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2023\"/>
    </mc:Choice>
  </mc:AlternateContent>
  <bookViews>
    <workbookView xWindow="0" yWindow="0" windowWidth="0" windowHeight="0"/>
  </bookViews>
  <sheets>
    <sheet name="Rekapitulace stavby" sheetId="1" r:id="rId1"/>
    <sheet name="PS 00-21-01 - Přeložky ka..." sheetId="2" r:id="rId2"/>
    <sheet name="PS 02-10-01 - Dopravna De..." sheetId="3" r:id="rId3"/>
    <sheet name="PS 02-27-01 - Dopravna  D..." sheetId="4" r:id="rId4"/>
    <sheet name="PS 02-27-02 - Dopravna De..." sheetId="5" r:id="rId5"/>
    <sheet name="PS 02-37-01 - Dopravna  D..." sheetId="6" r:id="rId6"/>
    <sheet name="SO 00-10-01 - Výstroj trati" sheetId="7" r:id="rId7"/>
    <sheet name="SO 01-10-01 - Tanvald (mi..." sheetId="8" r:id="rId8"/>
    <sheet name="SO 01-11-01 - Tanvald (mi..." sheetId="9" r:id="rId9"/>
    <sheet name="SO 01-13-01 - Přejezd P55..." sheetId="10" r:id="rId10"/>
    <sheet name="SO 01-13-02 - Přejezd P55..." sheetId="11" r:id="rId11"/>
    <sheet name="SO 01-13-03 - Přejezd P55..." sheetId="12" r:id="rId12"/>
    <sheet name="SO 01-14-01 - Most v ev. ..." sheetId="13" r:id="rId13"/>
    <sheet name="SO 01-14-02 - Zeď v km 28..." sheetId="14" r:id="rId14"/>
    <sheet name="SO 01-14-03 - Zeď v km 28..." sheetId="15" r:id="rId15"/>
    <sheet name="SO 01-14-04 - Propustek v..." sheetId="16" r:id="rId16"/>
    <sheet name="SO 01-17-01 - Tunel Žďárs..." sheetId="17" r:id="rId17"/>
    <sheet name="SO 02-10-01 - Dopravna De..." sheetId="18" r:id="rId18"/>
    <sheet name="SO 02-11-01 - Dopravna De..." sheetId="19" r:id="rId19"/>
    <sheet name="SO 02-12-01 - Dopravna De..." sheetId="20" r:id="rId20"/>
    <sheet name="SO 02-24-01 - Dopravna De..." sheetId="21" r:id="rId21"/>
    <sheet name="SO 02-34-01 - Dopravna De..." sheetId="22" r:id="rId22"/>
    <sheet name="SO 02-36-01 - Dopravna De..." sheetId="23" r:id="rId23"/>
    <sheet name="SO 02-36-02 - Dopravna De..." sheetId="24" r:id="rId24"/>
    <sheet name="SO 02-36-03 - Dopravna De..." sheetId="25" r:id="rId25"/>
    <sheet name="SO 03-10-01 - Desná (mimo..." sheetId="26" r:id="rId26"/>
    <sheet name="SO 03-11-01 - Desná (mimo..." sheetId="27" r:id="rId27"/>
    <sheet name="SO 03-13-01 - Přejezd P55..." sheetId="28" r:id="rId28"/>
    <sheet name="SO 03-14-01 - Propustek v..." sheetId="29" r:id="rId29"/>
    <sheet name="SO 03-14-02 - Most v ev. ..." sheetId="30" r:id="rId30"/>
    <sheet name="SO 03-17-01 - Tunel Desen..." sheetId="31" r:id="rId31"/>
    <sheet name="SO 03-17-02 - Tunel Dolno..." sheetId="32" r:id="rId32"/>
    <sheet name="SO 03-36-01 - Zast. Desná..." sheetId="33" r:id="rId33"/>
    <sheet name="SO 03-36-02 - Zast. Desná..." sheetId="34" r:id="rId34"/>
    <sheet name="SO 04-10-01 - Dolní Polub..." sheetId="35" r:id="rId35"/>
    <sheet name="SO 04-11-01 - Dolní Polub..." sheetId="36" r:id="rId36"/>
    <sheet name="SO 04-12-01 - Zast. Kořen..." sheetId="37" r:id="rId37"/>
    <sheet name="SO 04-13-01 - Přejezd P55..." sheetId="38" r:id="rId38"/>
    <sheet name="SO 04-13-02 - Přejezd P55..." sheetId="39" r:id="rId39"/>
    <sheet name="SO 04-14-01 - Most v ev. ..." sheetId="40" r:id="rId40"/>
    <sheet name="SO 04-14-02 - Propustek v..." sheetId="41" r:id="rId41"/>
    <sheet name="SO 04-14-03 - Most v ev. ..." sheetId="42" r:id="rId42"/>
    <sheet name="SO 04-14-04 - Most v ev. ..." sheetId="43" r:id="rId43"/>
    <sheet name="SO 04-14-05 - Most v ev. ..." sheetId="44" r:id="rId44"/>
    <sheet name="SO 04-14-06 - Zeď v km 32..." sheetId="45" r:id="rId45"/>
    <sheet name="SO 04-14-07 - Zeď v km 33..." sheetId="46" r:id="rId46"/>
    <sheet name="SO 04-14-08 - Propustek v..." sheetId="47" r:id="rId47"/>
    <sheet name="SO 04-14-09 - Propustek v..." sheetId="48" r:id="rId48"/>
    <sheet name="SO 04-17-01 - Tunel Polub..." sheetId="49" r:id="rId49"/>
    <sheet name="SO 04-36-01 - Zast. Desná..." sheetId="50" r:id="rId50"/>
    <sheet name="SO 04-36-02 - Zast. Desná..." sheetId="51" r:id="rId51"/>
    <sheet name="SO 04-36-04 - Zast. Kořen..." sheetId="52" r:id="rId52"/>
    <sheet name="SO 04-36-05 - Zast. Kořen..." sheetId="53" r:id="rId53"/>
    <sheet name="SO 98-98 - VON" sheetId="54" r:id="rId54"/>
    <sheet name="Pokyny pro vyplnění" sheetId="55" r:id="rId55"/>
  </sheets>
  <definedNames>
    <definedName name="_xlnm.Print_Area" localSheetId="0">'Rekapitulace stavby'!$D$4:$AO$36,'Rekapitulace stavby'!$C$42:$AQ$108</definedName>
    <definedName name="_xlnm.Print_Titles" localSheetId="0">'Rekapitulace stavby'!$52:$52</definedName>
    <definedName name="_xlnm._FilterDatabase" localSheetId="1" hidden="1">'PS 00-21-01 - Přeložky ka...'!$C$80:$K$191</definedName>
    <definedName name="_xlnm.Print_Area" localSheetId="1">'PS 00-21-01 - Přeložky ka...'!$C$4:$J$39,'PS 00-21-01 - Přeložky ka...'!$C$45:$J$62,'PS 00-21-01 - Přeložky ka...'!$C$68:$K$191</definedName>
    <definedName name="_xlnm.Print_Titles" localSheetId="1">'PS 00-21-01 - Přeložky ka...'!$80:$80</definedName>
    <definedName name="_xlnm._FilterDatabase" localSheetId="2" hidden="1">'PS 02-10-01 - Dopravna De...'!$C$80:$K$174</definedName>
    <definedName name="_xlnm.Print_Area" localSheetId="2">'PS 02-10-01 - Dopravna De...'!$C$4:$J$39,'PS 02-10-01 - Dopravna De...'!$C$45:$J$62,'PS 02-10-01 - Dopravna De...'!$C$68:$K$174</definedName>
    <definedName name="_xlnm.Print_Titles" localSheetId="2">'PS 02-10-01 - Dopravna De...'!$80:$80</definedName>
    <definedName name="_xlnm._FilterDatabase" localSheetId="3" hidden="1">'PS 02-27-01 - Dopravna  D...'!$C$78:$K$211</definedName>
    <definedName name="_xlnm.Print_Area" localSheetId="3">'PS 02-27-01 - Dopravna  D...'!$C$4:$J$39,'PS 02-27-01 - Dopravna  D...'!$C$45:$J$60,'PS 02-27-01 - Dopravna  D...'!$C$66:$K$211</definedName>
    <definedName name="_xlnm.Print_Titles" localSheetId="3">'PS 02-27-01 - Dopravna  D...'!$78:$78</definedName>
    <definedName name="_xlnm._FilterDatabase" localSheetId="4" hidden="1">'PS 02-27-02 - Dopravna De...'!$C$80:$K$135</definedName>
    <definedName name="_xlnm.Print_Area" localSheetId="4">'PS 02-27-02 - Dopravna De...'!$C$4:$J$39,'PS 02-27-02 - Dopravna De...'!$C$45:$J$62,'PS 02-27-02 - Dopravna De...'!$C$68:$K$135</definedName>
    <definedName name="_xlnm.Print_Titles" localSheetId="4">'PS 02-27-02 - Dopravna De...'!$80:$80</definedName>
    <definedName name="_xlnm._FilterDatabase" localSheetId="5" hidden="1">'PS 02-37-01 - Dopravna  D...'!$C$80:$K$209</definedName>
    <definedName name="_xlnm.Print_Area" localSheetId="5">'PS 02-37-01 - Dopravna  D...'!$C$4:$J$39,'PS 02-37-01 - Dopravna  D...'!$C$45:$J$62,'PS 02-37-01 - Dopravna  D...'!$C$68:$K$209</definedName>
    <definedName name="_xlnm.Print_Titles" localSheetId="5">'PS 02-37-01 - Dopravna  D...'!$80:$80</definedName>
    <definedName name="_xlnm._FilterDatabase" localSheetId="6" hidden="1">'SO 00-10-01 - Výstroj trati'!$C$80:$K$221</definedName>
    <definedName name="_xlnm.Print_Area" localSheetId="6">'SO 00-10-01 - Výstroj trati'!$C$4:$J$39,'SO 00-10-01 - Výstroj trati'!$C$45:$J$62,'SO 00-10-01 - Výstroj trati'!$C$68:$K$221</definedName>
    <definedName name="_xlnm.Print_Titles" localSheetId="6">'SO 00-10-01 - Výstroj trati'!$80:$80</definedName>
    <definedName name="_xlnm._FilterDatabase" localSheetId="7" hidden="1">'SO 01-10-01 - Tanvald (mi...'!$C$82:$K$330</definedName>
    <definedName name="_xlnm.Print_Area" localSheetId="7">'SO 01-10-01 - Tanvald (mi...'!$C$4:$J$39,'SO 01-10-01 - Tanvald (mi...'!$C$45:$J$64,'SO 01-10-01 - Tanvald (mi...'!$C$70:$K$330</definedName>
    <definedName name="_xlnm.Print_Titles" localSheetId="7">'SO 01-10-01 - Tanvald (mi...'!$82:$82</definedName>
    <definedName name="_xlnm._FilterDatabase" localSheetId="8" hidden="1">'SO 01-11-01 - Tanvald (mi...'!$C$85:$K$546</definedName>
    <definedName name="_xlnm.Print_Area" localSheetId="8">'SO 01-11-01 - Tanvald (mi...'!$C$4:$J$39,'SO 01-11-01 - Tanvald (mi...'!$C$45:$J$67,'SO 01-11-01 - Tanvald (mi...'!$C$73:$K$546</definedName>
    <definedName name="_xlnm.Print_Titles" localSheetId="8">'SO 01-11-01 - Tanvald (mi...'!$85:$85</definedName>
    <definedName name="_xlnm._FilterDatabase" localSheetId="9" hidden="1">'SO 01-13-01 - Přejezd P55...'!$C$82:$K$290</definedName>
    <definedName name="_xlnm.Print_Area" localSheetId="9">'SO 01-13-01 - Přejezd P55...'!$C$4:$J$39,'SO 01-13-01 - Přejezd P55...'!$C$45:$J$64,'SO 01-13-01 - Přejezd P55...'!$C$70:$K$290</definedName>
    <definedName name="_xlnm.Print_Titles" localSheetId="9">'SO 01-13-01 - Přejezd P55...'!$82:$82</definedName>
    <definedName name="_xlnm._FilterDatabase" localSheetId="10" hidden="1">'SO 01-13-02 - Přejezd P55...'!$C$82:$K$216</definedName>
    <definedName name="_xlnm.Print_Area" localSheetId="10">'SO 01-13-02 - Přejezd P55...'!$C$4:$J$39,'SO 01-13-02 - Přejezd P55...'!$C$45:$J$64,'SO 01-13-02 - Přejezd P55...'!$C$70:$K$216</definedName>
    <definedName name="_xlnm.Print_Titles" localSheetId="10">'SO 01-13-02 - Přejezd P55...'!$82:$82</definedName>
    <definedName name="_xlnm._FilterDatabase" localSheetId="11" hidden="1">'SO 01-13-03 - Přejezd P55...'!$C$82:$K$291</definedName>
    <definedName name="_xlnm.Print_Area" localSheetId="11">'SO 01-13-03 - Přejezd P55...'!$C$4:$J$39,'SO 01-13-03 - Přejezd P55...'!$C$45:$J$64,'SO 01-13-03 - Přejezd P55...'!$C$70:$K$291</definedName>
    <definedName name="_xlnm.Print_Titles" localSheetId="11">'SO 01-13-03 - Přejezd P55...'!$82:$82</definedName>
    <definedName name="_xlnm._FilterDatabase" localSheetId="12" hidden="1">'SO 01-14-01 - Most v ev. ...'!$C$87:$K$354</definedName>
    <definedName name="_xlnm.Print_Area" localSheetId="12">'SO 01-14-01 - Most v ev. ...'!$C$4:$J$39,'SO 01-14-01 - Most v ev. ...'!$C$45:$J$69,'SO 01-14-01 - Most v ev. ...'!$C$75:$K$354</definedName>
    <definedName name="_xlnm.Print_Titles" localSheetId="12">'SO 01-14-01 - Most v ev. ...'!$87:$87</definedName>
    <definedName name="_xlnm._FilterDatabase" localSheetId="13" hidden="1">'SO 01-14-02 - Zeď v km 28...'!$C$83:$K$217</definedName>
    <definedName name="_xlnm.Print_Area" localSheetId="13">'SO 01-14-02 - Zeď v km 28...'!$C$4:$J$39,'SO 01-14-02 - Zeď v km 28...'!$C$45:$J$65,'SO 01-14-02 - Zeď v km 28...'!$C$71:$K$217</definedName>
    <definedName name="_xlnm.Print_Titles" localSheetId="13">'SO 01-14-02 - Zeď v km 28...'!$83:$83</definedName>
    <definedName name="_xlnm._FilterDatabase" localSheetId="14" hidden="1">'SO 01-14-03 - Zeď v km 28...'!$C$83:$K$210</definedName>
    <definedName name="_xlnm.Print_Area" localSheetId="14">'SO 01-14-03 - Zeď v km 28...'!$C$4:$J$39,'SO 01-14-03 - Zeď v km 28...'!$C$45:$J$65,'SO 01-14-03 - Zeď v km 28...'!$C$71:$K$210</definedName>
    <definedName name="_xlnm.Print_Titles" localSheetId="14">'SO 01-14-03 - Zeď v km 28...'!$83:$83</definedName>
    <definedName name="_xlnm._FilterDatabase" localSheetId="15" hidden="1">'SO 01-14-04 - Propustek v...'!$C$85:$K$269</definedName>
    <definedName name="_xlnm.Print_Area" localSheetId="15">'SO 01-14-04 - Propustek v...'!$C$4:$J$39,'SO 01-14-04 - Propustek v...'!$C$45:$J$67,'SO 01-14-04 - Propustek v...'!$C$73:$K$269</definedName>
    <definedName name="_xlnm.Print_Titles" localSheetId="15">'SO 01-14-04 - Propustek v...'!$85:$85</definedName>
    <definedName name="_xlnm._FilterDatabase" localSheetId="16" hidden="1">'SO 01-17-01 - Tunel Žďárs...'!$C$86:$K$252</definedName>
    <definedName name="_xlnm.Print_Area" localSheetId="16">'SO 01-17-01 - Tunel Žďárs...'!$C$4:$J$39,'SO 01-17-01 - Tunel Žďárs...'!$C$45:$J$68,'SO 01-17-01 - Tunel Žďárs...'!$C$74:$K$252</definedName>
    <definedName name="_xlnm.Print_Titles" localSheetId="16">'SO 01-17-01 - Tunel Žďárs...'!$86:$86</definedName>
    <definedName name="_xlnm._FilterDatabase" localSheetId="17" hidden="1">'SO 02-10-01 - Dopravna De...'!$C$82:$K$412</definedName>
    <definedName name="_xlnm.Print_Area" localSheetId="17">'SO 02-10-01 - Dopravna De...'!$C$4:$J$39,'SO 02-10-01 - Dopravna De...'!$C$45:$J$64,'SO 02-10-01 - Dopravna De...'!$C$70:$K$412</definedName>
    <definedName name="_xlnm.Print_Titles" localSheetId="17">'SO 02-10-01 - Dopravna De...'!$82:$82</definedName>
    <definedName name="_xlnm._FilterDatabase" localSheetId="18" hidden="1">'SO 02-11-01 - Dopravna De...'!$C$82:$K$274</definedName>
    <definedName name="_xlnm.Print_Area" localSheetId="18">'SO 02-11-01 - Dopravna De...'!$C$4:$J$39,'SO 02-11-01 - Dopravna De...'!$C$45:$J$64,'SO 02-11-01 - Dopravna De...'!$C$70:$K$274</definedName>
    <definedName name="_xlnm.Print_Titles" localSheetId="18">'SO 02-11-01 - Dopravna De...'!$82:$82</definedName>
    <definedName name="_xlnm._FilterDatabase" localSheetId="19" hidden="1">'SO 02-12-01 - Dopravna De...'!$C$81:$K$244</definedName>
    <definedName name="_xlnm.Print_Area" localSheetId="19">'SO 02-12-01 - Dopravna De...'!$C$4:$J$39,'SO 02-12-01 - Dopravna De...'!$C$45:$J$63,'SO 02-12-01 - Dopravna De...'!$C$69:$K$244</definedName>
    <definedName name="_xlnm.Print_Titles" localSheetId="19">'SO 02-12-01 - Dopravna De...'!$81:$81</definedName>
    <definedName name="_xlnm._FilterDatabase" localSheetId="20" hidden="1">'SO 02-24-01 - Dopravna De...'!$C$80:$K$184</definedName>
    <definedName name="_xlnm.Print_Area" localSheetId="20">'SO 02-24-01 - Dopravna De...'!$C$4:$J$39,'SO 02-24-01 - Dopravna De...'!$C$45:$J$62,'SO 02-24-01 - Dopravna De...'!$C$68:$K$184</definedName>
    <definedName name="_xlnm.Print_Titles" localSheetId="20">'SO 02-24-01 - Dopravna De...'!$80:$80</definedName>
    <definedName name="_xlnm._FilterDatabase" localSheetId="21" hidden="1">'SO 02-34-01 - Dopravna De...'!$C$80:$K$197</definedName>
    <definedName name="_xlnm.Print_Area" localSheetId="21">'SO 02-34-01 - Dopravna De...'!$C$4:$J$39,'SO 02-34-01 - Dopravna De...'!$C$45:$J$62,'SO 02-34-01 - Dopravna De...'!$C$68:$K$197</definedName>
    <definedName name="_xlnm.Print_Titles" localSheetId="21">'SO 02-34-01 - Dopravna De...'!$80:$80</definedName>
    <definedName name="_xlnm._FilterDatabase" localSheetId="22" hidden="1">'SO 02-36-01 - Dopravna De...'!$C$80:$K$147</definedName>
    <definedName name="_xlnm.Print_Area" localSheetId="22">'SO 02-36-01 - Dopravna De...'!$C$4:$J$39,'SO 02-36-01 - Dopravna De...'!$C$45:$J$62,'SO 02-36-01 - Dopravna De...'!$C$68:$K$147</definedName>
    <definedName name="_xlnm.Print_Titles" localSheetId="22">'SO 02-36-01 - Dopravna De...'!$80:$80</definedName>
    <definedName name="_xlnm._FilterDatabase" localSheetId="23" hidden="1">'SO 02-36-02 - Dopravna De...'!$C$80:$K$156</definedName>
    <definedName name="_xlnm.Print_Area" localSheetId="23">'SO 02-36-02 - Dopravna De...'!$C$4:$J$39,'SO 02-36-02 - Dopravna De...'!$C$45:$J$62,'SO 02-36-02 - Dopravna De...'!$C$68:$K$156</definedName>
    <definedName name="_xlnm.Print_Titles" localSheetId="23">'SO 02-36-02 - Dopravna De...'!$80:$80</definedName>
    <definedName name="_xlnm._FilterDatabase" localSheetId="24" hidden="1">'SO 02-36-03 - Dopravna De...'!$C$80:$K$95</definedName>
    <definedName name="_xlnm.Print_Area" localSheetId="24">'SO 02-36-03 - Dopravna De...'!$C$4:$J$39,'SO 02-36-03 - Dopravna De...'!$C$45:$J$62,'SO 02-36-03 - Dopravna De...'!$C$68:$K$95</definedName>
    <definedName name="_xlnm.Print_Titles" localSheetId="24">'SO 02-36-03 - Dopravna De...'!$80:$80</definedName>
    <definedName name="_xlnm._FilterDatabase" localSheetId="25" hidden="1">'SO 03-10-01 - Desná (mimo...'!$C$82:$K$311</definedName>
    <definedName name="_xlnm.Print_Area" localSheetId="25">'SO 03-10-01 - Desná (mimo...'!$C$4:$J$39,'SO 03-10-01 - Desná (mimo...'!$C$45:$J$64,'SO 03-10-01 - Desná (mimo...'!$C$70:$K$311</definedName>
    <definedName name="_xlnm.Print_Titles" localSheetId="25">'SO 03-10-01 - Desná (mimo...'!$82:$82</definedName>
    <definedName name="_xlnm._FilterDatabase" localSheetId="26" hidden="1">'SO 03-11-01 - Desná (mimo...'!$C$84:$K$470</definedName>
    <definedName name="_xlnm.Print_Area" localSheetId="26">'SO 03-11-01 - Desná (mimo...'!$C$4:$J$39,'SO 03-11-01 - Desná (mimo...'!$C$45:$J$66,'SO 03-11-01 - Desná (mimo...'!$C$72:$K$470</definedName>
    <definedName name="_xlnm.Print_Titles" localSheetId="26">'SO 03-11-01 - Desná (mimo...'!$84:$84</definedName>
    <definedName name="_xlnm._FilterDatabase" localSheetId="27" hidden="1">'SO 03-13-01 - Přejezd P55...'!$C$82:$K$174</definedName>
    <definedName name="_xlnm.Print_Area" localSheetId="27">'SO 03-13-01 - Přejezd P55...'!$C$4:$J$39,'SO 03-13-01 - Přejezd P55...'!$C$45:$J$64,'SO 03-13-01 - Přejezd P55...'!$C$70:$K$174</definedName>
    <definedName name="_xlnm.Print_Titles" localSheetId="27">'SO 03-13-01 - Přejezd P55...'!$82:$82</definedName>
    <definedName name="_xlnm._FilterDatabase" localSheetId="28" hidden="1">'SO 03-14-01 - Propustek v...'!$C$85:$K$340</definedName>
    <definedName name="_xlnm.Print_Area" localSheetId="28">'SO 03-14-01 - Propustek v...'!$C$4:$J$39,'SO 03-14-01 - Propustek v...'!$C$45:$J$67,'SO 03-14-01 - Propustek v...'!$C$73:$K$340</definedName>
    <definedName name="_xlnm.Print_Titles" localSheetId="28">'SO 03-14-01 - Propustek v...'!$85:$85</definedName>
    <definedName name="_xlnm._FilterDatabase" localSheetId="29" hidden="1">'SO 03-14-02 - Most v ev. ...'!$C$87:$K$417</definedName>
    <definedName name="_xlnm.Print_Area" localSheetId="29">'SO 03-14-02 - Most v ev. ...'!$C$4:$J$39,'SO 03-14-02 - Most v ev. ...'!$C$45:$J$69,'SO 03-14-02 - Most v ev. ...'!$C$75:$K$417</definedName>
    <definedName name="_xlnm.Print_Titles" localSheetId="29">'SO 03-14-02 - Most v ev. ...'!$87:$87</definedName>
    <definedName name="_xlnm._FilterDatabase" localSheetId="30" hidden="1">'SO 03-17-01 - Tunel Desen...'!$C$85:$K$221</definedName>
    <definedName name="_xlnm.Print_Area" localSheetId="30">'SO 03-17-01 - Tunel Desen...'!$C$4:$J$39,'SO 03-17-01 - Tunel Desen...'!$C$45:$J$67,'SO 03-17-01 - Tunel Desen...'!$C$73:$K$221</definedName>
    <definedName name="_xlnm.Print_Titles" localSheetId="30">'SO 03-17-01 - Tunel Desen...'!$85:$85</definedName>
    <definedName name="_xlnm._FilterDatabase" localSheetId="31" hidden="1">'SO 03-17-02 - Tunel Dolno...'!$C$87:$K$258</definedName>
    <definedName name="_xlnm.Print_Area" localSheetId="31">'SO 03-17-02 - Tunel Dolno...'!$C$4:$J$39,'SO 03-17-02 - Tunel Dolno...'!$C$45:$J$69,'SO 03-17-02 - Tunel Dolno...'!$C$75:$K$258</definedName>
    <definedName name="_xlnm.Print_Titles" localSheetId="31">'SO 03-17-02 - Tunel Dolno...'!$87:$87</definedName>
    <definedName name="_xlnm._FilterDatabase" localSheetId="32" hidden="1">'SO 03-36-01 - Zast. Desná...'!$C$80:$K$156</definedName>
    <definedName name="_xlnm.Print_Area" localSheetId="32">'SO 03-36-01 - Zast. Desná...'!$C$4:$J$39,'SO 03-36-01 - Zast. Desná...'!$C$45:$J$62,'SO 03-36-01 - Zast. Desná...'!$C$68:$K$156</definedName>
    <definedName name="_xlnm.Print_Titles" localSheetId="32">'SO 03-36-01 - Zast. Desná...'!$80:$80</definedName>
    <definedName name="_xlnm._FilterDatabase" localSheetId="33" hidden="1">'SO 03-36-02 - Zast. Desná...'!$C$80:$K$222</definedName>
    <definedName name="_xlnm.Print_Area" localSheetId="33">'SO 03-36-02 - Zast. Desná...'!$C$4:$J$39,'SO 03-36-02 - Zast. Desná...'!$C$45:$J$62,'SO 03-36-02 - Zast. Desná...'!$C$68:$K$222</definedName>
    <definedName name="_xlnm.Print_Titles" localSheetId="33">'SO 03-36-02 - Zast. Desná...'!$80:$80</definedName>
    <definedName name="_xlnm._FilterDatabase" localSheetId="34" hidden="1">'SO 04-10-01 - Dolní Polub...'!$C$82:$K$330</definedName>
    <definedName name="_xlnm.Print_Area" localSheetId="34">'SO 04-10-01 - Dolní Polub...'!$C$4:$J$39,'SO 04-10-01 - Dolní Polub...'!$C$45:$J$64,'SO 04-10-01 - Dolní Polub...'!$C$70:$K$330</definedName>
    <definedName name="_xlnm.Print_Titles" localSheetId="34">'SO 04-10-01 - Dolní Polub...'!$82:$82</definedName>
    <definedName name="_xlnm._FilterDatabase" localSheetId="35" hidden="1">'SO 04-11-01 - Dolní Polub...'!$C$86:$K$683</definedName>
    <definedName name="_xlnm.Print_Area" localSheetId="35">'SO 04-11-01 - Dolní Polub...'!$C$4:$J$39,'SO 04-11-01 - Dolní Polub...'!$C$45:$J$68,'SO 04-11-01 - Dolní Polub...'!$C$74:$K$683</definedName>
    <definedName name="_xlnm.Print_Titles" localSheetId="35">'SO 04-11-01 - Dolní Polub...'!$86:$86</definedName>
    <definedName name="_xlnm._FilterDatabase" localSheetId="36" hidden="1">'SO 04-12-01 - Zast. Kořen...'!$C$82:$K$204</definedName>
    <definedName name="_xlnm.Print_Area" localSheetId="36">'SO 04-12-01 - Zast. Kořen...'!$C$4:$J$39,'SO 04-12-01 - Zast. Kořen...'!$C$45:$J$64,'SO 04-12-01 - Zast. Kořen...'!$C$70:$K$204</definedName>
    <definedName name="_xlnm.Print_Titles" localSheetId="36">'SO 04-12-01 - Zast. Kořen...'!$82:$82</definedName>
    <definedName name="_xlnm._FilterDatabase" localSheetId="37" hidden="1">'SO 04-13-01 - Přejezd P55...'!$C$82:$K$199</definedName>
    <definedName name="_xlnm.Print_Area" localSheetId="37">'SO 04-13-01 - Přejezd P55...'!$C$4:$J$39,'SO 04-13-01 - Přejezd P55...'!$C$45:$J$64,'SO 04-13-01 - Přejezd P55...'!$C$70:$K$199</definedName>
    <definedName name="_xlnm.Print_Titles" localSheetId="37">'SO 04-13-01 - Přejezd P55...'!$82:$82</definedName>
    <definedName name="_xlnm._FilterDatabase" localSheetId="38" hidden="1">'SO 04-13-02 - Přejezd P55...'!$C$82:$K$243</definedName>
    <definedName name="_xlnm.Print_Area" localSheetId="38">'SO 04-13-02 - Přejezd P55...'!$C$4:$J$39,'SO 04-13-02 - Přejezd P55...'!$C$45:$J$64,'SO 04-13-02 - Přejezd P55...'!$C$70:$K$243</definedName>
    <definedName name="_xlnm.Print_Titles" localSheetId="38">'SO 04-13-02 - Přejezd P55...'!$82:$82</definedName>
    <definedName name="_xlnm._FilterDatabase" localSheetId="39" hidden="1">'SO 04-14-01 - Most v ev. ...'!$C$86:$K$270</definedName>
    <definedName name="_xlnm.Print_Area" localSheetId="39">'SO 04-14-01 - Most v ev. ...'!$C$4:$J$39,'SO 04-14-01 - Most v ev. ...'!$C$45:$J$68,'SO 04-14-01 - Most v ev. ...'!$C$74:$K$270</definedName>
    <definedName name="_xlnm.Print_Titles" localSheetId="39">'SO 04-14-01 - Most v ev. ...'!$86:$86</definedName>
    <definedName name="_xlnm._FilterDatabase" localSheetId="40" hidden="1">'SO 04-14-02 - Propustek v...'!$C$85:$K$353</definedName>
    <definedName name="_xlnm.Print_Area" localSheetId="40">'SO 04-14-02 - Propustek v...'!$C$4:$J$39,'SO 04-14-02 - Propustek v...'!$C$45:$J$67,'SO 04-14-02 - Propustek v...'!$C$73:$K$353</definedName>
    <definedName name="_xlnm.Print_Titles" localSheetId="40">'SO 04-14-02 - Propustek v...'!$85:$85</definedName>
    <definedName name="_xlnm._FilterDatabase" localSheetId="41" hidden="1">'SO 04-14-03 - Most v ev. ...'!$C$86:$K$310</definedName>
    <definedName name="_xlnm.Print_Area" localSheetId="41">'SO 04-14-03 - Most v ev. ...'!$C$4:$J$39,'SO 04-14-03 - Most v ev. ...'!$C$45:$J$68,'SO 04-14-03 - Most v ev. ...'!$C$74:$K$310</definedName>
    <definedName name="_xlnm.Print_Titles" localSheetId="41">'SO 04-14-03 - Most v ev. ...'!$86:$86</definedName>
    <definedName name="_xlnm._FilterDatabase" localSheetId="42" hidden="1">'SO 04-14-04 - Most v ev. ...'!$C$86:$K$329</definedName>
    <definedName name="_xlnm.Print_Area" localSheetId="42">'SO 04-14-04 - Most v ev. ...'!$C$4:$J$39,'SO 04-14-04 - Most v ev. ...'!$C$45:$J$68,'SO 04-14-04 - Most v ev. ...'!$C$74:$K$329</definedName>
    <definedName name="_xlnm.Print_Titles" localSheetId="42">'SO 04-14-04 - Most v ev. ...'!$86:$86</definedName>
    <definedName name="_xlnm._FilterDatabase" localSheetId="43" hidden="1">'SO 04-14-05 - Most v ev. ...'!$C$86:$K$307</definedName>
    <definedName name="_xlnm.Print_Area" localSheetId="43">'SO 04-14-05 - Most v ev. ...'!$C$4:$J$39,'SO 04-14-05 - Most v ev. ...'!$C$45:$J$68,'SO 04-14-05 - Most v ev. ...'!$C$74:$K$307</definedName>
    <definedName name="_xlnm.Print_Titles" localSheetId="43">'SO 04-14-05 - Most v ev. ...'!$86:$86</definedName>
    <definedName name="_xlnm._FilterDatabase" localSheetId="44" hidden="1">'SO 04-14-06 - Zeď v km 32...'!$C$83:$K$230</definedName>
    <definedName name="_xlnm.Print_Area" localSheetId="44">'SO 04-14-06 - Zeď v km 32...'!$C$4:$J$39,'SO 04-14-06 - Zeď v km 32...'!$C$45:$J$65,'SO 04-14-06 - Zeď v km 32...'!$C$71:$K$230</definedName>
    <definedName name="_xlnm.Print_Titles" localSheetId="44">'SO 04-14-06 - Zeď v km 32...'!$83:$83</definedName>
    <definedName name="_xlnm._FilterDatabase" localSheetId="45" hidden="1">'SO 04-14-07 - Zeď v km 33...'!$C$83:$K$225</definedName>
    <definedName name="_xlnm.Print_Area" localSheetId="45">'SO 04-14-07 - Zeď v km 33...'!$C$4:$J$39,'SO 04-14-07 - Zeď v km 33...'!$C$45:$J$65,'SO 04-14-07 - Zeď v km 33...'!$C$71:$K$225</definedName>
    <definedName name="_xlnm.Print_Titles" localSheetId="45">'SO 04-14-07 - Zeď v km 33...'!$83:$83</definedName>
    <definedName name="_xlnm._FilterDatabase" localSheetId="46" hidden="1">'SO 04-14-08 - Propustek v...'!$C$86:$K$295</definedName>
    <definedName name="_xlnm.Print_Area" localSheetId="46">'SO 04-14-08 - Propustek v...'!$C$4:$J$39,'SO 04-14-08 - Propustek v...'!$C$45:$J$68,'SO 04-14-08 - Propustek v...'!$C$74:$K$295</definedName>
    <definedName name="_xlnm.Print_Titles" localSheetId="46">'SO 04-14-08 - Propustek v...'!$86:$86</definedName>
    <definedName name="_xlnm._FilterDatabase" localSheetId="47" hidden="1">'SO 04-14-09 - Propustek v...'!$C$86:$K$295</definedName>
    <definedName name="_xlnm.Print_Area" localSheetId="47">'SO 04-14-09 - Propustek v...'!$C$4:$J$39,'SO 04-14-09 - Propustek v...'!$C$45:$J$68,'SO 04-14-09 - Propustek v...'!$C$74:$K$295</definedName>
    <definedName name="_xlnm.Print_Titles" localSheetId="47">'SO 04-14-09 - Propustek v...'!$86:$86</definedName>
    <definedName name="_xlnm._FilterDatabase" localSheetId="48" hidden="1">'SO 04-17-01 - Tunel Polub...'!$C$87:$K$291</definedName>
    <definedName name="_xlnm.Print_Area" localSheetId="48">'SO 04-17-01 - Tunel Polub...'!$C$4:$J$39,'SO 04-17-01 - Tunel Polub...'!$C$45:$J$69,'SO 04-17-01 - Tunel Polub...'!$C$75:$K$291</definedName>
    <definedName name="_xlnm.Print_Titles" localSheetId="48">'SO 04-17-01 - Tunel Polub...'!$87:$87</definedName>
    <definedName name="_xlnm._FilterDatabase" localSheetId="49" hidden="1">'SO 04-36-01 - Zast. Desná...'!$C$80:$K$159</definedName>
    <definedName name="_xlnm.Print_Area" localSheetId="49">'SO 04-36-01 - Zast. Desná...'!$C$4:$J$39,'SO 04-36-01 - Zast. Desná...'!$C$45:$J$62,'SO 04-36-01 - Zast. Desná...'!$C$68:$K$159</definedName>
    <definedName name="_xlnm.Print_Titles" localSheetId="49">'SO 04-36-01 - Zast. Desná...'!$80:$80</definedName>
    <definedName name="_xlnm._FilterDatabase" localSheetId="50" hidden="1">'SO 04-36-02 - Zast. Desná...'!$C$80:$K$245</definedName>
    <definedName name="_xlnm.Print_Area" localSheetId="50">'SO 04-36-02 - Zast. Desná...'!$C$4:$J$39,'SO 04-36-02 - Zast. Desná...'!$C$45:$J$62,'SO 04-36-02 - Zast. Desná...'!$C$68:$K$245</definedName>
    <definedName name="_xlnm.Print_Titles" localSheetId="50">'SO 04-36-02 - Zast. Desná...'!$80:$80</definedName>
    <definedName name="_xlnm._FilterDatabase" localSheetId="51" hidden="1">'SO 04-36-04 - Zast. Kořen...'!$C$80:$K$141</definedName>
    <definedName name="_xlnm.Print_Area" localSheetId="51">'SO 04-36-04 - Zast. Kořen...'!$C$4:$J$39,'SO 04-36-04 - Zast. Kořen...'!$C$45:$J$62,'SO 04-36-04 - Zast. Kořen...'!$C$68:$K$141</definedName>
    <definedName name="_xlnm.Print_Titles" localSheetId="51">'SO 04-36-04 - Zast. Kořen...'!$80:$80</definedName>
    <definedName name="_xlnm._FilterDatabase" localSheetId="52" hidden="1">'SO 04-36-05 - Zast. Kořen...'!$C$80:$K$273</definedName>
    <definedName name="_xlnm.Print_Area" localSheetId="52">'SO 04-36-05 - Zast. Kořen...'!$C$4:$J$39,'SO 04-36-05 - Zast. Kořen...'!$C$45:$J$62,'SO 04-36-05 - Zast. Kořen...'!$C$68:$K$273</definedName>
    <definedName name="_xlnm.Print_Titles" localSheetId="52">'SO 04-36-05 - Zast. Kořen...'!$80:$80</definedName>
    <definedName name="_xlnm._FilterDatabase" localSheetId="53" hidden="1">'SO 98-98 - VON'!$C$80:$K$120</definedName>
    <definedName name="_xlnm.Print_Area" localSheetId="53">'SO 98-98 - VON'!$C$4:$J$39,'SO 98-98 - VON'!$C$45:$J$62,'SO 98-98 - VON'!$C$68:$K$120</definedName>
    <definedName name="_xlnm.Print_Titles" localSheetId="53">'SO 98-98 - VON'!$80:$80</definedName>
    <definedName name="_xlnm.Print_Area" localSheetId="54">'Pokyny pro vyplnění'!$B$2:$K$71,'Pokyny pro vyplnění'!$B$74:$K$118,'Pokyny pro vyplnění'!$B$121:$K$161,'Pokyny pro vyplnění'!$B$164:$K$218</definedName>
  </definedNames>
  <calcPr/>
</workbook>
</file>

<file path=xl/calcChain.xml><?xml version="1.0" encoding="utf-8"?>
<calcChain xmlns="http://schemas.openxmlformats.org/spreadsheetml/2006/main">
  <c i="54" l="1" r="J37"/>
  <c r="J36"/>
  <c i="1" r="AY107"/>
  <c i="54" r="J35"/>
  <c i="1" r="AX107"/>
  <c i="54" r="BI119"/>
  <c r="BH119"/>
  <c r="BG119"/>
  <c r="BF119"/>
  <c r="T119"/>
  <c r="R119"/>
  <c r="P119"/>
  <c r="BI116"/>
  <c r="BH116"/>
  <c r="BG116"/>
  <c r="BF116"/>
  <c r="T116"/>
  <c r="R116"/>
  <c r="P116"/>
  <c r="BI113"/>
  <c r="BH113"/>
  <c r="BG113"/>
  <c r="BF113"/>
  <c r="T113"/>
  <c r="R113"/>
  <c r="P113"/>
  <c r="BI110"/>
  <c r="BH110"/>
  <c r="BG110"/>
  <c r="BF110"/>
  <c r="T110"/>
  <c r="R110"/>
  <c r="P110"/>
  <c r="BI107"/>
  <c r="BH107"/>
  <c r="BG107"/>
  <c r="BF107"/>
  <c r="T107"/>
  <c r="R107"/>
  <c r="P107"/>
  <c r="BI104"/>
  <c r="BH104"/>
  <c r="BG104"/>
  <c r="BF104"/>
  <c r="T104"/>
  <c r="R104"/>
  <c r="P104"/>
  <c r="BI102"/>
  <c r="BH102"/>
  <c r="BG102"/>
  <c r="BF102"/>
  <c r="T102"/>
  <c r="R102"/>
  <c r="P102"/>
  <c r="BI99"/>
  <c r="BH99"/>
  <c r="BG99"/>
  <c r="BF99"/>
  <c r="T99"/>
  <c r="R99"/>
  <c r="P99"/>
  <c r="BI95"/>
  <c r="BH95"/>
  <c r="BG95"/>
  <c r="BF95"/>
  <c r="T95"/>
  <c r="R95"/>
  <c r="P95"/>
  <c r="BI92"/>
  <c r="BH92"/>
  <c r="BG92"/>
  <c r="BF92"/>
  <c r="T92"/>
  <c r="R92"/>
  <c r="P92"/>
  <c r="BI89"/>
  <c r="BH89"/>
  <c r="BG89"/>
  <c r="BF89"/>
  <c r="T89"/>
  <c r="R89"/>
  <c r="P89"/>
  <c r="BI86"/>
  <c r="BH86"/>
  <c r="BG86"/>
  <c r="BF86"/>
  <c r="T86"/>
  <c r="R86"/>
  <c r="P86"/>
  <c r="BI83"/>
  <c r="BH83"/>
  <c r="BG83"/>
  <c r="BF83"/>
  <c r="T83"/>
  <c r="R83"/>
  <c r="P83"/>
  <c r="F75"/>
  <c r="E73"/>
  <c r="F52"/>
  <c r="E50"/>
  <c r="J24"/>
  <c r="E24"/>
  <c r="J78"/>
  <c r="J23"/>
  <c r="J21"/>
  <c r="E21"/>
  <c r="J54"/>
  <c r="J20"/>
  <c r="J18"/>
  <c r="E18"/>
  <c r="F78"/>
  <c r="J17"/>
  <c r="J15"/>
  <c r="E15"/>
  <c r="F54"/>
  <c r="J14"/>
  <c r="J12"/>
  <c r="J75"/>
  <c r="E7"/>
  <c r="E71"/>
  <c i="53" r="J37"/>
  <c r="J36"/>
  <c i="1" r="AY106"/>
  <c i="53" r="J35"/>
  <c i="1" r="AX106"/>
  <c i="53" r="BI271"/>
  <c r="BH271"/>
  <c r="BG271"/>
  <c r="BF271"/>
  <c r="T271"/>
  <c r="R271"/>
  <c r="P271"/>
  <c r="BI268"/>
  <c r="BH268"/>
  <c r="BG268"/>
  <c r="BF268"/>
  <c r="T268"/>
  <c r="R268"/>
  <c r="P268"/>
  <c r="BI265"/>
  <c r="BH265"/>
  <c r="BG265"/>
  <c r="BF265"/>
  <c r="T265"/>
  <c r="R265"/>
  <c r="P265"/>
  <c r="BI262"/>
  <c r="BH262"/>
  <c r="BG262"/>
  <c r="BF262"/>
  <c r="T262"/>
  <c r="R262"/>
  <c r="P262"/>
  <c r="BI259"/>
  <c r="BH259"/>
  <c r="BG259"/>
  <c r="BF259"/>
  <c r="T259"/>
  <c r="R259"/>
  <c r="P259"/>
  <c r="BI256"/>
  <c r="BH256"/>
  <c r="BG256"/>
  <c r="BF256"/>
  <c r="T256"/>
  <c r="R256"/>
  <c r="P256"/>
  <c r="BI253"/>
  <c r="BH253"/>
  <c r="BG253"/>
  <c r="BF253"/>
  <c r="T253"/>
  <c r="R253"/>
  <c r="P253"/>
  <c r="BI250"/>
  <c r="BH250"/>
  <c r="BG250"/>
  <c r="BF250"/>
  <c r="T250"/>
  <c r="R250"/>
  <c r="P250"/>
  <c r="BI247"/>
  <c r="BH247"/>
  <c r="BG247"/>
  <c r="BF247"/>
  <c r="T247"/>
  <c r="R247"/>
  <c r="P247"/>
  <c r="BI244"/>
  <c r="BH244"/>
  <c r="BG244"/>
  <c r="BF244"/>
  <c r="T244"/>
  <c r="R244"/>
  <c r="P244"/>
  <c r="BI241"/>
  <c r="BH241"/>
  <c r="BG241"/>
  <c r="BF241"/>
  <c r="T241"/>
  <c r="R241"/>
  <c r="P241"/>
  <c r="BI238"/>
  <c r="BH238"/>
  <c r="BG238"/>
  <c r="BF238"/>
  <c r="T238"/>
  <c r="R238"/>
  <c r="P238"/>
  <c r="BI234"/>
  <c r="BH234"/>
  <c r="BG234"/>
  <c r="BF234"/>
  <c r="T234"/>
  <c r="R234"/>
  <c r="P234"/>
  <c r="BI231"/>
  <c r="BH231"/>
  <c r="BG231"/>
  <c r="BF231"/>
  <c r="T231"/>
  <c r="R231"/>
  <c r="P231"/>
  <c r="BI228"/>
  <c r="BH228"/>
  <c r="BG228"/>
  <c r="BF228"/>
  <c r="T228"/>
  <c r="R228"/>
  <c r="P228"/>
  <c r="BI225"/>
  <c r="BH225"/>
  <c r="BG225"/>
  <c r="BF225"/>
  <c r="T225"/>
  <c r="R225"/>
  <c r="P225"/>
  <c r="BI222"/>
  <c r="BH222"/>
  <c r="BG222"/>
  <c r="BF222"/>
  <c r="T222"/>
  <c r="R222"/>
  <c r="P222"/>
  <c r="BI219"/>
  <c r="BH219"/>
  <c r="BG219"/>
  <c r="BF219"/>
  <c r="T219"/>
  <c r="R219"/>
  <c r="P219"/>
  <c r="BI216"/>
  <c r="BH216"/>
  <c r="BG216"/>
  <c r="BF216"/>
  <c r="T216"/>
  <c r="R216"/>
  <c r="P216"/>
  <c r="BI213"/>
  <c r="BH213"/>
  <c r="BG213"/>
  <c r="BF213"/>
  <c r="T213"/>
  <c r="R213"/>
  <c r="P213"/>
  <c r="BI210"/>
  <c r="BH210"/>
  <c r="BG210"/>
  <c r="BF210"/>
  <c r="T210"/>
  <c r="R210"/>
  <c r="P210"/>
  <c r="BI207"/>
  <c r="BH207"/>
  <c r="BG207"/>
  <c r="BF207"/>
  <c r="T207"/>
  <c r="R207"/>
  <c r="P207"/>
  <c r="BI204"/>
  <c r="BH204"/>
  <c r="BG204"/>
  <c r="BF204"/>
  <c r="T204"/>
  <c r="R204"/>
  <c r="P204"/>
  <c r="BI201"/>
  <c r="BH201"/>
  <c r="BG201"/>
  <c r="BF201"/>
  <c r="T201"/>
  <c r="R201"/>
  <c r="P201"/>
  <c r="BI198"/>
  <c r="BH198"/>
  <c r="BG198"/>
  <c r="BF198"/>
  <c r="T198"/>
  <c r="R198"/>
  <c r="P198"/>
  <c r="BI195"/>
  <c r="BH195"/>
  <c r="BG195"/>
  <c r="BF195"/>
  <c r="T195"/>
  <c r="R195"/>
  <c r="P195"/>
  <c r="BI192"/>
  <c r="BH192"/>
  <c r="BG192"/>
  <c r="BF192"/>
  <c r="T192"/>
  <c r="R192"/>
  <c r="P192"/>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3"/>
  <c r="BH173"/>
  <c r="BG173"/>
  <c r="BF173"/>
  <c r="T173"/>
  <c r="R173"/>
  <c r="P173"/>
  <c r="BI170"/>
  <c r="BH170"/>
  <c r="BG170"/>
  <c r="BF170"/>
  <c r="T170"/>
  <c r="R170"/>
  <c r="P170"/>
  <c r="BI167"/>
  <c r="BH167"/>
  <c r="BG167"/>
  <c r="BF167"/>
  <c r="T167"/>
  <c r="R167"/>
  <c r="P167"/>
  <c r="BI164"/>
  <c r="BH164"/>
  <c r="BG164"/>
  <c r="BF164"/>
  <c r="T164"/>
  <c r="R164"/>
  <c r="P164"/>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BI125"/>
  <c r="BH125"/>
  <c r="BG125"/>
  <c r="BF125"/>
  <c r="T125"/>
  <c r="R125"/>
  <c r="P125"/>
  <c r="BI122"/>
  <c r="BH122"/>
  <c r="BG122"/>
  <c r="BF122"/>
  <c r="T122"/>
  <c r="R122"/>
  <c r="P122"/>
  <c r="BI119"/>
  <c r="BH119"/>
  <c r="BG119"/>
  <c r="BF119"/>
  <c r="T119"/>
  <c r="R119"/>
  <c r="P119"/>
  <c r="BI116"/>
  <c r="BH116"/>
  <c r="BG116"/>
  <c r="BF116"/>
  <c r="T116"/>
  <c r="R116"/>
  <c r="P116"/>
  <c r="BI113"/>
  <c r="BH113"/>
  <c r="BG113"/>
  <c r="BF113"/>
  <c r="T113"/>
  <c r="R113"/>
  <c r="P113"/>
  <c r="BI110"/>
  <c r="BH110"/>
  <c r="BG110"/>
  <c r="BF110"/>
  <c r="T110"/>
  <c r="R110"/>
  <c r="P110"/>
  <c r="BI107"/>
  <c r="BH107"/>
  <c r="BG107"/>
  <c r="BF107"/>
  <c r="T107"/>
  <c r="R107"/>
  <c r="P107"/>
  <c r="BI104"/>
  <c r="BH104"/>
  <c r="BG104"/>
  <c r="BF104"/>
  <c r="T104"/>
  <c r="R104"/>
  <c r="P104"/>
  <c r="BI101"/>
  <c r="BH101"/>
  <c r="BG101"/>
  <c r="BF101"/>
  <c r="T101"/>
  <c r="R101"/>
  <c r="P101"/>
  <c r="BI98"/>
  <c r="BH98"/>
  <c r="BG98"/>
  <c r="BF98"/>
  <c r="T98"/>
  <c r="R98"/>
  <c r="P98"/>
  <c r="BI95"/>
  <c r="BH95"/>
  <c r="BG95"/>
  <c r="BF95"/>
  <c r="T95"/>
  <c r="R95"/>
  <c r="P95"/>
  <c r="BI92"/>
  <c r="BH92"/>
  <c r="BG92"/>
  <c r="BF92"/>
  <c r="T92"/>
  <c r="R92"/>
  <c r="P92"/>
  <c r="BI89"/>
  <c r="BH89"/>
  <c r="BG89"/>
  <c r="BF89"/>
  <c r="T89"/>
  <c r="R89"/>
  <c r="P89"/>
  <c r="BI86"/>
  <c r="BH86"/>
  <c r="BG86"/>
  <c r="BF86"/>
  <c r="T86"/>
  <c r="R86"/>
  <c r="P86"/>
  <c r="BI83"/>
  <c r="BH83"/>
  <c r="BG83"/>
  <c r="BF83"/>
  <c r="T83"/>
  <c r="R83"/>
  <c r="P83"/>
  <c r="F75"/>
  <c r="E73"/>
  <c r="F52"/>
  <c r="E50"/>
  <c r="J24"/>
  <c r="E24"/>
  <c r="J55"/>
  <c r="J23"/>
  <c r="J21"/>
  <c r="E21"/>
  <c r="J54"/>
  <c r="J20"/>
  <c r="J18"/>
  <c r="E18"/>
  <c r="F78"/>
  <c r="J17"/>
  <c r="J15"/>
  <c r="E15"/>
  <c r="F54"/>
  <c r="J14"/>
  <c r="J12"/>
  <c r="J75"/>
  <c r="E7"/>
  <c r="E48"/>
  <c i="52" r="J37"/>
  <c r="J36"/>
  <c i="1" r="AY105"/>
  <c i="52" r="J35"/>
  <c i="1" r="AX105"/>
  <c i="52" r="BI139"/>
  <c r="BH139"/>
  <c r="BG139"/>
  <c r="BF139"/>
  <c r="T139"/>
  <c r="R139"/>
  <c r="P139"/>
  <c r="BI136"/>
  <c r="BH136"/>
  <c r="BG136"/>
  <c r="BF136"/>
  <c r="T136"/>
  <c r="R136"/>
  <c r="P136"/>
  <c r="BI133"/>
  <c r="BH133"/>
  <c r="BG133"/>
  <c r="BF133"/>
  <c r="T133"/>
  <c r="R133"/>
  <c r="P133"/>
  <c r="BI130"/>
  <c r="BH130"/>
  <c r="BG130"/>
  <c r="BF130"/>
  <c r="T130"/>
  <c r="R130"/>
  <c r="P130"/>
  <c r="BI126"/>
  <c r="BH126"/>
  <c r="BG126"/>
  <c r="BF126"/>
  <c r="T126"/>
  <c r="R126"/>
  <c r="P126"/>
  <c r="BI123"/>
  <c r="BH123"/>
  <c r="BG123"/>
  <c r="BF123"/>
  <c r="T123"/>
  <c r="R123"/>
  <c r="P123"/>
  <c r="BI120"/>
  <c r="BH120"/>
  <c r="BG120"/>
  <c r="BF120"/>
  <c r="T120"/>
  <c r="R120"/>
  <c r="P120"/>
  <c r="BI117"/>
  <c r="BH117"/>
  <c r="BG117"/>
  <c r="BF117"/>
  <c r="T117"/>
  <c r="R117"/>
  <c r="P117"/>
  <c r="BI114"/>
  <c r="BH114"/>
  <c r="BG114"/>
  <c r="BF114"/>
  <c r="T114"/>
  <c r="R114"/>
  <c r="P114"/>
  <c r="BI111"/>
  <c r="BH111"/>
  <c r="BG111"/>
  <c r="BF111"/>
  <c r="T111"/>
  <c r="R111"/>
  <c r="P111"/>
  <c r="BI108"/>
  <c r="BH108"/>
  <c r="BG108"/>
  <c r="BF108"/>
  <c r="T108"/>
  <c r="R108"/>
  <c r="P108"/>
  <c r="BI105"/>
  <c r="BH105"/>
  <c r="BG105"/>
  <c r="BF105"/>
  <c r="T105"/>
  <c r="R105"/>
  <c r="P105"/>
  <c r="BI102"/>
  <c r="BH102"/>
  <c r="BG102"/>
  <c r="BF102"/>
  <c r="T102"/>
  <c r="R102"/>
  <c r="P102"/>
  <c r="BI98"/>
  <c r="BH98"/>
  <c r="BG98"/>
  <c r="BF98"/>
  <c r="T98"/>
  <c r="R98"/>
  <c r="P98"/>
  <c r="BI95"/>
  <c r="BH95"/>
  <c r="BG95"/>
  <c r="BF95"/>
  <c r="T95"/>
  <c r="R95"/>
  <c r="P95"/>
  <c r="BI92"/>
  <c r="BH92"/>
  <c r="BG92"/>
  <c r="BF92"/>
  <c r="T92"/>
  <c r="R92"/>
  <c r="P92"/>
  <c r="BI89"/>
  <c r="BH89"/>
  <c r="BG89"/>
  <c r="BF89"/>
  <c r="T89"/>
  <c r="R89"/>
  <c r="P89"/>
  <c r="BI86"/>
  <c r="BH86"/>
  <c r="BG86"/>
  <c r="BF86"/>
  <c r="T86"/>
  <c r="R86"/>
  <c r="P86"/>
  <c r="BI83"/>
  <c r="BH83"/>
  <c r="BG83"/>
  <c r="BF83"/>
  <c r="T83"/>
  <c r="R83"/>
  <c r="P83"/>
  <c r="F75"/>
  <c r="E73"/>
  <c r="F52"/>
  <c r="E50"/>
  <c r="J24"/>
  <c r="E24"/>
  <c r="J55"/>
  <c r="J23"/>
  <c r="J21"/>
  <c r="E21"/>
  <c r="J54"/>
  <c r="J20"/>
  <c r="J18"/>
  <c r="E18"/>
  <c r="F78"/>
  <c r="J17"/>
  <c r="J15"/>
  <c r="E15"/>
  <c r="F54"/>
  <c r="J14"/>
  <c r="J12"/>
  <c r="J75"/>
  <c r="E7"/>
  <c r="E71"/>
  <c i="51" r="J37"/>
  <c r="J36"/>
  <c i="1" r="AY104"/>
  <c i="51" r="J35"/>
  <c i="1" r="AX104"/>
  <c i="51" r="BI243"/>
  <c r="BH243"/>
  <c r="BG243"/>
  <c r="BF243"/>
  <c r="T243"/>
  <c r="R243"/>
  <c r="P243"/>
  <c r="BI240"/>
  <c r="BH240"/>
  <c r="BG240"/>
  <c r="BF240"/>
  <c r="T240"/>
  <c r="R240"/>
  <c r="P240"/>
  <c r="BI237"/>
  <c r="BH237"/>
  <c r="BG237"/>
  <c r="BF237"/>
  <c r="T237"/>
  <c r="R237"/>
  <c r="P237"/>
  <c r="BI234"/>
  <c r="BH234"/>
  <c r="BG234"/>
  <c r="BF234"/>
  <c r="T234"/>
  <c r="R234"/>
  <c r="P234"/>
  <c r="BI231"/>
  <c r="BH231"/>
  <c r="BG231"/>
  <c r="BF231"/>
  <c r="T231"/>
  <c r="R231"/>
  <c r="P231"/>
  <c r="BI228"/>
  <c r="BH228"/>
  <c r="BG228"/>
  <c r="BF228"/>
  <c r="T228"/>
  <c r="R228"/>
  <c r="P228"/>
  <c r="BI225"/>
  <c r="BH225"/>
  <c r="BG225"/>
  <c r="BF225"/>
  <c r="T225"/>
  <c r="R225"/>
  <c r="P225"/>
  <c r="BI222"/>
  <c r="BH222"/>
  <c r="BG222"/>
  <c r="BF222"/>
  <c r="T222"/>
  <c r="R222"/>
  <c r="P222"/>
  <c r="BI219"/>
  <c r="BH219"/>
  <c r="BG219"/>
  <c r="BF219"/>
  <c r="T219"/>
  <c r="R219"/>
  <c r="P219"/>
  <c r="BI215"/>
  <c r="BH215"/>
  <c r="BG215"/>
  <c r="BF215"/>
  <c r="T215"/>
  <c r="R215"/>
  <c r="P215"/>
  <c r="BI212"/>
  <c r="BH212"/>
  <c r="BG212"/>
  <c r="BF212"/>
  <c r="T212"/>
  <c r="R212"/>
  <c r="P212"/>
  <c r="BI209"/>
  <c r="BH209"/>
  <c r="BG209"/>
  <c r="BF209"/>
  <c r="T209"/>
  <c r="R209"/>
  <c r="P209"/>
  <c r="BI206"/>
  <c r="BH206"/>
  <c r="BG206"/>
  <c r="BF206"/>
  <c r="T206"/>
  <c r="R206"/>
  <c r="P206"/>
  <c r="BI203"/>
  <c r="BH203"/>
  <c r="BG203"/>
  <c r="BF203"/>
  <c r="T203"/>
  <c r="R203"/>
  <c r="P203"/>
  <c r="BI200"/>
  <c r="BH200"/>
  <c r="BG200"/>
  <c r="BF200"/>
  <c r="T200"/>
  <c r="R200"/>
  <c r="P200"/>
  <c r="BI197"/>
  <c r="BH197"/>
  <c r="BG197"/>
  <c r="BF197"/>
  <c r="T197"/>
  <c r="R197"/>
  <c r="P197"/>
  <c r="BI194"/>
  <c r="BH194"/>
  <c r="BG194"/>
  <c r="BF194"/>
  <c r="T194"/>
  <c r="R194"/>
  <c r="P194"/>
  <c r="BI191"/>
  <c r="BH191"/>
  <c r="BG191"/>
  <c r="BF191"/>
  <c r="T191"/>
  <c r="R191"/>
  <c r="P191"/>
  <c r="BI188"/>
  <c r="BH188"/>
  <c r="BG188"/>
  <c r="BF188"/>
  <c r="T188"/>
  <c r="R188"/>
  <c r="P188"/>
  <c r="BI185"/>
  <c r="BH185"/>
  <c r="BG185"/>
  <c r="BF185"/>
  <c r="T185"/>
  <c r="R185"/>
  <c r="P185"/>
  <c r="BI182"/>
  <c r="BH182"/>
  <c r="BG182"/>
  <c r="BF182"/>
  <c r="T182"/>
  <c r="R182"/>
  <c r="P182"/>
  <c r="BI179"/>
  <c r="BH179"/>
  <c r="BG179"/>
  <c r="BF179"/>
  <c r="T179"/>
  <c r="R179"/>
  <c r="P179"/>
  <c r="BI176"/>
  <c r="BH176"/>
  <c r="BG176"/>
  <c r="BF176"/>
  <c r="T176"/>
  <c r="R176"/>
  <c r="P176"/>
  <c r="BI173"/>
  <c r="BH173"/>
  <c r="BG173"/>
  <c r="BF173"/>
  <c r="T173"/>
  <c r="R173"/>
  <c r="P173"/>
  <c r="BI170"/>
  <c r="BH170"/>
  <c r="BG170"/>
  <c r="BF170"/>
  <c r="T170"/>
  <c r="R170"/>
  <c r="P170"/>
  <c r="BI167"/>
  <c r="BH167"/>
  <c r="BG167"/>
  <c r="BF167"/>
  <c r="T167"/>
  <c r="R167"/>
  <c r="P167"/>
  <c r="BI164"/>
  <c r="BH164"/>
  <c r="BG164"/>
  <c r="BF164"/>
  <c r="T164"/>
  <c r="R164"/>
  <c r="P164"/>
  <c r="BI161"/>
  <c r="BH161"/>
  <c r="BG161"/>
  <c r="BF161"/>
  <c r="T161"/>
  <c r="R161"/>
  <c r="P161"/>
  <c r="BI157"/>
  <c r="BH157"/>
  <c r="BG157"/>
  <c r="BF157"/>
  <c r="T157"/>
  <c r="R157"/>
  <c r="P157"/>
  <c r="BI154"/>
  <c r="BH154"/>
  <c r="BG154"/>
  <c r="BF154"/>
  <c r="T154"/>
  <c r="R154"/>
  <c r="P154"/>
  <c r="BI149"/>
  <c r="BH149"/>
  <c r="BG149"/>
  <c r="BF149"/>
  <c r="T149"/>
  <c r="R149"/>
  <c r="P149"/>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BI125"/>
  <c r="BH125"/>
  <c r="BG125"/>
  <c r="BF125"/>
  <c r="T125"/>
  <c r="R125"/>
  <c r="P125"/>
  <c r="BI122"/>
  <c r="BH122"/>
  <c r="BG122"/>
  <c r="BF122"/>
  <c r="T122"/>
  <c r="R122"/>
  <c r="P122"/>
  <c r="BI119"/>
  <c r="BH119"/>
  <c r="BG119"/>
  <c r="BF119"/>
  <c r="T119"/>
  <c r="R119"/>
  <c r="P119"/>
  <c r="BI116"/>
  <c r="BH116"/>
  <c r="BG116"/>
  <c r="BF116"/>
  <c r="T116"/>
  <c r="R116"/>
  <c r="P116"/>
  <c r="BI113"/>
  <c r="BH113"/>
  <c r="BG113"/>
  <c r="BF113"/>
  <c r="T113"/>
  <c r="R113"/>
  <c r="P113"/>
  <c r="BI110"/>
  <c r="BH110"/>
  <c r="BG110"/>
  <c r="BF110"/>
  <c r="T110"/>
  <c r="R110"/>
  <c r="P110"/>
  <c r="BI107"/>
  <c r="BH107"/>
  <c r="BG107"/>
  <c r="BF107"/>
  <c r="T107"/>
  <c r="R107"/>
  <c r="P107"/>
  <c r="BI104"/>
  <c r="BH104"/>
  <c r="BG104"/>
  <c r="BF104"/>
  <c r="T104"/>
  <c r="R104"/>
  <c r="P104"/>
  <c r="BI101"/>
  <c r="BH101"/>
  <c r="BG101"/>
  <c r="BF101"/>
  <c r="T101"/>
  <c r="R101"/>
  <c r="P101"/>
  <c r="BI98"/>
  <c r="BH98"/>
  <c r="BG98"/>
  <c r="BF98"/>
  <c r="T98"/>
  <c r="R98"/>
  <c r="P98"/>
  <c r="BI95"/>
  <c r="BH95"/>
  <c r="BG95"/>
  <c r="BF95"/>
  <c r="T95"/>
  <c r="R95"/>
  <c r="P95"/>
  <c r="BI92"/>
  <c r="BH92"/>
  <c r="BG92"/>
  <c r="BF92"/>
  <c r="T92"/>
  <c r="R92"/>
  <c r="P92"/>
  <c r="BI89"/>
  <c r="BH89"/>
  <c r="BG89"/>
  <c r="BF89"/>
  <c r="T89"/>
  <c r="R89"/>
  <c r="P89"/>
  <c r="BI86"/>
  <c r="BH86"/>
  <c r="BG86"/>
  <c r="BF86"/>
  <c r="T86"/>
  <c r="R86"/>
  <c r="P86"/>
  <c r="BI83"/>
  <c r="BH83"/>
  <c r="BG83"/>
  <c r="BF83"/>
  <c r="T83"/>
  <c r="R83"/>
  <c r="P83"/>
  <c r="F75"/>
  <c r="E73"/>
  <c r="F52"/>
  <c r="E50"/>
  <c r="J24"/>
  <c r="E24"/>
  <c r="J78"/>
  <c r="J23"/>
  <c r="J21"/>
  <c r="E21"/>
  <c r="J54"/>
  <c r="J20"/>
  <c r="J18"/>
  <c r="E18"/>
  <c r="F55"/>
  <c r="J17"/>
  <c r="J15"/>
  <c r="E15"/>
  <c r="F77"/>
  <c r="J14"/>
  <c r="J12"/>
  <c r="J75"/>
  <c r="E7"/>
  <c r="E71"/>
  <c i="50" r="J37"/>
  <c r="J36"/>
  <c i="1" r="AY103"/>
  <c i="50" r="J35"/>
  <c i="1" r="AX103"/>
  <c i="50"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BI139"/>
  <c r="BH139"/>
  <c r="BG139"/>
  <c r="BF139"/>
  <c r="T139"/>
  <c r="R139"/>
  <c r="P139"/>
  <c r="BI135"/>
  <c r="BH135"/>
  <c r="BG135"/>
  <c r="BF135"/>
  <c r="T135"/>
  <c r="R135"/>
  <c r="P135"/>
  <c r="BI132"/>
  <c r="BH132"/>
  <c r="BG132"/>
  <c r="BF132"/>
  <c r="T132"/>
  <c r="R132"/>
  <c r="P132"/>
  <c r="BI129"/>
  <c r="BH129"/>
  <c r="BG129"/>
  <c r="BF129"/>
  <c r="T129"/>
  <c r="R129"/>
  <c r="P129"/>
  <c r="BI126"/>
  <c r="BH126"/>
  <c r="BG126"/>
  <c r="BF126"/>
  <c r="T126"/>
  <c r="R126"/>
  <c r="P126"/>
  <c r="BI123"/>
  <c r="BH123"/>
  <c r="BG123"/>
  <c r="BF123"/>
  <c r="T123"/>
  <c r="R123"/>
  <c r="P123"/>
  <c r="BI120"/>
  <c r="BH120"/>
  <c r="BG120"/>
  <c r="BF120"/>
  <c r="T120"/>
  <c r="R120"/>
  <c r="P120"/>
  <c r="BI117"/>
  <c r="BH117"/>
  <c r="BG117"/>
  <c r="BF117"/>
  <c r="T117"/>
  <c r="R117"/>
  <c r="P117"/>
  <c r="BI114"/>
  <c r="BH114"/>
  <c r="BG114"/>
  <c r="BF114"/>
  <c r="T114"/>
  <c r="R114"/>
  <c r="P114"/>
  <c r="BI111"/>
  <c r="BH111"/>
  <c r="BG111"/>
  <c r="BF111"/>
  <c r="T111"/>
  <c r="R111"/>
  <c r="P111"/>
  <c r="BI107"/>
  <c r="BH107"/>
  <c r="BG107"/>
  <c r="BF107"/>
  <c r="T107"/>
  <c r="R107"/>
  <c r="P107"/>
  <c r="BI104"/>
  <c r="BH104"/>
  <c r="BG104"/>
  <c r="BF104"/>
  <c r="T104"/>
  <c r="R104"/>
  <c r="P104"/>
  <c r="BI101"/>
  <c r="BH101"/>
  <c r="BG101"/>
  <c r="BF101"/>
  <c r="T101"/>
  <c r="R101"/>
  <c r="P101"/>
  <c r="BI98"/>
  <c r="BH98"/>
  <c r="BG98"/>
  <c r="BF98"/>
  <c r="T98"/>
  <c r="R98"/>
  <c r="P98"/>
  <c r="BI95"/>
  <c r="BH95"/>
  <c r="BG95"/>
  <c r="BF95"/>
  <c r="T95"/>
  <c r="R95"/>
  <c r="P95"/>
  <c r="BI92"/>
  <c r="BH92"/>
  <c r="BG92"/>
  <c r="BF92"/>
  <c r="T92"/>
  <c r="R92"/>
  <c r="P92"/>
  <c r="BI89"/>
  <c r="BH89"/>
  <c r="BG89"/>
  <c r="BF89"/>
  <c r="T89"/>
  <c r="R89"/>
  <c r="P89"/>
  <c r="BI86"/>
  <c r="BH86"/>
  <c r="BG86"/>
  <c r="BF86"/>
  <c r="T86"/>
  <c r="R86"/>
  <c r="P86"/>
  <c r="BI83"/>
  <c r="BH83"/>
  <c r="BG83"/>
  <c r="BF83"/>
  <c r="T83"/>
  <c r="R83"/>
  <c r="P83"/>
  <c r="F75"/>
  <c r="E73"/>
  <c r="F52"/>
  <c r="E50"/>
  <c r="J24"/>
  <c r="E24"/>
  <c r="J55"/>
  <c r="J23"/>
  <c r="J21"/>
  <c r="E21"/>
  <c r="J54"/>
  <c r="J20"/>
  <c r="J18"/>
  <c r="E18"/>
  <c r="F78"/>
  <c r="J17"/>
  <c r="J15"/>
  <c r="E15"/>
  <c r="F54"/>
  <c r="J14"/>
  <c r="J12"/>
  <c r="J75"/>
  <c r="E7"/>
  <c r="E71"/>
  <c i="49" r="J37"/>
  <c r="J36"/>
  <c i="1" r="AY102"/>
  <c i="49" r="J35"/>
  <c i="1" r="AX102"/>
  <c i="49" r="BI288"/>
  <c r="BH288"/>
  <c r="BG288"/>
  <c r="BF288"/>
  <c r="T288"/>
  <c r="R288"/>
  <c r="P288"/>
  <c r="BI284"/>
  <c r="BH284"/>
  <c r="BG284"/>
  <c r="BF284"/>
  <c r="T284"/>
  <c r="R284"/>
  <c r="P284"/>
  <c r="BI279"/>
  <c r="BH279"/>
  <c r="BG279"/>
  <c r="BF279"/>
  <c r="T279"/>
  <c r="R279"/>
  <c r="P279"/>
  <c r="BI275"/>
  <c r="BH275"/>
  <c r="BG275"/>
  <c r="BF275"/>
  <c r="T275"/>
  <c r="R275"/>
  <c r="P275"/>
  <c r="BI271"/>
  <c r="BH271"/>
  <c r="BG271"/>
  <c r="BF271"/>
  <c r="T271"/>
  <c r="R271"/>
  <c r="P271"/>
  <c r="BI266"/>
  <c r="BH266"/>
  <c r="BG266"/>
  <c r="BF266"/>
  <c r="T266"/>
  <c r="R266"/>
  <c r="P266"/>
  <c r="BI262"/>
  <c r="BH262"/>
  <c r="BG262"/>
  <c r="BF262"/>
  <c r="T262"/>
  <c r="R262"/>
  <c r="P262"/>
  <c r="BI259"/>
  <c r="BH259"/>
  <c r="BG259"/>
  <c r="BF259"/>
  <c r="T259"/>
  <c r="R259"/>
  <c r="P259"/>
  <c r="BI256"/>
  <c r="BH256"/>
  <c r="BG256"/>
  <c r="BF256"/>
  <c r="T256"/>
  <c r="R256"/>
  <c r="P256"/>
  <c r="BI252"/>
  <c r="BH252"/>
  <c r="BG252"/>
  <c r="BF252"/>
  <c r="T252"/>
  <c r="R252"/>
  <c r="P252"/>
  <c r="BI248"/>
  <c r="BH248"/>
  <c r="BG248"/>
  <c r="BF248"/>
  <c r="T248"/>
  <c r="R248"/>
  <c r="P248"/>
  <c r="BI244"/>
  <c r="BH244"/>
  <c r="BG244"/>
  <c r="BF244"/>
  <c r="T244"/>
  <c r="R244"/>
  <c r="P244"/>
  <c r="BI240"/>
  <c r="BH240"/>
  <c r="BG240"/>
  <c r="BF240"/>
  <c r="T240"/>
  <c r="R240"/>
  <c r="P240"/>
  <c r="BI236"/>
  <c r="BH236"/>
  <c r="BG236"/>
  <c r="BF236"/>
  <c r="T236"/>
  <c r="R236"/>
  <c r="P236"/>
  <c r="BI232"/>
  <c r="BH232"/>
  <c r="BG232"/>
  <c r="BF232"/>
  <c r="T232"/>
  <c r="R232"/>
  <c r="P232"/>
  <c r="BI228"/>
  <c r="BH228"/>
  <c r="BG228"/>
  <c r="BF228"/>
  <c r="T228"/>
  <c r="R228"/>
  <c r="P228"/>
  <c r="BI224"/>
  <c r="BH224"/>
  <c r="BG224"/>
  <c r="BF224"/>
  <c r="T224"/>
  <c r="R224"/>
  <c r="P224"/>
  <c r="BI220"/>
  <c r="BH220"/>
  <c r="BG220"/>
  <c r="BF220"/>
  <c r="T220"/>
  <c r="R220"/>
  <c r="P220"/>
  <c r="BI216"/>
  <c r="BH216"/>
  <c r="BG216"/>
  <c r="BF216"/>
  <c r="T216"/>
  <c r="R216"/>
  <c r="P216"/>
  <c r="BI213"/>
  <c r="BH213"/>
  <c r="BG213"/>
  <c r="BF213"/>
  <c r="T213"/>
  <c r="R213"/>
  <c r="P213"/>
  <c r="BI208"/>
  <c r="BH208"/>
  <c r="BG208"/>
  <c r="BF208"/>
  <c r="T208"/>
  <c r="R208"/>
  <c r="P208"/>
  <c r="BI204"/>
  <c r="BH204"/>
  <c r="BG204"/>
  <c r="BF204"/>
  <c r="T204"/>
  <c r="R204"/>
  <c r="P204"/>
  <c r="BI200"/>
  <c r="BH200"/>
  <c r="BG200"/>
  <c r="BF200"/>
  <c r="T200"/>
  <c r="R200"/>
  <c r="P200"/>
  <c r="BI196"/>
  <c r="BH196"/>
  <c r="BG196"/>
  <c r="BF196"/>
  <c r="T196"/>
  <c r="R196"/>
  <c r="P196"/>
  <c r="BI193"/>
  <c r="BH193"/>
  <c r="BG193"/>
  <c r="BF193"/>
  <c r="T193"/>
  <c r="R193"/>
  <c r="P193"/>
  <c r="BI189"/>
  <c r="BH189"/>
  <c r="BG189"/>
  <c r="BF189"/>
  <c r="T189"/>
  <c r="R189"/>
  <c r="P189"/>
  <c r="BI186"/>
  <c r="BH186"/>
  <c r="BG186"/>
  <c r="BF186"/>
  <c r="T186"/>
  <c r="R186"/>
  <c r="P186"/>
  <c r="BI182"/>
  <c r="BH182"/>
  <c r="BG182"/>
  <c r="BF182"/>
  <c r="T182"/>
  <c r="R182"/>
  <c r="P182"/>
  <c r="BI179"/>
  <c r="BH179"/>
  <c r="BG179"/>
  <c r="BF179"/>
  <c r="T179"/>
  <c r="R179"/>
  <c r="P179"/>
  <c r="BI175"/>
  <c r="BH175"/>
  <c r="BG175"/>
  <c r="BF175"/>
  <c r="T175"/>
  <c r="R175"/>
  <c r="P175"/>
  <c r="BI172"/>
  <c r="BH172"/>
  <c r="BG172"/>
  <c r="BF172"/>
  <c r="T172"/>
  <c r="R172"/>
  <c r="P172"/>
  <c r="BI168"/>
  <c r="BH168"/>
  <c r="BG168"/>
  <c r="BF168"/>
  <c r="T168"/>
  <c r="R168"/>
  <c r="P168"/>
  <c r="BI164"/>
  <c r="BH164"/>
  <c r="BG164"/>
  <c r="BF164"/>
  <c r="T164"/>
  <c r="R164"/>
  <c r="P164"/>
  <c r="BI160"/>
  <c r="BH160"/>
  <c r="BG160"/>
  <c r="BF160"/>
  <c r="T160"/>
  <c r="T159"/>
  <c r="R160"/>
  <c r="R159"/>
  <c r="P160"/>
  <c r="P159"/>
  <c r="BI156"/>
  <c r="BH156"/>
  <c r="BG156"/>
  <c r="BF156"/>
  <c r="T156"/>
  <c r="R156"/>
  <c r="P156"/>
  <c r="BI153"/>
  <c r="BH153"/>
  <c r="BG153"/>
  <c r="BF153"/>
  <c r="T153"/>
  <c r="R153"/>
  <c r="P153"/>
  <c r="BI150"/>
  <c r="BH150"/>
  <c r="BG150"/>
  <c r="BF150"/>
  <c r="T150"/>
  <c r="R150"/>
  <c r="P150"/>
  <c r="BI146"/>
  <c r="BH146"/>
  <c r="BG146"/>
  <c r="BF146"/>
  <c r="T146"/>
  <c r="R146"/>
  <c r="P146"/>
  <c r="BI143"/>
  <c r="BH143"/>
  <c r="BG143"/>
  <c r="BF143"/>
  <c r="T143"/>
  <c r="R143"/>
  <c r="P143"/>
  <c r="BI140"/>
  <c r="BH140"/>
  <c r="BG140"/>
  <c r="BF140"/>
  <c r="T140"/>
  <c r="R140"/>
  <c r="P140"/>
  <c r="BI135"/>
  <c r="BH135"/>
  <c r="BG135"/>
  <c r="BF135"/>
  <c r="T135"/>
  <c r="R135"/>
  <c r="P135"/>
  <c r="BI131"/>
  <c r="BH131"/>
  <c r="BG131"/>
  <c r="BF131"/>
  <c r="T131"/>
  <c r="R131"/>
  <c r="P131"/>
  <c r="BI127"/>
  <c r="BH127"/>
  <c r="BG127"/>
  <c r="BF127"/>
  <c r="T127"/>
  <c r="R127"/>
  <c r="P127"/>
  <c r="BI123"/>
  <c r="BH123"/>
  <c r="BG123"/>
  <c r="BF123"/>
  <c r="T123"/>
  <c r="R123"/>
  <c r="P123"/>
  <c r="BI119"/>
  <c r="BH119"/>
  <c r="BG119"/>
  <c r="BF119"/>
  <c r="T119"/>
  <c r="R119"/>
  <c r="P119"/>
  <c r="BI115"/>
  <c r="BH115"/>
  <c r="BG115"/>
  <c r="BF115"/>
  <c r="T115"/>
  <c r="R115"/>
  <c r="P115"/>
  <c r="BI110"/>
  <c r="BH110"/>
  <c r="BG110"/>
  <c r="BF110"/>
  <c r="T110"/>
  <c r="R110"/>
  <c r="P110"/>
  <c r="BI106"/>
  <c r="BH106"/>
  <c r="BG106"/>
  <c r="BF106"/>
  <c r="T106"/>
  <c r="R106"/>
  <c r="P106"/>
  <c r="BI102"/>
  <c r="BH102"/>
  <c r="BG102"/>
  <c r="BF102"/>
  <c r="T102"/>
  <c r="R102"/>
  <c r="P102"/>
  <c r="BI97"/>
  <c r="BH97"/>
  <c r="BG97"/>
  <c r="BF97"/>
  <c r="T97"/>
  <c r="R97"/>
  <c r="P97"/>
  <c r="BI94"/>
  <c r="BH94"/>
  <c r="BG94"/>
  <c r="BF94"/>
  <c r="T94"/>
  <c r="R94"/>
  <c r="P94"/>
  <c r="BI90"/>
  <c r="BH90"/>
  <c r="BG90"/>
  <c r="BF90"/>
  <c r="T90"/>
  <c r="R90"/>
  <c r="P90"/>
  <c r="F82"/>
  <c r="E80"/>
  <c r="F52"/>
  <c r="E50"/>
  <c r="J24"/>
  <c r="E24"/>
  <c r="J55"/>
  <c r="J23"/>
  <c r="J21"/>
  <c r="E21"/>
  <c r="J84"/>
  <c r="J20"/>
  <c r="J18"/>
  <c r="E18"/>
  <c r="F85"/>
  <c r="J17"/>
  <c r="J15"/>
  <c r="E15"/>
  <c r="F54"/>
  <c r="J14"/>
  <c r="J12"/>
  <c r="J82"/>
  <c r="E7"/>
  <c r="E48"/>
  <c i="48" r="J37"/>
  <c r="J36"/>
  <c i="1" r="AY101"/>
  <c i="48" r="J35"/>
  <c i="1" r="AX101"/>
  <c i="48" r="BI293"/>
  <c r="BH293"/>
  <c r="BG293"/>
  <c r="BF293"/>
  <c r="T293"/>
  <c r="T292"/>
  <c r="R293"/>
  <c r="R292"/>
  <c r="P293"/>
  <c r="P292"/>
  <c r="BI287"/>
  <c r="BH287"/>
  <c r="BG287"/>
  <c r="BF287"/>
  <c r="T287"/>
  <c r="R287"/>
  <c r="P287"/>
  <c r="BI284"/>
  <c r="BH284"/>
  <c r="BG284"/>
  <c r="BF284"/>
  <c r="T284"/>
  <c r="R284"/>
  <c r="P284"/>
  <c r="BI279"/>
  <c r="BH279"/>
  <c r="BG279"/>
  <c r="BF279"/>
  <c r="T279"/>
  <c r="R279"/>
  <c r="P279"/>
  <c r="BI273"/>
  <c r="BH273"/>
  <c r="BG273"/>
  <c r="BF273"/>
  <c r="T273"/>
  <c r="R273"/>
  <c r="P273"/>
  <c r="BI268"/>
  <c r="BH268"/>
  <c r="BG268"/>
  <c r="BF268"/>
  <c r="T268"/>
  <c r="R268"/>
  <c r="P268"/>
  <c r="BI265"/>
  <c r="BH265"/>
  <c r="BG265"/>
  <c r="BF265"/>
  <c r="T265"/>
  <c r="R265"/>
  <c r="P265"/>
  <c r="BI263"/>
  <c r="BH263"/>
  <c r="BG263"/>
  <c r="BF263"/>
  <c r="T263"/>
  <c r="R263"/>
  <c r="P263"/>
  <c r="BI261"/>
  <c r="BH261"/>
  <c r="BG261"/>
  <c r="BF261"/>
  <c r="T261"/>
  <c r="R261"/>
  <c r="P261"/>
  <c r="BI255"/>
  <c r="BH255"/>
  <c r="BG255"/>
  <c r="BF255"/>
  <c r="T255"/>
  <c r="R255"/>
  <c r="P255"/>
  <c r="BI249"/>
  <c r="BH249"/>
  <c r="BG249"/>
  <c r="BF249"/>
  <c r="T249"/>
  <c r="R249"/>
  <c r="P249"/>
  <c r="BI245"/>
  <c r="BH245"/>
  <c r="BG245"/>
  <c r="BF245"/>
  <c r="T245"/>
  <c r="R245"/>
  <c r="P245"/>
  <c r="BI239"/>
  <c r="BH239"/>
  <c r="BG239"/>
  <c r="BF239"/>
  <c r="T239"/>
  <c r="R239"/>
  <c r="P239"/>
  <c r="BI233"/>
  <c r="BH233"/>
  <c r="BG233"/>
  <c r="BF233"/>
  <c r="T233"/>
  <c r="R233"/>
  <c r="P233"/>
  <c r="BI227"/>
  <c r="BH227"/>
  <c r="BG227"/>
  <c r="BF227"/>
  <c r="T227"/>
  <c r="R227"/>
  <c r="P227"/>
  <c r="BI224"/>
  <c r="BH224"/>
  <c r="BG224"/>
  <c r="BF224"/>
  <c r="T224"/>
  <c r="R224"/>
  <c r="P224"/>
  <c r="BI220"/>
  <c r="BH220"/>
  <c r="BG220"/>
  <c r="BF220"/>
  <c r="T220"/>
  <c r="R220"/>
  <c r="P220"/>
  <c r="BI218"/>
  <c r="BH218"/>
  <c r="BG218"/>
  <c r="BF218"/>
  <c r="T218"/>
  <c r="R218"/>
  <c r="P218"/>
  <c r="BI212"/>
  <c r="BH212"/>
  <c r="BG212"/>
  <c r="BF212"/>
  <c r="T212"/>
  <c r="R212"/>
  <c r="P212"/>
  <c r="BI210"/>
  <c r="BH210"/>
  <c r="BG210"/>
  <c r="BF210"/>
  <c r="T210"/>
  <c r="R210"/>
  <c r="P210"/>
  <c r="BI204"/>
  <c r="BH204"/>
  <c r="BG204"/>
  <c r="BF204"/>
  <c r="T204"/>
  <c r="R204"/>
  <c r="P204"/>
  <c r="BI198"/>
  <c r="BH198"/>
  <c r="BG198"/>
  <c r="BF198"/>
  <c r="T198"/>
  <c r="R198"/>
  <c r="P198"/>
  <c r="BI191"/>
  <c r="BH191"/>
  <c r="BG191"/>
  <c r="BF191"/>
  <c r="T191"/>
  <c r="T190"/>
  <c r="R191"/>
  <c r="R190"/>
  <c r="P191"/>
  <c r="P190"/>
  <c r="BI186"/>
  <c r="BH186"/>
  <c r="BG186"/>
  <c r="BF186"/>
  <c r="T186"/>
  <c r="R186"/>
  <c r="P186"/>
  <c r="BI183"/>
  <c r="BH183"/>
  <c r="BG183"/>
  <c r="BF183"/>
  <c r="T183"/>
  <c r="R183"/>
  <c r="P183"/>
  <c r="BI178"/>
  <c r="BH178"/>
  <c r="BG178"/>
  <c r="BF178"/>
  <c r="T178"/>
  <c r="R178"/>
  <c r="P178"/>
  <c r="BI174"/>
  <c r="BH174"/>
  <c r="BG174"/>
  <c r="BF174"/>
  <c r="T174"/>
  <c r="R174"/>
  <c r="P174"/>
  <c r="BI169"/>
  <c r="BH169"/>
  <c r="BG169"/>
  <c r="BF169"/>
  <c r="T169"/>
  <c r="R169"/>
  <c r="P169"/>
  <c r="BI164"/>
  <c r="BH164"/>
  <c r="BG164"/>
  <c r="BF164"/>
  <c r="T164"/>
  <c r="R164"/>
  <c r="P164"/>
  <c r="BI158"/>
  <c r="BH158"/>
  <c r="BG158"/>
  <c r="BF158"/>
  <c r="T158"/>
  <c r="R158"/>
  <c r="P158"/>
  <c r="BI153"/>
  <c r="BH153"/>
  <c r="BG153"/>
  <c r="BF153"/>
  <c r="T153"/>
  <c r="R153"/>
  <c r="P153"/>
  <c r="BI150"/>
  <c r="BH150"/>
  <c r="BG150"/>
  <c r="BF150"/>
  <c r="T150"/>
  <c r="R150"/>
  <c r="P150"/>
  <c r="BI144"/>
  <c r="BH144"/>
  <c r="BG144"/>
  <c r="BF144"/>
  <c r="T144"/>
  <c r="R144"/>
  <c r="P144"/>
  <c r="BI139"/>
  <c r="BH139"/>
  <c r="BG139"/>
  <c r="BF139"/>
  <c r="T139"/>
  <c r="R139"/>
  <c r="P139"/>
  <c r="BI135"/>
  <c r="BH135"/>
  <c r="BG135"/>
  <c r="BF135"/>
  <c r="T135"/>
  <c r="R135"/>
  <c r="P135"/>
  <c r="BI130"/>
  <c r="BH130"/>
  <c r="BG130"/>
  <c r="BF130"/>
  <c r="T130"/>
  <c r="R130"/>
  <c r="P130"/>
  <c r="BI126"/>
  <c r="BH126"/>
  <c r="BG126"/>
  <c r="BF126"/>
  <c r="T126"/>
  <c r="R126"/>
  <c r="P126"/>
  <c r="BI124"/>
  <c r="BH124"/>
  <c r="BG124"/>
  <c r="BF124"/>
  <c r="T124"/>
  <c r="R124"/>
  <c r="P124"/>
  <c r="BI121"/>
  <c r="BH121"/>
  <c r="BG121"/>
  <c r="BF121"/>
  <c r="T121"/>
  <c r="R121"/>
  <c r="P121"/>
  <c r="BI116"/>
  <c r="BH116"/>
  <c r="BG116"/>
  <c r="BF116"/>
  <c r="T116"/>
  <c r="R116"/>
  <c r="P116"/>
  <c r="BI111"/>
  <c r="BH111"/>
  <c r="BG111"/>
  <c r="BF111"/>
  <c r="T111"/>
  <c r="R111"/>
  <c r="P111"/>
  <c r="BI105"/>
  <c r="BH105"/>
  <c r="BG105"/>
  <c r="BF105"/>
  <c r="T105"/>
  <c r="R105"/>
  <c r="P105"/>
  <c r="BI100"/>
  <c r="BH100"/>
  <c r="BG100"/>
  <c r="BF100"/>
  <c r="T100"/>
  <c r="R100"/>
  <c r="P100"/>
  <c r="BI95"/>
  <c r="BH95"/>
  <c r="BG95"/>
  <c r="BF95"/>
  <c r="T95"/>
  <c r="R95"/>
  <c r="P95"/>
  <c r="BI89"/>
  <c r="BH89"/>
  <c r="BG89"/>
  <c r="BF89"/>
  <c r="T89"/>
  <c r="R89"/>
  <c r="P89"/>
  <c r="F81"/>
  <c r="E79"/>
  <c r="F52"/>
  <c r="E50"/>
  <c r="J24"/>
  <c r="E24"/>
  <c r="J55"/>
  <c r="J23"/>
  <c r="J21"/>
  <c r="E21"/>
  <c r="J54"/>
  <c r="J20"/>
  <c r="J18"/>
  <c r="E18"/>
  <c r="F84"/>
  <c r="J17"/>
  <c r="J15"/>
  <c r="E15"/>
  <c r="F54"/>
  <c r="J14"/>
  <c r="J12"/>
  <c r="J81"/>
  <c r="E7"/>
  <c r="E48"/>
  <c i="47" r="J37"/>
  <c r="J36"/>
  <c i="1" r="AY100"/>
  <c i="47" r="J35"/>
  <c i="1" r="AX100"/>
  <c i="47" r="BI293"/>
  <c r="BH293"/>
  <c r="BG293"/>
  <c r="BF293"/>
  <c r="T293"/>
  <c r="T292"/>
  <c r="R293"/>
  <c r="R292"/>
  <c r="P293"/>
  <c r="P292"/>
  <c r="BI287"/>
  <c r="BH287"/>
  <c r="BG287"/>
  <c r="BF287"/>
  <c r="T287"/>
  <c r="R287"/>
  <c r="P287"/>
  <c r="BI284"/>
  <c r="BH284"/>
  <c r="BG284"/>
  <c r="BF284"/>
  <c r="T284"/>
  <c r="R284"/>
  <c r="P284"/>
  <c r="BI279"/>
  <c r="BH279"/>
  <c r="BG279"/>
  <c r="BF279"/>
  <c r="T279"/>
  <c r="R279"/>
  <c r="P279"/>
  <c r="BI273"/>
  <c r="BH273"/>
  <c r="BG273"/>
  <c r="BF273"/>
  <c r="T273"/>
  <c r="R273"/>
  <c r="P273"/>
  <c r="BI268"/>
  <c r="BH268"/>
  <c r="BG268"/>
  <c r="BF268"/>
  <c r="T268"/>
  <c r="R268"/>
  <c r="P268"/>
  <c r="BI265"/>
  <c r="BH265"/>
  <c r="BG265"/>
  <c r="BF265"/>
  <c r="T265"/>
  <c r="R265"/>
  <c r="P265"/>
  <c r="BI263"/>
  <c r="BH263"/>
  <c r="BG263"/>
  <c r="BF263"/>
  <c r="T263"/>
  <c r="R263"/>
  <c r="P263"/>
  <c r="BI261"/>
  <c r="BH261"/>
  <c r="BG261"/>
  <c r="BF261"/>
  <c r="T261"/>
  <c r="R261"/>
  <c r="P261"/>
  <c r="BI255"/>
  <c r="BH255"/>
  <c r="BG255"/>
  <c r="BF255"/>
  <c r="T255"/>
  <c r="R255"/>
  <c r="P255"/>
  <c r="BI249"/>
  <c r="BH249"/>
  <c r="BG249"/>
  <c r="BF249"/>
  <c r="T249"/>
  <c r="R249"/>
  <c r="P249"/>
  <c r="BI245"/>
  <c r="BH245"/>
  <c r="BG245"/>
  <c r="BF245"/>
  <c r="T245"/>
  <c r="R245"/>
  <c r="P245"/>
  <c r="BI239"/>
  <c r="BH239"/>
  <c r="BG239"/>
  <c r="BF239"/>
  <c r="T239"/>
  <c r="R239"/>
  <c r="P239"/>
  <c r="BI233"/>
  <c r="BH233"/>
  <c r="BG233"/>
  <c r="BF233"/>
  <c r="T233"/>
  <c r="R233"/>
  <c r="P233"/>
  <c r="BI227"/>
  <c r="BH227"/>
  <c r="BG227"/>
  <c r="BF227"/>
  <c r="T227"/>
  <c r="R227"/>
  <c r="P227"/>
  <c r="BI224"/>
  <c r="BH224"/>
  <c r="BG224"/>
  <c r="BF224"/>
  <c r="T224"/>
  <c r="R224"/>
  <c r="P224"/>
  <c r="BI220"/>
  <c r="BH220"/>
  <c r="BG220"/>
  <c r="BF220"/>
  <c r="T220"/>
  <c r="R220"/>
  <c r="P220"/>
  <c r="BI218"/>
  <c r="BH218"/>
  <c r="BG218"/>
  <c r="BF218"/>
  <c r="T218"/>
  <c r="R218"/>
  <c r="P218"/>
  <c r="BI212"/>
  <c r="BH212"/>
  <c r="BG212"/>
  <c r="BF212"/>
  <c r="T212"/>
  <c r="R212"/>
  <c r="P212"/>
  <c r="BI210"/>
  <c r="BH210"/>
  <c r="BG210"/>
  <c r="BF210"/>
  <c r="T210"/>
  <c r="R210"/>
  <c r="P210"/>
  <c r="BI204"/>
  <c r="BH204"/>
  <c r="BG204"/>
  <c r="BF204"/>
  <c r="T204"/>
  <c r="R204"/>
  <c r="P204"/>
  <c r="BI198"/>
  <c r="BH198"/>
  <c r="BG198"/>
  <c r="BF198"/>
  <c r="T198"/>
  <c r="R198"/>
  <c r="P198"/>
  <c r="BI191"/>
  <c r="BH191"/>
  <c r="BG191"/>
  <c r="BF191"/>
  <c r="T191"/>
  <c r="T190"/>
  <c r="R191"/>
  <c r="R190"/>
  <c r="P191"/>
  <c r="P190"/>
  <c r="BI186"/>
  <c r="BH186"/>
  <c r="BG186"/>
  <c r="BF186"/>
  <c r="T186"/>
  <c r="R186"/>
  <c r="P186"/>
  <c r="BI183"/>
  <c r="BH183"/>
  <c r="BG183"/>
  <c r="BF183"/>
  <c r="T183"/>
  <c r="R183"/>
  <c r="P183"/>
  <c r="BI178"/>
  <c r="BH178"/>
  <c r="BG178"/>
  <c r="BF178"/>
  <c r="T178"/>
  <c r="R178"/>
  <c r="P178"/>
  <c r="BI174"/>
  <c r="BH174"/>
  <c r="BG174"/>
  <c r="BF174"/>
  <c r="T174"/>
  <c r="R174"/>
  <c r="P174"/>
  <c r="BI169"/>
  <c r="BH169"/>
  <c r="BG169"/>
  <c r="BF169"/>
  <c r="T169"/>
  <c r="R169"/>
  <c r="P169"/>
  <c r="BI164"/>
  <c r="BH164"/>
  <c r="BG164"/>
  <c r="BF164"/>
  <c r="T164"/>
  <c r="R164"/>
  <c r="P164"/>
  <c r="BI158"/>
  <c r="BH158"/>
  <c r="BG158"/>
  <c r="BF158"/>
  <c r="T158"/>
  <c r="R158"/>
  <c r="P158"/>
  <c r="BI153"/>
  <c r="BH153"/>
  <c r="BG153"/>
  <c r="BF153"/>
  <c r="T153"/>
  <c r="R153"/>
  <c r="P153"/>
  <c r="BI150"/>
  <c r="BH150"/>
  <c r="BG150"/>
  <c r="BF150"/>
  <c r="T150"/>
  <c r="R150"/>
  <c r="P150"/>
  <c r="BI144"/>
  <c r="BH144"/>
  <c r="BG144"/>
  <c r="BF144"/>
  <c r="T144"/>
  <c r="R144"/>
  <c r="P144"/>
  <c r="BI139"/>
  <c r="BH139"/>
  <c r="BG139"/>
  <c r="BF139"/>
  <c r="T139"/>
  <c r="R139"/>
  <c r="P139"/>
  <c r="BI135"/>
  <c r="BH135"/>
  <c r="BG135"/>
  <c r="BF135"/>
  <c r="T135"/>
  <c r="R135"/>
  <c r="P135"/>
  <c r="BI130"/>
  <c r="BH130"/>
  <c r="BG130"/>
  <c r="BF130"/>
  <c r="T130"/>
  <c r="R130"/>
  <c r="P130"/>
  <c r="BI126"/>
  <c r="BH126"/>
  <c r="BG126"/>
  <c r="BF126"/>
  <c r="T126"/>
  <c r="R126"/>
  <c r="P126"/>
  <c r="BI124"/>
  <c r="BH124"/>
  <c r="BG124"/>
  <c r="BF124"/>
  <c r="T124"/>
  <c r="R124"/>
  <c r="P124"/>
  <c r="BI121"/>
  <c r="BH121"/>
  <c r="BG121"/>
  <c r="BF121"/>
  <c r="T121"/>
  <c r="R121"/>
  <c r="P121"/>
  <c r="BI116"/>
  <c r="BH116"/>
  <c r="BG116"/>
  <c r="BF116"/>
  <c r="T116"/>
  <c r="R116"/>
  <c r="P116"/>
  <c r="BI111"/>
  <c r="BH111"/>
  <c r="BG111"/>
  <c r="BF111"/>
  <c r="T111"/>
  <c r="R111"/>
  <c r="P111"/>
  <c r="BI105"/>
  <c r="BH105"/>
  <c r="BG105"/>
  <c r="BF105"/>
  <c r="T105"/>
  <c r="R105"/>
  <c r="P105"/>
  <c r="BI100"/>
  <c r="BH100"/>
  <c r="BG100"/>
  <c r="BF100"/>
  <c r="T100"/>
  <c r="R100"/>
  <c r="P100"/>
  <c r="BI95"/>
  <c r="BH95"/>
  <c r="BG95"/>
  <c r="BF95"/>
  <c r="T95"/>
  <c r="R95"/>
  <c r="P95"/>
  <c r="BI89"/>
  <c r="BH89"/>
  <c r="BG89"/>
  <c r="BF89"/>
  <c r="T89"/>
  <c r="R89"/>
  <c r="P89"/>
  <c r="F81"/>
  <c r="E79"/>
  <c r="F52"/>
  <c r="E50"/>
  <c r="J24"/>
  <c r="E24"/>
  <c r="J84"/>
  <c r="J23"/>
  <c r="J21"/>
  <c r="E21"/>
  <c r="J83"/>
  <c r="J20"/>
  <c r="J18"/>
  <c r="E18"/>
  <c r="F84"/>
  <c r="J17"/>
  <c r="J15"/>
  <c r="E15"/>
  <c r="F54"/>
  <c r="J14"/>
  <c r="J12"/>
  <c r="J52"/>
  <c r="E7"/>
  <c r="E77"/>
  <c i="46" r="J37"/>
  <c r="J36"/>
  <c i="1" r="AY99"/>
  <c i="46" r="J35"/>
  <c i="1" r="AX99"/>
  <c i="46" r="BI223"/>
  <c r="BH223"/>
  <c r="BG223"/>
  <c r="BF223"/>
  <c r="T223"/>
  <c r="T222"/>
  <c r="R223"/>
  <c r="R222"/>
  <c r="P223"/>
  <c r="P222"/>
  <c r="BI217"/>
  <c r="BH217"/>
  <c r="BG217"/>
  <c r="BF217"/>
  <c r="T217"/>
  <c r="R217"/>
  <c r="P217"/>
  <c r="BI214"/>
  <c r="BH214"/>
  <c r="BG214"/>
  <c r="BF214"/>
  <c r="T214"/>
  <c r="R214"/>
  <c r="P214"/>
  <c r="BI209"/>
  <c r="BH209"/>
  <c r="BG209"/>
  <c r="BF209"/>
  <c r="T209"/>
  <c r="R209"/>
  <c r="P209"/>
  <c r="BI205"/>
  <c r="BH205"/>
  <c r="BG205"/>
  <c r="BF205"/>
  <c r="T205"/>
  <c r="R205"/>
  <c r="P205"/>
  <c r="BI203"/>
  <c r="BH203"/>
  <c r="BG203"/>
  <c r="BF203"/>
  <c r="T203"/>
  <c r="R203"/>
  <c r="P203"/>
  <c r="BI198"/>
  <c r="BH198"/>
  <c r="BG198"/>
  <c r="BF198"/>
  <c r="T198"/>
  <c r="R198"/>
  <c r="P198"/>
  <c r="BI193"/>
  <c r="BH193"/>
  <c r="BG193"/>
  <c r="BF193"/>
  <c r="T193"/>
  <c r="R193"/>
  <c r="P193"/>
  <c r="BI188"/>
  <c r="BH188"/>
  <c r="BG188"/>
  <c r="BF188"/>
  <c r="T188"/>
  <c r="R188"/>
  <c r="P188"/>
  <c r="BI186"/>
  <c r="BH186"/>
  <c r="BG186"/>
  <c r="BF186"/>
  <c r="T186"/>
  <c r="R186"/>
  <c r="P186"/>
  <c r="BI181"/>
  <c r="BH181"/>
  <c r="BG181"/>
  <c r="BF181"/>
  <c r="T181"/>
  <c r="R181"/>
  <c r="P181"/>
  <c r="BI177"/>
  <c r="BH177"/>
  <c r="BG177"/>
  <c r="BF177"/>
  <c r="T177"/>
  <c r="R177"/>
  <c r="P177"/>
  <c r="BI172"/>
  <c r="BH172"/>
  <c r="BG172"/>
  <c r="BF172"/>
  <c r="T172"/>
  <c r="R172"/>
  <c r="P172"/>
  <c r="BI167"/>
  <c r="BH167"/>
  <c r="BG167"/>
  <c r="BF167"/>
  <c r="T167"/>
  <c r="R167"/>
  <c r="P167"/>
  <c r="BI162"/>
  <c r="BH162"/>
  <c r="BG162"/>
  <c r="BF162"/>
  <c r="T162"/>
  <c r="R162"/>
  <c r="P162"/>
  <c r="BI157"/>
  <c r="BH157"/>
  <c r="BG157"/>
  <c r="BF157"/>
  <c r="T157"/>
  <c r="R157"/>
  <c r="P157"/>
  <c r="BI152"/>
  <c r="BH152"/>
  <c r="BG152"/>
  <c r="BF152"/>
  <c r="T152"/>
  <c r="R152"/>
  <c r="P152"/>
  <c r="BI147"/>
  <c r="BH147"/>
  <c r="BG147"/>
  <c r="BF147"/>
  <c r="T147"/>
  <c r="R147"/>
  <c r="P147"/>
  <c r="BI141"/>
  <c r="BH141"/>
  <c r="BG141"/>
  <c r="BF141"/>
  <c r="T141"/>
  <c r="R141"/>
  <c r="P141"/>
  <c r="BI136"/>
  <c r="BH136"/>
  <c r="BG136"/>
  <c r="BF136"/>
  <c r="T136"/>
  <c r="R136"/>
  <c r="P136"/>
  <c r="BI131"/>
  <c r="BH131"/>
  <c r="BG131"/>
  <c r="BF131"/>
  <c r="T131"/>
  <c r="R131"/>
  <c r="P131"/>
  <c r="BI126"/>
  <c r="BH126"/>
  <c r="BG126"/>
  <c r="BF126"/>
  <c r="T126"/>
  <c r="R126"/>
  <c r="P126"/>
  <c r="BI123"/>
  <c r="BH123"/>
  <c r="BG123"/>
  <c r="BF123"/>
  <c r="T123"/>
  <c r="R123"/>
  <c r="P123"/>
  <c r="BI118"/>
  <c r="BH118"/>
  <c r="BG118"/>
  <c r="BF118"/>
  <c r="T118"/>
  <c r="R118"/>
  <c r="P118"/>
  <c r="BI113"/>
  <c r="BH113"/>
  <c r="BG113"/>
  <c r="BF113"/>
  <c r="T113"/>
  <c r="R113"/>
  <c r="P113"/>
  <c r="BI108"/>
  <c r="BH108"/>
  <c r="BG108"/>
  <c r="BF108"/>
  <c r="T108"/>
  <c r="R108"/>
  <c r="P108"/>
  <c r="BI102"/>
  <c r="BH102"/>
  <c r="BG102"/>
  <c r="BF102"/>
  <c r="T102"/>
  <c r="R102"/>
  <c r="P102"/>
  <c r="BI97"/>
  <c r="BH97"/>
  <c r="BG97"/>
  <c r="BF97"/>
  <c r="T97"/>
  <c r="R97"/>
  <c r="P97"/>
  <c r="BI92"/>
  <c r="BH92"/>
  <c r="BG92"/>
  <c r="BF92"/>
  <c r="T92"/>
  <c r="R92"/>
  <c r="P92"/>
  <c r="BI86"/>
  <c r="BH86"/>
  <c r="BG86"/>
  <c r="BF86"/>
  <c r="T86"/>
  <c r="R86"/>
  <c r="P86"/>
  <c r="F78"/>
  <c r="E76"/>
  <c r="F52"/>
  <c r="E50"/>
  <c r="J24"/>
  <c r="E24"/>
  <c r="J55"/>
  <c r="J23"/>
  <c r="J21"/>
  <c r="E21"/>
  <c r="J80"/>
  <c r="J20"/>
  <c r="J18"/>
  <c r="E18"/>
  <c r="F55"/>
  <c r="J17"/>
  <c r="J15"/>
  <c r="E15"/>
  <c r="F80"/>
  <c r="J14"/>
  <c r="J12"/>
  <c r="J52"/>
  <c r="E7"/>
  <c r="E74"/>
  <c i="45" r="J37"/>
  <c r="J36"/>
  <c i="1" r="AY98"/>
  <c i="45" r="J35"/>
  <c i="1" r="AX98"/>
  <c i="45" r="BI228"/>
  <c r="BH228"/>
  <c r="BG228"/>
  <c r="BF228"/>
  <c r="T228"/>
  <c r="T227"/>
  <c r="R228"/>
  <c r="R227"/>
  <c r="P228"/>
  <c r="P227"/>
  <c r="BI222"/>
  <c r="BH222"/>
  <c r="BG222"/>
  <c r="BF222"/>
  <c r="T222"/>
  <c r="R222"/>
  <c r="P222"/>
  <c r="BI219"/>
  <c r="BH219"/>
  <c r="BG219"/>
  <c r="BF219"/>
  <c r="T219"/>
  <c r="R219"/>
  <c r="P219"/>
  <c r="BI214"/>
  <c r="BH214"/>
  <c r="BG214"/>
  <c r="BF214"/>
  <c r="T214"/>
  <c r="R214"/>
  <c r="P214"/>
  <c r="BI210"/>
  <c r="BH210"/>
  <c r="BG210"/>
  <c r="BF210"/>
  <c r="T210"/>
  <c r="R210"/>
  <c r="P210"/>
  <c r="BI208"/>
  <c r="BH208"/>
  <c r="BG208"/>
  <c r="BF208"/>
  <c r="T208"/>
  <c r="R208"/>
  <c r="P208"/>
  <c r="BI203"/>
  <c r="BH203"/>
  <c r="BG203"/>
  <c r="BF203"/>
  <c r="T203"/>
  <c r="R203"/>
  <c r="P203"/>
  <c r="BI198"/>
  <c r="BH198"/>
  <c r="BG198"/>
  <c r="BF198"/>
  <c r="T198"/>
  <c r="R198"/>
  <c r="P198"/>
  <c r="BI192"/>
  <c r="BH192"/>
  <c r="BG192"/>
  <c r="BF192"/>
  <c r="T192"/>
  <c r="R192"/>
  <c r="P192"/>
  <c r="BI186"/>
  <c r="BH186"/>
  <c r="BG186"/>
  <c r="BF186"/>
  <c r="T186"/>
  <c r="R186"/>
  <c r="P186"/>
  <c r="BI184"/>
  <c r="BH184"/>
  <c r="BG184"/>
  <c r="BF184"/>
  <c r="T184"/>
  <c r="R184"/>
  <c r="P184"/>
  <c r="BI178"/>
  <c r="BH178"/>
  <c r="BG178"/>
  <c r="BF178"/>
  <c r="T178"/>
  <c r="R178"/>
  <c r="P178"/>
  <c r="BI173"/>
  <c r="BH173"/>
  <c r="BG173"/>
  <c r="BF173"/>
  <c r="T173"/>
  <c r="R173"/>
  <c r="P173"/>
  <c r="BI168"/>
  <c r="BH168"/>
  <c r="BG168"/>
  <c r="BF168"/>
  <c r="T168"/>
  <c r="R168"/>
  <c r="P168"/>
  <c r="BI163"/>
  <c r="BH163"/>
  <c r="BG163"/>
  <c r="BF163"/>
  <c r="T163"/>
  <c r="R163"/>
  <c r="P163"/>
  <c r="BI157"/>
  <c r="BH157"/>
  <c r="BG157"/>
  <c r="BF157"/>
  <c r="T157"/>
  <c r="R157"/>
  <c r="P157"/>
  <c r="BI153"/>
  <c r="BH153"/>
  <c r="BG153"/>
  <c r="BF153"/>
  <c r="T153"/>
  <c r="R153"/>
  <c r="P153"/>
  <c r="BI147"/>
  <c r="BH147"/>
  <c r="BG147"/>
  <c r="BF147"/>
  <c r="T147"/>
  <c r="R147"/>
  <c r="P147"/>
  <c r="BI142"/>
  <c r="BH142"/>
  <c r="BG142"/>
  <c r="BF142"/>
  <c r="T142"/>
  <c r="R142"/>
  <c r="P142"/>
  <c r="BI136"/>
  <c r="BH136"/>
  <c r="BG136"/>
  <c r="BF136"/>
  <c r="T136"/>
  <c r="R136"/>
  <c r="P136"/>
  <c r="BI131"/>
  <c r="BH131"/>
  <c r="BG131"/>
  <c r="BF131"/>
  <c r="T131"/>
  <c r="R131"/>
  <c r="P131"/>
  <c r="BI126"/>
  <c r="BH126"/>
  <c r="BG126"/>
  <c r="BF126"/>
  <c r="T126"/>
  <c r="R126"/>
  <c r="P126"/>
  <c r="BI123"/>
  <c r="BH123"/>
  <c r="BG123"/>
  <c r="BF123"/>
  <c r="T123"/>
  <c r="R123"/>
  <c r="P123"/>
  <c r="BI118"/>
  <c r="BH118"/>
  <c r="BG118"/>
  <c r="BF118"/>
  <c r="T118"/>
  <c r="R118"/>
  <c r="P118"/>
  <c r="BI113"/>
  <c r="BH113"/>
  <c r="BG113"/>
  <c r="BF113"/>
  <c r="T113"/>
  <c r="R113"/>
  <c r="P113"/>
  <c r="BI108"/>
  <c r="BH108"/>
  <c r="BG108"/>
  <c r="BF108"/>
  <c r="T108"/>
  <c r="R108"/>
  <c r="P108"/>
  <c r="BI102"/>
  <c r="BH102"/>
  <c r="BG102"/>
  <c r="BF102"/>
  <c r="T102"/>
  <c r="R102"/>
  <c r="P102"/>
  <c r="BI97"/>
  <c r="BH97"/>
  <c r="BG97"/>
  <c r="BF97"/>
  <c r="T97"/>
  <c r="R97"/>
  <c r="P97"/>
  <c r="BI92"/>
  <c r="BH92"/>
  <c r="BG92"/>
  <c r="BF92"/>
  <c r="T92"/>
  <c r="R92"/>
  <c r="P92"/>
  <c r="BI86"/>
  <c r="BH86"/>
  <c r="BG86"/>
  <c r="BF86"/>
  <c r="T86"/>
  <c r="R86"/>
  <c r="P86"/>
  <c r="F78"/>
  <c r="E76"/>
  <c r="F52"/>
  <c r="E50"/>
  <c r="J24"/>
  <c r="E24"/>
  <c r="J81"/>
  <c r="J23"/>
  <c r="J21"/>
  <c r="E21"/>
  <c r="J80"/>
  <c r="J20"/>
  <c r="J18"/>
  <c r="E18"/>
  <c r="F55"/>
  <c r="J17"/>
  <c r="J15"/>
  <c r="E15"/>
  <c r="F80"/>
  <c r="J14"/>
  <c r="J12"/>
  <c r="J78"/>
  <c r="E7"/>
  <c r="E74"/>
  <c i="44" r="J37"/>
  <c r="J36"/>
  <c i="1" r="AY97"/>
  <c i="44" r="J35"/>
  <c i="1" r="AX97"/>
  <c i="44" r="BI305"/>
  <c r="BH305"/>
  <c r="BG305"/>
  <c r="BF305"/>
  <c r="T305"/>
  <c r="T304"/>
  <c r="R305"/>
  <c r="R304"/>
  <c r="P305"/>
  <c r="P304"/>
  <c r="BI299"/>
  <c r="BH299"/>
  <c r="BG299"/>
  <c r="BF299"/>
  <c r="T299"/>
  <c r="R299"/>
  <c r="P299"/>
  <c r="BI296"/>
  <c r="BH296"/>
  <c r="BG296"/>
  <c r="BF296"/>
  <c r="T296"/>
  <c r="R296"/>
  <c r="P296"/>
  <c r="BI291"/>
  <c r="BH291"/>
  <c r="BG291"/>
  <c r="BF291"/>
  <c r="T291"/>
  <c r="R291"/>
  <c r="P291"/>
  <c r="BI287"/>
  <c r="BH287"/>
  <c r="BG287"/>
  <c r="BF287"/>
  <c r="T287"/>
  <c r="R287"/>
  <c r="P287"/>
  <c r="BI285"/>
  <c r="BH285"/>
  <c r="BG285"/>
  <c r="BF285"/>
  <c r="T285"/>
  <c r="R285"/>
  <c r="P285"/>
  <c r="BI279"/>
  <c r="BH279"/>
  <c r="BG279"/>
  <c r="BF279"/>
  <c r="T279"/>
  <c r="R279"/>
  <c r="P279"/>
  <c r="BI273"/>
  <c r="BH273"/>
  <c r="BG273"/>
  <c r="BF273"/>
  <c r="T273"/>
  <c r="R273"/>
  <c r="P273"/>
  <c r="BI271"/>
  <c r="BH271"/>
  <c r="BG271"/>
  <c r="BF271"/>
  <c r="T271"/>
  <c r="R271"/>
  <c r="P271"/>
  <c r="BI265"/>
  <c r="BH265"/>
  <c r="BG265"/>
  <c r="BF265"/>
  <c r="T265"/>
  <c r="R265"/>
  <c r="P265"/>
  <c r="BI259"/>
  <c r="BH259"/>
  <c r="BG259"/>
  <c r="BF259"/>
  <c r="T259"/>
  <c r="R259"/>
  <c r="P259"/>
  <c r="BI255"/>
  <c r="BH255"/>
  <c r="BG255"/>
  <c r="BF255"/>
  <c r="T255"/>
  <c r="R255"/>
  <c r="P255"/>
  <c r="BI251"/>
  <c r="BH251"/>
  <c r="BG251"/>
  <c r="BF251"/>
  <c r="T251"/>
  <c r="R251"/>
  <c r="P251"/>
  <c r="BI245"/>
  <c r="BH245"/>
  <c r="BG245"/>
  <c r="BF245"/>
  <c r="T245"/>
  <c r="R245"/>
  <c r="P245"/>
  <c r="BI243"/>
  <c r="BH243"/>
  <c r="BG243"/>
  <c r="BF243"/>
  <c r="T243"/>
  <c r="R243"/>
  <c r="P243"/>
  <c r="BI237"/>
  <c r="BH237"/>
  <c r="BG237"/>
  <c r="BF237"/>
  <c r="T237"/>
  <c r="R237"/>
  <c r="P237"/>
  <c r="BI231"/>
  <c r="BH231"/>
  <c r="BG231"/>
  <c r="BF231"/>
  <c r="T231"/>
  <c r="R231"/>
  <c r="P231"/>
  <c r="BI228"/>
  <c r="BH228"/>
  <c r="BG228"/>
  <c r="BF228"/>
  <c r="T228"/>
  <c r="R228"/>
  <c r="P228"/>
  <c r="BI222"/>
  <c r="BH222"/>
  <c r="BG222"/>
  <c r="BF222"/>
  <c r="T222"/>
  <c r="R222"/>
  <c r="P222"/>
  <c r="BI220"/>
  <c r="BH220"/>
  <c r="BG220"/>
  <c r="BF220"/>
  <c r="T220"/>
  <c r="R220"/>
  <c r="P220"/>
  <c r="BI214"/>
  <c r="BH214"/>
  <c r="BG214"/>
  <c r="BF214"/>
  <c r="T214"/>
  <c r="R214"/>
  <c r="P214"/>
  <c r="BI209"/>
  <c r="BH209"/>
  <c r="BG209"/>
  <c r="BF209"/>
  <c r="T209"/>
  <c r="R209"/>
  <c r="P209"/>
  <c r="BI203"/>
  <c r="BH203"/>
  <c r="BG203"/>
  <c r="BF203"/>
  <c r="T203"/>
  <c r="R203"/>
  <c r="P203"/>
  <c r="BI198"/>
  <c r="BH198"/>
  <c r="BG198"/>
  <c r="BF198"/>
  <c r="T198"/>
  <c r="T191"/>
  <c r="R198"/>
  <c r="R191"/>
  <c r="P198"/>
  <c r="P191"/>
  <c r="BI192"/>
  <c r="BH192"/>
  <c r="BG192"/>
  <c r="BF192"/>
  <c r="T192"/>
  <c r="R192"/>
  <c r="P192"/>
  <c r="BI185"/>
  <c r="BH185"/>
  <c r="BG185"/>
  <c r="BF185"/>
  <c r="T185"/>
  <c r="R185"/>
  <c r="P185"/>
  <c r="BI179"/>
  <c r="BH179"/>
  <c r="BG179"/>
  <c r="BF179"/>
  <c r="T179"/>
  <c r="R179"/>
  <c r="P179"/>
  <c r="BI176"/>
  <c r="BH176"/>
  <c r="BG176"/>
  <c r="BF176"/>
  <c r="T176"/>
  <c r="R176"/>
  <c r="P176"/>
  <c r="BI172"/>
  <c r="BH172"/>
  <c r="BG172"/>
  <c r="BF172"/>
  <c r="T172"/>
  <c r="R172"/>
  <c r="P172"/>
  <c r="BI166"/>
  <c r="BH166"/>
  <c r="BG166"/>
  <c r="BF166"/>
  <c r="T166"/>
  <c r="R166"/>
  <c r="P166"/>
  <c r="BI162"/>
  <c r="BH162"/>
  <c r="BG162"/>
  <c r="BF162"/>
  <c r="T162"/>
  <c r="R162"/>
  <c r="P162"/>
  <c r="BI158"/>
  <c r="BH158"/>
  <c r="BG158"/>
  <c r="BF158"/>
  <c r="T158"/>
  <c r="R158"/>
  <c r="P158"/>
  <c r="BI153"/>
  <c r="BH153"/>
  <c r="BG153"/>
  <c r="BF153"/>
  <c r="T153"/>
  <c r="R153"/>
  <c r="P153"/>
  <c r="BI150"/>
  <c r="BH150"/>
  <c r="BG150"/>
  <c r="BF150"/>
  <c r="T150"/>
  <c r="R150"/>
  <c r="P150"/>
  <c r="BI144"/>
  <c r="BH144"/>
  <c r="BG144"/>
  <c r="BF144"/>
  <c r="T144"/>
  <c r="R144"/>
  <c r="P144"/>
  <c r="BI139"/>
  <c r="BH139"/>
  <c r="BG139"/>
  <c r="BF139"/>
  <c r="T139"/>
  <c r="R139"/>
  <c r="P139"/>
  <c r="BI135"/>
  <c r="BH135"/>
  <c r="BG135"/>
  <c r="BF135"/>
  <c r="T135"/>
  <c r="R135"/>
  <c r="P135"/>
  <c r="BI130"/>
  <c r="BH130"/>
  <c r="BG130"/>
  <c r="BF130"/>
  <c r="T130"/>
  <c r="R130"/>
  <c r="P130"/>
  <c r="BI126"/>
  <c r="BH126"/>
  <c r="BG126"/>
  <c r="BF126"/>
  <c r="T126"/>
  <c r="R126"/>
  <c r="P126"/>
  <c r="BI124"/>
  <c r="BH124"/>
  <c r="BG124"/>
  <c r="BF124"/>
  <c r="T124"/>
  <c r="R124"/>
  <c r="P124"/>
  <c r="BI121"/>
  <c r="BH121"/>
  <c r="BG121"/>
  <c r="BF121"/>
  <c r="T121"/>
  <c r="R121"/>
  <c r="P121"/>
  <c r="BI116"/>
  <c r="BH116"/>
  <c r="BG116"/>
  <c r="BF116"/>
  <c r="T116"/>
  <c r="R116"/>
  <c r="P116"/>
  <c r="BI111"/>
  <c r="BH111"/>
  <c r="BG111"/>
  <c r="BF111"/>
  <c r="T111"/>
  <c r="R111"/>
  <c r="P111"/>
  <c r="BI105"/>
  <c r="BH105"/>
  <c r="BG105"/>
  <c r="BF105"/>
  <c r="T105"/>
  <c r="R105"/>
  <c r="P105"/>
  <c r="BI100"/>
  <c r="BH100"/>
  <c r="BG100"/>
  <c r="BF100"/>
  <c r="T100"/>
  <c r="R100"/>
  <c r="P100"/>
  <c r="BI95"/>
  <c r="BH95"/>
  <c r="BG95"/>
  <c r="BF95"/>
  <c r="T95"/>
  <c r="R95"/>
  <c r="P95"/>
  <c r="BI89"/>
  <c r="BH89"/>
  <c r="BG89"/>
  <c r="BF89"/>
  <c r="T89"/>
  <c r="R89"/>
  <c r="P89"/>
  <c r="F81"/>
  <c r="E79"/>
  <c r="F52"/>
  <c r="E50"/>
  <c r="J24"/>
  <c r="E24"/>
  <c r="J84"/>
  <c r="J23"/>
  <c r="J21"/>
  <c r="E21"/>
  <c r="J54"/>
  <c r="J20"/>
  <c r="J18"/>
  <c r="E18"/>
  <c r="F55"/>
  <c r="J17"/>
  <c r="J15"/>
  <c r="E15"/>
  <c r="F54"/>
  <c r="J14"/>
  <c r="J12"/>
  <c r="J81"/>
  <c r="E7"/>
  <c r="E48"/>
  <c i="43" r="J37"/>
  <c r="J36"/>
  <c i="1" r="AY96"/>
  <c i="43" r="J35"/>
  <c i="1" r="AX96"/>
  <c i="43" r="BI327"/>
  <c r="BH327"/>
  <c r="BG327"/>
  <c r="BF327"/>
  <c r="T327"/>
  <c r="T326"/>
  <c r="R327"/>
  <c r="R326"/>
  <c r="P327"/>
  <c r="P326"/>
  <c r="BI321"/>
  <c r="BH321"/>
  <c r="BG321"/>
  <c r="BF321"/>
  <c r="T321"/>
  <c r="R321"/>
  <c r="P321"/>
  <c r="BI318"/>
  <c r="BH318"/>
  <c r="BG318"/>
  <c r="BF318"/>
  <c r="T318"/>
  <c r="R318"/>
  <c r="P318"/>
  <c r="BI313"/>
  <c r="BH313"/>
  <c r="BG313"/>
  <c r="BF313"/>
  <c r="T313"/>
  <c r="R313"/>
  <c r="P313"/>
  <c r="BI309"/>
  <c r="BH309"/>
  <c r="BG309"/>
  <c r="BF309"/>
  <c r="T309"/>
  <c r="R309"/>
  <c r="P309"/>
  <c r="BI307"/>
  <c r="BH307"/>
  <c r="BG307"/>
  <c r="BF307"/>
  <c r="T307"/>
  <c r="R307"/>
  <c r="P307"/>
  <c r="BI301"/>
  <c r="BH301"/>
  <c r="BG301"/>
  <c r="BF301"/>
  <c r="T301"/>
  <c r="R301"/>
  <c r="P301"/>
  <c r="BI295"/>
  <c r="BH295"/>
  <c r="BG295"/>
  <c r="BF295"/>
  <c r="T295"/>
  <c r="R295"/>
  <c r="P295"/>
  <c r="BI293"/>
  <c r="BH293"/>
  <c r="BG293"/>
  <c r="BF293"/>
  <c r="T293"/>
  <c r="R293"/>
  <c r="P293"/>
  <c r="BI287"/>
  <c r="BH287"/>
  <c r="BG287"/>
  <c r="BF287"/>
  <c r="T287"/>
  <c r="R287"/>
  <c r="P287"/>
  <c r="BI281"/>
  <c r="BH281"/>
  <c r="BG281"/>
  <c r="BF281"/>
  <c r="T281"/>
  <c r="R281"/>
  <c r="P281"/>
  <c r="BI277"/>
  <c r="BH277"/>
  <c r="BG277"/>
  <c r="BF277"/>
  <c r="T277"/>
  <c r="R277"/>
  <c r="P277"/>
  <c r="BI271"/>
  <c r="BH271"/>
  <c r="BG271"/>
  <c r="BF271"/>
  <c r="T271"/>
  <c r="R271"/>
  <c r="P271"/>
  <c r="BI265"/>
  <c r="BH265"/>
  <c r="BG265"/>
  <c r="BF265"/>
  <c r="T265"/>
  <c r="R265"/>
  <c r="P265"/>
  <c r="BI263"/>
  <c r="BH263"/>
  <c r="BG263"/>
  <c r="BF263"/>
  <c r="T263"/>
  <c r="R263"/>
  <c r="P263"/>
  <c r="BI257"/>
  <c r="BH257"/>
  <c r="BG257"/>
  <c r="BF257"/>
  <c r="T257"/>
  <c r="R257"/>
  <c r="P257"/>
  <c r="BI253"/>
  <c r="BH253"/>
  <c r="BG253"/>
  <c r="BF253"/>
  <c r="T253"/>
  <c r="R253"/>
  <c r="P253"/>
  <c r="BI251"/>
  <c r="BH251"/>
  <c r="BG251"/>
  <c r="BF251"/>
  <c r="T251"/>
  <c r="R251"/>
  <c r="P251"/>
  <c r="BI248"/>
  <c r="BH248"/>
  <c r="BG248"/>
  <c r="BF248"/>
  <c r="T248"/>
  <c r="R248"/>
  <c r="P248"/>
  <c r="BI242"/>
  <c r="BH242"/>
  <c r="BG242"/>
  <c r="BF242"/>
  <c r="T242"/>
  <c r="R242"/>
  <c r="P242"/>
  <c r="BI239"/>
  <c r="BH239"/>
  <c r="BG239"/>
  <c r="BF239"/>
  <c r="T239"/>
  <c r="R239"/>
  <c r="P239"/>
  <c r="BI237"/>
  <c r="BH237"/>
  <c r="BG237"/>
  <c r="BF237"/>
  <c r="T237"/>
  <c r="R237"/>
  <c r="P237"/>
  <c r="BI235"/>
  <c r="BH235"/>
  <c r="BG235"/>
  <c r="BF235"/>
  <c r="T235"/>
  <c r="R235"/>
  <c r="P235"/>
  <c r="BI229"/>
  <c r="BH229"/>
  <c r="BG229"/>
  <c r="BF229"/>
  <c r="T229"/>
  <c r="R229"/>
  <c r="P229"/>
  <c r="BI223"/>
  <c r="BH223"/>
  <c r="BG223"/>
  <c r="BF223"/>
  <c r="T223"/>
  <c r="R223"/>
  <c r="P223"/>
  <c r="BI221"/>
  <c r="BH221"/>
  <c r="BG221"/>
  <c r="BF221"/>
  <c r="T221"/>
  <c r="R221"/>
  <c r="P221"/>
  <c r="BI215"/>
  <c r="BH215"/>
  <c r="BG215"/>
  <c r="BF215"/>
  <c r="T215"/>
  <c r="R215"/>
  <c r="P215"/>
  <c r="BI208"/>
  <c r="BH208"/>
  <c r="BG208"/>
  <c r="BF208"/>
  <c r="T208"/>
  <c r="R208"/>
  <c r="P208"/>
  <c r="BI203"/>
  <c r="BH203"/>
  <c r="BG203"/>
  <c r="BF203"/>
  <c r="T203"/>
  <c r="R203"/>
  <c r="P203"/>
  <c r="BI198"/>
  <c r="BH198"/>
  <c r="BG198"/>
  <c r="BF198"/>
  <c r="T198"/>
  <c r="R198"/>
  <c r="P198"/>
  <c r="BI192"/>
  <c r="BH192"/>
  <c r="BG192"/>
  <c r="BF192"/>
  <c r="T192"/>
  <c r="R192"/>
  <c r="P192"/>
  <c r="BI186"/>
  <c r="BH186"/>
  <c r="BG186"/>
  <c r="BF186"/>
  <c r="T186"/>
  <c r="R186"/>
  <c r="P186"/>
  <c r="BI183"/>
  <c r="BH183"/>
  <c r="BG183"/>
  <c r="BF183"/>
  <c r="T183"/>
  <c r="R183"/>
  <c r="P183"/>
  <c r="BI179"/>
  <c r="BH179"/>
  <c r="BG179"/>
  <c r="BF179"/>
  <c r="T179"/>
  <c r="R179"/>
  <c r="P179"/>
  <c r="BI173"/>
  <c r="BH173"/>
  <c r="BG173"/>
  <c r="BF173"/>
  <c r="T173"/>
  <c r="R173"/>
  <c r="P173"/>
  <c r="BI167"/>
  <c r="BH167"/>
  <c r="BG167"/>
  <c r="BF167"/>
  <c r="T167"/>
  <c r="R167"/>
  <c r="P167"/>
  <c r="BI162"/>
  <c r="BH162"/>
  <c r="BG162"/>
  <c r="BF162"/>
  <c r="T162"/>
  <c r="R162"/>
  <c r="P162"/>
  <c r="BI158"/>
  <c r="BH158"/>
  <c r="BG158"/>
  <c r="BF158"/>
  <c r="T158"/>
  <c r="R158"/>
  <c r="P158"/>
  <c r="BI153"/>
  <c r="BH153"/>
  <c r="BG153"/>
  <c r="BF153"/>
  <c r="T153"/>
  <c r="R153"/>
  <c r="P153"/>
  <c r="BI150"/>
  <c r="BH150"/>
  <c r="BG150"/>
  <c r="BF150"/>
  <c r="T150"/>
  <c r="R150"/>
  <c r="P150"/>
  <c r="BI144"/>
  <c r="BH144"/>
  <c r="BG144"/>
  <c r="BF144"/>
  <c r="T144"/>
  <c r="R144"/>
  <c r="P144"/>
  <c r="BI139"/>
  <c r="BH139"/>
  <c r="BG139"/>
  <c r="BF139"/>
  <c r="T139"/>
  <c r="R139"/>
  <c r="P139"/>
  <c r="BI135"/>
  <c r="BH135"/>
  <c r="BG135"/>
  <c r="BF135"/>
  <c r="T135"/>
  <c r="R135"/>
  <c r="P135"/>
  <c r="BI130"/>
  <c r="BH130"/>
  <c r="BG130"/>
  <c r="BF130"/>
  <c r="T130"/>
  <c r="R130"/>
  <c r="P130"/>
  <c r="BI126"/>
  <c r="BH126"/>
  <c r="BG126"/>
  <c r="BF126"/>
  <c r="T126"/>
  <c r="R126"/>
  <c r="P126"/>
  <c r="BI124"/>
  <c r="BH124"/>
  <c r="BG124"/>
  <c r="BF124"/>
  <c r="T124"/>
  <c r="R124"/>
  <c r="P124"/>
  <c r="BI121"/>
  <c r="BH121"/>
  <c r="BG121"/>
  <c r="BF121"/>
  <c r="T121"/>
  <c r="R121"/>
  <c r="P121"/>
  <c r="BI116"/>
  <c r="BH116"/>
  <c r="BG116"/>
  <c r="BF116"/>
  <c r="T116"/>
  <c r="R116"/>
  <c r="P116"/>
  <c r="BI111"/>
  <c r="BH111"/>
  <c r="BG111"/>
  <c r="BF111"/>
  <c r="T111"/>
  <c r="R111"/>
  <c r="P111"/>
  <c r="BI105"/>
  <c r="BH105"/>
  <c r="BG105"/>
  <c r="BF105"/>
  <c r="T105"/>
  <c r="R105"/>
  <c r="P105"/>
  <c r="BI100"/>
  <c r="BH100"/>
  <c r="BG100"/>
  <c r="BF100"/>
  <c r="T100"/>
  <c r="R100"/>
  <c r="P100"/>
  <c r="BI95"/>
  <c r="BH95"/>
  <c r="BG95"/>
  <c r="BF95"/>
  <c r="T95"/>
  <c r="R95"/>
  <c r="P95"/>
  <c r="BI89"/>
  <c r="BH89"/>
  <c r="BG89"/>
  <c r="BF89"/>
  <c r="T89"/>
  <c r="R89"/>
  <c r="P89"/>
  <c r="F81"/>
  <c r="E79"/>
  <c r="F52"/>
  <c r="E50"/>
  <c r="J24"/>
  <c r="E24"/>
  <c r="J84"/>
  <c r="J23"/>
  <c r="J21"/>
  <c r="E21"/>
  <c r="J54"/>
  <c r="J20"/>
  <c r="J18"/>
  <c r="E18"/>
  <c r="F84"/>
  <c r="J17"/>
  <c r="J15"/>
  <c r="E15"/>
  <c r="F54"/>
  <c r="J14"/>
  <c r="J12"/>
  <c r="J81"/>
  <c r="E7"/>
  <c r="E77"/>
  <c i="42" r="J37"/>
  <c r="J36"/>
  <c i="1" r="AY95"/>
  <c i="42" r="J35"/>
  <c i="1" r="AX95"/>
  <c i="42" r="BI308"/>
  <c r="BH308"/>
  <c r="BG308"/>
  <c r="BF308"/>
  <c r="T308"/>
  <c r="T307"/>
  <c r="R308"/>
  <c r="R307"/>
  <c r="P308"/>
  <c r="P307"/>
  <c r="BI302"/>
  <c r="BH302"/>
  <c r="BG302"/>
  <c r="BF302"/>
  <c r="T302"/>
  <c r="R302"/>
  <c r="P302"/>
  <c r="BI299"/>
  <c r="BH299"/>
  <c r="BG299"/>
  <c r="BF299"/>
  <c r="T299"/>
  <c r="R299"/>
  <c r="P299"/>
  <c r="BI294"/>
  <c r="BH294"/>
  <c r="BG294"/>
  <c r="BF294"/>
  <c r="T294"/>
  <c r="R294"/>
  <c r="P294"/>
  <c r="BI290"/>
  <c r="BH290"/>
  <c r="BG290"/>
  <c r="BF290"/>
  <c r="T290"/>
  <c r="R290"/>
  <c r="P290"/>
  <c r="BI288"/>
  <c r="BH288"/>
  <c r="BG288"/>
  <c r="BF288"/>
  <c r="T288"/>
  <c r="R288"/>
  <c r="P288"/>
  <c r="BI282"/>
  <c r="BH282"/>
  <c r="BG282"/>
  <c r="BF282"/>
  <c r="T282"/>
  <c r="R282"/>
  <c r="P282"/>
  <c r="BI276"/>
  <c r="BH276"/>
  <c r="BG276"/>
  <c r="BF276"/>
  <c r="T276"/>
  <c r="R276"/>
  <c r="P276"/>
  <c r="BI274"/>
  <c r="BH274"/>
  <c r="BG274"/>
  <c r="BF274"/>
  <c r="T274"/>
  <c r="R274"/>
  <c r="P274"/>
  <c r="BI268"/>
  <c r="BH268"/>
  <c r="BG268"/>
  <c r="BF268"/>
  <c r="T268"/>
  <c r="R268"/>
  <c r="P268"/>
  <c r="BI262"/>
  <c r="BH262"/>
  <c r="BG262"/>
  <c r="BF262"/>
  <c r="T262"/>
  <c r="R262"/>
  <c r="P262"/>
  <c r="BI258"/>
  <c r="BH258"/>
  <c r="BG258"/>
  <c r="BF258"/>
  <c r="T258"/>
  <c r="R258"/>
  <c r="P258"/>
  <c r="BI252"/>
  <c r="BH252"/>
  <c r="BG252"/>
  <c r="BF252"/>
  <c r="T252"/>
  <c r="R252"/>
  <c r="P252"/>
  <c r="BI246"/>
  <c r="BH246"/>
  <c r="BG246"/>
  <c r="BF246"/>
  <c r="T246"/>
  <c r="R246"/>
  <c r="P246"/>
  <c r="BI244"/>
  <c r="BH244"/>
  <c r="BG244"/>
  <c r="BF244"/>
  <c r="T244"/>
  <c r="R244"/>
  <c r="P244"/>
  <c r="BI238"/>
  <c r="BH238"/>
  <c r="BG238"/>
  <c r="BF238"/>
  <c r="T238"/>
  <c r="R238"/>
  <c r="P238"/>
  <c r="BI232"/>
  <c r="BH232"/>
  <c r="BG232"/>
  <c r="BF232"/>
  <c r="T232"/>
  <c r="R232"/>
  <c r="P232"/>
  <c r="BI229"/>
  <c r="BH229"/>
  <c r="BG229"/>
  <c r="BF229"/>
  <c r="T229"/>
  <c r="R229"/>
  <c r="P229"/>
  <c r="BI223"/>
  <c r="BH223"/>
  <c r="BG223"/>
  <c r="BF223"/>
  <c r="T223"/>
  <c r="R223"/>
  <c r="P223"/>
  <c r="BI221"/>
  <c r="BH221"/>
  <c r="BG221"/>
  <c r="BF221"/>
  <c r="T221"/>
  <c r="R221"/>
  <c r="P221"/>
  <c r="BI215"/>
  <c r="BH215"/>
  <c r="BG215"/>
  <c r="BF215"/>
  <c r="T215"/>
  <c r="R215"/>
  <c r="P215"/>
  <c r="BI210"/>
  <c r="BH210"/>
  <c r="BG210"/>
  <c r="BF210"/>
  <c r="T210"/>
  <c r="R210"/>
  <c r="P210"/>
  <c r="BI204"/>
  <c r="BH204"/>
  <c r="BG204"/>
  <c r="BF204"/>
  <c r="T204"/>
  <c r="R204"/>
  <c r="P204"/>
  <c r="BI199"/>
  <c r="BH199"/>
  <c r="BG199"/>
  <c r="BF199"/>
  <c r="T199"/>
  <c r="R199"/>
  <c r="P199"/>
  <c r="BI193"/>
  <c r="BH193"/>
  <c r="BG193"/>
  <c r="BF193"/>
  <c r="T193"/>
  <c r="R193"/>
  <c r="P193"/>
  <c r="BI186"/>
  <c r="BH186"/>
  <c r="BG186"/>
  <c r="BF186"/>
  <c r="T186"/>
  <c r="R186"/>
  <c r="P186"/>
  <c r="BI180"/>
  <c r="BH180"/>
  <c r="BG180"/>
  <c r="BF180"/>
  <c r="T180"/>
  <c r="R180"/>
  <c r="P180"/>
  <c r="BI174"/>
  <c r="BH174"/>
  <c r="BG174"/>
  <c r="BF174"/>
  <c r="T174"/>
  <c r="R174"/>
  <c r="P174"/>
  <c r="BI170"/>
  <c r="BH170"/>
  <c r="BG170"/>
  <c r="BF170"/>
  <c r="T170"/>
  <c r="R170"/>
  <c r="P170"/>
  <c r="BI164"/>
  <c r="BH164"/>
  <c r="BG164"/>
  <c r="BF164"/>
  <c r="T164"/>
  <c r="R164"/>
  <c r="P164"/>
  <c r="BI160"/>
  <c r="BH160"/>
  <c r="BG160"/>
  <c r="BF160"/>
  <c r="T160"/>
  <c r="R160"/>
  <c r="P160"/>
  <c r="BI156"/>
  <c r="BH156"/>
  <c r="BG156"/>
  <c r="BF156"/>
  <c r="T156"/>
  <c r="R156"/>
  <c r="P156"/>
  <c r="BI153"/>
  <c r="BH153"/>
  <c r="BG153"/>
  <c r="BF153"/>
  <c r="T153"/>
  <c r="R153"/>
  <c r="P153"/>
  <c r="BI150"/>
  <c r="BH150"/>
  <c r="BG150"/>
  <c r="BF150"/>
  <c r="T150"/>
  <c r="R150"/>
  <c r="P150"/>
  <c r="BI144"/>
  <c r="BH144"/>
  <c r="BG144"/>
  <c r="BF144"/>
  <c r="T144"/>
  <c r="R144"/>
  <c r="P144"/>
  <c r="BI139"/>
  <c r="BH139"/>
  <c r="BG139"/>
  <c r="BF139"/>
  <c r="T139"/>
  <c r="R139"/>
  <c r="P139"/>
  <c r="BI135"/>
  <c r="BH135"/>
  <c r="BG135"/>
  <c r="BF135"/>
  <c r="T135"/>
  <c r="R135"/>
  <c r="P135"/>
  <c r="BI130"/>
  <c r="BH130"/>
  <c r="BG130"/>
  <c r="BF130"/>
  <c r="T130"/>
  <c r="R130"/>
  <c r="P130"/>
  <c r="BI126"/>
  <c r="BH126"/>
  <c r="BG126"/>
  <c r="BF126"/>
  <c r="T126"/>
  <c r="R126"/>
  <c r="P126"/>
  <c r="BI124"/>
  <c r="BH124"/>
  <c r="BG124"/>
  <c r="BF124"/>
  <c r="T124"/>
  <c r="R124"/>
  <c r="P124"/>
  <c r="BI121"/>
  <c r="BH121"/>
  <c r="BG121"/>
  <c r="BF121"/>
  <c r="T121"/>
  <c r="R121"/>
  <c r="P121"/>
  <c r="BI116"/>
  <c r="BH116"/>
  <c r="BG116"/>
  <c r="BF116"/>
  <c r="T116"/>
  <c r="R116"/>
  <c r="P116"/>
  <c r="BI111"/>
  <c r="BH111"/>
  <c r="BG111"/>
  <c r="BF111"/>
  <c r="T111"/>
  <c r="R111"/>
  <c r="P111"/>
  <c r="BI105"/>
  <c r="BH105"/>
  <c r="BG105"/>
  <c r="BF105"/>
  <c r="T105"/>
  <c r="R105"/>
  <c r="P105"/>
  <c r="BI100"/>
  <c r="BH100"/>
  <c r="BG100"/>
  <c r="BF100"/>
  <c r="T100"/>
  <c r="R100"/>
  <c r="P100"/>
  <c r="BI95"/>
  <c r="BH95"/>
  <c r="BG95"/>
  <c r="BF95"/>
  <c r="T95"/>
  <c r="R95"/>
  <c r="P95"/>
  <c r="BI89"/>
  <c r="BH89"/>
  <c r="BG89"/>
  <c r="BF89"/>
  <c r="T89"/>
  <c r="R89"/>
  <c r="P89"/>
  <c r="F81"/>
  <c r="E79"/>
  <c r="F52"/>
  <c r="E50"/>
  <c r="J24"/>
  <c r="E24"/>
  <c r="J55"/>
  <c r="J23"/>
  <c r="J21"/>
  <c r="E21"/>
  <c r="J83"/>
  <c r="J20"/>
  <c r="J18"/>
  <c r="E18"/>
  <c r="F84"/>
  <c r="J17"/>
  <c r="J15"/>
  <c r="E15"/>
  <c r="F83"/>
  <c r="J14"/>
  <c r="J12"/>
  <c r="J81"/>
  <c r="E7"/>
  <c r="E77"/>
  <c i="41" r="J37"/>
  <c r="J36"/>
  <c i="1" r="AY94"/>
  <c i="41" r="J35"/>
  <c i="1" r="AX94"/>
  <c i="41" r="BI351"/>
  <c r="BH351"/>
  <c r="BG351"/>
  <c r="BF351"/>
  <c r="T351"/>
  <c r="T350"/>
  <c r="R351"/>
  <c r="R350"/>
  <c r="P351"/>
  <c r="P350"/>
  <c r="BI345"/>
  <c r="BH345"/>
  <c r="BG345"/>
  <c r="BF345"/>
  <c r="T345"/>
  <c r="R345"/>
  <c r="P345"/>
  <c r="BI342"/>
  <c r="BH342"/>
  <c r="BG342"/>
  <c r="BF342"/>
  <c r="T342"/>
  <c r="R342"/>
  <c r="P342"/>
  <c r="BI339"/>
  <c r="BH339"/>
  <c r="BG339"/>
  <c r="BF339"/>
  <c r="T339"/>
  <c r="R339"/>
  <c r="P339"/>
  <c r="BI335"/>
  <c r="BH335"/>
  <c r="BG335"/>
  <c r="BF335"/>
  <c r="T335"/>
  <c r="R335"/>
  <c r="P335"/>
  <c r="BI329"/>
  <c r="BH329"/>
  <c r="BG329"/>
  <c r="BF329"/>
  <c r="T329"/>
  <c r="R329"/>
  <c r="P329"/>
  <c r="BI326"/>
  <c r="BH326"/>
  <c r="BG326"/>
  <c r="BF326"/>
  <c r="T326"/>
  <c r="R326"/>
  <c r="P326"/>
  <c r="BI324"/>
  <c r="BH324"/>
  <c r="BG324"/>
  <c r="BF324"/>
  <c r="T324"/>
  <c r="R324"/>
  <c r="P324"/>
  <c r="BI321"/>
  <c r="BH321"/>
  <c r="BG321"/>
  <c r="BF321"/>
  <c r="T321"/>
  <c r="R321"/>
  <c r="P321"/>
  <c r="BI315"/>
  <c r="BH315"/>
  <c r="BG315"/>
  <c r="BF315"/>
  <c r="T315"/>
  <c r="R315"/>
  <c r="P315"/>
  <c r="BI313"/>
  <c r="BH313"/>
  <c r="BG313"/>
  <c r="BF313"/>
  <c r="T313"/>
  <c r="R313"/>
  <c r="P313"/>
  <c r="BI310"/>
  <c r="BH310"/>
  <c r="BG310"/>
  <c r="BF310"/>
  <c r="T310"/>
  <c r="R310"/>
  <c r="P310"/>
  <c r="BI304"/>
  <c r="BH304"/>
  <c r="BG304"/>
  <c r="BF304"/>
  <c r="T304"/>
  <c r="R304"/>
  <c r="P304"/>
  <c r="BI301"/>
  <c r="BH301"/>
  <c r="BG301"/>
  <c r="BF301"/>
  <c r="T301"/>
  <c r="R301"/>
  <c r="P301"/>
  <c r="BI297"/>
  <c r="BH297"/>
  <c r="BG297"/>
  <c r="BF297"/>
  <c r="T297"/>
  <c r="R297"/>
  <c r="P297"/>
  <c r="BI292"/>
  <c r="BH292"/>
  <c r="BG292"/>
  <c r="BF292"/>
  <c r="T292"/>
  <c r="R292"/>
  <c r="P292"/>
  <c r="BI286"/>
  <c r="BH286"/>
  <c r="BG286"/>
  <c r="BF286"/>
  <c r="T286"/>
  <c r="R286"/>
  <c r="P286"/>
  <c r="BI283"/>
  <c r="BH283"/>
  <c r="BG283"/>
  <c r="BF283"/>
  <c r="T283"/>
  <c r="R283"/>
  <c r="P283"/>
  <c r="BI281"/>
  <c r="BH281"/>
  <c r="BG281"/>
  <c r="BF281"/>
  <c r="T281"/>
  <c r="R281"/>
  <c r="P281"/>
  <c r="BI276"/>
  <c r="BH276"/>
  <c r="BG276"/>
  <c r="BF276"/>
  <c r="T276"/>
  <c r="R276"/>
  <c r="P276"/>
  <c r="BI271"/>
  <c r="BH271"/>
  <c r="BG271"/>
  <c r="BF271"/>
  <c r="T271"/>
  <c r="R271"/>
  <c r="P271"/>
  <c r="BI269"/>
  <c r="BH269"/>
  <c r="BG269"/>
  <c r="BF269"/>
  <c r="T269"/>
  <c r="R269"/>
  <c r="P269"/>
  <c r="BI264"/>
  <c r="BH264"/>
  <c r="BG264"/>
  <c r="BF264"/>
  <c r="T264"/>
  <c r="R264"/>
  <c r="P264"/>
  <c r="BI259"/>
  <c r="BH259"/>
  <c r="BG259"/>
  <c r="BF259"/>
  <c r="T259"/>
  <c r="R259"/>
  <c r="P259"/>
  <c r="BI253"/>
  <c r="BH253"/>
  <c r="BG253"/>
  <c r="BF253"/>
  <c r="T253"/>
  <c r="R253"/>
  <c r="P253"/>
  <c r="BI247"/>
  <c r="BH247"/>
  <c r="BG247"/>
  <c r="BF247"/>
  <c r="T247"/>
  <c r="R247"/>
  <c r="P247"/>
  <c r="BI242"/>
  <c r="BH242"/>
  <c r="BG242"/>
  <c r="BF242"/>
  <c r="T242"/>
  <c r="R242"/>
  <c r="P242"/>
  <c r="BI240"/>
  <c r="BH240"/>
  <c r="BG240"/>
  <c r="BF240"/>
  <c r="T240"/>
  <c r="R240"/>
  <c r="P240"/>
  <c r="BI236"/>
  <c r="BH236"/>
  <c r="BG236"/>
  <c r="BF236"/>
  <c r="T236"/>
  <c r="R236"/>
  <c r="P236"/>
  <c r="BI233"/>
  <c r="BH233"/>
  <c r="BG233"/>
  <c r="BF233"/>
  <c r="T233"/>
  <c r="R233"/>
  <c r="P233"/>
  <c r="BI230"/>
  <c r="BH230"/>
  <c r="BG230"/>
  <c r="BF230"/>
  <c r="T230"/>
  <c r="R230"/>
  <c r="P230"/>
  <c r="BI225"/>
  <c r="BH225"/>
  <c r="BG225"/>
  <c r="BF225"/>
  <c r="T225"/>
  <c r="R225"/>
  <c r="P225"/>
  <c r="BI220"/>
  <c r="BH220"/>
  <c r="BG220"/>
  <c r="BF220"/>
  <c r="T220"/>
  <c r="R220"/>
  <c r="P220"/>
  <c r="BI217"/>
  <c r="BH217"/>
  <c r="BG217"/>
  <c r="BF217"/>
  <c r="T217"/>
  <c r="R217"/>
  <c r="P217"/>
  <c r="BI214"/>
  <c r="BH214"/>
  <c r="BG214"/>
  <c r="BF214"/>
  <c r="T214"/>
  <c r="R214"/>
  <c r="P214"/>
  <c r="BI209"/>
  <c r="BH209"/>
  <c r="BG209"/>
  <c r="BF209"/>
  <c r="T209"/>
  <c r="R209"/>
  <c r="P209"/>
  <c r="BI206"/>
  <c r="BH206"/>
  <c r="BG206"/>
  <c r="BF206"/>
  <c r="T206"/>
  <c r="R206"/>
  <c r="P206"/>
  <c r="BI201"/>
  <c r="BH201"/>
  <c r="BG201"/>
  <c r="BF201"/>
  <c r="T201"/>
  <c r="R201"/>
  <c r="P201"/>
  <c r="BI198"/>
  <c r="BH198"/>
  <c r="BG198"/>
  <c r="BF198"/>
  <c r="T198"/>
  <c r="R198"/>
  <c r="P198"/>
  <c r="BI194"/>
  <c r="BH194"/>
  <c r="BG194"/>
  <c r="BF194"/>
  <c r="T194"/>
  <c r="R194"/>
  <c r="P194"/>
  <c r="BI188"/>
  <c r="BH188"/>
  <c r="BG188"/>
  <c r="BF188"/>
  <c r="T188"/>
  <c r="R188"/>
  <c r="P188"/>
  <c r="BI184"/>
  <c r="BH184"/>
  <c r="BG184"/>
  <c r="BF184"/>
  <c r="T184"/>
  <c r="R184"/>
  <c r="P184"/>
  <c r="BI178"/>
  <c r="BH178"/>
  <c r="BG178"/>
  <c r="BF178"/>
  <c r="T178"/>
  <c r="R178"/>
  <c r="P178"/>
  <c r="BI175"/>
  <c r="BH175"/>
  <c r="BG175"/>
  <c r="BF175"/>
  <c r="T175"/>
  <c r="R175"/>
  <c r="P175"/>
  <c r="BI170"/>
  <c r="BH170"/>
  <c r="BG170"/>
  <c r="BF170"/>
  <c r="T170"/>
  <c r="R170"/>
  <c r="P170"/>
  <c r="BI167"/>
  <c r="BH167"/>
  <c r="BG167"/>
  <c r="BF167"/>
  <c r="T167"/>
  <c r="R167"/>
  <c r="P167"/>
  <c r="BI164"/>
  <c r="BH164"/>
  <c r="BG164"/>
  <c r="BF164"/>
  <c r="T164"/>
  <c r="R164"/>
  <c r="P164"/>
  <c r="BI159"/>
  <c r="BH159"/>
  <c r="BG159"/>
  <c r="BF159"/>
  <c r="T159"/>
  <c r="R159"/>
  <c r="P159"/>
  <c r="BI154"/>
  <c r="BH154"/>
  <c r="BG154"/>
  <c r="BF154"/>
  <c r="T154"/>
  <c r="R154"/>
  <c r="P154"/>
  <c r="BI149"/>
  <c r="BH149"/>
  <c r="BG149"/>
  <c r="BF149"/>
  <c r="T149"/>
  <c r="R149"/>
  <c r="P149"/>
  <c r="BI146"/>
  <c r="BH146"/>
  <c r="BG146"/>
  <c r="BF146"/>
  <c r="T146"/>
  <c r="R146"/>
  <c r="P146"/>
  <c r="BI141"/>
  <c r="BH141"/>
  <c r="BG141"/>
  <c r="BF141"/>
  <c r="T141"/>
  <c r="R141"/>
  <c r="P141"/>
  <c r="BI136"/>
  <c r="BH136"/>
  <c r="BG136"/>
  <c r="BF136"/>
  <c r="T136"/>
  <c r="R136"/>
  <c r="P136"/>
  <c r="BI131"/>
  <c r="BH131"/>
  <c r="BG131"/>
  <c r="BF131"/>
  <c r="T131"/>
  <c r="R131"/>
  <c r="P131"/>
  <c r="BI125"/>
  <c r="BH125"/>
  <c r="BG125"/>
  <c r="BF125"/>
  <c r="T125"/>
  <c r="R125"/>
  <c r="P125"/>
  <c r="BI120"/>
  <c r="BH120"/>
  <c r="BG120"/>
  <c r="BF120"/>
  <c r="T120"/>
  <c r="R120"/>
  <c r="P120"/>
  <c r="BI115"/>
  <c r="BH115"/>
  <c r="BG115"/>
  <c r="BF115"/>
  <c r="T115"/>
  <c r="R115"/>
  <c r="P115"/>
  <c r="BI112"/>
  <c r="BH112"/>
  <c r="BG112"/>
  <c r="BF112"/>
  <c r="T112"/>
  <c r="R112"/>
  <c r="P112"/>
  <c r="BI107"/>
  <c r="BH107"/>
  <c r="BG107"/>
  <c r="BF107"/>
  <c r="T107"/>
  <c r="R107"/>
  <c r="P107"/>
  <c r="BI102"/>
  <c r="BH102"/>
  <c r="BG102"/>
  <c r="BF102"/>
  <c r="T102"/>
  <c r="R102"/>
  <c r="P102"/>
  <c r="BI98"/>
  <c r="BH98"/>
  <c r="BG98"/>
  <c r="BF98"/>
  <c r="T98"/>
  <c r="R98"/>
  <c r="P98"/>
  <c r="BI93"/>
  <c r="BH93"/>
  <c r="BG93"/>
  <c r="BF93"/>
  <c r="T93"/>
  <c r="R93"/>
  <c r="P93"/>
  <c r="BI88"/>
  <c r="BH88"/>
  <c r="BG88"/>
  <c r="BF88"/>
  <c r="T88"/>
  <c r="R88"/>
  <c r="P88"/>
  <c r="F80"/>
  <c r="E78"/>
  <c r="F52"/>
  <c r="E50"/>
  <c r="J24"/>
  <c r="E24"/>
  <c r="J55"/>
  <c r="J23"/>
  <c r="J21"/>
  <c r="E21"/>
  <c r="J54"/>
  <c r="J20"/>
  <c r="J18"/>
  <c r="E18"/>
  <c r="F83"/>
  <c r="J17"/>
  <c r="J15"/>
  <c r="E15"/>
  <c r="F82"/>
  <c r="J14"/>
  <c r="J12"/>
  <c r="J80"/>
  <c r="E7"/>
  <c r="E48"/>
  <c i="40" r="J37"/>
  <c r="J36"/>
  <c i="1" r="AY93"/>
  <c i="40" r="J35"/>
  <c i="1" r="AX93"/>
  <c i="40" r="BI268"/>
  <c r="BH268"/>
  <c r="BG268"/>
  <c r="BF268"/>
  <c r="T268"/>
  <c r="T267"/>
  <c r="R268"/>
  <c r="R267"/>
  <c r="P268"/>
  <c r="P267"/>
  <c r="BI262"/>
  <c r="BH262"/>
  <c r="BG262"/>
  <c r="BF262"/>
  <c r="T262"/>
  <c r="R262"/>
  <c r="P262"/>
  <c r="BI259"/>
  <c r="BH259"/>
  <c r="BG259"/>
  <c r="BF259"/>
  <c r="T259"/>
  <c r="R259"/>
  <c r="P259"/>
  <c r="BI254"/>
  <c r="BH254"/>
  <c r="BG254"/>
  <c r="BF254"/>
  <c r="T254"/>
  <c r="R254"/>
  <c r="P254"/>
  <c r="BI250"/>
  <c r="BH250"/>
  <c r="BG250"/>
  <c r="BF250"/>
  <c r="T250"/>
  <c r="R250"/>
  <c r="P250"/>
  <c r="BI248"/>
  <c r="BH248"/>
  <c r="BG248"/>
  <c r="BF248"/>
  <c r="T248"/>
  <c r="R248"/>
  <c r="P248"/>
  <c r="BI242"/>
  <c r="BH242"/>
  <c r="BG242"/>
  <c r="BF242"/>
  <c r="T242"/>
  <c r="R242"/>
  <c r="P242"/>
  <c r="BI236"/>
  <c r="BH236"/>
  <c r="BG236"/>
  <c r="BF236"/>
  <c r="T236"/>
  <c r="R236"/>
  <c r="P236"/>
  <c r="BI230"/>
  <c r="BH230"/>
  <c r="BG230"/>
  <c r="BF230"/>
  <c r="T230"/>
  <c r="R230"/>
  <c r="P230"/>
  <c r="BI226"/>
  <c r="BH226"/>
  <c r="BG226"/>
  <c r="BF226"/>
  <c r="T226"/>
  <c r="R226"/>
  <c r="P226"/>
  <c r="BI220"/>
  <c r="BH220"/>
  <c r="BG220"/>
  <c r="BF220"/>
  <c r="T220"/>
  <c r="R220"/>
  <c r="P220"/>
  <c r="BI214"/>
  <c r="BH214"/>
  <c r="BG214"/>
  <c r="BF214"/>
  <c r="T214"/>
  <c r="R214"/>
  <c r="P214"/>
  <c r="BI212"/>
  <c r="BH212"/>
  <c r="BG212"/>
  <c r="BF212"/>
  <c r="T212"/>
  <c r="R212"/>
  <c r="P212"/>
  <c r="BI206"/>
  <c r="BH206"/>
  <c r="BG206"/>
  <c r="BF206"/>
  <c r="T206"/>
  <c r="R206"/>
  <c r="P206"/>
  <c r="BI200"/>
  <c r="BH200"/>
  <c r="BG200"/>
  <c r="BF200"/>
  <c r="T200"/>
  <c r="R200"/>
  <c r="P200"/>
  <c r="BI197"/>
  <c r="BH197"/>
  <c r="BG197"/>
  <c r="BF197"/>
  <c r="T197"/>
  <c r="R197"/>
  <c r="P197"/>
  <c r="BI195"/>
  <c r="BH195"/>
  <c r="BG195"/>
  <c r="BF195"/>
  <c r="T195"/>
  <c r="R195"/>
  <c r="P195"/>
  <c r="BI193"/>
  <c r="BH193"/>
  <c r="BG193"/>
  <c r="BF193"/>
  <c r="T193"/>
  <c r="R193"/>
  <c r="P193"/>
  <c r="BI187"/>
  <c r="BH187"/>
  <c r="BG187"/>
  <c r="BF187"/>
  <c r="T187"/>
  <c r="R187"/>
  <c r="P187"/>
  <c r="BI185"/>
  <c r="BH185"/>
  <c r="BG185"/>
  <c r="BF185"/>
  <c r="T185"/>
  <c r="R185"/>
  <c r="P185"/>
  <c r="BI179"/>
  <c r="BH179"/>
  <c r="BG179"/>
  <c r="BF179"/>
  <c r="T179"/>
  <c r="R179"/>
  <c r="P179"/>
  <c r="BI174"/>
  <c r="BH174"/>
  <c r="BG174"/>
  <c r="BF174"/>
  <c r="T174"/>
  <c r="T173"/>
  <c r="R174"/>
  <c r="R173"/>
  <c r="P174"/>
  <c r="P173"/>
  <c r="BI169"/>
  <c r="BH169"/>
  <c r="BG169"/>
  <c r="BF169"/>
  <c r="T169"/>
  <c r="T168"/>
  <c r="R169"/>
  <c r="R168"/>
  <c r="P169"/>
  <c r="P168"/>
  <c r="BI164"/>
  <c r="BH164"/>
  <c r="BG164"/>
  <c r="BF164"/>
  <c r="T164"/>
  <c r="R164"/>
  <c r="P164"/>
  <c r="BI158"/>
  <c r="BH158"/>
  <c r="BG158"/>
  <c r="BF158"/>
  <c r="T158"/>
  <c r="R158"/>
  <c r="P158"/>
  <c r="BI153"/>
  <c r="BH153"/>
  <c r="BG153"/>
  <c r="BF153"/>
  <c r="T153"/>
  <c r="R153"/>
  <c r="P153"/>
  <c r="BI150"/>
  <c r="BH150"/>
  <c r="BG150"/>
  <c r="BF150"/>
  <c r="T150"/>
  <c r="R150"/>
  <c r="P150"/>
  <c r="BI144"/>
  <c r="BH144"/>
  <c r="BG144"/>
  <c r="BF144"/>
  <c r="T144"/>
  <c r="R144"/>
  <c r="P144"/>
  <c r="BI139"/>
  <c r="BH139"/>
  <c r="BG139"/>
  <c r="BF139"/>
  <c r="T139"/>
  <c r="R139"/>
  <c r="P139"/>
  <c r="BI135"/>
  <c r="BH135"/>
  <c r="BG135"/>
  <c r="BF135"/>
  <c r="T135"/>
  <c r="R135"/>
  <c r="P135"/>
  <c r="BI130"/>
  <c r="BH130"/>
  <c r="BG130"/>
  <c r="BF130"/>
  <c r="T130"/>
  <c r="R130"/>
  <c r="P130"/>
  <c r="BI126"/>
  <c r="BH126"/>
  <c r="BG126"/>
  <c r="BF126"/>
  <c r="T126"/>
  <c r="R126"/>
  <c r="P126"/>
  <c r="BI124"/>
  <c r="BH124"/>
  <c r="BG124"/>
  <c r="BF124"/>
  <c r="T124"/>
  <c r="R124"/>
  <c r="P124"/>
  <c r="BI121"/>
  <c r="BH121"/>
  <c r="BG121"/>
  <c r="BF121"/>
  <c r="T121"/>
  <c r="R121"/>
  <c r="P121"/>
  <c r="BI116"/>
  <c r="BH116"/>
  <c r="BG116"/>
  <c r="BF116"/>
  <c r="T116"/>
  <c r="R116"/>
  <c r="P116"/>
  <c r="BI111"/>
  <c r="BH111"/>
  <c r="BG111"/>
  <c r="BF111"/>
  <c r="T111"/>
  <c r="R111"/>
  <c r="P111"/>
  <c r="BI105"/>
  <c r="BH105"/>
  <c r="BG105"/>
  <c r="BF105"/>
  <c r="T105"/>
  <c r="R105"/>
  <c r="P105"/>
  <c r="BI100"/>
  <c r="BH100"/>
  <c r="BG100"/>
  <c r="BF100"/>
  <c r="T100"/>
  <c r="R100"/>
  <c r="P100"/>
  <c r="BI95"/>
  <c r="BH95"/>
  <c r="BG95"/>
  <c r="BF95"/>
  <c r="T95"/>
  <c r="R95"/>
  <c r="P95"/>
  <c r="BI89"/>
  <c r="BH89"/>
  <c r="BG89"/>
  <c r="BF89"/>
  <c r="T89"/>
  <c r="R89"/>
  <c r="P89"/>
  <c r="F81"/>
  <c r="E79"/>
  <c r="F52"/>
  <c r="E50"/>
  <c r="J24"/>
  <c r="E24"/>
  <c r="J84"/>
  <c r="J23"/>
  <c r="J21"/>
  <c r="E21"/>
  <c r="J83"/>
  <c r="J20"/>
  <c r="J18"/>
  <c r="E18"/>
  <c r="F55"/>
  <c r="J17"/>
  <c r="J15"/>
  <c r="E15"/>
  <c r="F54"/>
  <c r="J14"/>
  <c r="J12"/>
  <c r="J52"/>
  <c r="E7"/>
  <c r="E48"/>
  <c i="39" r="J37"/>
  <c r="J36"/>
  <c i="1" r="AY92"/>
  <c i="39" r="J35"/>
  <c i="1" r="AX92"/>
  <c i="39" r="BI238"/>
  <c r="BH238"/>
  <c r="BG238"/>
  <c r="BF238"/>
  <c r="T238"/>
  <c r="T225"/>
  <c r="R238"/>
  <c r="R225"/>
  <c r="P238"/>
  <c r="P225"/>
  <c r="BI232"/>
  <c r="BH232"/>
  <c r="BG232"/>
  <c r="BF232"/>
  <c r="T232"/>
  <c r="R232"/>
  <c r="P232"/>
  <c r="BI226"/>
  <c r="BH226"/>
  <c r="BG226"/>
  <c r="BF226"/>
  <c r="T226"/>
  <c r="R226"/>
  <c r="P226"/>
  <c r="BI219"/>
  <c r="BH219"/>
  <c r="BG219"/>
  <c r="BF219"/>
  <c r="T219"/>
  <c r="R219"/>
  <c r="P219"/>
  <c r="BI213"/>
  <c r="BH213"/>
  <c r="BG213"/>
  <c r="BF213"/>
  <c r="T213"/>
  <c r="R213"/>
  <c r="P213"/>
  <c r="BI207"/>
  <c r="BH207"/>
  <c r="BG207"/>
  <c r="BF207"/>
  <c r="T207"/>
  <c r="R207"/>
  <c r="P207"/>
  <c r="BI201"/>
  <c r="BH201"/>
  <c r="BG201"/>
  <c r="BF201"/>
  <c r="T201"/>
  <c r="R201"/>
  <c r="P201"/>
  <c r="BI195"/>
  <c r="BH195"/>
  <c r="BG195"/>
  <c r="BF195"/>
  <c r="T195"/>
  <c r="R195"/>
  <c r="P195"/>
  <c r="BI189"/>
  <c r="BH189"/>
  <c r="BG189"/>
  <c r="BF189"/>
  <c r="T189"/>
  <c r="R189"/>
  <c r="P189"/>
  <c r="BI183"/>
  <c r="BH183"/>
  <c r="BG183"/>
  <c r="BF183"/>
  <c r="T183"/>
  <c r="R183"/>
  <c r="P183"/>
  <c r="BI176"/>
  <c r="BH176"/>
  <c r="BG176"/>
  <c r="BF176"/>
  <c r="T176"/>
  <c r="R176"/>
  <c r="P176"/>
  <c r="BI170"/>
  <c r="BH170"/>
  <c r="BG170"/>
  <c r="BF170"/>
  <c r="T170"/>
  <c r="R170"/>
  <c r="P170"/>
  <c r="BI166"/>
  <c r="BH166"/>
  <c r="BG166"/>
  <c r="BF166"/>
  <c r="T166"/>
  <c r="R166"/>
  <c r="P166"/>
  <c r="BI160"/>
  <c r="BH160"/>
  <c r="BG160"/>
  <c r="BF160"/>
  <c r="T160"/>
  <c r="R160"/>
  <c r="P160"/>
  <c r="BI154"/>
  <c r="BH154"/>
  <c r="BG154"/>
  <c r="BF154"/>
  <c r="T154"/>
  <c r="R154"/>
  <c r="P154"/>
  <c r="BI148"/>
  <c r="BH148"/>
  <c r="BG148"/>
  <c r="BF148"/>
  <c r="T148"/>
  <c r="R148"/>
  <c r="P148"/>
  <c r="BI144"/>
  <c r="BH144"/>
  <c r="BG144"/>
  <c r="BF144"/>
  <c r="T144"/>
  <c r="R144"/>
  <c r="P144"/>
  <c r="BI140"/>
  <c r="BH140"/>
  <c r="BG140"/>
  <c r="BF140"/>
  <c r="T140"/>
  <c r="R140"/>
  <c r="P140"/>
  <c r="BI134"/>
  <c r="BH134"/>
  <c r="BG134"/>
  <c r="BF134"/>
  <c r="T134"/>
  <c r="R134"/>
  <c r="P134"/>
  <c r="BI128"/>
  <c r="BH128"/>
  <c r="BG128"/>
  <c r="BF128"/>
  <c r="T128"/>
  <c r="R128"/>
  <c r="P128"/>
  <c r="BI122"/>
  <c r="BH122"/>
  <c r="BG122"/>
  <c r="BF122"/>
  <c r="T122"/>
  <c r="R122"/>
  <c r="P122"/>
  <c r="BI116"/>
  <c r="BH116"/>
  <c r="BG116"/>
  <c r="BF116"/>
  <c r="T116"/>
  <c r="R116"/>
  <c r="P116"/>
  <c r="BI113"/>
  <c r="BH113"/>
  <c r="BG113"/>
  <c r="BF113"/>
  <c r="T113"/>
  <c r="R113"/>
  <c r="P113"/>
  <c r="BI108"/>
  <c r="BH108"/>
  <c r="BG108"/>
  <c r="BF108"/>
  <c r="T108"/>
  <c r="R108"/>
  <c r="P108"/>
  <c r="BI103"/>
  <c r="BH103"/>
  <c r="BG103"/>
  <c r="BF103"/>
  <c r="T103"/>
  <c r="R103"/>
  <c r="P103"/>
  <c r="BI98"/>
  <c r="BH98"/>
  <c r="BG98"/>
  <c r="BF98"/>
  <c r="T98"/>
  <c r="R98"/>
  <c r="P98"/>
  <c r="BI95"/>
  <c r="BH95"/>
  <c r="BG95"/>
  <c r="BF95"/>
  <c r="T95"/>
  <c r="R95"/>
  <c r="P95"/>
  <c r="BI90"/>
  <c r="BH90"/>
  <c r="BG90"/>
  <c r="BF90"/>
  <c r="T90"/>
  <c r="R90"/>
  <c r="P90"/>
  <c r="BI85"/>
  <c r="BH85"/>
  <c r="BG85"/>
  <c r="BF85"/>
  <c r="T85"/>
  <c r="R85"/>
  <c r="P85"/>
  <c r="F77"/>
  <c r="E75"/>
  <c r="F52"/>
  <c r="E50"/>
  <c r="J24"/>
  <c r="E24"/>
  <c r="J80"/>
  <c r="J23"/>
  <c r="J21"/>
  <c r="E21"/>
  <c r="J79"/>
  <c r="J20"/>
  <c r="J18"/>
  <c r="E18"/>
  <c r="F80"/>
  <c r="J17"/>
  <c r="J15"/>
  <c r="E15"/>
  <c r="F54"/>
  <c r="J14"/>
  <c r="J12"/>
  <c r="J52"/>
  <c r="E7"/>
  <c r="E73"/>
  <c i="38" r="J37"/>
  <c r="J36"/>
  <c i="1" r="AY91"/>
  <c i="38" r="J35"/>
  <c i="1" r="AX91"/>
  <c i="38" r="BI196"/>
  <c r="BH196"/>
  <c r="BG196"/>
  <c r="BF196"/>
  <c r="T196"/>
  <c r="R196"/>
  <c r="P196"/>
  <c r="BI192"/>
  <c r="BH192"/>
  <c r="BG192"/>
  <c r="BF192"/>
  <c r="T192"/>
  <c r="R192"/>
  <c r="P192"/>
  <c r="BI188"/>
  <c r="BH188"/>
  <c r="BG188"/>
  <c r="BF188"/>
  <c r="T188"/>
  <c r="R188"/>
  <c r="P188"/>
  <c r="BI183"/>
  <c r="BH183"/>
  <c r="BG183"/>
  <c r="BF183"/>
  <c r="T183"/>
  <c r="R183"/>
  <c r="P183"/>
  <c r="BI177"/>
  <c r="BH177"/>
  <c r="BG177"/>
  <c r="BF177"/>
  <c r="T177"/>
  <c r="R177"/>
  <c r="P177"/>
  <c r="BI171"/>
  <c r="BH171"/>
  <c r="BG171"/>
  <c r="BF171"/>
  <c r="T171"/>
  <c r="R171"/>
  <c r="P171"/>
  <c r="BI165"/>
  <c r="BH165"/>
  <c r="BG165"/>
  <c r="BF165"/>
  <c r="T165"/>
  <c r="R165"/>
  <c r="P165"/>
  <c r="BI159"/>
  <c r="BH159"/>
  <c r="BG159"/>
  <c r="BF159"/>
  <c r="T159"/>
  <c r="R159"/>
  <c r="P159"/>
  <c r="BI153"/>
  <c r="BH153"/>
  <c r="BG153"/>
  <c r="BF153"/>
  <c r="T153"/>
  <c r="R153"/>
  <c r="P153"/>
  <c r="BI147"/>
  <c r="BH147"/>
  <c r="BG147"/>
  <c r="BF147"/>
  <c r="T147"/>
  <c r="R147"/>
  <c r="P147"/>
  <c r="BI143"/>
  <c r="BH143"/>
  <c r="BG143"/>
  <c r="BF143"/>
  <c r="T143"/>
  <c r="R143"/>
  <c r="P143"/>
  <c r="BI138"/>
  <c r="BH138"/>
  <c r="BG138"/>
  <c r="BF138"/>
  <c r="T138"/>
  <c r="R138"/>
  <c r="P138"/>
  <c r="BI132"/>
  <c r="BH132"/>
  <c r="BG132"/>
  <c r="BF132"/>
  <c r="T132"/>
  <c r="R132"/>
  <c r="P132"/>
  <c r="BI126"/>
  <c r="BH126"/>
  <c r="BG126"/>
  <c r="BF126"/>
  <c r="T126"/>
  <c r="R126"/>
  <c r="P126"/>
  <c r="BI122"/>
  <c r="BH122"/>
  <c r="BG122"/>
  <c r="BF122"/>
  <c r="T122"/>
  <c r="R122"/>
  <c r="P122"/>
  <c r="BI118"/>
  <c r="BH118"/>
  <c r="BG118"/>
  <c r="BF118"/>
  <c r="T118"/>
  <c r="R118"/>
  <c r="P118"/>
  <c r="BI114"/>
  <c r="BH114"/>
  <c r="BG114"/>
  <c r="BF114"/>
  <c r="T114"/>
  <c r="R114"/>
  <c r="P114"/>
  <c r="BI108"/>
  <c r="BH108"/>
  <c r="BG108"/>
  <c r="BF108"/>
  <c r="T108"/>
  <c r="R108"/>
  <c r="P108"/>
  <c r="BI103"/>
  <c r="BH103"/>
  <c r="BG103"/>
  <c r="BF103"/>
  <c r="T103"/>
  <c r="R103"/>
  <c r="P103"/>
  <c r="BI100"/>
  <c r="BH100"/>
  <c r="BG100"/>
  <c r="BF100"/>
  <c r="T100"/>
  <c r="R100"/>
  <c r="P100"/>
  <c r="BI95"/>
  <c r="BH95"/>
  <c r="BG95"/>
  <c r="BF95"/>
  <c r="T95"/>
  <c r="R95"/>
  <c r="P95"/>
  <c r="BI90"/>
  <c r="BH90"/>
  <c r="BG90"/>
  <c r="BF90"/>
  <c r="T90"/>
  <c r="R90"/>
  <c r="P90"/>
  <c r="BI85"/>
  <c r="BH85"/>
  <c r="BG85"/>
  <c r="BF85"/>
  <c r="T85"/>
  <c r="R85"/>
  <c r="P85"/>
  <c r="F77"/>
  <c r="E75"/>
  <c r="F52"/>
  <c r="E50"/>
  <c r="J24"/>
  <c r="E24"/>
  <c r="J80"/>
  <c r="J23"/>
  <c r="J21"/>
  <c r="E21"/>
  <c r="J79"/>
  <c r="J20"/>
  <c r="J18"/>
  <c r="E18"/>
  <c r="F80"/>
  <c r="J17"/>
  <c r="J15"/>
  <c r="E15"/>
  <c r="F79"/>
  <c r="J14"/>
  <c r="J12"/>
  <c r="J77"/>
  <c r="E7"/>
  <c r="E73"/>
  <c i="37" r="J37"/>
  <c r="J36"/>
  <c i="1" r="AY90"/>
  <c i="37" r="J35"/>
  <c i="1" r="AX90"/>
  <c i="37" r="BI201"/>
  <c r="BH201"/>
  <c r="BG201"/>
  <c r="BF201"/>
  <c r="T201"/>
  <c r="R201"/>
  <c r="P201"/>
  <c r="BI198"/>
  <c r="BH198"/>
  <c r="BG198"/>
  <c r="BF198"/>
  <c r="T198"/>
  <c r="R198"/>
  <c r="P198"/>
  <c r="BI195"/>
  <c r="BH195"/>
  <c r="BG195"/>
  <c r="BF195"/>
  <c r="T195"/>
  <c r="R195"/>
  <c r="P195"/>
  <c r="BI192"/>
  <c r="BH192"/>
  <c r="BG192"/>
  <c r="BF192"/>
  <c r="T192"/>
  <c r="R192"/>
  <c r="P192"/>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4"/>
  <c r="BH174"/>
  <c r="BG174"/>
  <c r="BF174"/>
  <c r="T174"/>
  <c r="R174"/>
  <c r="P174"/>
  <c r="BI168"/>
  <c r="BH168"/>
  <c r="BG168"/>
  <c r="BF168"/>
  <c r="T168"/>
  <c r="R168"/>
  <c r="P168"/>
  <c r="BI163"/>
  <c r="BH163"/>
  <c r="BG163"/>
  <c r="BF163"/>
  <c r="T163"/>
  <c r="R163"/>
  <c r="P163"/>
  <c r="BI158"/>
  <c r="BH158"/>
  <c r="BG158"/>
  <c r="BF158"/>
  <c r="T158"/>
  <c r="R158"/>
  <c r="P158"/>
  <c r="BI154"/>
  <c r="BH154"/>
  <c r="BG154"/>
  <c r="BF154"/>
  <c r="T154"/>
  <c r="R154"/>
  <c r="P154"/>
  <c r="BI150"/>
  <c r="BH150"/>
  <c r="BG150"/>
  <c r="BF150"/>
  <c r="T150"/>
  <c r="R150"/>
  <c r="P150"/>
  <c r="BI146"/>
  <c r="BH146"/>
  <c r="BG146"/>
  <c r="BF146"/>
  <c r="T146"/>
  <c r="R146"/>
  <c r="P146"/>
  <c r="BI140"/>
  <c r="BH140"/>
  <c r="BG140"/>
  <c r="BF140"/>
  <c r="T140"/>
  <c r="R140"/>
  <c r="P140"/>
  <c r="BI137"/>
  <c r="BH137"/>
  <c r="BG137"/>
  <c r="BF137"/>
  <c r="T137"/>
  <c r="R137"/>
  <c r="P137"/>
  <c r="BI131"/>
  <c r="BH131"/>
  <c r="BG131"/>
  <c r="BF131"/>
  <c r="T131"/>
  <c r="R131"/>
  <c r="P131"/>
  <c r="BI125"/>
  <c r="BH125"/>
  <c r="BG125"/>
  <c r="BF125"/>
  <c r="T125"/>
  <c r="R125"/>
  <c r="P125"/>
  <c r="BI122"/>
  <c r="BH122"/>
  <c r="BG122"/>
  <c r="BF122"/>
  <c r="T122"/>
  <c r="R122"/>
  <c r="P122"/>
  <c r="BI119"/>
  <c r="BH119"/>
  <c r="BG119"/>
  <c r="BF119"/>
  <c r="T119"/>
  <c r="R119"/>
  <c r="P119"/>
  <c r="BI116"/>
  <c r="BH116"/>
  <c r="BG116"/>
  <c r="BF116"/>
  <c r="T116"/>
  <c r="R116"/>
  <c r="P116"/>
  <c r="BI113"/>
  <c r="BH113"/>
  <c r="BG113"/>
  <c r="BF113"/>
  <c r="T113"/>
  <c r="R113"/>
  <c r="P113"/>
  <c r="BI110"/>
  <c r="BH110"/>
  <c r="BG110"/>
  <c r="BF110"/>
  <c r="T110"/>
  <c r="R110"/>
  <c r="P110"/>
  <c r="BI107"/>
  <c r="BH107"/>
  <c r="BG107"/>
  <c r="BF107"/>
  <c r="T107"/>
  <c r="R107"/>
  <c r="P107"/>
  <c r="BI104"/>
  <c r="BH104"/>
  <c r="BG104"/>
  <c r="BF104"/>
  <c r="T104"/>
  <c r="R104"/>
  <c r="P104"/>
  <c r="BI101"/>
  <c r="BH101"/>
  <c r="BG101"/>
  <c r="BF101"/>
  <c r="T101"/>
  <c r="R101"/>
  <c r="P101"/>
  <c r="BI96"/>
  <c r="BH96"/>
  <c r="BG96"/>
  <c r="BF96"/>
  <c r="T96"/>
  <c r="R96"/>
  <c r="P96"/>
  <c r="BI91"/>
  <c r="BH91"/>
  <c r="BG91"/>
  <c r="BF91"/>
  <c r="T91"/>
  <c r="R91"/>
  <c r="P91"/>
  <c r="BI88"/>
  <c r="BH88"/>
  <c r="BG88"/>
  <c r="BF88"/>
  <c r="T88"/>
  <c r="R88"/>
  <c r="P88"/>
  <c r="BI85"/>
  <c r="BH85"/>
  <c r="BG85"/>
  <c r="BF85"/>
  <c r="T85"/>
  <c r="R85"/>
  <c r="P85"/>
  <c r="F77"/>
  <c r="E75"/>
  <c r="F52"/>
  <c r="E50"/>
  <c r="J24"/>
  <c r="E24"/>
  <c r="J80"/>
  <c r="J23"/>
  <c r="J21"/>
  <c r="E21"/>
  <c r="J79"/>
  <c r="J20"/>
  <c r="J18"/>
  <c r="E18"/>
  <c r="F80"/>
  <c r="J17"/>
  <c r="J15"/>
  <c r="E15"/>
  <c r="F54"/>
  <c r="J14"/>
  <c r="J12"/>
  <c r="J77"/>
  <c r="E7"/>
  <c r="E48"/>
  <c i="36" r="J37"/>
  <c r="J36"/>
  <c i="1" r="AY89"/>
  <c i="36" r="J35"/>
  <c i="1" r="AX89"/>
  <c i="36" r="BI679"/>
  <c r="BH679"/>
  <c r="BG679"/>
  <c r="BF679"/>
  <c r="T679"/>
  <c r="R679"/>
  <c r="P679"/>
  <c r="BI676"/>
  <c r="BH676"/>
  <c r="BG676"/>
  <c r="BF676"/>
  <c r="T676"/>
  <c r="R676"/>
  <c r="P676"/>
  <c r="BI673"/>
  <c r="BH673"/>
  <c r="BG673"/>
  <c r="BF673"/>
  <c r="T673"/>
  <c r="R673"/>
  <c r="P673"/>
  <c r="BI671"/>
  <c r="BH671"/>
  <c r="BG671"/>
  <c r="BF671"/>
  <c r="T671"/>
  <c r="R671"/>
  <c r="P671"/>
  <c r="BI668"/>
  <c r="BH668"/>
  <c r="BG668"/>
  <c r="BF668"/>
  <c r="T668"/>
  <c r="R668"/>
  <c r="P668"/>
  <c r="BI665"/>
  <c r="BH665"/>
  <c r="BG665"/>
  <c r="BF665"/>
  <c r="T665"/>
  <c r="R665"/>
  <c r="P665"/>
  <c r="BI660"/>
  <c r="BH660"/>
  <c r="BG660"/>
  <c r="BF660"/>
  <c r="T660"/>
  <c r="R660"/>
  <c r="P660"/>
  <c r="BI657"/>
  <c r="BH657"/>
  <c r="BG657"/>
  <c r="BF657"/>
  <c r="T657"/>
  <c r="R657"/>
  <c r="P657"/>
  <c r="BI652"/>
  <c r="BH652"/>
  <c r="BG652"/>
  <c r="BF652"/>
  <c r="T652"/>
  <c r="R652"/>
  <c r="P652"/>
  <c r="BI648"/>
  <c r="BH648"/>
  <c r="BG648"/>
  <c r="BF648"/>
  <c r="T648"/>
  <c r="R648"/>
  <c r="P648"/>
  <c r="BI645"/>
  <c r="BH645"/>
  <c r="BG645"/>
  <c r="BF645"/>
  <c r="T645"/>
  <c r="R645"/>
  <c r="P645"/>
  <c r="BI643"/>
  <c r="BH643"/>
  <c r="BG643"/>
  <c r="BF643"/>
  <c r="T643"/>
  <c r="R643"/>
  <c r="P643"/>
  <c r="BI640"/>
  <c r="BH640"/>
  <c r="BG640"/>
  <c r="BF640"/>
  <c r="T640"/>
  <c r="R640"/>
  <c r="P640"/>
  <c r="BI637"/>
  <c r="BH637"/>
  <c r="BG637"/>
  <c r="BF637"/>
  <c r="T637"/>
  <c r="R637"/>
  <c r="P637"/>
  <c r="BI633"/>
  <c r="BH633"/>
  <c r="BG633"/>
  <c r="BF633"/>
  <c r="T633"/>
  <c r="R633"/>
  <c r="P633"/>
  <c r="BI629"/>
  <c r="BH629"/>
  <c r="BG629"/>
  <c r="BF629"/>
  <c r="T629"/>
  <c r="R629"/>
  <c r="P629"/>
  <c r="BI625"/>
  <c r="BH625"/>
  <c r="BG625"/>
  <c r="BF625"/>
  <c r="T625"/>
  <c r="R625"/>
  <c r="P625"/>
  <c r="BI620"/>
  <c r="BH620"/>
  <c r="BG620"/>
  <c r="BF620"/>
  <c r="T620"/>
  <c r="R620"/>
  <c r="P620"/>
  <c r="BI616"/>
  <c r="BH616"/>
  <c r="BG616"/>
  <c r="BF616"/>
  <c r="T616"/>
  <c r="R616"/>
  <c r="P616"/>
  <c r="BI611"/>
  <c r="BH611"/>
  <c r="BG611"/>
  <c r="BF611"/>
  <c r="T611"/>
  <c r="R611"/>
  <c r="P611"/>
  <c r="BI607"/>
  <c r="BH607"/>
  <c r="BG607"/>
  <c r="BF607"/>
  <c r="T607"/>
  <c r="R607"/>
  <c r="P607"/>
  <c r="BI602"/>
  <c r="BH602"/>
  <c r="BG602"/>
  <c r="BF602"/>
  <c r="T602"/>
  <c r="R602"/>
  <c r="P602"/>
  <c r="BI598"/>
  <c r="BH598"/>
  <c r="BG598"/>
  <c r="BF598"/>
  <c r="T598"/>
  <c r="R598"/>
  <c r="P598"/>
  <c r="BI594"/>
  <c r="BH594"/>
  <c r="BG594"/>
  <c r="BF594"/>
  <c r="T594"/>
  <c r="R594"/>
  <c r="P594"/>
  <c r="BI592"/>
  <c r="BH592"/>
  <c r="BG592"/>
  <c r="BF592"/>
  <c r="T592"/>
  <c r="R592"/>
  <c r="P592"/>
  <c r="BI587"/>
  <c r="BH587"/>
  <c r="BG587"/>
  <c r="BF587"/>
  <c r="T587"/>
  <c r="R587"/>
  <c r="P587"/>
  <c r="BI582"/>
  <c r="BH582"/>
  <c r="BG582"/>
  <c r="BF582"/>
  <c r="T582"/>
  <c r="R582"/>
  <c r="P582"/>
  <c r="BI577"/>
  <c r="BH577"/>
  <c r="BG577"/>
  <c r="BF577"/>
  <c r="T577"/>
  <c r="R577"/>
  <c r="P577"/>
  <c r="BI572"/>
  <c r="BH572"/>
  <c r="BG572"/>
  <c r="BF572"/>
  <c r="T572"/>
  <c r="R572"/>
  <c r="P572"/>
  <c r="BI567"/>
  <c r="BH567"/>
  <c r="BG567"/>
  <c r="BF567"/>
  <c r="T567"/>
  <c r="R567"/>
  <c r="P567"/>
  <c r="BI564"/>
  <c r="BH564"/>
  <c r="BG564"/>
  <c r="BF564"/>
  <c r="T564"/>
  <c r="R564"/>
  <c r="P564"/>
  <c r="BI561"/>
  <c r="BH561"/>
  <c r="BG561"/>
  <c r="BF561"/>
  <c r="T561"/>
  <c r="R561"/>
  <c r="P561"/>
  <c r="BI558"/>
  <c r="BH558"/>
  <c r="BG558"/>
  <c r="BF558"/>
  <c r="T558"/>
  <c r="R558"/>
  <c r="P558"/>
  <c r="BI553"/>
  <c r="BH553"/>
  <c r="BG553"/>
  <c r="BF553"/>
  <c r="T553"/>
  <c r="R553"/>
  <c r="P553"/>
  <c r="BI548"/>
  <c r="BH548"/>
  <c r="BG548"/>
  <c r="BF548"/>
  <c r="T548"/>
  <c r="R548"/>
  <c r="P548"/>
  <c r="BI544"/>
  <c r="BH544"/>
  <c r="BG544"/>
  <c r="BF544"/>
  <c r="T544"/>
  <c r="R544"/>
  <c r="P544"/>
  <c r="BI541"/>
  <c r="BH541"/>
  <c r="BG541"/>
  <c r="BF541"/>
  <c r="T541"/>
  <c r="R541"/>
  <c r="P541"/>
  <c r="BI538"/>
  <c r="BH538"/>
  <c r="BG538"/>
  <c r="BF538"/>
  <c r="T538"/>
  <c r="R538"/>
  <c r="P538"/>
  <c r="BI534"/>
  <c r="BH534"/>
  <c r="BG534"/>
  <c r="BF534"/>
  <c r="T534"/>
  <c r="R534"/>
  <c r="P534"/>
  <c r="BI531"/>
  <c r="BH531"/>
  <c r="BG531"/>
  <c r="BF531"/>
  <c r="T531"/>
  <c r="R531"/>
  <c r="P531"/>
  <c r="BI528"/>
  <c r="BH528"/>
  <c r="BG528"/>
  <c r="BF528"/>
  <c r="T528"/>
  <c r="R528"/>
  <c r="P528"/>
  <c r="BI523"/>
  <c r="BH523"/>
  <c r="BG523"/>
  <c r="BF523"/>
  <c r="T523"/>
  <c r="R523"/>
  <c r="P523"/>
  <c r="BI520"/>
  <c r="BH520"/>
  <c r="BG520"/>
  <c r="BF520"/>
  <c r="T520"/>
  <c r="R520"/>
  <c r="P520"/>
  <c r="BI515"/>
  <c r="BH515"/>
  <c r="BG515"/>
  <c r="BF515"/>
  <c r="T515"/>
  <c r="R515"/>
  <c r="P515"/>
  <c r="BI511"/>
  <c r="BH511"/>
  <c r="BG511"/>
  <c r="BF511"/>
  <c r="T511"/>
  <c r="R511"/>
  <c r="P511"/>
  <c r="BI508"/>
  <c r="BH508"/>
  <c r="BG508"/>
  <c r="BF508"/>
  <c r="T508"/>
  <c r="R508"/>
  <c r="P508"/>
  <c r="BI506"/>
  <c r="BH506"/>
  <c r="BG506"/>
  <c r="BF506"/>
  <c r="T506"/>
  <c r="R506"/>
  <c r="P506"/>
  <c r="BI503"/>
  <c r="BH503"/>
  <c r="BG503"/>
  <c r="BF503"/>
  <c r="T503"/>
  <c r="R503"/>
  <c r="P503"/>
  <c r="BI500"/>
  <c r="BH500"/>
  <c r="BG500"/>
  <c r="BF500"/>
  <c r="T500"/>
  <c r="R500"/>
  <c r="P500"/>
  <c r="BI496"/>
  <c r="BH496"/>
  <c r="BG496"/>
  <c r="BF496"/>
  <c r="T496"/>
  <c r="R496"/>
  <c r="P496"/>
  <c r="BI492"/>
  <c r="BH492"/>
  <c r="BG492"/>
  <c r="BF492"/>
  <c r="T492"/>
  <c r="R492"/>
  <c r="P492"/>
  <c r="BI488"/>
  <c r="BH488"/>
  <c r="BG488"/>
  <c r="BF488"/>
  <c r="T488"/>
  <c r="R488"/>
  <c r="P488"/>
  <c r="BI484"/>
  <c r="BH484"/>
  <c r="BG484"/>
  <c r="BF484"/>
  <c r="T484"/>
  <c r="R484"/>
  <c r="P484"/>
  <c r="BI479"/>
  <c r="BH479"/>
  <c r="BG479"/>
  <c r="BF479"/>
  <c r="T479"/>
  <c r="R479"/>
  <c r="P479"/>
  <c r="BI474"/>
  <c r="BH474"/>
  <c r="BG474"/>
  <c r="BF474"/>
  <c r="T474"/>
  <c r="R474"/>
  <c r="P474"/>
  <c r="BI470"/>
  <c r="BH470"/>
  <c r="BG470"/>
  <c r="BF470"/>
  <c r="T470"/>
  <c r="R470"/>
  <c r="P470"/>
  <c r="BI466"/>
  <c r="BH466"/>
  <c r="BG466"/>
  <c r="BF466"/>
  <c r="T466"/>
  <c r="R466"/>
  <c r="P466"/>
  <c r="BI464"/>
  <c r="BH464"/>
  <c r="BG464"/>
  <c r="BF464"/>
  <c r="T464"/>
  <c r="R464"/>
  <c r="P464"/>
  <c r="BI459"/>
  <c r="BH459"/>
  <c r="BG459"/>
  <c r="BF459"/>
  <c r="T459"/>
  <c r="R459"/>
  <c r="P459"/>
  <c r="BI454"/>
  <c r="BH454"/>
  <c r="BG454"/>
  <c r="BF454"/>
  <c r="T454"/>
  <c r="R454"/>
  <c r="P454"/>
  <c r="BI449"/>
  <c r="BH449"/>
  <c r="BG449"/>
  <c r="BF449"/>
  <c r="T449"/>
  <c r="R449"/>
  <c r="P449"/>
  <c r="BI444"/>
  <c r="BH444"/>
  <c r="BG444"/>
  <c r="BF444"/>
  <c r="T444"/>
  <c r="R444"/>
  <c r="P444"/>
  <c r="BI439"/>
  <c r="BH439"/>
  <c r="BG439"/>
  <c r="BF439"/>
  <c r="T439"/>
  <c r="R439"/>
  <c r="P439"/>
  <c r="BI436"/>
  <c r="BH436"/>
  <c r="BG436"/>
  <c r="BF436"/>
  <c r="T436"/>
  <c r="R436"/>
  <c r="P436"/>
  <c r="BI433"/>
  <c r="BH433"/>
  <c r="BG433"/>
  <c r="BF433"/>
  <c r="T433"/>
  <c r="R433"/>
  <c r="P433"/>
  <c r="BI430"/>
  <c r="BH430"/>
  <c r="BG430"/>
  <c r="BF430"/>
  <c r="T430"/>
  <c r="R430"/>
  <c r="P430"/>
  <c r="BI425"/>
  <c r="BH425"/>
  <c r="BG425"/>
  <c r="BF425"/>
  <c r="T425"/>
  <c r="R425"/>
  <c r="P425"/>
  <c r="BI420"/>
  <c r="BH420"/>
  <c r="BG420"/>
  <c r="BF420"/>
  <c r="T420"/>
  <c r="R420"/>
  <c r="P420"/>
  <c r="BI416"/>
  <c r="BH416"/>
  <c r="BG416"/>
  <c r="BF416"/>
  <c r="T416"/>
  <c r="R416"/>
  <c r="P416"/>
  <c r="BI413"/>
  <c r="BH413"/>
  <c r="BG413"/>
  <c r="BF413"/>
  <c r="T413"/>
  <c r="R413"/>
  <c r="P413"/>
  <c r="BI410"/>
  <c r="BH410"/>
  <c r="BG410"/>
  <c r="BF410"/>
  <c r="T410"/>
  <c r="R410"/>
  <c r="P410"/>
  <c r="BI407"/>
  <c r="BH407"/>
  <c r="BG407"/>
  <c r="BF407"/>
  <c r="T407"/>
  <c r="R407"/>
  <c r="P407"/>
  <c r="BI402"/>
  <c r="BH402"/>
  <c r="BG402"/>
  <c r="BF402"/>
  <c r="T402"/>
  <c r="R402"/>
  <c r="P402"/>
  <c r="BI399"/>
  <c r="BH399"/>
  <c r="BG399"/>
  <c r="BF399"/>
  <c r="T399"/>
  <c r="R399"/>
  <c r="P399"/>
  <c r="BI396"/>
  <c r="BH396"/>
  <c r="BG396"/>
  <c r="BF396"/>
  <c r="T396"/>
  <c r="R396"/>
  <c r="P396"/>
  <c r="BI393"/>
  <c r="BH393"/>
  <c r="BG393"/>
  <c r="BF393"/>
  <c r="T393"/>
  <c r="R393"/>
  <c r="P393"/>
  <c r="BI388"/>
  <c r="BH388"/>
  <c r="BG388"/>
  <c r="BF388"/>
  <c r="T388"/>
  <c r="R388"/>
  <c r="P388"/>
  <c r="BI383"/>
  <c r="BH383"/>
  <c r="BG383"/>
  <c r="BF383"/>
  <c r="T383"/>
  <c r="R383"/>
  <c r="P383"/>
  <c r="BI378"/>
  <c r="BH378"/>
  <c r="BG378"/>
  <c r="BF378"/>
  <c r="T378"/>
  <c r="R378"/>
  <c r="P378"/>
  <c r="BI373"/>
  <c r="BH373"/>
  <c r="BG373"/>
  <c r="BF373"/>
  <c r="T373"/>
  <c r="R373"/>
  <c r="P373"/>
  <c r="BI370"/>
  <c r="BH370"/>
  <c r="BG370"/>
  <c r="BF370"/>
  <c r="T370"/>
  <c r="R370"/>
  <c r="P370"/>
  <c r="BI367"/>
  <c r="BH367"/>
  <c r="BG367"/>
  <c r="BF367"/>
  <c r="T367"/>
  <c r="R367"/>
  <c r="P367"/>
  <c r="BI363"/>
  <c r="BH363"/>
  <c r="BG363"/>
  <c r="BF363"/>
  <c r="T363"/>
  <c r="R363"/>
  <c r="P363"/>
  <c r="BI360"/>
  <c r="BH360"/>
  <c r="BG360"/>
  <c r="BF360"/>
  <c r="T360"/>
  <c r="R360"/>
  <c r="P360"/>
  <c r="BI358"/>
  <c r="BH358"/>
  <c r="BG358"/>
  <c r="BF358"/>
  <c r="T358"/>
  <c r="R358"/>
  <c r="P358"/>
  <c r="BI354"/>
  <c r="BH354"/>
  <c r="BG354"/>
  <c r="BF354"/>
  <c r="T354"/>
  <c r="R354"/>
  <c r="P354"/>
  <c r="BI351"/>
  <c r="BH351"/>
  <c r="BG351"/>
  <c r="BF351"/>
  <c r="T351"/>
  <c r="R351"/>
  <c r="P351"/>
  <c r="BI348"/>
  <c r="BH348"/>
  <c r="BG348"/>
  <c r="BF348"/>
  <c r="T348"/>
  <c r="R348"/>
  <c r="P348"/>
  <c r="BI343"/>
  <c r="BH343"/>
  <c r="BG343"/>
  <c r="BF343"/>
  <c r="T343"/>
  <c r="R343"/>
  <c r="P343"/>
  <c r="BI340"/>
  <c r="BH340"/>
  <c r="BG340"/>
  <c r="BF340"/>
  <c r="T340"/>
  <c r="R340"/>
  <c r="P340"/>
  <c r="BI335"/>
  <c r="BH335"/>
  <c r="BG335"/>
  <c r="BF335"/>
  <c r="T335"/>
  <c r="R335"/>
  <c r="P335"/>
  <c r="BI330"/>
  <c r="BH330"/>
  <c r="BG330"/>
  <c r="BF330"/>
  <c r="T330"/>
  <c r="R330"/>
  <c r="P330"/>
  <c r="BI325"/>
  <c r="BH325"/>
  <c r="BG325"/>
  <c r="BF325"/>
  <c r="T325"/>
  <c r="R325"/>
  <c r="P325"/>
  <c r="BI320"/>
  <c r="BH320"/>
  <c r="BG320"/>
  <c r="BF320"/>
  <c r="T320"/>
  <c r="R320"/>
  <c r="P320"/>
  <c r="BI317"/>
  <c r="BH317"/>
  <c r="BG317"/>
  <c r="BF317"/>
  <c r="T317"/>
  <c r="R317"/>
  <c r="P317"/>
  <c r="BI312"/>
  <c r="BH312"/>
  <c r="BG312"/>
  <c r="BF312"/>
  <c r="T312"/>
  <c r="R312"/>
  <c r="P312"/>
  <c r="BI309"/>
  <c r="BH309"/>
  <c r="BG309"/>
  <c r="BF309"/>
  <c r="T309"/>
  <c r="R309"/>
  <c r="P309"/>
  <c r="BI306"/>
  <c r="BH306"/>
  <c r="BG306"/>
  <c r="BF306"/>
  <c r="T306"/>
  <c r="R306"/>
  <c r="P306"/>
  <c r="BI303"/>
  <c r="BH303"/>
  <c r="BG303"/>
  <c r="BF303"/>
  <c r="T303"/>
  <c r="R303"/>
  <c r="P303"/>
  <c r="BI298"/>
  <c r="BH298"/>
  <c r="BG298"/>
  <c r="BF298"/>
  <c r="T298"/>
  <c r="T297"/>
  <c r="R298"/>
  <c r="R297"/>
  <c r="P298"/>
  <c r="P297"/>
  <c r="BI293"/>
  <c r="BH293"/>
  <c r="BG293"/>
  <c r="BF293"/>
  <c r="T293"/>
  <c r="R293"/>
  <c r="P293"/>
  <c r="BI289"/>
  <c r="BH289"/>
  <c r="BG289"/>
  <c r="BF289"/>
  <c r="T289"/>
  <c r="R289"/>
  <c r="P289"/>
  <c r="BI285"/>
  <c r="BH285"/>
  <c r="BG285"/>
  <c r="BF285"/>
  <c r="T285"/>
  <c r="R285"/>
  <c r="P285"/>
  <c r="BI281"/>
  <c r="BH281"/>
  <c r="BG281"/>
  <c r="BF281"/>
  <c r="T281"/>
  <c r="R281"/>
  <c r="P281"/>
  <c r="BI276"/>
  <c r="BH276"/>
  <c r="BG276"/>
  <c r="BF276"/>
  <c r="T276"/>
  <c r="R276"/>
  <c r="P276"/>
  <c r="BI270"/>
  <c r="BH270"/>
  <c r="BG270"/>
  <c r="BF270"/>
  <c r="T270"/>
  <c r="R270"/>
  <c r="P270"/>
  <c r="BI265"/>
  <c r="BH265"/>
  <c r="BG265"/>
  <c r="BF265"/>
  <c r="T265"/>
  <c r="R265"/>
  <c r="P265"/>
  <c r="BI259"/>
  <c r="BH259"/>
  <c r="BG259"/>
  <c r="BF259"/>
  <c r="T259"/>
  <c r="R259"/>
  <c r="P259"/>
  <c r="BI253"/>
  <c r="BH253"/>
  <c r="BG253"/>
  <c r="BF253"/>
  <c r="T253"/>
  <c r="R253"/>
  <c r="P253"/>
  <c r="BI247"/>
  <c r="BH247"/>
  <c r="BG247"/>
  <c r="BF247"/>
  <c r="T247"/>
  <c r="R247"/>
  <c r="P247"/>
  <c r="BI241"/>
  <c r="BH241"/>
  <c r="BG241"/>
  <c r="BF241"/>
  <c r="T241"/>
  <c r="R241"/>
  <c r="P241"/>
  <c r="BI235"/>
  <c r="BH235"/>
  <c r="BG235"/>
  <c r="BF235"/>
  <c r="T235"/>
  <c r="R235"/>
  <c r="P235"/>
  <c r="BI229"/>
  <c r="BH229"/>
  <c r="BG229"/>
  <c r="BF229"/>
  <c r="T229"/>
  <c r="R229"/>
  <c r="P229"/>
  <c r="BI224"/>
  <c r="BH224"/>
  <c r="BG224"/>
  <c r="BF224"/>
  <c r="T224"/>
  <c r="R224"/>
  <c r="P224"/>
  <c r="BI219"/>
  <c r="BH219"/>
  <c r="BG219"/>
  <c r="BF219"/>
  <c r="T219"/>
  <c r="R219"/>
  <c r="P219"/>
  <c r="BI215"/>
  <c r="BH215"/>
  <c r="BG215"/>
  <c r="BF215"/>
  <c r="T215"/>
  <c r="R215"/>
  <c r="P215"/>
  <c r="BI211"/>
  <c r="BH211"/>
  <c r="BG211"/>
  <c r="BF211"/>
  <c r="T211"/>
  <c r="R211"/>
  <c r="P211"/>
  <c r="BI207"/>
  <c r="BH207"/>
  <c r="BG207"/>
  <c r="BF207"/>
  <c r="T207"/>
  <c r="R207"/>
  <c r="P207"/>
  <c r="BI203"/>
  <c r="BH203"/>
  <c r="BG203"/>
  <c r="BF203"/>
  <c r="T203"/>
  <c r="R203"/>
  <c r="P203"/>
  <c r="BI200"/>
  <c r="BH200"/>
  <c r="BG200"/>
  <c r="BF200"/>
  <c r="T200"/>
  <c r="R200"/>
  <c r="P200"/>
  <c r="BI196"/>
  <c r="BH196"/>
  <c r="BG196"/>
  <c r="BF196"/>
  <c r="T196"/>
  <c r="R196"/>
  <c r="P196"/>
  <c r="BI192"/>
  <c r="BH192"/>
  <c r="BG192"/>
  <c r="BF192"/>
  <c r="T192"/>
  <c r="R192"/>
  <c r="P192"/>
  <c r="BI188"/>
  <c r="BH188"/>
  <c r="BG188"/>
  <c r="BF188"/>
  <c r="T188"/>
  <c r="R188"/>
  <c r="P188"/>
  <c r="BI184"/>
  <c r="BH184"/>
  <c r="BG184"/>
  <c r="BF184"/>
  <c r="T184"/>
  <c r="R184"/>
  <c r="P184"/>
  <c r="BI178"/>
  <c r="BH178"/>
  <c r="BG178"/>
  <c r="BF178"/>
  <c r="T178"/>
  <c r="R178"/>
  <c r="P178"/>
  <c r="BI172"/>
  <c r="BH172"/>
  <c r="BG172"/>
  <c r="BF172"/>
  <c r="T172"/>
  <c r="R172"/>
  <c r="P172"/>
  <c r="BI166"/>
  <c r="BH166"/>
  <c r="BG166"/>
  <c r="BF166"/>
  <c r="T166"/>
  <c r="R166"/>
  <c r="P166"/>
  <c r="BI162"/>
  <c r="BH162"/>
  <c r="BG162"/>
  <c r="BF162"/>
  <c r="T162"/>
  <c r="R162"/>
  <c r="P162"/>
  <c r="BI159"/>
  <c r="BH159"/>
  <c r="BG159"/>
  <c r="BF159"/>
  <c r="T159"/>
  <c r="R159"/>
  <c r="P159"/>
  <c r="BI156"/>
  <c r="BH156"/>
  <c r="BG156"/>
  <c r="BF156"/>
  <c r="T156"/>
  <c r="R156"/>
  <c r="P156"/>
  <c r="BI151"/>
  <c r="BH151"/>
  <c r="BG151"/>
  <c r="BF151"/>
  <c r="T151"/>
  <c r="R151"/>
  <c r="P151"/>
  <c r="BI146"/>
  <c r="BH146"/>
  <c r="BG146"/>
  <c r="BF146"/>
  <c r="T146"/>
  <c r="R146"/>
  <c r="P146"/>
  <c r="BI141"/>
  <c r="BH141"/>
  <c r="BG141"/>
  <c r="BF141"/>
  <c r="T141"/>
  <c r="R141"/>
  <c r="P141"/>
  <c r="BI136"/>
  <c r="BH136"/>
  <c r="BG136"/>
  <c r="BF136"/>
  <c r="T136"/>
  <c r="R136"/>
  <c r="P136"/>
  <c r="BI131"/>
  <c r="BH131"/>
  <c r="BG131"/>
  <c r="BF131"/>
  <c r="T131"/>
  <c r="R131"/>
  <c r="P131"/>
  <c r="BI128"/>
  <c r="BH128"/>
  <c r="BG128"/>
  <c r="BF128"/>
  <c r="T128"/>
  <c r="R128"/>
  <c r="P128"/>
  <c r="BI125"/>
  <c r="BH125"/>
  <c r="BG125"/>
  <c r="BF125"/>
  <c r="T125"/>
  <c r="R125"/>
  <c r="P125"/>
  <c r="BI122"/>
  <c r="BH122"/>
  <c r="BG122"/>
  <c r="BF122"/>
  <c r="T122"/>
  <c r="R122"/>
  <c r="P122"/>
  <c r="BI117"/>
  <c r="BH117"/>
  <c r="BG117"/>
  <c r="BF117"/>
  <c r="T117"/>
  <c r="R117"/>
  <c r="P117"/>
  <c r="BI112"/>
  <c r="BH112"/>
  <c r="BG112"/>
  <c r="BF112"/>
  <c r="T112"/>
  <c r="R112"/>
  <c r="P112"/>
  <c r="BI107"/>
  <c r="BH107"/>
  <c r="BG107"/>
  <c r="BF107"/>
  <c r="T107"/>
  <c r="R107"/>
  <c r="P107"/>
  <c r="BI102"/>
  <c r="BH102"/>
  <c r="BG102"/>
  <c r="BF102"/>
  <c r="T102"/>
  <c r="R102"/>
  <c r="P102"/>
  <c r="BI97"/>
  <c r="BH97"/>
  <c r="BG97"/>
  <c r="BF97"/>
  <c r="T97"/>
  <c r="R97"/>
  <c r="P97"/>
  <c r="BI94"/>
  <c r="BH94"/>
  <c r="BG94"/>
  <c r="BF94"/>
  <c r="T94"/>
  <c r="R94"/>
  <c r="P94"/>
  <c r="BI89"/>
  <c r="BH89"/>
  <c r="BG89"/>
  <c r="BF89"/>
  <c r="T89"/>
  <c r="R89"/>
  <c r="P89"/>
  <c r="F81"/>
  <c r="E79"/>
  <c r="F52"/>
  <c r="E50"/>
  <c r="J24"/>
  <c r="E24"/>
  <c r="J84"/>
  <c r="J23"/>
  <c r="J21"/>
  <c r="E21"/>
  <c r="J54"/>
  <c r="J20"/>
  <c r="J18"/>
  <c r="E18"/>
  <c r="F55"/>
  <c r="J17"/>
  <c r="J15"/>
  <c r="E15"/>
  <c r="F54"/>
  <c r="J14"/>
  <c r="J12"/>
  <c r="J52"/>
  <c r="E7"/>
  <c r="E48"/>
  <c i="35" r="J37"/>
  <c r="J36"/>
  <c i="1" r="AY88"/>
  <c i="35" r="J35"/>
  <c i="1" r="AX88"/>
  <c i="35" r="BI327"/>
  <c r="BH327"/>
  <c r="BG327"/>
  <c r="BF327"/>
  <c r="T327"/>
  <c r="R327"/>
  <c r="P327"/>
  <c r="BI321"/>
  <c r="BH321"/>
  <c r="BG321"/>
  <c r="BF321"/>
  <c r="T321"/>
  <c r="R321"/>
  <c r="P321"/>
  <c r="BI315"/>
  <c r="BH315"/>
  <c r="BG315"/>
  <c r="BF315"/>
  <c r="T315"/>
  <c r="R315"/>
  <c r="P315"/>
  <c r="BI311"/>
  <c r="BH311"/>
  <c r="BG311"/>
  <c r="BF311"/>
  <c r="T311"/>
  <c r="R311"/>
  <c r="P311"/>
  <c r="BI306"/>
  <c r="BH306"/>
  <c r="BG306"/>
  <c r="BF306"/>
  <c r="T306"/>
  <c r="R306"/>
  <c r="P306"/>
  <c r="BI300"/>
  <c r="BH300"/>
  <c r="BG300"/>
  <c r="BF300"/>
  <c r="T300"/>
  <c r="R300"/>
  <c r="P300"/>
  <c r="BI294"/>
  <c r="BH294"/>
  <c r="BG294"/>
  <c r="BF294"/>
  <c r="T294"/>
  <c r="R294"/>
  <c r="P294"/>
  <c r="BI290"/>
  <c r="BH290"/>
  <c r="BG290"/>
  <c r="BF290"/>
  <c r="T290"/>
  <c r="R290"/>
  <c r="P290"/>
  <c r="BI284"/>
  <c r="BH284"/>
  <c r="BG284"/>
  <c r="BF284"/>
  <c r="T284"/>
  <c r="R284"/>
  <c r="P284"/>
  <c r="BI280"/>
  <c r="BH280"/>
  <c r="BG280"/>
  <c r="BF280"/>
  <c r="T280"/>
  <c r="R280"/>
  <c r="P280"/>
  <c r="BI276"/>
  <c r="BH276"/>
  <c r="BG276"/>
  <c r="BF276"/>
  <c r="T276"/>
  <c r="R276"/>
  <c r="P276"/>
  <c r="BI272"/>
  <c r="BH272"/>
  <c r="BG272"/>
  <c r="BF272"/>
  <c r="T272"/>
  <c r="R272"/>
  <c r="P272"/>
  <c r="BI266"/>
  <c r="BH266"/>
  <c r="BG266"/>
  <c r="BF266"/>
  <c r="T266"/>
  <c r="R266"/>
  <c r="P266"/>
  <c r="BI259"/>
  <c r="BH259"/>
  <c r="BG259"/>
  <c r="BF259"/>
  <c r="T259"/>
  <c r="R259"/>
  <c r="P259"/>
  <c r="BI253"/>
  <c r="BH253"/>
  <c r="BG253"/>
  <c r="BF253"/>
  <c r="T253"/>
  <c r="R253"/>
  <c r="P253"/>
  <c r="BI250"/>
  <c r="BH250"/>
  <c r="BG250"/>
  <c r="BF250"/>
  <c r="T250"/>
  <c r="R250"/>
  <c r="P250"/>
  <c r="BI247"/>
  <c r="BH247"/>
  <c r="BG247"/>
  <c r="BF247"/>
  <c r="T247"/>
  <c r="R247"/>
  <c r="P247"/>
  <c r="BI245"/>
  <c r="BH245"/>
  <c r="BG245"/>
  <c r="BF245"/>
  <c r="T245"/>
  <c r="R245"/>
  <c r="P245"/>
  <c r="BI242"/>
  <c r="BH242"/>
  <c r="BG242"/>
  <c r="BF242"/>
  <c r="T242"/>
  <c r="R242"/>
  <c r="P242"/>
  <c r="BI239"/>
  <c r="BH239"/>
  <c r="BG239"/>
  <c r="BF239"/>
  <c r="T239"/>
  <c r="R239"/>
  <c r="P239"/>
  <c r="BI233"/>
  <c r="BH233"/>
  <c r="BG233"/>
  <c r="BF233"/>
  <c r="T233"/>
  <c r="R233"/>
  <c r="P233"/>
  <c r="BI227"/>
  <c r="BH227"/>
  <c r="BG227"/>
  <c r="BF227"/>
  <c r="T227"/>
  <c r="R227"/>
  <c r="P227"/>
  <c r="BI221"/>
  <c r="BH221"/>
  <c r="BG221"/>
  <c r="BF221"/>
  <c r="T221"/>
  <c r="R221"/>
  <c r="P221"/>
  <c r="BI217"/>
  <c r="BH217"/>
  <c r="BG217"/>
  <c r="BF217"/>
  <c r="T217"/>
  <c r="R217"/>
  <c r="P217"/>
  <c r="BI213"/>
  <c r="BH213"/>
  <c r="BG213"/>
  <c r="BF213"/>
  <c r="T213"/>
  <c r="R213"/>
  <c r="P213"/>
  <c r="BI209"/>
  <c r="BH209"/>
  <c r="BG209"/>
  <c r="BF209"/>
  <c r="T209"/>
  <c r="R209"/>
  <c r="P209"/>
  <c r="BI205"/>
  <c r="BH205"/>
  <c r="BG205"/>
  <c r="BF205"/>
  <c r="T205"/>
  <c r="R205"/>
  <c r="P205"/>
  <c r="BI199"/>
  <c r="BH199"/>
  <c r="BG199"/>
  <c r="BF199"/>
  <c r="T199"/>
  <c r="R199"/>
  <c r="P199"/>
  <c r="BI195"/>
  <c r="BH195"/>
  <c r="BG195"/>
  <c r="BF195"/>
  <c r="T195"/>
  <c r="R195"/>
  <c r="P195"/>
  <c r="BI192"/>
  <c r="BH192"/>
  <c r="BG192"/>
  <c r="BF192"/>
  <c r="T192"/>
  <c r="R192"/>
  <c r="P192"/>
  <c r="BI189"/>
  <c r="BH189"/>
  <c r="BG189"/>
  <c r="BF189"/>
  <c r="T189"/>
  <c r="R189"/>
  <c r="P189"/>
  <c r="BI186"/>
  <c r="BH186"/>
  <c r="BG186"/>
  <c r="BF186"/>
  <c r="T186"/>
  <c r="R186"/>
  <c r="P186"/>
  <c r="BI181"/>
  <c r="BH181"/>
  <c r="BG181"/>
  <c r="BF181"/>
  <c r="T181"/>
  <c r="R181"/>
  <c r="P181"/>
  <c r="BI175"/>
  <c r="BH175"/>
  <c r="BG175"/>
  <c r="BF175"/>
  <c r="T175"/>
  <c r="R175"/>
  <c r="P175"/>
  <c r="BI171"/>
  <c r="BH171"/>
  <c r="BG171"/>
  <c r="BF171"/>
  <c r="T171"/>
  <c r="R171"/>
  <c r="P171"/>
  <c r="BI165"/>
  <c r="BH165"/>
  <c r="BG165"/>
  <c r="BF165"/>
  <c r="T165"/>
  <c r="R165"/>
  <c r="P165"/>
  <c r="BI159"/>
  <c r="BH159"/>
  <c r="BG159"/>
  <c r="BF159"/>
  <c r="T159"/>
  <c r="R159"/>
  <c r="P159"/>
  <c r="BI153"/>
  <c r="BH153"/>
  <c r="BG153"/>
  <c r="BF153"/>
  <c r="T153"/>
  <c r="R153"/>
  <c r="P153"/>
  <c r="BI149"/>
  <c r="BH149"/>
  <c r="BG149"/>
  <c r="BF149"/>
  <c r="T149"/>
  <c r="R149"/>
  <c r="P149"/>
  <c r="BI146"/>
  <c r="BH146"/>
  <c r="BG146"/>
  <c r="BF146"/>
  <c r="T146"/>
  <c r="R146"/>
  <c r="P146"/>
  <c r="BI143"/>
  <c r="BH143"/>
  <c r="BG143"/>
  <c r="BF143"/>
  <c r="T143"/>
  <c r="R143"/>
  <c r="P143"/>
  <c r="BI140"/>
  <c r="BH140"/>
  <c r="BG140"/>
  <c r="BF140"/>
  <c r="T140"/>
  <c r="R140"/>
  <c r="P140"/>
  <c r="BI135"/>
  <c r="BH135"/>
  <c r="BG135"/>
  <c r="BF135"/>
  <c r="T135"/>
  <c r="R135"/>
  <c r="P135"/>
  <c r="BI130"/>
  <c r="BH130"/>
  <c r="BG130"/>
  <c r="BF130"/>
  <c r="T130"/>
  <c r="R130"/>
  <c r="P130"/>
  <c r="BI125"/>
  <c r="BH125"/>
  <c r="BG125"/>
  <c r="BF125"/>
  <c r="T125"/>
  <c r="R125"/>
  <c r="P125"/>
  <c r="BI122"/>
  <c r="BH122"/>
  <c r="BG122"/>
  <c r="BF122"/>
  <c r="T122"/>
  <c r="R122"/>
  <c r="P122"/>
  <c r="BI119"/>
  <c r="BH119"/>
  <c r="BG119"/>
  <c r="BF119"/>
  <c r="T119"/>
  <c r="R119"/>
  <c r="P119"/>
  <c r="BI116"/>
  <c r="BH116"/>
  <c r="BG116"/>
  <c r="BF116"/>
  <c r="T116"/>
  <c r="R116"/>
  <c r="P116"/>
  <c r="BI111"/>
  <c r="BH111"/>
  <c r="BG111"/>
  <c r="BF111"/>
  <c r="T111"/>
  <c r="R111"/>
  <c r="P111"/>
  <c r="BI108"/>
  <c r="BH108"/>
  <c r="BG108"/>
  <c r="BF108"/>
  <c r="T108"/>
  <c r="R108"/>
  <c r="P108"/>
  <c r="BI105"/>
  <c r="BH105"/>
  <c r="BG105"/>
  <c r="BF105"/>
  <c r="T105"/>
  <c r="R105"/>
  <c r="P105"/>
  <c r="BI100"/>
  <c r="BH100"/>
  <c r="BG100"/>
  <c r="BF100"/>
  <c r="T100"/>
  <c r="R100"/>
  <c r="P100"/>
  <c r="BI95"/>
  <c r="BH95"/>
  <c r="BG95"/>
  <c r="BF95"/>
  <c r="T95"/>
  <c r="R95"/>
  <c r="P95"/>
  <c r="BI90"/>
  <c r="BH90"/>
  <c r="BG90"/>
  <c r="BF90"/>
  <c r="T90"/>
  <c r="R90"/>
  <c r="P90"/>
  <c r="BI85"/>
  <c r="BH85"/>
  <c r="BG85"/>
  <c r="BF85"/>
  <c r="T85"/>
  <c r="R85"/>
  <c r="P85"/>
  <c r="F77"/>
  <c r="E75"/>
  <c r="F52"/>
  <c r="E50"/>
  <c r="J24"/>
  <c r="E24"/>
  <c r="J55"/>
  <c r="J23"/>
  <c r="J21"/>
  <c r="E21"/>
  <c r="J54"/>
  <c r="J20"/>
  <c r="J18"/>
  <c r="E18"/>
  <c r="F80"/>
  <c r="J17"/>
  <c r="J15"/>
  <c r="E15"/>
  <c r="F79"/>
  <c r="J14"/>
  <c r="J12"/>
  <c r="J77"/>
  <c r="E7"/>
  <c r="E73"/>
  <c i="34" r="J37"/>
  <c r="J36"/>
  <c i="1" r="AY87"/>
  <c i="34" r="J35"/>
  <c i="1" r="AX87"/>
  <c i="34" r="BI220"/>
  <c r="BH220"/>
  <c r="BG220"/>
  <c r="BF220"/>
  <c r="T220"/>
  <c r="R220"/>
  <c r="P220"/>
  <c r="BI217"/>
  <c r="BH217"/>
  <c r="BG217"/>
  <c r="BF217"/>
  <c r="T217"/>
  <c r="R217"/>
  <c r="P217"/>
  <c r="BI214"/>
  <c r="BH214"/>
  <c r="BG214"/>
  <c r="BF214"/>
  <c r="T214"/>
  <c r="R214"/>
  <c r="P214"/>
  <c r="BI211"/>
  <c r="BH211"/>
  <c r="BG211"/>
  <c r="BF211"/>
  <c r="T211"/>
  <c r="R211"/>
  <c r="P211"/>
  <c r="BI208"/>
  <c r="BH208"/>
  <c r="BG208"/>
  <c r="BF208"/>
  <c r="T208"/>
  <c r="R208"/>
  <c r="P208"/>
  <c r="BI204"/>
  <c r="BH204"/>
  <c r="BG204"/>
  <c r="BF204"/>
  <c r="T204"/>
  <c r="R204"/>
  <c r="P204"/>
  <c r="BI201"/>
  <c r="BH201"/>
  <c r="BG201"/>
  <c r="BF201"/>
  <c r="T201"/>
  <c r="R201"/>
  <c r="P201"/>
  <c r="BI198"/>
  <c r="BH198"/>
  <c r="BG198"/>
  <c r="BF198"/>
  <c r="T198"/>
  <c r="R198"/>
  <c r="P198"/>
  <c r="BI195"/>
  <c r="BH195"/>
  <c r="BG195"/>
  <c r="BF195"/>
  <c r="T195"/>
  <c r="R195"/>
  <c r="P195"/>
  <c r="BI192"/>
  <c r="BH192"/>
  <c r="BG192"/>
  <c r="BF192"/>
  <c r="T192"/>
  <c r="R192"/>
  <c r="P192"/>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6"/>
  <c r="BH156"/>
  <c r="BG156"/>
  <c r="BF156"/>
  <c r="T156"/>
  <c r="R156"/>
  <c r="P156"/>
  <c r="BI152"/>
  <c r="BH152"/>
  <c r="BG152"/>
  <c r="BF152"/>
  <c r="T152"/>
  <c r="R152"/>
  <c r="P152"/>
  <c r="BI149"/>
  <c r="BH149"/>
  <c r="BG149"/>
  <c r="BF149"/>
  <c r="T149"/>
  <c r="R149"/>
  <c r="P149"/>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BI125"/>
  <c r="BH125"/>
  <c r="BG125"/>
  <c r="BF125"/>
  <c r="T125"/>
  <c r="R125"/>
  <c r="P125"/>
  <c r="BI122"/>
  <c r="BH122"/>
  <c r="BG122"/>
  <c r="BF122"/>
  <c r="T122"/>
  <c r="R122"/>
  <c r="P122"/>
  <c r="BI119"/>
  <c r="BH119"/>
  <c r="BG119"/>
  <c r="BF119"/>
  <c r="T119"/>
  <c r="R119"/>
  <c r="P119"/>
  <c r="BI116"/>
  <c r="BH116"/>
  <c r="BG116"/>
  <c r="BF116"/>
  <c r="T116"/>
  <c r="R116"/>
  <c r="P116"/>
  <c r="BI113"/>
  <c r="BH113"/>
  <c r="BG113"/>
  <c r="BF113"/>
  <c r="T113"/>
  <c r="R113"/>
  <c r="P113"/>
  <c r="BI110"/>
  <c r="BH110"/>
  <c r="BG110"/>
  <c r="BF110"/>
  <c r="T110"/>
  <c r="R110"/>
  <c r="P110"/>
  <c r="BI107"/>
  <c r="BH107"/>
  <c r="BG107"/>
  <c r="BF107"/>
  <c r="T107"/>
  <c r="R107"/>
  <c r="P107"/>
  <c r="BI104"/>
  <c r="BH104"/>
  <c r="BG104"/>
  <c r="BF104"/>
  <c r="T104"/>
  <c r="R104"/>
  <c r="P104"/>
  <c r="BI101"/>
  <c r="BH101"/>
  <c r="BG101"/>
  <c r="BF101"/>
  <c r="T101"/>
  <c r="R101"/>
  <c r="P101"/>
  <c r="BI98"/>
  <c r="BH98"/>
  <c r="BG98"/>
  <c r="BF98"/>
  <c r="T98"/>
  <c r="R98"/>
  <c r="P98"/>
  <c r="BI95"/>
  <c r="BH95"/>
  <c r="BG95"/>
  <c r="BF95"/>
  <c r="T95"/>
  <c r="R95"/>
  <c r="P95"/>
  <c r="BI92"/>
  <c r="BH92"/>
  <c r="BG92"/>
  <c r="BF92"/>
  <c r="T92"/>
  <c r="R92"/>
  <c r="P92"/>
  <c r="BI89"/>
  <c r="BH89"/>
  <c r="BG89"/>
  <c r="BF89"/>
  <c r="T89"/>
  <c r="R89"/>
  <c r="P89"/>
  <c r="BI86"/>
  <c r="BH86"/>
  <c r="BG86"/>
  <c r="BF86"/>
  <c r="T86"/>
  <c r="R86"/>
  <c r="P86"/>
  <c r="BI83"/>
  <c r="BH83"/>
  <c r="BG83"/>
  <c r="BF83"/>
  <c r="T83"/>
  <c r="R83"/>
  <c r="P83"/>
  <c r="F75"/>
  <c r="E73"/>
  <c r="F52"/>
  <c r="E50"/>
  <c r="J24"/>
  <c r="E24"/>
  <c r="J55"/>
  <c r="J23"/>
  <c r="J21"/>
  <c r="E21"/>
  <c r="J77"/>
  <c r="J20"/>
  <c r="J18"/>
  <c r="E18"/>
  <c r="F55"/>
  <c r="J17"/>
  <c r="J15"/>
  <c r="E15"/>
  <c r="F77"/>
  <c r="J14"/>
  <c r="J12"/>
  <c r="J75"/>
  <c r="E7"/>
  <c r="E48"/>
  <c i="33" r="J37"/>
  <c r="J36"/>
  <c i="1" r="AY86"/>
  <c i="33" r="J35"/>
  <c i="1" r="AX86"/>
  <c i="33"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BI139"/>
  <c r="BH139"/>
  <c r="BG139"/>
  <c r="BF139"/>
  <c r="T139"/>
  <c r="R139"/>
  <c r="P139"/>
  <c r="BI136"/>
  <c r="BH136"/>
  <c r="BG136"/>
  <c r="BF136"/>
  <c r="T136"/>
  <c r="R136"/>
  <c r="P136"/>
  <c r="BI132"/>
  <c r="BH132"/>
  <c r="BG132"/>
  <c r="BF132"/>
  <c r="T132"/>
  <c r="R132"/>
  <c r="P132"/>
  <c r="BI129"/>
  <c r="BH129"/>
  <c r="BG129"/>
  <c r="BF129"/>
  <c r="T129"/>
  <c r="R129"/>
  <c r="P129"/>
  <c r="BI126"/>
  <c r="BH126"/>
  <c r="BG126"/>
  <c r="BF126"/>
  <c r="T126"/>
  <c r="R126"/>
  <c r="P126"/>
  <c r="BI123"/>
  <c r="BH123"/>
  <c r="BG123"/>
  <c r="BF123"/>
  <c r="T123"/>
  <c r="R123"/>
  <c r="P123"/>
  <c r="BI120"/>
  <c r="BH120"/>
  <c r="BG120"/>
  <c r="BF120"/>
  <c r="T120"/>
  <c r="R120"/>
  <c r="P120"/>
  <c r="BI117"/>
  <c r="BH117"/>
  <c r="BG117"/>
  <c r="BF117"/>
  <c r="T117"/>
  <c r="R117"/>
  <c r="P117"/>
  <c r="BI114"/>
  <c r="BH114"/>
  <c r="BG114"/>
  <c r="BF114"/>
  <c r="T114"/>
  <c r="R114"/>
  <c r="P114"/>
  <c r="BI111"/>
  <c r="BH111"/>
  <c r="BG111"/>
  <c r="BF111"/>
  <c r="T111"/>
  <c r="R111"/>
  <c r="P111"/>
  <c r="BI108"/>
  <c r="BH108"/>
  <c r="BG108"/>
  <c r="BF108"/>
  <c r="T108"/>
  <c r="R108"/>
  <c r="P108"/>
  <c r="BI105"/>
  <c r="BH105"/>
  <c r="BG105"/>
  <c r="BF105"/>
  <c r="T105"/>
  <c r="R105"/>
  <c r="P105"/>
  <c r="BI101"/>
  <c r="BH101"/>
  <c r="BG101"/>
  <c r="BF101"/>
  <c r="T101"/>
  <c r="R101"/>
  <c r="P101"/>
  <c r="BI98"/>
  <c r="BH98"/>
  <c r="BG98"/>
  <c r="BF98"/>
  <c r="T98"/>
  <c r="R98"/>
  <c r="P98"/>
  <c r="BI95"/>
  <c r="BH95"/>
  <c r="BG95"/>
  <c r="BF95"/>
  <c r="T95"/>
  <c r="R95"/>
  <c r="P95"/>
  <c r="BI92"/>
  <c r="BH92"/>
  <c r="BG92"/>
  <c r="BF92"/>
  <c r="T92"/>
  <c r="R92"/>
  <c r="P92"/>
  <c r="BI89"/>
  <c r="BH89"/>
  <c r="BG89"/>
  <c r="BF89"/>
  <c r="T89"/>
  <c r="R89"/>
  <c r="P89"/>
  <c r="BI86"/>
  <c r="BH86"/>
  <c r="BG86"/>
  <c r="BF86"/>
  <c r="T86"/>
  <c r="R86"/>
  <c r="P86"/>
  <c r="BI83"/>
  <c r="BH83"/>
  <c r="BG83"/>
  <c r="BF83"/>
  <c r="T83"/>
  <c r="R83"/>
  <c r="P83"/>
  <c r="F75"/>
  <c r="E73"/>
  <c r="F52"/>
  <c r="E50"/>
  <c r="J24"/>
  <c r="E24"/>
  <c r="J78"/>
  <c r="J23"/>
  <c r="J21"/>
  <c r="E21"/>
  <c r="J54"/>
  <c r="J20"/>
  <c r="J18"/>
  <c r="E18"/>
  <c r="F55"/>
  <c r="J17"/>
  <c r="J15"/>
  <c r="E15"/>
  <c r="F77"/>
  <c r="J14"/>
  <c r="J12"/>
  <c r="J75"/>
  <c r="E7"/>
  <c r="E71"/>
  <c i="32" r="J37"/>
  <c r="J36"/>
  <c i="1" r="AY85"/>
  <c i="32" r="J35"/>
  <c i="1" r="AX85"/>
  <c i="32" r="BI255"/>
  <c r="BH255"/>
  <c r="BG255"/>
  <c r="BF255"/>
  <c r="T255"/>
  <c r="R255"/>
  <c r="P255"/>
  <c r="BI251"/>
  <c r="BH251"/>
  <c r="BG251"/>
  <c r="BF251"/>
  <c r="T251"/>
  <c r="R251"/>
  <c r="P251"/>
  <c r="BI246"/>
  <c r="BH246"/>
  <c r="BG246"/>
  <c r="BF246"/>
  <c r="T246"/>
  <c r="R246"/>
  <c r="P246"/>
  <c r="BI242"/>
  <c r="BH242"/>
  <c r="BG242"/>
  <c r="BF242"/>
  <c r="T242"/>
  <c r="R242"/>
  <c r="P242"/>
  <c r="BI238"/>
  <c r="BH238"/>
  <c r="BG238"/>
  <c r="BF238"/>
  <c r="T238"/>
  <c r="R238"/>
  <c r="P238"/>
  <c r="BI233"/>
  <c r="BH233"/>
  <c r="BG233"/>
  <c r="BF233"/>
  <c r="T233"/>
  <c r="R233"/>
  <c r="P233"/>
  <c r="BI229"/>
  <c r="BH229"/>
  <c r="BG229"/>
  <c r="BF229"/>
  <c r="T229"/>
  <c r="R229"/>
  <c r="P229"/>
  <c r="BI225"/>
  <c r="BH225"/>
  <c r="BG225"/>
  <c r="BF225"/>
  <c r="T225"/>
  <c r="R225"/>
  <c r="P225"/>
  <c r="BI221"/>
  <c r="BH221"/>
  <c r="BG221"/>
  <c r="BF221"/>
  <c r="T221"/>
  <c r="R221"/>
  <c r="P221"/>
  <c r="BI217"/>
  <c r="BH217"/>
  <c r="BG217"/>
  <c r="BF217"/>
  <c r="T217"/>
  <c r="R217"/>
  <c r="P217"/>
  <c r="BI213"/>
  <c r="BH213"/>
  <c r="BG213"/>
  <c r="BF213"/>
  <c r="T213"/>
  <c r="R213"/>
  <c r="P213"/>
  <c r="BI209"/>
  <c r="BH209"/>
  <c r="BG209"/>
  <c r="BF209"/>
  <c r="T209"/>
  <c r="R209"/>
  <c r="P209"/>
  <c r="BI206"/>
  <c r="BH206"/>
  <c r="BG206"/>
  <c r="BF206"/>
  <c r="T206"/>
  <c r="R206"/>
  <c r="P206"/>
  <c r="BI203"/>
  <c r="BH203"/>
  <c r="BG203"/>
  <c r="BF203"/>
  <c r="T203"/>
  <c r="R203"/>
  <c r="P203"/>
  <c r="BI199"/>
  <c r="BH199"/>
  <c r="BG199"/>
  <c r="BF199"/>
  <c r="T199"/>
  <c r="R199"/>
  <c r="P199"/>
  <c r="BI195"/>
  <c r="BH195"/>
  <c r="BG195"/>
  <c r="BF195"/>
  <c r="T195"/>
  <c r="R195"/>
  <c r="P195"/>
  <c r="BI191"/>
  <c r="BH191"/>
  <c r="BG191"/>
  <c r="BF191"/>
  <c r="T191"/>
  <c r="R191"/>
  <c r="P191"/>
  <c r="BI187"/>
  <c r="BH187"/>
  <c r="BG187"/>
  <c r="BF187"/>
  <c r="T187"/>
  <c r="R187"/>
  <c r="P187"/>
  <c r="BI183"/>
  <c r="BH183"/>
  <c r="BG183"/>
  <c r="BF183"/>
  <c r="T183"/>
  <c r="R183"/>
  <c r="P183"/>
  <c r="BI179"/>
  <c r="BH179"/>
  <c r="BG179"/>
  <c r="BF179"/>
  <c r="T179"/>
  <c r="R179"/>
  <c r="P179"/>
  <c r="BI175"/>
  <c r="BH175"/>
  <c r="BG175"/>
  <c r="BF175"/>
  <c r="T175"/>
  <c r="R175"/>
  <c r="P175"/>
  <c r="BI171"/>
  <c r="BH171"/>
  <c r="BG171"/>
  <c r="BF171"/>
  <c r="T171"/>
  <c r="R171"/>
  <c r="P171"/>
  <c r="BI167"/>
  <c r="BH167"/>
  <c r="BG167"/>
  <c r="BF167"/>
  <c r="T167"/>
  <c r="R167"/>
  <c r="P167"/>
  <c r="BI165"/>
  <c r="BH165"/>
  <c r="BG165"/>
  <c r="BF165"/>
  <c r="T165"/>
  <c r="R165"/>
  <c r="P165"/>
  <c r="BI162"/>
  <c r="BH162"/>
  <c r="BG162"/>
  <c r="BF162"/>
  <c r="T162"/>
  <c r="R162"/>
  <c r="P162"/>
  <c r="BI158"/>
  <c r="BH158"/>
  <c r="BG158"/>
  <c r="BF158"/>
  <c r="T158"/>
  <c r="R158"/>
  <c r="P158"/>
  <c r="BI154"/>
  <c r="BH154"/>
  <c r="BG154"/>
  <c r="BF154"/>
  <c r="T154"/>
  <c r="R154"/>
  <c r="P154"/>
  <c r="BI150"/>
  <c r="BH150"/>
  <c r="BG150"/>
  <c r="BF150"/>
  <c r="T150"/>
  <c r="R150"/>
  <c r="P150"/>
  <c r="BI146"/>
  <c r="BH146"/>
  <c r="BG146"/>
  <c r="BF146"/>
  <c r="T146"/>
  <c r="T145"/>
  <c r="R146"/>
  <c r="R145"/>
  <c r="P146"/>
  <c r="P145"/>
  <c r="BI141"/>
  <c r="BH141"/>
  <c r="BG141"/>
  <c r="BF141"/>
  <c r="T141"/>
  <c r="R141"/>
  <c r="P141"/>
  <c r="BI137"/>
  <c r="BH137"/>
  <c r="BG137"/>
  <c r="BF137"/>
  <c r="T137"/>
  <c r="R137"/>
  <c r="P137"/>
  <c r="BI134"/>
  <c r="BH134"/>
  <c r="BG134"/>
  <c r="BF134"/>
  <c r="T134"/>
  <c r="R134"/>
  <c r="P134"/>
  <c r="BI131"/>
  <c r="BH131"/>
  <c r="BG131"/>
  <c r="BF131"/>
  <c r="T131"/>
  <c r="R131"/>
  <c r="P131"/>
  <c r="BI127"/>
  <c r="BH127"/>
  <c r="BG127"/>
  <c r="BF127"/>
  <c r="T127"/>
  <c r="R127"/>
  <c r="P127"/>
  <c r="BI122"/>
  <c r="BH122"/>
  <c r="BG122"/>
  <c r="BF122"/>
  <c r="T122"/>
  <c r="R122"/>
  <c r="P122"/>
  <c r="BI118"/>
  <c r="BH118"/>
  <c r="BG118"/>
  <c r="BF118"/>
  <c r="T118"/>
  <c r="R118"/>
  <c r="P118"/>
  <c r="BI114"/>
  <c r="BH114"/>
  <c r="BG114"/>
  <c r="BF114"/>
  <c r="T114"/>
  <c r="R114"/>
  <c r="P114"/>
  <c r="BI110"/>
  <c r="BH110"/>
  <c r="BG110"/>
  <c r="BF110"/>
  <c r="T110"/>
  <c r="R110"/>
  <c r="P110"/>
  <c r="BI106"/>
  <c r="BH106"/>
  <c r="BG106"/>
  <c r="BF106"/>
  <c r="T106"/>
  <c r="R106"/>
  <c r="P106"/>
  <c r="BI102"/>
  <c r="BH102"/>
  <c r="BG102"/>
  <c r="BF102"/>
  <c r="T102"/>
  <c r="R102"/>
  <c r="P102"/>
  <c r="BI98"/>
  <c r="BH98"/>
  <c r="BG98"/>
  <c r="BF98"/>
  <c r="T98"/>
  <c r="R98"/>
  <c r="P98"/>
  <c r="BI94"/>
  <c r="BH94"/>
  <c r="BG94"/>
  <c r="BF94"/>
  <c r="T94"/>
  <c r="R94"/>
  <c r="P94"/>
  <c r="BI90"/>
  <c r="BH90"/>
  <c r="BG90"/>
  <c r="BF90"/>
  <c r="T90"/>
  <c r="R90"/>
  <c r="P90"/>
  <c r="F82"/>
  <c r="E80"/>
  <c r="F52"/>
  <c r="E50"/>
  <c r="J24"/>
  <c r="E24"/>
  <c r="J55"/>
  <c r="J23"/>
  <c r="J21"/>
  <c r="E21"/>
  <c r="J54"/>
  <c r="J20"/>
  <c r="J18"/>
  <c r="E18"/>
  <c r="F85"/>
  <c r="J17"/>
  <c r="J15"/>
  <c r="E15"/>
  <c r="F54"/>
  <c r="J14"/>
  <c r="J12"/>
  <c r="J52"/>
  <c r="E7"/>
  <c r="E78"/>
  <c i="31" r="J37"/>
  <c r="J36"/>
  <c i="1" r="AY84"/>
  <c i="31" r="J35"/>
  <c i="1" r="AX84"/>
  <c i="31" r="BI218"/>
  <c r="BH218"/>
  <c r="BG218"/>
  <c r="BF218"/>
  <c r="T218"/>
  <c r="T217"/>
  <c r="R218"/>
  <c r="R217"/>
  <c r="P218"/>
  <c r="P217"/>
  <c r="BI213"/>
  <c r="BH213"/>
  <c r="BG213"/>
  <c r="BF213"/>
  <c r="T213"/>
  <c r="R213"/>
  <c r="P213"/>
  <c r="BI209"/>
  <c r="BH209"/>
  <c r="BG209"/>
  <c r="BF209"/>
  <c r="T209"/>
  <c r="R209"/>
  <c r="P209"/>
  <c r="BI205"/>
  <c r="BH205"/>
  <c r="BG205"/>
  <c r="BF205"/>
  <c r="T205"/>
  <c r="R205"/>
  <c r="P205"/>
  <c r="BI201"/>
  <c r="BH201"/>
  <c r="BG201"/>
  <c r="BF201"/>
  <c r="T201"/>
  <c r="R201"/>
  <c r="P201"/>
  <c r="BI197"/>
  <c r="BH197"/>
  <c r="BG197"/>
  <c r="BF197"/>
  <c r="T197"/>
  <c r="R197"/>
  <c r="P197"/>
  <c r="BI193"/>
  <c r="BH193"/>
  <c r="BG193"/>
  <c r="BF193"/>
  <c r="T193"/>
  <c r="R193"/>
  <c r="P193"/>
  <c r="BI189"/>
  <c r="BH189"/>
  <c r="BG189"/>
  <c r="BF189"/>
  <c r="T189"/>
  <c r="R189"/>
  <c r="P189"/>
  <c r="BI185"/>
  <c r="BH185"/>
  <c r="BG185"/>
  <c r="BF185"/>
  <c r="T185"/>
  <c r="R185"/>
  <c r="P185"/>
  <c r="BI182"/>
  <c r="BH182"/>
  <c r="BG182"/>
  <c r="BF182"/>
  <c r="T182"/>
  <c r="R182"/>
  <c r="P182"/>
  <c r="BI179"/>
  <c r="BH179"/>
  <c r="BG179"/>
  <c r="BF179"/>
  <c r="T179"/>
  <c r="R179"/>
  <c r="P179"/>
  <c r="BI175"/>
  <c r="BH175"/>
  <c r="BG175"/>
  <c r="BF175"/>
  <c r="T175"/>
  <c r="R175"/>
  <c r="P175"/>
  <c r="BI171"/>
  <c r="BH171"/>
  <c r="BG171"/>
  <c r="BF171"/>
  <c r="T171"/>
  <c r="R171"/>
  <c r="P171"/>
  <c r="BI167"/>
  <c r="BH167"/>
  <c r="BG167"/>
  <c r="BF167"/>
  <c r="T167"/>
  <c r="R167"/>
  <c r="P167"/>
  <c r="BI163"/>
  <c r="BH163"/>
  <c r="BG163"/>
  <c r="BF163"/>
  <c r="T163"/>
  <c r="R163"/>
  <c r="P163"/>
  <c r="BI159"/>
  <c r="BH159"/>
  <c r="BG159"/>
  <c r="BF159"/>
  <c r="T159"/>
  <c r="R159"/>
  <c r="P159"/>
  <c r="BI155"/>
  <c r="BH155"/>
  <c r="BG155"/>
  <c r="BF155"/>
  <c r="T155"/>
  <c r="R155"/>
  <c r="P155"/>
  <c r="BI151"/>
  <c r="BH151"/>
  <c r="BG151"/>
  <c r="BF151"/>
  <c r="T151"/>
  <c r="R151"/>
  <c r="P151"/>
  <c r="BI147"/>
  <c r="BH147"/>
  <c r="BG147"/>
  <c r="BF147"/>
  <c r="T147"/>
  <c r="R147"/>
  <c r="P147"/>
  <c r="BI143"/>
  <c r="BH143"/>
  <c r="BG143"/>
  <c r="BF143"/>
  <c r="T143"/>
  <c r="R143"/>
  <c r="P143"/>
  <c r="BI140"/>
  <c r="BH140"/>
  <c r="BG140"/>
  <c r="BF140"/>
  <c r="T140"/>
  <c r="R140"/>
  <c r="P140"/>
  <c r="BI136"/>
  <c r="BH136"/>
  <c r="BG136"/>
  <c r="BF136"/>
  <c r="T136"/>
  <c r="T135"/>
  <c r="R136"/>
  <c r="R135"/>
  <c r="P136"/>
  <c r="P135"/>
  <c r="BI132"/>
  <c r="BH132"/>
  <c r="BG132"/>
  <c r="BF132"/>
  <c r="T132"/>
  <c r="R132"/>
  <c r="P132"/>
  <c r="BI129"/>
  <c r="BH129"/>
  <c r="BG129"/>
  <c r="BF129"/>
  <c r="T129"/>
  <c r="R129"/>
  <c r="P129"/>
  <c r="BI125"/>
  <c r="BH125"/>
  <c r="BG125"/>
  <c r="BF125"/>
  <c r="T125"/>
  <c r="R125"/>
  <c r="P125"/>
  <c r="BI120"/>
  <c r="BH120"/>
  <c r="BG120"/>
  <c r="BF120"/>
  <c r="T120"/>
  <c r="R120"/>
  <c r="P120"/>
  <c r="BI116"/>
  <c r="BH116"/>
  <c r="BG116"/>
  <c r="BF116"/>
  <c r="T116"/>
  <c r="R116"/>
  <c r="P116"/>
  <c r="BI112"/>
  <c r="BH112"/>
  <c r="BG112"/>
  <c r="BF112"/>
  <c r="T112"/>
  <c r="R112"/>
  <c r="P112"/>
  <c r="BI108"/>
  <c r="BH108"/>
  <c r="BG108"/>
  <c r="BF108"/>
  <c r="T108"/>
  <c r="R108"/>
  <c r="P108"/>
  <c r="BI104"/>
  <c r="BH104"/>
  <c r="BG104"/>
  <c r="BF104"/>
  <c r="T104"/>
  <c r="R104"/>
  <c r="P104"/>
  <c r="BI100"/>
  <c r="BH100"/>
  <c r="BG100"/>
  <c r="BF100"/>
  <c r="T100"/>
  <c r="R100"/>
  <c r="P100"/>
  <c r="BI96"/>
  <c r="BH96"/>
  <c r="BG96"/>
  <c r="BF96"/>
  <c r="T96"/>
  <c r="R96"/>
  <c r="P96"/>
  <c r="BI92"/>
  <c r="BH92"/>
  <c r="BG92"/>
  <c r="BF92"/>
  <c r="T92"/>
  <c r="R92"/>
  <c r="P92"/>
  <c r="BI88"/>
  <c r="BH88"/>
  <c r="BG88"/>
  <c r="BF88"/>
  <c r="T88"/>
  <c r="R88"/>
  <c r="P88"/>
  <c r="F80"/>
  <c r="E78"/>
  <c r="F52"/>
  <c r="E50"/>
  <c r="J24"/>
  <c r="E24"/>
  <c r="J55"/>
  <c r="J23"/>
  <c r="J21"/>
  <c r="E21"/>
  <c r="J82"/>
  <c r="J20"/>
  <c r="J18"/>
  <c r="E18"/>
  <c r="F83"/>
  <c r="J17"/>
  <c r="J15"/>
  <c r="E15"/>
  <c r="F82"/>
  <c r="J14"/>
  <c r="J12"/>
  <c r="J80"/>
  <c r="E7"/>
  <c r="E76"/>
  <c i="30" r="J37"/>
  <c r="J36"/>
  <c i="1" r="AY83"/>
  <c i="30" r="J35"/>
  <c i="1" r="AX83"/>
  <c i="30" r="BI415"/>
  <c r="BH415"/>
  <c r="BG415"/>
  <c r="BF415"/>
  <c r="T415"/>
  <c r="T414"/>
  <c r="R415"/>
  <c r="R414"/>
  <c r="P415"/>
  <c r="P414"/>
  <c r="BI409"/>
  <c r="BH409"/>
  <c r="BG409"/>
  <c r="BF409"/>
  <c r="T409"/>
  <c r="R409"/>
  <c r="P409"/>
  <c r="BI406"/>
  <c r="BH406"/>
  <c r="BG406"/>
  <c r="BF406"/>
  <c r="T406"/>
  <c r="R406"/>
  <c r="P406"/>
  <c r="BI401"/>
  <c r="BH401"/>
  <c r="BG401"/>
  <c r="BF401"/>
  <c r="T401"/>
  <c r="R401"/>
  <c r="P401"/>
  <c r="BI396"/>
  <c r="BH396"/>
  <c r="BG396"/>
  <c r="BF396"/>
  <c r="T396"/>
  <c r="R396"/>
  <c r="P396"/>
  <c r="BI389"/>
  <c r="BH389"/>
  <c r="BG389"/>
  <c r="BF389"/>
  <c r="T389"/>
  <c r="R389"/>
  <c r="P389"/>
  <c r="BI386"/>
  <c r="BH386"/>
  <c r="BG386"/>
  <c r="BF386"/>
  <c r="T386"/>
  <c r="R386"/>
  <c r="P386"/>
  <c r="BI384"/>
  <c r="BH384"/>
  <c r="BG384"/>
  <c r="BF384"/>
  <c r="T384"/>
  <c r="R384"/>
  <c r="P384"/>
  <c r="BI378"/>
  <c r="BH378"/>
  <c r="BG378"/>
  <c r="BF378"/>
  <c r="T378"/>
  <c r="R378"/>
  <c r="P378"/>
  <c r="BI372"/>
  <c r="BH372"/>
  <c r="BG372"/>
  <c r="BF372"/>
  <c r="T372"/>
  <c r="R372"/>
  <c r="P372"/>
  <c r="BI370"/>
  <c r="BH370"/>
  <c r="BG370"/>
  <c r="BF370"/>
  <c r="T370"/>
  <c r="R370"/>
  <c r="P370"/>
  <c r="BI364"/>
  <c r="BH364"/>
  <c r="BG364"/>
  <c r="BF364"/>
  <c r="T364"/>
  <c r="R364"/>
  <c r="P364"/>
  <c r="BI358"/>
  <c r="BH358"/>
  <c r="BG358"/>
  <c r="BF358"/>
  <c r="T358"/>
  <c r="R358"/>
  <c r="P358"/>
  <c r="BI354"/>
  <c r="BH354"/>
  <c r="BG354"/>
  <c r="BF354"/>
  <c r="T354"/>
  <c r="R354"/>
  <c r="P354"/>
  <c r="BI348"/>
  <c r="BH348"/>
  <c r="BG348"/>
  <c r="BF348"/>
  <c r="T348"/>
  <c r="R348"/>
  <c r="P348"/>
  <c r="BI342"/>
  <c r="BH342"/>
  <c r="BG342"/>
  <c r="BF342"/>
  <c r="T342"/>
  <c r="R342"/>
  <c r="P342"/>
  <c r="BI336"/>
  <c r="BH336"/>
  <c r="BG336"/>
  <c r="BF336"/>
  <c r="T336"/>
  <c r="R336"/>
  <c r="P336"/>
  <c r="BI330"/>
  <c r="BH330"/>
  <c r="BG330"/>
  <c r="BF330"/>
  <c r="T330"/>
  <c r="R330"/>
  <c r="P330"/>
  <c r="BI324"/>
  <c r="BH324"/>
  <c r="BG324"/>
  <c r="BF324"/>
  <c r="T324"/>
  <c r="R324"/>
  <c r="P324"/>
  <c r="BI322"/>
  <c r="BH322"/>
  <c r="BG322"/>
  <c r="BF322"/>
  <c r="T322"/>
  <c r="R322"/>
  <c r="P322"/>
  <c r="BI316"/>
  <c r="BH316"/>
  <c r="BG316"/>
  <c r="BF316"/>
  <c r="T316"/>
  <c r="R316"/>
  <c r="P316"/>
  <c r="BI310"/>
  <c r="BH310"/>
  <c r="BG310"/>
  <c r="BF310"/>
  <c r="T310"/>
  <c r="R310"/>
  <c r="P310"/>
  <c r="BI307"/>
  <c r="BH307"/>
  <c r="BG307"/>
  <c r="BF307"/>
  <c r="T307"/>
  <c r="R307"/>
  <c r="P307"/>
  <c r="BI305"/>
  <c r="BH305"/>
  <c r="BG305"/>
  <c r="BF305"/>
  <c r="T305"/>
  <c r="R305"/>
  <c r="P305"/>
  <c r="BI303"/>
  <c r="BH303"/>
  <c r="BG303"/>
  <c r="BF303"/>
  <c r="T303"/>
  <c r="R303"/>
  <c r="P303"/>
  <c r="BI297"/>
  <c r="BH297"/>
  <c r="BG297"/>
  <c r="BF297"/>
  <c r="T297"/>
  <c r="R297"/>
  <c r="P297"/>
  <c r="BI291"/>
  <c r="BH291"/>
  <c r="BG291"/>
  <c r="BF291"/>
  <c r="T291"/>
  <c r="R291"/>
  <c r="P291"/>
  <c r="BI289"/>
  <c r="BH289"/>
  <c r="BG289"/>
  <c r="BF289"/>
  <c r="T289"/>
  <c r="R289"/>
  <c r="P289"/>
  <c r="BI283"/>
  <c r="BH283"/>
  <c r="BG283"/>
  <c r="BF283"/>
  <c r="T283"/>
  <c r="R283"/>
  <c r="P283"/>
  <c r="BI276"/>
  <c r="BH276"/>
  <c r="BG276"/>
  <c r="BF276"/>
  <c r="T276"/>
  <c r="T269"/>
  <c r="R276"/>
  <c r="R269"/>
  <c r="P276"/>
  <c r="P269"/>
  <c r="BI270"/>
  <c r="BH270"/>
  <c r="BG270"/>
  <c r="BF270"/>
  <c r="T270"/>
  <c r="R270"/>
  <c r="P270"/>
  <c r="BI263"/>
  <c r="BH263"/>
  <c r="BG263"/>
  <c r="BF263"/>
  <c r="T263"/>
  <c r="R263"/>
  <c r="P263"/>
  <c r="BI257"/>
  <c r="BH257"/>
  <c r="BG257"/>
  <c r="BF257"/>
  <c r="T257"/>
  <c r="R257"/>
  <c r="P257"/>
  <c r="BI251"/>
  <c r="BH251"/>
  <c r="BG251"/>
  <c r="BF251"/>
  <c r="T251"/>
  <c r="R251"/>
  <c r="P251"/>
  <c r="BI246"/>
  <c r="BH246"/>
  <c r="BG246"/>
  <c r="BF246"/>
  <c r="T246"/>
  <c r="R246"/>
  <c r="P246"/>
  <c r="BI241"/>
  <c r="BH241"/>
  <c r="BG241"/>
  <c r="BF241"/>
  <c r="T241"/>
  <c r="R241"/>
  <c r="P241"/>
  <c r="BI236"/>
  <c r="BH236"/>
  <c r="BG236"/>
  <c r="BF236"/>
  <c r="T236"/>
  <c r="R236"/>
  <c r="P236"/>
  <c r="BI232"/>
  <c r="BH232"/>
  <c r="BG232"/>
  <c r="BF232"/>
  <c r="T232"/>
  <c r="R232"/>
  <c r="P232"/>
  <c r="BI226"/>
  <c r="BH226"/>
  <c r="BG226"/>
  <c r="BF226"/>
  <c r="T226"/>
  <c r="R226"/>
  <c r="P226"/>
  <c r="BI220"/>
  <c r="BH220"/>
  <c r="BG220"/>
  <c r="BF220"/>
  <c r="T220"/>
  <c r="R220"/>
  <c r="P220"/>
  <c r="BI217"/>
  <c r="BH217"/>
  <c r="BG217"/>
  <c r="BF217"/>
  <c r="T217"/>
  <c r="R217"/>
  <c r="P217"/>
  <c r="BI212"/>
  <c r="BH212"/>
  <c r="BG212"/>
  <c r="BF212"/>
  <c r="T212"/>
  <c r="R212"/>
  <c r="P212"/>
  <c r="BI208"/>
  <c r="BH208"/>
  <c r="BG208"/>
  <c r="BF208"/>
  <c r="T208"/>
  <c r="R208"/>
  <c r="P208"/>
  <c r="BI202"/>
  <c r="BH202"/>
  <c r="BG202"/>
  <c r="BF202"/>
  <c r="T202"/>
  <c r="R202"/>
  <c r="P202"/>
  <c r="BI196"/>
  <c r="BH196"/>
  <c r="BG196"/>
  <c r="BF196"/>
  <c r="T196"/>
  <c r="R196"/>
  <c r="P196"/>
  <c r="BI193"/>
  <c r="BH193"/>
  <c r="BG193"/>
  <c r="BF193"/>
  <c r="T193"/>
  <c r="R193"/>
  <c r="P193"/>
  <c r="BI188"/>
  <c r="BH188"/>
  <c r="BG188"/>
  <c r="BF188"/>
  <c r="T188"/>
  <c r="R188"/>
  <c r="P188"/>
  <c r="BI184"/>
  <c r="BH184"/>
  <c r="BG184"/>
  <c r="BF184"/>
  <c r="T184"/>
  <c r="R184"/>
  <c r="P184"/>
  <c r="BI178"/>
  <c r="BH178"/>
  <c r="BG178"/>
  <c r="BF178"/>
  <c r="T178"/>
  <c r="R178"/>
  <c r="P178"/>
  <c r="BI174"/>
  <c r="BH174"/>
  <c r="BG174"/>
  <c r="BF174"/>
  <c r="T174"/>
  <c r="R174"/>
  <c r="P174"/>
  <c r="BI168"/>
  <c r="BH168"/>
  <c r="BG168"/>
  <c r="BF168"/>
  <c r="T168"/>
  <c r="R168"/>
  <c r="P168"/>
  <c r="BI163"/>
  <c r="BH163"/>
  <c r="BG163"/>
  <c r="BF163"/>
  <c r="T163"/>
  <c r="R163"/>
  <c r="P163"/>
  <c r="BI159"/>
  <c r="BH159"/>
  <c r="BG159"/>
  <c r="BF159"/>
  <c r="T159"/>
  <c r="R159"/>
  <c r="P159"/>
  <c r="BI154"/>
  <c r="BH154"/>
  <c r="BG154"/>
  <c r="BF154"/>
  <c r="T154"/>
  <c r="R154"/>
  <c r="P154"/>
  <c r="BI151"/>
  <c r="BH151"/>
  <c r="BG151"/>
  <c r="BF151"/>
  <c r="T151"/>
  <c r="R151"/>
  <c r="P151"/>
  <c r="BI145"/>
  <c r="BH145"/>
  <c r="BG145"/>
  <c r="BF145"/>
  <c r="T145"/>
  <c r="R145"/>
  <c r="P145"/>
  <c r="BI140"/>
  <c r="BH140"/>
  <c r="BG140"/>
  <c r="BF140"/>
  <c r="T140"/>
  <c r="R140"/>
  <c r="P140"/>
  <c r="BI136"/>
  <c r="BH136"/>
  <c r="BG136"/>
  <c r="BF136"/>
  <c r="T136"/>
  <c r="R136"/>
  <c r="P136"/>
  <c r="BI131"/>
  <c r="BH131"/>
  <c r="BG131"/>
  <c r="BF131"/>
  <c r="T131"/>
  <c r="R131"/>
  <c r="P131"/>
  <c r="BI127"/>
  <c r="BH127"/>
  <c r="BG127"/>
  <c r="BF127"/>
  <c r="T127"/>
  <c r="R127"/>
  <c r="P127"/>
  <c r="BI125"/>
  <c r="BH125"/>
  <c r="BG125"/>
  <c r="BF125"/>
  <c r="T125"/>
  <c r="R125"/>
  <c r="P125"/>
  <c r="BI122"/>
  <c r="BH122"/>
  <c r="BG122"/>
  <c r="BF122"/>
  <c r="T122"/>
  <c r="R122"/>
  <c r="P122"/>
  <c r="BI117"/>
  <c r="BH117"/>
  <c r="BG117"/>
  <c r="BF117"/>
  <c r="T117"/>
  <c r="R117"/>
  <c r="P117"/>
  <c r="BI112"/>
  <c r="BH112"/>
  <c r="BG112"/>
  <c r="BF112"/>
  <c r="T112"/>
  <c r="R112"/>
  <c r="P112"/>
  <c r="BI106"/>
  <c r="BH106"/>
  <c r="BG106"/>
  <c r="BF106"/>
  <c r="T106"/>
  <c r="R106"/>
  <c r="P106"/>
  <c r="BI101"/>
  <c r="BH101"/>
  <c r="BG101"/>
  <c r="BF101"/>
  <c r="T101"/>
  <c r="R101"/>
  <c r="P101"/>
  <c r="BI96"/>
  <c r="BH96"/>
  <c r="BG96"/>
  <c r="BF96"/>
  <c r="T96"/>
  <c r="R96"/>
  <c r="P96"/>
  <c r="BI90"/>
  <c r="BH90"/>
  <c r="BG90"/>
  <c r="BF90"/>
  <c r="T90"/>
  <c r="R90"/>
  <c r="P90"/>
  <c r="F82"/>
  <c r="E80"/>
  <c r="F52"/>
  <c r="E50"/>
  <c r="J24"/>
  <c r="E24"/>
  <c r="J85"/>
  <c r="J23"/>
  <c r="J21"/>
  <c r="E21"/>
  <c r="J84"/>
  <c r="J20"/>
  <c r="J18"/>
  <c r="E18"/>
  <c r="F55"/>
  <c r="J17"/>
  <c r="J15"/>
  <c r="E15"/>
  <c r="F84"/>
  <c r="J14"/>
  <c r="J12"/>
  <c r="J82"/>
  <c r="E7"/>
  <c r="E78"/>
  <c i="29" r="J37"/>
  <c r="J36"/>
  <c i="1" r="AY82"/>
  <c i="29" r="J35"/>
  <c i="1" r="AX82"/>
  <c i="29" r="BI338"/>
  <c r="BH338"/>
  <c r="BG338"/>
  <c r="BF338"/>
  <c r="T338"/>
  <c r="T337"/>
  <c r="R338"/>
  <c r="R337"/>
  <c r="P338"/>
  <c r="P337"/>
  <c r="BI332"/>
  <c r="BH332"/>
  <c r="BG332"/>
  <c r="BF332"/>
  <c r="T332"/>
  <c r="R332"/>
  <c r="P332"/>
  <c r="BI329"/>
  <c r="BH329"/>
  <c r="BG329"/>
  <c r="BF329"/>
  <c r="T329"/>
  <c r="R329"/>
  <c r="P329"/>
  <c r="BI326"/>
  <c r="BH326"/>
  <c r="BG326"/>
  <c r="BF326"/>
  <c r="T326"/>
  <c r="R326"/>
  <c r="P326"/>
  <c r="BI320"/>
  <c r="BH320"/>
  <c r="BG320"/>
  <c r="BF320"/>
  <c r="T320"/>
  <c r="R320"/>
  <c r="P320"/>
  <c r="BI317"/>
  <c r="BH317"/>
  <c r="BG317"/>
  <c r="BF317"/>
  <c r="T317"/>
  <c r="R317"/>
  <c r="P317"/>
  <c r="BI315"/>
  <c r="BH315"/>
  <c r="BG315"/>
  <c r="BF315"/>
  <c r="T315"/>
  <c r="R315"/>
  <c r="P315"/>
  <c r="BI313"/>
  <c r="BH313"/>
  <c r="BG313"/>
  <c r="BF313"/>
  <c r="T313"/>
  <c r="R313"/>
  <c r="P313"/>
  <c r="BI310"/>
  <c r="BH310"/>
  <c r="BG310"/>
  <c r="BF310"/>
  <c r="T310"/>
  <c r="R310"/>
  <c r="P310"/>
  <c r="BI308"/>
  <c r="BH308"/>
  <c r="BG308"/>
  <c r="BF308"/>
  <c r="T308"/>
  <c r="R308"/>
  <c r="P308"/>
  <c r="BI305"/>
  <c r="BH305"/>
  <c r="BG305"/>
  <c r="BF305"/>
  <c r="T305"/>
  <c r="R305"/>
  <c r="P305"/>
  <c r="BI299"/>
  <c r="BH299"/>
  <c r="BG299"/>
  <c r="BF299"/>
  <c r="T299"/>
  <c r="R299"/>
  <c r="P299"/>
  <c r="BI296"/>
  <c r="BH296"/>
  <c r="BG296"/>
  <c r="BF296"/>
  <c r="T296"/>
  <c r="R296"/>
  <c r="P296"/>
  <c r="BI292"/>
  <c r="BH292"/>
  <c r="BG292"/>
  <c r="BF292"/>
  <c r="T292"/>
  <c r="R292"/>
  <c r="P292"/>
  <c r="BI287"/>
  <c r="BH287"/>
  <c r="BG287"/>
  <c r="BF287"/>
  <c r="T287"/>
  <c r="R287"/>
  <c r="P287"/>
  <c r="BI283"/>
  <c r="BH283"/>
  <c r="BG283"/>
  <c r="BF283"/>
  <c r="T283"/>
  <c r="R283"/>
  <c r="P283"/>
  <c r="BI280"/>
  <c r="BH280"/>
  <c r="BG280"/>
  <c r="BF280"/>
  <c r="T280"/>
  <c r="R280"/>
  <c r="P280"/>
  <c r="BI278"/>
  <c r="BH278"/>
  <c r="BG278"/>
  <c r="BF278"/>
  <c r="T278"/>
  <c r="R278"/>
  <c r="P278"/>
  <c r="BI275"/>
  <c r="BH275"/>
  <c r="BG275"/>
  <c r="BF275"/>
  <c r="T275"/>
  <c r="R275"/>
  <c r="P275"/>
  <c r="BI272"/>
  <c r="BH272"/>
  <c r="BG272"/>
  <c r="BF272"/>
  <c r="T272"/>
  <c r="R272"/>
  <c r="P272"/>
  <c r="BI270"/>
  <c r="BH270"/>
  <c r="BG270"/>
  <c r="BF270"/>
  <c r="T270"/>
  <c r="R270"/>
  <c r="P270"/>
  <c r="BI267"/>
  <c r="BH267"/>
  <c r="BG267"/>
  <c r="BF267"/>
  <c r="T267"/>
  <c r="R267"/>
  <c r="P267"/>
  <c r="BI264"/>
  <c r="BH264"/>
  <c r="BG264"/>
  <c r="BF264"/>
  <c r="T264"/>
  <c r="R264"/>
  <c r="P264"/>
  <c r="BI258"/>
  <c r="BH258"/>
  <c r="BG258"/>
  <c r="BF258"/>
  <c r="T258"/>
  <c r="R258"/>
  <c r="P258"/>
  <c r="BI252"/>
  <c r="BH252"/>
  <c r="BG252"/>
  <c r="BF252"/>
  <c r="T252"/>
  <c r="R252"/>
  <c r="P252"/>
  <c r="BI247"/>
  <c r="BH247"/>
  <c r="BG247"/>
  <c r="BF247"/>
  <c r="T247"/>
  <c r="R247"/>
  <c r="P247"/>
  <c r="BI245"/>
  <c r="BH245"/>
  <c r="BG245"/>
  <c r="BF245"/>
  <c r="T245"/>
  <c r="R245"/>
  <c r="P245"/>
  <c r="BI241"/>
  <c r="BH241"/>
  <c r="BG241"/>
  <c r="BF241"/>
  <c r="T241"/>
  <c r="R241"/>
  <c r="P241"/>
  <c r="BI237"/>
  <c r="BH237"/>
  <c r="BG237"/>
  <c r="BF237"/>
  <c r="T237"/>
  <c r="R237"/>
  <c r="P237"/>
  <c r="BI234"/>
  <c r="BH234"/>
  <c r="BG234"/>
  <c r="BF234"/>
  <c r="T234"/>
  <c r="R234"/>
  <c r="P234"/>
  <c r="BI229"/>
  <c r="BH229"/>
  <c r="BG229"/>
  <c r="BF229"/>
  <c r="T229"/>
  <c r="R229"/>
  <c r="P229"/>
  <c r="BI224"/>
  <c r="BH224"/>
  <c r="BG224"/>
  <c r="BF224"/>
  <c r="T224"/>
  <c r="R224"/>
  <c r="P224"/>
  <c r="BI220"/>
  <c r="BH220"/>
  <c r="BG220"/>
  <c r="BF220"/>
  <c r="T220"/>
  <c r="R220"/>
  <c r="P220"/>
  <c r="BI217"/>
  <c r="BH217"/>
  <c r="BG217"/>
  <c r="BF217"/>
  <c r="T217"/>
  <c r="R217"/>
  <c r="P217"/>
  <c r="BI212"/>
  <c r="BH212"/>
  <c r="BG212"/>
  <c r="BF212"/>
  <c r="T212"/>
  <c r="R212"/>
  <c r="P212"/>
  <c r="BI209"/>
  <c r="BH209"/>
  <c r="BG209"/>
  <c r="BF209"/>
  <c r="T209"/>
  <c r="R209"/>
  <c r="P209"/>
  <c r="BI204"/>
  <c r="BH204"/>
  <c r="BG204"/>
  <c r="BF204"/>
  <c r="T204"/>
  <c r="R204"/>
  <c r="P204"/>
  <c r="BI199"/>
  <c r="BH199"/>
  <c r="BG199"/>
  <c r="BF199"/>
  <c r="T199"/>
  <c r="R199"/>
  <c r="P199"/>
  <c r="BI195"/>
  <c r="BH195"/>
  <c r="BG195"/>
  <c r="BF195"/>
  <c r="T195"/>
  <c r="R195"/>
  <c r="P195"/>
  <c r="BI189"/>
  <c r="BH189"/>
  <c r="BG189"/>
  <c r="BF189"/>
  <c r="T189"/>
  <c r="R189"/>
  <c r="P189"/>
  <c r="BI185"/>
  <c r="BH185"/>
  <c r="BG185"/>
  <c r="BF185"/>
  <c r="T185"/>
  <c r="R185"/>
  <c r="P185"/>
  <c r="BI179"/>
  <c r="BH179"/>
  <c r="BG179"/>
  <c r="BF179"/>
  <c r="T179"/>
  <c r="R179"/>
  <c r="P179"/>
  <c r="BI176"/>
  <c r="BH176"/>
  <c r="BG176"/>
  <c r="BF176"/>
  <c r="T176"/>
  <c r="R176"/>
  <c r="P176"/>
  <c r="BI171"/>
  <c r="BH171"/>
  <c r="BG171"/>
  <c r="BF171"/>
  <c r="T171"/>
  <c r="R171"/>
  <c r="P171"/>
  <c r="BI167"/>
  <c r="BH167"/>
  <c r="BG167"/>
  <c r="BF167"/>
  <c r="T167"/>
  <c r="R167"/>
  <c r="P167"/>
  <c r="BI164"/>
  <c r="BH164"/>
  <c r="BG164"/>
  <c r="BF164"/>
  <c r="T164"/>
  <c r="R164"/>
  <c r="P164"/>
  <c r="BI159"/>
  <c r="BH159"/>
  <c r="BG159"/>
  <c r="BF159"/>
  <c r="T159"/>
  <c r="R159"/>
  <c r="P159"/>
  <c r="BI154"/>
  <c r="BH154"/>
  <c r="BG154"/>
  <c r="BF154"/>
  <c r="T154"/>
  <c r="R154"/>
  <c r="P154"/>
  <c r="BI149"/>
  <c r="BH149"/>
  <c r="BG149"/>
  <c r="BF149"/>
  <c r="T149"/>
  <c r="R149"/>
  <c r="P149"/>
  <c r="BI146"/>
  <c r="BH146"/>
  <c r="BG146"/>
  <c r="BF146"/>
  <c r="T146"/>
  <c r="R146"/>
  <c r="P146"/>
  <c r="BI141"/>
  <c r="BH141"/>
  <c r="BG141"/>
  <c r="BF141"/>
  <c r="T141"/>
  <c r="R141"/>
  <c r="P141"/>
  <c r="BI136"/>
  <c r="BH136"/>
  <c r="BG136"/>
  <c r="BF136"/>
  <c r="T136"/>
  <c r="R136"/>
  <c r="P136"/>
  <c r="BI131"/>
  <c r="BH131"/>
  <c r="BG131"/>
  <c r="BF131"/>
  <c r="T131"/>
  <c r="R131"/>
  <c r="P131"/>
  <c r="BI125"/>
  <c r="BH125"/>
  <c r="BG125"/>
  <c r="BF125"/>
  <c r="T125"/>
  <c r="R125"/>
  <c r="P125"/>
  <c r="BI120"/>
  <c r="BH120"/>
  <c r="BG120"/>
  <c r="BF120"/>
  <c r="T120"/>
  <c r="R120"/>
  <c r="P120"/>
  <c r="BI115"/>
  <c r="BH115"/>
  <c r="BG115"/>
  <c r="BF115"/>
  <c r="T115"/>
  <c r="R115"/>
  <c r="P115"/>
  <c r="BI112"/>
  <c r="BH112"/>
  <c r="BG112"/>
  <c r="BF112"/>
  <c r="T112"/>
  <c r="R112"/>
  <c r="P112"/>
  <c r="BI107"/>
  <c r="BH107"/>
  <c r="BG107"/>
  <c r="BF107"/>
  <c r="T107"/>
  <c r="R107"/>
  <c r="P107"/>
  <c r="BI102"/>
  <c r="BH102"/>
  <c r="BG102"/>
  <c r="BF102"/>
  <c r="T102"/>
  <c r="R102"/>
  <c r="P102"/>
  <c r="BI98"/>
  <c r="BH98"/>
  <c r="BG98"/>
  <c r="BF98"/>
  <c r="T98"/>
  <c r="R98"/>
  <c r="P98"/>
  <c r="BI93"/>
  <c r="BH93"/>
  <c r="BG93"/>
  <c r="BF93"/>
  <c r="T93"/>
  <c r="R93"/>
  <c r="P93"/>
  <c r="BI88"/>
  <c r="BH88"/>
  <c r="BG88"/>
  <c r="BF88"/>
  <c r="T88"/>
  <c r="R88"/>
  <c r="P88"/>
  <c r="F80"/>
  <c r="E78"/>
  <c r="F52"/>
  <c r="E50"/>
  <c r="J24"/>
  <c r="E24"/>
  <c r="J83"/>
  <c r="J23"/>
  <c r="J21"/>
  <c r="E21"/>
  <c r="J54"/>
  <c r="J20"/>
  <c r="J18"/>
  <c r="E18"/>
  <c r="F55"/>
  <c r="J17"/>
  <c r="J15"/>
  <c r="E15"/>
  <c r="F82"/>
  <c r="J14"/>
  <c r="J12"/>
  <c r="J52"/>
  <c r="E7"/>
  <c r="E76"/>
  <c i="28" r="J37"/>
  <c r="J36"/>
  <c i="1" r="AY81"/>
  <c i="28" r="J35"/>
  <c i="1" r="AX81"/>
  <c i="28" r="BI171"/>
  <c r="BH171"/>
  <c r="BG171"/>
  <c r="BF171"/>
  <c r="T171"/>
  <c r="R171"/>
  <c r="P171"/>
  <c r="BI165"/>
  <c r="BH165"/>
  <c r="BG165"/>
  <c r="BF165"/>
  <c r="T165"/>
  <c r="R165"/>
  <c r="P165"/>
  <c r="BI160"/>
  <c r="BH160"/>
  <c r="BG160"/>
  <c r="BF160"/>
  <c r="T160"/>
  <c r="R160"/>
  <c r="P160"/>
  <c r="BI154"/>
  <c r="BH154"/>
  <c r="BG154"/>
  <c r="BF154"/>
  <c r="T154"/>
  <c r="R154"/>
  <c r="P154"/>
  <c r="BI148"/>
  <c r="BH148"/>
  <c r="BG148"/>
  <c r="BF148"/>
  <c r="T148"/>
  <c r="R148"/>
  <c r="P148"/>
  <c r="BI142"/>
  <c r="BH142"/>
  <c r="BG142"/>
  <c r="BF142"/>
  <c r="T142"/>
  <c r="R142"/>
  <c r="P142"/>
  <c r="BI138"/>
  <c r="BH138"/>
  <c r="BG138"/>
  <c r="BF138"/>
  <c r="T138"/>
  <c r="R138"/>
  <c r="P138"/>
  <c r="BI132"/>
  <c r="BH132"/>
  <c r="BG132"/>
  <c r="BF132"/>
  <c r="T132"/>
  <c r="R132"/>
  <c r="P132"/>
  <c r="BI128"/>
  <c r="BH128"/>
  <c r="BG128"/>
  <c r="BF128"/>
  <c r="T128"/>
  <c r="R128"/>
  <c r="P128"/>
  <c r="BI124"/>
  <c r="BH124"/>
  <c r="BG124"/>
  <c r="BF124"/>
  <c r="T124"/>
  <c r="R124"/>
  <c r="P124"/>
  <c r="BI118"/>
  <c r="BH118"/>
  <c r="BG118"/>
  <c r="BF118"/>
  <c r="T118"/>
  <c r="R118"/>
  <c r="P118"/>
  <c r="BI112"/>
  <c r="BH112"/>
  <c r="BG112"/>
  <c r="BF112"/>
  <c r="T112"/>
  <c r="R112"/>
  <c r="P112"/>
  <c r="BI106"/>
  <c r="BH106"/>
  <c r="BG106"/>
  <c r="BF106"/>
  <c r="T106"/>
  <c r="R106"/>
  <c r="P106"/>
  <c r="BI100"/>
  <c r="BH100"/>
  <c r="BG100"/>
  <c r="BF100"/>
  <c r="T100"/>
  <c r="R100"/>
  <c r="P100"/>
  <c r="BI95"/>
  <c r="BH95"/>
  <c r="BG95"/>
  <c r="BF95"/>
  <c r="T95"/>
  <c r="R95"/>
  <c r="P95"/>
  <c r="BI90"/>
  <c r="BH90"/>
  <c r="BG90"/>
  <c r="BF90"/>
  <c r="T90"/>
  <c r="R90"/>
  <c r="P90"/>
  <c r="BI85"/>
  <c r="BH85"/>
  <c r="BG85"/>
  <c r="BF85"/>
  <c r="T85"/>
  <c r="R85"/>
  <c r="P85"/>
  <c r="F77"/>
  <c r="E75"/>
  <c r="F52"/>
  <c r="E50"/>
  <c r="J24"/>
  <c r="E24"/>
  <c r="J80"/>
  <c r="J23"/>
  <c r="J21"/>
  <c r="E21"/>
  <c r="J54"/>
  <c r="J20"/>
  <c r="J18"/>
  <c r="E18"/>
  <c r="F55"/>
  <c r="J17"/>
  <c r="J15"/>
  <c r="E15"/>
  <c r="F79"/>
  <c r="J14"/>
  <c r="J12"/>
  <c r="J77"/>
  <c r="E7"/>
  <c r="E73"/>
  <c i="27" r="J37"/>
  <c r="J36"/>
  <c i="1" r="AY80"/>
  <c i="27" r="J35"/>
  <c i="1" r="AX80"/>
  <c i="27" r="BI468"/>
  <c r="BH468"/>
  <c r="BG468"/>
  <c r="BF468"/>
  <c r="T468"/>
  <c r="R468"/>
  <c r="P468"/>
  <c r="BI465"/>
  <c r="BH465"/>
  <c r="BG465"/>
  <c r="BF465"/>
  <c r="T465"/>
  <c r="R465"/>
  <c r="P465"/>
  <c r="BI462"/>
  <c r="BH462"/>
  <c r="BG462"/>
  <c r="BF462"/>
  <c r="T462"/>
  <c r="R462"/>
  <c r="P462"/>
  <c r="BI460"/>
  <c r="BH460"/>
  <c r="BG460"/>
  <c r="BF460"/>
  <c r="T460"/>
  <c r="R460"/>
  <c r="P460"/>
  <c r="BI457"/>
  <c r="BH457"/>
  <c r="BG457"/>
  <c r="BF457"/>
  <c r="T457"/>
  <c r="R457"/>
  <c r="P457"/>
  <c r="BI454"/>
  <c r="BH454"/>
  <c r="BG454"/>
  <c r="BF454"/>
  <c r="T454"/>
  <c r="R454"/>
  <c r="P454"/>
  <c r="BI449"/>
  <c r="BH449"/>
  <c r="BG449"/>
  <c r="BF449"/>
  <c r="T449"/>
  <c r="R449"/>
  <c r="P449"/>
  <c r="BI446"/>
  <c r="BH446"/>
  <c r="BG446"/>
  <c r="BF446"/>
  <c r="T446"/>
  <c r="R446"/>
  <c r="P446"/>
  <c r="BI444"/>
  <c r="BH444"/>
  <c r="BG444"/>
  <c r="BF444"/>
  <c r="T444"/>
  <c r="R444"/>
  <c r="P444"/>
  <c r="BI441"/>
  <c r="BH441"/>
  <c r="BG441"/>
  <c r="BF441"/>
  <c r="T441"/>
  <c r="R441"/>
  <c r="P441"/>
  <c r="BI439"/>
  <c r="BH439"/>
  <c r="BG439"/>
  <c r="BF439"/>
  <c r="T439"/>
  <c r="R439"/>
  <c r="P439"/>
  <c r="BI435"/>
  <c r="BH435"/>
  <c r="BG435"/>
  <c r="BF435"/>
  <c r="T435"/>
  <c r="R435"/>
  <c r="P435"/>
  <c r="BI430"/>
  <c r="BH430"/>
  <c r="BG430"/>
  <c r="BF430"/>
  <c r="T430"/>
  <c r="R430"/>
  <c r="P430"/>
  <c r="BI428"/>
  <c r="BH428"/>
  <c r="BG428"/>
  <c r="BF428"/>
  <c r="T428"/>
  <c r="R428"/>
  <c r="P428"/>
  <c r="BI423"/>
  <c r="BH423"/>
  <c r="BG423"/>
  <c r="BF423"/>
  <c r="T423"/>
  <c r="R423"/>
  <c r="P423"/>
  <c r="BI418"/>
  <c r="BH418"/>
  <c r="BG418"/>
  <c r="BF418"/>
  <c r="T418"/>
  <c r="R418"/>
  <c r="P418"/>
  <c r="BI413"/>
  <c r="BH413"/>
  <c r="BG413"/>
  <c r="BF413"/>
  <c r="T413"/>
  <c r="R413"/>
  <c r="P413"/>
  <c r="BI408"/>
  <c r="BH408"/>
  <c r="BG408"/>
  <c r="BF408"/>
  <c r="T408"/>
  <c r="R408"/>
  <c r="P408"/>
  <c r="BI405"/>
  <c r="BH405"/>
  <c r="BG405"/>
  <c r="BF405"/>
  <c r="T405"/>
  <c r="R405"/>
  <c r="P405"/>
  <c r="BI402"/>
  <c r="BH402"/>
  <c r="BG402"/>
  <c r="BF402"/>
  <c r="T402"/>
  <c r="R402"/>
  <c r="P402"/>
  <c r="BI399"/>
  <c r="BH399"/>
  <c r="BG399"/>
  <c r="BF399"/>
  <c r="T399"/>
  <c r="R399"/>
  <c r="P399"/>
  <c r="BI396"/>
  <c r="BH396"/>
  <c r="BG396"/>
  <c r="BF396"/>
  <c r="T396"/>
  <c r="R396"/>
  <c r="P396"/>
  <c r="BI391"/>
  <c r="BH391"/>
  <c r="BG391"/>
  <c r="BF391"/>
  <c r="T391"/>
  <c r="R391"/>
  <c r="P391"/>
  <c r="BI386"/>
  <c r="BH386"/>
  <c r="BG386"/>
  <c r="BF386"/>
  <c r="T386"/>
  <c r="R386"/>
  <c r="P386"/>
  <c r="BI382"/>
  <c r="BH382"/>
  <c r="BG382"/>
  <c r="BF382"/>
  <c r="T382"/>
  <c r="R382"/>
  <c r="P382"/>
  <c r="BI379"/>
  <c r="BH379"/>
  <c r="BG379"/>
  <c r="BF379"/>
  <c r="T379"/>
  <c r="R379"/>
  <c r="P379"/>
  <c r="BI376"/>
  <c r="BH376"/>
  <c r="BG376"/>
  <c r="BF376"/>
  <c r="T376"/>
  <c r="R376"/>
  <c r="P376"/>
  <c r="BI374"/>
  <c r="BH374"/>
  <c r="BG374"/>
  <c r="BF374"/>
  <c r="T374"/>
  <c r="R374"/>
  <c r="P374"/>
  <c r="BI370"/>
  <c r="BH370"/>
  <c r="BG370"/>
  <c r="BF370"/>
  <c r="T370"/>
  <c r="R370"/>
  <c r="P370"/>
  <c r="BI367"/>
  <c r="BH367"/>
  <c r="BG367"/>
  <c r="BF367"/>
  <c r="T367"/>
  <c r="R367"/>
  <c r="P367"/>
  <c r="BI364"/>
  <c r="BH364"/>
  <c r="BG364"/>
  <c r="BF364"/>
  <c r="T364"/>
  <c r="R364"/>
  <c r="P364"/>
  <c r="BI359"/>
  <c r="BH359"/>
  <c r="BG359"/>
  <c r="BF359"/>
  <c r="T359"/>
  <c r="R359"/>
  <c r="P359"/>
  <c r="BI356"/>
  <c r="BH356"/>
  <c r="BG356"/>
  <c r="BF356"/>
  <c r="T356"/>
  <c r="R356"/>
  <c r="P356"/>
  <c r="BI353"/>
  <c r="BH353"/>
  <c r="BG353"/>
  <c r="BF353"/>
  <c r="T353"/>
  <c r="R353"/>
  <c r="P353"/>
  <c r="BI350"/>
  <c r="BH350"/>
  <c r="BG350"/>
  <c r="BF350"/>
  <c r="T350"/>
  <c r="R350"/>
  <c r="P350"/>
  <c r="BI346"/>
  <c r="BH346"/>
  <c r="BG346"/>
  <c r="BF346"/>
  <c r="T346"/>
  <c r="R346"/>
  <c r="P346"/>
  <c r="BI344"/>
  <c r="BH344"/>
  <c r="BG344"/>
  <c r="BF344"/>
  <c r="T344"/>
  <c r="R344"/>
  <c r="P344"/>
  <c r="BI340"/>
  <c r="BH340"/>
  <c r="BG340"/>
  <c r="BF340"/>
  <c r="T340"/>
  <c r="R340"/>
  <c r="P340"/>
  <c r="BI337"/>
  <c r="BH337"/>
  <c r="BG337"/>
  <c r="BF337"/>
  <c r="T337"/>
  <c r="R337"/>
  <c r="P337"/>
  <c r="BI335"/>
  <c r="BH335"/>
  <c r="BG335"/>
  <c r="BF335"/>
  <c r="T335"/>
  <c r="R335"/>
  <c r="P335"/>
  <c r="BI331"/>
  <c r="BH331"/>
  <c r="BG331"/>
  <c r="BF331"/>
  <c r="T331"/>
  <c r="R331"/>
  <c r="P331"/>
  <c r="BI327"/>
  <c r="BH327"/>
  <c r="BG327"/>
  <c r="BF327"/>
  <c r="T327"/>
  <c r="R327"/>
  <c r="P327"/>
  <c r="BI323"/>
  <c r="BH323"/>
  <c r="BG323"/>
  <c r="BF323"/>
  <c r="T323"/>
  <c r="R323"/>
  <c r="P323"/>
  <c r="BI318"/>
  <c r="BH318"/>
  <c r="BG318"/>
  <c r="BF318"/>
  <c r="T318"/>
  <c r="R318"/>
  <c r="P318"/>
  <c r="BI313"/>
  <c r="BH313"/>
  <c r="BG313"/>
  <c r="BF313"/>
  <c r="T313"/>
  <c r="R313"/>
  <c r="P313"/>
  <c r="BI309"/>
  <c r="BH309"/>
  <c r="BG309"/>
  <c r="BF309"/>
  <c r="T309"/>
  <c r="R309"/>
  <c r="P309"/>
  <c r="BI304"/>
  <c r="BH304"/>
  <c r="BG304"/>
  <c r="BF304"/>
  <c r="T304"/>
  <c r="R304"/>
  <c r="P304"/>
  <c r="BI301"/>
  <c r="BH301"/>
  <c r="BG301"/>
  <c r="BF301"/>
  <c r="T301"/>
  <c r="R301"/>
  <c r="P301"/>
  <c r="BI298"/>
  <c r="BH298"/>
  <c r="BG298"/>
  <c r="BF298"/>
  <c r="T298"/>
  <c r="R298"/>
  <c r="P298"/>
  <c r="BI293"/>
  <c r="BH293"/>
  <c r="BG293"/>
  <c r="BF293"/>
  <c r="T293"/>
  <c r="R293"/>
  <c r="P293"/>
  <c r="BI288"/>
  <c r="BH288"/>
  <c r="BG288"/>
  <c r="BF288"/>
  <c r="T288"/>
  <c r="R288"/>
  <c r="P288"/>
  <c r="BI283"/>
  <c r="BH283"/>
  <c r="BG283"/>
  <c r="BF283"/>
  <c r="T283"/>
  <c r="R283"/>
  <c r="P283"/>
  <c r="BI280"/>
  <c r="BH280"/>
  <c r="BG280"/>
  <c r="BF280"/>
  <c r="T280"/>
  <c r="R280"/>
  <c r="P280"/>
  <c r="BI275"/>
  <c r="BH275"/>
  <c r="BG275"/>
  <c r="BF275"/>
  <c r="T275"/>
  <c r="R275"/>
  <c r="P275"/>
  <c r="BI272"/>
  <c r="BH272"/>
  <c r="BG272"/>
  <c r="BF272"/>
  <c r="T272"/>
  <c r="R272"/>
  <c r="P272"/>
  <c r="BI267"/>
  <c r="BH267"/>
  <c r="BG267"/>
  <c r="BF267"/>
  <c r="T267"/>
  <c r="R267"/>
  <c r="P267"/>
  <c r="BI264"/>
  <c r="BH264"/>
  <c r="BG264"/>
  <c r="BF264"/>
  <c r="T264"/>
  <c r="R264"/>
  <c r="P264"/>
  <c r="BI261"/>
  <c r="BH261"/>
  <c r="BG261"/>
  <c r="BF261"/>
  <c r="T261"/>
  <c r="R261"/>
  <c r="P261"/>
  <c r="BI258"/>
  <c r="BH258"/>
  <c r="BG258"/>
  <c r="BF258"/>
  <c r="T258"/>
  <c r="R258"/>
  <c r="P258"/>
  <c r="BI252"/>
  <c r="BH252"/>
  <c r="BG252"/>
  <c r="BF252"/>
  <c r="T252"/>
  <c r="T251"/>
  <c r="R252"/>
  <c r="R251"/>
  <c r="P252"/>
  <c r="P251"/>
  <c r="BI247"/>
  <c r="BH247"/>
  <c r="BG247"/>
  <c r="BF247"/>
  <c r="T247"/>
  <c r="R247"/>
  <c r="P247"/>
  <c r="BI243"/>
  <c r="BH243"/>
  <c r="BG243"/>
  <c r="BF243"/>
  <c r="T243"/>
  <c r="R243"/>
  <c r="P243"/>
  <c r="BI239"/>
  <c r="BH239"/>
  <c r="BG239"/>
  <c r="BF239"/>
  <c r="T239"/>
  <c r="R239"/>
  <c r="P239"/>
  <c r="BI233"/>
  <c r="BH233"/>
  <c r="BG233"/>
  <c r="BF233"/>
  <c r="T233"/>
  <c r="R233"/>
  <c r="P233"/>
  <c r="BI228"/>
  <c r="BH228"/>
  <c r="BG228"/>
  <c r="BF228"/>
  <c r="T228"/>
  <c r="R228"/>
  <c r="P228"/>
  <c r="BI225"/>
  <c r="BH225"/>
  <c r="BG225"/>
  <c r="BF225"/>
  <c r="T225"/>
  <c r="R225"/>
  <c r="P225"/>
  <c r="BI219"/>
  <c r="BH219"/>
  <c r="BG219"/>
  <c r="BF219"/>
  <c r="T219"/>
  <c r="R219"/>
  <c r="P219"/>
  <c r="BI213"/>
  <c r="BH213"/>
  <c r="BG213"/>
  <c r="BF213"/>
  <c r="T213"/>
  <c r="R213"/>
  <c r="P213"/>
  <c r="BI209"/>
  <c r="BH209"/>
  <c r="BG209"/>
  <c r="BF209"/>
  <c r="T209"/>
  <c r="R209"/>
  <c r="P209"/>
  <c r="BI203"/>
  <c r="BH203"/>
  <c r="BG203"/>
  <c r="BF203"/>
  <c r="T203"/>
  <c r="R203"/>
  <c r="P203"/>
  <c r="BI198"/>
  <c r="BH198"/>
  <c r="BG198"/>
  <c r="BF198"/>
  <c r="T198"/>
  <c r="R198"/>
  <c r="P198"/>
  <c r="BI193"/>
  <c r="BH193"/>
  <c r="BG193"/>
  <c r="BF193"/>
  <c r="T193"/>
  <c r="R193"/>
  <c r="P193"/>
  <c r="BI188"/>
  <c r="BH188"/>
  <c r="BG188"/>
  <c r="BF188"/>
  <c r="T188"/>
  <c r="R188"/>
  <c r="P188"/>
  <c r="BI182"/>
  <c r="BH182"/>
  <c r="BG182"/>
  <c r="BF182"/>
  <c r="T182"/>
  <c r="R182"/>
  <c r="P182"/>
  <c r="BI176"/>
  <c r="BH176"/>
  <c r="BG176"/>
  <c r="BF176"/>
  <c r="T176"/>
  <c r="R176"/>
  <c r="P176"/>
  <c r="BI170"/>
  <c r="BH170"/>
  <c r="BG170"/>
  <c r="BF170"/>
  <c r="T170"/>
  <c r="R170"/>
  <c r="P170"/>
  <c r="BI166"/>
  <c r="BH166"/>
  <c r="BG166"/>
  <c r="BF166"/>
  <c r="T166"/>
  <c r="R166"/>
  <c r="P166"/>
  <c r="BI163"/>
  <c r="BH163"/>
  <c r="BG163"/>
  <c r="BF163"/>
  <c r="T163"/>
  <c r="R163"/>
  <c r="P163"/>
  <c r="BI159"/>
  <c r="BH159"/>
  <c r="BG159"/>
  <c r="BF159"/>
  <c r="T159"/>
  <c r="R159"/>
  <c r="P159"/>
  <c r="BI153"/>
  <c r="BH153"/>
  <c r="BG153"/>
  <c r="BF153"/>
  <c r="T153"/>
  <c r="R153"/>
  <c r="P153"/>
  <c r="BI149"/>
  <c r="BH149"/>
  <c r="BG149"/>
  <c r="BF149"/>
  <c r="T149"/>
  <c r="R149"/>
  <c r="P149"/>
  <c r="BI146"/>
  <c r="BH146"/>
  <c r="BG146"/>
  <c r="BF146"/>
  <c r="T146"/>
  <c r="R146"/>
  <c r="P146"/>
  <c r="BI141"/>
  <c r="BH141"/>
  <c r="BG141"/>
  <c r="BF141"/>
  <c r="T141"/>
  <c r="R141"/>
  <c r="P141"/>
  <c r="BI138"/>
  <c r="BH138"/>
  <c r="BG138"/>
  <c r="BF138"/>
  <c r="T138"/>
  <c r="R138"/>
  <c r="P138"/>
  <c r="BI135"/>
  <c r="BH135"/>
  <c r="BG135"/>
  <c r="BF135"/>
  <c r="T135"/>
  <c r="R135"/>
  <c r="P135"/>
  <c r="BI130"/>
  <c r="BH130"/>
  <c r="BG130"/>
  <c r="BF130"/>
  <c r="T130"/>
  <c r="R130"/>
  <c r="P130"/>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6"/>
  <c r="BH116"/>
  <c r="BG116"/>
  <c r="BF116"/>
  <c r="T116"/>
  <c r="R116"/>
  <c r="P116"/>
  <c r="BI113"/>
  <c r="BH113"/>
  <c r="BG113"/>
  <c r="BF113"/>
  <c r="T113"/>
  <c r="R113"/>
  <c r="P113"/>
  <c r="BI110"/>
  <c r="BH110"/>
  <c r="BG110"/>
  <c r="BF110"/>
  <c r="T110"/>
  <c r="R110"/>
  <c r="P110"/>
  <c r="BI105"/>
  <c r="BH105"/>
  <c r="BG105"/>
  <c r="BF105"/>
  <c r="T105"/>
  <c r="R105"/>
  <c r="P105"/>
  <c r="BI102"/>
  <c r="BH102"/>
  <c r="BG102"/>
  <c r="BF102"/>
  <c r="T102"/>
  <c r="R102"/>
  <c r="P102"/>
  <c r="BI97"/>
  <c r="BH97"/>
  <c r="BG97"/>
  <c r="BF97"/>
  <c r="T97"/>
  <c r="R97"/>
  <c r="P97"/>
  <c r="BI92"/>
  <c r="BH92"/>
  <c r="BG92"/>
  <c r="BF92"/>
  <c r="T92"/>
  <c r="R92"/>
  <c r="P92"/>
  <c r="BI87"/>
  <c r="BH87"/>
  <c r="BG87"/>
  <c r="BF87"/>
  <c r="T87"/>
  <c r="R87"/>
  <c r="P87"/>
  <c r="F79"/>
  <c r="E77"/>
  <c r="F52"/>
  <c r="E50"/>
  <c r="J24"/>
  <c r="E24"/>
  <c r="J55"/>
  <c r="J23"/>
  <c r="J21"/>
  <c r="E21"/>
  <c r="J81"/>
  <c r="J20"/>
  <c r="J18"/>
  <c r="E18"/>
  <c r="F55"/>
  <c r="J17"/>
  <c r="J15"/>
  <c r="E15"/>
  <c r="F81"/>
  <c r="J14"/>
  <c r="J12"/>
  <c r="J52"/>
  <c r="E7"/>
  <c r="E48"/>
  <c i="26" r="J37"/>
  <c r="J36"/>
  <c i="1" r="AY79"/>
  <c i="26" r="J35"/>
  <c i="1" r="AX79"/>
  <c i="26" r="BI308"/>
  <c r="BH308"/>
  <c r="BG308"/>
  <c r="BF308"/>
  <c r="T308"/>
  <c r="R308"/>
  <c r="P308"/>
  <c r="BI302"/>
  <c r="BH302"/>
  <c r="BG302"/>
  <c r="BF302"/>
  <c r="T302"/>
  <c r="R302"/>
  <c r="P302"/>
  <c r="BI296"/>
  <c r="BH296"/>
  <c r="BG296"/>
  <c r="BF296"/>
  <c r="T296"/>
  <c r="R296"/>
  <c r="P296"/>
  <c r="BI294"/>
  <c r="BH294"/>
  <c r="BG294"/>
  <c r="BF294"/>
  <c r="T294"/>
  <c r="R294"/>
  <c r="P294"/>
  <c r="BI289"/>
  <c r="BH289"/>
  <c r="BG289"/>
  <c r="BF289"/>
  <c r="T289"/>
  <c r="R289"/>
  <c r="P289"/>
  <c r="BI285"/>
  <c r="BH285"/>
  <c r="BG285"/>
  <c r="BF285"/>
  <c r="T285"/>
  <c r="R285"/>
  <c r="P285"/>
  <c r="BI279"/>
  <c r="BH279"/>
  <c r="BG279"/>
  <c r="BF279"/>
  <c r="T279"/>
  <c r="R279"/>
  <c r="P279"/>
  <c r="BI275"/>
  <c r="BH275"/>
  <c r="BG275"/>
  <c r="BF275"/>
  <c r="T275"/>
  <c r="R275"/>
  <c r="P275"/>
  <c r="BI269"/>
  <c r="BH269"/>
  <c r="BG269"/>
  <c r="BF269"/>
  <c r="T269"/>
  <c r="R269"/>
  <c r="P269"/>
  <c r="BI265"/>
  <c r="BH265"/>
  <c r="BG265"/>
  <c r="BF265"/>
  <c r="T265"/>
  <c r="R265"/>
  <c r="P265"/>
  <c r="BI261"/>
  <c r="BH261"/>
  <c r="BG261"/>
  <c r="BF261"/>
  <c r="T261"/>
  <c r="R261"/>
  <c r="P261"/>
  <c r="BI255"/>
  <c r="BH255"/>
  <c r="BG255"/>
  <c r="BF255"/>
  <c r="T255"/>
  <c r="R255"/>
  <c r="P255"/>
  <c r="BI251"/>
  <c r="BH251"/>
  <c r="BG251"/>
  <c r="BF251"/>
  <c r="T251"/>
  <c r="R251"/>
  <c r="P251"/>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6"/>
  <c r="BH186"/>
  <c r="BG186"/>
  <c r="BF186"/>
  <c r="T186"/>
  <c r="R186"/>
  <c r="P186"/>
  <c r="BI183"/>
  <c r="BH183"/>
  <c r="BG183"/>
  <c r="BF183"/>
  <c r="T183"/>
  <c r="R183"/>
  <c r="P183"/>
  <c r="BI180"/>
  <c r="BH180"/>
  <c r="BG180"/>
  <c r="BF180"/>
  <c r="T180"/>
  <c r="R180"/>
  <c r="P180"/>
  <c r="BI177"/>
  <c r="BH177"/>
  <c r="BG177"/>
  <c r="BF177"/>
  <c r="T177"/>
  <c r="R177"/>
  <c r="P177"/>
  <c r="BI175"/>
  <c r="BH175"/>
  <c r="BG175"/>
  <c r="BF175"/>
  <c r="T175"/>
  <c r="R175"/>
  <c r="P175"/>
  <c r="BI173"/>
  <c r="BH173"/>
  <c r="BG173"/>
  <c r="BF173"/>
  <c r="T173"/>
  <c r="R173"/>
  <c r="P173"/>
  <c r="BI171"/>
  <c r="BH171"/>
  <c r="BG171"/>
  <c r="BF171"/>
  <c r="T171"/>
  <c r="R171"/>
  <c r="P171"/>
  <c r="BI168"/>
  <c r="BH168"/>
  <c r="BG168"/>
  <c r="BF168"/>
  <c r="T168"/>
  <c r="R168"/>
  <c r="P168"/>
  <c r="BI163"/>
  <c r="BH163"/>
  <c r="BG163"/>
  <c r="BF163"/>
  <c r="T163"/>
  <c r="R163"/>
  <c r="P163"/>
  <c r="BI158"/>
  <c r="BH158"/>
  <c r="BG158"/>
  <c r="BF158"/>
  <c r="T158"/>
  <c r="R158"/>
  <c r="P158"/>
  <c r="BI153"/>
  <c r="BH153"/>
  <c r="BG153"/>
  <c r="BF153"/>
  <c r="T153"/>
  <c r="R153"/>
  <c r="P153"/>
  <c r="BI148"/>
  <c r="BH148"/>
  <c r="BG148"/>
  <c r="BF148"/>
  <c r="T148"/>
  <c r="R148"/>
  <c r="P148"/>
  <c r="BI145"/>
  <c r="BH145"/>
  <c r="BG145"/>
  <c r="BF145"/>
  <c r="T145"/>
  <c r="R145"/>
  <c r="P145"/>
  <c r="BI142"/>
  <c r="BH142"/>
  <c r="BG142"/>
  <c r="BF142"/>
  <c r="T142"/>
  <c r="R142"/>
  <c r="P142"/>
  <c r="BI137"/>
  <c r="BH137"/>
  <c r="BG137"/>
  <c r="BF137"/>
  <c r="T137"/>
  <c r="R137"/>
  <c r="P137"/>
  <c r="BI132"/>
  <c r="BH132"/>
  <c r="BG132"/>
  <c r="BF132"/>
  <c r="T132"/>
  <c r="R132"/>
  <c r="P132"/>
  <c r="BI127"/>
  <c r="BH127"/>
  <c r="BG127"/>
  <c r="BF127"/>
  <c r="T127"/>
  <c r="R127"/>
  <c r="P127"/>
  <c r="BI124"/>
  <c r="BH124"/>
  <c r="BG124"/>
  <c r="BF124"/>
  <c r="T124"/>
  <c r="R124"/>
  <c r="P124"/>
  <c r="BI119"/>
  <c r="BH119"/>
  <c r="BG119"/>
  <c r="BF119"/>
  <c r="T119"/>
  <c r="R119"/>
  <c r="P119"/>
  <c r="BI114"/>
  <c r="BH114"/>
  <c r="BG114"/>
  <c r="BF114"/>
  <c r="T114"/>
  <c r="R114"/>
  <c r="P114"/>
  <c r="BI109"/>
  <c r="BH109"/>
  <c r="BG109"/>
  <c r="BF109"/>
  <c r="T109"/>
  <c r="R109"/>
  <c r="P109"/>
  <c r="BI104"/>
  <c r="BH104"/>
  <c r="BG104"/>
  <c r="BF104"/>
  <c r="T104"/>
  <c r="R104"/>
  <c r="P104"/>
  <c r="BI101"/>
  <c r="BH101"/>
  <c r="BG101"/>
  <c r="BF101"/>
  <c r="T101"/>
  <c r="R101"/>
  <c r="P101"/>
  <c r="BI96"/>
  <c r="BH96"/>
  <c r="BG96"/>
  <c r="BF96"/>
  <c r="T96"/>
  <c r="R96"/>
  <c r="P96"/>
  <c r="BI91"/>
  <c r="BH91"/>
  <c r="BG91"/>
  <c r="BF91"/>
  <c r="T91"/>
  <c r="R91"/>
  <c r="P91"/>
  <c r="BI88"/>
  <c r="BH88"/>
  <c r="BG88"/>
  <c r="BF88"/>
  <c r="T88"/>
  <c r="R88"/>
  <c r="P88"/>
  <c r="BI85"/>
  <c r="BH85"/>
  <c r="BG85"/>
  <c r="BF85"/>
  <c r="T85"/>
  <c r="R85"/>
  <c r="P85"/>
  <c r="F77"/>
  <c r="E75"/>
  <c r="F52"/>
  <c r="E50"/>
  <c r="J24"/>
  <c r="E24"/>
  <c r="J55"/>
  <c r="J23"/>
  <c r="J21"/>
  <c r="E21"/>
  <c r="J54"/>
  <c r="J20"/>
  <c r="J18"/>
  <c r="E18"/>
  <c r="F55"/>
  <c r="J17"/>
  <c r="J15"/>
  <c r="E15"/>
  <c r="F79"/>
  <c r="J14"/>
  <c r="J12"/>
  <c r="J77"/>
  <c r="E7"/>
  <c r="E48"/>
  <c i="25" r="J37"/>
  <c r="J36"/>
  <c i="1" r="AY78"/>
  <c i="25" r="J35"/>
  <c i="1" r="AX78"/>
  <c i="25" r="BI93"/>
  <c r="BH93"/>
  <c r="BG93"/>
  <c r="BF93"/>
  <c r="T93"/>
  <c r="R93"/>
  <c r="P93"/>
  <c r="BI90"/>
  <c r="BH90"/>
  <c r="BG90"/>
  <c r="BF90"/>
  <c r="T90"/>
  <c r="R90"/>
  <c r="P90"/>
  <c r="BI87"/>
  <c r="BH87"/>
  <c r="BG87"/>
  <c r="BF87"/>
  <c r="T87"/>
  <c r="R87"/>
  <c r="P87"/>
  <c r="BI83"/>
  <c r="BH83"/>
  <c r="BG83"/>
  <c r="BF83"/>
  <c r="T83"/>
  <c r="T82"/>
  <c r="R83"/>
  <c r="R82"/>
  <c r="P83"/>
  <c r="P82"/>
  <c r="F75"/>
  <c r="E73"/>
  <c r="F52"/>
  <c r="E50"/>
  <c r="J24"/>
  <c r="E24"/>
  <c r="J55"/>
  <c r="J23"/>
  <c r="J21"/>
  <c r="E21"/>
  <c r="J77"/>
  <c r="J20"/>
  <c r="J18"/>
  <c r="E18"/>
  <c r="F55"/>
  <c r="J17"/>
  <c r="J15"/>
  <c r="E15"/>
  <c r="F77"/>
  <c r="J14"/>
  <c r="J12"/>
  <c r="J75"/>
  <c r="E7"/>
  <c r="E48"/>
  <c i="24" r="J37"/>
  <c r="J36"/>
  <c i="1" r="AY77"/>
  <c i="24" r="J35"/>
  <c i="1" r="AX77"/>
  <c i="24" r="BI154"/>
  <c r="BH154"/>
  <c r="BG154"/>
  <c r="BF154"/>
  <c r="T154"/>
  <c r="R154"/>
  <c r="P154"/>
  <c r="BI151"/>
  <c r="BH151"/>
  <c r="BG151"/>
  <c r="BF151"/>
  <c r="T151"/>
  <c r="R151"/>
  <c r="P151"/>
  <c r="BI148"/>
  <c r="BH148"/>
  <c r="BG148"/>
  <c r="BF148"/>
  <c r="T148"/>
  <c r="R148"/>
  <c r="P148"/>
  <c r="BI145"/>
  <c r="BH145"/>
  <c r="BG145"/>
  <c r="BF145"/>
  <c r="T145"/>
  <c r="R145"/>
  <c r="P145"/>
  <c r="BI141"/>
  <c r="BH141"/>
  <c r="BG141"/>
  <c r="BF141"/>
  <c r="T141"/>
  <c r="R141"/>
  <c r="P141"/>
  <c r="BI138"/>
  <c r="BH138"/>
  <c r="BG138"/>
  <c r="BF138"/>
  <c r="T138"/>
  <c r="R138"/>
  <c r="P138"/>
  <c r="BI135"/>
  <c r="BH135"/>
  <c r="BG135"/>
  <c r="BF135"/>
  <c r="T135"/>
  <c r="R135"/>
  <c r="P135"/>
  <c r="BI132"/>
  <c r="BH132"/>
  <c r="BG132"/>
  <c r="BF132"/>
  <c r="T132"/>
  <c r="R132"/>
  <c r="P132"/>
  <c r="BI129"/>
  <c r="BH129"/>
  <c r="BG129"/>
  <c r="BF129"/>
  <c r="T129"/>
  <c r="R129"/>
  <c r="P129"/>
  <c r="BI126"/>
  <c r="BH126"/>
  <c r="BG126"/>
  <c r="BF126"/>
  <c r="T126"/>
  <c r="R126"/>
  <c r="P126"/>
  <c r="BI122"/>
  <c r="BH122"/>
  <c r="BG122"/>
  <c r="BF122"/>
  <c r="T122"/>
  <c r="R122"/>
  <c r="P122"/>
  <c r="BI119"/>
  <c r="BH119"/>
  <c r="BG119"/>
  <c r="BF119"/>
  <c r="T119"/>
  <c r="R119"/>
  <c r="P119"/>
  <c r="BI116"/>
  <c r="BH116"/>
  <c r="BG116"/>
  <c r="BF116"/>
  <c r="T116"/>
  <c r="R116"/>
  <c r="P116"/>
  <c r="BI113"/>
  <c r="BH113"/>
  <c r="BG113"/>
  <c r="BF113"/>
  <c r="T113"/>
  <c r="R113"/>
  <c r="P113"/>
  <c r="BI110"/>
  <c r="BH110"/>
  <c r="BG110"/>
  <c r="BF110"/>
  <c r="T110"/>
  <c r="R110"/>
  <c r="P110"/>
  <c r="BI107"/>
  <c r="BH107"/>
  <c r="BG107"/>
  <c r="BF107"/>
  <c r="T107"/>
  <c r="R107"/>
  <c r="P107"/>
  <c r="BI104"/>
  <c r="BH104"/>
  <c r="BG104"/>
  <c r="BF104"/>
  <c r="T104"/>
  <c r="R104"/>
  <c r="P104"/>
  <c r="BI101"/>
  <c r="BH101"/>
  <c r="BG101"/>
  <c r="BF101"/>
  <c r="T101"/>
  <c r="R101"/>
  <c r="P101"/>
  <c r="BI98"/>
  <c r="BH98"/>
  <c r="BG98"/>
  <c r="BF98"/>
  <c r="T98"/>
  <c r="R98"/>
  <c r="P98"/>
  <c r="BI95"/>
  <c r="BH95"/>
  <c r="BG95"/>
  <c r="BF95"/>
  <c r="T95"/>
  <c r="R95"/>
  <c r="P95"/>
  <c r="BI92"/>
  <c r="BH92"/>
  <c r="BG92"/>
  <c r="BF92"/>
  <c r="T92"/>
  <c r="R92"/>
  <c r="P92"/>
  <c r="BI89"/>
  <c r="BH89"/>
  <c r="BG89"/>
  <c r="BF89"/>
  <c r="T89"/>
  <c r="R89"/>
  <c r="P89"/>
  <c r="BI86"/>
  <c r="BH86"/>
  <c r="BG86"/>
  <c r="BF86"/>
  <c r="T86"/>
  <c r="R86"/>
  <c r="P86"/>
  <c r="BI83"/>
  <c r="BH83"/>
  <c r="BG83"/>
  <c r="BF83"/>
  <c r="T83"/>
  <c r="R83"/>
  <c r="P83"/>
  <c r="F75"/>
  <c r="E73"/>
  <c r="F52"/>
  <c r="E50"/>
  <c r="J24"/>
  <c r="E24"/>
  <c r="J78"/>
  <c r="J23"/>
  <c r="J21"/>
  <c r="E21"/>
  <c r="J77"/>
  <c r="J20"/>
  <c r="J18"/>
  <c r="E18"/>
  <c r="F78"/>
  <c r="J17"/>
  <c r="J15"/>
  <c r="E15"/>
  <c r="F77"/>
  <c r="J14"/>
  <c r="J12"/>
  <c r="J75"/>
  <c r="E7"/>
  <c r="E48"/>
  <c i="23" r="J37"/>
  <c r="J36"/>
  <c i="1" r="AY76"/>
  <c i="23" r="J35"/>
  <c i="1" r="AX76"/>
  <c i="23" r="BI145"/>
  <c r="BH145"/>
  <c r="BG145"/>
  <c r="BF145"/>
  <c r="T145"/>
  <c r="R145"/>
  <c r="P145"/>
  <c r="BI142"/>
  <c r="BH142"/>
  <c r="BG142"/>
  <c r="BF142"/>
  <c r="T142"/>
  <c r="R142"/>
  <c r="P142"/>
  <c r="BI139"/>
  <c r="BH139"/>
  <c r="BG139"/>
  <c r="BF139"/>
  <c r="T139"/>
  <c r="R139"/>
  <c r="P139"/>
  <c r="BI136"/>
  <c r="BH136"/>
  <c r="BG136"/>
  <c r="BF136"/>
  <c r="T136"/>
  <c r="R136"/>
  <c r="P136"/>
  <c r="BI132"/>
  <c r="BH132"/>
  <c r="BG132"/>
  <c r="BF132"/>
  <c r="T132"/>
  <c r="R132"/>
  <c r="P132"/>
  <c r="BI129"/>
  <c r="BH129"/>
  <c r="BG129"/>
  <c r="BF129"/>
  <c r="T129"/>
  <c r="R129"/>
  <c r="P129"/>
  <c r="BI126"/>
  <c r="BH126"/>
  <c r="BG126"/>
  <c r="BF126"/>
  <c r="T126"/>
  <c r="R126"/>
  <c r="P126"/>
  <c r="BI123"/>
  <c r="BH123"/>
  <c r="BG123"/>
  <c r="BF123"/>
  <c r="T123"/>
  <c r="R123"/>
  <c r="P123"/>
  <c r="BI120"/>
  <c r="BH120"/>
  <c r="BG120"/>
  <c r="BF120"/>
  <c r="T120"/>
  <c r="R120"/>
  <c r="P120"/>
  <c r="BI117"/>
  <c r="BH117"/>
  <c r="BG117"/>
  <c r="BF117"/>
  <c r="T117"/>
  <c r="R117"/>
  <c r="P117"/>
  <c r="BI114"/>
  <c r="BH114"/>
  <c r="BG114"/>
  <c r="BF114"/>
  <c r="T114"/>
  <c r="R114"/>
  <c r="P114"/>
  <c r="BI111"/>
  <c r="BH111"/>
  <c r="BG111"/>
  <c r="BF111"/>
  <c r="T111"/>
  <c r="R111"/>
  <c r="P111"/>
  <c r="BI108"/>
  <c r="BH108"/>
  <c r="BG108"/>
  <c r="BF108"/>
  <c r="T108"/>
  <c r="R108"/>
  <c r="P108"/>
  <c r="BI104"/>
  <c r="BH104"/>
  <c r="BG104"/>
  <c r="BF104"/>
  <c r="T104"/>
  <c r="R104"/>
  <c r="P104"/>
  <c r="BI101"/>
  <c r="BH101"/>
  <c r="BG101"/>
  <c r="BF101"/>
  <c r="T101"/>
  <c r="R101"/>
  <c r="P101"/>
  <c r="BI98"/>
  <c r="BH98"/>
  <c r="BG98"/>
  <c r="BF98"/>
  <c r="T98"/>
  <c r="R98"/>
  <c r="P98"/>
  <c r="BI95"/>
  <c r="BH95"/>
  <c r="BG95"/>
  <c r="BF95"/>
  <c r="T95"/>
  <c r="R95"/>
  <c r="P95"/>
  <c r="BI92"/>
  <c r="BH92"/>
  <c r="BG92"/>
  <c r="BF92"/>
  <c r="T92"/>
  <c r="R92"/>
  <c r="P92"/>
  <c r="BI89"/>
  <c r="BH89"/>
  <c r="BG89"/>
  <c r="BF89"/>
  <c r="T89"/>
  <c r="R89"/>
  <c r="P89"/>
  <c r="BI86"/>
  <c r="BH86"/>
  <c r="BG86"/>
  <c r="BF86"/>
  <c r="T86"/>
  <c r="R86"/>
  <c r="P86"/>
  <c r="BI83"/>
  <c r="BH83"/>
  <c r="BG83"/>
  <c r="BF83"/>
  <c r="T83"/>
  <c r="R83"/>
  <c r="P83"/>
  <c r="F75"/>
  <c r="E73"/>
  <c r="F52"/>
  <c r="E50"/>
  <c r="J24"/>
  <c r="E24"/>
  <c r="J55"/>
  <c r="J23"/>
  <c r="J21"/>
  <c r="E21"/>
  <c r="J77"/>
  <c r="J20"/>
  <c r="J18"/>
  <c r="E18"/>
  <c r="F78"/>
  <c r="J17"/>
  <c r="J15"/>
  <c r="E15"/>
  <c r="F77"/>
  <c r="J14"/>
  <c r="J12"/>
  <c r="J52"/>
  <c r="E7"/>
  <c r="E71"/>
  <c i="22" r="J37"/>
  <c r="J36"/>
  <c i="1" r="AY75"/>
  <c i="22" r="J35"/>
  <c i="1" r="AX75"/>
  <c i="22" r="BI195"/>
  <c r="BH195"/>
  <c r="BG195"/>
  <c r="BF195"/>
  <c r="T195"/>
  <c r="R195"/>
  <c r="P195"/>
  <c r="BI192"/>
  <c r="BH192"/>
  <c r="BG192"/>
  <c r="BF192"/>
  <c r="T192"/>
  <c r="R192"/>
  <c r="P192"/>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BI125"/>
  <c r="BH125"/>
  <c r="BG125"/>
  <c r="BF125"/>
  <c r="T125"/>
  <c r="R125"/>
  <c r="P125"/>
  <c r="BI122"/>
  <c r="BH122"/>
  <c r="BG122"/>
  <c r="BF122"/>
  <c r="T122"/>
  <c r="R122"/>
  <c r="P122"/>
  <c r="BI119"/>
  <c r="BH119"/>
  <c r="BG119"/>
  <c r="BF119"/>
  <c r="T119"/>
  <c r="R119"/>
  <c r="P119"/>
  <c r="BI116"/>
  <c r="BH116"/>
  <c r="BG116"/>
  <c r="BF116"/>
  <c r="T116"/>
  <c r="R116"/>
  <c r="P116"/>
  <c r="BI113"/>
  <c r="BH113"/>
  <c r="BG113"/>
  <c r="BF113"/>
  <c r="T113"/>
  <c r="R113"/>
  <c r="P113"/>
  <c r="BI110"/>
  <c r="BH110"/>
  <c r="BG110"/>
  <c r="BF110"/>
  <c r="T110"/>
  <c r="R110"/>
  <c r="P110"/>
  <c r="BI107"/>
  <c r="BH107"/>
  <c r="BG107"/>
  <c r="BF107"/>
  <c r="T107"/>
  <c r="R107"/>
  <c r="P107"/>
  <c r="BI104"/>
  <c r="BH104"/>
  <c r="BG104"/>
  <c r="BF104"/>
  <c r="T104"/>
  <c r="R104"/>
  <c r="P104"/>
  <c r="BI101"/>
  <c r="BH101"/>
  <c r="BG101"/>
  <c r="BF101"/>
  <c r="T101"/>
  <c r="R101"/>
  <c r="P101"/>
  <c r="BI98"/>
  <c r="BH98"/>
  <c r="BG98"/>
  <c r="BF98"/>
  <c r="T98"/>
  <c r="R98"/>
  <c r="P98"/>
  <c r="BI95"/>
  <c r="BH95"/>
  <c r="BG95"/>
  <c r="BF95"/>
  <c r="T95"/>
  <c r="R95"/>
  <c r="P95"/>
  <c r="BI92"/>
  <c r="BH92"/>
  <c r="BG92"/>
  <c r="BF92"/>
  <c r="T92"/>
  <c r="R92"/>
  <c r="P92"/>
  <c r="BI89"/>
  <c r="BH89"/>
  <c r="BG89"/>
  <c r="BF89"/>
  <c r="T89"/>
  <c r="R89"/>
  <c r="P89"/>
  <c r="BI86"/>
  <c r="BH86"/>
  <c r="BG86"/>
  <c r="BF86"/>
  <c r="T86"/>
  <c r="R86"/>
  <c r="P86"/>
  <c r="BI83"/>
  <c r="BH83"/>
  <c r="BG83"/>
  <c r="BF83"/>
  <c r="T83"/>
  <c r="R83"/>
  <c r="P83"/>
  <c r="F75"/>
  <c r="E73"/>
  <c r="F52"/>
  <c r="E50"/>
  <c r="J24"/>
  <c r="E24"/>
  <c r="J55"/>
  <c r="J23"/>
  <c r="J21"/>
  <c r="E21"/>
  <c r="J54"/>
  <c r="J20"/>
  <c r="J18"/>
  <c r="E18"/>
  <c r="F55"/>
  <c r="J17"/>
  <c r="J15"/>
  <c r="E15"/>
  <c r="F77"/>
  <c r="J14"/>
  <c r="J12"/>
  <c r="J75"/>
  <c r="E7"/>
  <c r="E48"/>
  <c i="21" r="J37"/>
  <c r="J36"/>
  <c i="1" r="AY74"/>
  <c i="21" r="J35"/>
  <c i="1" r="AX74"/>
  <c i="21" r="BI182"/>
  <c r="BH182"/>
  <c r="BG182"/>
  <c r="BF182"/>
  <c r="T182"/>
  <c r="R182"/>
  <c r="P182"/>
  <c r="BI179"/>
  <c r="BH179"/>
  <c r="BG179"/>
  <c r="BF179"/>
  <c r="T179"/>
  <c r="R179"/>
  <c r="P179"/>
  <c r="BI176"/>
  <c r="BH176"/>
  <c r="BG176"/>
  <c r="BF176"/>
  <c r="T176"/>
  <c r="R176"/>
  <c r="P176"/>
  <c r="BI173"/>
  <c r="BH173"/>
  <c r="BG173"/>
  <c r="BF173"/>
  <c r="T173"/>
  <c r="R173"/>
  <c r="P173"/>
  <c r="BI170"/>
  <c r="BH170"/>
  <c r="BG170"/>
  <c r="BF170"/>
  <c r="T170"/>
  <c r="R170"/>
  <c r="P170"/>
  <c r="BI167"/>
  <c r="BH167"/>
  <c r="BG167"/>
  <c r="BF167"/>
  <c r="T167"/>
  <c r="R167"/>
  <c r="P167"/>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BI139"/>
  <c r="BH139"/>
  <c r="BG139"/>
  <c r="BF139"/>
  <c r="T139"/>
  <c r="R139"/>
  <c r="P139"/>
  <c r="BI136"/>
  <c r="BH136"/>
  <c r="BG136"/>
  <c r="BF136"/>
  <c r="T136"/>
  <c r="R136"/>
  <c r="P136"/>
  <c r="BI133"/>
  <c r="BH133"/>
  <c r="BG133"/>
  <c r="BF133"/>
  <c r="T133"/>
  <c r="R133"/>
  <c r="P133"/>
  <c r="BI130"/>
  <c r="BH130"/>
  <c r="BG130"/>
  <c r="BF130"/>
  <c r="T130"/>
  <c r="R130"/>
  <c r="P130"/>
  <c r="BI127"/>
  <c r="BH127"/>
  <c r="BG127"/>
  <c r="BF127"/>
  <c r="T127"/>
  <c r="R127"/>
  <c r="P127"/>
  <c r="BI124"/>
  <c r="BH124"/>
  <c r="BG124"/>
  <c r="BF124"/>
  <c r="T124"/>
  <c r="R124"/>
  <c r="P124"/>
  <c r="BI121"/>
  <c r="BH121"/>
  <c r="BG121"/>
  <c r="BF121"/>
  <c r="T121"/>
  <c r="R121"/>
  <c r="P121"/>
  <c r="BI118"/>
  <c r="BH118"/>
  <c r="BG118"/>
  <c r="BF118"/>
  <c r="T118"/>
  <c r="R118"/>
  <c r="P118"/>
  <c r="BI113"/>
  <c r="BH113"/>
  <c r="BG113"/>
  <c r="BF113"/>
  <c r="T113"/>
  <c r="R113"/>
  <c r="P113"/>
  <c r="BI110"/>
  <c r="BH110"/>
  <c r="BG110"/>
  <c r="BF110"/>
  <c r="T110"/>
  <c r="R110"/>
  <c r="P110"/>
  <c r="BI107"/>
  <c r="BH107"/>
  <c r="BG107"/>
  <c r="BF107"/>
  <c r="T107"/>
  <c r="R107"/>
  <c r="P107"/>
  <c r="BI104"/>
  <c r="BH104"/>
  <c r="BG104"/>
  <c r="BF104"/>
  <c r="T104"/>
  <c r="R104"/>
  <c r="P104"/>
  <c r="BI101"/>
  <c r="BH101"/>
  <c r="BG101"/>
  <c r="BF101"/>
  <c r="T101"/>
  <c r="R101"/>
  <c r="P101"/>
  <c r="BI98"/>
  <c r="BH98"/>
  <c r="BG98"/>
  <c r="BF98"/>
  <c r="T98"/>
  <c r="R98"/>
  <c r="P98"/>
  <c r="BI95"/>
  <c r="BH95"/>
  <c r="BG95"/>
  <c r="BF95"/>
  <c r="T95"/>
  <c r="R95"/>
  <c r="P95"/>
  <c r="BI92"/>
  <c r="BH92"/>
  <c r="BG92"/>
  <c r="BF92"/>
  <c r="T92"/>
  <c r="R92"/>
  <c r="P92"/>
  <c r="BI89"/>
  <c r="BH89"/>
  <c r="BG89"/>
  <c r="BF89"/>
  <c r="T89"/>
  <c r="R89"/>
  <c r="P89"/>
  <c r="BI86"/>
  <c r="BH86"/>
  <c r="BG86"/>
  <c r="BF86"/>
  <c r="T86"/>
  <c r="R86"/>
  <c r="P86"/>
  <c r="BI83"/>
  <c r="BH83"/>
  <c r="BG83"/>
  <c r="BF83"/>
  <c r="T83"/>
  <c r="R83"/>
  <c r="P83"/>
  <c r="F75"/>
  <c r="E73"/>
  <c r="F52"/>
  <c r="E50"/>
  <c r="J24"/>
  <c r="E24"/>
  <c r="J78"/>
  <c r="J23"/>
  <c r="J21"/>
  <c r="E21"/>
  <c r="J54"/>
  <c r="J20"/>
  <c r="J18"/>
  <c r="E18"/>
  <c r="F78"/>
  <c r="J17"/>
  <c r="J15"/>
  <c r="E15"/>
  <c r="F54"/>
  <c r="J14"/>
  <c r="J12"/>
  <c r="J75"/>
  <c r="E7"/>
  <c r="E48"/>
  <c i="20" r="J37"/>
  <c r="J36"/>
  <c i="1" r="AY73"/>
  <c i="20" r="J35"/>
  <c i="1" r="AX73"/>
  <c i="20" r="BI240"/>
  <c r="BH240"/>
  <c r="BG240"/>
  <c r="BF240"/>
  <c r="T240"/>
  <c r="R240"/>
  <c r="P240"/>
  <c r="BI235"/>
  <c r="BH235"/>
  <c r="BG235"/>
  <c r="BF235"/>
  <c r="T235"/>
  <c r="R235"/>
  <c r="P235"/>
  <c r="BI231"/>
  <c r="BH231"/>
  <c r="BG231"/>
  <c r="BF231"/>
  <c r="T231"/>
  <c r="R231"/>
  <c r="P231"/>
  <c r="BI227"/>
  <c r="BH227"/>
  <c r="BG227"/>
  <c r="BF227"/>
  <c r="T227"/>
  <c r="R227"/>
  <c r="P227"/>
  <c r="BI223"/>
  <c r="BH223"/>
  <c r="BG223"/>
  <c r="BF223"/>
  <c r="T223"/>
  <c r="R223"/>
  <c r="P223"/>
  <c r="BI217"/>
  <c r="BH217"/>
  <c r="BG217"/>
  <c r="BF217"/>
  <c r="T217"/>
  <c r="R217"/>
  <c r="P217"/>
  <c r="BI213"/>
  <c r="BH213"/>
  <c r="BG213"/>
  <c r="BF213"/>
  <c r="T213"/>
  <c r="R213"/>
  <c r="P213"/>
  <c r="BI209"/>
  <c r="BH209"/>
  <c r="BG209"/>
  <c r="BF209"/>
  <c r="T209"/>
  <c r="R209"/>
  <c r="P209"/>
  <c r="BI205"/>
  <c r="BH205"/>
  <c r="BG205"/>
  <c r="BF205"/>
  <c r="T205"/>
  <c r="R205"/>
  <c r="P205"/>
  <c r="BI199"/>
  <c r="BH199"/>
  <c r="BG199"/>
  <c r="BF199"/>
  <c r="T199"/>
  <c r="R199"/>
  <c r="P199"/>
  <c r="BI196"/>
  <c r="BH196"/>
  <c r="BG196"/>
  <c r="BF196"/>
  <c r="T196"/>
  <c r="R196"/>
  <c r="P196"/>
  <c r="BI193"/>
  <c r="BH193"/>
  <c r="BG193"/>
  <c r="BF193"/>
  <c r="T193"/>
  <c r="R193"/>
  <c r="P193"/>
  <c r="BI187"/>
  <c r="BH187"/>
  <c r="BG187"/>
  <c r="BF187"/>
  <c r="T187"/>
  <c r="R187"/>
  <c r="P187"/>
  <c r="BI183"/>
  <c r="BH183"/>
  <c r="BG183"/>
  <c r="BF183"/>
  <c r="T183"/>
  <c r="R183"/>
  <c r="P183"/>
  <c r="BI180"/>
  <c r="BH180"/>
  <c r="BG180"/>
  <c r="BF180"/>
  <c r="T180"/>
  <c r="R180"/>
  <c r="P180"/>
  <c r="BI175"/>
  <c r="BH175"/>
  <c r="BG175"/>
  <c r="BF175"/>
  <c r="T175"/>
  <c r="R175"/>
  <c r="P175"/>
  <c r="BI170"/>
  <c r="BH170"/>
  <c r="BG170"/>
  <c r="BF170"/>
  <c r="T170"/>
  <c r="R170"/>
  <c r="P170"/>
  <c r="BI165"/>
  <c r="BH165"/>
  <c r="BG165"/>
  <c r="BF165"/>
  <c r="T165"/>
  <c r="R165"/>
  <c r="P165"/>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BI139"/>
  <c r="BH139"/>
  <c r="BG139"/>
  <c r="BF139"/>
  <c r="T139"/>
  <c r="R139"/>
  <c r="P139"/>
  <c r="BI136"/>
  <c r="BH136"/>
  <c r="BG136"/>
  <c r="BF136"/>
  <c r="T136"/>
  <c r="R136"/>
  <c r="P136"/>
  <c r="BI133"/>
  <c r="BH133"/>
  <c r="BG133"/>
  <c r="BF133"/>
  <c r="T133"/>
  <c r="R133"/>
  <c r="P133"/>
  <c r="BI130"/>
  <c r="BH130"/>
  <c r="BG130"/>
  <c r="BF130"/>
  <c r="T130"/>
  <c r="R130"/>
  <c r="P130"/>
  <c r="BI127"/>
  <c r="BH127"/>
  <c r="BG127"/>
  <c r="BF127"/>
  <c r="T127"/>
  <c r="R127"/>
  <c r="P127"/>
  <c r="BI122"/>
  <c r="BH122"/>
  <c r="BG122"/>
  <c r="BF122"/>
  <c r="T122"/>
  <c r="R122"/>
  <c r="P122"/>
  <c r="BI117"/>
  <c r="BH117"/>
  <c r="BG117"/>
  <c r="BF117"/>
  <c r="T117"/>
  <c r="R117"/>
  <c r="P117"/>
  <c r="BI114"/>
  <c r="BH114"/>
  <c r="BG114"/>
  <c r="BF114"/>
  <c r="T114"/>
  <c r="R114"/>
  <c r="P114"/>
  <c r="BI111"/>
  <c r="BH111"/>
  <c r="BG111"/>
  <c r="BF111"/>
  <c r="T111"/>
  <c r="R111"/>
  <c r="P111"/>
  <c r="BI108"/>
  <c r="BH108"/>
  <c r="BG108"/>
  <c r="BF108"/>
  <c r="T108"/>
  <c r="R108"/>
  <c r="P108"/>
  <c r="BI105"/>
  <c r="BH105"/>
  <c r="BG105"/>
  <c r="BF105"/>
  <c r="T105"/>
  <c r="R105"/>
  <c r="P105"/>
  <c r="BI102"/>
  <c r="BH102"/>
  <c r="BG102"/>
  <c r="BF102"/>
  <c r="T102"/>
  <c r="R102"/>
  <c r="P102"/>
  <c r="BI99"/>
  <c r="BH99"/>
  <c r="BG99"/>
  <c r="BF99"/>
  <c r="T99"/>
  <c r="R99"/>
  <c r="P99"/>
  <c r="BI96"/>
  <c r="BH96"/>
  <c r="BG96"/>
  <c r="BF96"/>
  <c r="T96"/>
  <c r="R96"/>
  <c r="P96"/>
  <c r="BI93"/>
  <c r="BH93"/>
  <c r="BG93"/>
  <c r="BF93"/>
  <c r="T93"/>
  <c r="R93"/>
  <c r="P93"/>
  <c r="BI90"/>
  <c r="BH90"/>
  <c r="BG90"/>
  <c r="BF90"/>
  <c r="T90"/>
  <c r="R90"/>
  <c r="P90"/>
  <c r="BI87"/>
  <c r="BH87"/>
  <c r="BG87"/>
  <c r="BF87"/>
  <c r="T87"/>
  <c r="R87"/>
  <c r="P87"/>
  <c r="BI84"/>
  <c r="BH84"/>
  <c r="BG84"/>
  <c r="BF84"/>
  <c r="T84"/>
  <c r="R84"/>
  <c r="P84"/>
  <c r="F76"/>
  <c r="E74"/>
  <c r="F52"/>
  <c r="E50"/>
  <c r="J24"/>
  <c r="E24"/>
  <c r="J79"/>
  <c r="J23"/>
  <c r="J21"/>
  <c r="E21"/>
  <c r="J78"/>
  <c r="J20"/>
  <c r="J18"/>
  <c r="E18"/>
  <c r="F55"/>
  <c r="J17"/>
  <c r="J15"/>
  <c r="E15"/>
  <c r="F78"/>
  <c r="J14"/>
  <c r="J12"/>
  <c r="J52"/>
  <c r="E7"/>
  <c r="E72"/>
  <c i="19" r="J37"/>
  <c r="J36"/>
  <c i="1" r="AY72"/>
  <c i="19" r="J35"/>
  <c i="1" r="AX72"/>
  <c i="19" r="BI272"/>
  <c r="BH272"/>
  <c r="BG272"/>
  <c r="BF272"/>
  <c r="T272"/>
  <c r="T271"/>
  <c r="R272"/>
  <c r="R271"/>
  <c r="P272"/>
  <c r="P271"/>
  <c r="BI267"/>
  <c r="BH267"/>
  <c r="BG267"/>
  <c r="BF267"/>
  <c r="T267"/>
  <c r="R267"/>
  <c r="P267"/>
  <c r="BI263"/>
  <c r="BH263"/>
  <c r="BG263"/>
  <c r="BF263"/>
  <c r="T263"/>
  <c r="R263"/>
  <c r="P263"/>
  <c r="BI259"/>
  <c r="BH259"/>
  <c r="BG259"/>
  <c r="BF259"/>
  <c r="T259"/>
  <c r="R259"/>
  <c r="P259"/>
  <c r="BI253"/>
  <c r="BH253"/>
  <c r="BG253"/>
  <c r="BF253"/>
  <c r="T253"/>
  <c r="R253"/>
  <c r="P253"/>
  <c r="BI247"/>
  <c r="BH247"/>
  <c r="BG247"/>
  <c r="BF247"/>
  <c r="T247"/>
  <c r="R247"/>
  <c r="P247"/>
  <c r="BI241"/>
  <c r="BH241"/>
  <c r="BG241"/>
  <c r="BF241"/>
  <c r="T241"/>
  <c r="R241"/>
  <c r="P241"/>
  <c r="BI235"/>
  <c r="BH235"/>
  <c r="BG235"/>
  <c r="BF235"/>
  <c r="T235"/>
  <c r="R235"/>
  <c r="P235"/>
  <c r="BI229"/>
  <c r="BH229"/>
  <c r="BG229"/>
  <c r="BF229"/>
  <c r="T229"/>
  <c r="R229"/>
  <c r="P229"/>
  <c r="BI223"/>
  <c r="BH223"/>
  <c r="BG223"/>
  <c r="BF223"/>
  <c r="T223"/>
  <c r="R223"/>
  <c r="P223"/>
  <c r="BI219"/>
  <c r="BH219"/>
  <c r="BG219"/>
  <c r="BF219"/>
  <c r="T219"/>
  <c r="R219"/>
  <c r="P219"/>
  <c r="BI215"/>
  <c r="BH215"/>
  <c r="BG215"/>
  <c r="BF215"/>
  <c r="T215"/>
  <c r="R215"/>
  <c r="P215"/>
  <c r="BI209"/>
  <c r="BH209"/>
  <c r="BG209"/>
  <c r="BF209"/>
  <c r="T209"/>
  <c r="R209"/>
  <c r="P209"/>
  <c r="BI203"/>
  <c r="BH203"/>
  <c r="BG203"/>
  <c r="BF203"/>
  <c r="T203"/>
  <c r="R203"/>
  <c r="P203"/>
  <c r="BI197"/>
  <c r="BH197"/>
  <c r="BG197"/>
  <c r="BF197"/>
  <c r="T197"/>
  <c r="R197"/>
  <c r="P197"/>
  <c r="BI193"/>
  <c r="BH193"/>
  <c r="BG193"/>
  <c r="BF193"/>
  <c r="T193"/>
  <c r="R193"/>
  <c r="P193"/>
  <c r="BI189"/>
  <c r="BH189"/>
  <c r="BG189"/>
  <c r="BF189"/>
  <c r="T189"/>
  <c r="R189"/>
  <c r="P189"/>
  <c r="BI183"/>
  <c r="BH183"/>
  <c r="BG183"/>
  <c r="BF183"/>
  <c r="T183"/>
  <c r="R183"/>
  <c r="P183"/>
  <c r="BI179"/>
  <c r="BH179"/>
  <c r="BG179"/>
  <c r="BF179"/>
  <c r="T179"/>
  <c r="R179"/>
  <c r="P179"/>
  <c r="BI175"/>
  <c r="BH175"/>
  <c r="BG175"/>
  <c r="BF175"/>
  <c r="T175"/>
  <c r="R175"/>
  <c r="P175"/>
  <c r="BI171"/>
  <c r="BH171"/>
  <c r="BG171"/>
  <c r="BF171"/>
  <c r="T171"/>
  <c r="R171"/>
  <c r="P171"/>
  <c r="BI165"/>
  <c r="BH165"/>
  <c r="BG165"/>
  <c r="BF165"/>
  <c r="T165"/>
  <c r="R165"/>
  <c r="P165"/>
  <c r="BI160"/>
  <c r="BH160"/>
  <c r="BG160"/>
  <c r="BF160"/>
  <c r="T160"/>
  <c r="R160"/>
  <c r="P160"/>
  <c r="BI155"/>
  <c r="BH155"/>
  <c r="BG155"/>
  <c r="BF155"/>
  <c r="T155"/>
  <c r="R155"/>
  <c r="P155"/>
  <c r="BI150"/>
  <c r="BH150"/>
  <c r="BG150"/>
  <c r="BF150"/>
  <c r="T150"/>
  <c r="R150"/>
  <c r="P150"/>
  <c r="BI147"/>
  <c r="BH147"/>
  <c r="BG147"/>
  <c r="BF147"/>
  <c r="T147"/>
  <c r="R147"/>
  <c r="P147"/>
  <c r="BI142"/>
  <c r="BH142"/>
  <c r="BG142"/>
  <c r="BF142"/>
  <c r="T142"/>
  <c r="R142"/>
  <c r="P142"/>
  <c r="BI139"/>
  <c r="BH139"/>
  <c r="BG139"/>
  <c r="BF139"/>
  <c r="T139"/>
  <c r="R139"/>
  <c r="P139"/>
  <c r="BI136"/>
  <c r="BH136"/>
  <c r="BG136"/>
  <c r="BF136"/>
  <c r="T136"/>
  <c r="R136"/>
  <c r="P136"/>
  <c r="BI133"/>
  <c r="BH133"/>
  <c r="BG133"/>
  <c r="BF133"/>
  <c r="T133"/>
  <c r="R133"/>
  <c r="P133"/>
  <c r="BI130"/>
  <c r="BH130"/>
  <c r="BG130"/>
  <c r="BF130"/>
  <c r="T130"/>
  <c r="R130"/>
  <c r="P130"/>
  <c r="BI125"/>
  <c r="BH125"/>
  <c r="BG125"/>
  <c r="BF125"/>
  <c r="T125"/>
  <c r="R125"/>
  <c r="P125"/>
  <c r="BI120"/>
  <c r="BH120"/>
  <c r="BG120"/>
  <c r="BF120"/>
  <c r="T120"/>
  <c r="R120"/>
  <c r="P120"/>
  <c r="BI115"/>
  <c r="BH115"/>
  <c r="BG115"/>
  <c r="BF115"/>
  <c r="T115"/>
  <c r="R115"/>
  <c r="P115"/>
  <c r="BI110"/>
  <c r="BH110"/>
  <c r="BG110"/>
  <c r="BF110"/>
  <c r="T110"/>
  <c r="R110"/>
  <c r="P110"/>
  <c r="BI105"/>
  <c r="BH105"/>
  <c r="BG105"/>
  <c r="BF105"/>
  <c r="T105"/>
  <c r="R105"/>
  <c r="P105"/>
  <c r="BI100"/>
  <c r="BH100"/>
  <c r="BG100"/>
  <c r="BF100"/>
  <c r="T100"/>
  <c r="R100"/>
  <c r="P100"/>
  <c r="BI95"/>
  <c r="BH95"/>
  <c r="BG95"/>
  <c r="BF95"/>
  <c r="T95"/>
  <c r="R95"/>
  <c r="P95"/>
  <c r="BI90"/>
  <c r="BH90"/>
  <c r="BG90"/>
  <c r="BF90"/>
  <c r="T90"/>
  <c r="R90"/>
  <c r="P90"/>
  <c r="BI85"/>
  <c r="BH85"/>
  <c r="BG85"/>
  <c r="BF85"/>
  <c r="T85"/>
  <c r="R85"/>
  <c r="P85"/>
  <c r="F77"/>
  <c r="E75"/>
  <c r="F52"/>
  <c r="E50"/>
  <c r="J24"/>
  <c r="E24"/>
  <c r="J80"/>
  <c r="J23"/>
  <c r="J21"/>
  <c r="E21"/>
  <c r="J54"/>
  <c r="J20"/>
  <c r="J18"/>
  <c r="E18"/>
  <c r="F55"/>
  <c r="J17"/>
  <c r="J15"/>
  <c r="E15"/>
  <c r="F54"/>
  <c r="J14"/>
  <c r="J12"/>
  <c r="J77"/>
  <c r="E7"/>
  <c r="E73"/>
  <c i="18" r="J37"/>
  <c r="J36"/>
  <c i="1" r="AY71"/>
  <c i="18" r="J35"/>
  <c i="1" r="AX71"/>
  <c i="18" r="BI407"/>
  <c r="BH407"/>
  <c r="BG407"/>
  <c r="BF407"/>
  <c r="T407"/>
  <c r="R407"/>
  <c r="P407"/>
  <c r="BI401"/>
  <c r="BH401"/>
  <c r="BG401"/>
  <c r="BF401"/>
  <c r="T401"/>
  <c r="R401"/>
  <c r="P401"/>
  <c r="BI395"/>
  <c r="BH395"/>
  <c r="BG395"/>
  <c r="BF395"/>
  <c r="T395"/>
  <c r="R395"/>
  <c r="P395"/>
  <c r="BI389"/>
  <c r="BH389"/>
  <c r="BG389"/>
  <c r="BF389"/>
  <c r="T389"/>
  <c r="R389"/>
  <c r="P389"/>
  <c r="BI384"/>
  <c r="BH384"/>
  <c r="BG384"/>
  <c r="BF384"/>
  <c r="T384"/>
  <c r="R384"/>
  <c r="P384"/>
  <c r="BI378"/>
  <c r="BH378"/>
  <c r="BG378"/>
  <c r="BF378"/>
  <c r="T378"/>
  <c r="R378"/>
  <c r="P378"/>
  <c r="BI372"/>
  <c r="BH372"/>
  <c r="BG372"/>
  <c r="BF372"/>
  <c r="T372"/>
  <c r="R372"/>
  <c r="P372"/>
  <c r="BI366"/>
  <c r="BH366"/>
  <c r="BG366"/>
  <c r="BF366"/>
  <c r="T366"/>
  <c r="R366"/>
  <c r="P366"/>
  <c r="BI362"/>
  <c r="BH362"/>
  <c r="BG362"/>
  <c r="BF362"/>
  <c r="T362"/>
  <c r="R362"/>
  <c r="P362"/>
  <c r="BI358"/>
  <c r="BH358"/>
  <c r="BG358"/>
  <c r="BF358"/>
  <c r="T358"/>
  <c r="R358"/>
  <c r="P358"/>
  <c r="BI354"/>
  <c r="BH354"/>
  <c r="BG354"/>
  <c r="BF354"/>
  <c r="T354"/>
  <c r="R354"/>
  <c r="P354"/>
  <c r="BI350"/>
  <c r="BH350"/>
  <c r="BG350"/>
  <c r="BF350"/>
  <c r="T350"/>
  <c r="R350"/>
  <c r="P350"/>
  <c r="BI343"/>
  <c r="BH343"/>
  <c r="BG343"/>
  <c r="BF343"/>
  <c r="T343"/>
  <c r="R343"/>
  <c r="P343"/>
  <c r="BI337"/>
  <c r="BH337"/>
  <c r="BG337"/>
  <c r="BF337"/>
  <c r="T337"/>
  <c r="R337"/>
  <c r="P337"/>
  <c r="BI331"/>
  <c r="BH331"/>
  <c r="BG331"/>
  <c r="BF331"/>
  <c r="T331"/>
  <c r="R331"/>
  <c r="P331"/>
  <c r="BI327"/>
  <c r="BH327"/>
  <c r="BG327"/>
  <c r="BF327"/>
  <c r="T327"/>
  <c r="R327"/>
  <c r="P327"/>
  <c r="BI325"/>
  <c r="BH325"/>
  <c r="BG325"/>
  <c r="BF325"/>
  <c r="T325"/>
  <c r="R325"/>
  <c r="P325"/>
  <c r="BI321"/>
  <c r="BH321"/>
  <c r="BG321"/>
  <c r="BF321"/>
  <c r="T321"/>
  <c r="R321"/>
  <c r="P321"/>
  <c r="BI315"/>
  <c r="BH315"/>
  <c r="BG315"/>
  <c r="BF315"/>
  <c r="T315"/>
  <c r="R315"/>
  <c r="P315"/>
  <c r="BI309"/>
  <c r="BH309"/>
  <c r="BG309"/>
  <c r="BF309"/>
  <c r="T309"/>
  <c r="R309"/>
  <c r="P309"/>
  <c r="BI303"/>
  <c r="BH303"/>
  <c r="BG303"/>
  <c r="BF303"/>
  <c r="T303"/>
  <c r="R303"/>
  <c r="P303"/>
  <c r="BI297"/>
  <c r="BH297"/>
  <c r="BG297"/>
  <c r="BF297"/>
  <c r="T297"/>
  <c r="R297"/>
  <c r="P297"/>
  <c r="BI295"/>
  <c r="BH295"/>
  <c r="BG295"/>
  <c r="BF295"/>
  <c r="T295"/>
  <c r="R295"/>
  <c r="P295"/>
  <c r="BI293"/>
  <c r="BH293"/>
  <c r="BG293"/>
  <c r="BF293"/>
  <c r="T293"/>
  <c r="R293"/>
  <c r="P293"/>
  <c r="BI289"/>
  <c r="BH289"/>
  <c r="BG289"/>
  <c r="BF289"/>
  <c r="T289"/>
  <c r="R289"/>
  <c r="P289"/>
  <c r="BI285"/>
  <c r="BH285"/>
  <c r="BG285"/>
  <c r="BF285"/>
  <c r="T285"/>
  <c r="R285"/>
  <c r="P285"/>
  <c r="BI279"/>
  <c r="BH279"/>
  <c r="BG279"/>
  <c r="BF279"/>
  <c r="T279"/>
  <c r="R279"/>
  <c r="P279"/>
  <c r="BI273"/>
  <c r="BH273"/>
  <c r="BG273"/>
  <c r="BF273"/>
  <c r="T273"/>
  <c r="R273"/>
  <c r="P273"/>
  <c r="BI267"/>
  <c r="BH267"/>
  <c r="BG267"/>
  <c r="BF267"/>
  <c r="T267"/>
  <c r="R267"/>
  <c r="P267"/>
  <c r="BI263"/>
  <c r="BH263"/>
  <c r="BG263"/>
  <c r="BF263"/>
  <c r="T263"/>
  <c r="R263"/>
  <c r="P263"/>
  <c r="BI257"/>
  <c r="BH257"/>
  <c r="BG257"/>
  <c r="BF257"/>
  <c r="T257"/>
  <c r="R257"/>
  <c r="P257"/>
  <c r="BI253"/>
  <c r="BH253"/>
  <c r="BG253"/>
  <c r="BF253"/>
  <c r="T253"/>
  <c r="R253"/>
  <c r="P253"/>
  <c r="BI249"/>
  <c r="BH249"/>
  <c r="BG249"/>
  <c r="BF249"/>
  <c r="T249"/>
  <c r="R249"/>
  <c r="P249"/>
  <c r="BI243"/>
  <c r="BH243"/>
  <c r="BG243"/>
  <c r="BF243"/>
  <c r="T243"/>
  <c r="R243"/>
  <c r="P243"/>
  <c r="BI241"/>
  <c r="BH241"/>
  <c r="BG241"/>
  <c r="BF241"/>
  <c r="T241"/>
  <c r="R241"/>
  <c r="P241"/>
  <c r="BI239"/>
  <c r="BH239"/>
  <c r="BG239"/>
  <c r="BF239"/>
  <c r="T239"/>
  <c r="R239"/>
  <c r="P239"/>
  <c r="BI237"/>
  <c r="BH237"/>
  <c r="BG237"/>
  <c r="BF237"/>
  <c r="T237"/>
  <c r="R237"/>
  <c r="P237"/>
  <c r="BI231"/>
  <c r="BH231"/>
  <c r="BG231"/>
  <c r="BF231"/>
  <c r="T231"/>
  <c r="R231"/>
  <c r="P231"/>
  <c r="BI225"/>
  <c r="BH225"/>
  <c r="BG225"/>
  <c r="BF225"/>
  <c r="T225"/>
  <c r="R225"/>
  <c r="P225"/>
  <c r="BI221"/>
  <c r="BH221"/>
  <c r="BG221"/>
  <c r="BF221"/>
  <c r="T221"/>
  <c r="R221"/>
  <c r="P221"/>
  <c r="BI215"/>
  <c r="BH215"/>
  <c r="BG215"/>
  <c r="BF215"/>
  <c r="T215"/>
  <c r="R215"/>
  <c r="P215"/>
  <c r="BI209"/>
  <c r="BH209"/>
  <c r="BG209"/>
  <c r="BF209"/>
  <c r="T209"/>
  <c r="R209"/>
  <c r="P209"/>
  <c r="BI203"/>
  <c r="BH203"/>
  <c r="BG203"/>
  <c r="BF203"/>
  <c r="T203"/>
  <c r="R203"/>
  <c r="P203"/>
  <c r="BI199"/>
  <c r="BH199"/>
  <c r="BG199"/>
  <c r="BF199"/>
  <c r="T199"/>
  <c r="R199"/>
  <c r="P199"/>
  <c r="BI193"/>
  <c r="BH193"/>
  <c r="BG193"/>
  <c r="BF193"/>
  <c r="T193"/>
  <c r="R193"/>
  <c r="P193"/>
  <c r="BI189"/>
  <c r="BH189"/>
  <c r="BG189"/>
  <c r="BF189"/>
  <c r="T189"/>
  <c r="R189"/>
  <c r="P189"/>
  <c r="BI185"/>
  <c r="BH185"/>
  <c r="BG185"/>
  <c r="BF185"/>
  <c r="T185"/>
  <c r="R185"/>
  <c r="P185"/>
  <c r="BI179"/>
  <c r="BH179"/>
  <c r="BG179"/>
  <c r="BF179"/>
  <c r="T179"/>
  <c r="R179"/>
  <c r="P179"/>
  <c r="BI176"/>
  <c r="BH176"/>
  <c r="BG176"/>
  <c r="BF176"/>
  <c r="T176"/>
  <c r="R176"/>
  <c r="P176"/>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6"/>
  <c r="BH156"/>
  <c r="BG156"/>
  <c r="BF156"/>
  <c r="T156"/>
  <c r="R156"/>
  <c r="P156"/>
  <c r="BI153"/>
  <c r="BH153"/>
  <c r="BG153"/>
  <c r="BF153"/>
  <c r="T153"/>
  <c r="R153"/>
  <c r="P153"/>
  <c r="BI150"/>
  <c r="BH150"/>
  <c r="BG150"/>
  <c r="BF150"/>
  <c r="T150"/>
  <c r="R150"/>
  <c r="P150"/>
  <c r="BI145"/>
  <c r="BH145"/>
  <c r="BG145"/>
  <c r="BF145"/>
  <c r="T145"/>
  <c r="R145"/>
  <c r="P145"/>
  <c r="BI140"/>
  <c r="BH140"/>
  <c r="BG140"/>
  <c r="BF140"/>
  <c r="T140"/>
  <c r="R140"/>
  <c r="P140"/>
  <c r="BI135"/>
  <c r="BH135"/>
  <c r="BG135"/>
  <c r="BF135"/>
  <c r="T135"/>
  <c r="R135"/>
  <c r="P135"/>
  <c r="BI130"/>
  <c r="BH130"/>
  <c r="BG130"/>
  <c r="BF130"/>
  <c r="T130"/>
  <c r="R130"/>
  <c r="P130"/>
  <c r="BI125"/>
  <c r="BH125"/>
  <c r="BG125"/>
  <c r="BF125"/>
  <c r="T125"/>
  <c r="R125"/>
  <c r="P125"/>
  <c r="BI122"/>
  <c r="BH122"/>
  <c r="BG122"/>
  <c r="BF122"/>
  <c r="T122"/>
  <c r="R122"/>
  <c r="P122"/>
  <c r="BI119"/>
  <c r="BH119"/>
  <c r="BG119"/>
  <c r="BF119"/>
  <c r="T119"/>
  <c r="R119"/>
  <c r="P119"/>
  <c r="BI114"/>
  <c r="BH114"/>
  <c r="BG114"/>
  <c r="BF114"/>
  <c r="T114"/>
  <c r="R114"/>
  <c r="P114"/>
  <c r="BI111"/>
  <c r="BH111"/>
  <c r="BG111"/>
  <c r="BF111"/>
  <c r="T111"/>
  <c r="R111"/>
  <c r="P111"/>
  <c r="BI108"/>
  <c r="BH108"/>
  <c r="BG108"/>
  <c r="BF108"/>
  <c r="T108"/>
  <c r="R108"/>
  <c r="P108"/>
  <c r="BI103"/>
  <c r="BH103"/>
  <c r="BG103"/>
  <c r="BF103"/>
  <c r="T103"/>
  <c r="R103"/>
  <c r="P103"/>
  <c r="BI100"/>
  <c r="BH100"/>
  <c r="BG100"/>
  <c r="BF100"/>
  <c r="T100"/>
  <c r="R100"/>
  <c r="P100"/>
  <c r="BI95"/>
  <c r="BH95"/>
  <c r="BG95"/>
  <c r="BF95"/>
  <c r="T95"/>
  <c r="R95"/>
  <c r="P95"/>
  <c r="BI90"/>
  <c r="BH90"/>
  <c r="BG90"/>
  <c r="BF90"/>
  <c r="T90"/>
  <c r="R90"/>
  <c r="P90"/>
  <c r="BI85"/>
  <c r="BH85"/>
  <c r="BG85"/>
  <c r="BF85"/>
  <c r="T85"/>
  <c r="R85"/>
  <c r="P85"/>
  <c r="F77"/>
  <c r="E75"/>
  <c r="F52"/>
  <c r="E50"/>
  <c r="J24"/>
  <c r="E24"/>
  <c r="J55"/>
  <c r="J23"/>
  <c r="J21"/>
  <c r="E21"/>
  <c r="J54"/>
  <c r="J20"/>
  <c r="J18"/>
  <c r="E18"/>
  <c r="F80"/>
  <c r="J17"/>
  <c r="J15"/>
  <c r="E15"/>
  <c r="F79"/>
  <c r="J14"/>
  <c r="J12"/>
  <c r="J52"/>
  <c r="E7"/>
  <c r="E73"/>
  <c i="17" r="J37"/>
  <c r="J36"/>
  <c i="1" r="AY70"/>
  <c i="17" r="J35"/>
  <c i="1" r="AX70"/>
  <c i="17" r="BI249"/>
  <c r="BH249"/>
  <c r="BG249"/>
  <c r="BF249"/>
  <c r="T249"/>
  <c r="R249"/>
  <c r="P249"/>
  <c r="BI245"/>
  <c r="BH245"/>
  <c r="BG245"/>
  <c r="BF245"/>
  <c r="T245"/>
  <c r="R245"/>
  <c r="P245"/>
  <c r="BI240"/>
  <c r="BH240"/>
  <c r="BG240"/>
  <c r="BF240"/>
  <c r="T240"/>
  <c r="R240"/>
  <c r="P240"/>
  <c r="BI236"/>
  <c r="BH236"/>
  <c r="BG236"/>
  <c r="BF236"/>
  <c r="T236"/>
  <c r="R236"/>
  <c r="P236"/>
  <c r="BI232"/>
  <c r="BH232"/>
  <c r="BG232"/>
  <c r="BF232"/>
  <c r="T232"/>
  <c r="R232"/>
  <c r="P232"/>
  <c r="BI227"/>
  <c r="BH227"/>
  <c r="BG227"/>
  <c r="BF227"/>
  <c r="T227"/>
  <c r="R227"/>
  <c r="P227"/>
  <c r="BI223"/>
  <c r="BH223"/>
  <c r="BG223"/>
  <c r="BF223"/>
  <c r="T223"/>
  <c r="R223"/>
  <c r="P223"/>
  <c r="BI220"/>
  <c r="BH220"/>
  <c r="BG220"/>
  <c r="BF220"/>
  <c r="T220"/>
  <c r="R220"/>
  <c r="P220"/>
  <c r="BI216"/>
  <c r="BH216"/>
  <c r="BG216"/>
  <c r="BF216"/>
  <c r="T216"/>
  <c r="R216"/>
  <c r="P216"/>
  <c r="BI212"/>
  <c r="BH212"/>
  <c r="BG212"/>
  <c r="BF212"/>
  <c r="T212"/>
  <c r="R212"/>
  <c r="P212"/>
  <c r="BI208"/>
  <c r="BH208"/>
  <c r="BG208"/>
  <c r="BF208"/>
  <c r="T208"/>
  <c r="R208"/>
  <c r="P208"/>
  <c r="BI204"/>
  <c r="BH204"/>
  <c r="BG204"/>
  <c r="BF204"/>
  <c r="T204"/>
  <c r="R204"/>
  <c r="P204"/>
  <c r="BI200"/>
  <c r="BH200"/>
  <c r="BG200"/>
  <c r="BF200"/>
  <c r="T200"/>
  <c r="R200"/>
  <c r="P200"/>
  <c r="BI196"/>
  <c r="BH196"/>
  <c r="BG196"/>
  <c r="BF196"/>
  <c r="T196"/>
  <c r="R196"/>
  <c r="P196"/>
  <c r="BI192"/>
  <c r="BH192"/>
  <c r="BG192"/>
  <c r="BF192"/>
  <c r="T192"/>
  <c r="R192"/>
  <c r="P192"/>
  <c r="BI188"/>
  <c r="BH188"/>
  <c r="BG188"/>
  <c r="BF188"/>
  <c r="T188"/>
  <c r="R188"/>
  <c r="P188"/>
  <c r="BI185"/>
  <c r="BH185"/>
  <c r="BG185"/>
  <c r="BF185"/>
  <c r="T185"/>
  <c r="R185"/>
  <c r="P185"/>
  <c r="BI182"/>
  <c r="BH182"/>
  <c r="BG182"/>
  <c r="BF182"/>
  <c r="T182"/>
  <c r="R182"/>
  <c r="P182"/>
  <c r="BI178"/>
  <c r="BH178"/>
  <c r="BG178"/>
  <c r="BF178"/>
  <c r="T178"/>
  <c r="R178"/>
  <c r="P178"/>
  <c r="BI174"/>
  <c r="BH174"/>
  <c r="BG174"/>
  <c r="BF174"/>
  <c r="T174"/>
  <c r="R174"/>
  <c r="P174"/>
  <c r="BI170"/>
  <c r="BH170"/>
  <c r="BG170"/>
  <c r="BF170"/>
  <c r="T170"/>
  <c r="R170"/>
  <c r="P170"/>
  <c r="BI166"/>
  <c r="BH166"/>
  <c r="BG166"/>
  <c r="BF166"/>
  <c r="T166"/>
  <c r="R166"/>
  <c r="P166"/>
  <c r="BI162"/>
  <c r="BH162"/>
  <c r="BG162"/>
  <c r="BF162"/>
  <c r="T162"/>
  <c r="R162"/>
  <c r="P162"/>
  <c r="BI158"/>
  <c r="BH158"/>
  <c r="BG158"/>
  <c r="BF158"/>
  <c r="T158"/>
  <c r="R158"/>
  <c r="P158"/>
  <c r="BI154"/>
  <c r="BH154"/>
  <c r="BG154"/>
  <c r="BF154"/>
  <c r="T154"/>
  <c r="R154"/>
  <c r="P154"/>
  <c r="BI150"/>
  <c r="BH150"/>
  <c r="BG150"/>
  <c r="BF150"/>
  <c r="T150"/>
  <c r="R150"/>
  <c r="P150"/>
  <c r="BI146"/>
  <c r="BH146"/>
  <c r="BG146"/>
  <c r="BF146"/>
  <c r="T146"/>
  <c r="R146"/>
  <c r="P146"/>
  <c r="BI143"/>
  <c r="BH143"/>
  <c r="BG143"/>
  <c r="BF143"/>
  <c r="T143"/>
  <c r="R143"/>
  <c r="P143"/>
  <c r="BI138"/>
  <c r="BH138"/>
  <c r="BG138"/>
  <c r="BF138"/>
  <c r="T138"/>
  <c r="T137"/>
  <c r="R138"/>
  <c r="R137"/>
  <c r="P138"/>
  <c r="P137"/>
  <c r="BI134"/>
  <c r="BH134"/>
  <c r="BG134"/>
  <c r="BF134"/>
  <c r="T134"/>
  <c r="T133"/>
  <c r="R134"/>
  <c r="R133"/>
  <c r="P134"/>
  <c r="P133"/>
  <c r="BI130"/>
  <c r="BH130"/>
  <c r="BG130"/>
  <c r="BF130"/>
  <c r="T130"/>
  <c r="R130"/>
  <c r="P130"/>
  <c r="BI127"/>
  <c r="BH127"/>
  <c r="BG127"/>
  <c r="BF127"/>
  <c r="T127"/>
  <c r="R127"/>
  <c r="P127"/>
  <c r="BI123"/>
  <c r="BH123"/>
  <c r="BG123"/>
  <c r="BF123"/>
  <c r="T123"/>
  <c r="R123"/>
  <c r="P123"/>
  <c r="BI118"/>
  <c r="BH118"/>
  <c r="BG118"/>
  <c r="BF118"/>
  <c r="T118"/>
  <c r="R118"/>
  <c r="P118"/>
  <c r="BI114"/>
  <c r="BH114"/>
  <c r="BG114"/>
  <c r="BF114"/>
  <c r="T114"/>
  <c r="R114"/>
  <c r="P114"/>
  <c r="BI110"/>
  <c r="BH110"/>
  <c r="BG110"/>
  <c r="BF110"/>
  <c r="T110"/>
  <c r="R110"/>
  <c r="P110"/>
  <c r="BI106"/>
  <c r="BH106"/>
  <c r="BG106"/>
  <c r="BF106"/>
  <c r="T106"/>
  <c r="R106"/>
  <c r="P106"/>
  <c r="BI102"/>
  <c r="BH102"/>
  <c r="BG102"/>
  <c r="BF102"/>
  <c r="T102"/>
  <c r="R102"/>
  <c r="P102"/>
  <c r="BI97"/>
  <c r="BH97"/>
  <c r="BG97"/>
  <c r="BF97"/>
  <c r="T97"/>
  <c r="R97"/>
  <c r="P97"/>
  <c r="BI93"/>
  <c r="BH93"/>
  <c r="BG93"/>
  <c r="BF93"/>
  <c r="T93"/>
  <c r="R93"/>
  <c r="P93"/>
  <c r="BI89"/>
  <c r="BH89"/>
  <c r="BG89"/>
  <c r="BF89"/>
  <c r="T89"/>
  <c r="R89"/>
  <c r="P89"/>
  <c r="F81"/>
  <c r="E79"/>
  <c r="F52"/>
  <c r="E50"/>
  <c r="J24"/>
  <c r="E24"/>
  <c r="J84"/>
  <c r="J23"/>
  <c r="J21"/>
  <c r="E21"/>
  <c r="J54"/>
  <c r="J20"/>
  <c r="J18"/>
  <c r="E18"/>
  <c r="F84"/>
  <c r="J17"/>
  <c r="J15"/>
  <c r="E15"/>
  <c r="F54"/>
  <c r="J14"/>
  <c r="J12"/>
  <c r="J81"/>
  <c r="E7"/>
  <c r="E77"/>
  <c i="16" r="J37"/>
  <c r="J36"/>
  <c i="1" r="AY69"/>
  <c i="16" r="J35"/>
  <c i="1" r="AX69"/>
  <c i="16" r="BI267"/>
  <c r="BH267"/>
  <c r="BG267"/>
  <c r="BF267"/>
  <c r="T267"/>
  <c r="T266"/>
  <c r="R267"/>
  <c r="R266"/>
  <c r="P267"/>
  <c r="P266"/>
  <c r="BI261"/>
  <c r="BH261"/>
  <c r="BG261"/>
  <c r="BF261"/>
  <c r="T261"/>
  <c r="R261"/>
  <c r="P261"/>
  <c r="BI258"/>
  <c r="BH258"/>
  <c r="BG258"/>
  <c r="BF258"/>
  <c r="T258"/>
  <c r="R258"/>
  <c r="P258"/>
  <c r="BI255"/>
  <c r="BH255"/>
  <c r="BG255"/>
  <c r="BF255"/>
  <c r="T255"/>
  <c r="R255"/>
  <c r="P255"/>
  <c r="BI251"/>
  <c r="BH251"/>
  <c r="BG251"/>
  <c r="BF251"/>
  <c r="T251"/>
  <c r="R251"/>
  <c r="P251"/>
  <c r="BI248"/>
  <c r="BH248"/>
  <c r="BG248"/>
  <c r="BF248"/>
  <c r="T248"/>
  <c r="R248"/>
  <c r="P248"/>
  <c r="BI246"/>
  <c r="BH246"/>
  <c r="BG246"/>
  <c r="BF246"/>
  <c r="T246"/>
  <c r="R246"/>
  <c r="P246"/>
  <c r="BI244"/>
  <c r="BH244"/>
  <c r="BG244"/>
  <c r="BF244"/>
  <c r="T244"/>
  <c r="R244"/>
  <c r="P244"/>
  <c r="BI241"/>
  <c r="BH241"/>
  <c r="BG241"/>
  <c r="BF241"/>
  <c r="T241"/>
  <c r="R241"/>
  <c r="P241"/>
  <c r="BI235"/>
  <c r="BH235"/>
  <c r="BG235"/>
  <c r="BF235"/>
  <c r="T235"/>
  <c r="R235"/>
  <c r="P235"/>
  <c r="BI232"/>
  <c r="BH232"/>
  <c r="BG232"/>
  <c r="BF232"/>
  <c r="T232"/>
  <c r="R232"/>
  <c r="P232"/>
  <c r="BI228"/>
  <c r="BH228"/>
  <c r="BG228"/>
  <c r="BF228"/>
  <c r="T228"/>
  <c r="R228"/>
  <c r="P228"/>
  <c r="BI223"/>
  <c r="BH223"/>
  <c r="BG223"/>
  <c r="BF223"/>
  <c r="T223"/>
  <c r="R223"/>
  <c r="P223"/>
  <c r="BI217"/>
  <c r="BH217"/>
  <c r="BG217"/>
  <c r="BF217"/>
  <c r="T217"/>
  <c r="R217"/>
  <c r="P217"/>
  <c r="BI214"/>
  <c r="BH214"/>
  <c r="BG214"/>
  <c r="BF214"/>
  <c r="T214"/>
  <c r="R214"/>
  <c r="P214"/>
  <c r="BI210"/>
  <c r="BH210"/>
  <c r="BG210"/>
  <c r="BF210"/>
  <c r="T210"/>
  <c r="R210"/>
  <c r="P210"/>
  <c r="BI208"/>
  <c r="BH208"/>
  <c r="BG208"/>
  <c r="BF208"/>
  <c r="T208"/>
  <c r="R208"/>
  <c r="P208"/>
  <c r="BI202"/>
  <c r="BH202"/>
  <c r="BG202"/>
  <c r="BF202"/>
  <c r="T202"/>
  <c r="R202"/>
  <c r="P202"/>
  <c r="BI196"/>
  <c r="BH196"/>
  <c r="BG196"/>
  <c r="BF196"/>
  <c r="T196"/>
  <c r="R196"/>
  <c r="P196"/>
  <c r="BI194"/>
  <c r="BH194"/>
  <c r="BG194"/>
  <c r="BF194"/>
  <c r="T194"/>
  <c r="R194"/>
  <c r="P194"/>
  <c r="BI188"/>
  <c r="BH188"/>
  <c r="BG188"/>
  <c r="BF188"/>
  <c r="T188"/>
  <c r="R188"/>
  <c r="P188"/>
  <c r="BI182"/>
  <c r="BH182"/>
  <c r="BG182"/>
  <c r="BF182"/>
  <c r="T182"/>
  <c r="R182"/>
  <c r="P182"/>
  <c r="BI177"/>
  <c r="BH177"/>
  <c r="BG177"/>
  <c r="BF177"/>
  <c r="T177"/>
  <c r="R177"/>
  <c r="P177"/>
  <c r="BI172"/>
  <c r="BH172"/>
  <c r="BG172"/>
  <c r="BF172"/>
  <c r="T172"/>
  <c r="R172"/>
  <c r="P172"/>
  <c r="BI167"/>
  <c r="BH167"/>
  <c r="BG167"/>
  <c r="BF167"/>
  <c r="T167"/>
  <c r="R167"/>
  <c r="P167"/>
  <c r="BI164"/>
  <c r="BH164"/>
  <c r="BG164"/>
  <c r="BF164"/>
  <c r="T164"/>
  <c r="R164"/>
  <c r="P164"/>
  <c r="BI159"/>
  <c r="BH159"/>
  <c r="BG159"/>
  <c r="BF159"/>
  <c r="T159"/>
  <c r="R159"/>
  <c r="P159"/>
  <c r="BI154"/>
  <c r="BH154"/>
  <c r="BG154"/>
  <c r="BF154"/>
  <c r="T154"/>
  <c r="R154"/>
  <c r="P154"/>
  <c r="BI149"/>
  <c r="BH149"/>
  <c r="BG149"/>
  <c r="BF149"/>
  <c r="T149"/>
  <c r="R149"/>
  <c r="P149"/>
  <c r="BI146"/>
  <c r="BH146"/>
  <c r="BG146"/>
  <c r="BF146"/>
  <c r="T146"/>
  <c r="R146"/>
  <c r="P146"/>
  <c r="BI141"/>
  <c r="BH141"/>
  <c r="BG141"/>
  <c r="BF141"/>
  <c r="T141"/>
  <c r="R141"/>
  <c r="P141"/>
  <c r="BI136"/>
  <c r="BH136"/>
  <c r="BG136"/>
  <c r="BF136"/>
  <c r="T136"/>
  <c r="R136"/>
  <c r="P136"/>
  <c r="BI131"/>
  <c r="BH131"/>
  <c r="BG131"/>
  <c r="BF131"/>
  <c r="T131"/>
  <c r="R131"/>
  <c r="P131"/>
  <c r="BI125"/>
  <c r="BH125"/>
  <c r="BG125"/>
  <c r="BF125"/>
  <c r="T125"/>
  <c r="R125"/>
  <c r="P125"/>
  <c r="BI120"/>
  <c r="BH120"/>
  <c r="BG120"/>
  <c r="BF120"/>
  <c r="T120"/>
  <c r="R120"/>
  <c r="P120"/>
  <c r="BI115"/>
  <c r="BH115"/>
  <c r="BG115"/>
  <c r="BF115"/>
  <c r="T115"/>
  <c r="R115"/>
  <c r="P115"/>
  <c r="BI112"/>
  <c r="BH112"/>
  <c r="BG112"/>
  <c r="BF112"/>
  <c r="T112"/>
  <c r="R112"/>
  <c r="P112"/>
  <c r="BI107"/>
  <c r="BH107"/>
  <c r="BG107"/>
  <c r="BF107"/>
  <c r="T107"/>
  <c r="R107"/>
  <c r="P107"/>
  <c r="BI102"/>
  <c r="BH102"/>
  <c r="BG102"/>
  <c r="BF102"/>
  <c r="T102"/>
  <c r="R102"/>
  <c r="P102"/>
  <c r="BI98"/>
  <c r="BH98"/>
  <c r="BG98"/>
  <c r="BF98"/>
  <c r="T98"/>
  <c r="R98"/>
  <c r="P98"/>
  <c r="BI93"/>
  <c r="BH93"/>
  <c r="BG93"/>
  <c r="BF93"/>
  <c r="T93"/>
  <c r="R93"/>
  <c r="P93"/>
  <c r="BI88"/>
  <c r="BH88"/>
  <c r="BG88"/>
  <c r="BF88"/>
  <c r="T88"/>
  <c r="R88"/>
  <c r="P88"/>
  <c r="F80"/>
  <c r="E78"/>
  <c r="F52"/>
  <c r="E50"/>
  <c r="J24"/>
  <c r="E24"/>
  <c r="J83"/>
  <c r="J23"/>
  <c r="J21"/>
  <c r="E21"/>
  <c r="J54"/>
  <c r="J20"/>
  <c r="J18"/>
  <c r="E18"/>
  <c r="F83"/>
  <c r="J17"/>
  <c r="J15"/>
  <c r="E15"/>
  <c r="F82"/>
  <c r="J14"/>
  <c r="J12"/>
  <c r="J52"/>
  <c r="E7"/>
  <c r="E76"/>
  <c i="15" r="J37"/>
  <c r="J36"/>
  <c i="1" r="AY68"/>
  <c i="15" r="J35"/>
  <c i="1" r="AX68"/>
  <c i="15" r="BI208"/>
  <c r="BH208"/>
  <c r="BG208"/>
  <c r="BF208"/>
  <c r="T208"/>
  <c r="T207"/>
  <c r="R208"/>
  <c r="R207"/>
  <c r="P208"/>
  <c r="P207"/>
  <c r="BI202"/>
  <c r="BH202"/>
  <c r="BG202"/>
  <c r="BF202"/>
  <c r="T202"/>
  <c r="R202"/>
  <c r="P202"/>
  <c r="BI199"/>
  <c r="BH199"/>
  <c r="BG199"/>
  <c r="BF199"/>
  <c r="T199"/>
  <c r="R199"/>
  <c r="P199"/>
  <c r="BI194"/>
  <c r="BH194"/>
  <c r="BG194"/>
  <c r="BF194"/>
  <c r="T194"/>
  <c r="R194"/>
  <c r="P194"/>
  <c r="BI190"/>
  <c r="BH190"/>
  <c r="BG190"/>
  <c r="BF190"/>
  <c r="T190"/>
  <c r="R190"/>
  <c r="P190"/>
  <c r="BI188"/>
  <c r="BH188"/>
  <c r="BG188"/>
  <c r="BF188"/>
  <c r="T188"/>
  <c r="R188"/>
  <c r="P188"/>
  <c r="BI182"/>
  <c r="BH182"/>
  <c r="BG182"/>
  <c r="BF182"/>
  <c r="T182"/>
  <c r="R182"/>
  <c r="P182"/>
  <c r="BI176"/>
  <c r="BH176"/>
  <c r="BG176"/>
  <c r="BF176"/>
  <c r="T176"/>
  <c r="R176"/>
  <c r="P176"/>
  <c r="BI174"/>
  <c r="BH174"/>
  <c r="BG174"/>
  <c r="BF174"/>
  <c r="T174"/>
  <c r="R174"/>
  <c r="P174"/>
  <c r="BI168"/>
  <c r="BH168"/>
  <c r="BG168"/>
  <c r="BF168"/>
  <c r="T168"/>
  <c r="R168"/>
  <c r="P168"/>
  <c r="BI162"/>
  <c r="BH162"/>
  <c r="BG162"/>
  <c r="BF162"/>
  <c r="T162"/>
  <c r="R162"/>
  <c r="P162"/>
  <c r="BI158"/>
  <c r="BH158"/>
  <c r="BG158"/>
  <c r="BF158"/>
  <c r="T158"/>
  <c r="R158"/>
  <c r="P158"/>
  <c r="BI152"/>
  <c r="BH152"/>
  <c r="BG152"/>
  <c r="BF152"/>
  <c r="T152"/>
  <c r="R152"/>
  <c r="P152"/>
  <c r="BI146"/>
  <c r="BH146"/>
  <c r="BG146"/>
  <c r="BF146"/>
  <c r="T146"/>
  <c r="R146"/>
  <c r="P146"/>
  <c r="BI140"/>
  <c r="BH140"/>
  <c r="BG140"/>
  <c r="BF140"/>
  <c r="T140"/>
  <c r="R140"/>
  <c r="P140"/>
  <c r="BI135"/>
  <c r="BH135"/>
  <c r="BG135"/>
  <c r="BF135"/>
  <c r="T135"/>
  <c r="R135"/>
  <c r="P135"/>
  <c r="BI131"/>
  <c r="BH131"/>
  <c r="BG131"/>
  <c r="BF131"/>
  <c r="T131"/>
  <c r="R131"/>
  <c r="P131"/>
  <c r="BI126"/>
  <c r="BH126"/>
  <c r="BG126"/>
  <c r="BF126"/>
  <c r="T126"/>
  <c r="R126"/>
  <c r="P126"/>
  <c r="BI123"/>
  <c r="BH123"/>
  <c r="BG123"/>
  <c r="BF123"/>
  <c r="T123"/>
  <c r="R123"/>
  <c r="P123"/>
  <c r="BI118"/>
  <c r="BH118"/>
  <c r="BG118"/>
  <c r="BF118"/>
  <c r="T118"/>
  <c r="R118"/>
  <c r="P118"/>
  <c r="BI113"/>
  <c r="BH113"/>
  <c r="BG113"/>
  <c r="BF113"/>
  <c r="T113"/>
  <c r="R113"/>
  <c r="P113"/>
  <c r="BI108"/>
  <c r="BH108"/>
  <c r="BG108"/>
  <c r="BF108"/>
  <c r="T108"/>
  <c r="R108"/>
  <c r="P108"/>
  <c r="BI102"/>
  <c r="BH102"/>
  <c r="BG102"/>
  <c r="BF102"/>
  <c r="T102"/>
  <c r="R102"/>
  <c r="P102"/>
  <c r="BI97"/>
  <c r="BH97"/>
  <c r="BG97"/>
  <c r="BF97"/>
  <c r="T97"/>
  <c r="R97"/>
  <c r="P97"/>
  <c r="BI92"/>
  <c r="BH92"/>
  <c r="BG92"/>
  <c r="BF92"/>
  <c r="T92"/>
  <c r="R92"/>
  <c r="P92"/>
  <c r="BI86"/>
  <c r="BH86"/>
  <c r="BG86"/>
  <c r="BF86"/>
  <c r="T86"/>
  <c r="R86"/>
  <c r="P86"/>
  <c r="F78"/>
  <c r="E76"/>
  <c r="F52"/>
  <c r="E50"/>
  <c r="J24"/>
  <c r="E24"/>
  <c r="J55"/>
  <c r="J23"/>
  <c r="J21"/>
  <c r="E21"/>
  <c r="J80"/>
  <c r="J20"/>
  <c r="J18"/>
  <c r="E18"/>
  <c r="F81"/>
  <c r="J17"/>
  <c r="J15"/>
  <c r="E15"/>
  <c r="F54"/>
  <c r="J14"/>
  <c r="J12"/>
  <c r="J78"/>
  <c r="E7"/>
  <c r="E74"/>
  <c i="14" r="J37"/>
  <c r="J36"/>
  <c i="1" r="AY67"/>
  <c i="14" r="J35"/>
  <c i="1" r="AX67"/>
  <c i="14" r="BI215"/>
  <c r="BH215"/>
  <c r="BG215"/>
  <c r="BF215"/>
  <c r="T215"/>
  <c r="T214"/>
  <c r="R215"/>
  <c r="R214"/>
  <c r="P215"/>
  <c r="P214"/>
  <c r="BI209"/>
  <c r="BH209"/>
  <c r="BG209"/>
  <c r="BF209"/>
  <c r="T209"/>
  <c r="R209"/>
  <c r="P209"/>
  <c r="BI206"/>
  <c r="BH206"/>
  <c r="BG206"/>
  <c r="BF206"/>
  <c r="T206"/>
  <c r="R206"/>
  <c r="P206"/>
  <c r="BI201"/>
  <c r="BH201"/>
  <c r="BG201"/>
  <c r="BF201"/>
  <c r="T201"/>
  <c r="R201"/>
  <c r="P201"/>
  <c r="BI198"/>
  <c r="BH198"/>
  <c r="BG198"/>
  <c r="BF198"/>
  <c r="T198"/>
  <c r="R198"/>
  <c r="P198"/>
  <c r="BI192"/>
  <c r="BH192"/>
  <c r="BG192"/>
  <c r="BF192"/>
  <c r="T192"/>
  <c r="R192"/>
  <c r="P192"/>
  <c r="BI186"/>
  <c r="BH186"/>
  <c r="BG186"/>
  <c r="BF186"/>
  <c r="T186"/>
  <c r="R186"/>
  <c r="P186"/>
  <c r="BI184"/>
  <c r="BH184"/>
  <c r="BG184"/>
  <c r="BF184"/>
  <c r="T184"/>
  <c r="R184"/>
  <c r="P184"/>
  <c r="BI178"/>
  <c r="BH178"/>
  <c r="BG178"/>
  <c r="BF178"/>
  <c r="T178"/>
  <c r="R178"/>
  <c r="P178"/>
  <c r="BI172"/>
  <c r="BH172"/>
  <c r="BG172"/>
  <c r="BF172"/>
  <c r="T172"/>
  <c r="R172"/>
  <c r="P172"/>
  <c r="BI168"/>
  <c r="BH168"/>
  <c r="BG168"/>
  <c r="BF168"/>
  <c r="T168"/>
  <c r="R168"/>
  <c r="P168"/>
  <c r="BI162"/>
  <c r="BH162"/>
  <c r="BG162"/>
  <c r="BF162"/>
  <c r="T162"/>
  <c r="R162"/>
  <c r="P162"/>
  <c r="BI156"/>
  <c r="BH156"/>
  <c r="BG156"/>
  <c r="BF156"/>
  <c r="T156"/>
  <c r="R156"/>
  <c r="P156"/>
  <c r="BI150"/>
  <c r="BH150"/>
  <c r="BG150"/>
  <c r="BF150"/>
  <c r="T150"/>
  <c r="R150"/>
  <c r="P150"/>
  <c r="BI147"/>
  <c r="BH147"/>
  <c r="BG147"/>
  <c r="BF147"/>
  <c r="T147"/>
  <c r="R147"/>
  <c r="P147"/>
  <c r="BI143"/>
  <c r="BH143"/>
  <c r="BG143"/>
  <c r="BF143"/>
  <c r="T143"/>
  <c r="R143"/>
  <c r="P143"/>
  <c r="BI141"/>
  <c r="BH141"/>
  <c r="BG141"/>
  <c r="BF141"/>
  <c r="T141"/>
  <c r="R141"/>
  <c r="P141"/>
  <c r="BI138"/>
  <c r="BH138"/>
  <c r="BG138"/>
  <c r="BF138"/>
  <c r="T138"/>
  <c r="R138"/>
  <c r="P138"/>
  <c r="BI135"/>
  <c r="BH135"/>
  <c r="BG135"/>
  <c r="BF135"/>
  <c r="T135"/>
  <c r="R135"/>
  <c r="P135"/>
  <c r="BI131"/>
  <c r="BH131"/>
  <c r="BG131"/>
  <c r="BF131"/>
  <c r="T131"/>
  <c r="R131"/>
  <c r="P131"/>
  <c r="BI126"/>
  <c r="BH126"/>
  <c r="BG126"/>
  <c r="BF126"/>
  <c r="T126"/>
  <c r="R126"/>
  <c r="P126"/>
  <c r="BI120"/>
  <c r="BH120"/>
  <c r="BG120"/>
  <c r="BF120"/>
  <c r="T120"/>
  <c r="R120"/>
  <c r="P120"/>
  <c r="BI118"/>
  <c r="BH118"/>
  <c r="BG118"/>
  <c r="BF118"/>
  <c r="T118"/>
  <c r="R118"/>
  <c r="P118"/>
  <c r="BI113"/>
  <c r="BH113"/>
  <c r="BG113"/>
  <c r="BF113"/>
  <c r="T113"/>
  <c r="R113"/>
  <c r="P113"/>
  <c r="BI108"/>
  <c r="BH108"/>
  <c r="BG108"/>
  <c r="BF108"/>
  <c r="T108"/>
  <c r="R108"/>
  <c r="P108"/>
  <c r="BI102"/>
  <c r="BH102"/>
  <c r="BG102"/>
  <c r="BF102"/>
  <c r="T102"/>
  <c r="R102"/>
  <c r="P102"/>
  <c r="BI97"/>
  <c r="BH97"/>
  <c r="BG97"/>
  <c r="BF97"/>
  <c r="T97"/>
  <c r="R97"/>
  <c r="P97"/>
  <c r="BI92"/>
  <c r="BH92"/>
  <c r="BG92"/>
  <c r="BF92"/>
  <c r="T92"/>
  <c r="R92"/>
  <c r="P92"/>
  <c r="BI86"/>
  <c r="BH86"/>
  <c r="BG86"/>
  <c r="BF86"/>
  <c r="T86"/>
  <c r="R86"/>
  <c r="P86"/>
  <c r="F78"/>
  <c r="E76"/>
  <c r="F52"/>
  <c r="E50"/>
  <c r="J24"/>
  <c r="E24"/>
  <c r="J81"/>
  <c r="J23"/>
  <c r="J21"/>
  <c r="E21"/>
  <c r="J80"/>
  <c r="J20"/>
  <c r="J18"/>
  <c r="E18"/>
  <c r="F81"/>
  <c r="J17"/>
  <c r="J15"/>
  <c r="E15"/>
  <c r="F80"/>
  <c r="J14"/>
  <c r="J12"/>
  <c r="J52"/>
  <c r="E7"/>
  <c r="E74"/>
  <c i="13" r="J37"/>
  <c r="J36"/>
  <c i="1" r="AY66"/>
  <c i="13" r="J35"/>
  <c i="1" r="AX66"/>
  <c i="13" r="BI352"/>
  <c r="BH352"/>
  <c r="BG352"/>
  <c r="BF352"/>
  <c r="T352"/>
  <c r="T351"/>
  <c r="R352"/>
  <c r="R351"/>
  <c r="P352"/>
  <c r="P351"/>
  <c r="BI346"/>
  <c r="BH346"/>
  <c r="BG346"/>
  <c r="BF346"/>
  <c r="T346"/>
  <c r="R346"/>
  <c r="P346"/>
  <c r="BI343"/>
  <c r="BH343"/>
  <c r="BG343"/>
  <c r="BF343"/>
  <c r="T343"/>
  <c r="R343"/>
  <c r="P343"/>
  <c r="BI338"/>
  <c r="BH338"/>
  <c r="BG338"/>
  <c r="BF338"/>
  <c r="T338"/>
  <c r="R338"/>
  <c r="P338"/>
  <c r="BI333"/>
  <c r="BH333"/>
  <c r="BG333"/>
  <c r="BF333"/>
  <c r="T333"/>
  <c r="R333"/>
  <c r="P333"/>
  <c r="BI327"/>
  <c r="BH327"/>
  <c r="BG327"/>
  <c r="BF327"/>
  <c r="T327"/>
  <c r="R327"/>
  <c r="P327"/>
  <c r="BI323"/>
  <c r="BH323"/>
  <c r="BG323"/>
  <c r="BF323"/>
  <c r="T323"/>
  <c r="R323"/>
  <c r="P323"/>
  <c r="BI320"/>
  <c r="BH320"/>
  <c r="BG320"/>
  <c r="BF320"/>
  <c r="T320"/>
  <c r="R320"/>
  <c r="P320"/>
  <c r="BI318"/>
  <c r="BH318"/>
  <c r="BG318"/>
  <c r="BF318"/>
  <c r="T318"/>
  <c r="R318"/>
  <c r="P318"/>
  <c r="BI316"/>
  <c r="BH316"/>
  <c r="BG316"/>
  <c r="BF316"/>
  <c r="T316"/>
  <c r="R316"/>
  <c r="P316"/>
  <c r="BI310"/>
  <c r="BH310"/>
  <c r="BG310"/>
  <c r="BF310"/>
  <c r="T310"/>
  <c r="R310"/>
  <c r="P310"/>
  <c r="BI304"/>
  <c r="BH304"/>
  <c r="BG304"/>
  <c r="BF304"/>
  <c r="T304"/>
  <c r="R304"/>
  <c r="P304"/>
  <c r="BI300"/>
  <c r="BH300"/>
  <c r="BG300"/>
  <c r="BF300"/>
  <c r="T300"/>
  <c r="R300"/>
  <c r="P300"/>
  <c r="BI294"/>
  <c r="BH294"/>
  <c r="BG294"/>
  <c r="BF294"/>
  <c r="T294"/>
  <c r="R294"/>
  <c r="P294"/>
  <c r="BI288"/>
  <c r="BH288"/>
  <c r="BG288"/>
  <c r="BF288"/>
  <c r="T288"/>
  <c r="R288"/>
  <c r="P288"/>
  <c r="BI282"/>
  <c r="BH282"/>
  <c r="BG282"/>
  <c r="BF282"/>
  <c r="T282"/>
  <c r="R282"/>
  <c r="P282"/>
  <c r="BI276"/>
  <c r="BH276"/>
  <c r="BG276"/>
  <c r="BF276"/>
  <c r="T276"/>
  <c r="R276"/>
  <c r="P276"/>
  <c r="BI272"/>
  <c r="BH272"/>
  <c r="BG272"/>
  <c r="BF272"/>
  <c r="T272"/>
  <c r="R272"/>
  <c r="P272"/>
  <c r="BI270"/>
  <c r="BH270"/>
  <c r="BG270"/>
  <c r="BF270"/>
  <c r="T270"/>
  <c r="R270"/>
  <c r="P270"/>
  <c r="BI267"/>
  <c r="BH267"/>
  <c r="BG267"/>
  <c r="BF267"/>
  <c r="T267"/>
  <c r="R267"/>
  <c r="P267"/>
  <c r="BI260"/>
  <c r="BH260"/>
  <c r="BG260"/>
  <c r="BF260"/>
  <c r="T260"/>
  <c r="R260"/>
  <c r="P260"/>
  <c r="BI256"/>
  <c r="BH256"/>
  <c r="BG256"/>
  <c r="BF256"/>
  <c r="T256"/>
  <c r="R256"/>
  <c r="P256"/>
  <c r="BI252"/>
  <c r="BH252"/>
  <c r="BG252"/>
  <c r="BF252"/>
  <c r="T252"/>
  <c r="R252"/>
  <c r="P252"/>
  <c r="BI250"/>
  <c r="BH250"/>
  <c r="BG250"/>
  <c r="BF250"/>
  <c r="T250"/>
  <c r="R250"/>
  <c r="P250"/>
  <c r="BI245"/>
  <c r="BH245"/>
  <c r="BG245"/>
  <c r="BF245"/>
  <c r="T245"/>
  <c r="R245"/>
  <c r="P245"/>
  <c r="BI239"/>
  <c r="BH239"/>
  <c r="BG239"/>
  <c r="BF239"/>
  <c r="T239"/>
  <c r="R239"/>
  <c r="P239"/>
  <c r="BI236"/>
  <c r="BH236"/>
  <c r="BG236"/>
  <c r="BF236"/>
  <c r="T236"/>
  <c r="R236"/>
  <c r="P236"/>
  <c r="BI234"/>
  <c r="BH234"/>
  <c r="BG234"/>
  <c r="BF234"/>
  <c r="T234"/>
  <c r="R234"/>
  <c r="P234"/>
  <c r="BI232"/>
  <c r="BH232"/>
  <c r="BG232"/>
  <c r="BF232"/>
  <c r="T232"/>
  <c r="R232"/>
  <c r="P232"/>
  <c r="BI230"/>
  <c r="BH230"/>
  <c r="BG230"/>
  <c r="BF230"/>
  <c r="T230"/>
  <c r="R230"/>
  <c r="P230"/>
  <c r="BI226"/>
  <c r="BH226"/>
  <c r="BG226"/>
  <c r="BF226"/>
  <c r="T226"/>
  <c r="R226"/>
  <c r="P226"/>
  <c r="BI220"/>
  <c r="BH220"/>
  <c r="BG220"/>
  <c r="BF220"/>
  <c r="T220"/>
  <c r="R220"/>
  <c r="P220"/>
  <c r="BI214"/>
  <c r="BH214"/>
  <c r="BG214"/>
  <c r="BF214"/>
  <c r="T214"/>
  <c r="R214"/>
  <c r="P214"/>
  <c r="BI212"/>
  <c r="BH212"/>
  <c r="BG212"/>
  <c r="BF212"/>
  <c r="T212"/>
  <c r="R212"/>
  <c r="P212"/>
  <c r="BI206"/>
  <c r="BH206"/>
  <c r="BG206"/>
  <c r="BF206"/>
  <c r="T206"/>
  <c r="R206"/>
  <c r="P206"/>
  <c r="BI200"/>
  <c r="BH200"/>
  <c r="BG200"/>
  <c r="BF200"/>
  <c r="T200"/>
  <c r="R200"/>
  <c r="P200"/>
  <c r="BI196"/>
  <c r="BH196"/>
  <c r="BG196"/>
  <c r="BF196"/>
  <c r="T196"/>
  <c r="R196"/>
  <c r="P196"/>
  <c r="BI191"/>
  <c r="BH191"/>
  <c r="BG191"/>
  <c r="BF191"/>
  <c r="T191"/>
  <c r="R191"/>
  <c r="P191"/>
  <c r="BI185"/>
  <c r="BH185"/>
  <c r="BG185"/>
  <c r="BF185"/>
  <c r="T185"/>
  <c r="R185"/>
  <c r="P185"/>
  <c r="BI181"/>
  <c r="BH181"/>
  <c r="BG181"/>
  <c r="BF181"/>
  <c r="T181"/>
  <c r="R181"/>
  <c r="P181"/>
  <c r="BI175"/>
  <c r="BH175"/>
  <c r="BG175"/>
  <c r="BF175"/>
  <c r="T175"/>
  <c r="R175"/>
  <c r="P175"/>
  <c r="BI169"/>
  <c r="BH169"/>
  <c r="BG169"/>
  <c r="BF169"/>
  <c r="T169"/>
  <c r="R169"/>
  <c r="P169"/>
  <c r="BI165"/>
  <c r="BH165"/>
  <c r="BG165"/>
  <c r="BF165"/>
  <c r="T165"/>
  <c r="R165"/>
  <c r="P165"/>
  <c r="BI160"/>
  <c r="BH160"/>
  <c r="BG160"/>
  <c r="BF160"/>
  <c r="T160"/>
  <c r="R160"/>
  <c r="P160"/>
  <c r="BI154"/>
  <c r="BH154"/>
  <c r="BG154"/>
  <c r="BF154"/>
  <c r="T154"/>
  <c r="R154"/>
  <c r="P154"/>
  <c r="BI151"/>
  <c r="BH151"/>
  <c r="BG151"/>
  <c r="BF151"/>
  <c r="T151"/>
  <c r="R151"/>
  <c r="P151"/>
  <c r="BI145"/>
  <c r="BH145"/>
  <c r="BG145"/>
  <c r="BF145"/>
  <c r="T145"/>
  <c r="R145"/>
  <c r="P145"/>
  <c r="BI140"/>
  <c r="BH140"/>
  <c r="BG140"/>
  <c r="BF140"/>
  <c r="T140"/>
  <c r="R140"/>
  <c r="P140"/>
  <c r="BI136"/>
  <c r="BH136"/>
  <c r="BG136"/>
  <c r="BF136"/>
  <c r="T136"/>
  <c r="R136"/>
  <c r="P136"/>
  <c r="BI131"/>
  <c r="BH131"/>
  <c r="BG131"/>
  <c r="BF131"/>
  <c r="T131"/>
  <c r="R131"/>
  <c r="P131"/>
  <c r="BI127"/>
  <c r="BH127"/>
  <c r="BG127"/>
  <c r="BF127"/>
  <c r="T127"/>
  <c r="R127"/>
  <c r="P127"/>
  <c r="BI125"/>
  <c r="BH125"/>
  <c r="BG125"/>
  <c r="BF125"/>
  <c r="T125"/>
  <c r="R125"/>
  <c r="P125"/>
  <c r="BI122"/>
  <c r="BH122"/>
  <c r="BG122"/>
  <c r="BF122"/>
  <c r="T122"/>
  <c r="R122"/>
  <c r="P122"/>
  <c r="BI117"/>
  <c r="BH117"/>
  <c r="BG117"/>
  <c r="BF117"/>
  <c r="T117"/>
  <c r="R117"/>
  <c r="P117"/>
  <c r="BI112"/>
  <c r="BH112"/>
  <c r="BG112"/>
  <c r="BF112"/>
  <c r="T112"/>
  <c r="R112"/>
  <c r="P112"/>
  <c r="BI106"/>
  <c r="BH106"/>
  <c r="BG106"/>
  <c r="BF106"/>
  <c r="T106"/>
  <c r="R106"/>
  <c r="P106"/>
  <c r="BI101"/>
  <c r="BH101"/>
  <c r="BG101"/>
  <c r="BF101"/>
  <c r="T101"/>
  <c r="R101"/>
  <c r="P101"/>
  <c r="BI96"/>
  <c r="BH96"/>
  <c r="BG96"/>
  <c r="BF96"/>
  <c r="T96"/>
  <c r="R96"/>
  <c r="P96"/>
  <c r="BI90"/>
  <c r="BH90"/>
  <c r="BG90"/>
  <c r="BF90"/>
  <c r="T90"/>
  <c r="R90"/>
  <c r="P90"/>
  <c r="F82"/>
  <c r="E80"/>
  <c r="F52"/>
  <c r="E50"/>
  <c r="J24"/>
  <c r="E24"/>
  <c r="J85"/>
  <c r="J23"/>
  <c r="J21"/>
  <c r="E21"/>
  <c r="J84"/>
  <c r="J20"/>
  <c r="J18"/>
  <c r="E18"/>
  <c r="F55"/>
  <c r="J17"/>
  <c r="J15"/>
  <c r="E15"/>
  <c r="F84"/>
  <c r="J14"/>
  <c r="J12"/>
  <c r="J52"/>
  <c r="E7"/>
  <c r="E78"/>
  <c i="12" r="J37"/>
  <c r="J36"/>
  <c i="1" r="AY65"/>
  <c i="12" r="J35"/>
  <c i="1" r="AX65"/>
  <c i="12" r="BI286"/>
  <c r="BH286"/>
  <c r="BG286"/>
  <c r="BF286"/>
  <c r="T286"/>
  <c r="R286"/>
  <c r="P286"/>
  <c r="BI280"/>
  <c r="BH280"/>
  <c r="BG280"/>
  <c r="BF280"/>
  <c r="T280"/>
  <c r="R280"/>
  <c r="P280"/>
  <c r="BI274"/>
  <c r="BH274"/>
  <c r="BG274"/>
  <c r="BF274"/>
  <c r="T274"/>
  <c r="R274"/>
  <c r="P274"/>
  <c r="BI268"/>
  <c r="BH268"/>
  <c r="BG268"/>
  <c r="BF268"/>
  <c r="T268"/>
  <c r="R268"/>
  <c r="P268"/>
  <c r="BI261"/>
  <c r="BH261"/>
  <c r="BG261"/>
  <c r="BF261"/>
  <c r="T261"/>
  <c r="R261"/>
  <c r="P261"/>
  <c r="BI255"/>
  <c r="BH255"/>
  <c r="BG255"/>
  <c r="BF255"/>
  <c r="T255"/>
  <c r="R255"/>
  <c r="P255"/>
  <c r="BI251"/>
  <c r="BH251"/>
  <c r="BG251"/>
  <c r="BF251"/>
  <c r="T251"/>
  <c r="R251"/>
  <c r="P251"/>
  <c r="BI245"/>
  <c r="BH245"/>
  <c r="BG245"/>
  <c r="BF245"/>
  <c r="T245"/>
  <c r="R245"/>
  <c r="P245"/>
  <c r="BI239"/>
  <c r="BH239"/>
  <c r="BG239"/>
  <c r="BF239"/>
  <c r="T239"/>
  <c r="R239"/>
  <c r="P239"/>
  <c r="BI235"/>
  <c r="BH235"/>
  <c r="BG235"/>
  <c r="BF235"/>
  <c r="T235"/>
  <c r="R235"/>
  <c r="P235"/>
  <c r="BI229"/>
  <c r="BH229"/>
  <c r="BG229"/>
  <c r="BF229"/>
  <c r="T229"/>
  <c r="R229"/>
  <c r="P229"/>
  <c r="BI223"/>
  <c r="BH223"/>
  <c r="BG223"/>
  <c r="BF223"/>
  <c r="T223"/>
  <c r="R223"/>
  <c r="P223"/>
  <c r="BI217"/>
  <c r="BH217"/>
  <c r="BG217"/>
  <c r="BF217"/>
  <c r="T217"/>
  <c r="R217"/>
  <c r="P217"/>
  <c r="BI211"/>
  <c r="BH211"/>
  <c r="BG211"/>
  <c r="BF211"/>
  <c r="T211"/>
  <c r="R211"/>
  <c r="P211"/>
  <c r="BI204"/>
  <c r="BH204"/>
  <c r="BG204"/>
  <c r="BF204"/>
  <c r="T204"/>
  <c r="R204"/>
  <c r="P204"/>
  <c r="BI198"/>
  <c r="BH198"/>
  <c r="BG198"/>
  <c r="BF198"/>
  <c r="T198"/>
  <c r="R198"/>
  <c r="P198"/>
  <c r="BI192"/>
  <c r="BH192"/>
  <c r="BG192"/>
  <c r="BF192"/>
  <c r="T192"/>
  <c r="R192"/>
  <c r="P192"/>
  <c r="BI186"/>
  <c r="BH186"/>
  <c r="BG186"/>
  <c r="BF186"/>
  <c r="T186"/>
  <c r="R186"/>
  <c r="P186"/>
  <c r="BI180"/>
  <c r="BH180"/>
  <c r="BG180"/>
  <c r="BF180"/>
  <c r="T180"/>
  <c r="R180"/>
  <c r="P180"/>
  <c r="BI174"/>
  <c r="BH174"/>
  <c r="BG174"/>
  <c r="BF174"/>
  <c r="T174"/>
  <c r="R174"/>
  <c r="P174"/>
  <c r="BI168"/>
  <c r="BH168"/>
  <c r="BG168"/>
  <c r="BF168"/>
  <c r="T168"/>
  <c r="R168"/>
  <c r="P168"/>
  <c r="BI162"/>
  <c r="BH162"/>
  <c r="BG162"/>
  <c r="BF162"/>
  <c r="T162"/>
  <c r="R162"/>
  <c r="P162"/>
  <c r="BI156"/>
  <c r="BH156"/>
  <c r="BG156"/>
  <c r="BF156"/>
  <c r="T156"/>
  <c r="R156"/>
  <c r="P156"/>
  <c r="BI152"/>
  <c r="BH152"/>
  <c r="BG152"/>
  <c r="BF152"/>
  <c r="T152"/>
  <c r="R152"/>
  <c r="P152"/>
  <c r="BI148"/>
  <c r="BH148"/>
  <c r="BG148"/>
  <c r="BF148"/>
  <c r="T148"/>
  <c r="R148"/>
  <c r="P148"/>
  <c r="BI142"/>
  <c r="BH142"/>
  <c r="BG142"/>
  <c r="BF142"/>
  <c r="T142"/>
  <c r="R142"/>
  <c r="P142"/>
  <c r="BI138"/>
  <c r="BH138"/>
  <c r="BG138"/>
  <c r="BF138"/>
  <c r="T138"/>
  <c r="R138"/>
  <c r="P138"/>
  <c r="BI132"/>
  <c r="BH132"/>
  <c r="BG132"/>
  <c r="BF132"/>
  <c r="T132"/>
  <c r="R132"/>
  <c r="P132"/>
  <c r="BI128"/>
  <c r="BH128"/>
  <c r="BG128"/>
  <c r="BF128"/>
  <c r="T128"/>
  <c r="R128"/>
  <c r="P128"/>
  <c r="BI123"/>
  <c r="BH123"/>
  <c r="BG123"/>
  <c r="BF123"/>
  <c r="T123"/>
  <c r="R123"/>
  <c r="P123"/>
  <c r="BI120"/>
  <c r="BH120"/>
  <c r="BG120"/>
  <c r="BF120"/>
  <c r="T120"/>
  <c r="R120"/>
  <c r="P120"/>
  <c r="BI117"/>
  <c r="BH117"/>
  <c r="BG117"/>
  <c r="BF117"/>
  <c r="T117"/>
  <c r="R117"/>
  <c r="P117"/>
  <c r="BI114"/>
  <c r="BH114"/>
  <c r="BG114"/>
  <c r="BF114"/>
  <c r="T114"/>
  <c r="R114"/>
  <c r="P114"/>
  <c r="BI111"/>
  <c r="BH111"/>
  <c r="BG111"/>
  <c r="BF111"/>
  <c r="T111"/>
  <c r="R111"/>
  <c r="P111"/>
  <c r="BI108"/>
  <c r="BH108"/>
  <c r="BG108"/>
  <c r="BF108"/>
  <c r="T108"/>
  <c r="R108"/>
  <c r="P108"/>
  <c r="BI103"/>
  <c r="BH103"/>
  <c r="BG103"/>
  <c r="BF103"/>
  <c r="T103"/>
  <c r="R103"/>
  <c r="P103"/>
  <c r="BI100"/>
  <c r="BH100"/>
  <c r="BG100"/>
  <c r="BF100"/>
  <c r="T100"/>
  <c r="R100"/>
  <c r="P100"/>
  <c r="BI97"/>
  <c r="BH97"/>
  <c r="BG97"/>
  <c r="BF97"/>
  <c r="T97"/>
  <c r="R97"/>
  <c r="P97"/>
  <c r="BI94"/>
  <c r="BH94"/>
  <c r="BG94"/>
  <c r="BF94"/>
  <c r="T94"/>
  <c r="R94"/>
  <c r="P94"/>
  <c r="BI91"/>
  <c r="BH91"/>
  <c r="BG91"/>
  <c r="BF91"/>
  <c r="T91"/>
  <c r="R91"/>
  <c r="P91"/>
  <c r="BI88"/>
  <c r="BH88"/>
  <c r="BG88"/>
  <c r="BF88"/>
  <c r="T88"/>
  <c r="R88"/>
  <c r="P88"/>
  <c r="BI85"/>
  <c r="BH85"/>
  <c r="BG85"/>
  <c r="BF85"/>
  <c r="T85"/>
  <c r="R85"/>
  <c r="P85"/>
  <c r="F77"/>
  <c r="E75"/>
  <c r="F52"/>
  <c r="E50"/>
  <c r="J24"/>
  <c r="E24"/>
  <c r="J80"/>
  <c r="J23"/>
  <c r="J21"/>
  <c r="E21"/>
  <c r="J54"/>
  <c r="J20"/>
  <c r="J18"/>
  <c r="E18"/>
  <c r="F80"/>
  <c r="J17"/>
  <c r="J15"/>
  <c r="E15"/>
  <c r="F79"/>
  <c r="J14"/>
  <c r="J12"/>
  <c r="J77"/>
  <c r="E7"/>
  <c r="E73"/>
  <c i="11" r="J37"/>
  <c r="J36"/>
  <c i="1" r="AY64"/>
  <c i="11" r="J35"/>
  <c i="1" r="AX64"/>
  <c i="11" r="BI213"/>
  <c r="BH213"/>
  <c r="BG213"/>
  <c r="BF213"/>
  <c r="T213"/>
  <c r="T206"/>
  <c r="R213"/>
  <c r="R206"/>
  <c r="P213"/>
  <c r="P206"/>
  <c r="BI207"/>
  <c r="BH207"/>
  <c r="BG207"/>
  <c r="BF207"/>
  <c r="T207"/>
  <c r="R207"/>
  <c r="P207"/>
  <c r="BI202"/>
  <c r="BH202"/>
  <c r="BG202"/>
  <c r="BF202"/>
  <c r="T202"/>
  <c r="R202"/>
  <c r="P202"/>
  <c r="BI196"/>
  <c r="BH196"/>
  <c r="BG196"/>
  <c r="BF196"/>
  <c r="T196"/>
  <c r="R196"/>
  <c r="P196"/>
  <c r="BI192"/>
  <c r="BH192"/>
  <c r="BG192"/>
  <c r="BF192"/>
  <c r="T192"/>
  <c r="R192"/>
  <c r="P192"/>
  <c r="BI186"/>
  <c r="BH186"/>
  <c r="BG186"/>
  <c r="BF186"/>
  <c r="T186"/>
  <c r="R186"/>
  <c r="P186"/>
  <c r="BI180"/>
  <c r="BH180"/>
  <c r="BG180"/>
  <c r="BF180"/>
  <c r="T180"/>
  <c r="R180"/>
  <c r="P180"/>
  <c r="BI174"/>
  <c r="BH174"/>
  <c r="BG174"/>
  <c r="BF174"/>
  <c r="T174"/>
  <c r="R174"/>
  <c r="P174"/>
  <c r="BI168"/>
  <c r="BH168"/>
  <c r="BG168"/>
  <c r="BF168"/>
  <c r="T168"/>
  <c r="R168"/>
  <c r="P168"/>
  <c r="BI161"/>
  <c r="BH161"/>
  <c r="BG161"/>
  <c r="BF161"/>
  <c r="T161"/>
  <c r="R161"/>
  <c r="P161"/>
  <c r="BI155"/>
  <c r="BH155"/>
  <c r="BG155"/>
  <c r="BF155"/>
  <c r="T155"/>
  <c r="R155"/>
  <c r="P155"/>
  <c r="BI149"/>
  <c r="BH149"/>
  <c r="BG149"/>
  <c r="BF149"/>
  <c r="T149"/>
  <c r="R149"/>
  <c r="P149"/>
  <c r="BI146"/>
  <c r="BH146"/>
  <c r="BG146"/>
  <c r="BF146"/>
  <c r="T146"/>
  <c r="R146"/>
  <c r="P146"/>
  <c r="BI140"/>
  <c r="BH140"/>
  <c r="BG140"/>
  <c r="BF140"/>
  <c r="T140"/>
  <c r="R140"/>
  <c r="P140"/>
  <c r="BI136"/>
  <c r="BH136"/>
  <c r="BG136"/>
  <c r="BF136"/>
  <c r="T136"/>
  <c r="R136"/>
  <c r="P136"/>
  <c r="BI130"/>
  <c r="BH130"/>
  <c r="BG130"/>
  <c r="BF130"/>
  <c r="T130"/>
  <c r="R130"/>
  <c r="P130"/>
  <c r="BI126"/>
  <c r="BH126"/>
  <c r="BG126"/>
  <c r="BF126"/>
  <c r="T126"/>
  <c r="R126"/>
  <c r="P126"/>
  <c r="BI120"/>
  <c r="BH120"/>
  <c r="BG120"/>
  <c r="BF120"/>
  <c r="T120"/>
  <c r="R120"/>
  <c r="P120"/>
  <c r="BI116"/>
  <c r="BH116"/>
  <c r="BG116"/>
  <c r="BF116"/>
  <c r="T116"/>
  <c r="R116"/>
  <c r="P116"/>
  <c r="BI111"/>
  <c r="BH111"/>
  <c r="BG111"/>
  <c r="BF111"/>
  <c r="T111"/>
  <c r="R111"/>
  <c r="P111"/>
  <c r="BI106"/>
  <c r="BH106"/>
  <c r="BG106"/>
  <c r="BF106"/>
  <c r="T106"/>
  <c r="R106"/>
  <c r="P106"/>
  <c r="BI103"/>
  <c r="BH103"/>
  <c r="BG103"/>
  <c r="BF103"/>
  <c r="T103"/>
  <c r="R103"/>
  <c r="P103"/>
  <c r="BI100"/>
  <c r="BH100"/>
  <c r="BG100"/>
  <c r="BF100"/>
  <c r="T100"/>
  <c r="R100"/>
  <c r="P100"/>
  <c r="BI95"/>
  <c r="BH95"/>
  <c r="BG95"/>
  <c r="BF95"/>
  <c r="T95"/>
  <c r="R95"/>
  <c r="P95"/>
  <c r="BI90"/>
  <c r="BH90"/>
  <c r="BG90"/>
  <c r="BF90"/>
  <c r="T90"/>
  <c r="R90"/>
  <c r="P90"/>
  <c r="BI85"/>
  <c r="BH85"/>
  <c r="BG85"/>
  <c r="BF85"/>
  <c r="T85"/>
  <c r="R85"/>
  <c r="P85"/>
  <c r="F77"/>
  <c r="E75"/>
  <c r="F52"/>
  <c r="E50"/>
  <c r="J24"/>
  <c r="E24"/>
  <c r="J80"/>
  <c r="J23"/>
  <c r="J21"/>
  <c r="E21"/>
  <c r="J54"/>
  <c r="J20"/>
  <c r="J18"/>
  <c r="E18"/>
  <c r="F55"/>
  <c r="J17"/>
  <c r="J15"/>
  <c r="E15"/>
  <c r="F79"/>
  <c r="J14"/>
  <c r="J12"/>
  <c r="J52"/>
  <c r="E7"/>
  <c r="E48"/>
  <c i="10" r="J37"/>
  <c r="J36"/>
  <c i="1" r="AY63"/>
  <c i="10" r="J35"/>
  <c i="1" r="AX63"/>
  <c i="10" r="BI285"/>
  <c r="BH285"/>
  <c r="BG285"/>
  <c r="BF285"/>
  <c r="T285"/>
  <c r="T278"/>
  <c r="R285"/>
  <c r="R278"/>
  <c r="P285"/>
  <c r="P278"/>
  <c r="BI279"/>
  <c r="BH279"/>
  <c r="BG279"/>
  <c r="BF279"/>
  <c r="T279"/>
  <c r="R279"/>
  <c r="P279"/>
  <c r="BI272"/>
  <c r="BH272"/>
  <c r="BG272"/>
  <c r="BF272"/>
  <c r="T272"/>
  <c r="R272"/>
  <c r="P272"/>
  <c r="BI268"/>
  <c r="BH268"/>
  <c r="BG268"/>
  <c r="BF268"/>
  <c r="T268"/>
  <c r="R268"/>
  <c r="P268"/>
  <c r="BI262"/>
  <c r="BH262"/>
  <c r="BG262"/>
  <c r="BF262"/>
  <c r="T262"/>
  <c r="R262"/>
  <c r="P262"/>
  <c r="BI256"/>
  <c r="BH256"/>
  <c r="BG256"/>
  <c r="BF256"/>
  <c r="T256"/>
  <c r="R256"/>
  <c r="P256"/>
  <c r="BI252"/>
  <c r="BH252"/>
  <c r="BG252"/>
  <c r="BF252"/>
  <c r="T252"/>
  <c r="R252"/>
  <c r="P252"/>
  <c r="BI246"/>
  <c r="BH246"/>
  <c r="BG246"/>
  <c r="BF246"/>
  <c r="T246"/>
  <c r="R246"/>
  <c r="P246"/>
  <c r="BI240"/>
  <c r="BH240"/>
  <c r="BG240"/>
  <c r="BF240"/>
  <c r="T240"/>
  <c r="R240"/>
  <c r="P240"/>
  <c r="BI234"/>
  <c r="BH234"/>
  <c r="BG234"/>
  <c r="BF234"/>
  <c r="T234"/>
  <c r="R234"/>
  <c r="P234"/>
  <c r="BI228"/>
  <c r="BH228"/>
  <c r="BG228"/>
  <c r="BF228"/>
  <c r="T228"/>
  <c r="R228"/>
  <c r="P228"/>
  <c r="BI221"/>
  <c r="BH221"/>
  <c r="BG221"/>
  <c r="BF221"/>
  <c r="T221"/>
  <c r="R221"/>
  <c r="P221"/>
  <c r="BI215"/>
  <c r="BH215"/>
  <c r="BG215"/>
  <c r="BF215"/>
  <c r="T215"/>
  <c r="R215"/>
  <c r="P215"/>
  <c r="BI209"/>
  <c r="BH209"/>
  <c r="BG209"/>
  <c r="BF209"/>
  <c r="T209"/>
  <c r="R209"/>
  <c r="P209"/>
  <c r="BI205"/>
  <c r="BH205"/>
  <c r="BG205"/>
  <c r="BF205"/>
  <c r="T205"/>
  <c r="R205"/>
  <c r="P205"/>
  <c r="BI199"/>
  <c r="BH199"/>
  <c r="BG199"/>
  <c r="BF199"/>
  <c r="T199"/>
  <c r="R199"/>
  <c r="P199"/>
  <c r="BI193"/>
  <c r="BH193"/>
  <c r="BG193"/>
  <c r="BF193"/>
  <c r="T193"/>
  <c r="R193"/>
  <c r="P193"/>
  <c r="BI187"/>
  <c r="BH187"/>
  <c r="BG187"/>
  <c r="BF187"/>
  <c r="T187"/>
  <c r="R187"/>
  <c r="P187"/>
  <c r="BI181"/>
  <c r="BH181"/>
  <c r="BG181"/>
  <c r="BF181"/>
  <c r="T181"/>
  <c r="R181"/>
  <c r="P181"/>
  <c r="BI175"/>
  <c r="BH175"/>
  <c r="BG175"/>
  <c r="BF175"/>
  <c r="T175"/>
  <c r="R175"/>
  <c r="P175"/>
  <c r="BI171"/>
  <c r="BH171"/>
  <c r="BG171"/>
  <c r="BF171"/>
  <c r="T171"/>
  <c r="R171"/>
  <c r="P171"/>
  <c r="BI165"/>
  <c r="BH165"/>
  <c r="BG165"/>
  <c r="BF165"/>
  <c r="T165"/>
  <c r="R165"/>
  <c r="P165"/>
  <c r="BI161"/>
  <c r="BH161"/>
  <c r="BG161"/>
  <c r="BF161"/>
  <c r="T161"/>
  <c r="R161"/>
  <c r="P161"/>
  <c r="BI155"/>
  <c r="BH155"/>
  <c r="BG155"/>
  <c r="BF155"/>
  <c r="T155"/>
  <c r="R155"/>
  <c r="P155"/>
  <c r="BI151"/>
  <c r="BH151"/>
  <c r="BG151"/>
  <c r="BF151"/>
  <c r="T151"/>
  <c r="R151"/>
  <c r="P151"/>
  <c r="BI146"/>
  <c r="BH146"/>
  <c r="BG146"/>
  <c r="BF146"/>
  <c r="T146"/>
  <c r="R146"/>
  <c r="P146"/>
  <c r="BI141"/>
  <c r="BH141"/>
  <c r="BG141"/>
  <c r="BF141"/>
  <c r="T141"/>
  <c r="R141"/>
  <c r="P141"/>
  <c r="BI138"/>
  <c r="BH138"/>
  <c r="BG138"/>
  <c r="BF138"/>
  <c r="T138"/>
  <c r="R138"/>
  <c r="P138"/>
  <c r="BI135"/>
  <c r="BH135"/>
  <c r="BG135"/>
  <c r="BF135"/>
  <c r="T135"/>
  <c r="R135"/>
  <c r="P135"/>
  <c r="BI132"/>
  <c r="BH132"/>
  <c r="BG132"/>
  <c r="BF132"/>
  <c r="T132"/>
  <c r="R132"/>
  <c r="P132"/>
  <c r="BI129"/>
  <c r="BH129"/>
  <c r="BG129"/>
  <c r="BF129"/>
  <c r="T129"/>
  <c r="R129"/>
  <c r="P129"/>
  <c r="BI126"/>
  <c r="BH126"/>
  <c r="BG126"/>
  <c r="BF126"/>
  <c r="T126"/>
  <c r="R126"/>
  <c r="P126"/>
  <c r="BI121"/>
  <c r="BH121"/>
  <c r="BG121"/>
  <c r="BF121"/>
  <c r="T121"/>
  <c r="R121"/>
  <c r="P121"/>
  <c r="BI118"/>
  <c r="BH118"/>
  <c r="BG118"/>
  <c r="BF118"/>
  <c r="T118"/>
  <c r="R118"/>
  <c r="P118"/>
  <c r="BI113"/>
  <c r="BH113"/>
  <c r="BG113"/>
  <c r="BF113"/>
  <c r="T113"/>
  <c r="R113"/>
  <c r="P113"/>
  <c r="BI108"/>
  <c r="BH108"/>
  <c r="BG108"/>
  <c r="BF108"/>
  <c r="T108"/>
  <c r="R108"/>
  <c r="P108"/>
  <c r="BI103"/>
  <c r="BH103"/>
  <c r="BG103"/>
  <c r="BF103"/>
  <c r="T103"/>
  <c r="R103"/>
  <c r="P103"/>
  <c r="BI98"/>
  <c r="BH98"/>
  <c r="BG98"/>
  <c r="BF98"/>
  <c r="T98"/>
  <c r="R98"/>
  <c r="P98"/>
  <c r="BI93"/>
  <c r="BH93"/>
  <c r="BG93"/>
  <c r="BF93"/>
  <c r="T93"/>
  <c r="R93"/>
  <c r="P93"/>
  <c r="BI88"/>
  <c r="BH88"/>
  <c r="BG88"/>
  <c r="BF88"/>
  <c r="T88"/>
  <c r="R88"/>
  <c r="P88"/>
  <c r="BI85"/>
  <c r="BH85"/>
  <c r="BG85"/>
  <c r="BF85"/>
  <c r="T85"/>
  <c r="R85"/>
  <c r="P85"/>
  <c r="F77"/>
  <c r="E75"/>
  <c r="F52"/>
  <c r="E50"/>
  <c r="J24"/>
  <c r="E24"/>
  <c r="J80"/>
  <c r="J23"/>
  <c r="J21"/>
  <c r="E21"/>
  <c r="J54"/>
  <c r="J20"/>
  <c r="J18"/>
  <c r="E18"/>
  <c r="F55"/>
  <c r="J17"/>
  <c r="J15"/>
  <c r="E15"/>
  <c r="F54"/>
  <c r="J14"/>
  <c r="J12"/>
  <c r="J52"/>
  <c r="E7"/>
  <c r="E48"/>
  <c i="9" r="J37"/>
  <c r="J36"/>
  <c i="1" r="AY62"/>
  <c i="9" r="J35"/>
  <c i="1" r="AX62"/>
  <c i="9" r="BI544"/>
  <c r="BH544"/>
  <c r="BG544"/>
  <c r="BF544"/>
  <c r="T544"/>
  <c r="R544"/>
  <c r="P544"/>
  <c r="BI541"/>
  <c r="BH541"/>
  <c r="BG541"/>
  <c r="BF541"/>
  <c r="T541"/>
  <c r="R541"/>
  <c r="P541"/>
  <c r="BI536"/>
  <c r="BH536"/>
  <c r="BG536"/>
  <c r="BF536"/>
  <c r="T536"/>
  <c r="R536"/>
  <c r="P536"/>
  <c r="BI533"/>
  <c r="BH533"/>
  <c r="BG533"/>
  <c r="BF533"/>
  <c r="T533"/>
  <c r="R533"/>
  <c r="P533"/>
  <c r="BI530"/>
  <c r="BH530"/>
  <c r="BG530"/>
  <c r="BF530"/>
  <c r="T530"/>
  <c r="R530"/>
  <c r="P530"/>
  <c r="BI527"/>
  <c r="BH527"/>
  <c r="BG527"/>
  <c r="BF527"/>
  <c r="T527"/>
  <c r="R527"/>
  <c r="P527"/>
  <c r="BI524"/>
  <c r="BH524"/>
  <c r="BG524"/>
  <c r="BF524"/>
  <c r="T524"/>
  <c r="R524"/>
  <c r="P524"/>
  <c r="BI519"/>
  <c r="BH519"/>
  <c r="BG519"/>
  <c r="BF519"/>
  <c r="T519"/>
  <c r="R519"/>
  <c r="P519"/>
  <c r="BI516"/>
  <c r="BH516"/>
  <c r="BG516"/>
  <c r="BF516"/>
  <c r="T516"/>
  <c r="R516"/>
  <c r="P516"/>
  <c r="BI513"/>
  <c r="BH513"/>
  <c r="BG513"/>
  <c r="BF513"/>
  <c r="T513"/>
  <c r="R513"/>
  <c r="P513"/>
  <c r="BI510"/>
  <c r="BH510"/>
  <c r="BG510"/>
  <c r="BF510"/>
  <c r="T510"/>
  <c r="R510"/>
  <c r="P510"/>
  <c r="BI505"/>
  <c r="BH505"/>
  <c r="BG505"/>
  <c r="BF505"/>
  <c r="T505"/>
  <c r="R505"/>
  <c r="P505"/>
  <c r="BI500"/>
  <c r="BH500"/>
  <c r="BG500"/>
  <c r="BF500"/>
  <c r="T500"/>
  <c r="R500"/>
  <c r="P500"/>
  <c r="BI497"/>
  <c r="BH497"/>
  <c r="BG497"/>
  <c r="BF497"/>
  <c r="T497"/>
  <c r="R497"/>
  <c r="P497"/>
  <c r="BI492"/>
  <c r="BH492"/>
  <c r="BG492"/>
  <c r="BF492"/>
  <c r="T492"/>
  <c r="R492"/>
  <c r="P492"/>
  <c r="BI487"/>
  <c r="BH487"/>
  <c r="BG487"/>
  <c r="BF487"/>
  <c r="T487"/>
  <c r="R487"/>
  <c r="P487"/>
  <c r="BI484"/>
  <c r="BH484"/>
  <c r="BG484"/>
  <c r="BF484"/>
  <c r="T484"/>
  <c r="R484"/>
  <c r="P484"/>
  <c r="BI481"/>
  <c r="BH481"/>
  <c r="BG481"/>
  <c r="BF481"/>
  <c r="T481"/>
  <c r="R481"/>
  <c r="P481"/>
  <c r="BI478"/>
  <c r="BH478"/>
  <c r="BG478"/>
  <c r="BF478"/>
  <c r="T478"/>
  <c r="R478"/>
  <c r="P478"/>
  <c r="BI473"/>
  <c r="BH473"/>
  <c r="BG473"/>
  <c r="BF473"/>
  <c r="T473"/>
  <c r="R473"/>
  <c r="P473"/>
  <c r="BI470"/>
  <c r="BH470"/>
  <c r="BG470"/>
  <c r="BF470"/>
  <c r="T470"/>
  <c r="R470"/>
  <c r="P470"/>
  <c r="BI466"/>
  <c r="BH466"/>
  <c r="BG466"/>
  <c r="BF466"/>
  <c r="T466"/>
  <c r="R466"/>
  <c r="P466"/>
  <c r="BI463"/>
  <c r="BH463"/>
  <c r="BG463"/>
  <c r="BF463"/>
  <c r="T463"/>
  <c r="R463"/>
  <c r="P463"/>
  <c r="BI460"/>
  <c r="BH460"/>
  <c r="BG460"/>
  <c r="BF460"/>
  <c r="T460"/>
  <c r="R460"/>
  <c r="P460"/>
  <c r="BI457"/>
  <c r="BH457"/>
  <c r="BG457"/>
  <c r="BF457"/>
  <c r="T457"/>
  <c r="R457"/>
  <c r="P457"/>
  <c r="BI454"/>
  <c r="BH454"/>
  <c r="BG454"/>
  <c r="BF454"/>
  <c r="T454"/>
  <c r="R454"/>
  <c r="P454"/>
  <c r="BI451"/>
  <c r="BH451"/>
  <c r="BG451"/>
  <c r="BF451"/>
  <c r="T451"/>
  <c r="R451"/>
  <c r="P451"/>
  <c r="BI446"/>
  <c r="BH446"/>
  <c r="BG446"/>
  <c r="BF446"/>
  <c r="T446"/>
  <c r="R446"/>
  <c r="P446"/>
  <c r="BI443"/>
  <c r="BH443"/>
  <c r="BG443"/>
  <c r="BF443"/>
  <c r="T443"/>
  <c r="R443"/>
  <c r="P443"/>
  <c r="BI438"/>
  <c r="BH438"/>
  <c r="BG438"/>
  <c r="BF438"/>
  <c r="T438"/>
  <c r="R438"/>
  <c r="P438"/>
  <c r="BI435"/>
  <c r="BH435"/>
  <c r="BG435"/>
  <c r="BF435"/>
  <c r="T435"/>
  <c r="R435"/>
  <c r="P435"/>
  <c r="BI431"/>
  <c r="BH431"/>
  <c r="BG431"/>
  <c r="BF431"/>
  <c r="T431"/>
  <c r="R431"/>
  <c r="P431"/>
  <c r="BI428"/>
  <c r="BH428"/>
  <c r="BG428"/>
  <c r="BF428"/>
  <c r="T428"/>
  <c r="R428"/>
  <c r="P428"/>
  <c r="BI422"/>
  <c r="BH422"/>
  <c r="BG422"/>
  <c r="BF422"/>
  <c r="T422"/>
  <c r="R422"/>
  <c r="P422"/>
  <c r="BI419"/>
  <c r="BH419"/>
  <c r="BG419"/>
  <c r="BF419"/>
  <c r="T419"/>
  <c r="R419"/>
  <c r="P419"/>
  <c r="BI414"/>
  <c r="BH414"/>
  <c r="BG414"/>
  <c r="BF414"/>
  <c r="T414"/>
  <c r="R414"/>
  <c r="P414"/>
  <c r="BI409"/>
  <c r="BH409"/>
  <c r="BG409"/>
  <c r="BF409"/>
  <c r="T409"/>
  <c r="R409"/>
  <c r="P409"/>
  <c r="BI404"/>
  <c r="BH404"/>
  <c r="BG404"/>
  <c r="BF404"/>
  <c r="T404"/>
  <c r="R404"/>
  <c r="P404"/>
  <c r="BI401"/>
  <c r="BH401"/>
  <c r="BG401"/>
  <c r="BF401"/>
  <c r="T401"/>
  <c r="R401"/>
  <c r="P401"/>
  <c r="BI398"/>
  <c r="BH398"/>
  <c r="BG398"/>
  <c r="BF398"/>
  <c r="T398"/>
  <c r="R398"/>
  <c r="P398"/>
  <c r="BI395"/>
  <c r="BH395"/>
  <c r="BG395"/>
  <c r="BF395"/>
  <c r="T395"/>
  <c r="R395"/>
  <c r="P395"/>
  <c r="BI392"/>
  <c r="BH392"/>
  <c r="BG392"/>
  <c r="BF392"/>
  <c r="T392"/>
  <c r="R392"/>
  <c r="P392"/>
  <c r="BI388"/>
  <c r="BH388"/>
  <c r="BG388"/>
  <c r="BF388"/>
  <c r="T388"/>
  <c r="R388"/>
  <c r="P388"/>
  <c r="BI385"/>
  <c r="BH385"/>
  <c r="BG385"/>
  <c r="BF385"/>
  <c r="T385"/>
  <c r="R385"/>
  <c r="P385"/>
  <c r="BI382"/>
  <c r="BH382"/>
  <c r="BG382"/>
  <c r="BF382"/>
  <c r="T382"/>
  <c r="R382"/>
  <c r="P382"/>
  <c r="BI379"/>
  <c r="BH379"/>
  <c r="BG379"/>
  <c r="BF379"/>
  <c r="T379"/>
  <c r="R379"/>
  <c r="P379"/>
  <c r="BI374"/>
  <c r="BH374"/>
  <c r="BG374"/>
  <c r="BF374"/>
  <c r="T374"/>
  <c r="R374"/>
  <c r="P374"/>
  <c r="BI370"/>
  <c r="BH370"/>
  <c r="BG370"/>
  <c r="BF370"/>
  <c r="T370"/>
  <c r="R370"/>
  <c r="P370"/>
  <c r="BI367"/>
  <c r="BH367"/>
  <c r="BG367"/>
  <c r="BF367"/>
  <c r="T367"/>
  <c r="R367"/>
  <c r="P367"/>
  <c r="BI363"/>
  <c r="BH363"/>
  <c r="BG363"/>
  <c r="BF363"/>
  <c r="T363"/>
  <c r="R363"/>
  <c r="P363"/>
  <c r="BI360"/>
  <c r="BH360"/>
  <c r="BG360"/>
  <c r="BF360"/>
  <c r="T360"/>
  <c r="R360"/>
  <c r="P360"/>
  <c r="BI356"/>
  <c r="BH356"/>
  <c r="BG356"/>
  <c r="BF356"/>
  <c r="T356"/>
  <c r="R356"/>
  <c r="P356"/>
  <c r="BI351"/>
  <c r="BH351"/>
  <c r="BG351"/>
  <c r="BF351"/>
  <c r="T351"/>
  <c r="R351"/>
  <c r="P351"/>
  <c r="BI346"/>
  <c r="BH346"/>
  <c r="BG346"/>
  <c r="BF346"/>
  <c r="T346"/>
  <c r="R346"/>
  <c r="P346"/>
  <c r="BI343"/>
  <c r="BH343"/>
  <c r="BG343"/>
  <c r="BF343"/>
  <c r="T343"/>
  <c r="R343"/>
  <c r="P343"/>
  <c r="BI338"/>
  <c r="BH338"/>
  <c r="BG338"/>
  <c r="BF338"/>
  <c r="T338"/>
  <c r="R338"/>
  <c r="P338"/>
  <c r="BI335"/>
  <c r="BH335"/>
  <c r="BG335"/>
  <c r="BF335"/>
  <c r="T335"/>
  <c r="R335"/>
  <c r="P335"/>
  <c r="BI330"/>
  <c r="BH330"/>
  <c r="BG330"/>
  <c r="BF330"/>
  <c r="T330"/>
  <c r="R330"/>
  <c r="P330"/>
  <c r="BI325"/>
  <c r="BH325"/>
  <c r="BG325"/>
  <c r="BF325"/>
  <c r="T325"/>
  <c r="R325"/>
  <c r="P325"/>
  <c r="BI320"/>
  <c r="BH320"/>
  <c r="BG320"/>
  <c r="BF320"/>
  <c r="T320"/>
  <c r="R320"/>
  <c r="P320"/>
  <c r="BI315"/>
  <c r="BH315"/>
  <c r="BG315"/>
  <c r="BF315"/>
  <c r="T315"/>
  <c r="R315"/>
  <c r="P315"/>
  <c r="BI310"/>
  <c r="BH310"/>
  <c r="BG310"/>
  <c r="BF310"/>
  <c r="T310"/>
  <c r="R310"/>
  <c r="P310"/>
  <c r="BI307"/>
  <c r="BH307"/>
  <c r="BG307"/>
  <c r="BF307"/>
  <c r="T307"/>
  <c r="R307"/>
  <c r="P307"/>
  <c r="BI304"/>
  <c r="BH304"/>
  <c r="BG304"/>
  <c r="BF304"/>
  <c r="T304"/>
  <c r="R304"/>
  <c r="P304"/>
  <c r="BI301"/>
  <c r="BH301"/>
  <c r="BG301"/>
  <c r="BF301"/>
  <c r="T301"/>
  <c r="R301"/>
  <c r="P301"/>
  <c r="BI298"/>
  <c r="BH298"/>
  <c r="BG298"/>
  <c r="BF298"/>
  <c r="T298"/>
  <c r="R298"/>
  <c r="P298"/>
  <c r="BI293"/>
  <c r="BH293"/>
  <c r="BG293"/>
  <c r="BF293"/>
  <c r="T293"/>
  <c r="T292"/>
  <c r="R293"/>
  <c r="R292"/>
  <c r="P293"/>
  <c r="P292"/>
  <c r="BI288"/>
  <c r="BH288"/>
  <c r="BG288"/>
  <c r="BF288"/>
  <c r="T288"/>
  <c r="R288"/>
  <c r="P288"/>
  <c r="BI284"/>
  <c r="BH284"/>
  <c r="BG284"/>
  <c r="BF284"/>
  <c r="T284"/>
  <c r="R284"/>
  <c r="P284"/>
  <c r="BI280"/>
  <c r="BH280"/>
  <c r="BG280"/>
  <c r="BF280"/>
  <c r="T280"/>
  <c r="R280"/>
  <c r="P280"/>
  <c r="BI274"/>
  <c r="BH274"/>
  <c r="BG274"/>
  <c r="BF274"/>
  <c r="T274"/>
  <c r="R274"/>
  <c r="P274"/>
  <c r="BI268"/>
  <c r="BH268"/>
  <c r="BG268"/>
  <c r="BF268"/>
  <c r="T268"/>
  <c r="R268"/>
  <c r="P268"/>
  <c r="BI264"/>
  <c r="BH264"/>
  <c r="BG264"/>
  <c r="BF264"/>
  <c r="T264"/>
  <c r="R264"/>
  <c r="P264"/>
  <c r="BI259"/>
  <c r="BH259"/>
  <c r="BG259"/>
  <c r="BF259"/>
  <c r="T259"/>
  <c r="R259"/>
  <c r="P259"/>
  <c r="BI253"/>
  <c r="BH253"/>
  <c r="BG253"/>
  <c r="BF253"/>
  <c r="T253"/>
  <c r="R253"/>
  <c r="P253"/>
  <c r="BI247"/>
  <c r="BH247"/>
  <c r="BG247"/>
  <c r="BF247"/>
  <c r="T247"/>
  <c r="R247"/>
  <c r="P247"/>
  <c r="BI241"/>
  <c r="BH241"/>
  <c r="BG241"/>
  <c r="BF241"/>
  <c r="T241"/>
  <c r="R241"/>
  <c r="P241"/>
  <c r="BI235"/>
  <c r="BH235"/>
  <c r="BG235"/>
  <c r="BF235"/>
  <c r="T235"/>
  <c r="R235"/>
  <c r="P235"/>
  <c r="BI231"/>
  <c r="BH231"/>
  <c r="BG231"/>
  <c r="BF231"/>
  <c r="T231"/>
  <c r="R231"/>
  <c r="P231"/>
  <c r="BI226"/>
  <c r="BH226"/>
  <c r="BG226"/>
  <c r="BF226"/>
  <c r="T226"/>
  <c r="R226"/>
  <c r="P226"/>
  <c r="BI221"/>
  <c r="BH221"/>
  <c r="BG221"/>
  <c r="BF221"/>
  <c r="T221"/>
  <c r="R221"/>
  <c r="P221"/>
  <c r="BI218"/>
  <c r="BH218"/>
  <c r="BG218"/>
  <c r="BF218"/>
  <c r="T218"/>
  <c r="R218"/>
  <c r="P218"/>
  <c r="BI213"/>
  <c r="BH213"/>
  <c r="BG213"/>
  <c r="BF213"/>
  <c r="T213"/>
  <c r="R213"/>
  <c r="P213"/>
  <c r="BI207"/>
  <c r="BH207"/>
  <c r="BG207"/>
  <c r="BF207"/>
  <c r="T207"/>
  <c r="R207"/>
  <c r="P207"/>
  <c r="BI203"/>
  <c r="BH203"/>
  <c r="BG203"/>
  <c r="BF203"/>
  <c r="T203"/>
  <c r="R203"/>
  <c r="P203"/>
  <c r="BI197"/>
  <c r="BH197"/>
  <c r="BG197"/>
  <c r="BF197"/>
  <c r="T197"/>
  <c r="R197"/>
  <c r="P197"/>
  <c r="BI194"/>
  <c r="BH194"/>
  <c r="BG194"/>
  <c r="BF194"/>
  <c r="T194"/>
  <c r="R194"/>
  <c r="P194"/>
  <c r="BI190"/>
  <c r="BH190"/>
  <c r="BG190"/>
  <c r="BF190"/>
  <c r="T190"/>
  <c r="R190"/>
  <c r="P190"/>
  <c r="BI184"/>
  <c r="BH184"/>
  <c r="BG184"/>
  <c r="BF184"/>
  <c r="T184"/>
  <c r="R184"/>
  <c r="P184"/>
  <c r="BI178"/>
  <c r="BH178"/>
  <c r="BG178"/>
  <c r="BF178"/>
  <c r="T178"/>
  <c r="R178"/>
  <c r="P178"/>
  <c r="BI175"/>
  <c r="BH175"/>
  <c r="BG175"/>
  <c r="BF175"/>
  <c r="T175"/>
  <c r="R175"/>
  <c r="P175"/>
  <c r="BI171"/>
  <c r="BH171"/>
  <c r="BG171"/>
  <c r="BF171"/>
  <c r="T171"/>
  <c r="R171"/>
  <c r="P171"/>
  <c r="BI165"/>
  <c r="BH165"/>
  <c r="BG165"/>
  <c r="BF165"/>
  <c r="T165"/>
  <c r="R165"/>
  <c r="P165"/>
  <c r="BI161"/>
  <c r="BH161"/>
  <c r="BG161"/>
  <c r="BF161"/>
  <c r="T161"/>
  <c r="R161"/>
  <c r="P161"/>
  <c r="BI156"/>
  <c r="BH156"/>
  <c r="BG156"/>
  <c r="BF156"/>
  <c r="T156"/>
  <c r="R156"/>
  <c r="P156"/>
  <c r="BI151"/>
  <c r="BH151"/>
  <c r="BG151"/>
  <c r="BF151"/>
  <c r="T151"/>
  <c r="R151"/>
  <c r="P151"/>
  <c r="BI146"/>
  <c r="BH146"/>
  <c r="BG146"/>
  <c r="BF146"/>
  <c r="T146"/>
  <c r="R146"/>
  <c r="P146"/>
  <c r="BI141"/>
  <c r="BH141"/>
  <c r="BG141"/>
  <c r="BF141"/>
  <c r="T141"/>
  <c r="R141"/>
  <c r="P141"/>
  <c r="BI138"/>
  <c r="BH138"/>
  <c r="BG138"/>
  <c r="BF138"/>
  <c r="T138"/>
  <c r="R138"/>
  <c r="P138"/>
  <c r="BI135"/>
  <c r="BH135"/>
  <c r="BG135"/>
  <c r="BF135"/>
  <c r="T135"/>
  <c r="R135"/>
  <c r="P135"/>
  <c r="BI132"/>
  <c r="BH132"/>
  <c r="BG132"/>
  <c r="BF132"/>
  <c r="T132"/>
  <c r="R132"/>
  <c r="P132"/>
  <c r="BI129"/>
  <c r="BH129"/>
  <c r="BG129"/>
  <c r="BF129"/>
  <c r="T129"/>
  <c r="R129"/>
  <c r="P129"/>
  <c r="BI126"/>
  <c r="BH126"/>
  <c r="BG126"/>
  <c r="BF126"/>
  <c r="T126"/>
  <c r="R126"/>
  <c r="P126"/>
  <c r="BI121"/>
  <c r="BH121"/>
  <c r="BG121"/>
  <c r="BF121"/>
  <c r="T121"/>
  <c r="R121"/>
  <c r="P121"/>
  <c r="BI118"/>
  <c r="BH118"/>
  <c r="BG118"/>
  <c r="BF118"/>
  <c r="T118"/>
  <c r="R118"/>
  <c r="P118"/>
  <c r="BI115"/>
  <c r="BH115"/>
  <c r="BG115"/>
  <c r="BF115"/>
  <c r="T115"/>
  <c r="R115"/>
  <c r="P115"/>
  <c r="BI112"/>
  <c r="BH112"/>
  <c r="BG112"/>
  <c r="BF112"/>
  <c r="T112"/>
  <c r="R112"/>
  <c r="P112"/>
  <c r="BI109"/>
  <c r="BH109"/>
  <c r="BG109"/>
  <c r="BF109"/>
  <c r="T109"/>
  <c r="R109"/>
  <c r="P109"/>
  <c r="BI106"/>
  <c r="BH106"/>
  <c r="BG106"/>
  <c r="BF106"/>
  <c r="T106"/>
  <c r="R106"/>
  <c r="P106"/>
  <c r="BI101"/>
  <c r="BH101"/>
  <c r="BG101"/>
  <c r="BF101"/>
  <c r="T101"/>
  <c r="R101"/>
  <c r="P101"/>
  <c r="BI96"/>
  <c r="BH96"/>
  <c r="BG96"/>
  <c r="BF96"/>
  <c r="T96"/>
  <c r="R96"/>
  <c r="P96"/>
  <c r="BI91"/>
  <c r="BH91"/>
  <c r="BG91"/>
  <c r="BF91"/>
  <c r="T91"/>
  <c r="R91"/>
  <c r="P91"/>
  <c r="BI88"/>
  <c r="BH88"/>
  <c r="BG88"/>
  <c r="BF88"/>
  <c r="T88"/>
  <c r="R88"/>
  <c r="P88"/>
  <c r="F80"/>
  <c r="E78"/>
  <c r="F52"/>
  <c r="E50"/>
  <c r="J24"/>
  <c r="E24"/>
  <c r="J55"/>
  <c r="J23"/>
  <c r="J21"/>
  <c r="E21"/>
  <c r="J82"/>
  <c r="J20"/>
  <c r="J18"/>
  <c r="E18"/>
  <c r="F55"/>
  <c r="J17"/>
  <c r="J15"/>
  <c r="E15"/>
  <c r="F54"/>
  <c r="J14"/>
  <c r="J12"/>
  <c r="J52"/>
  <c r="E7"/>
  <c r="E76"/>
  <c i="8" r="J37"/>
  <c r="J36"/>
  <c i="1" r="AY61"/>
  <c i="8" r="J35"/>
  <c i="1" r="AX61"/>
  <c i="8" r="BI327"/>
  <c r="BH327"/>
  <c r="BG327"/>
  <c r="BF327"/>
  <c r="T327"/>
  <c r="R327"/>
  <c r="P327"/>
  <c r="BI321"/>
  <c r="BH321"/>
  <c r="BG321"/>
  <c r="BF321"/>
  <c r="T321"/>
  <c r="R321"/>
  <c r="P321"/>
  <c r="BI315"/>
  <c r="BH315"/>
  <c r="BG315"/>
  <c r="BF315"/>
  <c r="T315"/>
  <c r="R315"/>
  <c r="P315"/>
  <c r="BI311"/>
  <c r="BH311"/>
  <c r="BG311"/>
  <c r="BF311"/>
  <c r="T311"/>
  <c r="R311"/>
  <c r="P311"/>
  <c r="BI306"/>
  <c r="BH306"/>
  <c r="BG306"/>
  <c r="BF306"/>
  <c r="T306"/>
  <c r="R306"/>
  <c r="P306"/>
  <c r="BI303"/>
  <c r="BH303"/>
  <c r="BG303"/>
  <c r="BF303"/>
  <c r="T303"/>
  <c r="R303"/>
  <c r="P303"/>
  <c r="BI299"/>
  <c r="BH299"/>
  <c r="BG299"/>
  <c r="BF299"/>
  <c r="T299"/>
  <c r="R299"/>
  <c r="P299"/>
  <c r="BI295"/>
  <c r="BH295"/>
  <c r="BG295"/>
  <c r="BF295"/>
  <c r="T295"/>
  <c r="R295"/>
  <c r="P295"/>
  <c r="BI291"/>
  <c r="BH291"/>
  <c r="BG291"/>
  <c r="BF291"/>
  <c r="T291"/>
  <c r="R291"/>
  <c r="P291"/>
  <c r="BI287"/>
  <c r="BH287"/>
  <c r="BG287"/>
  <c r="BF287"/>
  <c r="T287"/>
  <c r="R287"/>
  <c r="P287"/>
  <c r="BI283"/>
  <c r="BH283"/>
  <c r="BG283"/>
  <c r="BF283"/>
  <c r="T283"/>
  <c r="R283"/>
  <c r="P283"/>
  <c r="BI279"/>
  <c r="BH279"/>
  <c r="BG279"/>
  <c r="BF279"/>
  <c r="T279"/>
  <c r="R279"/>
  <c r="P279"/>
  <c r="BI275"/>
  <c r="BH275"/>
  <c r="BG275"/>
  <c r="BF275"/>
  <c r="T275"/>
  <c r="R275"/>
  <c r="P275"/>
  <c r="BI268"/>
  <c r="BH268"/>
  <c r="BG268"/>
  <c r="BF268"/>
  <c r="T268"/>
  <c r="R268"/>
  <c r="P268"/>
  <c r="BI262"/>
  <c r="BH262"/>
  <c r="BG262"/>
  <c r="BF262"/>
  <c r="T262"/>
  <c r="R262"/>
  <c r="P262"/>
  <c r="BI258"/>
  <c r="BH258"/>
  <c r="BG258"/>
  <c r="BF258"/>
  <c r="T258"/>
  <c r="R258"/>
  <c r="P258"/>
  <c r="BI255"/>
  <c r="BH255"/>
  <c r="BG255"/>
  <c r="BF255"/>
  <c r="T255"/>
  <c r="R255"/>
  <c r="P255"/>
  <c r="BI252"/>
  <c r="BH252"/>
  <c r="BG252"/>
  <c r="BF252"/>
  <c r="T252"/>
  <c r="R252"/>
  <c r="P252"/>
  <c r="BI249"/>
  <c r="BH249"/>
  <c r="BG249"/>
  <c r="BF249"/>
  <c r="T249"/>
  <c r="R249"/>
  <c r="P249"/>
  <c r="BI246"/>
  <c r="BH246"/>
  <c r="BG246"/>
  <c r="BF246"/>
  <c r="T246"/>
  <c r="R246"/>
  <c r="P246"/>
  <c r="BI240"/>
  <c r="BH240"/>
  <c r="BG240"/>
  <c r="BF240"/>
  <c r="T240"/>
  <c r="R240"/>
  <c r="P240"/>
  <c r="BI234"/>
  <c r="BH234"/>
  <c r="BG234"/>
  <c r="BF234"/>
  <c r="T234"/>
  <c r="R234"/>
  <c r="P234"/>
  <c r="BI228"/>
  <c r="BH228"/>
  <c r="BG228"/>
  <c r="BF228"/>
  <c r="T228"/>
  <c r="R228"/>
  <c r="P228"/>
  <c r="BI224"/>
  <c r="BH224"/>
  <c r="BG224"/>
  <c r="BF224"/>
  <c r="T224"/>
  <c r="R224"/>
  <c r="P224"/>
  <c r="BI220"/>
  <c r="BH220"/>
  <c r="BG220"/>
  <c r="BF220"/>
  <c r="T220"/>
  <c r="R220"/>
  <c r="P220"/>
  <c r="BI217"/>
  <c r="BH217"/>
  <c r="BG217"/>
  <c r="BF217"/>
  <c r="T217"/>
  <c r="R217"/>
  <c r="P217"/>
  <c r="BI213"/>
  <c r="BH213"/>
  <c r="BG213"/>
  <c r="BF213"/>
  <c r="T213"/>
  <c r="R213"/>
  <c r="P213"/>
  <c r="BI209"/>
  <c r="BH209"/>
  <c r="BG209"/>
  <c r="BF209"/>
  <c r="T209"/>
  <c r="R209"/>
  <c r="P209"/>
  <c r="BI206"/>
  <c r="BH206"/>
  <c r="BG206"/>
  <c r="BF206"/>
  <c r="T206"/>
  <c r="R206"/>
  <c r="P206"/>
  <c r="BI203"/>
  <c r="BH203"/>
  <c r="BG203"/>
  <c r="BF203"/>
  <c r="T203"/>
  <c r="R203"/>
  <c r="P203"/>
  <c r="BI200"/>
  <c r="BH200"/>
  <c r="BG200"/>
  <c r="BF200"/>
  <c r="T200"/>
  <c r="R200"/>
  <c r="P200"/>
  <c r="BI197"/>
  <c r="BH197"/>
  <c r="BG197"/>
  <c r="BF197"/>
  <c r="T197"/>
  <c r="R197"/>
  <c r="P197"/>
  <c r="BI193"/>
  <c r="BH193"/>
  <c r="BG193"/>
  <c r="BF193"/>
  <c r="T193"/>
  <c r="R193"/>
  <c r="P193"/>
  <c r="BI190"/>
  <c r="BH190"/>
  <c r="BG190"/>
  <c r="BF190"/>
  <c r="T190"/>
  <c r="R190"/>
  <c r="P190"/>
  <c r="BI184"/>
  <c r="BH184"/>
  <c r="BG184"/>
  <c r="BF184"/>
  <c r="T184"/>
  <c r="R184"/>
  <c r="P184"/>
  <c r="BI180"/>
  <c r="BH180"/>
  <c r="BG180"/>
  <c r="BF180"/>
  <c r="T180"/>
  <c r="R180"/>
  <c r="P180"/>
  <c r="BI174"/>
  <c r="BH174"/>
  <c r="BG174"/>
  <c r="BF174"/>
  <c r="T174"/>
  <c r="R174"/>
  <c r="P174"/>
  <c r="BI170"/>
  <c r="BH170"/>
  <c r="BG170"/>
  <c r="BF170"/>
  <c r="T170"/>
  <c r="R170"/>
  <c r="P170"/>
  <c r="BI166"/>
  <c r="BH166"/>
  <c r="BG166"/>
  <c r="BF166"/>
  <c r="T166"/>
  <c r="R166"/>
  <c r="P166"/>
  <c r="BI162"/>
  <c r="BH162"/>
  <c r="BG162"/>
  <c r="BF162"/>
  <c r="T162"/>
  <c r="R162"/>
  <c r="P162"/>
  <c r="BI159"/>
  <c r="BH159"/>
  <c r="BG159"/>
  <c r="BF159"/>
  <c r="T159"/>
  <c r="R159"/>
  <c r="P159"/>
  <c r="BI156"/>
  <c r="BH156"/>
  <c r="BG156"/>
  <c r="BF156"/>
  <c r="T156"/>
  <c r="R156"/>
  <c r="P156"/>
  <c r="BI153"/>
  <c r="BH153"/>
  <c r="BG153"/>
  <c r="BF153"/>
  <c r="T153"/>
  <c r="R153"/>
  <c r="P153"/>
  <c r="BI148"/>
  <c r="BH148"/>
  <c r="BG148"/>
  <c r="BF148"/>
  <c r="T148"/>
  <c r="R148"/>
  <c r="P148"/>
  <c r="BI143"/>
  <c r="BH143"/>
  <c r="BG143"/>
  <c r="BF143"/>
  <c r="T143"/>
  <c r="R143"/>
  <c r="P143"/>
  <c r="BI138"/>
  <c r="BH138"/>
  <c r="BG138"/>
  <c r="BF138"/>
  <c r="T138"/>
  <c r="R138"/>
  <c r="P138"/>
  <c r="BI133"/>
  <c r="BH133"/>
  <c r="BG133"/>
  <c r="BF133"/>
  <c r="T133"/>
  <c r="R133"/>
  <c r="P133"/>
  <c r="BI128"/>
  <c r="BH128"/>
  <c r="BG128"/>
  <c r="BF128"/>
  <c r="T128"/>
  <c r="R128"/>
  <c r="P128"/>
  <c r="BI125"/>
  <c r="BH125"/>
  <c r="BG125"/>
  <c r="BF125"/>
  <c r="T125"/>
  <c r="R125"/>
  <c r="P125"/>
  <c r="BI120"/>
  <c r="BH120"/>
  <c r="BG120"/>
  <c r="BF120"/>
  <c r="T120"/>
  <c r="R120"/>
  <c r="P120"/>
  <c r="BI117"/>
  <c r="BH117"/>
  <c r="BG117"/>
  <c r="BF117"/>
  <c r="T117"/>
  <c r="R117"/>
  <c r="P117"/>
  <c r="BI114"/>
  <c r="BH114"/>
  <c r="BG114"/>
  <c r="BF114"/>
  <c r="T114"/>
  <c r="R114"/>
  <c r="P114"/>
  <c r="BI111"/>
  <c r="BH111"/>
  <c r="BG111"/>
  <c r="BF111"/>
  <c r="T111"/>
  <c r="R111"/>
  <c r="P111"/>
  <c r="BI108"/>
  <c r="BH108"/>
  <c r="BG108"/>
  <c r="BF108"/>
  <c r="T108"/>
  <c r="R108"/>
  <c r="P108"/>
  <c r="BI105"/>
  <c r="BH105"/>
  <c r="BG105"/>
  <c r="BF105"/>
  <c r="T105"/>
  <c r="R105"/>
  <c r="P105"/>
  <c r="BI102"/>
  <c r="BH102"/>
  <c r="BG102"/>
  <c r="BF102"/>
  <c r="T102"/>
  <c r="R102"/>
  <c r="P102"/>
  <c r="BI99"/>
  <c r="BH99"/>
  <c r="BG99"/>
  <c r="BF99"/>
  <c r="T99"/>
  <c r="R99"/>
  <c r="P99"/>
  <c r="BI96"/>
  <c r="BH96"/>
  <c r="BG96"/>
  <c r="BF96"/>
  <c r="T96"/>
  <c r="R96"/>
  <c r="P96"/>
  <c r="BI93"/>
  <c r="BH93"/>
  <c r="BG93"/>
  <c r="BF93"/>
  <c r="T93"/>
  <c r="R93"/>
  <c r="P93"/>
  <c r="BI88"/>
  <c r="BH88"/>
  <c r="BG88"/>
  <c r="BF88"/>
  <c r="T88"/>
  <c r="R88"/>
  <c r="P88"/>
  <c r="BI85"/>
  <c r="BH85"/>
  <c r="BG85"/>
  <c r="BF85"/>
  <c r="T85"/>
  <c r="R85"/>
  <c r="P85"/>
  <c r="F77"/>
  <c r="E75"/>
  <c r="F52"/>
  <c r="E50"/>
  <c r="J24"/>
  <c r="E24"/>
  <c r="J80"/>
  <c r="J23"/>
  <c r="J21"/>
  <c r="E21"/>
  <c r="J79"/>
  <c r="J20"/>
  <c r="J18"/>
  <c r="E18"/>
  <c r="F55"/>
  <c r="J17"/>
  <c r="J15"/>
  <c r="E15"/>
  <c r="F79"/>
  <c r="J14"/>
  <c r="J12"/>
  <c r="J52"/>
  <c r="E7"/>
  <c r="E48"/>
  <c i="7" r="J37"/>
  <c r="J36"/>
  <c i="1" r="AY60"/>
  <c i="7" r="J35"/>
  <c i="1" r="AX60"/>
  <c i="7" r="BI218"/>
  <c r="BH218"/>
  <c r="BG218"/>
  <c r="BF218"/>
  <c r="T218"/>
  <c r="R218"/>
  <c r="P218"/>
  <c r="BI214"/>
  <c r="BH214"/>
  <c r="BG214"/>
  <c r="BF214"/>
  <c r="T214"/>
  <c r="R214"/>
  <c r="P214"/>
  <c r="BI210"/>
  <c r="BH210"/>
  <c r="BG210"/>
  <c r="BF210"/>
  <c r="T210"/>
  <c r="R210"/>
  <c r="P210"/>
  <c r="BI204"/>
  <c r="BH204"/>
  <c r="BG204"/>
  <c r="BF204"/>
  <c r="T204"/>
  <c r="R204"/>
  <c r="P204"/>
  <c r="BI201"/>
  <c r="BH201"/>
  <c r="BG201"/>
  <c r="BF201"/>
  <c r="T201"/>
  <c r="R201"/>
  <c r="P201"/>
  <c r="BI198"/>
  <c r="BH198"/>
  <c r="BG198"/>
  <c r="BF198"/>
  <c r="T198"/>
  <c r="R198"/>
  <c r="P198"/>
  <c r="BI193"/>
  <c r="BH193"/>
  <c r="BG193"/>
  <c r="BF193"/>
  <c r="T193"/>
  <c r="R193"/>
  <c r="P193"/>
  <c r="BI189"/>
  <c r="BH189"/>
  <c r="BG189"/>
  <c r="BF189"/>
  <c r="T189"/>
  <c r="R189"/>
  <c r="P189"/>
  <c r="BI185"/>
  <c r="BH185"/>
  <c r="BG185"/>
  <c r="BF185"/>
  <c r="T185"/>
  <c r="R185"/>
  <c r="P185"/>
  <c r="BI182"/>
  <c r="BH182"/>
  <c r="BG182"/>
  <c r="BF182"/>
  <c r="T182"/>
  <c r="R182"/>
  <c r="P182"/>
  <c r="BI179"/>
  <c r="BH179"/>
  <c r="BG179"/>
  <c r="BF179"/>
  <c r="T179"/>
  <c r="R179"/>
  <c r="P179"/>
  <c r="BI175"/>
  <c r="BH175"/>
  <c r="BG175"/>
  <c r="BF175"/>
  <c r="T175"/>
  <c r="R175"/>
  <c r="P175"/>
  <c r="BI171"/>
  <c r="BH171"/>
  <c r="BG171"/>
  <c r="BF171"/>
  <c r="T171"/>
  <c r="R171"/>
  <c r="P171"/>
  <c r="BI167"/>
  <c r="BH167"/>
  <c r="BG167"/>
  <c r="BF167"/>
  <c r="T167"/>
  <c r="R167"/>
  <c r="P167"/>
  <c r="BI164"/>
  <c r="BH164"/>
  <c r="BG164"/>
  <c r="BF164"/>
  <c r="T164"/>
  <c r="R164"/>
  <c r="P164"/>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BI125"/>
  <c r="BH125"/>
  <c r="BG125"/>
  <c r="BF125"/>
  <c r="T125"/>
  <c r="R125"/>
  <c r="P125"/>
  <c r="BI122"/>
  <c r="BH122"/>
  <c r="BG122"/>
  <c r="BF122"/>
  <c r="T122"/>
  <c r="R122"/>
  <c r="P122"/>
  <c r="BI119"/>
  <c r="BH119"/>
  <c r="BG119"/>
  <c r="BF119"/>
  <c r="T119"/>
  <c r="R119"/>
  <c r="P119"/>
  <c r="BI116"/>
  <c r="BH116"/>
  <c r="BG116"/>
  <c r="BF116"/>
  <c r="T116"/>
  <c r="R116"/>
  <c r="P116"/>
  <c r="BI113"/>
  <c r="BH113"/>
  <c r="BG113"/>
  <c r="BF113"/>
  <c r="T113"/>
  <c r="R113"/>
  <c r="P113"/>
  <c r="BI110"/>
  <c r="BH110"/>
  <c r="BG110"/>
  <c r="BF110"/>
  <c r="T110"/>
  <c r="R110"/>
  <c r="P110"/>
  <c r="BI107"/>
  <c r="BH107"/>
  <c r="BG107"/>
  <c r="BF107"/>
  <c r="T107"/>
  <c r="R107"/>
  <c r="P107"/>
  <c r="BI104"/>
  <c r="BH104"/>
  <c r="BG104"/>
  <c r="BF104"/>
  <c r="T104"/>
  <c r="R104"/>
  <c r="P104"/>
  <c r="BI101"/>
  <c r="BH101"/>
  <c r="BG101"/>
  <c r="BF101"/>
  <c r="T101"/>
  <c r="R101"/>
  <c r="P101"/>
  <c r="BI98"/>
  <c r="BH98"/>
  <c r="BG98"/>
  <c r="BF98"/>
  <c r="T98"/>
  <c r="R98"/>
  <c r="P98"/>
  <c r="BI95"/>
  <c r="BH95"/>
  <c r="BG95"/>
  <c r="BF95"/>
  <c r="T95"/>
  <c r="R95"/>
  <c r="P95"/>
  <c r="BI92"/>
  <c r="BH92"/>
  <c r="BG92"/>
  <c r="BF92"/>
  <c r="T92"/>
  <c r="R92"/>
  <c r="P92"/>
  <c r="BI89"/>
  <c r="BH89"/>
  <c r="BG89"/>
  <c r="BF89"/>
  <c r="T89"/>
  <c r="R89"/>
  <c r="P89"/>
  <c r="BI86"/>
  <c r="BH86"/>
  <c r="BG86"/>
  <c r="BF86"/>
  <c r="T86"/>
  <c r="R86"/>
  <c r="P86"/>
  <c r="BI83"/>
  <c r="BH83"/>
  <c r="BG83"/>
  <c r="BF83"/>
  <c r="T83"/>
  <c r="R83"/>
  <c r="P83"/>
  <c r="F75"/>
  <c r="E73"/>
  <c r="F52"/>
  <c r="E50"/>
  <c r="J24"/>
  <c r="E24"/>
  <c r="J55"/>
  <c r="J23"/>
  <c r="J21"/>
  <c r="E21"/>
  <c r="J77"/>
  <c r="J20"/>
  <c r="J18"/>
  <c r="E18"/>
  <c r="F55"/>
  <c r="J17"/>
  <c r="J15"/>
  <c r="E15"/>
  <c r="F54"/>
  <c r="J14"/>
  <c r="J12"/>
  <c r="J75"/>
  <c r="E7"/>
  <c r="E71"/>
  <c i="6" r="J37"/>
  <c r="J36"/>
  <c i="1" r="AY59"/>
  <c i="6" r="J35"/>
  <c i="1" r="AX59"/>
  <c i="6" r="BI207"/>
  <c r="BH207"/>
  <c r="BG207"/>
  <c r="BF207"/>
  <c r="T207"/>
  <c r="R207"/>
  <c r="P207"/>
  <c r="BI204"/>
  <c r="BH204"/>
  <c r="BG204"/>
  <c r="BF204"/>
  <c r="T204"/>
  <c r="R204"/>
  <c r="P204"/>
  <c r="BI201"/>
  <c r="BH201"/>
  <c r="BG201"/>
  <c r="BF201"/>
  <c r="T201"/>
  <c r="R201"/>
  <c r="P201"/>
  <c r="BI198"/>
  <c r="BH198"/>
  <c r="BG198"/>
  <c r="BF198"/>
  <c r="T198"/>
  <c r="R198"/>
  <c r="P198"/>
  <c r="BI195"/>
  <c r="BH195"/>
  <c r="BG195"/>
  <c r="BF195"/>
  <c r="T195"/>
  <c r="R195"/>
  <c r="P195"/>
  <c r="BI192"/>
  <c r="BH192"/>
  <c r="BG192"/>
  <c r="BF192"/>
  <c r="T192"/>
  <c r="R192"/>
  <c r="P192"/>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BI125"/>
  <c r="BH125"/>
  <c r="BG125"/>
  <c r="BF125"/>
  <c r="T125"/>
  <c r="R125"/>
  <c r="P125"/>
  <c r="BI122"/>
  <c r="BH122"/>
  <c r="BG122"/>
  <c r="BF122"/>
  <c r="T122"/>
  <c r="R122"/>
  <c r="P122"/>
  <c r="BI119"/>
  <c r="BH119"/>
  <c r="BG119"/>
  <c r="BF119"/>
  <c r="T119"/>
  <c r="R119"/>
  <c r="P119"/>
  <c r="BI116"/>
  <c r="BH116"/>
  <c r="BG116"/>
  <c r="BF116"/>
  <c r="T116"/>
  <c r="R116"/>
  <c r="P116"/>
  <c r="BI113"/>
  <c r="BH113"/>
  <c r="BG113"/>
  <c r="BF113"/>
  <c r="T113"/>
  <c r="R113"/>
  <c r="P113"/>
  <c r="BI110"/>
  <c r="BH110"/>
  <c r="BG110"/>
  <c r="BF110"/>
  <c r="T110"/>
  <c r="R110"/>
  <c r="P110"/>
  <c r="BI107"/>
  <c r="BH107"/>
  <c r="BG107"/>
  <c r="BF107"/>
  <c r="T107"/>
  <c r="R107"/>
  <c r="P107"/>
  <c r="BI104"/>
  <c r="BH104"/>
  <c r="BG104"/>
  <c r="BF104"/>
  <c r="T104"/>
  <c r="R104"/>
  <c r="P104"/>
  <c r="BI101"/>
  <c r="BH101"/>
  <c r="BG101"/>
  <c r="BF101"/>
  <c r="T101"/>
  <c r="R101"/>
  <c r="P101"/>
  <c r="BI98"/>
  <c r="BH98"/>
  <c r="BG98"/>
  <c r="BF98"/>
  <c r="T98"/>
  <c r="R98"/>
  <c r="P98"/>
  <c r="BI95"/>
  <c r="BH95"/>
  <c r="BG95"/>
  <c r="BF95"/>
  <c r="T95"/>
  <c r="R95"/>
  <c r="P95"/>
  <c r="BI92"/>
  <c r="BH92"/>
  <c r="BG92"/>
  <c r="BF92"/>
  <c r="T92"/>
  <c r="R92"/>
  <c r="P92"/>
  <c r="BI89"/>
  <c r="BH89"/>
  <c r="BG89"/>
  <c r="BF89"/>
  <c r="T89"/>
  <c r="R89"/>
  <c r="P89"/>
  <c r="BI86"/>
  <c r="BH86"/>
  <c r="BG86"/>
  <c r="BF86"/>
  <c r="T86"/>
  <c r="R86"/>
  <c r="P86"/>
  <c r="BI83"/>
  <c r="BH83"/>
  <c r="BG83"/>
  <c r="BF83"/>
  <c r="T83"/>
  <c r="R83"/>
  <c r="P83"/>
  <c r="F75"/>
  <c r="E73"/>
  <c r="F52"/>
  <c r="E50"/>
  <c r="J24"/>
  <c r="E24"/>
  <c r="J78"/>
  <c r="J23"/>
  <c r="J21"/>
  <c r="E21"/>
  <c r="J54"/>
  <c r="J20"/>
  <c r="J18"/>
  <c r="E18"/>
  <c r="F55"/>
  <c r="J17"/>
  <c r="J15"/>
  <c r="E15"/>
  <c r="F54"/>
  <c r="J14"/>
  <c r="J12"/>
  <c r="J75"/>
  <c r="E7"/>
  <c r="E48"/>
  <c i="1" r="AY58"/>
  <c i="5" r="J37"/>
  <c r="J36"/>
  <c r="J35"/>
  <c i="1" r="AX58"/>
  <c i="5"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BI91"/>
  <c r="BH91"/>
  <c r="BG91"/>
  <c r="BF91"/>
  <c r="T91"/>
  <c r="R91"/>
  <c r="P91"/>
  <c r="BI89"/>
  <c r="BH89"/>
  <c r="BG89"/>
  <c r="BF89"/>
  <c r="T89"/>
  <c r="R89"/>
  <c r="P89"/>
  <c r="BI87"/>
  <c r="BH87"/>
  <c r="BG87"/>
  <c r="BF87"/>
  <c r="T87"/>
  <c r="R87"/>
  <c r="P87"/>
  <c r="BI85"/>
  <c r="BH85"/>
  <c r="BG85"/>
  <c r="BF85"/>
  <c r="T85"/>
  <c r="R85"/>
  <c r="P85"/>
  <c r="BI83"/>
  <c r="BH83"/>
  <c r="BG83"/>
  <c r="BF83"/>
  <c r="T83"/>
  <c r="R83"/>
  <c r="P83"/>
  <c r="F75"/>
  <c r="E73"/>
  <c r="F52"/>
  <c r="E50"/>
  <c r="J24"/>
  <c r="E24"/>
  <c r="J78"/>
  <c r="J23"/>
  <c r="J21"/>
  <c r="E21"/>
  <c r="J77"/>
  <c r="J20"/>
  <c r="J18"/>
  <c r="E18"/>
  <c r="F55"/>
  <c r="J17"/>
  <c r="J15"/>
  <c r="E15"/>
  <c r="F54"/>
  <c r="J14"/>
  <c r="J12"/>
  <c r="J75"/>
  <c r="E7"/>
  <c r="E48"/>
  <c i="4" r="J37"/>
  <c r="J36"/>
  <c i="1" r="AY57"/>
  <c i="4" r="J35"/>
  <c i="1" r="AX57"/>
  <c i="4" r="BI210"/>
  <c r="BH210"/>
  <c r="BG210"/>
  <c r="BF210"/>
  <c r="T210"/>
  <c r="R210"/>
  <c r="P210"/>
  <c r="BI207"/>
  <c r="BH207"/>
  <c r="BG207"/>
  <c r="BF207"/>
  <c r="T207"/>
  <c r="R207"/>
  <c r="P207"/>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1"/>
  <c r="BH191"/>
  <c r="BG191"/>
  <c r="BF191"/>
  <c r="T191"/>
  <c r="R191"/>
  <c r="P191"/>
  <c r="BI188"/>
  <c r="BH188"/>
  <c r="BG188"/>
  <c r="BF188"/>
  <c r="T188"/>
  <c r="R188"/>
  <c r="P188"/>
  <c r="BI185"/>
  <c r="BH185"/>
  <c r="BG185"/>
  <c r="BF185"/>
  <c r="T185"/>
  <c r="R185"/>
  <c r="P185"/>
  <c r="BI182"/>
  <c r="BH182"/>
  <c r="BG182"/>
  <c r="BF182"/>
  <c r="T182"/>
  <c r="R182"/>
  <c r="P182"/>
  <c r="BI179"/>
  <c r="BH179"/>
  <c r="BG179"/>
  <c r="BF179"/>
  <c r="T179"/>
  <c r="R179"/>
  <c r="P179"/>
  <c r="BI176"/>
  <c r="BH176"/>
  <c r="BG176"/>
  <c r="BF176"/>
  <c r="T176"/>
  <c r="R176"/>
  <c r="P176"/>
  <c r="BI173"/>
  <c r="BH173"/>
  <c r="BG173"/>
  <c r="BF173"/>
  <c r="T173"/>
  <c r="R173"/>
  <c r="P173"/>
  <c r="BI170"/>
  <c r="BH170"/>
  <c r="BG170"/>
  <c r="BF170"/>
  <c r="T170"/>
  <c r="R170"/>
  <c r="P170"/>
  <c r="BI167"/>
  <c r="BH167"/>
  <c r="BG167"/>
  <c r="BF167"/>
  <c r="T167"/>
  <c r="R167"/>
  <c r="P167"/>
  <c r="BI164"/>
  <c r="BH164"/>
  <c r="BG164"/>
  <c r="BF164"/>
  <c r="T164"/>
  <c r="R164"/>
  <c r="P164"/>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BI125"/>
  <c r="BH125"/>
  <c r="BG125"/>
  <c r="BF125"/>
  <c r="T125"/>
  <c r="R125"/>
  <c r="P125"/>
  <c r="BI122"/>
  <c r="BH122"/>
  <c r="BG122"/>
  <c r="BF122"/>
  <c r="T122"/>
  <c r="R122"/>
  <c r="P122"/>
  <c r="BI119"/>
  <c r="BH119"/>
  <c r="BG119"/>
  <c r="BF119"/>
  <c r="T119"/>
  <c r="R119"/>
  <c r="P119"/>
  <c r="BI116"/>
  <c r="BH116"/>
  <c r="BG116"/>
  <c r="BF116"/>
  <c r="T116"/>
  <c r="R116"/>
  <c r="P116"/>
  <c r="BI113"/>
  <c r="BH113"/>
  <c r="BG113"/>
  <c r="BF113"/>
  <c r="T113"/>
  <c r="R113"/>
  <c r="P113"/>
  <c r="BI110"/>
  <c r="BH110"/>
  <c r="BG110"/>
  <c r="BF110"/>
  <c r="T110"/>
  <c r="R110"/>
  <c r="P110"/>
  <c r="BI107"/>
  <c r="BH107"/>
  <c r="BG107"/>
  <c r="BF107"/>
  <c r="T107"/>
  <c r="R107"/>
  <c r="P107"/>
  <c r="BI104"/>
  <c r="BH104"/>
  <c r="BG104"/>
  <c r="BF104"/>
  <c r="T104"/>
  <c r="R104"/>
  <c r="P104"/>
  <c r="BI101"/>
  <c r="BH101"/>
  <c r="BG101"/>
  <c r="BF101"/>
  <c r="T101"/>
  <c r="R101"/>
  <c r="P101"/>
  <c r="BI98"/>
  <c r="BH98"/>
  <c r="BG98"/>
  <c r="BF98"/>
  <c r="T98"/>
  <c r="R98"/>
  <c r="P98"/>
  <c r="BI95"/>
  <c r="BH95"/>
  <c r="BG95"/>
  <c r="BF95"/>
  <c r="T95"/>
  <c r="R95"/>
  <c r="P95"/>
  <c r="BI92"/>
  <c r="BH92"/>
  <c r="BG92"/>
  <c r="BF92"/>
  <c r="T92"/>
  <c r="R92"/>
  <c r="P92"/>
  <c r="BI89"/>
  <c r="BH89"/>
  <c r="BG89"/>
  <c r="BF89"/>
  <c r="T89"/>
  <c r="R89"/>
  <c r="P89"/>
  <c r="BI86"/>
  <c r="BH86"/>
  <c r="BG86"/>
  <c r="BF86"/>
  <c r="T86"/>
  <c r="R86"/>
  <c r="P86"/>
  <c r="BI83"/>
  <c r="BH83"/>
  <c r="BG83"/>
  <c r="BF83"/>
  <c r="T83"/>
  <c r="R83"/>
  <c r="P83"/>
  <c r="BI80"/>
  <c r="BH80"/>
  <c r="BG80"/>
  <c r="BF80"/>
  <c r="T80"/>
  <c r="R80"/>
  <c r="P80"/>
  <c r="F73"/>
  <c r="E71"/>
  <c r="F52"/>
  <c r="E50"/>
  <c r="J24"/>
  <c r="E24"/>
  <c r="J76"/>
  <c r="J23"/>
  <c r="J21"/>
  <c r="E21"/>
  <c r="J54"/>
  <c r="J20"/>
  <c r="J18"/>
  <c r="E18"/>
  <c r="F55"/>
  <c r="J17"/>
  <c r="J15"/>
  <c r="E15"/>
  <c r="F75"/>
  <c r="J14"/>
  <c r="J12"/>
  <c r="J73"/>
  <c r="E7"/>
  <c r="E48"/>
  <c i="3" r="J174"/>
  <c r="J61"/>
  <c r="J37"/>
  <c r="J36"/>
  <c i="1" r="AY56"/>
  <c i="3" r="J35"/>
  <c i="1" r="AX56"/>
  <c i="3"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5"/>
  <c r="BH135"/>
  <c r="BG135"/>
  <c r="BF135"/>
  <c r="T135"/>
  <c r="R135"/>
  <c r="P135"/>
  <c r="BI133"/>
  <c r="BH133"/>
  <c r="BG133"/>
  <c r="BF133"/>
  <c r="T133"/>
  <c r="R133"/>
  <c r="P133"/>
  <c r="BI130"/>
  <c r="BH130"/>
  <c r="BG130"/>
  <c r="BF130"/>
  <c r="T130"/>
  <c r="R130"/>
  <c r="P130"/>
  <c r="BI128"/>
  <c r="BH128"/>
  <c r="BG128"/>
  <c r="BF128"/>
  <c r="T128"/>
  <c r="R128"/>
  <c r="P128"/>
  <c r="BI125"/>
  <c r="BH125"/>
  <c r="BG125"/>
  <c r="BF125"/>
  <c r="T125"/>
  <c r="R125"/>
  <c r="P125"/>
  <c r="BI122"/>
  <c r="BH122"/>
  <c r="BG122"/>
  <c r="BF122"/>
  <c r="T122"/>
  <c r="R122"/>
  <c r="P122"/>
  <c r="BI119"/>
  <c r="BH119"/>
  <c r="BG119"/>
  <c r="BF119"/>
  <c r="T119"/>
  <c r="R119"/>
  <c r="P119"/>
  <c r="BI116"/>
  <c r="BH116"/>
  <c r="BG116"/>
  <c r="BF116"/>
  <c r="T116"/>
  <c r="R116"/>
  <c r="P116"/>
  <c r="BI113"/>
  <c r="BH113"/>
  <c r="BG113"/>
  <c r="BF113"/>
  <c r="T113"/>
  <c r="R113"/>
  <c r="P113"/>
  <c r="BI110"/>
  <c r="BH110"/>
  <c r="BG110"/>
  <c r="BF110"/>
  <c r="T110"/>
  <c r="R110"/>
  <c r="P110"/>
  <c r="BI107"/>
  <c r="BH107"/>
  <c r="BG107"/>
  <c r="BF107"/>
  <c r="T107"/>
  <c r="R107"/>
  <c r="P107"/>
  <c r="BI104"/>
  <c r="BH104"/>
  <c r="BG104"/>
  <c r="BF104"/>
  <c r="T104"/>
  <c r="R104"/>
  <c r="P104"/>
  <c r="BI101"/>
  <c r="BH101"/>
  <c r="BG101"/>
  <c r="BF101"/>
  <c r="T101"/>
  <c r="R101"/>
  <c r="P101"/>
  <c r="BI98"/>
  <c r="BH98"/>
  <c r="BG98"/>
  <c r="BF98"/>
  <c r="T98"/>
  <c r="R98"/>
  <c r="P98"/>
  <c r="BI95"/>
  <c r="BH95"/>
  <c r="BG95"/>
  <c r="BF95"/>
  <c r="T95"/>
  <c r="R95"/>
  <c r="P95"/>
  <c r="BI92"/>
  <c r="BH92"/>
  <c r="BG92"/>
  <c r="BF92"/>
  <c r="T92"/>
  <c r="R92"/>
  <c r="P92"/>
  <c r="BI89"/>
  <c r="BH89"/>
  <c r="BG89"/>
  <c r="BF89"/>
  <c r="T89"/>
  <c r="R89"/>
  <c r="P89"/>
  <c r="BI86"/>
  <c r="BH86"/>
  <c r="BG86"/>
  <c r="BF86"/>
  <c r="T86"/>
  <c r="R86"/>
  <c r="P86"/>
  <c r="BI83"/>
  <c r="BH83"/>
  <c r="BG83"/>
  <c r="BF83"/>
  <c r="T83"/>
  <c r="R83"/>
  <c r="P83"/>
  <c r="F75"/>
  <c r="E73"/>
  <c r="F52"/>
  <c r="E50"/>
  <c r="J24"/>
  <c r="E24"/>
  <c r="J78"/>
  <c r="J23"/>
  <c r="J21"/>
  <c r="E21"/>
  <c r="J77"/>
  <c r="J20"/>
  <c r="J18"/>
  <c r="E18"/>
  <c r="F78"/>
  <c r="J17"/>
  <c r="J15"/>
  <c r="E15"/>
  <c r="F77"/>
  <c r="J14"/>
  <c r="J12"/>
  <c r="J75"/>
  <c r="E7"/>
  <c r="E71"/>
  <c i="2" r="J37"/>
  <c r="J36"/>
  <c i="1" r="AY55"/>
  <c i="2" r="J35"/>
  <c i="1" r="AX55"/>
  <c i="2" r="BI189"/>
  <c r="BH189"/>
  <c r="BG189"/>
  <c r="BF189"/>
  <c r="T189"/>
  <c r="R189"/>
  <c r="P189"/>
  <c r="BI187"/>
  <c r="BH187"/>
  <c r="BG187"/>
  <c r="BF187"/>
  <c r="T187"/>
  <c r="R187"/>
  <c r="P187"/>
  <c r="BI184"/>
  <c r="BH184"/>
  <c r="BG184"/>
  <c r="BF184"/>
  <c r="T184"/>
  <c r="R184"/>
  <c r="P184"/>
  <c r="BI181"/>
  <c r="BH181"/>
  <c r="BG181"/>
  <c r="BF181"/>
  <c r="T181"/>
  <c r="R181"/>
  <c r="P181"/>
  <c r="BI178"/>
  <c r="BH178"/>
  <c r="BG178"/>
  <c r="BF178"/>
  <c r="T178"/>
  <c r="R178"/>
  <c r="P178"/>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BI139"/>
  <c r="BH139"/>
  <c r="BG139"/>
  <c r="BF139"/>
  <c r="T139"/>
  <c r="R139"/>
  <c r="P139"/>
  <c r="BI136"/>
  <c r="BH136"/>
  <c r="BG136"/>
  <c r="BF136"/>
  <c r="T136"/>
  <c r="R136"/>
  <c r="P136"/>
  <c r="BI133"/>
  <c r="BH133"/>
  <c r="BG133"/>
  <c r="BF133"/>
  <c r="T133"/>
  <c r="R133"/>
  <c r="P133"/>
  <c r="BI130"/>
  <c r="BH130"/>
  <c r="BG130"/>
  <c r="BF130"/>
  <c r="T130"/>
  <c r="R130"/>
  <c r="P130"/>
  <c r="BI127"/>
  <c r="BH127"/>
  <c r="BG127"/>
  <c r="BF127"/>
  <c r="T127"/>
  <c r="R127"/>
  <c r="P127"/>
  <c r="BI124"/>
  <c r="BH124"/>
  <c r="BG124"/>
  <c r="BF124"/>
  <c r="T124"/>
  <c r="R124"/>
  <c r="P124"/>
  <c r="BI121"/>
  <c r="BH121"/>
  <c r="BG121"/>
  <c r="BF121"/>
  <c r="T121"/>
  <c r="R121"/>
  <c r="P121"/>
  <c r="BI118"/>
  <c r="BH118"/>
  <c r="BG118"/>
  <c r="BF118"/>
  <c r="T118"/>
  <c r="R118"/>
  <c r="P118"/>
  <c r="BI115"/>
  <c r="BH115"/>
  <c r="BG115"/>
  <c r="BF115"/>
  <c r="T115"/>
  <c r="R115"/>
  <c r="P115"/>
  <c r="BI112"/>
  <c r="BH112"/>
  <c r="BG112"/>
  <c r="BF112"/>
  <c r="T112"/>
  <c r="R112"/>
  <c r="P112"/>
  <c r="BI109"/>
  <c r="BH109"/>
  <c r="BG109"/>
  <c r="BF109"/>
  <c r="T109"/>
  <c r="R109"/>
  <c r="P109"/>
  <c r="BI106"/>
  <c r="BH106"/>
  <c r="BG106"/>
  <c r="BF106"/>
  <c r="T106"/>
  <c r="R106"/>
  <c r="P106"/>
  <c r="BI103"/>
  <c r="BH103"/>
  <c r="BG103"/>
  <c r="BF103"/>
  <c r="T103"/>
  <c r="R103"/>
  <c r="P103"/>
  <c r="BI100"/>
  <c r="BH100"/>
  <c r="BG100"/>
  <c r="BF100"/>
  <c r="T100"/>
  <c r="R100"/>
  <c r="P100"/>
  <c r="BI97"/>
  <c r="BH97"/>
  <c r="BG97"/>
  <c r="BF97"/>
  <c r="T97"/>
  <c r="R97"/>
  <c r="P97"/>
  <c r="BI94"/>
  <c r="BH94"/>
  <c r="BG94"/>
  <c r="BF94"/>
  <c r="T94"/>
  <c r="R94"/>
  <c r="P94"/>
  <c r="BI91"/>
  <c r="BH91"/>
  <c r="BG91"/>
  <c r="BF91"/>
  <c r="T91"/>
  <c r="R91"/>
  <c r="P91"/>
  <c r="BI88"/>
  <c r="BH88"/>
  <c r="BG88"/>
  <c r="BF88"/>
  <c r="T88"/>
  <c r="R88"/>
  <c r="P88"/>
  <c r="BI83"/>
  <c r="BH83"/>
  <c r="BG83"/>
  <c r="BF83"/>
  <c r="T83"/>
  <c r="T82"/>
  <c r="R83"/>
  <c r="R82"/>
  <c r="P83"/>
  <c r="P82"/>
  <c r="F75"/>
  <c r="E73"/>
  <c r="F52"/>
  <c r="E50"/>
  <c r="J24"/>
  <c r="E24"/>
  <c r="J78"/>
  <c r="J23"/>
  <c r="J21"/>
  <c r="E21"/>
  <c r="J77"/>
  <c r="J20"/>
  <c r="J18"/>
  <c r="E18"/>
  <c r="F78"/>
  <c r="J17"/>
  <c r="J15"/>
  <c r="E15"/>
  <c r="F54"/>
  <c r="J14"/>
  <c r="J12"/>
  <c r="J75"/>
  <c r="E7"/>
  <c r="E71"/>
  <c i="1" r="L50"/>
  <c r="AM50"/>
  <c r="AM49"/>
  <c r="L49"/>
  <c r="AM47"/>
  <c r="L47"/>
  <c r="L45"/>
  <c r="L44"/>
  <c i="17" r="J106"/>
  <c i="18" r="BK85"/>
  <c r="J95"/>
  <c i="20" r="BK133"/>
  <c i="23" r="BK136"/>
  <c i="26" r="J289"/>
  <c i="27" r="BK233"/>
  <c i="29" r="BK332"/>
  <c i="32" r="BK191"/>
  <c i="33" r="J139"/>
  <c i="36" r="J370"/>
  <c r="BK178"/>
  <c i="38" r="BK100"/>
  <c i="40" r="BK242"/>
  <c i="43" r="BK242"/>
  <c i="45" r="J219"/>
  <c r="BK97"/>
  <c i="46" r="J186"/>
  <c i="47" r="BK287"/>
  <c r="J220"/>
  <c i="48" r="J210"/>
  <c i="53" r="J186"/>
  <c i="4" r="J202"/>
  <c i="5" r="BK115"/>
  <c i="8" r="BK120"/>
  <c i="10" r="BK132"/>
  <c i="12" r="BK192"/>
  <c i="13" r="BK96"/>
  <c i="14" r="BK118"/>
  <c i="16" r="BK182"/>
  <c i="17" r="J134"/>
  <c r="BK110"/>
  <c i="18" r="BK111"/>
  <c i="20" r="J175"/>
  <c i="22" r="BK122"/>
  <c i="27" r="J379"/>
  <c i="22" r="BK174"/>
  <c i="29" r="J209"/>
  <c i="30" r="BK101"/>
  <c i="32" r="BK238"/>
  <c i="36" r="J611"/>
  <c r="J348"/>
  <c r="J289"/>
  <c i="39" r="BK148"/>
  <c i="41" r="BK93"/>
  <c i="42" r="J100"/>
  <c i="17" r="BK220"/>
  <c i="18" r="J239"/>
  <c i="19" r="BK219"/>
  <c i="22" r="J137"/>
  <c i="26" r="J153"/>
  <c i="27" r="BK264"/>
  <c i="28" r="J112"/>
  <c i="29" r="J102"/>
  <c i="31" r="J175"/>
  <c i="32" r="J175"/>
  <c i="34" r="BK86"/>
  <c i="35" r="BK266"/>
  <c r="BK192"/>
  <c i="36" r="BK259"/>
  <c r="BK506"/>
  <c r="BK102"/>
  <c i="37" r="J107"/>
  <c i="38" r="BK95"/>
  <c i="39" r="J213"/>
  <c r="BK201"/>
  <c i="40" r="BK230"/>
  <c i="41" r="J240"/>
  <c i="42" r="BK170"/>
  <c r="J274"/>
  <c i="43" r="BK309"/>
  <c i="51" r="BK188"/>
  <c i="53" r="BK222"/>
  <c r="J207"/>
  <c r="BK195"/>
  <c r="BK92"/>
  <c r="BK98"/>
  <c i="54" r="BK86"/>
  <c i="2" r="BK103"/>
  <c i="3" r="J141"/>
  <c i="4" r="J158"/>
  <c i="5" r="BK95"/>
  <c i="6" r="BK189"/>
  <c i="7" r="BK134"/>
  <c r="J119"/>
  <c i="8" r="J203"/>
  <c i="9" r="BK446"/>
  <c r="BK175"/>
  <c r="BK280"/>
  <c i="11" r="J155"/>
  <c i="14" r="BK150"/>
  <c i="16" r="J112"/>
  <c i="19" r="J229"/>
  <c i="24" r="J83"/>
  <c i="27" r="J149"/>
  <c i="29" r="J141"/>
  <c i="30" r="J236"/>
  <c i="40" r="BK100"/>
  <c i="42" r="J124"/>
  <c i="43" r="J253"/>
  <c i="53" r="BK268"/>
  <c i="3" r="BK122"/>
  <c i="4" r="J104"/>
  <c i="7" r="J104"/>
  <c i="8" r="BK190"/>
  <c r="J262"/>
  <c i="9" r="BK320"/>
  <c r="J203"/>
  <c r="BK484"/>
  <c i="10" r="J256"/>
  <c i="11" r="BK140"/>
  <c i="12" r="J120"/>
  <c i="13" r="J338"/>
  <c r="J260"/>
  <c i="14" r="J156"/>
  <c i="16" r="BK246"/>
  <c i="17" r="BK192"/>
  <c i="18" r="BK168"/>
  <c r="J395"/>
  <c i="19" r="BK175"/>
  <c i="20" r="BK122"/>
  <c i="31" r="BK167"/>
  <c i="32" r="J106"/>
  <c i="34" r="BK171"/>
  <c i="36" r="BK671"/>
  <c i="38" r="BK90"/>
  <c i="39" r="J128"/>
  <c i="41" r="BK286"/>
  <c r="BK154"/>
  <c i="43" r="BK192"/>
  <c i="53" r="BK271"/>
  <c i="3" r="BK128"/>
  <c i="4" r="BK198"/>
  <c r="J89"/>
  <c r="J155"/>
  <c i="6" r="BK125"/>
  <c i="8" r="J120"/>
  <c i="9" r="J392"/>
  <c i="12" r="BK186"/>
  <c i="14" r="J150"/>
  <c i="22" r="BK101"/>
  <c i="26" r="BK177"/>
  <c i="28" r="BK171"/>
  <c i="30" r="BK348"/>
  <c i="36" r="BK464"/>
  <c r="BK200"/>
  <c i="39" r="J201"/>
  <c i="40" r="J139"/>
  <c i="42" r="J308"/>
  <c i="17" r="BK170"/>
  <c i="20" r="BK93"/>
  <c i="27" r="BK267"/>
  <c i="29" r="BK267"/>
  <c i="49" r="BK131"/>
  <c i="50" r="BK151"/>
  <c i="51" r="BK164"/>
  <c i="53" r="J173"/>
  <c i="54" r="BK83"/>
  <c i="6" r="J204"/>
  <c i="8" r="J197"/>
  <c i="9" r="BK419"/>
  <c i="13" r="BK145"/>
  <c i="35" r="J245"/>
  <c i="36" r="J402"/>
  <c r="J548"/>
  <c i="37" r="BK177"/>
  <c i="38" r="J85"/>
  <c i="39" r="BK170"/>
  <c i="40" r="J124"/>
  <c r="BK116"/>
  <c i="41" r="J146"/>
  <c i="42" r="J153"/>
  <c i="43" r="J223"/>
  <c i="45" r="J228"/>
  <c i="46" r="BK152"/>
  <c i="47" r="J139"/>
  <c r="BK153"/>
  <c r="BK130"/>
  <c i="48" r="J249"/>
  <c r="BK220"/>
  <c i="49" r="J240"/>
  <c r="BK150"/>
  <c i="50" r="BK154"/>
  <c i="51" r="BK143"/>
  <c r="J146"/>
  <c r="BK98"/>
  <c i="53" r="J216"/>
  <c i="2" r="J187"/>
  <c i="3" r="J171"/>
  <c i="4" r="BK83"/>
  <c i="6" r="BK116"/>
  <c i="8" r="BK138"/>
  <c i="9" r="BK431"/>
  <c r="J129"/>
  <c r="J544"/>
  <c r="J370"/>
  <c i="10" r="BK262"/>
  <c i="12" r="BK251"/>
  <c i="13" r="BK236"/>
  <c r="BK122"/>
  <c i="14" r="J147"/>
  <c i="16" r="BK98"/>
  <c i="17" r="J174"/>
  <c i="20" r="BK175"/>
  <c i="21" r="BK151"/>
  <c i="22" r="J155"/>
  <c i="23" r="J104"/>
  <c i="26" r="BK261"/>
  <c i="27" r="J219"/>
  <c r="J141"/>
  <c i="28" r="J90"/>
  <c i="29" r="BK275"/>
  <c i="30" r="BK330"/>
  <c i="31" r="J136"/>
  <c i="32" r="J199"/>
  <c i="34" r="J168"/>
  <c i="35" r="BK321"/>
  <c r="BK280"/>
  <c i="36" r="BK265"/>
  <c r="BK281"/>
  <c r="BK192"/>
  <c r="J89"/>
  <c i="38" r="BK147"/>
  <c i="40" r="J121"/>
  <c i="41" r="BK225"/>
  <c r="BK217"/>
  <c i="43" r="J313"/>
  <c r="J130"/>
  <c i="44" r="BK150"/>
  <c r="J299"/>
  <c i="45" r="J163"/>
  <c i="46" r="BK86"/>
  <c i="47" r="J279"/>
  <c i="48" r="BK183"/>
  <c i="49" r="J266"/>
  <c i="50" r="BK157"/>
  <c i="51" r="J200"/>
  <c r="BK137"/>
  <c i="4" r="BK173"/>
  <c i="6" r="BK119"/>
  <c i="8" r="BK220"/>
  <c i="9" r="J466"/>
  <c r="J138"/>
  <c i="12" r="BK211"/>
  <c i="16" r="BK102"/>
  <c i="22" r="J162"/>
  <c i="26" r="BK186"/>
  <c i="27" r="BK441"/>
  <c i="29" r="BK278"/>
  <c i="31" r="BK125"/>
  <c i="32" r="BK106"/>
  <c i="33" r="BK154"/>
  <c i="35" r="BK195"/>
  <c i="36" r="BK125"/>
  <c r="J215"/>
  <c r="J128"/>
  <c i="38" r="BK126"/>
  <c i="53" r="J228"/>
  <c i="54" r="J113"/>
  <c i="5" r="J91"/>
  <c i="9" r="J151"/>
  <c i="12" r="J217"/>
  <c i="13" r="BK214"/>
  <c i="17" r="BK166"/>
  <c i="18" r="BK162"/>
  <c r="BK331"/>
  <c i="19" r="J85"/>
  <c r="J136"/>
  <c i="21" r="J173"/>
  <c i="24" r="J122"/>
  <c i="26" r="J255"/>
  <c i="27" r="J413"/>
  <c r="BK364"/>
  <c i="28" r="J138"/>
  <c i="29" r="J270"/>
  <c r="J115"/>
  <c i="30" r="J378"/>
  <c i="43" r="J183"/>
  <c r="J167"/>
  <c i="53" r="BK107"/>
  <c r="J265"/>
  <c r="J149"/>
  <c r="J131"/>
  <c r="BK137"/>
  <c i="54" r="J99"/>
  <c i="2" r="BK94"/>
  <c i="3" r="BK150"/>
  <c i="4" r="BK92"/>
  <c i="6" r="BK143"/>
  <c i="7" r="J152"/>
  <c r="BK155"/>
  <c r="BK83"/>
  <c i="8" r="J209"/>
  <c r="J156"/>
  <c i="9" r="J470"/>
  <c r="BK284"/>
  <c r="J218"/>
  <c r="BK298"/>
  <c r="BK132"/>
  <c i="10" r="BK246"/>
  <c i="12" r="J261"/>
  <c r="J245"/>
  <c i="13" r="J214"/>
  <c i="14" r="J113"/>
  <c i="15" r="J108"/>
  <c i="19" r="BK259"/>
  <c i="22" r="BK171"/>
  <c i="23" r="J111"/>
  <c i="26" r="BK289"/>
  <c r="BK294"/>
  <c i="27" r="J239"/>
  <c r="BK344"/>
  <c i="29" r="J313"/>
  <c i="30" r="J276"/>
  <c i="31" r="J151"/>
  <c i="35" r="J209"/>
  <c i="36" r="J665"/>
  <c r="BK172"/>
  <c i="40" r="J164"/>
  <c i="41" r="BK120"/>
  <c r="J217"/>
  <c i="51" r="BK116"/>
  <c i="2" r="J175"/>
  <c i="4" r="BK152"/>
  <c i="5" r="BK97"/>
  <c i="7" r="J161"/>
  <c r="J167"/>
  <c i="8" r="J228"/>
  <c i="9" r="BK487"/>
  <c i="10" r="BK93"/>
  <c i="12" r="BK255"/>
  <c i="13" r="J220"/>
  <c r="J272"/>
  <c i="14" r="J92"/>
  <c i="16" r="J107"/>
  <c i="18" r="J108"/>
  <c i="19" r="BK179"/>
  <c i="20" r="BK180"/>
  <c i="22" r="J125"/>
  <c i="26" r="BK119"/>
  <c i="27" r="J203"/>
  <c i="33" r="BK89"/>
  <c i="40" r="J230"/>
  <c i="41" r="J276"/>
  <c i="42" r="BK126"/>
  <c i="44" r="BK214"/>
  <c r="BK130"/>
  <c i="46" r="BK147"/>
  <c i="47" r="BK144"/>
  <c i="48" r="BK279"/>
  <c r="BK273"/>
  <c i="49" r="J131"/>
  <c i="50" r="BK120"/>
  <c i="52" r="BK126"/>
  <c i="4" r="J210"/>
  <c i="8" r="J258"/>
  <c i="9" r="BK146"/>
  <c i="11" r="J180"/>
  <c i="12" r="J251"/>
  <c i="15" r="BK102"/>
  <c i="16" r="BK217"/>
  <c i="17" r="BK114"/>
  <c i="18" r="J171"/>
  <c i="19" r="BK136"/>
  <c i="21" r="J167"/>
  <c i="22" r="J92"/>
  <c r="J95"/>
  <c i="24" r="J101"/>
  <c i="26" r="J240"/>
  <c r="J294"/>
  <c r="J85"/>
  <c i="27" r="BK159"/>
  <c i="28" r="BK165"/>
  <c i="29" r="J224"/>
  <c i="30" r="J251"/>
  <c r="J226"/>
  <c i="31" r="J171"/>
  <c i="32" r="BK175"/>
  <c i="34" r="BK122"/>
  <c i="35" r="BK189"/>
  <c r="J280"/>
  <c i="36" r="BK363"/>
  <c i="37" r="BK101"/>
  <c i="41" r="BK112"/>
  <c i="42" r="J89"/>
  <c i="43" r="BK208"/>
  <c i="51" r="J116"/>
  <c i="2" r="J172"/>
  <c i="3" r="BK168"/>
  <c i="4" r="J161"/>
  <c r="J101"/>
  <c i="5" r="J99"/>
  <c i="7" r="J155"/>
  <c r="BK89"/>
  <c i="8" r="J88"/>
  <c r="BK125"/>
  <c i="9" r="BK315"/>
  <c r="J395"/>
  <c i="11" r="BK126"/>
  <c i="14" r="BK143"/>
  <c i="18" r="J295"/>
  <c i="20" r="BK117"/>
  <c i="21" r="J89"/>
  <c i="23" r="J142"/>
  <c i="24" r="BK110"/>
  <c i="26" r="J265"/>
  <c r="J163"/>
  <c i="27" r="J323"/>
  <c i="28" r="J106"/>
  <c i="30" r="J354"/>
  <c r="J389"/>
  <c i="31" r="J205"/>
  <c i="32" r="J209"/>
  <c r="J150"/>
  <c i="34" r="BK183"/>
  <c i="35" r="BK221"/>
  <c i="36" r="BK430"/>
  <c r="J241"/>
  <c r="BK388"/>
  <c i="37" r="J110"/>
  <c i="38" r="J95"/>
  <c i="40" r="BK139"/>
  <c i="41" r="BK136"/>
  <c i="42" r="BK294"/>
  <c i="43" r="J287"/>
  <c i="16" r="J235"/>
  <c i="17" r="BK162"/>
  <c i="3" r="BK171"/>
  <c i="4" r="BK104"/>
  <c i="6" r="J189"/>
  <c i="7" r="J171"/>
  <c i="9" r="BK135"/>
  <c i="10" r="BK187"/>
  <c i="12" r="J128"/>
  <c i="13" r="BK316"/>
  <c i="14" r="J186"/>
  <c i="16" r="BK223"/>
  <c i="17" r="J93"/>
  <c i="18" r="BK325"/>
  <c r="J130"/>
  <c i="24" r="BK89"/>
  <c i="27" r="BK119"/>
  <c i="30" r="J241"/>
  <c i="34" r="J125"/>
  <c i="36" r="J200"/>
  <c r="BK553"/>
  <c i="20" r="J136"/>
  <c i="21" r="J121"/>
  <c i="22" r="J122"/>
  <c i="24" r="BK107"/>
  <c i="26" r="J202"/>
  <c i="27" r="J247"/>
  <c r="BK313"/>
  <c r="BK280"/>
  <c i="29" r="J136"/>
  <c r="J171"/>
  <c i="30" r="J305"/>
  <c r="BK241"/>
  <c i="31" r="J120"/>
  <c i="33" r="BK129"/>
  <c i="36" r="BK439"/>
  <c r="J303"/>
  <c r="J541"/>
  <c i="37" r="BK110"/>
  <c i="40" r="J135"/>
  <c i="41" r="J194"/>
  <c i="43" r="BK126"/>
  <c i="18" r="J103"/>
  <c i="19" r="BK155"/>
  <c r="BK142"/>
  <c i="22" r="J195"/>
  <c i="25" r="BK87"/>
  <c i="27" r="J444"/>
  <c r="J399"/>
  <c r="BK228"/>
  <c i="29" r="J176"/>
  <c i="30" r="BK202"/>
  <c i="32" r="J102"/>
  <c i="33" r="J136"/>
  <c i="34" r="J134"/>
  <c i="35" r="J250"/>
  <c r="BK284"/>
  <c i="36" r="J378"/>
  <c r="BK276"/>
  <c i="37" r="BK140"/>
  <c i="54" r="J107"/>
  <c i="2" r="BK91"/>
  <c i="4" r="BK155"/>
  <c i="10" r="J240"/>
  <c i="13" r="BK117"/>
  <c i="14" r="J86"/>
  <c i="16" r="J223"/>
  <c i="18" r="J327"/>
  <c i="19" r="J139"/>
  <c i="8" r="BK246"/>
  <c i="12" r="J148"/>
  <c i="16" r="J196"/>
  <c i="27" r="BK376"/>
  <c i="30" r="J384"/>
  <c i="32" r="BK165"/>
  <c i="36" r="BK564"/>
  <c r="J125"/>
  <c i="41" r="J154"/>
  <c i="43" r="BK301"/>
  <c i="16" r="BK267"/>
  <c i="17" r="J143"/>
  <c i="18" r="BK285"/>
  <c i="21" r="BK89"/>
  <c i="27" r="BK116"/>
  <c i="30" r="BK384"/>
  <c i="33" r="BK142"/>
  <c i="36" r="BK335"/>
  <c i="39" r="BK238"/>
  <c i="43" r="BK307"/>
  <c i="45" r="BK168"/>
  <c i="47" r="J153"/>
  <c r="J158"/>
  <c i="48" r="BK124"/>
  <c i="49" r="BK143"/>
  <c i="51" r="BK119"/>
  <c i="52" r="BK111"/>
  <c i="36" r="J388"/>
  <c r="J325"/>
  <c i="40" r="BK248"/>
  <c i="41" r="J184"/>
  <c i="43" r="J198"/>
  <c i="47" r="BK139"/>
  <c i="48" r="J150"/>
  <c i="49" r="BK97"/>
  <c i="50" r="J89"/>
  <c i="14" r="J162"/>
  <c i="18" r="J285"/>
  <c i="20" r="BK151"/>
  <c i="22" r="J119"/>
  <c i="26" r="BK173"/>
  <c i="27" r="J457"/>
  <c i="29" r="J88"/>
  <c i="30" r="J217"/>
  <c i="33" r="J120"/>
  <c i="35" r="J171"/>
  <c i="36" r="J528"/>
  <c r="J464"/>
  <c i="38" r="J114"/>
  <c i="41" r="BK247"/>
  <c i="42" r="BK229"/>
  <c r="BK105"/>
  <c i="43" r="BK116"/>
  <c i="44" r="BK245"/>
  <c r="J89"/>
  <c r="J158"/>
  <c i="45" r="J184"/>
  <c r="BK210"/>
  <c i="46" r="BK193"/>
  <c i="47" r="BK245"/>
  <c r="BK116"/>
  <c i="48" r="J100"/>
  <c r="BK164"/>
  <c r="BK255"/>
  <c i="49" r="J175"/>
  <c r="J160"/>
  <c r="J179"/>
  <c i="50" r="BK114"/>
  <c r="BK83"/>
  <c i="51" r="BK219"/>
  <c r="BK157"/>
  <c i="52" r="J136"/>
  <c i="53" r="BK250"/>
  <c i="5" r="BK132"/>
  <c i="6" r="J207"/>
  <c r="BK186"/>
  <c i="7" r="BK125"/>
  <c i="8" r="J190"/>
  <c i="9" r="J419"/>
  <c r="J505"/>
  <c i="10" r="J262"/>
  <c i="11" r="BK95"/>
  <c i="15" r="J118"/>
  <c i="18" r="J145"/>
  <c i="21" r="J160"/>
  <c i="22" r="J183"/>
  <c i="24" r="J148"/>
  <c i="26" r="J124"/>
  <c i="27" r="BK135"/>
  <c r="J344"/>
  <c r="BK149"/>
  <c i="28" r="BK106"/>
  <c i="29" r="J159"/>
  <c r="BK141"/>
  <c i="31" r="J213"/>
  <c r="BK92"/>
  <c i="33" r="J123"/>
  <c i="34" r="BK152"/>
  <c r="J104"/>
  <c i="35" r="J306"/>
  <c i="36" r="J184"/>
  <c r="BK679"/>
  <c r="J363"/>
  <c i="37" r="BK113"/>
  <c i="38" r="J143"/>
  <c i="39" r="J238"/>
  <c i="53" r="BK186"/>
  <c i="54" r="J83"/>
  <c i="4" r="J152"/>
  <c i="5" r="J132"/>
  <c i="7" r="J128"/>
  <c i="9" r="J301"/>
  <c i="10" r="BK171"/>
  <c i="11" r="J196"/>
  <c i="13" r="J318"/>
  <c r="BK131"/>
  <c i="14" r="BK138"/>
  <c i="16" r="J255"/>
  <c i="40" r="J197"/>
  <c i="51" r="BK149"/>
  <c i="2" r="BK106"/>
  <c i="4" r="BK98"/>
  <c i="6" r="J137"/>
  <c i="7" r="J125"/>
  <c i="8" r="J240"/>
  <c i="9" r="J298"/>
  <c i="10" r="J129"/>
  <c i="12" r="BK174"/>
  <c i="13" r="BK343"/>
  <c i="15" r="J162"/>
  <c i="16" r="J246"/>
  <c i="18" r="J372"/>
  <c r="J354"/>
  <c i="19" r="BK241"/>
  <c i="21" r="J107"/>
  <c i="26" r="J190"/>
  <c i="27" r="J92"/>
  <c i="29" r="J338"/>
  <c i="34" r="BK104"/>
  <c i="41" r="J188"/>
  <c i="42" r="BK290"/>
  <c i="43" r="BK105"/>
  <c i="44" r="BK153"/>
  <c r="BK192"/>
  <c r="BK95"/>
  <c i="47" r="J116"/>
  <c r="BK227"/>
  <c i="48" r="J191"/>
  <c i="49" r="J168"/>
  <c i="51" r="J243"/>
  <c r="BK176"/>
  <c i="3" r="BK98"/>
  <c i="9" r="BK301"/>
  <c r="J338"/>
  <c i="10" r="J155"/>
  <c i="11" r="BK192"/>
  <c i="12" r="J198"/>
  <c i="13" r="J154"/>
  <c i="16" r="BK125"/>
  <c i="17" r="BK182"/>
  <c i="18" r="BK407"/>
  <c r="J100"/>
  <c i="19" r="J125"/>
  <c i="20" r="BK217"/>
  <c i="23" r="J83"/>
  <c i="27" r="J418"/>
  <c r="BK301"/>
  <c i="29" r="J185"/>
  <c i="30" r="J208"/>
  <c i="31" r="BK197"/>
  <c i="32" r="BK195"/>
  <c i="35" r="BK143"/>
  <c i="36" r="J433"/>
  <c r="J648"/>
  <c i="40" r="J254"/>
  <c i="43" r="BK95"/>
  <c i="22" r="BK195"/>
  <c i="26" r="J230"/>
  <c i="27" r="BK405"/>
  <c r="J267"/>
  <c i="30" r="BK396"/>
  <c i="31" r="BK163"/>
  <c i="32" r="BK213"/>
  <c i="34" r="J143"/>
  <c i="35" r="BK171"/>
  <c i="36" r="J449"/>
  <c r="J151"/>
  <c i="37" r="J183"/>
  <c i="40" r="BK226"/>
  <c i="41" r="BK259"/>
  <c i="43" r="J265"/>
  <c r="J235"/>
  <c i="18" r="J111"/>
  <c i="9" r="J351"/>
  <c i="13" r="J304"/>
  <c i="17" r="BK216"/>
  <c i="19" r="BK272"/>
  <c i="29" r="BK247"/>
  <c i="35" r="BK149"/>
  <c i="37" r="J180"/>
  <c i="30" r="BK364"/>
  <c i="34" r="J180"/>
  <c i="36" r="BK637"/>
  <c i="41" r="BK276"/>
  <c i="16" r="J182"/>
  <c i="18" r="BK114"/>
  <c i="21" r="J136"/>
  <c i="26" r="BK216"/>
  <c i="40" r="J150"/>
  <c i="42" r="J204"/>
  <c i="51" r="J122"/>
  <c i="53" r="J244"/>
  <c r="BK210"/>
  <c i="9" r="J241"/>
  <c r="J284"/>
  <c r="J409"/>
  <c i="10" r="BK118"/>
  <c i="11" r="BK202"/>
  <c i="12" r="J274"/>
  <c i="13" r="BK151"/>
  <c i="14" r="BK156"/>
  <c i="15" r="BK158"/>
  <c i="16" r="J154"/>
  <c i="17" r="BK158"/>
  <c i="18" r="J156"/>
  <c r="BK295"/>
  <c i="20" r="BK183"/>
  <c i="21" r="J104"/>
  <c i="23" r="J123"/>
  <c i="24" r="J89"/>
  <c i="26" r="J88"/>
  <c i="27" r="BK413"/>
  <c i="29" r="J278"/>
  <c i="7" r="J179"/>
  <c i="11" r="J174"/>
  <c i="15" r="J168"/>
  <c i="26" r="BK101"/>
  <c i="29" r="BK112"/>
  <c i="35" r="J276"/>
  <c i="40" r="BK193"/>
  <c i="43" r="BK253"/>
  <c i="18" r="BK343"/>
  <c r="BK140"/>
  <c i="20" r="BK127"/>
  <c i="23" r="BK139"/>
  <c i="24" r="J104"/>
  <c i="27" r="BK446"/>
  <c i="28" r="BK142"/>
  <c i="31" r="BK136"/>
  <c i="32" r="J183"/>
  <c i="34" r="J146"/>
  <c i="36" r="J564"/>
  <c i="37" r="BK180"/>
  <c i="40" r="J153"/>
  <c i="42" r="J144"/>
  <c i="45" r="J198"/>
  <c i="46" r="BK214"/>
  <c r="J188"/>
  <c i="47" r="J124"/>
  <c i="51" r="BK212"/>
  <c r="J173"/>
  <c i="52" r="J105"/>
  <c i="53" r="BK152"/>
  <c r="J198"/>
  <c i="54" r="BK102"/>
  <c i="2" r="BK160"/>
  <c i="3" r="BK130"/>
  <c i="4" r="J167"/>
  <c i="6" r="J201"/>
  <c i="7" r="J175"/>
  <c i="8" r="J279"/>
  <c i="9" r="BK338"/>
  <c r="J315"/>
  <c i="36" r="J253"/>
  <c r="J235"/>
  <c r="J259"/>
  <c i="39" r="J122"/>
  <c i="41" r="J230"/>
  <c i="42" r="BK246"/>
  <c i="46" r="J198"/>
  <c i="47" r="BK174"/>
  <c i="48" r="BK210"/>
  <c i="49" r="J102"/>
  <c r="J110"/>
  <c i="50" r="J120"/>
  <c i="51" r="BK194"/>
  <c r="J149"/>
  <c i="3" r="J116"/>
  <c i="4" r="BK116"/>
  <c i="6" r="BK165"/>
  <c i="9" r="J379"/>
  <c r="BK293"/>
  <c r="J88"/>
  <c i="12" r="J97"/>
  <c i="13" r="J288"/>
  <c i="17" r="BK245"/>
  <c i="19" r="J133"/>
  <c i="21" r="BK127"/>
  <c i="22" r="BK89"/>
  <c i="26" r="BK296"/>
  <c i="27" r="BK337"/>
  <c i="29" r="BK252"/>
  <c i="32" r="BK162"/>
  <c i="34" r="J204"/>
  <c i="35" r="BK108"/>
  <c i="43" r="J237"/>
  <c i="44" r="BK203"/>
  <c r="J305"/>
  <c r="J176"/>
  <c r="J116"/>
  <c i="45" r="J173"/>
  <c r="BK173"/>
  <c i="46" r="BK118"/>
  <c i="47" r="J265"/>
  <c r="BK198"/>
  <c i="48" r="BK227"/>
  <c r="BK186"/>
  <c r="BK191"/>
  <c i="49" r="J123"/>
  <c r="J284"/>
  <c r="BK200"/>
  <c r="BK179"/>
  <c i="50" r="BK148"/>
  <c i="51" r="BK225"/>
  <c r="J143"/>
  <c r="J167"/>
  <c i="52" r="J111"/>
  <c i="5" r="BK105"/>
  <c r="J128"/>
  <c i="6" r="BK140"/>
  <c i="7" r="BK167"/>
  <c i="8" r="BK174"/>
  <c r="J255"/>
  <c i="9" r="BK422"/>
  <c r="J126"/>
  <c r="J446"/>
  <c i="10" r="BK205"/>
  <c i="15" r="J174"/>
  <c i="16" r="J228"/>
  <c i="20" r="J130"/>
  <c i="22" r="BK177"/>
  <c i="23" r="J95"/>
  <c i="25" r="BK93"/>
  <c i="26" r="BK238"/>
  <c r="BK145"/>
  <c i="27" r="J430"/>
  <c r="J356"/>
  <c r="J367"/>
  <c i="29" r="BK326"/>
  <c r="J146"/>
  <c i="30" r="BK291"/>
  <c i="31" r="BK179"/>
  <c i="32" r="BK98"/>
  <c r="J233"/>
  <c i="33" r="J86"/>
  <c i="34" r="BK92"/>
  <c i="35" r="J140"/>
  <c i="36" r="BK640"/>
  <c r="BK496"/>
  <c r="J673"/>
  <c r="BK107"/>
  <c i="37" r="J168"/>
  <c i="38" r="J147"/>
  <c i="39" r="BK154"/>
  <c i="53" r="J146"/>
  <c r="BK164"/>
  <c i="54" r="BK107"/>
  <c i="3" r="BK153"/>
  <c i="4" r="J98"/>
  <c i="6" r="J162"/>
  <c i="8" r="BK303"/>
  <c i="10" r="J279"/>
  <c i="12" r="J85"/>
  <c i="13" r="J239"/>
  <c i="14" r="J97"/>
  <c i="16" r="BK188"/>
  <c i="51" r="BK104"/>
  <c i="3" r="J104"/>
  <c i="5" r="BK126"/>
  <c i="7" r="BK185"/>
  <c i="8" r="BK128"/>
  <c r="J275"/>
  <c i="10" r="BK228"/>
  <c i="11" r="J90"/>
  <c i="13" r="J343"/>
  <c r="BK175"/>
  <c i="15" r="BK162"/>
  <c i="17" r="BK223"/>
  <c i="18" r="BK279"/>
  <c i="19" r="J175"/>
  <c i="20" r="J133"/>
  <c i="23" r="J108"/>
  <c i="27" r="J125"/>
  <c i="29" r="BK224"/>
  <c i="41" r="BK329"/>
  <c r="BK201"/>
  <c i="42" r="J170"/>
  <c i="7" r="J107"/>
  <c i="9" r="BK460"/>
  <c i="10" r="J246"/>
  <c i="26" r="BK192"/>
  <c i="27" r="J105"/>
  <c i="4" r="BK131"/>
  <c i="26" r="J216"/>
  <c i="27" r="BK350"/>
  <c i="29" r="BK185"/>
  <c i="31" r="BK209"/>
  <c i="32" r="BK137"/>
  <c i="33" r="J114"/>
  <c i="34" r="BK149"/>
  <c i="35" r="BK165"/>
  <c i="36" r="J330"/>
  <c i="37" r="J137"/>
  <c i="40" r="J158"/>
  <c i="41" r="BK342"/>
  <c i="3" r="BK83"/>
  <c i="31" r="BK205"/>
  <c i="36" r="J162"/>
  <c i="42" r="BK258"/>
  <c i="17" r="J223"/>
  <c i="19" r="BK95"/>
  <c i="21" r="J142"/>
  <c i="22" r="J171"/>
  <c i="26" r="J261"/>
  <c i="27" r="J313"/>
  <c r="J138"/>
  <c i="29" r="J280"/>
  <c i="30" r="BK336"/>
  <c i="33" r="BK83"/>
  <c i="36" r="J637"/>
  <c r="BK436"/>
  <c i="40" r="J248"/>
  <c i="42" r="BK274"/>
  <c i="18" r="BK156"/>
  <c i="22" r="BK137"/>
  <c i="27" r="BK370"/>
  <c r="J280"/>
  <c i="30" r="BK415"/>
  <c i="32" r="J90"/>
  <c i="34" r="J101"/>
  <c i="53" r="BK247"/>
  <c r="BK134"/>
  <c i="54" r="BK119"/>
  <c i="3" r="J110"/>
  <c i="5" r="BK91"/>
  <c i="7" r="BK158"/>
  <c i="8" r="J321"/>
  <c r="J224"/>
  <c i="9" r="BK533"/>
  <c r="BK207"/>
  <c r="BK241"/>
  <c r="J541"/>
  <c r="BK367"/>
  <c i="10" r="BK161"/>
  <c i="18" r="J263"/>
  <c i="19" r="J235"/>
  <c i="21" r="BK160"/>
  <c i="23" r="BK83"/>
  <c i="26" r="BK204"/>
  <c i="27" r="BK130"/>
  <c r="BK309"/>
  <c i="29" r="J287"/>
  <c r="BK167"/>
  <c i="30" r="J316"/>
  <c r="J96"/>
  <c i="32" r="BK118"/>
  <c i="36" r="BK528"/>
  <c r="J544"/>
  <c i="9" r="J438"/>
  <c i="13" r="BK320"/>
  <c i="24" r="J95"/>
  <c i="29" r="J275"/>
  <c i="36" r="BK523"/>
  <c r="BK141"/>
  <c i="16" r="BK241"/>
  <c i="18" r="J203"/>
  <c i="19" r="BK110"/>
  <c i="21" r="J83"/>
  <c i="26" r="BK85"/>
  <c i="27" r="BK396"/>
  <c i="28" r="J160"/>
  <c i="32" r="J165"/>
  <c i="33" r="BK111"/>
  <c i="35" r="J327"/>
  <c i="36" r="BK351"/>
  <c i="37" r="BK163"/>
  <c i="39" r="J140"/>
  <c i="41" r="BK253"/>
  <c i="43" r="BK318"/>
  <c i="45" r="J136"/>
  <c r="BK131"/>
  <c r="BK147"/>
  <c i="46" r="J141"/>
  <c i="47" r="J105"/>
  <c r="BK164"/>
  <c i="48" r="J178"/>
  <c i="51" r="J86"/>
  <c i="53" r="BK125"/>
  <c r="J110"/>
  <c i="2" r="J178"/>
  <c r="J88"/>
  <c i="4" r="BK128"/>
  <c i="5" r="BK93"/>
  <c i="6" r="J98"/>
  <c i="7" r="J193"/>
  <c i="8" r="J252"/>
  <c r="J206"/>
  <c r="BK224"/>
  <c i="9" r="J481"/>
  <c i="12" r="BK229"/>
  <c i="13" r="BK90"/>
  <c i="31" r="BK201"/>
  <c i="35" r="J189"/>
  <c i="36" r="BK358"/>
  <c r="J620"/>
  <c r="BK289"/>
  <c r="BK500"/>
  <c r="BK592"/>
  <c r="BK602"/>
  <c i="37" r="J201"/>
  <c i="40" r="BK200"/>
  <c i="41" r="BK184"/>
  <c i="46" r="J193"/>
  <c i="47" r="J224"/>
  <c r="J204"/>
  <c i="48" r="J204"/>
  <c i="49" r="BK160"/>
  <c r="J153"/>
  <c i="51" r="J95"/>
  <c r="BK234"/>
  <c r="J110"/>
  <c i="2" r="BK118"/>
  <c i="3" r="J98"/>
  <c i="6" r="J134"/>
  <c i="7" r="J218"/>
  <c i="9" r="BK409"/>
  <c r="BK325"/>
  <c i="10" r="BK193"/>
  <c i="12" r="J123"/>
  <c i="13" r="BK200"/>
  <c i="14" r="J108"/>
  <c i="15" r="J188"/>
  <c i="17" r="BK227"/>
  <c i="20" r="BK139"/>
  <c i="21" r="J118"/>
  <c i="22" r="BK110"/>
  <c i="27" r="J441"/>
  <c r="J121"/>
  <c i="29" r="BK270"/>
  <c i="30" r="BK131"/>
  <c i="32" r="J162"/>
  <c i="34" r="BK95"/>
  <c i="35" r="J175"/>
  <c i="36" r="J358"/>
  <c r="BK285"/>
  <c i="37" r="J192"/>
  <c i="38" r="BK122"/>
  <c i="39" r="BK116"/>
  <c i="40" r="BK206"/>
  <c i="41" r="J304"/>
  <c r="BK283"/>
  <c i="42" r="BK156"/>
  <c r="BK262"/>
  <c i="43" r="J95"/>
  <c i="44" r="BK231"/>
  <c r="BK162"/>
  <c r="J111"/>
  <c r="J291"/>
  <c r="J100"/>
  <c i="45" r="J210"/>
  <c r="J123"/>
  <c i="46" r="BK141"/>
  <c r="J214"/>
  <c i="47" r="BK191"/>
  <c r="BK239"/>
  <c r="J150"/>
  <c i="48" r="J144"/>
  <c r="J130"/>
  <c r="BK111"/>
  <c i="49" r="J140"/>
  <c r="BK284"/>
  <c r="J106"/>
  <c i="50" r="BK129"/>
  <c r="BK142"/>
  <c i="51" r="BK101"/>
  <c r="J231"/>
  <c r="J164"/>
  <c i="53" r="J238"/>
  <c i="2" r="BK109"/>
  <c i="5" r="J130"/>
  <c i="6" r="BK183"/>
  <c r="J119"/>
  <c i="7" r="J185"/>
  <c i="8" r="BK255"/>
  <c r="J111"/>
  <c i="9" r="BK138"/>
  <c r="BK235"/>
  <c r="BK197"/>
  <c i="10" r="BK146"/>
  <c i="11" r="BK180"/>
  <c i="14" r="J135"/>
  <c i="17" r="J138"/>
  <c i="20" r="BK154"/>
  <c i="22" r="J107"/>
  <c i="23" r="BK114"/>
  <c i="26" r="J246"/>
  <c r="J158"/>
  <c r="BK142"/>
  <c i="27" r="J382"/>
  <c r="J252"/>
  <c i="28" r="BK132"/>
  <c i="29" r="J252"/>
  <c r="BK149"/>
  <c i="30" r="BK117"/>
  <c i="31" r="J155"/>
  <c i="32" r="BK221"/>
  <c i="33" r="J92"/>
  <c i="34" r="BK162"/>
  <c i="35" r="BK199"/>
  <c r="J315"/>
  <c r="J233"/>
  <c i="36" r="BK159"/>
  <c r="J413"/>
  <c r="BK416"/>
  <c r="J645"/>
  <c r="BK541"/>
  <c r="BK594"/>
  <c i="38" r="J103"/>
  <c i="39" r="BK128"/>
  <c i="53" r="J125"/>
  <c r="BK86"/>
  <c i="2" r="BK145"/>
  <c i="3" r="J122"/>
  <c i="4" r="J176"/>
  <c i="5" r="BK83"/>
  <c i="6" r="J152"/>
  <c i="8" r="J283"/>
  <c i="10" r="J187"/>
  <c r="J108"/>
  <c i="12" r="BK198"/>
  <c i="13" r="J250"/>
  <c r="J196"/>
  <c i="14" r="BK135"/>
  <c i="15" r="BK118"/>
  <c i="16" r="J167"/>
  <c r="J88"/>
  <c i="17" r="J127"/>
  <c r="J240"/>
  <c r="J196"/>
  <c r="J130"/>
  <c i="18" r="BK103"/>
  <c r="J378"/>
  <c r="J90"/>
  <c r="BK159"/>
  <c r="J165"/>
  <c r="J384"/>
  <c i="19" r="J193"/>
  <c r="BK90"/>
  <c i="20" r="J127"/>
  <c r="J87"/>
  <c i="21" r="BK163"/>
  <c r="J130"/>
  <c i="25" r="BK83"/>
  <c i="26" r="J251"/>
  <c r="BK206"/>
  <c r="J308"/>
  <c i="27" r="J116"/>
  <c r="BK163"/>
  <c r="J408"/>
  <c r="J163"/>
  <c r="J87"/>
  <c i="28" r="BK95"/>
  <c i="29" r="BK299"/>
  <c r="J292"/>
  <c i="30" r="J220"/>
  <c r="BK305"/>
  <c r="BK251"/>
  <c r="J127"/>
  <c i="43" r="BK121"/>
  <c r="BK167"/>
  <c i="53" r="BK83"/>
  <c r="J241"/>
  <c r="J107"/>
  <c r="J155"/>
  <c r="BK228"/>
  <c r="BK155"/>
  <c r="BK234"/>
  <c r="J219"/>
  <c r="J152"/>
  <c r="BK256"/>
  <c r="J271"/>
  <c r="BK192"/>
  <c i="54" r="BK113"/>
  <c r="J116"/>
  <c r="BK110"/>
  <c i="2" r="J103"/>
  <c r="J148"/>
  <c i="3" r="J165"/>
  <c i="4" r="J198"/>
  <c r="J83"/>
  <c i="5" r="J109"/>
  <c i="6" r="J183"/>
  <c r="J89"/>
  <c r="BK92"/>
  <c i="7" r="J189"/>
  <c r="BK182"/>
  <c r="BK95"/>
  <c r="BK113"/>
  <c i="8" r="BK111"/>
  <c r="BK102"/>
  <c r="BK234"/>
  <c r="BK327"/>
  <c r="BK299"/>
  <c i="9" r="J335"/>
  <c r="J253"/>
  <c r="J428"/>
  <c r="BK218"/>
  <c r="J363"/>
  <c r="BK541"/>
  <c r="J194"/>
  <c r="BK473"/>
  <c r="J307"/>
  <c i="10" r="J135"/>
  <c i="11" r="BK136"/>
  <c r="BK100"/>
  <c i="12" r="J280"/>
  <c r="BK274"/>
  <c r="J94"/>
  <c i="13" r="BK300"/>
  <c r="J245"/>
  <c r="BK230"/>
  <c i="14" r="J118"/>
  <c r="J120"/>
  <c i="15" r="BK182"/>
  <c r="BK140"/>
  <c i="16" r="J241"/>
  <c i="19" r="J247"/>
  <c i="21" r="BK92"/>
  <c i="22" r="BK113"/>
  <c i="23" r="BK108"/>
  <c r="BK98"/>
  <c i="25" r="J90"/>
  <c i="26" r="BK171"/>
  <c r="J96"/>
  <c i="27" r="BK247"/>
  <c r="BK261"/>
  <c r="BK468"/>
  <c r="J293"/>
  <c i="28" r="J148"/>
  <c i="29" r="J131"/>
  <c r="J317"/>
  <c i="30" r="J409"/>
  <c r="J90"/>
  <c i="31" r="J218"/>
  <c i="34" r="J156"/>
  <c r="BK192"/>
  <c r="J131"/>
  <c i="35" r="J321"/>
  <c r="J100"/>
  <c i="36" r="J224"/>
  <c r="J410"/>
  <c r="BK520"/>
  <c i="39" r="J219"/>
  <c i="40" r="BK262"/>
  <c i="41" r="J329"/>
  <c r="J167"/>
  <c i="42" r="J276"/>
  <c i="51" r="J137"/>
  <c i="53" r="J259"/>
  <c i="2" r="BK100"/>
  <c i="4" r="BK182"/>
  <c r="J173"/>
  <c i="6" r="BK162"/>
  <c r="J143"/>
  <c i="7" r="J214"/>
  <c r="J113"/>
  <c i="8" r="J125"/>
  <c r="BK213"/>
  <c i="9" r="BK351"/>
  <c r="BK194"/>
  <c i="10" r="BK141"/>
  <c i="11" r="BK161"/>
  <c i="12" r="BK138"/>
  <c i="13" r="J226"/>
  <c i="14" r="BK206"/>
  <c r="J206"/>
  <c i="15" r="J152"/>
  <c i="16" r="J232"/>
  <c i="17" r="J236"/>
  <c i="18" r="BK395"/>
  <c r="BK309"/>
  <c i="19" r="BK193"/>
  <c r="BK253"/>
  <c i="20" r="J108"/>
  <c i="21" r="J163"/>
  <c i="23" r="J117"/>
  <c i="26" r="BK168"/>
  <c r="J148"/>
  <c i="27" r="J331"/>
  <c i="29" r="BK313"/>
  <c i="34" r="BK195"/>
  <c r="BK220"/>
  <c i="41" r="J225"/>
  <c r="BK315"/>
  <c i="42" r="J193"/>
  <c r="BK299"/>
  <c i="44" r="BK124"/>
  <c r="J166"/>
  <c r="BK273"/>
  <c r="BK144"/>
  <c r="BK285"/>
  <c i="46" r="J181"/>
  <c r="BK108"/>
  <c r="BK113"/>
  <c i="47" r="J227"/>
  <c r="BK263"/>
  <c i="48" r="BK178"/>
  <c r="J126"/>
  <c i="49" r="J90"/>
  <c r="BK186"/>
  <c r="BK208"/>
  <c i="50" r="BK139"/>
  <c i="51" r="J176"/>
  <c r="J161"/>
  <c i="53" r="J210"/>
  <c i="2" r="BK133"/>
  <c i="3" r="J101"/>
  <c i="4" r="J110"/>
  <c i="8" r="J303"/>
  <c i="9" r="BK213"/>
  <c r="J510"/>
  <c r="J435"/>
  <c r="J330"/>
  <c i="10" r="BK256"/>
  <c i="11" r="BK174"/>
  <c r="BK111"/>
  <c i="12" r="J111"/>
  <c i="13" r="J352"/>
  <c r="BK338"/>
  <c r="BK196"/>
  <c i="15" r="J113"/>
  <c i="16" r="BK210"/>
  <c i="17" r="BK154"/>
  <c r="J158"/>
  <c i="18" r="BK358"/>
  <c r="J243"/>
  <c r="J193"/>
  <c i="19" r="BK215"/>
  <c i="20" r="J142"/>
  <c r="J105"/>
  <c i="21" r="BK118"/>
  <c i="22" r="J110"/>
  <c i="23" r="J92"/>
  <c i="25" r="J87"/>
  <c i="26" r="BK228"/>
  <c i="27" r="BK359"/>
  <c r="J170"/>
  <c i="29" r="J245"/>
  <c i="30" r="BK324"/>
  <c r="J163"/>
  <c r="BK370"/>
  <c i="31" r="J147"/>
  <c i="32" r="J195"/>
  <c i="34" r="BK208"/>
  <c i="35" r="J181"/>
  <c r="BK111"/>
  <c i="36" r="J679"/>
  <c r="BK393"/>
  <c i="40" r="J116"/>
  <c i="41" r="J209"/>
  <c i="43" r="BK198"/>
  <c i="52" r="J139"/>
  <c i="2" r="J91"/>
  <c i="3" r="J119"/>
  <c i="4" r="BK80"/>
  <c i="5" r="J103"/>
  <c i="6" r="BK83"/>
  <c i="8" r="J166"/>
  <c r="J295"/>
  <c i="9" r="J161"/>
  <c r="J304"/>
  <c i="11" r="BK213"/>
  <c i="13" r="J122"/>
  <c i="15" r="BK174"/>
  <c i="17" r="BK249"/>
  <c i="19" r="J171"/>
  <c i="20" r="J90"/>
  <c i="22" r="BK86"/>
  <c i="24" r="BK148"/>
  <c i="26" r="J200"/>
  <c r="J194"/>
  <c i="27" r="J391"/>
  <c i="29" r="J167"/>
  <c i="30" r="J270"/>
  <c r="J101"/>
  <c i="31" r="BK96"/>
  <c i="32" r="BK167"/>
  <c i="33" r="J83"/>
  <c i="35" r="BK186"/>
  <c r="J247"/>
  <c i="36" r="J633"/>
  <c r="J492"/>
  <c r="J136"/>
  <c i="38" r="BK177"/>
  <c i="40" r="BK135"/>
  <c i="42" r="BK130"/>
  <c i="17" r="J146"/>
  <c i="18" r="J389"/>
  <c r="BK354"/>
  <c i="19" r="J253"/>
  <c i="20" r="J240"/>
  <c r="BK90"/>
  <c i="21" r="BK101"/>
  <c i="24" r="J86"/>
  <c i="26" r="J236"/>
  <c i="27" r="J283"/>
  <c r="BK225"/>
  <c i="28" r="J124"/>
  <c i="30" r="BK232"/>
  <c r="J202"/>
  <c i="31" r="J197"/>
  <c r="BK159"/>
  <c i="32" r="J114"/>
  <c r="J141"/>
  <c i="33" r="J145"/>
  <c r="J89"/>
  <c i="34" r="BK177"/>
  <c r="BK89"/>
  <c i="35" r="J259"/>
  <c r="J213"/>
  <c r="BK245"/>
  <c i="36" r="BK117"/>
  <c r="J192"/>
  <c r="BK312"/>
  <c i="38" r="BK188"/>
  <c i="40" r="J105"/>
  <c i="41" r="BK209"/>
  <c r="J233"/>
  <c i="42" r="BK95"/>
  <c r="BK215"/>
  <c i="43" r="BK237"/>
  <c r="BK229"/>
  <c i="44" r="J222"/>
  <c r="J243"/>
  <c r="BK116"/>
  <c r="BK259"/>
  <c r="BK176"/>
  <c r="BK291"/>
  <c r="BK121"/>
  <c r="J135"/>
  <c r="J259"/>
  <c r="BK126"/>
  <c r="BK222"/>
  <c i="45" r="J86"/>
  <c r="BK178"/>
  <c r="J118"/>
  <c r="BK123"/>
  <c i="46" r="BK188"/>
  <c r="BK102"/>
  <c r="J177"/>
  <c r="J203"/>
  <c r="J92"/>
  <c i="47" r="BK293"/>
  <c r="J239"/>
  <c r="J287"/>
  <c r="BK169"/>
  <c r="J218"/>
  <c r="BK212"/>
  <c r="BK186"/>
  <c i="48" r="J218"/>
  <c r="BK89"/>
  <c r="J268"/>
  <c r="BK212"/>
  <c r="BK174"/>
  <c r="J224"/>
  <c r="J111"/>
  <c i="49" r="BK90"/>
  <c r="J220"/>
  <c r="BK168"/>
  <c r="J224"/>
  <c r="J232"/>
  <c r="J97"/>
  <c r="J271"/>
  <c r="J228"/>
  <c i="50" r="J126"/>
  <c r="J135"/>
  <c r="BK132"/>
  <c i="51" r="BK154"/>
  <c r="BK197"/>
  <c r="BK179"/>
  <c r="J222"/>
  <c r="BK128"/>
  <c r="J83"/>
  <c r="J119"/>
  <c i="52" r="J133"/>
  <c r="BK92"/>
  <c i="53" r="J86"/>
  <c i="2" r="J163"/>
  <c i="3" r="J133"/>
  <c i="5" r="J117"/>
  <c i="6" r="BK152"/>
  <c i="9" r="J414"/>
  <c i="11" r="BK168"/>
  <c i="12" r="BK180"/>
  <c i="13" r="J169"/>
  <c i="26" r="J114"/>
  <c i="28" r="BK85"/>
  <c i="30" r="J358"/>
  <c r="J196"/>
  <c i="35" r="J111"/>
  <c i="36" r="J511"/>
  <c i="40" r="BK144"/>
  <c i="43" r="BK111"/>
  <c i="17" r="BK118"/>
  <c i="18" r="J257"/>
  <c i="19" r="J110"/>
  <c i="20" r="J223"/>
  <c i="21" r="BK121"/>
  <c i="22" r="J128"/>
  <c i="24" r="BK151"/>
  <c i="26" r="BK153"/>
  <c i="27" r="BK435"/>
  <c r="BK293"/>
  <c r="J97"/>
  <c i="29" r="BK120"/>
  <c r="J315"/>
  <c i="30" r="BK270"/>
  <c i="31" r="BK182"/>
  <c i="33" r="BK95"/>
  <c i="44" r="J185"/>
  <c i="18" r="J401"/>
  <c i="19" r="J90"/>
  <c i="36" r="J508"/>
  <c r="J534"/>
  <c r="BK645"/>
  <c r="BK402"/>
  <c i="37" r="J122"/>
  <c i="39" r="J189"/>
  <c i="40" r="BK95"/>
  <c i="41" r="J324"/>
  <c r="BK335"/>
  <c i="43" r="BK263"/>
  <c i="51" r="BK203"/>
  <c i="52" r="J83"/>
  <c i="53" r="J161"/>
  <c r="BK140"/>
  <c r="J250"/>
  <c i="54" r="J110"/>
  <c i="2" r="BK97"/>
  <c i="3" r="BK95"/>
  <c i="4" r="BK204"/>
  <c r="J80"/>
  <c i="5" r="J124"/>
  <c i="6" r="BK146"/>
  <c i="7" r="BK86"/>
  <c r="BK116"/>
  <c i="8" r="BK321"/>
  <c r="J174"/>
  <c i="9" r="J221"/>
  <c r="BK363"/>
  <c r="BK101"/>
  <c i="10" r="J93"/>
  <c i="11" r="BK106"/>
  <c i="13" r="J333"/>
  <c r="J145"/>
  <c i="14" r="J172"/>
  <c i="22" r="BK119"/>
  <c i="26" r="J210"/>
  <c r="J168"/>
  <c i="27" r="BK382"/>
  <c i="29" r="J241"/>
  <c r="BK305"/>
  <c i="30" r="J246"/>
  <c i="31" r="BK132"/>
  <c i="34" r="BK119"/>
  <c i="36" r="BK399"/>
  <c i="37" r="J131"/>
  <c i="39" r="J148"/>
  <c i="6" r="J107"/>
  <c i="8" r="J102"/>
  <c i="9" r="BK463"/>
  <c i="10" r="J121"/>
  <c i="13" r="J181"/>
  <c i="15" r="BK92"/>
  <c i="35" r="J300"/>
  <c i="36" r="BK668"/>
  <c r="BK215"/>
  <c r="BK325"/>
  <c i="37" r="J88"/>
  <c i="40" r="BK150"/>
  <c i="41" r="BK220"/>
  <c i="17" r="J232"/>
  <c i="18" r="BK90"/>
  <c r="BK241"/>
  <c r="BK119"/>
  <c i="19" r="J241"/>
  <c i="20" r="J193"/>
  <c i="22" r="BK134"/>
  <c i="24" r="BK122"/>
  <c i="27" r="BK258"/>
  <c r="BK272"/>
  <c i="29" r="BK234"/>
  <c i="32" r="J217"/>
  <c i="34" r="J140"/>
  <c i="36" r="J668"/>
  <c i="38" r="J153"/>
  <c i="40" r="BK259"/>
  <c i="42" r="BK111"/>
  <c i="45" r="J157"/>
  <c r="J126"/>
  <c r="J208"/>
  <c i="46" r="BK217"/>
  <c r="J118"/>
  <c i="47" r="BK224"/>
  <c i="48" r="J158"/>
  <c r="BK245"/>
  <c i="49" r="J256"/>
  <c r="BK275"/>
  <c r="J196"/>
  <c i="50" r="BK145"/>
  <c i="51" r="J188"/>
  <c r="BK125"/>
  <c i="53" r="J89"/>
  <c i="54" r="BK95"/>
  <c i="9" r="BK379"/>
  <c i="12" r="J100"/>
  <c i="13" r="J185"/>
  <c i="31" r="J143"/>
  <c i="32" r="J171"/>
  <c i="36" r="J506"/>
  <c r="BK544"/>
  <c r="BK660"/>
  <c r="J488"/>
  <c i="37" r="BK104"/>
  <c i="38" r="BK114"/>
  <c i="40" r="J95"/>
  <c i="41" r="J310"/>
  <c r="BK175"/>
  <c i="42" r="J111"/>
  <c i="43" r="J186"/>
  <c i="45" r="BK219"/>
  <c i="46" r="BK205"/>
  <c i="47" r="J284"/>
  <c r="BK249"/>
  <c r="J111"/>
  <c i="48" r="J169"/>
  <c r="J124"/>
  <c i="49" r="BK127"/>
  <c r="BK279"/>
  <c r="J115"/>
  <c i="50" r="J123"/>
  <c r="J101"/>
  <c i="51" r="BK107"/>
  <c r="J203"/>
  <c r="J170"/>
  <c r="J125"/>
  <c i="52" r="J117"/>
  <c i="53" r="J128"/>
  <c i="2" r="BK175"/>
  <c i="3" r="BK141"/>
  <c i="4" r="BK149"/>
  <c i="5" r="J119"/>
  <c i="7" r="BK131"/>
  <c i="8" r="J143"/>
  <c i="9" r="J231"/>
  <c r="BK109"/>
  <c r="BK115"/>
  <c r="BK438"/>
  <c i="10" r="BK199"/>
  <c i="12" r="J239"/>
  <c r="BK239"/>
  <c i="13" r="BK318"/>
  <c r="BK169"/>
  <c i="14" r="BK209"/>
  <c i="16" r="J194"/>
  <c i="17" r="J249"/>
  <c i="18" r="BK401"/>
  <c i="20" r="BK170"/>
  <c i="21" r="J148"/>
  <c r="J151"/>
  <c i="22" r="J146"/>
  <c i="24" r="BK132"/>
  <c i="27" r="J102"/>
  <c r="J198"/>
  <c r="J405"/>
  <c i="28" r="BK90"/>
  <c i="29" r="BK296"/>
  <c i="30" r="BK307"/>
  <c r="BK358"/>
  <c i="32" r="BK90"/>
  <c i="33" r="BK145"/>
  <c i="34" r="BK165"/>
  <c r="BK143"/>
  <c i="35" r="J90"/>
  <c i="36" r="J466"/>
  <c r="J229"/>
  <c r="J629"/>
  <c i="37" r="BK91"/>
  <c i="39" r="J176"/>
  <c i="41" r="BK281"/>
  <c i="42" r="BK124"/>
  <c i="43" r="J257"/>
  <c r="BK257"/>
  <c i="44" r="J179"/>
  <c r="J285"/>
  <c i="45" r="BK222"/>
  <c r="BK203"/>
  <c i="46" r="J102"/>
  <c i="47" r="J100"/>
  <c i="48" r="J89"/>
  <c i="49" r="BK189"/>
  <c r="BK110"/>
  <c i="50" r="J142"/>
  <c i="51" r="BK191"/>
  <c i="52" r="J123"/>
  <c i="4" r="J146"/>
  <c i="5" r="BK113"/>
  <c i="7" r="J137"/>
  <c i="8" r="J128"/>
  <c i="9" r="BK519"/>
  <c r="J268"/>
  <c r="BK404"/>
  <c i="12" r="J268"/>
  <c i="15" r="J126"/>
  <c i="21" r="BK107"/>
  <c i="24" r="J113"/>
  <c i="26" r="J242"/>
  <c i="27" r="J188"/>
  <c r="BK166"/>
  <c i="28" r="BK148"/>
  <c i="30" r="J117"/>
  <c r="BK140"/>
  <c i="32" r="BK110"/>
  <c i="34" r="BK156"/>
  <c r="J137"/>
  <c i="35" r="J195"/>
  <c i="36" r="J444"/>
  <c r="BK561"/>
  <c r="BK367"/>
  <c i="37" r="BK183"/>
  <c i="39" r="J183"/>
  <c i="53" r="BK207"/>
  <c i="2" r="J115"/>
  <c i="4" r="J200"/>
  <c i="6" r="BK201"/>
  <c i="9" r="J96"/>
  <c i="12" r="J168"/>
  <c i="13" r="BK245"/>
  <c i="14" r="J184"/>
  <c i="15" r="J131"/>
  <c i="41" r="J351"/>
  <c i="3" r="BK104"/>
  <c i="5" r="F35"/>
  <c i="13" r="BK101"/>
  <c i="16" r="BK196"/>
  <c i="17" r="J170"/>
  <c i="18" r="BK263"/>
  <c i="19" r="BK139"/>
  <c i="21" r="BK145"/>
  <c i="27" r="BK423"/>
  <c i="29" r="J283"/>
  <c i="34" r="BK107"/>
  <c i="42" r="J126"/>
  <c i="44" r="BK237"/>
  <c r="J150"/>
  <c i="46" r="BK198"/>
  <c i="47" r="BK121"/>
  <c i="49" r="BK213"/>
  <c r="J204"/>
  <c i="51" r="BK173"/>
  <c i="2" r="BK189"/>
  <c i="4" r="BK134"/>
  <c i="9" r="BK478"/>
  <c r="J360"/>
  <c i="10" r="BK138"/>
  <c i="12" r="BK128"/>
  <c i="13" r="J232"/>
  <c i="16" r="J210"/>
  <c i="17" r="J97"/>
  <c i="18" r="BK315"/>
  <c i="19" r="J150"/>
  <c i="20" r="BK240"/>
  <c r="J160"/>
  <c i="21" r="BK110"/>
  <c i="22" r="BK146"/>
  <c r="J158"/>
  <c i="24" r="J116"/>
  <c i="26" r="BK109"/>
  <c r="J177"/>
  <c i="27" r="BK275"/>
  <c r="BK176"/>
  <c r="BK356"/>
  <c i="29" r="BK189"/>
  <c i="30" r="BK136"/>
  <c r="BK178"/>
  <c r="BK168"/>
  <c i="31" r="J179"/>
  <c i="32" r="J118"/>
  <c i="33" r="BK86"/>
  <c i="35" r="BK327"/>
  <c r="BK300"/>
  <c i="36" r="BK676"/>
  <c r="J594"/>
  <c r="BK253"/>
  <c i="37" r="BK158"/>
  <c i="41" r="J339"/>
  <c r="BK345"/>
  <c i="43" r="J150"/>
  <c i="51" r="BK122"/>
  <c i="53" r="J253"/>
  <c i="2" r="BK130"/>
  <c i="3" r="J83"/>
  <c i="4" r="BK207"/>
  <c i="5" r="BK101"/>
  <c i="6" r="BK207"/>
  <c i="15" r="J123"/>
  <c i="18" r="J119"/>
  <c i="20" r="J196"/>
  <c i="22" r="J143"/>
  <c i="23" r="J114"/>
  <c i="24" r="BK95"/>
  <c i="26" r="J109"/>
  <c r="J192"/>
  <c i="32" r="BK225"/>
  <c i="33" r="J95"/>
  <c i="34" r="J211"/>
  <c i="35" r="BK311"/>
  <c i="36" r="J107"/>
  <c r="J396"/>
  <c r="J671"/>
  <c i="37" r="BK189"/>
  <c i="38" r="J171"/>
  <c i="40" r="J179"/>
  <c i="41" r="J175"/>
  <c i="42" r="J199"/>
  <c i="43" r="J239"/>
  <c r="J309"/>
  <c i="16" r="J251"/>
  <c i="18" r="BK243"/>
  <c i="19" r="J215"/>
  <c i="20" r="BK187"/>
  <c r="BK87"/>
  <c i="21" r="BK170"/>
  <c i="24" r="J138"/>
  <c i="26" r="BK230"/>
  <c r="BK248"/>
  <c i="27" r="BK439"/>
  <c r="J465"/>
  <c r="J166"/>
  <c i="30" r="BK106"/>
  <c r="BK303"/>
  <c r="J212"/>
  <c i="31" r="BK185"/>
  <c r="J116"/>
  <c i="32" r="J246"/>
  <c r="BK255"/>
  <c i="33" r="J154"/>
  <c r="J126"/>
  <c i="34" r="BK198"/>
  <c r="J98"/>
  <c i="35" r="J146"/>
  <c r="J165"/>
  <c r="BK153"/>
  <c r="BK276"/>
  <c i="36" r="J538"/>
  <c r="BK538"/>
  <c r="J598"/>
  <c i="37" r="BK198"/>
  <c i="40" r="BK212"/>
  <c i="41" r="BK159"/>
  <c r="J326"/>
  <c i="42" r="BK174"/>
  <c r="J186"/>
  <c i="43" r="BK186"/>
  <c r="J242"/>
  <c r="J251"/>
  <c i="44" r="J153"/>
  <c r="BK179"/>
  <c r="J192"/>
  <c r="BK166"/>
  <c r="J273"/>
  <c r="J245"/>
  <c r="J203"/>
  <c r="BK287"/>
  <c r="J279"/>
  <c r="BK172"/>
  <c r="J144"/>
  <c i="45" r="J113"/>
  <c r="J214"/>
  <c r="BK136"/>
  <c r="J108"/>
  <c i="46" r="BK223"/>
  <c r="J223"/>
  <c r="J205"/>
  <c r="J152"/>
  <c r="J126"/>
  <c i="47" r="BK95"/>
  <c r="BK255"/>
  <c r="J89"/>
  <c r="BK220"/>
  <c r="BK279"/>
  <c r="BK204"/>
  <c r="BK105"/>
  <c i="48" r="J198"/>
  <c r="BK139"/>
  <c r="BK287"/>
  <c r="BK144"/>
  <c r="BK158"/>
  <c r="BK268"/>
  <c r="J95"/>
  <c i="49" r="J208"/>
  <c r="J164"/>
  <c r="J94"/>
  <c r="BK236"/>
  <c r="J156"/>
  <c r="BK119"/>
  <c r="J182"/>
  <c r="BK182"/>
  <c r="J127"/>
  <c i="50" r="J148"/>
  <c r="J157"/>
  <c r="BK135"/>
  <c r="J139"/>
  <c i="51" r="BK222"/>
  <c r="BK228"/>
  <c r="J197"/>
  <c r="J113"/>
  <c r="BK83"/>
  <c r="J101"/>
  <c i="52" r="BK136"/>
  <c r="BK89"/>
  <c i="2" r="BK115"/>
  <c r="BK184"/>
  <c i="3" r="BK156"/>
  <c i="4" r="J125"/>
  <c i="6" r="BK131"/>
  <c i="9" r="J382"/>
  <c i="11" r="J106"/>
  <c i="13" r="J106"/>
  <c i="14" r="BK198"/>
  <c i="15" r="BK188"/>
  <c i="16" r="BK115"/>
  <c i="18" r="BK135"/>
  <c r="BK95"/>
  <c r="BK372"/>
  <c i="20" r="J183"/>
  <c i="26" r="BK242"/>
  <c i="27" r="BK402"/>
  <c i="29" r="J320"/>
  <c i="30" r="J370"/>
  <c i="34" r="J83"/>
  <c i="36" r="J312"/>
  <c i="37" r="J177"/>
  <c i="42" r="BK139"/>
  <c i="43" r="J293"/>
  <c r="J229"/>
  <c i="17" r="BK123"/>
  <c i="26" r="BK124"/>
  <c i="27" r="J233"/>
  <c i="28" r="J132"/>
  <c i="29" r="J229"/>
  <c i="38" r="J159"/>
  <c i="41" r="J141"/>
  <c i="43" r="BK271"/>
  <c i="18" r="BK209"/>
  <c i="19" r="BK197"/>
  <c i="21" r="J170"/>
  <c i="23" r="J89"/>
  <c i="24" r="J141"/>
  <c i="26" r="J173"/>
  <c i="27" r="BK444"/>
  <c r="BK213"/>
  <c i="29" r="BK179"/>
  <c i="30" r="BK289"/>
  <c i="31" r="J140"/>
  <c i="32" r="J191"/>
  <c r="J213"/>
  <c i="33" r="BK105"/>
  <c i="34" r="J171"/>
  <c i="35" r="J135"/>
  <c i="36" r="J660"/>
  <c r="BK577"/>
  <c r="J367"/>
  <c r="BK665"/>
  <c i="37" r="J116"/>
  <c i="39" r="J207"/>
  <c r="BK144"/>
  <c i="41" r="J315"/>
  <c r="J297"/>
  <c r="BK149"/>
  <c i="42" r="J268"/>
  <c r="BK282"/>
  <c i="43" r="J321"/>
  <c i="51" r="BK209"/>
  <c i="52" r="J98"/>
  <c i="53" r="J222"/>
  <c r="J195"/>
  <c r="BK213"/>
  <c r="BK241"/>
  <c r="J140"/>
  <c i="7" r="BK175"/>
  <c r="J95"/>
  <c i="8" r="J138"/>
  <c i="9" r="BK524"/>
  <c r="J247"/>
  <c r="J320"/>
  <c r="BK466"/>
  <c i="10" r="BK85"/>
  <c i="11" r="J95"/>
  <c i="13" r="BK212"/>
  <c i="14" r="BK178"/>
  <c i="15" r="J86"/>
  <c r="J97"/>
  <c i="16" r="J244"/>
  <c i="18" r="J221"/>
  <c i="19" r="BK235"/>
  <c i="21" r="J92"/>
  <c i="22" r="BK155"/>
  <c i="24" r="J110"/>
  <c i="26" r="BK96"/>
  <c i="27" r="BK153"/>
  <c i="29" r="BK93"/>
  <c r="J296"/>
  <c i="31" r="BK171"/>
  <c i="33" r="J151"/>
  <c i="36" r="BK587"/>
  <c i="38" r="BK118"/>
  <c i="6" r="BK107"/>
  <c i="8" r="J108"/>
  <c i="9" r="J310"/>
  <c i="10" r="BK88"/>
  <c r="J268"/>
  <c i="13" r="J175"/>
  <c i="14" r="J178"/>
  <c i="16" r="J159"/>
  <c i="24" r="BK98"/>
  <c i="26" r="BK220"/>
  <c i="27" r="BK327"/>
  <c i="29" r="J98"/>
  <c i="32" r="BK158"/>
  <c i="35" r="BK242"/>
  <c i="36" r="J531"/>
  <c i="37" r="J104"/>
  <c i="39" r="J166"/>
  <c i="41" r="J214"/>
  <c i="42" r="J116"/>
  <c i="43" r="BK150"/>
  <c i="53" r="BK225"/>
  <c i="4" r="BK164"/>
  <c i="6" r="J168"/>
  <c i="7" r="BK92"/>
  <c i="9" r="J492"/>
  <c i="10" r="J193"/>
  <c i="12" r="J192"/>
  <c i="13" r="J117"/>
  <c i="14" r="J141"/>
  <c i="15" r="BK113"/>
  <c i="16" r="BK194"/>
  <c i="17" r="BK178"/>
  <c i="18" r="BK389"/>
  <c r="BK225"/>
  <c i="20" r="BK213"/>
  <c i="26" r="BK202"/>
  <c i="27" r="J335"/>
  <c i="29" r="BK171"/>
  <c i="30" r="BK409"/>
  <c i="34" r="BK189"/>
  <c i="36" r="J587"/>
  <c i="37" r="J125"/>
  <c i="43" r="J192"/>
  <c i="16" r="J98"/>
  <c i="18" r="BK303"/>
  <c i="22" r="J177"/>
  <c i="26" r="J238"/>
  <c i="27" r="J468"/>
  <c r="J454"/>
  <c r="BK102"/>
  <c i="28" r="BK100"/>
  <c i="29" r="BK204"/>
  <c i="30" r="J125"/>
  <c r="BK246"/>
  <c r="BK125"/>
  <c i="33" r="J142"/>
  <c i="34" r="BK113"/>
  <c i="36" r="J416"/>
  <c i="39" r="BK195"/>
  <c i="41" r="J292"/>
  <c i="42" r="BK223"/>
  <c i="16" r="BK261"/>
  <c i="18" r="BK174"/>
  <c i="19" r="BK125"/>
  <c i="20" r="BK160"/>
  <c i="23" r="BK142"/>
  <c i="32" r="BK242"/>
  <c i="34" r="J186"/>
  <c i="35" r="J253"/>
  <c r="J266"/>
  <c i="36" r="BK184"/>
  <c r="J616"/>
  <c r="BK156"/>
  <c i="37" r="BK85"/>
  <c i="38" r="J177"/>
  <c i="40" r="BK179"/>
  <c i="41" r="BK313"/>
  <c r="J236"/>
  <c i="42" r="BK199"/>
  <c i="43" r="J215"/>
  <c i="53" r="J268"/>
  <c r="BK170"/>
  <c r="J134"/>
  <c r="J234"/>
  <c i="2" r="BK127"/>
  <c r="J181"/>
  <c i="4" r="BK191"/>
  <c r="BK122"/>
  <c i="5" r="BK134"/>
  <c i="6" r="J95"/>
  <c i="8" r="BK249"/>
  <c i="9" r="J497"/>
  <c r="J454"/>
  <c i="10" r="J98"/>
  <c i="13" r="BK191"/>
  <c i="14" r="J131"/>
  <c i="15" r="J146"/>
  <c i="17" r="J220"/>
  <c i="19" r="J272"/>
  <c i="22" r="BK95"/>
  <c i="26" r="BK114"/>
  <c i="27" r="BK123"/>
  <c i="29" r="J305"/>
  <c i="30" r="BK310"/>
  <c i="6" r="J174"/>
  <c i="8" r="J246"/>
  <c i="9" r="BK360"/>
  <c i="10" r="J272"/>
  <c i="11" r="J149"/>
  <c i="13" r="BK270"/>
  <c i="16" r="J136"/>
  <c i="26" r="BK222"/>
  <c i="27" r="BK127"/>
  <c i="29" r="BK146"/>
  <c i="30" r="J193"/>
  <c i="32" r="J127"/>
  <c i="36" r="J430"/>
  <c r="BK162"/>
  <c i="37" r="J146"/>
  <c i="16" r="BK146"/>
  <c i="17" r="BK185"/>
  <c i="46" r="J136"/>
  <c i="47" r="J126"/>
  <c i="48" r="J245"/>
  <c i="49" r="BK240"/>
  <c i="50" r="BK117"/>
  <c i="51" r="BK243"/>
  <c i="53" r="J225"/>
  <c i="54" r="J104"/>
  <c i="3" r="BK107"/>
  <c i="4" r="J95"/>
  <c i="6" r="J113"/>
  <c i="7" r="BK140"/>
  <c i="8" r="BK99"/>
  <c i="9" r="J274"/>
  <c i="39" r="BK219"/>
  <c i="42" r="BK268"/>
  <c i="47" r="J263"/>
  <c i="48" r="J261"/>
  <c i="49" r="BK164"/>
  <c i="50" r="BK95"/>
  <c i="51" r="J92"/>
  <c i="52" r="J108"/>
  <c i="2" r="J184"/>
  <c i="4" r="J140"/>
  <c i="6" r="J155"/>
  <c i="8" r="BK283"/>
  <c i="9" r="J213"/>
  <c r="BK221"/>
  <c i="10" r="J181"/>
  <c i="12" r="BK111"/>
  <c i="15" r="J190"/>
  <c i="18" r="BK293"/>
  <c i="19" r="J115"/>
  <c i="22" r="J140"/>
  <c i="24" r="BK154"/>
  <c i="27" r="BK146"/>
  <c i="29" r="BK329"/>
  <c i="30" r="J406"/>
  <c r="BK217"/>
  <c i="33" r="J148"/>
  <c i="35" r="J122"/>
  <c i="36" r="J270"/>
  <c i="39" r="BK183"/>
  <c i="41" r="BK339"/>
  <c i="42" r="J160"/>
  <c r="BK204"/>
  <c i="43" r="J208"/>
  <c i="44" r="J271"/>
  <c r="J220"/>
  <c r="BK158"/>
  <c r="J130"/>
  <c i="45" r="J178"/>
  <c r="BK157"/>
  <c i="46" r="J86"/>
  <c i="47" r="BK210"/>
  <c r="J212"/>
  <c r="J135"/>
  <c i="48" r="BK169"/>
  <c i="49" r="BK94"/>
  <c r="BK140"/>
  <c i="50" r="BK111"/>
  <c r="J154"/>
  <c i="51" r="J179"/>
  <c r="BK167"/>
  <c i="53" r="BK262"/>
  <c i="5" r="J89"/>
  <c i="6" r="BK180"/>
  <c r="BK128"/>
  <c i="7" r="J146"/>
  <c i="8" r="J105"/>
  <c i="9" r="J524"/>
  <c r="J112"/>
  <c r="BK129"/>
  <c r="J288"/>
  <c i="11" r="BK120"/>
  <c i="13" r="J346"/>
  <c i="16" r="J149"/>
  <c i="20" r="BK99"/>
  <c i="21" r="BK113"/>
  <c i="22" r="BK158"/>
  <c i="23" r="BK126"/>
  <c i="26" r="J244"/>
  <c r="BK200"/>
  <c i="27" r="BK465"/>
  <c r="BK399"/>
  <c r="BK331"/>
  <c i="28" r="BK138"/>
  <c i="29" r="BK237"/>
  <c i="30" r="BK174"/>
  <c r="J364"/>
  <c i="31" r="J159"/>
  <c i="32" r="BK199"/>
  <c i="33" r="J129"/>
  <c i="34" r="BK211"/>
  <c i="35" r="BK130"/>
  <c r="J125"/>
  <c i="36" r="J354"/>
  <c r="J306"/>
  <c r="BK673"/>
  <c i="37" r="J158"/>
  <c i="38" r="J138"/>
  <c i="39" r="J195"/>
  <c i="53" r="BK183"/>
  <c r="J170"/>
  <c i="2" r="J169"/>
  <c i="3" r="J150"/>
  <c i="5" r="J97"/>
  <c i="8" r="J213"/>
  <c i="10" r="J161"/>
  <c i="11" r="BK155"/>
  <c i="12" r="BK148"/>
  <c i="13" r="J160"/>
  <c i="15" r="J182"/>
  <c i="16" r="BK154"/>
  <c r="BK208"/>
  <c i="17" r="BK240"/>
  <c r="BK102"/>
  <c r="BK204"/>
  <c i="18" r="BK362"/>
  <c r="J159"/>
  <c r="J225"/>
  <c r="BK176"/>
  <c r="BK125"/>
  <c r="BK384"/>
  <c i="19" r="BK263"/>
  <c r="J189"/>
  <c r="BK150"/>
  <c i="20" r="BK193"/>
  <c r="BK136"/>
  <c i="21" r="BK124"/>
  <c i="22" r="BK162"/>
  <c i="26" r="J101"/>
  <c r="J269"/>
  <c r="J275"/>
  <c r="BK226"/>
  <c i="27" r="BK457"/>
  <c r="BK170"/>
  <c r="J288"/>
  <c r="J374"/>
  <c i="28" r="BK154"/>
  <c i="29" r="BK315"/>
  <c r="BK292"/>
  <c r="J212"/>
  <c i="30" r="J342"/>
  <c r="J283"/>
  <c r="BK208"/>
  <c r="J396"/>
  <c i="43" r="BK223"/>
  <c r="BK100"/>
  <c r="J263"/>
  <c i="53" r="BK204"/>
  <c r="J177"/>
  <c r="J231"/>
  <c r="BK149"/>
  <c r="BK216"/>
  <c r="BK116"/>
  <c r="J192"/>
  <c r="J247"/>
  <c r="BK167"/>
  <c r="J164"/>
  <c r="BK104"/>
  <c i="54" r="BK89"/>
  <c r="J89"/>
  <c r="J86"/>
  <c i="2" r="BK166"/>
  <c r="J106"/>
  <c i="3" r="J135"/>
  <c i="4" r="BK179"/>
  <c i="5" r="J105"/>
  <c i="6" r="BK171"/>
  <c r="BK168"/>
  <c r="BK110"/>
  <c i="7" r="BK218"/>
  <c r="J204"/>
  <c r="BK110"/>
  <c r="BK179"/>
  <c i="8" r="BK153"/>
  <c r="BK311"/>
  <c r="J200"/>
  <c r="BK197"/>
  <c r="J159"/>
  <c r="J85"/>
  <c i="9" r="J401"/>
  <c r="BK178"/>
  <c r="BK513"/>
  <c r="J404"/>
  <c r="BK435"/>
  <c r="J175"/>
  <c r="J500"/>
  <c r="BK388"/>
  <c r="J135"/>
  <c r="BK304"/>
  <c r="J346"/>
  <c i="10" r="J285"/>
  <c r="J132"/>
  <c i="11" r="BK196"/>
  <c i="12" r="BK123"/>
  <c r="BK94"/>
  <c i="13" r="BK252"/>
  <c r="J252"/>
  <c r="J90"/>
  <c r="J230"/>
  <c i="14" r="J168"/>
  <c r="BK113"/>
  <c i="15" r="BK168"/>
  <c i="16" r="BK131"/>
  <c i="18" r="J85"/>
  <c i="21" r="BK83"/>
  <c i="22" r="BK192"/>
  <c r="BK165"/>
  <c i="23" r="J136"/>
  <c i="24" r="BK113"/>
  <c i="26" r="BK137"/>
  <c r="J132"/>
  <c r="J234"/>
  <c i="27" r="J462"/>
  <c r="J113"/>
  <c r="BK386"/>
  <c r="J225"/>
  <c i="28" r="J118"/>
  <c i="29" r="J332"/>
  <c r="BK212"/>
  <c r="BK280"/>
  <c i="30" r="J401"/>
  <c i="31" r="J189"/>
  <c i="32" r="BK217"/>
  <c i="34" r="J192"/>
  <c r="BK131"/>
  <c i="35" r="J205"/>
  <c r="J186"/>
  <c i="36" r="BK444"/>
  <c r="J470"/>
  <c r="BK466"/>
  <c r="BK196"/>
  <c i="37" r="BK125"/>
  <c i="40" r="J214"/>
  <c r="BK236"/>
  <c i="41" r="J107"/>
  <c i="43" r="BK215"/>
  <c i="52" r="J89"/>
  <c r="BK105"/>
  <c i="2" r="J112"/>
  <c i="4" r="BK137"/>
  <c r="J122"/>
  <c r="BK95"/>
  <c i="6" r="J186"/>
  <c r="J171"/>
  <c i="7" r="BK204"/>
  <c r="BK107"/>
  <c i="8" r="J268"/>
  <c r="J287"/>
  <c i="9" r="J367"/>
  <c r="BK253"/>
  <c i="10" r="J228"/>
  <c r="BK209"/>
  <c i="11" r="J120"/>
  <c i="12" r="BK117"/>
  <c r="J162"/>
  <c i="13" r="BK333"/>
  <c r="BK282"/>
  <c i="14" r="BK120"/>
  <c i="15" r="J194"/>
  <c i="16" r="BK177"/>
  <c r="BK141"/>
  <c i="18" r="BK221"/>
  <c r="J176"/>
  <c i="19" r="BK229"/>
  <c i="21" r="BK142"/>
  <c i="22" r="BK149"/>
  <c i="23" r="J101"/>
  <c i="26" r="J214"/>
  <c r="BK163"/>
  <c i="27" r="BK428"/>
  <c i="28" r="BK128"/>
  <c i="29" r="BK272"/>
  <c i="34" r="J122"/>
  <c i="40" r="BK124"/>
  <c i="41" r="J269"/>
  <c r="BK98"/>
  <c i="42" r="J221"/>
  <c i="43" r="J116"/>
  <c i="44" r="J198"/>
  <c r="J231"/>
  <c r="BK228"/>
  <c r="BK111"/>
  <c r="BK255"/>
  <c i="46" r="J209"/>
  <c r="BK92"/>
  <c i="47" r="BK261"/>
  <c r="J95"/>
  <c i="48" r="J153"/>
  <c r="J227"/>
  <c r="J135"/>
  <c i="49" r="BK123"/>
  <c i="50" r="J117"/>
  <c r="J86"/>
  <c i="51" r="BK237"/>
  <c r="BK161"/>
  <c i="53" r="BK253"/>
  <c i="3" r="J153"/>
  <c i="11" r="BK149"/>
  <c i="12" r="J204"/>
  <c i="13" r="J320"/>
  <c r="BK260"/>
  <c r="BK310"/>
  <c i="16" r="BK172"/>
  <c r="BK164"/>
  <c i="17" r="BK130"/>
  <c r="BK174"/>
  <c i="18" r="J343"/>
  <c r="BK145"/>
  <c i="19" r="J100"/>
  <c r="J259"/>
  <c i="20" r="J217"/>
  <c r="BK102"/>
  <c i="21" r="BK104"/>
  <c i="23" r="BK123"/>
  <c i="24" r="BK83"/>
  <c i="26" r="BK251"/>
  <c i="32" r="J187"/>
  <c i="34" r="BK168"/>
  <c i="35" r="BK116"/>
  <c i="36" r="BK128"/>
  <c r="BK474"/>
  <c i="37" r="BK195"/>
  <c i="41" r="J115"/>
  <c i="42" r="BK144"/>
  <c i="43" r="BK153"/>
  <c i="52" r="BK123"/>
  <c i="2" r="J130"/>
  <c r="J83"/>
  <c i="3" r="J144"/>
  <c i="4" r="BK161"/>
  <c i="5" r="BK128"/>
  <c i="6" r="J180"/>
  <c i="7" r="J182"/>
  <c i="8" r="BK217"/>
  <c r="BK114"/>
  <c i="9" r="J527"/>
  <c i="10" r="BK252"/>
  <c i="11" r="J186"/>
  <c i="14" r="BK186"/>
  <c i="18" r="BK179"/>
  <c i="20" r="J84"/>
  <c i="21" r="BK148"/>
  <c i="23" r="J126"/>
  <c i="24" r="J107"/>
  <c i="26" r="J145"/>
  <c r="BK255"/>
  <c i="27" r="BK203"/>
  <c r="BK430"/>
  <c i="29" r="J310"/>
  <c i="30" r="BK372"/>
  <c r="BK263"/>
  <c i="31" r="BK193"/>
  <c i="32" r="BK141"/>
  <c i="33" r="BK114"/>
  <c i="34" r="BK134"/>
  <c i="35" r="BK227"/>
  <c i="36" r="BK207"/>
  <c r="BK607"/>
  <c r="BK122"/>
  <c i="37" r="J189"/>
  <c r="BK116"/>
  <c i="40" r="J187"/>
  <c r="BK111"/>
  <c i="41" r="BK240"/>
  <c i="43" r="J179"/>
  <c i="17" r="J182"/>
  <c i="18" r="BK100"/>
  <c i="2" r="BK163"/>
  <c i="3" r="BK125"/>
  <c i="5" r="J85"/>
  <c i="8" r="J193"/>
  <c i="9" r="J197"/>
  <c i="12" r="J286"/>
  <c i="13" r="J256"/>
  <c i="15" r="BK131"/>
  <c i="16" r="J267"/>
  <c i="17" r="BK89"/>
  <c i="18" r="J337"/>
  <c i="20" r="BK205"/>
  <c i="21" r="J110"/>
  <c i="26" r="J142"/>
  <c i="30" r="J257"/>
  <c r="J289"/>
  <c i="34" r="J220"/>
  <c i="19" r="J165"/>
  <c i="20" r="BK165"/>
  <c i="21" r="J157"/>
  <c i="22" r="J98"/>
  <c i="24" r="BK92"/>
  <c i="26" r="J171"/>
  <c i="27" r="J428"/>
  <c i="28" r="J95"/>
  <c i="29" r="BK317"/>
  <c r="BK229"/>
  <c i="30" r="J112"/>
  <c i="31" r="BK140"/>
  <c i="32" r="BK233"/>
  <c i="34" r="BK146"/>
  <c i="36" r="J276"/>
  <c i="37" r="J113"/>
  <c i="38" r="BK103"/>
  <c i="41" r="J335"/>
  <c i="42" r="J150"/>
  <c i="18" r="J293"/>
  <c r="BK193"/>
  <c i="20" r="J213"/>
  <c i="21" r="J139"/>
  <c i="23" r="BK104"/>
  <c i="26" r="J232"/>
  <c i="27" r="BK113"/>
  <c r="BK239"/>
  <c i="29" r="BK338"/>
  <c r="J267"/>
  <c i="30" r="BK145"/>
  <c i="31" r="BK189"/>
  <c i="32" r="J238"/>
  <c i="33" r="BK136"/>
  <c i="34" r="BK98"/>
  <c i="35" r="J272"/>
  <c r="BK90"/>
  <c i="36" r="J607"/>
  <c r="BK410"/>
  <c r="BK224"/>
  <c r="BK306"/>
  <c i="38" r="J132"/>
  <c i="39" r="J95"/>
  <c i="41" r="BK188"/>
  <c i="42" r="J135"/>
  <c i="54" r="J119"/>
  <c i="2" r="BK178"/>
  <c i="3" r="BK159"/>
  <c i="4" r="J113"/>
  <c r="BK89"/>
  <c i="6" r="BK155"/>
  <c i="7" r="BK201"/>
  <c r="BK104"/>
  <c i="8" r="J315"/>
  <c i="9" r="BK414"/>
  <c r="BK443"/>
  <c r="BK481"/>
  <c r="BK106"/>
  <c i="11" r="J126"/>
  <c i="13" r="J151"/>
  <c i="15" r="J202"/>
  <c i="18" r="J331"/>
  <c i="22" r="J192"/>
  <c i="26" r="J302"/>
  <c i="27" r="J209"/>
  <c i="30" r="J168"/>
  <c i="33" r="J132"/>
  <c i="36" r="BK219"/>
  <c i="6" r="J140"/>
  <c i="9" r="BK492"/>
  <c r="BK307"/>
  <c i="11" r="J85"/>
  <c i="13" r="J327"/>
  <c i="15" r="J135"/>
  <c i="23" r="J145"/>
  <c i="26" r="BK244"/>
  <c i="27" r="J359"/>
  <c i="29" r="J217"/>
  <c i="31" r="J88"/>
  <c i="32" r="J229"/>
  <c i="36" r="BK235"/>
  <c r="J520"/>
  <c r="BK629"/>
  <c i="38" r="J118"/>
  <c i="40" r="BK197"/>
  <c i="41" r="BK131"/>
  <c i="43" r="BK248"/>
  <c i="53" r="BK265"/>
  <c i="14" r="J209"/>
  <c i="17" r="J208"/>
  <c i="20" r="J165"/>
  <c i="26" r="J91"/>
  <c i="35" r="J227"/>
  <c i="40" r="BK185"/>
  <c i="43" r="BK221"/>
  <c i="18" r="BK153"/>
  <c i="19" r="BK165"/>
  <c i="20" r="BK108"/>
  <c i="40" r="BK250"/>
  <c i="43" r="J327"/>
  <c i="19" r="J197"/>
  <c i="20" r="BK148"/>
  <c i="26" r="BK285"/>
  <c i="27" r="J123"/>
  <c i="30" r="J122"/>
  <c i="32" r="BK187"/>
  <c i="34" r="BK201"/>
  <c i="35" r="BK290"/>
  <c i="36" r="J117"/>
  <c r="J178"/>
  <c i="40" r="J174"/>
  <c i="42" r="J246"/>
  <c i="51" r="BK134"/>
  <c i="53" r="J122"/>
  <c r="J104"/>
  <c i="54" r="BK104"/>
  <c i="3" r="J138"/>
  <c i="4" r="BK113"/>
  <c i="6" r="J116"/>
  <c i="8" r="J133"/>
  <c r="BK193"/>
  <c i="9" r="BK335"/>
  <c r="BK530"/>
  <c r="J190"/>
  <c i="10" r="J138"/>
  <c i="11" r="J202"/>
  <c i="13" r="J127"/>
  <c i="14" r="J198"/>
  <c r="BK168"/>
  <c i="16" r="J202"/>
  <c i="17" r="J102"/>
  <c i="18" r="BK130"/>
  <c r="BK165"/>
  <c i="21" r="J182"/>
  <c i="22" r="J134"/>
  <c i="23" r="BK117"/>
  <c i="26" r="BK198"/>
  <c i="27" r="BK462"/>
  <c i="29" r="BK195"/>
  <c r="BK115"/>
  <c i="30" r="J303"/>
  <c r="BK184"/>
  <c i="32" r="J203"/>
  <c i="34" r="J113"/>
  <c i="36" r="J553"/>
  <c i="39" r="BK176"/>
  <c i="41" r="BK326"/>
  <c i="42" r="BK164"/>
  <c i="43" r="BK183"/>
  <c i="2" r="J121"/>
  <c i="4" r="BK202"/>
  <c i="6" r="J158"/>
  <c i="7" r="BK143"/>
  <c i="8" r="BK287"/>
  <c r="J153"/>
  <c i="9" r="BK310"/>
  <c r="J536"/>
  <c r="BK126"/>
  <c r="BK457"/>
  <c i="10" r="BK279"/>
  <c i="11" r="J168"/>
  <c i="12" r="BK85"/>
  <c r="BK100"/>
  <c i="13" r="BK239"/>
  <c r="BK140"/>
  <c i="16" r="BK251"/>
  <c i="17" r="BK196"/>
  <c r="BK208"/>
  <c i="18" r="BK215"/>
  <c r="BK366"/>
  <c i="19" r="J95"/>
  <c i="20" r="BK235"/>
  <c i="31" r="BK147"/>
  <c i="33" r="J111"/>
  <c i="35" r="J153"/>
  <c i="36" r="BK348"/>
  <c i="37" r="BK107"/>
  <c i="39" r="BK134"/>
  <c i="41" r="J220"/>
  <c i="42" r="BK244"/>
  <c i="43" r="BK321"/>
  <c r="BK179"/>
  <c i="3" r="J159"/>
  <c r="BK135"/>
  <c i="4" r="BK143"/>
  <c r="J107"/>
  <c i="5" r="BK103"/>
  <c i="6" r="BK158"/>
  <c i="9" r="J451"/>
  <c i="11" r="J146"/>
  <c i="42" r="BK153"/>
  <c i="16" r="BK107"/>
  <c i="17" r="BK127"/>
  <c i="18" r="J153"/>
  <c i="19" r="J142"/>
  <c i="21" r="BK136"/>
  <c i="36" r="J503"/>
  <c r="J592"/>
  <c i="39" r="J226"/>
  <c i="41" r="J131"/>
  <c i="43" r="J248"/>
  <c i="45" r="J222"/>
  <c r="J142"/>
  <c i="46" r="BK209"/>
  <c i="47" r="J268"/>
  <c r="J130"/>
  <c r="J183"/>
  <c i="48" r="J121"/>
  <c r="BK126"/>
  <c i="49" r="BK204"/>
  <c r="BK259"/>
  <c r="J135"/>
  <c i="50" r="J83"/>
  <c i="51" r="BK240"/>
  <c i="52" r="BK130"/>
  <c i="53" r="BK238"/>
  <c r="BK95"/>
  <c i="2" r="BK142"/>
  <c i="3" r="BK133"/>
  <c i="5" r="J93"/>
  <c i="8" r="J114"/>
  <c r="J220"/>
  <c i="9" r="BK454"/>
  <c r="BK385"/>
  <c r="J431"/>
  <c i="13" r="BK352"/>
  <c r="BK112"/>
  <c i="31" r="J182"/>
  <c i="35" r="BK209"/>
  <c i="36" r="BK131"/>
  <c r="J351"/>
  <c r="J247"/>
  <c r="BK407"/>
  <c r="J159"/>
  <c i="37" r="BK122"/>
  <c i="38" r="BK159"/>
  <c i="39" r="BK166"/>
  <c i="40" r="J206"/>
  <c i="41" r="J264"/>
  <c r="BK102"/>
  <c i="42" r="BK276"/>
  <c i="43" r="J307"/>
  <c i="45" r="J153"/>
  <c r="BK86"/>
  <c i="46" r="J97"/>
  <c i="47" r="BK124"/>
  <c r="J198"/>
  <c i="48" r="J233"/>
  <c r="J212"/>
  <c r="BK95"/>
  <c i="49" r="J143"/>
  <c r="J275"/>
  <c i="50" r="J132"/>
  <c i="51" r="J234"/>
  <c r="J206"/>
  <c r="BK110"/>
  <c i="52" r="BK133"/>
  <c i="53" r="J137"/>
  <c i="2" r="J133"/>
  <c r="BK157"/>
  <c i="9" r="J473"/>
  <c r="J178"/>
  <c i="10" r="BK165"/>
  <c i="12" r="BK223"/>
  <c r="J91"/>
  <c i="13" r="BK272"/>
  <c i="14" r="BK147"/>
  <c i="15" r="BK146"/>
  <c i="17" r="J178"/>
  <c i="18" r="J189"/>
  <c i="19" r="BK183"/>
  <c i="20" r="BK84"/>
  <c i="21" r="BK173"/>
  <c r="BK130"/>
  <c i="22" r="J152"/>
  <c i="23" r="BK145"/>
  <c i="25" r="J83"/>
  <c i="27" r="BK408"/>
  <c r="J376"/>
  <c r="BK374"/>
  <c i="29" r="BK98"/>
  <c r="J299"/>
  <c i="30" r="BK389"/>
  <c r="J154"/>
  <c r="BK154"/>
  <c i="32" r="BK94"/>
  <c i="33" r="BK92"/>
  <c i="34" r="J92"/>
  <c i="36" r="BK247"/>
  <c r="BK89"/>
  <c r="BK309"/>
  <c i="38" r="BK192"/>
  <c i="18" r="J325"/>
  <c i="20" r="J93"/>
  <c r="BK114"/>
  <c i="21" r="J145"/>
  <c i="26" r="BK279"/>
  <c r="BK275"/>
  <c r="J183"/>
  <c i="27" r="J364"/>
  <c r="J258"/>
  <c i="28" r="J85"/>
  <c i="30" r="BK316"/>
  <c r="J184"/>
  <c r="BK163"/>
  <c i="31" r="J185"/>
  <c i="32" r="J179"/>
  <c r="J122"/>
  <c r="J167"/>
  <c i="33" r="J101"/>
  <c i="34" r="J177"/>
  <c r="BK128"/>
  <c r="J110"/>
  <c i="35" r="BK306"/>
  <c r="BK294"/>
  <c r="J221"/>
  <c i="36" r="J625"/>
  <c r="J643"/>
  <c r="BK425"/>
  <c i="38" r="BK143"/>
  <c i="41" r="BK304"/>
  <c i="42" r="J262"/>
  <c i="43" r="BK162"/>
  <c i="44" r="BK251"/>
  <c r="J126"/>
  <c r="J296"/>
  <c r="BK185"/>
  <c r="BK105"/>
  <c i="45" r="J186"/>
  <c r="BK192"/>
  <c i="46" r="BK157"/>
  <c r="BK177"/>
  <c i="47" r="BK273"/>
  <c r="J261"/>
  <c r="BK158"/>
  <c r="BK111"/>
  <c i="48" r="J139"/>
  <c r="BK153"/>
  <c i="49" r="J189"/>
  <c r="J262"/>
  <c r="BK115"/>
  <c r="J288"/>
  <c i="50" r="BK92"/>
  <c r="BK107"/>
  <c i="51" r="BK231"/>
  <c r="J89"/>
  <c r="J131"/>
  <c i="52" r="BK120"/>
  <c i="53" r="J256"/>
  <c i="3" r="BK92"/>
  <c i="6" r="J128"/>
  <c i="10" r="BK234"/>
  <c i="36" r="BK620"/>
  <c i="42" r="J288"/>
  <c i="17" r="BK97"/>
  <c i="19" r="J147"/>
  <c i="21" r="BK179"/>
  <c i="24" r="BK138"/>
  <c i="26" r="BK208"/>
  <c i="29" r="J154"/>
  <c i="21" r="J113"/>
  <c i="26" r="BK210"/>
  <c i="27" r="BK92"/>
  <c i="29" r="J258"/>
  <c i="31" r="BK213"/>
  <c i="34" r="BK174"/>
  <c i="35" r="BK95"/>
  <c i="36" r="BK515"/>
  <c r="BK241"/>
  <c r="BK625"/>
  <c i="38" r="J188"/>
  <c i="40" r="BK105"/>
  <c i="41" r="BK269"/>
  <c i="42" r="BK210"/>
  <c i="51" r="J134"/>
  <c i="53" r="J95"/>
  <c r="BK177"/>
  <c i="2" r="J166"/>
  <c i="3" r="J95"/>
  <c i="5" r="J107"/>
  <c i="7" r="J92"/>
  <c i="8" r="BK268"/>
  <c i="9" r="BK346"/>
  <c i="16" r="J217"/>
  <c i="18" r="J122"/>
  <c r="BK150"/>
  <c i="21" r="BK98"/>
  <c i="22" r="J168"/>
  <c i="26" r="J180"/>
  <c i="27" r="BK323"/>
  <c r="BK340"/>
  <c i="29" r="J112"/>
  <c r="J264"/>
  <c i="30" r="BK236"/>
  <c i="31" r="BK116"/>
  <c i="32" r="BK154"/>
  <c i="36" r="BK188"/>
  <c i="37" r="J186"/>
  <c i="38" r="BK171"/>
  <c i="39" r="J170"/>
  <c r="BK85"/>
  <c i="40" r="BK195"/>
  <c r="J236"/>
  <c r="J226"/>
  <c i="41" r="J88"/>
  <c r="BK301"/>
  <c r="BK164"/>
  <c i="42" r="J223"/>
  <c r="J258"/>
  <c i="43" r="J295"/>
  <c r="J121"/>
  <c i="2" r="BK124"/>
  <c i="3" r="BK165"/>
  <c r="BK116"/>
  <c i="4" r="J119"/>
  <c i="5" r="J87"/>
  <c i="7" r="J158"/>
  <c r="BK137"/>
  <c i="8" r="J148"/>
  <c r="J299"/>
  <c r="BK184"/>
  <c r="J306"/>
  <c r="J93"/>
  <c i="9" r="J91"/>
  <c r="BK91"/>
  <c r="J343"/>
  <c r="BK536"/>
  <c r="BK470"/>
  <c r="J519"/>
  <c r="BK190"/>
  <c i="10" r="J221"/>
  <c r="J165"/>
  <c i="11" r="BK116"/>
  <c r="BK186"/>
  <c i="12" r="BK235"/>
  <c r="BK114"/>
  <c r="J108"/>
  <c i="13" r="BK250"/>
  <c r="BK206"/>
  <c r="BK226"/>
  <c i="14" r="BK126"/>
  <c i="16" r="BK120"/>
  <c r="BK136"/>
  <c i="17" r="BK188"/>
  <c r="J162"/>
  <c r="BK236"/>
  <c i="18" r="J279"/>
  <c r="J249"/>
  <c r="BK237"/>
  <c r="J297"/>
  <c i="19" r="BK247"/>
  <c r="BK115"/>
  <c r="BK147"/>
  <c i="30" r="J174"/>
  <c i="31" r="J125"/>
  <c i="32" r="J225"/>
  <c r="J251"/>
  <c i="33" r="BK120"/>
  <c r="BK108"/>
  <c i="35" r="J192"/>
  <c i="36" r="BK648"/>
  <c i="37" r="BK154"/>
  <c r="BK150"/>
  <c i="38" r="J122"/>
  <c i="39" r="BK95"/>
  <c i="40" r="J262"/>
  <c r="BK121"/>
  <c i="41" r="BK321"/>
  <c r="BK242"/>
  <c i="42" r="J238"/>
  <c r="J229"/>
  <c r="J174"/>
  <c i="43" r="J277"/>
  <c r="BK235"/>
  <c i="2" r="BK88"/>
  <c i="3" r="BK144"/>
  <c r="J168"/>
  <c r="BK119"/>
  <c i="4" r="J204"/>
  <c r="BK158"/>
  <c r="J185"/>
  <c r="J131"/>
  <c r="J164"/>
  <c i="5" r="BK87"/>
  <c i="6" r="J198"/>
  <c r="J125"/>
  <c i="7" r="J149"/>
  <c i="9" r="BK392"/>
  <c r="J374"/>
  <c i="10" r="BK151"/>
  <c i="13" r="BK106"/>
  <c i="15" r="J140"/>
  <c i="23" r="BK132"/>
  <c i="27" r="J346"/>
  <c i="28" r="BK124"/>
  <c i="30" r="BK386"/>
  <c r="BK196"/>
  <c i="32" r="BK246"/>
  <c i="35" r="J311"/>
  <c i="36" r="J293"/>
  <c r="J439"/>
  <c i="38" r="BK138"/>
  <c i="39" r="J144"/>
  <c i="41" r="J286"/>
  <c i="42" r="J252"/>
  <c r="J294"/>
  <c i="43" r="BK158"/>
  <c i="17" r="BK138"/>
  <c i="19" r="BK189"/>
  <c i="26" r="J175"/>
  <c i="29" r="J149"/>
  <c i="34" r="J217"/>
  <c i="36" r="BK94"/>
  <c i="39" r="BK108"/>
  <c i="42" r="J299"/>
  <c i="45" r="BK208"/>
  <c i="46" r="J172"/>
  <c i="47" r="BK268"/>
  <c i="48" r="BK130"/>
  <c i="49" r="BK196"/>
  <c i="50" r="BK98"/>
  <c i="51" r="J182"/>
  <c i="53" r="J180"/>
  <c i="3" r="J86"/>
  <c i="5" r="J115"/>
  <c i="8" r="BK258"/>
  <c i="9" r="J132"/>
  <c i="12" r="J138"/>
  <c i="30" r="BK112"/>
  <c i="35" r="J108"/>
  <c i="36" r="BK582"/>
  <c i="37" r="J163"/>
  <c i="38" r="BK183"/>
  <c i="39" r="J85"/>
  <c i="40" r="J100"/>
  <c r="BK89"/>
  <c i="41" r="J149"/>
  <c i="42" r="BK232"/>
  <c i="45" r="J147"/>
  <c i="46" r="BK126"/>
  <c r="BK131"/>
  <c i="47" r="BK100"/>
  <c i="48" r="J239"/>
  <c r="J164"/>
  <c i="49" r="BK232"/>
  <c r="J213"/>
  <c i="50" r="J114"/>
  <c i="51" r="J154"/>
  <c r="J157"/>
  <c i="52" r="J114"/>
  <c i="2" r="J100"/>
  <c r="J118"/>
  <c i="3" r="J147"/>
  <c i="4" r="J194"/>
  <c i="5" r="BK99"/>
  <c i="6" r="BK89"/>
  <c i="7" r="J164"/>
  <c i="8" r="BK252"/>
  <c i="9" r="BK268"/>
  <c i="12" r="BK142"/>
  <c i="13" r="BK160"/>
  <c i="14" r="J126"/>
  <c i="16" r="BK93"/>
  <c i="17" r="BK212"/>
  <c i="18" r="J366"/>
  <c i="21" r="J176"/>
  <c i="22" r="BK92"/>
  <c i="23" r="BK120"/>
  <c i="24" r="BK101"/>
  <c i="26" r="J206"/>
  <c i="27" r="BK97"/>
  <c r="BK379"/>
  <c r="J264"/>
  <c i="29" r="BK217"/>
  <c r="J179"/>
  <c i="30" r="BK297"/>
  <c r="BK226"/>
  <c i="32" r="BK134"/>
  <c i="33" r="BK123"/>
  <c i="34" r="J152"/>
  <c i="35" r="BK175"/>
  <c i="36" r="J383"/>
  <c r="BK503"/>
  <c r="J474"/>
  <c r="J97"/>
  <c r="J281"/>
  <c i="39" r="BK207"/>
  <c r="J98"/>
  <c i="40" r="BK130"/>
  <c i="41" r="J136"/>
  <c r="J178"/>
  <c i="43" r="J89"/>
  <c i="44" r="BK279"/>
  <c i="45" r="BK126"/>
  <c i="46" r="BK203"/>
  <c i="47" r="J164"/>
  <c i="48" r="J284"/>
  <c i="49" r="BK153"/>
  <c r="J119"/>
  <c i="51" r="J128"/>
  <c i="52" r="J130"/>
  <c i="4" r="J196"/>
  <c i="5" r="BK85"/>
  <c i="6" r="J92"/>
  <c i="8" r="J184"/>
  <c r="BK279"/>
  <c i="9" r="BK398"/>
  <c i="10" r="J141"/>
  <c i="12" r="J117"/>
  <c i="18" r="J362"/>
  <c i="22" r="BK189"/>
  <c i="26" r="J228"/>
  <c i="27" r="BK304"/>
  <c r="BK125"/>
  <c i="29" r="J125"/>
  <c i="30" r="BK276"/>
  <c i="31" r="J104"/>
  <c i="33" r="BK151"/>
  <c i="34" r="J198"/>
  <c i="35" r="J143"/>
  <c i="36" r="J265"/>
  <c r="J320"/>
  <c i="37" r="BK201"/>
  <c i="39" r="J90"/>
  <c i="44" r="BK135"/>
  <c i="53" r="J189"/>
  <c i="2" r="J139"/>
  <c i="4" r="BK125"/>
  <c i="7" r="BK214"/>
  <c i="10" r="J146"/>
  <c i="12" r="BK162"/>
  <c i="13" r="J96"/>
  <c i="15" r="BK97"/>
  <c i="51" r="J185"/>
  <c i="4" r="BK140"/>
  <c i="7" r="J86"/>
  <c i="8" r="BK228"/>
  <c i="9" r="BK88"/>
  <c i="10" r="J215"/>
  <c i="12" r="BK286"/>
  <c i="14" r="J138"/>
  <c i="16" r="BK149"/>
  <c i="17" r="BK143"/>
  <c i="20" r="J205"/>
  <c i="22" r="BK107"/>
  <c i="26" r="BK127"/>
  <c i="27" r="J301"/>
  <c i="28" r="J154"/>
  <c i="34" r="BK217"/>
  <c i="41" r="BK214"/>
  <c r="BK198"/>
  <c i="42" r="BK288"/>
  <c i="44" r="J105"/>
  <c r="BK305"/>
  <c i="45" r="BK92"/>
  <c i="47" r="BK233"/>
  <c i="48" r="J255"/>
  <c r="BK265"/>
  <c i="49" r="J248"/>
  <c i="50" r="J98"/>
  <c i="4" r="BK170"/>
  <c i="9" r="J184"/>
  <c r="BK428"/>
  <c i="10" r="BK126"/>
  <c i="12" r="J180"/>
  <c i="15" r="J102"/>
  <c i="16" r="BK167"/>
  <c i="18" r="J135"/>
  <c i="19" r="J179"/>
  <c i="20" r="J170"/>
  <c i="21" r="J86"/>
  <c i="23" r="J98"/>
  <c i="26" r="BK175"/>
  <c r="J222"/>
  <c i="27" r="J193"/>
  <c r="J146"/>
  <c i="30" r="BK283"/>
  <c r="BK151"/>
  <c i="31" r="J100"/>
  <c i="35" r="J85"/>
  <c i="36" r="J479"/>
  <c r="BK97"/>
  <c i="42" r="J121"/>
  <c i="53" r="J183"/>
  <c i="2" r="BK172"/>
  <c i="4" r="J143"/>
  <c i="5" r="J113"/>
  <c i="7" r="BK149"/>
  <c i="8" r="BK88"/>
  <c i="10" r="BK272"/>
  <c i="13" r="J101"/>
  <c i="16" r="J188"/>
  <c i="20" r="J111"/>
  <c i="22" r="J189"/>
  <c i="23" r="BK92"/>
  <c i="26" r="J248"/>
  <c r="J296"/>
  <c i="27" r="BK449"/>
  <c i="29" r="BK154"/>
  <c i="30" r="J140"/>
  <c i="32" r="J131"/>
  <c i="34" r="J189"/>
  <c i="35" r="BK315"/>
  <c i="36" r="BK360"/>
  <c r="BK531"/>
  <c i="38" r="J165"/>
  <c i="41" r="BK88"/>
  <c i="42" r="BK186"/>
  <c i="43" r="J144"/>
  <c i="17" r="J154"/>
  <c i="18" r="J150"/>
  <c r="J209"/>
  <c i="19" r="BK267"/>
  <c r="BK85"/>
  <c i="20" r="BK105"/>
  <c i="21" r="BK95"/>
  <c i="24" r="BK145"/>
  <c i="26" r="BK214"/>
  <c r="J104"/>
  <c i="27" r="J213"/>
  <c r="BK252"/>
  <c i="29" r="J204"/>
  <c i="30" r="BK257"/>
  <c r="J131"/>
  <c i="31" r="BK155"/>
  <c r="J92"/>
  <c i="32" r="J146"/>
  <c r="J255"/>
  <c i="33" r="BK126"/>
  <c i="34" r="BK110"/>
  <c r="J149"/>
  <c r="BK180"/>
  <c i="35" r="J159"/>
  <c r="J294"/>
  <c r="BK259"/>
  <c i="36" r="J343"/>
  <c r="J196"/>
  <c r="J141"/>
  <c i="40" r="BK268"/>
  <c i="41" r="BK324"/>
  <c i="43" r="J301"/>
  <c r="J173"/>
  <c i="44" r="J228"/>
  <c r="BK139"/>
  <c r="J214"/>
  <c r="J162"/>
  <c r="J265"/>
  <c i="45" r="J168"/>
  <c r="BK214"/>
  <c i="46" r="J113"/>
  <c r="J131"/>
  <c i="47" r="BK135"/>
  <c r="BK183"/>
  <c r="J245"/>
  <c r="J186"/>
  <c i="48" r="BK198"/>
  <c r="BK233"/>
  <c r="J174"/>
  <c i="49" r="BK102"/>
  <c r="BK256"/>
  <c r="BK156"/>
  <c r="BK146"/>
  <c i="50" r="J92"/>
  <c r="J151"/>
  <c i="51" r="BK86"/>
  <c r="BK200"/>
  <c r="BK95"/>
  <c r="BK89"/>
  <c i="52" r="BK98"/>
  <c i="2" r="BK187"/>
  <c i="6" r="J101"/>
  <c i="10" r="BK268"/>
  <c i="12" r="J223"/>
  <c i="13" r="BK220"/>
  <c i="16" r="J141"/>
  <c i="18" r="J241"/>
  <c i="19" r="J155"/>
  <c i="21" r="BK139"/>
  <c i="29" r="J199"/>
  <c i="31" r="BK112"/>
  <c i="36" r="J122"/>
  <c i="42" r="J180"/>
  <c i="18" r="J358"/>
  <c i="21" r="BK182"/>
  <c i="24" r="J129"/>
  <c i="27" r="J130"/>
  <c i="28" r="J165"/>
  <c i="30" r="J307"/>
  <c i="32" r="BK146"/>
  <c i="35" r="J116"/>
  <c i="36" r="BK112"/>
  <c i="38" r="J196"/>
  <c i="33" r="BK132"/>
  <c i="53" r="J98"/>
  <c r="BK110"/>
  <c i="3" r="J89"/>
  <c i="4" r="BK167"/>
  <c i="6" r="BK95"/>
  <c i="7" r="J131"/>
  <c i="8" r="J180"/>
  <c i="9" r="BK401"/>
  <c i="10" r="J252"/>
  <c i="12" r="J211"/>
  <c i="13" r="J267"/>
  <c r="BK304"/>
  <c i="14" r="BK162"/>
  <c r="BK192"/>
  <c i="15" r="BK176"/>
  <c i="16" r="BK112"/>
  <c i="17" r="J204"/>
  <c i="18" r="J237"/>
  <c i="20" r="J117"/>
  <c i="22" r="BK152"/>
  <c i="23" r="BK89"/>
  <c i="6" r="BK177"/>
  <c i="9" r="BK356"/>
  <c r="J356"/>
  <c i="10" r="J175"/>
  <c i="12" r="BK268"/>
  <c i="13" r="J131"/>
  <c i="15" r="J176"/>
  <c i="22" r="J89"/>
  <c i="26" r="J220"/>
  <c i="27" r="BK460"/>
  <c i="29" r="BK125"/>
  <c i="32" r="BK183"/>
  <c i="35" r="BK250"/>
  <c i="36" r="BK511"/>
  <c r="BK479"/>
  <c i="38" r="BK165"/>
  <c i="40" r="BK169"/>
  <c i="41" r="J164"/>
  <c i="42" r="J215"/>
  <c i="43" r="BK277"/>
  <c i="17" r="BK232"/>
  <c i="18" r="BK289"/>
  <c i="19" r="BK171"/>
  <c i="23" r="J86"/>
  <c i="27" r="J243"/>
  <c i="31" r="J209"/>
  <c i="32" r="J158"/>
  <c i="35" r="J217"/>
  <c i="39" r="BK122"/>
  <c i="42" r="BK302"/>
  <c i="45" r="BK228"/>
  <c r="J92"/>
  <c i="46" r="BK186"/>
  <c i="48" r="BK135"/>
  <c r="J183"/>
  <c i="49" r="BK288"/>
  <c r="J279"/>
  <c r="J193"/>
  <c i="50" r="BK104"/>
  <c i="51" r="J240"/>
  <c r="BK170"/>
  <c i="52" r="BK108"/>
  <c i="53" r="J116"/>
  <c r="BK158"/>
  <c i="2" r="J127"/>
  <c i="4" r="BK196"/>
  <c i="6" r="BK104"/>
  <c i="8" r="BK306"/>
  <c i="9" r="BK161"/>
  <c r="J422"/>
  <c r="BK343"/>
  <c i="13" r="J206"/>
  <c i="31" r="BK88"/>
  <c i="35" r="BK205"/>
  <c i="36" r="BK558"/>
  <c r="BK548"/>
  <c i="37" r="BK88"/>
  <c i="38" r="J183"/>
  <c i="39" r="BK213"/>
  <c i="40" r="BK174"/>
  <c i="41" r="BK170"/>
  <c r="BK297"/>
  <c i="42" r="J282"/>
  <c i="43" r="BK239"/>
  <c i="45" r="J102"/>
  <c i="46" r="BK136"/>
  <c i="47" r="J191"/>
  <c r="J178"/>
  <c i="48" r="BK105"/>
  <c r="BK121"/>
  <c i="52" r="BK102"/>
  <c i="2" r="J142"/>
  <c i="3" r="BK89"/>
  <c i="4" r="BK107"/>
  <c i="6" r="J110"/>
  <c r="J165"/>
  <c i="8" r="BK148"/>
  <c i="9" r="BK500"/>
  <c r="J516"/>
  <c i="16" r="J146"/>
  <c i="18" r="J303"/>
  <c i="20" r="J227"/>
  <c r="BK157"/>
  <c i="21" r="J127"/>
  <c i="23" r="BK95"/>
  <c i="26" r="J285"/>
  <c i="27" r="BK298"/>
  <c r="J261"/>
  <c i="28" r="J142"/>
  <c i="29" r="J189"/>
  <c r="J234"/>
  <c i="30" r="J159"/>
  <c i="31" r="J132"/>
  <c i="32" r="BK179"/>
  <c i="34" r="BK204"/>
  <c r="BK83"/>
  <c i="35" r="J239"/>
  <c r="BK122"/>
  <c i="36" r="J577"/>
  <c r="J657"/>
  <c r="J407"/>
  <c i="38" r="J192"/>
  <c i="44" r="BK100"/>
  <c i="46" r="J147"/>
  <c i="47" r="BK265"/>
  <c i="48" r="BK284"/>
  <c r="BK218"/>
  <c i="49" r="J244"/>
  <c r="BK216"/>
  <c i="51" r="J237"/>
  <c i="52" r="BK114"/>
  <c i="5" r="J101"/>
  <c i="7" r="BK146"/>
  <c i="9" r="J235"/>
  <c i="10" r="BK181"/>
  <c i="15" r="J208"/>
  <c i="22" r="BK140"/>
  <c i="24" r="BK86"/>
  <c i="26" r="BK234"/>
  <c i="27" r="BK243"/>
  <c i="29" r="J107"/>
  <c i="53" r="BK113"/>
  <c i="2" r="BK151"/>
  <c i="5" r="J122"/>
  <c i="9" r="BK165"/>
  <c i="11" r="BK207"/>
  <c i="14" r="J201"/>
  <c i="16" r="J258"/>
  <c i="17" r="J212"/>
  <c i="18" r="J267"/>
  <c r="BK249"/>
  <c r="J179"/>
  <c i="19" r="J105"/>
  <c i="20" r="J114"/>
  <c i="22" r="BK143"/>
  <c i="26" r="BK236"/>
  <c r="BK180"/>
  <c i="27" r="J153"/>
  <c r="J298"/>
  <c i="29" r="BK199"/>
  <c i="30" r="BK193"/>
  <c r="BK90"/>
  <c i="43" r="BK144"/>
  <c i="53" r="BK201"/>
  <c r="BK180"/>
  <c r="J204"/>
  <c r="J83"/>
  <c r="BK128"/>
  <c r="J143"/>
  <c i="54" r="J95"/>
  <c r="J102"/>
  <c i="2" r="J97"/>
  <c i="4" r="BK146"/>
  <c i="5" r="BK109"/>
  <c i="6" r="J149"/>
  <c i="7" r="J198"/>
  <c r="BK198"/>
  <c i="8" r="J162"/>
  <c r="BK275"/>
  <c r="BK315"/>
  <c i="9" r="BK516"/>
  <c r="BK264"/>
  <c r="BK121"/>
  <c r="J513"/>
  <c r="BK451"/>
  <c i="10" r="BK103"/>
  <c i="11" r="J116"/>
  <c i="12" r="J103"/>
  <c i="13" r="BK346"/>
  <c r="J140"/>
  <c i="15" r="BK108"/>
  <c i="16" r="J102"/>
  <c i="21" r="BK176"/>
  <c i="22" r="BK125"/>
  <c i="24" r="BK119"/>
  <c i="26" r="BK269"/>
  <c i="27" r="J402"/>
  <c r="BK182"/>
  <c i="29" r="J120"/>
  <c r="BK159"/>
  <c i="31" r="J96"/>
  <c i="35" r="BK159"/>
  <c i="36" r="J567"/>
  <c r="BK378"/>
  <c i="37" r="BK192"/>
  <c i="40" r="BK153"/>
  <c i="41" r="BK107"/>
  <c i="51" r="J228"/>
  <c i="53" r="BK119"/>
  <c i="4" r="J86"/>
  <c i="6" r="BK86"/>
  <c r="BK101"/>
  <c i="7" r="BK210"/>
  <c i="9" r="J443"/>
  <c i="10" r="BK285"/>
  <c i="11" r="J140"/>
  <c i="12" r="J142"/>
  <c i="13" r="BK165"/>
  <c i="15" r="BK190"/>
  <c i="16" r="BK228"/>
  <c i="17" r="J150"/>
  <c i="18" r="BK199"/>
  <c i="19" r="J120"/>
  <c i="21" r="J98"/>
  <c i="24" r="J132"/>
  <c i="26" r="BK246"/>
  <c i="27" r="BK418"/>
  <c i="29" r="BK258"/>
  <c i="34" r="BK140"/>
  <c i="41" r="J313"/>
  <c r="BK178"/>
  <c i="44" r="BK220"/>
  <c r="J139"/>
  <c r="BK271"/>
  <c i="45" r="BK186"/>
  <c i="46" r="J167"/>
  <c i="47" r="BK284"/>
  <c i="48" r="J105"/>
  <c i="49" r="BK220"/>
  <c i="51" r="J194"/>
  <c i="2" r="BK112"/>
  <c i="4" r="BK210"/>
  <c i="9" r="BK96"/>
  <c r="BK184"/>
  <c i="10" r="J85"/>
  <c i="12" r="J255"/>
  <c i="13" r="BK181"/>
  <c i="15" r="J199"/>
  <c i="17" r="BK93"/>
  <c i="18" r="J289"/>
  <c i="19" r="J209"/>
  <c i="20" r="BK96"/>
  <c i="22" r="J104"/>
  <c i="23" r="BK101"/>
  <c i="26" r="BK240"/>
  <c r="J208"/>
  <c i="27" r="BK87"/>
  <c r="J449"/>
  <c i="28" r="BK160"/>
  <c i="29" r="J326"/>
  <c i="30" r="J330"/>
  <c r="BK96"/>
  <c i="31" r="J112"/>
  <c i="32" r="BK122"/>
  <c i="34" r="J95"/>
  <c i="35" r="BK253"/>
  <c i="36" r="BK229"/>
  <c i="3" r="BK113"/>
  <c i="4" r="J188"/>
  <c i="5" r="J126"/>
  <c i="6" r="BK98"/>
  <c i="8" r="J217"/>
  <c r="BK85"/>
  <c i="9" r="J325"/>
  <c i="10" r="BK240"/>
  <c i="13" r="BK327"/>
  <c i="14" r="BK131"/>
  <c i="16" r="BK244"/>
  <c i="19" r="BK130"/>
  <c i="20" r="BK130"/>
  <c i="22" r="BK83"/>
  <c i="25" r="J93"/>
  <c i="26" r="J226"/>
  <c i="27" r="BK105"/>
  <c r="J228"/>
  <c r="J275"/>
  <c i="35" r="J149"/>
  <c i="36" r="J425"/>
  <c r="BK454"/>
  <c r="BK484"/>
  <c i="37" r="J195"/>
  <c i="39" r="J134"/>
  <c i="41" r="J170"/>
  <c i="42" r="BK116"/>
  <c i="43" r="J135"/>
  <c i="17" r="BK134"/>
  <c i="18" r="J231"/>
  <c i="6" r="BK113"/>
  <c i="10" r="BK155"/>
  <c i="13" r="BK154"/>
  <c i="15" r="BK208"/>
  <c i="16" r="J248"/>
  <c i="18" r="J125"/>
  <c i="26" r="J196"/>
  <c i="29" r="J195"/>
  <c i="35" r="BK181"/>
  <c i="40" r="BK187"/>
  <c i="43" r="J162"/>
  <c i="18" r="J162"/>
  <c i="20" r="J180"/>
  <c i="22" r="BK116"/>
  <c i="23" r="BK86"/>
  <c i="26" r="BK88"/>
  <c i="27" r="J110"/>
  <c i="29" r="BK136"/>
  <c i="30" r="BK159"/>
  <c i="31" r="J193"/>
  <c i="34" r="BK101"/>
  <c i="36" r="BK166"/>
  <c i="40" r="J126"/>
  <c i="18" r="BK203"/>
  <c i="36" r="J436"/>
  <c r="BK470"/>
  <c i="38" r="J90"/>
  <c i="40" r="BK214"/>
  <c i="41" r="J271"/>
  <c i="51" r="BK131"/>
  <c i="53" r="J92"/>
  <c r="J201"/>
  <c i="54" r="BK99"/>
  <c i="11" r="J207"/>
  <c i="13" r="J125"/>
  <c i="20" r="BK145"/>
  <c i="21" r="BK133"/>
  <c i="24" r="BK129"/>
  <c i="26" r="BK190"/>
  <c i="27" r="J304"/>
  <c i="29" r="BK320"/>
  <c i="30" r="BK406"/>
  <c r="BK342"/>
  <c i="31" r="BK100"/>
  <c i="34" r="J214"/>
  <c i="36" r="J211"/>
  <c i="38" r="J108"/>
  <c i="10" r="J209"/>
  <c i="16" r="BK88"/>
  <c i="27" r="J435"/>
  <c i="30" r="J232"/>
  <c i="22" r="BK183"/>
  <c i="29" r="J93"/>
  <c i="48" r="J265"/>
  <c r="BK224"/>
  <c i="49" r="BK106"/>
  <c i="50" r="BK126"/>
  <c i="51" r="J191"/>
  <c i="53" r="BK219"/>
  <c r="BK173"/>
  <c i="2" r="BK154"/>
  <c i="3" r="BK86"/>
  <c i="7" r="BK119"/>
  <c r="BK98"/>
  <c i="8" r="J327"/>
  <c i="9" r="J146"/>
  <c r="J264"/>
  <c i="13" r="J310"/>
  <c i="31" r="J167"/>
  <c i="35" r="BK272"/>
  <c i="36" r="J156"/>
  <c r="BK370"/>
  <c i="37" r="J119"/>
  <c i="40" r="J250"/>
  <c i="42" r="BK160"/>
  <c i="43" r="J100"/>
  <c i="45" r="J203"/>
  <c i="46" r="BK181"/>
  <c i="47" r="BK150"/>
  <c i="48" r="BK100"/>
  <c r="J220"/>
  <c i="49" r="J252"/>
  <c r="BK224"/>
  <c i="50" r="J129"/>
  <c i="51" r="J215"/>
  <c i="52" r="BK83"/>
  <c i="2" r="J154"/>
  <c i="6" r="BK195"/>
  <c r="BK137"/>
  <c i="9" r="J398"/>
  <c r="J478"/>
  <c r="J156"/>
  <c i="12" r="J174"/>
  <c i="13" r="BK256"/>
  <c i="15" r="BK123"/>
  <c i="17" r="J185"/>
  <c i="20" r="BK196"/>
  <c i="35" r="BK213"/>
  <c i="36" r="J340"/>
  <c r="BK298"/>
  <c r="BK616"/>
  <c i="37" r="J85"/>
  <c i="39" r="J116"/>
  <c r="J232"/>
  <c i="41" r="J102"/>
  <c r="J321"/>
  <c r="J112"/>
  <c i="42" r="BK121"/>
  <c i="43" r="J203"/>
  <c r="J318"/>
  <c i="44" r="J209"/>
  <c r="J121"/>
  <c r="BK198"/>
  <c r="BK265"/>
  <c r="J95"/>
  <c i="45" r="BK142"/>
  <c r="BK163"/>
  <c i="46" r="BK123"/>
  <c i="47" r="J293"/>
  <c r="J273"/>
  <c r="BK178"/>
  <c i="48" r="J273"/>
  <c i="51" r="J98"/>
  <c r="BK185"/>
  <c i="53" r="J213"/>
  <c i="1" r="AS54"/>
  <c i="10" r="BK121"/>
  <c i="12" r="BK168"/>
  <c i="15" r="BK86"/>
  <c i="16" r="BK235"/>
  <c i="20" r="BK223"/>
  <c i="21" r="BK86"/>
  <c i="23" r="J139"/>
  <c i="24" r="BK116"/>
  <c i="26" r="BK158"/>
  <c i="27" r="BK367"/>
  <c r="J460"/>
  <c r="BK219"/>
  <c i="28" r="BK112"/>
  <c i="29" r="BK88"/>
  <c r="BK209"/>
  <c i="30" r="J291"/>
  <c r="J151"/>
  <c i="32" r="BK251"/>
  <c i="33" r="BK139"/>
  <c i="34" r="J183"/>
  <c r="J86"/>
  <c i="35" r="BK100"/>
  <c r="J284"/>
  <c i="36" r="BK396"/>
  <c r="J335"/>
  <c r="BK203"/>
  <c r="J360"/>
  <c r="BK354"/>
  <c i="37" r="BK186"/>
  <c i="38" r="J126"/>
  <c i="39" r="BK98"/>
  <c i="53" r="J119"/>
  <c r="BK131"/>
  <c i="54" r="BK92"/>
  <c i="2" r="J151"/>
  <c i="4" r="BK200"/>
  <c r="J116"/>
  <c i="6" r="J177"/>
  <c i="8" r="BK156"/>
  <c i="9" r="BK231"/>
  <c r="J226"/>
  <c i="10" r="BK98"/>
  <c i="12" r="BK261"/>
  <c i="13" r="BK323"/>
  <c r="BK288"/>
  <c i="14" r="BK141"/>
  <c i="16" r="J115"/>
  <c i="42" r="BK238"/>
  <c i="3" r="BK162"/>
  <c i="6" r="BK198"/>
  <c r="J86"/>
  <c i="7" r="BK161"/>
  <c i="8" r="BK180"/>
  <c i="9" r="J121"/>
  <c i="11" r="J136"/>
  <c i="12" r="BK88"/>
  <c i="14" r="BK201"/>
  <c i="17" r="BK106"/>
  <c i="18" r="J309"/>
  <c i="20" r="BK231"/>
  <c i="22" r="J83"/>
  <c i="26" r="BK183"/>
  <c i="27" r="BK110"/>
  <c i="34" r="BK125"/>
  <c i="41" r="J120"/>
  <c r="BK115"/>
  <c i="44" r="J237"/>
  <c r="BK299"/>
  <c r="BK209"/>
  <c i="45" r="BK102"/>
  <c i="46" r="BK162"/>
  <c i="47" r="J144"/>
  <c i="48" r="BK261"/>
  <c i="49" r="J186"/>
  <c i="50" r="J145"/>
  <c i="51" r="BK92"/>
  <c i="3" r="J128"/>
  <c i="5" r="J134"/>
  <c i="9" r="J533"/>
  <c i="10" r="BK113"/>
  <c i="12" r="J114"/>
  <c r="J88"/>
  <c i="22" r="BK128"/>
  <c i="23" r="J132"/>
  <c i="26" r="J137"/>
  <c r="BK302"/>
  <c i="27" r="J127"/>
  <c r="BK141"/>
  <c r="BK391"/>
  <c r="J318"/>
  <c i="28" r="J128"/>
  <c i="29" r="J247"/>
  <c i="30" r="BK220"/>
  <c r="BK354"/>
  <c i="31" r="J201"/>
  <c i="32" r="BK127"/>
  <c i="33" r="BK101"/>
  <c i="35" r="BK140"/>
  <c i="36" r="J582"/>
  <c r="J676"/>
  <c r="J219"/>
  <c i="37" r="BK168"/>
  <c i="41" r="J159"/>
  <c i="42" r="BK135"/>
  <c i="43" r="J281"/>
  <c i="51" r="J225"/>
  <c i="52" r="BK95"/>
  <c i="53" r="J101"/>
  <c i="2" r="BK121"/>
  <c i="3" r="BK101"/>
  <c i="4" r="J149"/>
  <c r="BK86"/>
  <c i="5" r="BK107"/>
  <c i="7" r="BK193"/>
  <c r="J101"/>
  <c i="8" r="J311"/>
  <c i="9" r="J101"/>
  <c r="J118"/>
  <c i="10" r="J199"/>
  <c i="13" r="BK294"/>
  <c i="15" r="BK152"/>
  <c i="18" r="BK185"/>
  <c i="20" r="BK199"/>
  <c i="22" r="J174"/>
  <c i="23" r="J120"/>
  <c i="26" r="BK218"/>
  <c r="J119"/>
  <c r="J186"/>
  <c i="27" r="BK346"/>
  <c i="29" r="BK287"/>
  <c i="30" r="J336"/>
  <c i="31" r="BK175"/>
  <c i="32" r="J110"/>
  <c r="J94"/>
  <c i="34" r="J119"/>
  <c r="J89"/>
  <c i="35" r="BK105"/>
  <c i="36" r="BK413"/>
  <c r="J496"/>
  <c r="J652"/>
  <c i="37" r="BK96"/>
  <c i="39" r="J113"/>
  <c i="40" r="J268"/>
  <c i="41" r="BK351"/>
  <c r="J125"/>
  <c i="43" r="BK287"/>
  <c r="J221"/>
  <c r="J105"/>
  <c i="17" r="J118"/>
  <c i="18" r="J273"/>
  <c i="3" r="J113"/>
  <c i="9" r="BK203"/>
  <c i="12" r="J156"/>
  <c i="15" r="BK202"/>
  <c i="17" r="J123"/>
  <c i="18" r="BK327"/>
  <c i="21" r="J124"/>
  <c i="29" r="BK176"/>
  <c i="33" r="BK98"/>
  <c i="36" r="BK317"/>
  <c i="42" r="J210"/>
  <c i="17" r="J114"/>
  <c i="18" r="J350"/>
  <c i="20" r="J148"/>
  <c i="37" r="J96"/>
  <c i="41" r="BK125"/>
  <c i="18" r="BK108"/>
  <c i="20" r="J99"/>
  <c i="26" r="BK194"/>
  <c i="29" r="BK310"/>
  <c i="30" r="J297"/>
  <c i="42" r="J244"/>
  <c i="53" r="BK189"/>
  <c r="J113"/>
  <c r="BK143"/>
  <c i="54" r="J92"/>
  <c i="4" r="BK119"/>
  <c i="6" r="BK134"/>
  <c i="10" r="J126"/>
  <c i="12" r="BK97"/>
  <c i="13" r="J300"/>
  <c r="J236"/>
  <c i="14" r="J192"/>
  <c r="BK97"/>
  <c i="15" r="BK135"/>
  <c i="16" r="J164"/>
  <c i="18" r="BK337"/>
  <c i="19" r="BK203"/>
  <c i="21" r="BK157"/>
  <c i="23" r="BK129"/>
  <c i="26" r="BK132"/>
  <c i="35" r="J105"/>
  <c i="37" r="BK131"/>
  <c i="40" r="J89"/>
  <c r="J242"/>
  <c r="J200"/>
  <c i="41" r="BK141"/>
  <c r="BK206"/>
  <c r="J281"/>
  <c r="J198"/>
  <c i="42" r="J139"/>
  <c i="43" r="BK327"/>
  <c r="J271"/>
  <c r="BK173"/>
  <c i="2" r="J189"/>
  <c r="J109"/>
  <c i="4" r="BK194"/>
  <c r="J137"/>
  <c i="5" r="BK111"/>
  <c i="7" r="J143"/>
  <c r="J140"/>
  <c i="8" r="BK166"/>
  <c r="BK162"/>
  <c r="BK240"/>
  <c r="J99"/>
  <c r="BK133"/>
  <c i="9" r="BK151"/>
  <c r="J207"/>
  <c r="BK274"/>
  <c r="J171"/>
  <c r="BK330"/>
  <c r="BK382"/>
  <c r="BK247"/>
  <c i="10" r="BK221"/>
  <c r="BK129"/>
  <c i="11" r="J100"/>
  <c i="12" r="BK217"/>
  <c r="J229"/>
  <c i="13" r="J191"/>
  <c r="J276"/>
  <c r="BK185"/>
  <c i="14" r="J215"/>
  <c i="16" r="J208"/>
  <c r="J93"/>
  <c i="17" r="J227"/>
  <c r="BK150"/>
  <c r="J188"/>
  <c i="18" r="J407"/>
  <c r="BK350"/>
  <c r="BK257"/>
  <c r="BK122"/>
  <c r="J215"/>
  <c i="19" r="J203"/>
  <c r="BK133"/>
  <c r="J160"/>
  <c i="20" r="J199"/>
  <c i="30" r="BK122"/>
  <c i="31" r="BK104"/>
  <c i="32" r="J221"/>
  <c r="BK171"/>
  <c i="33" r="BK148"/>
  <c i="34" r="J208"/>
  <c i="36" r="J640"/>
  <c r="J317"/>
  <c i="37" r="J198"/>
  <c i="38" r="BK196"/>
  <c i="39" r="BK226"/>
  <c i="40" r="J185"/>
  <c r="J195"/>
  <c r="J212"/>
  <c i="41" r="BK236"/>
  <c r="J259"/>
  <c i="42" r="BK308"/>
  <c r="J95"/>
  <c i="43" r="J111"/>
  <c r="BK281"/>
  <c r="BK89"/>
  <c i="2" r="BK181"/>
  <c r="BK169"/>
  <c i="3" r="J92"/>
  <c r="BK147"/>
  <c r="J125"/>
  <c i="4" r="BK185"/>
  <c r="BK176"/>
  <c r="J170"/>
  <c r="J182"/>
  <c i="5" r="J95"/>
  <c r="BK119"/>
  <c i="6" r="BK192"/>
  <c r="J104"/>
  <c i="8" r="J170"/>
  <c i="9" r="BK112"/>
  <c r="BK288"/>
  <c i="10" r="BK175"/>
  <c i="11" r="J111"/>
  <c i="13" r="BK267"/>
  <c i="14" r="BK102"/>
  <c i="16" r="J125"/>
  <c i="26" r="J127"/>
  <c i="27" r="BK288"/>
  <c i="30" r="J310"/>
  <c i="32" r="BK131"/>
  <c i="35" r="J199"/>
  <c i="36" r="BK459"/>
  <c r="J454"/>
  <c r="J207"/>
  <c i="39" r="BK103"/>
  <c i="41" r="J301"/>
  <c r="BK230"/>
  <c i="43" r="BK293"/>
  <c i="2" r="BK148"/>
  <c i="5" r="BK117"/>
  <c i="7" r="J89"/>
  <c i="9" r="J460"/>
  <c i="11" r="J192"/>
  <c i="12" r="J186"/>
  <c i="13" r="BK276"/>
  <c i="14" r="J102"/>
  <c i="16" r="BK214"/>
  <c i="17" r="J245"/>
  <c i="18" r="BK253"/>
  <c i="19" r="BK100"/>
  <c i="24" r="J151"/>
  <c i="26" r="BK104"/>
  <c i="29" r="BK107"/>
  <c i="30" r="J188"/>
  <c i="34" r="BK137"/>
  <c i="18" r="J321"/>
  <c i="20" r="J235"/>
  <c r="J122"/>
  <c i="22" r="BK168"/>
  <c i="23" r="J129"/>
  <c i="26" r="J204"/>
  <c i="27" r="J309"/>
  <c r="J135"/>
  <c i="34" r="J165"/>
  <c i="36" r="J298"/>
  <c r="J309"/>
  <c i="38" r="BK108"/>
  <c i="42" r="BK193"/>
  <c i="43" r="J158"/>
  <c i="18" r="BK273"/>
  <c i="19" r="J130"/>
  <c i="22" r="J131"/>
  <c i="24" r="J145"/>
  <c i="27" r="J353"/>
  <c r="J176"/>
  <c i="29" r="BK241"/>
  <c i="30" r="J372"/>
  <c i="31" r="BK129"/>
  <c i="32" r="J206"/>
  <c i="33" r="J117"/>
  <c i="34" r="J116"/>
  <c i="35" r="J290"/>
  <c i="36" r="BK151"/>
  <c r="J420"/>
  <c r="J131"/>
  <c r="BK320"/>
  <c r="J285"/>
  <c i="37" r="J154"/>
  <c i="39" r="BK113"/>
  <c i="40" r="BK254"/>
  <c i="41" r="J345"/>
  <c r="J206"/>
  <c r="BK271"/>
  <c i="42" r="J232"/>
  <c r="BK252"/>
  <c i="52" r="BK117"/>
  <c i="53" r="BK122"/>
  <c r="J158"/>
  <c r="BK146"/>
  <c i="5" r="BK124"/>
  <c i="6" r="J83"/>
  <c i="7" r="J210"/>
  <c i="8" r="BK206"/>
  <c r="BK291"/>
  <c i="9" r="J457"/>
  <c r="J115"/>
  <c r="BK156"/>
  <c i="10" r="J234"/>
  <c i="12" r="BK152"/>
  <c i="13" r="J270"/>
  <c i="15" r="J92"/>
  <c i="18" r="BK321"/>
  <c i="20" r="J209"/>
  <c i="22" r="J101"/>
  <c i="26" r="J218"/>
  <c i="28" r="J100"/>
  <c i="30" r="J386"/>
  <c i="32" r="BK114"/>
  <c i="36" r="J393"/>
  <c i="39" r="J103"/>
  <c i="6" r="J146"/>
  <c i="8" r="BK108"/>
  <c i="9" r="J484"/>
  <c r="J109"/>
  <c i="11" r="BK90"/>
  <c i="13" r="J200"/>
  <c i="22" r="BK186"/>
  <c i="26" r="J212"/>
  <c i="27" r="BK209"/>
  <c i="29" r="J329"/>
  <c i="40" r="J193"/>
  <c i="41" r="J247"/>
  <c i="42" r="J164"/>
  <c i="43" r="BK135"/>
  <c i="17" r="J192"/>
  <c i="18" r="J168"/>
  <c r="J253"/>
  <c i="19" r="BK120"/>
  <c i="22" r="J165"/>
  <c i="24" r="BK126"/>
  <c i="29" r="BK283"/>
  <c i="32" r="BK203"/>
  <c i="34" r="J159"/>
  <c i="35" r="BK119"/>
  <c i="36" r="J94"/>
  <c i="37" r="J140"/>
  <c i="40" r="J130"/>
  <c i="43" r="J124"/>
  <c i="45" r="BK118"/>
  <c r="J192"/>
  <c i="46" r="BK97"/>
  <c r="BK167"/>
  <c i="47" r="J174"/>
  <c r="BK218"/>
  <c i="48" r="BK293"/>
  <c r="J293"/>
  <c i="49" r="BK175"/>
  <c r="J146"/>
  <c r="J259"/>
  <c i="50" r="BK123"/>
  <c i="51" r="J219"/>
  <c r="J140"/>
  <c i="52" r="BK86"/>
  <c i="53" r="BK244"/>
  <c r="BK89"/>
  <c i="2" r="J160"/>
  <c r="BK136"/>
  <c i="4" r="J128"/>
  <c i="6" r="BK174"/>
  <c i="7" r="BK128"/>
  <c r="J110"/>
  <c i="8" r="BK295"/>
  <c i="9" r="J385"/>
  <c r="J106"/>
  <c r="BK141"/>
  <c i="11" r="BK146"/>
  <c i="30" r="J106"/>
  <c i="32" r="J242"/>
  <c i="36" r="J112"/>
  <c r="BK330"/>
  <c r="J561"/>
  <c r="BK146"/>
  <c i="37" r="BK174"/>
  <c i="39" r="BK232"/>
  <c i="41" r="BK264"/>
  <c i="43" r="BK295"/>
  <c i="46" r="J217"/>
  <c i="47" r="J210"/>
  <c i="9" r="BK497"/>
  <c i="10" r="J118"/>
  <c i="13" r="J316"/>
  <c r="BK125"/>
  <c i="15" r="BK194"/>
  <c i="19" r="J267"/>
  <c i="22" r="BK98"/>
  <c i="24" r="J135"/>
  <c i="27" r="BK283"/>
  <c i="29" r="BK164"/>
  <c i="30" r="J263"/>
  <c i="32" r="BK206"/>
  <c i="34" r="J174"/>
  <c i="36" r="J102"/>
  <c r="BK136"/>
  <c i="38" r="BK132"/>
  <c i="41" r="J342"/>
  <c r="J242"/>
  <c i="42" r="BK100"/>
  <c r="BK180"/>
  <c i="43" r="J126"/>
  <c r="BK203"/>
  <c i="44" r="BK243"/>
  <c r="J287"/>
  <c r="J124"/>
  <c r="BK89"/>
  <c i="45" r="J131"/>
  <c r="BK153"/>
  <c i="46" r="J157"/>
  <c i="47" r="J121"/>
  <c r="BK126"/>
  <c i="48" r="J116"/>
  <c r="BK116"/>
  <c r="J263"/>
  <c i="49" r="J200"/>
  <c r="J172"/>
  <c r="BK252"/>
  <c i="50" r="BK89"/>
  <c r="J95"/>
  <c i="51" r="J209"/>
  <c r="J107"/>
  <c i="52" r="J95"/>
  <c i="2" r="J157"/>
  <c i="5" r="J111"/>
  <c i="6" r="BK149"/>
  <c i="7" r="J116"/>
  <c r="BK101"/>
  <c i="8" r="BK200"/>
  <c r="BK209"/>
  <c i="9" r="BK259"/>
  <c r="BK171"/>
  <c i="10" r="J103"/>
  <c i="14" r="BK86"/>
  <c i="16" r="J177"/>
  <c i="18" r="BK239"/>
  <c i="21" r="BK154"/>
  <c i="22" r="BK131"/>
  <c i="24" r="BK104"/>
  <c i="26" r="BK265"/>
  <c r="J198"/>
  <c i="27" r="J350"/>
  <c r="J370"/>
  <c i="29" r="BK264"/>
  <c i="30" r="BK322"/>
  <c i="31" r="BK120"/>
  <c i="32" r="J134"/>
  <c i="33" r="J98"/>
  <c i="34" r="J162"/>
  <c i="35" r="BK239"/>
  <c r="BK85"/>
  <c i="36" r="J500"/>
  <c r="J572"/>
  <c r="BK652"/>
  <c r="J166"/>
  <c r="J203"/>
  <c i="37" r="BK119"/>
  <c i="39" r="J160"/>
  <c r="BK160"/>
  <c i="53" r="BK231"/>
  <c i="2" r="J124"/>
  <c r="BK139"/>
  <c i="4" r="J207"/>
  <c i="6" r="J192"/>
  <c i="8" r="BK117"/>
  <c i="10" r="J205"/>
  <c i="11" r="BK130"/>
  <c i="12" r="BK156"/>
  <c i="13" r="J112"/>
  <c i="14" r="J143"/>
  <c i="16" r="J214"/>
  <c i="42" r="J290"/>
  <c i="52" r="J120"/>
  <c i="3" r="J162"/>
  <c i="6" r="BK122"/>
  <c i="7" r="J122"/>
  <c r="J98"/>
  <c i="8" r="BK262"/>
  <c i="9" r="BK544"/>
  <c i="10" r="BK108"/>
  <c i="12" r="J152"/>
  <c i="13" r="BK234"/>
  <c i="14" r="BK92"/>
  <c i="17" r="J166"/>
  <c i="18" r="J140"/>
  <c i="19" r="J183"/>
  <c i="20" r="J139"/>
  <c i="24" r="J98"/>
  <c i="27" r="BK121"/>
  <c i="34" r="BK116"/>
  <c i="48" r="BK150"/>
  <c i="49" r="BK262"/>
  <c i="50" r="J104"/>
  <c i="51" r="BK206"/>
  <c i="52" r="J86"/>
  <c i="4" r="J92"/>
  <c i="9" r="BK527"/>
  <c i="10" r="J88"/>
  <c i="11" r="J213"/>
  <c i="13" r="J294"/>
  <c i="15" r="J158"/>
  <c i="16" r="J120"/>
  <c i="18" r="J315"/>
  <c i="19" r="BK209"/>
  <c i="20" r="J145"/>
  <c i="36" r="BK508"/>
  <c i="40" r="J144"/>
  <c i="51" r="BK182"/>
  <c i="3" r="J156"/>
  <c i="5" r="J83"/>
  <c i="7" r="BK164"/>
  <c i="8" r="BK203"/>
  <c i="9" r="BK374"/>
  <c i="12" r="J132"/>
  <c i="16" r="BK232"/>
  <c i="20" r="BK209"/>
  <c i="36" r="BK373"/>
  <c i="4" r="J191"/>
  <c i="11" r="BK103"/>
  <c i="13" r="J165"/>
  <c i="18" r="BK378"/>
  <c i="19" r="J223"/>
  <c i="27" r="BK318"/>
  <c i="31" r="J163"/>
  <c i="36" r="BK611"/>
  <c i="42" r="J130"/>
  <c i="17" r="BK146"/>
  <c i="18" r="BK297"/>
  <c i="20" r="BK142"/>
  <c i="22" r="BK180"/>
  <c i="24" r="J126"/>
  <c i="27" r="J386"/>
  <c r="J423"/>
  <c i="29" r="J164"/>
  <c i="30" r="J178"/>
  <c i="32" r="J154"/>
  <c i="34" r="J195"/>
  <c i="36" r="BK567"/>
  <c i="41" r="J253"/>
  <c i="16" r="J131"/>
  <c i="19" r="BK160"/>
  <c i="36" r="BK433"/>
  <c i="37" r="J174"/>
  <c i="40" r="BK164"/>
  <c i="5" r="BK122"/>
  <c i="7" r="J83"/>
  <c i="8" r="BK159"/>
  <c r="J96"/>
  <c i="9" r="BK510"/>
  <c r="BK370"/>
  <c r="J141"/>
  <c i="10" r="J151"/>
  <c i="12" r="BK120"/>
  <c i="13" r="BK232"/>
  <c i="20" r="J102"/>
  <c i="22" r="BK104"/>
  <c i="26" r="BK308"/>
  <c i="27" r="J439"/>
  <c i="29" r="BK245"/>
  <c i="30" r="J145"/>
  <c r="BK127"/>
  <c i="32" r="BK102"/>
  <c i="35" r="J119"/>
  <c i="36" r="J459"/>
  <c i="7" r="BK152"/>
  <c i="10" r="J113"/>
  <c i="15" r="BK199"/>
  <c i="24" r="J154"/>
  <c i="27" r="BK188"/>
  <c i="30" r="BK212"/>
  <c i="35" r="J130"/>
  <c i="36" r="BK383"/>
  <c i="39" r="J108"/>
  <c i="16" r="BK258"/>
  <c i="18" r="J185"/>
  <c r="BK189"/>
  <c i="19" r="J263"/>
  <c i="20" r="J154"/>
  <c i="21" r="J95"/>
  <c i="24" r="J92"/>
  <c i="27" r="J337"/>
  <c r="J327"/>
  <c i="31" r="BK151"/>
  <c i="32" r="BK209"/>
  <c i="34" r="BK159"/>
  <c i="35" r="BK247"/>
  <c i="36" r="J558"/>
  <c r="J188"/>
  <c i="38" r="BK85"/>
  <c i="40" r="J220"/>
  <c i="42" r="BK221"/>
  <c i="43" r="BK265"/>
  <c i="45" r="BK198"/>
  <c r="BK108"/>
  <c i="46" r="J123"/>
  <c i="47" r="J249"/>
  <c r="J233"/>
  <c i="48" r="J186"/>
  <c r="J279"/>
  <c i="49" r="BK248"/>
  <c r="BK271"/>
  <c r="J216"/>
  <c r="BK135"/>
  <c i="50" r="J107"/>
  <c r="BK101"/>
  <c i="51" r="J104"/>
  <c r="J212"/>
  <c r="BK146"/>
  <c i="52" r="J102"/>
  <c i="8" r="BK96"/>
  <c i="9" r="BK505"/>
  <c r="BK226"/>
  <c r="BK118"/>
  <c i="12" r="BK103"/>
  <c i="13" r="J136"/>
  <c i="31" r="BK218"/>
  <c r="J108"/>
  <c i="35" r="BK125"/>
  <c i="36" r="BK211"/>
  <c r="J146"/>
  <c r="BK488"/>
  <c r="BK293"/>
  <c i="37" r="J101"/>
  <c i="38" r="BK153"/>
  <c i="39" r="BK189"/>
  <c i="40" r="BK126"/>
  <c i="41" r="BK233"/>
  <c r="BK194"/>
  <c i="42" r="BK89"/>
  <c i="43" r="J139"/>
  <c i="45" r="BK184"/>
  <c i="46" r="J162"/>
  <c r="J108"/>
  <c i="47" r="J255"/>
  <c i="48" r="BK239"/>
  <c r="J287"/>
  <c i="49" r="BK244"/>
  <c r="J236"/>
  <c r="BK193"/>
  <c i="50" r="BK86"/>
  <c i="7" r="J201"/>
  <c i="9" r="J293"/>
  <c r="J280"/>
  <c r="J388"/>
  <c i="10" r="BK215"/>
  <c i="12" r="BK108"/>
  <c i="13" r="J212"/>
  <c r="J323"/>
  <c i="14" r="BK215"/>
  <c i="16" r="BK159"/>
  <c i="18" r="J174"/>
  <c i="27" r="J182"/>
  <c r="BK198"/>
  <c i="29" r="BK131"/>
  <c r="J272"/>
  <c i="30" r="BK401"/>
  <c i="32" r="J137"/>
  <c i="33" r="J105"/>
  <c i="34" r="J107"/>
  <c i="35" r="J242"/>
  <c r="BK217"/>
  <c i="36" r="BK657"/>
  <c r="BK340"/>
  <c r="J515"/>
  <c i="37" r="J150"/>
  <c i="39" r="BK90"/>
  <c i="40" r="J111"/>
  <c i="41" r="J98"/>
  <c r="BK310"/>
  <c i="43" r="BK139"/>
  <c i="44" r="BK296"/>
  <c i="45" r="J97"/>
  <c i="46" r="BK172"/>
  <c i="48" r="BK249"/>
  <c r="BK263"/>
  <c i="49" r="BK228"/>
  <c i="50" r="J111"/>
  <c i="20" r="BK227"/>
  <c i="36" r="BK534"/>
  <c r="BK492"/>
  <c r="BK572"/>
  <c i="37" r="BK137"/>
  <c i="36" r="BK449"/>
  <c i="41" r="BK167"/>
  <c i="43" r="BK313"/>
  <c i="52" r="BK139"/>
  <c i="53" r="BK198"/>
  <c i="3" r="BK138"/>
  <c i="4" r="BK101"/>
  <c i="6" r="J122"/>
  <c i="7" r="J134"/>
  <c i="8" r="BK105"/>
  <c r="J234"/>
  <c r="J291"/>
  <c i="9" r="J463"/>
  <c i="11" r="BK85"/>
  <c i="12" r="BK245"/>
  <c r="BK204"/>
  <c i="13" r="BK127"/>
  <c r="BK136"/>
  <c i="14" r="BK172"/>
  <c i="16" r="BK202"/>
  <c i="17" r="J89"/>
  <c i="18" r="BK231"/>
  <c i="19" r="BK223"/>
  <c i="20" r="J231"/>
  <c i="44" r="J255"/>
  <c r="J251"/>
  <c r="J172"/>
  <c i="45" r="BK113"/>
  <c i="47" r="BK89"/>
  <c r="J169"/>
  <c i="48" r="BK204"/>
  <c i="49" r="BK172"/>
  <c r="J150"/>
  <c r="BK266"/>
  <c i="51" r="BK215"/>
  <c i="52" r="J126"/>
  <c i="2" r="J136"/>
  <c i="5" r="BK89"/>
  <c i="9" r="J487"/>
  <c r="J259"/>
  <c i="10" r="J171"/>
  <c i="11" r="J161"/>
  <c i="12" r="BK280"/>
  <c r="BK91"/>
  <c i="13" r="J234"/>
  <c i="14" r="BK108"/>
  <c i="15" r="BK126"/>
  <c i="16" r="BK255"/>
  <c i="17" r="BK200"/>
  <c i="18" r="BK171"/>
  <c r="J114"/>
  <c i="19" r="BK105"/>
  <c i="20" r="J157"/>
  <c i="21" r="J154"/>
  <c r="J101"/>
  <c i="22" r="J86"/>
  <c r="J113"/>
  <c i="24" r="J119"/>
  <c i="26" r="BK91"/>
  <c r="BK148"/>
  <c r="BK212"/>
  <c i="27" r="BK454"/>
  <c r="BK335"/>
  <c r="BK138"/>
  <c i="28" r="J171"/>
  <c i="29" r="BK308"/>
  <c i="30" r="J415"/>
  <c i="36" r="J399"/>
  <c r="J523"/>
  <c i="40" r="J169"/>
  <c i="41" r="J283"/>
  <c i="42" r="J105"/>
  <c i="51" r="BK113"/>
  <c r="BK140"/>
  <c i="2" r="BK83"/>
  <c i="3" r="J130"/>
  <c r="J107"/>
  <c i="4" r="BK188"/>
  <c r="J134"/>
  <c i="5" r="BK130"/>
  <c i="7" r="BK189"/>
  <c r="BK122"/>
  <c i="8" r="BK170"/>
  <c r="J117"/>
  <c r="J249"/>
  <c i="9" r="J530"/>
  <c r="J165"/>
  <c i="10" r="BK135"/>
  <c i="12" r="J235"/>
  <c i="14" r="BK184"/>
  <c i="16" r="J172"/>
  <c i="17" r="J200"/>
  <c i="19" r="J219"/>
  <c i="20" r="J96"/>
  <c i="21" r="BK167"/>
  <c i="22" r="J149"/>
  <c i="24" r="BK135"/>
  <c i="26" r="BK196"/>
  <c r="J224"/>
  <c i="27" r="J446"/>
  <c r="BK353"/>
  <c r="J119"/>
  <c i="29" r="BK102"/>
  <c i="30" r="J348"/>
  <c r="BK188"/>
  <c r="J136"/>
  <c i="31" r="BK143"/>
  <c i="32" r="J98"/>
  <c i="33" r="J108"/>
  <c i="34" r="J201"/>
  <c r="BK214"/>
  <c i="35" r="BK146"/>
  <c r="BK135"/>
  <c i="36" r="J602"/>
  <c r="BK643"/>
  <c r="BK270"/>
  <c r="J373"/>
  <c i="37" r="BK146"/>
  <c i="38" r="J100"/>
  <c i="40" r="BK158"/>
  <c i="41" r="BK292"/>
  <c i="42" r="BK150"/>
  <c i="43" r="BK124"/>
  <c r="BK130"/>
  <c i="53" r="J262"/>
  <c i="17" r="J110"/>
  <c i="18" r="J199"/>
  <c i="2" r="J94"/>
  <c i="4" r="J179"/>
  <c i="6" r="BK204"/>
  <c r="J131"/>
  <c i="9" r="BK395"/>
  <c i="11" r="J130"/>
  <c i="12" r="BK132"/>
  <c i="21" r="J179"/>
  <c i="26" r="BK224"/>
  <c i="29" r="J220"/>
  <c i="31" r="BK108"/>
  <c i="36" r="BK343"/>
  <c i="40" r="BK220"/>
  <c i="43" r="J153"/>
  <c i="16" r="J261"/>
  <c i="17" r="J216"/>
  <c i="20" r="J151"/>
  <c i="21" r="J133"/>
  <c i="22" r="J116"/>
  <c i="23" r="BK111"/>
  <c i="25" r="BK90"/>
  <c i="26" r="J279"/>
  <c i="27" r="J159"/>
  <c r="J396"/>
  <c i="29" r="J308"/>
  <c r="BK220"/>
  <c i="30" r="J322"/>
  <c i="32" r="BK229"/>
  <c i="34" r="J128"/>
  <c i="35" r="BK233"/>
  <c i="36" r="BK598"/>
  <c r="J172"/>
  <c i="39" r="J154"/>
  <c i="41" r="J93"/>
  <c i="42" r="J302"/>
  <c i="16" r="BK248"/>
  <c i="18" r="BK267"/>
  <c i="20" r="J187"/>
  <c i="22" r="J180"/>
  <c i="24" r="BK141"/>
  <c i="26" r="BK232"/>
  <c i="27" r="J340"/>
  <c i="28" r="BK118"/>
  <c i="29" r="J237"/>
  <c i="30" r="BK378"/>
  <c i="31" r="J129"/>
  <c i="32" r="BK150"/>
  <c i="33" r="BK117"/>
  <c i="34" r="BK186"/>
  <c i="35" r="J95"/>
  <c i="36" r="BK420"/>
  <c r="BK303"/>
  <c r="J484"/>
  <c r="BK633"/>
  <c i="37" r="J91"/>
  <c i="39" r="BK140"/>
  <c i="40" r="J259"/>
  <c i="41" r="J201"/>
  <c r="BK146"/>
  <c i="42" r="J156"/>
  <c i="43" r="BK251"/>
  <c i="52" r="J92"/>
  <c i="53" r="BK259"/>
  <c r="J167"/>
  <c r="BK101"/>
  <c r="BK161"/>
  <c i="54" r="BK116"/>
  <c i="2" r="J145"/>
  <c i="3" r="BK110"/>
  <c i="4" r="BK110"/>
  <c i="6" r="J195"/>
  <c i="7" r="BK171"/>
  <c i="8" r="BK93"/>
  <c i="20" r="BK111"/>
  <c i="27" r="BK193"/>
  <c i="8" r="BK143"/>
  <c i="11" r="J103"/>
  <c i="13" r="J282"/>
  <c i="22" r="J186"/>
  <c i="27" r="J272"/>
  <c i="30" r="J324"/>
  <c i="41" l="1" r="R309"/>
  <c i="18" r="T178"/>
  <c i="31" r="P204"/>
  <c i="4" r="T79"/>
  <c i="5" r="T82"/>
  <c i="8" r="R274"/>
  <c i="9" r="BK87"/>
  <c r="BK267"/>
  <c r="J267"/>
  <c r="J62"/>
  <c r="P391"/>
  <c i="10" r="BK154"/>
  <c r="J154"/>
  <c r="J61"/>
  <c i="12" r="T84"/>
  <c r="R267"/>
  <c i="13" r="T89"/>
  <c r="P150"/>
  <c r="T150"/>
  <c r="R159"/>
  <c r="BK195"/>
  <c r="J195"/>
  <c r="J63"/>
  <c r="R195"/>
  <c r="P205"/>
  <c r="BK244"/>
  <c r="J244"/>
  <c r="J65"/>
  <c r="R244"/>
  <c r="P266"/>
  <c r="P332"/>
  <c i="14" r="BK125"/>
  <c r="J125"/>
  <c r="J61"/>
  <c r="T200"/>
  <c i="15" r="BK139"/>
  <c r="J139"/>
  <c r="J62"/>
  <c i="16" r="T187"/>
  <c i="17" r="BK142"/>
  <c r="J142"/>
  <c r="J65"/>
  <c r="BK244"/>
  <c r="J244"/>
  <c r="J67"/>
  <c i="18" r="P84"/>
  <c r="T388"/>
  <c i="19" r="P252"/>
  <c i="20" r="R234"/>
  <c i="21" r="T117"/>
  <c i="22" r="R161"/>
  <c i="24" r="R125"/>
  <c i="25" r="R86"/>
  <c r="R81"/>
  <c i="26" r="P84"/>
  <c r="BK293"/>
  <c r="J293"/>
  <c r="J63"/>
  <c i="27" r="P86"/>
  <c r="BK385"/>
  <c r="J385"/>
  <c r="J65"/>
  <c i="28" r="T141"/>
  <c i="29" r="R263"/>
  <c r="P325"/>
  <c i="30" r="BK150"/>
  <c r="J150"/>
  <c r="J61"/>
  <c i="32" r="P161"/>
  <c i="35" r="T84"/>
  <c r="P310"/>
  <c i="36" r="P88"/>
  <c r="P547"/>
  <c i="37" r="P173"/>
  <c i="38" r="T146"/>
  <c i="39" r="BK84"/>
  <c r="J84"/>
  <c r="J60"/>
  <c r="T182"/>
  <c i="40" r="BK205"/>
  <c r="J205"/>
  <c r="J65"/>
  <c i="41" r="BK87"/>
  <c r="J87"/>
  <c r="J60"/>
  <c r="R87"/>
  <c r="R258"/>
  <c r="T309"/>
  <c i="42" r="P88"/>
  <c r="T192"/>
  <c r="BK214"/>
  <c r="J214"/>
  <c r="J64"/>
  <c r="BK293"/>
  <c r="J293"/>
  <c r="J66"/>
  <c i="43" r="R149"/>
  <c r="BK214"/>
  <c r="J214"/>
  <c r="J64"/>
  <c r="T312"/>
  <c i="44" r="R149"/>
  <c r="T236"/>
  <c i="45" r="P85"/>
  <c r="BK213"/>
  <c r="J213"/>
  <c r="J63"/>
  <c i="46" r="P135"/>
  <c i="47" r="BK168"/>
  <c r="J168"/>
  <c r="J62"/>
  <c r="BK197"/>
  <c r="J197"/>
  <c r="J64"/>
  <c r="P278"/>
  <c i="48" r="P88"/>
  <c r="R168"/>
  <c r="BK278"/>
  <c r="J278"/>
  <c r="J66"/>
  <c i="49" r="R89"/>
  <c r="R114"/>
  <c r="R212"/>
  <c r="T283"/>
  <c i="50" r="P110"/>
  <c i="51" r="T160"/>
  <c i="52" r="T101"/>
  <c i="53" r="BK176"/>
  <c r="J176"/>
  <c r="J61"/>
  <c i="2" r="T87"/>
  <c r="T81"/>
  <c i="5" r="R82"/>
  <c i="6" r="T82"/>
  <c i="8" r="P84"/>
  <c r="P310"/>
  <c i="9" r="BK297"/>
  <c r="J297"/>
  <c r="J64"/>
  <c i="10" r="R84"/>
  <c i="11" r="BK119"/>
  <c r="J119"/>
  <c r="J61"/>
  <c i="12" r="BK84"/>
  <c r="P267"/>
  <c i="14" r="T137"/>
  <c i="15" r="BK85"/>
  <c r="J85"/>
  <c r="J60"/>
  <c r="P193"/>
  <c i="16" r="R240"/>
  <c i="17" r="BK101"/>
  <c r="J101"/>
  <c r="J61"/>
  <c r="P122"/>
  <c r="T231"/>
  <c i="18" r="P349"/>
  <c i="19" r="P170"/>
  <c i="21" r="BK82"/>
  <c r="J82"/>
  <c r="J60"/>
  <c i="22" r="P82"/>
  <c i="23" r="BK82"/>
  <c r="J82"/>
  <c r="J60"/>
  <c i="24" r="P125"/>
  <c i="26" r="P189"/>
  <c i="27" r="R86"/>
  <c r="BK232"/>
  <c r="J232"/>
  <c r="J62"/>
  <c i="28" r="P84"/>
  <c r="BK164"/>
  <c r="J164"/>
  <c r="J63"/>
  <c i="29" r="T148"/>
  <c r="R304"/>
  <c i="30" r="P89"/>
  <c r="T150"/>
  <c r="R245"/>
  <c r="P282"/>
  <c r="P395"/>
  <c i="31" r="T87"/>
  <c r="P124"/>
  <c i="32" r="R89"/>
  <c i="33" r="BK82"/>
  <c r="J82"/>
  <c r="J60"/>
  <c i="34" r="R82"/>
  <c i="36" r="BK302"/>
  <c r="J302"/>
  <c r="J64"/>
  <c r="BK366"/>
  <c r="J366"/>
  <c r="J65"/>
  <c i="37" r="BK173"/>
  <c r="J173"/>
  <c r="J63"/>
  <c i="38" r="T84"/>
  <c i="39" r="T121"/>
  <c i="40" r="P178"/>
  <c i="41" r="T148"/>
  <c r="P334"/>
  <c i="42" r="R88"/>
  <c r="R203"/>
  <c i="43" r="BK247"/>
  <c r="J247"/>
  <c r="J65"/>
  <c i="44" r="R88"/>
  <c r="BK202"/>
  <c r="J202"/>
  <c r="J63"/>
  <c r="P290"/>
  <c i="48" r="P197"/>
  <c i="49" r="P139"/>
  <c i="51" r="BK82"/>
  <c i="53" r="BK82"/>
  <c r="J82"/>
  <c r="J60"/>
  <c i="5" r="P121"/>
  <c i="6" r="P161"/>
  <c i="8" r="T274"/>
  <c i="21" r="R117"/>
  <c i="22" r="BK161"/>
  <c r="J161"/>
  <c r="J61"/>
  <c i="23" r="R107"/>
  <c i="26" r="R84"/>
  <c r="R250"/>
  <c i="27" r="P152"/>
  <c r="R385"/>
  <c i="28" r="BK105"/>
  <c r="J105"/>
  <c r="J61"/>
  <c r="P164"/>
  <c i="29" r="R286"/>
  <c i="30" r="R167"/>
  <c i="31" r="BK87"/>
  <c r="T204"/>
  <c i="32" r="T89"/>
  <c r="T126"/>
  <c r="BK237"/>
  <c r="J237"/>
  <c r="J67"/>
  <c i="34" r="BK155"/>
  <c r="J155"/>
  <c r="J61"/>
  <c i="35" r="R152"/>
  <c i="36" r="P165"/>
  <c r="T419"/>
  <c i="37" r="T130"/>
  <c i="38" r="P146"/>
  <c i="39" r="R121"/>
  <c i="40" r="R149"/>
  <c r="BK253"/>
  <c r="J253"/>
  <c r="J66"/>
  <c i="42" r="R237"/>
  <c i="43" r="T149"/>
  <c i="44" r="T88"/>
  <c r="R213"/>
  <c i="45" r="T125"/>
  <c i="46" r="BK208"/>
  <c r="J208"/>
  <c r="J63"/>
  <c i="47" r="R197"/>
  <c i="48" r="T88"/>
  <c r="P232"/>
  <c i="49" r="BK101"/>
  <c r="J101"/>
  <c r="J61"/>
  <c r="T139"/>
  <c r="R270"/>
  <c i="50" r="R82"/>
  <c i="51" r="R82"/>
  <c i="7" r="BK82"/>
  <c r="J82"/>
  <c r="J60"/>
  <c i="8" r="T310"/>
  <c i="9" r="R297"/>
  <c i="10" r="T154"/>
  <c i="11" r="P119"/>
  <c i="12" r="R210"/>
  <c i="14" r="R85"/>
  <c i="15" r="BK125"/>
  <c r="J125"/>
  <c r="J61"/>
  <c r="T193"/>
  <c i="16" r="R148"/>
  <c r="T222"/>
  <c i="17" r="T142"/>
  <c i="18" r="BK349"/>
  <c r="J349"/>
  <c r="J62"/>
  <c i="19" r="P84"/>
  <c r="P83"/>
  <c i="1" r="AU72"/>
  <c i="20" r="R186"/>
  <c i="21" r="T82"/>
  <c r="T81"/>
  <c i="22" r="BK82"/>
  <c r="J82"/>
  <c r="J60"/>
  <c i="23" r="P107"/>
  <c i="24" r="BK82"/>
  <c i="26" r="P250"/>
  <c i="27" r="BK257"/>
  <c r="J257"/>
  <c r="J64"/>
  <c i="28" r="T105"/>
  <c i="29" r="P148"/>
  <c r="BK304"/>
  <c r="J304"/>
  <c r="J64"/>
  <c i="30" r="T167"/>
  <c r="BK395"/>
  <c r="J395"/>
  <c r="J67"/>
  <c i="31" r="R99"/>
  <c i="51" r="R160"/>
  <c i="52" r="P82"/>
  <c i="53" r="R176"/>
  <c i="7" r="BK170"/>
  <c r="J170"/>
  <c r="J61"/>
  <c i="8" r="T165"/>
  <c i="9" r="T87"/>
  <c r="T297"/>
  <c i="10" r="BK227"/>
  <c r="J227"/>
  <c r="J62"/>
  <c i="11" r="T119"/>
  <c i="12" r="T131"/>
  <c i="14" r="BK200"/>
  <c r="J200"/>
  <c r="J63"/>
  <c i="15" r="P139"/>
  <c i="16" r="BK187"/>
  <c r="J187"/>
  <c r="J62"/>
  <c r="T254"/>
  <c i="17" r="R142"/>
  <c i="18" r="R349"/>
  <c i="20" r="T234"/>
  <c i="29" r="BK148"/>
  <c r="J148"/>
  <c r="J61"/>
  <c r="T286"/>
  <c i="30" r="R315"/>
  <c i="31" r="T139"/>
  <c i="32" r="P89"/>
  <c r="R97"/>
  <c r="T105"/>
  <c i="33" r="BK104"/>
  <c r="J104"/>
  <c r="J61"/>
  <c i="34" r="P82"/>
  <c i="35" r="BK265"/>
  <c r="J265"/>
  <c r="J62"/>
  <c i="36" r="T88"/>
  <c r="BK280"/>
  <c r="J280"/>
  <c r="J62"/>
  <c r="BK547"/>
  <c r="J547"/>
  <c r="J67"/>
  <c i="37" r="BK130"/>
  <c r="J130"/>
  <c r="J61"/>
  <c r="T162"/>
  <c i="38" r="P113"/>
  <c i="39" r="BK182"/>
  <c r="J182"/>
  <c r="J62"/>
  <c i="40" r="T149"/>
  <c r="R253"/>
  <c i="41" r="BK258"/>
  <c r="J258"/>
  <c r="J62"/>
  <c r="T291"/>
  <c r="T334"/>
  <c i="42" r="BK88"/>
  <c r="J88"/>
  <c r="J60"/>
  <c r="BK192"/>
  <c r="J192"/>
  <c r="J62"/>
  <c r="P214"/>
  <c r="P293"/>
  <c i="43" r="BK149"/>
  <c r="J149"/>
  <c r="J61"/>
  <c r="P247"/>
  <c i="44" r="T149"/>
  <c r="BK236"/>
  <c r="J236"/>
  <c r="J65"/>
  <c i="45" r="T85"/>
  <c r="T213"/>
  <c i="46" r="BK125"/>
  <c r="J125"/>
  <c r="J61"/>
  <c r="R125"/>
  <c i="47" r="T88"/>
  <c r="R168"/>
  <c r="T232"/>
  <c i="48" r="R88"/>
  <c r="R149"/>
  <c r="R232"/>
  <c i="49" r="T89"/>
  <c r="T114"/>
  <c r="R163"/>
  <c r="T270"/>
  <c i="50" r="T110"/>
  <c i="52" r="R82"/>
  <c i="53" r="P176"/>
  <c i="5" r="P82"/>
  <c r="P81"/>
  <c i="1" r="AU58"/>
  <c i="6" r="P82"/>
  <c r="P81"/>
  <c i="1" r="AU59"/>
  <c i="8" r="R165"/>
  <c i="9" r="R87"/>
  <c r="P267"/>
  <c r="R391"/>
  <c i="10" r="P84"/>
  <c i="11" r="R167"/>
  <c i="12" r="R84"/>
  <c r="T267"/>
  <c i="14" r="BK137"/>
  <c r="J137"/>
  <c r="J62"/>
  <c i="15" r="T139"/>
  <c i="16" r="BK148"/>
  <c r="J148"/>
  <c r="J61"/>
  <c i="17" r="R101"/>
  <c i="19" r="BK170"/>
  <c r="J170"/>
  <c r="J61"/>
  <c i="20" r="BK186"/>
  <c r="J186"/>
  <c r="J61"/>
  <c i="27" r="R257"/>
  <c i="28" r="BK141"/>
  <c r="J141"/>
  <c r="J62"/>
  <c i="29" r="BK87"/>
  <c r="J87"/>
  <c r="J60"/>
  <c r="P263"/>
  <c r="BK325"/>
  <c r="J325"/>
  <c r="J65"/>
  <c i="30" r="BK89"/>
  <c r="T245"/>
  <c i="31" r="P139"/>
  <c i="9" r="BK164"/>
  <c r="J164"/>
  <c r="J61"/>
  <c r="T469"/>
  <c i="10" r="BK84"/>
  <c r="J84"/>
  <c r="J60"/>
  <c i="11" r="P84"/>
  <c i="12" r="BK131"/>
  <c r="J131"/>
  <c r="J61"/>
  <c i="13" r="BK89"/>
  <c r="J89"/>
  <c r="J60"/>
  <c r="R89"/>
  <c r="BK159"/>
  <c r="J159"/>
  <c r="J62"/>
  <c r="P159"/>
  <c r="BK205"/>
  <c r="J205"/>
  <c r="J64"/>
  <c r="T205"/>
  <c r="BK266"/>
  <c r="J266"/>
  <c r="J66"/>
  <c r="T266"/>
  <c r="BK332"/>
  <c r="J332"/>
  <c r="J67"/>
  <c r="T332"/>
  <c i="14" r="R137"/>
  <c i="15" r="T85"/>
  <c r="BK193"/>
  <c r="J193"/>
  <c r="J63"/>
  <c i="16" r="BK87"/>
  <c r="BK222"/>
  <c r="J222"/>
  <c r="J63"/>
  <c i="17" r="BK122"/>
  <c r="J122"/>
  <c r="J62"/>
  <c r="R244"/>
  <c i="18" r="T84"/>
  <c i="19" r="BK252"/>
  <c r="J252"/>
  <c r="J62"/>
  <c i="20" r="T186"/>
  <c i="21" r="P82"/>
  <c i="22" r="R82"/>
  <c r="R81"/>
  <c i="26" r="R189"/>
  <c r="R293"/>
  <c i="27" r="P257"/>
  <c i="28" r="R141"/>
  <c i="29" r="R87"/>
  <c i="30" r="T89"/>
  <c r="BK245"/>
  <c r="J245"/>
  <c r="J63"/>
  <c r="T395"/>
  <c i="54" r="BK82"/>
  <c r="J82"/>
  <c r="J60"/>
  <c i="7" r="R82"/>
  <c i="8" r="T84"/>
  <c r="T83"/>
  <c i="9" r="P297"/>
  <c i="10" r="P154"/>
  <c i="11" r="T167"/>
  <c i="12" r="P84"/>
  <c i="14" r="T125"/>
  <c i="15" r="P125"/>
  <c i="16" r="T87"/>
  <c r="R222"/>
  <c i="17" r="P101"/>
  <c r="P231"/>
  <c i="18" r="BK388"/>
  <c r="J388"/>
  <c r="J63"/>
  <c i="19" r="T84"/>
  <c i="20" r="P83"/>
  <c i="22" r="T82"/>
  <c i="23" r="BK107"/>
  <c r="J107"/>
  <c r="J61"/>
  <c i="24" r="R82"/>
  <c r="R81"/>
  <c i="25" r="BK86"/>
  <c r="J86"/>
  <c r="J61"/>
  <c i="26" r="T84"/>
  <c r="T293"/>
  <c i="27" r="T257"/>
  <c i="28" r="P105"/>
  <c i="29" r="P87"/>
  <c r="T263"/>
  <c r="T325"/>
  <c i="30" r="R89"/>
  <c r="R150"/>
  <c r="P245"/>
  <c r="BK282"/>
  <c r="J282"/>
  <c r="J65"/>
  <c r="R395"/>
  <c i="31" r="P99"/>
  <c r="BK124"/>
  <c r="J124"/>
  <c r="J62"/>
  <c i="32" r="R105"/>
  <c r="R250"/>
  <c i="33" r="R82"/>
  <c i="34" r="T155"/>
  <c i="35" r="R265"/>
  <c i="36" r="R302"/>
  <c r="R366"/>
  <c i="37" r="R84"/>
  <c r="P162"/>
  <c i="38" r="P84"/>
  <c r="BK187"/>
  <c r="J187"/>
  <c r="J63"/>
  <c i="39" r="P121"/>
  <c i="40" r="T88"/>
  <c i="41" r="R148"/>
  <c r="R334"/>
  <c i="42" r="BK149"/>
  <c r="J149"/>
  <c r="J61"/>
  <c r="R214"/>
  <c i="43" r="R247"/>
  <c i="44" r="P202"/>
  <c i="45" r="BK125"/>
  <c r="J125"/>
  <c r="J61"/>
  <c i="46" r="R208"/>
  <c i="47" r="P88"/>
  <c r="P197"/>
  <c i="48" r="P149"/>
  <c r="R278"/>
  <c i="2" r="BK87"/>
  <c r="J87"/>
  <c r="J61"/>
  <c i="3" r="BK82"/>
  <c r="J82"/>
  <c r="J60"/>
  <c i="7" r="T170"/>
  <c i="8" r="R84"/>
  <c r="R83"/>
  <c r="R310"/>
  <c i="9" r="T267"/>
  <c r="P469"/>
  <c i="10" r="T84"/>
  <c i="11" r="BK167"/>
  <c r="J167"/>
  <c r="J62"/>
  <c i="12" r="BK267"/>
  <c r="J267"/>
  <c r="J63"/>
  <c i="16" r="R87"/>
  <c r="P254"/>
  <c i="18" r="BK178"/>
  <c r="J178"/>
  <c r="J61"/>
  <c i="19" r="BK84"/>
  <c r="J84"/>
  <c r="J60"/>
  <c r="R252"/>
  <c i="21" r="P117"/>
  <c i="22" r="P161"/>
  <c i="23" r="T82"/>
  <c i="24" r="T82"/>
  <c i="26" r="T189"/>
  <c i="27" r="BK86"/>
  <c r="P232"/>
  <c i="29" r="P286"/>
  <c i="30" r="BK167"/>
  <c r="J167"/>
  <c r="J62"/>
  <c r="R282"/>
  <c i="31" r="P87"/>
  <c r="P86"/>
  <c i="1" r="AU84"/>
  <c i="32" r="BK89"/>
  <c r="BK105"/>
  <c r="J105"/>
  <c r="J62"/>
  <c r="R126"/>
  <c r="R149"/>
  <c r="P237"/>
  <c i="33" r="T82"/>
  <c i="34" r="P155"/>
  <c i="35" r="P265"/>
  <c i="36" r="R88"/>
  <c r="P280"/>
  <c r="P419"/>
  <c i="37" r="BK84"/>
  <c r="J84"/>
  <c r="J60"/>
  <c i="38" r="R84"/>
  <c r="R187"/>
  <c i="39" r="P182"/>
  <c i="40" r="R88"/>
  <c r="T253"/>
  <c i="42" r="T237"/>
  <c i="43" r="P88"/>
  <c r="P214"/>
  <c i="44" r="BK213"/>
  <c r="J213"/>
  <c r="J64"/>
  <c r="T290"/>
  <c i="45" r="BK85"/>
  <c r="P213"/>
  <c i="46" r="BK135"/>
  <c r="J135"/>
  <c r="J62"/>
  <c i="47" r="T149"/>
  <c r="R278"/>
  <c i="48" r="T168"/>
  <c i="49" r="P101"/>
  <c r="R139"/>
  <c r="P270"/>
  <c i="50" r="T82"/>
  <c r="T81"/>
  <c i="53" r="P82"/>
  <c r="P81"/>
  <c i="1" r="AU106"/>
  <c i="54" r="R82"/>
  <c i="3" r="R82"/>
  <c r="R81"/>
  <c i="4" r="P79"/>
  <c i="1" r="AU57"/>
  <c i="8" r="BK310"/>
  <c r="J310"/>
  <c r="J63"/>
  <c i="11" r="BK84"/>
  <c i="12" r="BK210"/>
  <c r="J210"/>
  <c r="J62"/>
  <c i="13" r="P89"/>
  <c r="P88"/>
  <c i="1" r="AU66"/>
  <c i="13" r="BK150"/>
  <c r="J150"/>
  <c r="J61"/>
  <c r="R150"/>
  <c r="T159"/>
  <c r="P195"/>
  <c r="T195"/>
  <c r="R205"/>
  <c r="P244"/>
  <c r="T244"/>
  <c r="R266"/>
  <c r="R332"/>
  <c i="14" r="P137"/>
  <c i="15" r="R139"/>
  <c i="16" r="BK240"/>
  <c r="J240"/>
  <c r="J64"/>
  <c i="17" r="P142"/>
  <c i="18" r="T349"/>
  <c i="20" r="P186"/>
  <c i="31" r="T99"/>
  <c r="R204"/>
  <c i="32" r="T97"/>
  <c r="P105"/>
  <c r="P149"/>
  <c r="R237"/>
  <c i="34" r="T82"/>
  <c r="T81"/>
  <c i="35" r="BK84"/>
  <c r="J84"/>
  <c r="J60"/>
  <c r="T265"/>
  <c i="36" r="R165"/>
  <c r="T280"/>
  <c r="BK419"/>
  <c r="J419"/>
  <c r="J66"/>
  <c i="37" r="P84"/>
  <c r="R173"/>
  <c i="38" r="BK84"/>
  <c r="J84"/>
  <c r="J60"/>
  <c r="T113"/>
  <c r="P187"/>
  <c i="39" r="R84"/>
  <c r="R182"/>
  <c i="40" r="BK149"/>
  <c r="J149"/>
  <c r="J61"/>
  <c r="R205"/>
  <c i="41" r="T87"/>
  <c r="T86"/>
  <c r="T258"/>
  <c r="BK309"/>
  <c r="J309"/>
  <c r="J64"/>
  <c i="42" r="T88"/>
  <c r="BK237"/>
  <c r="J237"/>
  <c r="J65"/>
  <c i="43" r="R88"/>
  <c r="T247"/>
  <c i="44" r="R236"/>
  <c i="45" r="R85"/>
  <c r="R213"/>
  <c i="46" r="T85"/>
  <c r="T208"/>
  <c i="47" r="BK88"/>
  <c r="J88"/>
  <c r="J60"/>
  <c r="R149"/>
  <c r="BK232"/>
  <c r="J232"/>
  <c r="J65"/>
  <c i="48" r="BK88"/>
  <c r="J88"/>
  <c r="J60"/>
  <c r="P168"/>
  <c r="P278"/>
  <c i="49" r="T101"/>
  <c r="BK139"/>
  <c r="J139"/>
  <c r="J63"/>
  <c r="P212"/>
  <c r="R283"/>
  <c i="50" r="BK110"/>
  <c r="J110"/>
  <c r="J61"/>
  <c i="52" r="R101"/>
  <c i="53" r="R82"/>
  <c r="R81"/>
  <c i="54" r="BK98"/>
  <c r="J98"/>
  <c r="J61"/>
  <c i="2" r="P87"/>
  <c r="P81"/>
  <c i="1" r="AU55"/>
  <c i="3" r="T82"/>
  <c r="T81"/>
  <c i="5" r="BK121"/>
  <c r="J121"/>
  <c r="J61"/>
  <c i="6" r="R82"/>
  <c i="7" r="P170"/>
  <c i="8" r="BK84"/>
  <c r="J84"/>
  <c r="J60"/>
  <c i="9" r="R164"/>
  <c r="BK469"/>
  <c r="J469"/>
  <c r="J66"/>
  <c i="10" r="R227"/>
  <c i="11" r="R84"/>
  <c i="12" r="R131"/>
  <c i="14" r="R125"/>
  <c i="16" r="P148"/>
  <c r="T240"/>
  <c i="17" r="T101"/>
  <c r="R231"/>
  <c i="18" r="BK84"/>
  <c r="BK83"/>
  <c r="J83"/>
  <c r="J59"/>
  <c r="P388"/>
  <c i="19" r="T252"/>
  <c i="20" r="BK234"/>
  <c r="J234"/>
  <c r="J62"/>
  <c i="30" r="P315"/>
  <c i="31" r="R139"/>
  <c i="32" r="BK97"/>
  <c r="J97"/>
  <c r="J61"/>
  <c r="T161"/>
  <c r="T250"/>
  <c i="33" r="T104"/>
  <c i="34" r="R155"/>
  <c i="35" r="P152"/>
  <c r="T310"/>
  <c i="36" r="T165"/>
  <c r="R280"/>
  <c r="T547"/>
  <c i="37" r="P130"/>
  <c r="R162"/>
  <c i="38" r="R113"/>
  <c r="T187"/>
  <c i="39" r="P84"/>
  <c r="P83"/>
  <c i="1" r="AU92"/>
  <c i="40" r="P149"/>
  <c r="T205"/>
  <c i="41" r="R291"/>
  <c i="42" r="R192"/>
  <c r="T203"/>
  <c i="43" r="BK88"/>
  <c r="J88"/>
  <c r="J60"/>
  <c r="T214"/>
  <c i="44" r="P213"/>
  <c i="45" r="R125"/>
  <c i="46" r="T135"/>
  <c i="47" r="T168"/>
  <c r="T278"/>
  <c i="48" r="BK168"/>
  <c r="J168"/>
  <c r="J62"/>
  <c r="T278"/>
  <c i="49" r="BK163"/>
  <c r="J163"/>
  <c r="J65"/>
  <c r="BK283"/>
  <c r="J283"/>
  <c r="J68"/>
  <c i="50" r="P82"/>
  <c r="P81"/>
  <c i="1" r="AU103"/>
  <c i="52" r="T82"/>
  <c r="T81"/>
  <c i="54" r="P82"/>
  <c i="2" r="R87"/>
  <c r="R81"/>
  <c i="3" r="P82"/>
  <c r="P81"/>
  <c i="1" r="AU56"/>
  <c i="4" r="BK79"/>
  <c r="J79"/>
  <c r="J59"/>
  <c i="5" r="T121"/>
  <c i="6" r="BK82"/>
  <c r="J82"/>
  <c r="J60"/>
  <c i="7" r="R170"/>
  <c i="8" r="BK274"/>
  <c r="J274"/>
  <c r="J62"/>
  <c i="9" r="P164"/>
  <c r="R469"/>
  <c i="10" r="T227"/>
  <c i="11" r="T84"/>
  <c r="T83"/>
  <c i="12" r="P210"/>
  <c i="14" r="BK85"/>
  <c r="J85"/>
  <c r="J60"/>
  <c r="P125"/>
  <c i="15" r="R85"/>
  <c r="R193"/>
  <c i="16" r="P187"/>
  <c r="BK254"/>
  <c r="J254"/>
  <c r="J65"/>
  <c i="17" r="R88"/>
  <c r="R87"/>
  <c r="R122"/>
  <c r="T244"/>
  <c i="18" r="P178"/>
  <c i="19" r="R84"/>
  <c i="20" r="R83"/>
  <c r="R82"/>
  <c i="21" r="BK117"/>
  <c r="J117"/>
  <c r="J61"/>
  <c i="25" r="T86"/>
  <c r="T81"/>
  <c i="26" r="BK84"/>
  <c r="T250"/>
  <c i="27" r="BK152"/>
  <c r="J152"/>
  <c r="J61"/>
  <c r="T385"/>
  <c i="28" r="BK84"/>
  <c r="J84"/>
  <c r="J60"/>
  <c r="P141"/>
  <c i="29" r="R148"/>
  <c r="P304"/>
  <c i="30" r="P167"/>
  <c i="31" r="BK139"/>
  <c r="J139"/>
  <c r="J64"/>
  <c i="32" r="R161"/>
  <c i="33" r="P104"/>
  <c i="34" r="BK82"/>
  <c r="J82"/>
  <c r="J60"/>
  <c i="35" r="BK152"/>
  <c r="J152"/>
  <c r="J61"/>
  <c r="R310"/>
  <c i="36" r="BK88"/>
  <c r="R547"/>
  <c i="38" r="BK146"/>
  <c r="J146"/>
  <c r="J62"/>
  <c i="40" r="R178"/>
  <c r="BK267"/>
  <c r="J267"/>
  <c r="J67"/>
  <c i="42" r="P149"/>
  <c r="BK203"/>
  <c r="J203"/>
  <c r="J63"/>
  <c r="R293"/>
  <c i="43" r="BK166"/>
  <c r="J166"/>
  <c r="J62"/>
  <c r="P202"/>
  <c r="BK312"/>
  <c r="J312"/>
  <c r="J66"/>
  <c i="44" r="BK88"/>
  <c r="J88"/>
  <c r="J60"/>
  <c r="T202"/>
  <c r="R290"/>
  <c i="45" r="P135"/>
  <c i="46" r="BK85"/>
  <c r="T125"/>
  <c i="47" r="BK149"/>
  <c r="J149"/>
  <c r="J61"/>
  <c r="P232"/>
  <c i="48" r="BK197"/>
  <c r="J197"/>
  <c r="J64"/>
  <c i="49" r="R101"/>
  <c r="T163"/>
  <c i="51" r="BK160"/>
  <c r="J160"/>
  <c r="J61"/>
  <c i="52" r="BK101"/>
  <c r="J101"/>
  <c r="J61"/>
  <c i="53" r="T176"/>
  <c i="54" r="T82"/>
  <c i="6" r="BK161"/>
  <c r="J161"/>
  <c r="J61"/>
  <c i="7" r="P82"/>
  <c r="P81"/>
  <c i="1" r="AU60"/>
  <c i="8" r="BK165"/>
  <c r="J165"/>
  <c r="J61"/>
  <c i="9" r="P87"/>
  <c r="P86"/>
  <c i="1" r="AU62"/>
  <c i="9" r="R267"/>
  <c r="T391"/>
  <c i="10" r="R154"/>
  <c i="11" r="R119"/>
  <c i="12" r="T210"/>
  <c i="15" r="P85"/>
  <c r="P84"/>
  <c i="1" r="AU68"/>
  <c i="16" r="T148"/>
  <c r="P240"/>
  <c i="17" r="BK88"/>
  <c i="18" r="R84"/>
  <c i="19" r="T170"/>
  <c i="20" r="BK83"/>
  <c r="J83"/>
  <c r="J60"/>
  <c i="21" r="R82"/>
  <c r="R81"/>
  <c i="23" r="T107"/>
  <c i="24" r="T125"/>
  <c i="27" r="T152"/>
  <c r="R232"/>
  <c i="28" r="R84"/>
  <c r="T164"/>
  <c i="30" r="BK315"/>
  <c r="J315"/>
  <c r="J66"/>
  <c i="31" r="T124"/>
  <c i="32" r="BK126"/>
  <c r="J126"/>
  <c r="J63"/>
  <c r="T149"/>
  <c r="P250"/>
  <c i="33" r="P82"/>
  <c r="P81"/>
  <c i="1" r="AU86"/>
  <c i="35" r="P84"/>
  <c r="P83"/>
  <c i="1" r="AU88"/>
  <c i="36" r="BK165"/>
  <c r="J165"/>
  <c r="J61"/>
  <c r="R419"/>
  <c i="37" r="T173"/>
  <c i="38" r="BK113"/>
  <c r="J113"/>
  <c r="J61"/>
  <c i="39" r="T84"/>
  <c r="T83"/>
  <c i="40" r="P88"/>
  <c r="P253"/>
  <c i="41" r="BK291"/>
  <c r="J291"/>
  <c r="J63"/>
  <c r="P309"/>
  <c i="42" r="P192"/>
  <c r="P237"/>
  <c i="43" r="T88"/>
  <c r="R166"/>
  <c r="BK202"/>
  <c r="J202"/>
  <c r="J63"/>
  <c r="R202"/>
  <c r="R312"/>
  <c i="44" r="P88"/>
  <c r="P236"/>
  <c i="45" r="BK135"/>
  <c r="J135"/>
  <c r="J62"/>
  <c i="46" r="R85"/>
  <c r="P208"/>
  <c i="47" r="R88"/>
  <c r="P168"/>
  <c r="R232"/>
  <c i="48" r="T149"/>
  <c r="T232"/>
  <c i="49" r="P89"/>
  <c r="P114"/>
  <c r="P163"/>
  <c r="BK270"/>
  <c r="J270"/>
  <c r="J67"/>
  <c i="50" r="R110"/>
  <c i="51" r="P160"/>
  <c i="52" r="P101"/>
  <c i="54" r="P98"/>
  <c i="4" r="R79"/>
  <c i="5" r="BK82"/>
  <c r="BK81"/>
  <c r="J81"/>
  <c r="J59"/>
  <c i="6" r="T161"/>
  <c i="7" r="T82"/>
  <c r="T81"/>
  <c i="8" r="P274"/>
  <c i="14" r="P85"/>
  <c r="P84"/>
  <c i="1" r="AU67"/>
  <c i="14" r="P200"/>
  <c i="15" r="R125"/>
  <c i="16" r="R187"/>
  <c r="R254"/>
  <c i="17" r="P88"/>
  <c r="P87"/>
  <c i="1" r="AU70"/>
  <c i="17" r="T122"/>
  <c r="P244"/>
  <c i="18" r="R388"/>
  <c i="20" r="T83"/>
  <c r="T82"/>
  <c i="22" r="T161"/>
  <c i="23" r="R82"/>
  <c r="R81"/>
  <c i="24" r="BK125"/>
  <c r="J125"/>
  <c r="J61"/>
  <c i="25" r="P86"/>
  <c r="P81"/>
  <c i="1" r="AU78"/>
  <c i="26" r="BK250"/>
  <c r="J250"/>
  <c r="J62"/>
  <c i="27" r="R152"/>
  <c r="T232"/>
  <c i="28" r="R105"/>
  <c i="29" r="BK263"/>
  <c r="J263"/>
  <c r="J62"/>
  <c r="T304"/>
  <c i="30" r="T315"/>
  <c i="31" r="R87"/>
  <c r="BK204"/>
  <c r="J204"/>
  <c r="J65"/>
  <c i="32" r="BK161"/>
  <c r="J161"/>
  <c r="J66"/>
  <c r="BK250"/>
  <c r="J250"/>
  <c r="J68"/>
  <c i="35" r="R84"/>
  <c r="R83"/>
  <c r="BK310"/>
  <c r="J310"/>
  <c r="J63"/>
  <c i="36" r="P302"/>
  <c r="P366"/>
  <c i="37" r="R130"/>
  <c i="39" r="BK121"/>
  <c r="J121"/>
  <c r="J61"/>
  <c i="40" r="BK88"/>
  <c r="J88"/>
  <c r="J60"/>
  <c r="T178"/>
  <c i="41" r="P87"/>
  <c r="P258"/>
  <c i="42" r="T149"/>
  <c r="T214"/>
  <c i="43" r="P149"/>
  <c r="R214"/>
  <c i="44" r="BK149"/>
  <c r="J149"/>
  <c r="J61"/>
  <c r="R202"/>
  <c r="BK290"/>
  <c r="J290"/>
  <c r="J66"/>
  <c i="45" r="T135"/>
  <c i="46" r="R135"/>
  <c i="48" r="BK149"/>
  <c r="J149"/>
  <c r="J61"/>
  <c r="R197"/>
  <c i="49" r="BK114"/>
  <c r="J114"/>
  <c r="J62"/>
  <c i="51" r="T82"/>
  <c r="T81"/>
  <c i="52" r="BK82"/>
  <c r="BK81"/>
  <c r="J81"/>
  <c i="53" r="T82"/>
  <c r="T81"/>
  <c i="5" r="R121"/>
  <c i="6" r="R161"/>
  <c i="8" r="P165"/>
  <c i="23" r="P82"/>
  <c r="P81"/>
  <c i="1" r="AU76"/>
  <c i="24" r="P82"/>
  <c r="P81"/>
  <c i="1" r="AU77"/>
  <c i="26" r="BK189"/>
  <c r="J189"/>
  <c r="J61"/>
  <c r="P293"/>
  <c i="27" r="T86"/>
  <c r="T85"/>
  <c r="P385"/>
  <c i="28" r="T84"/>
  <c r="T83"/>
  <c r="R164"/>
  <c i="29" r="T87"/>
  <c r="T86"/>
  <c r="BK286"/>
  <c r="J286"/>
  <c r="J63"/>
  <c r="R325"/>
  <c i="30" r="P150"/>
  <c r="T282"/>
  <c i="31" r="R124"/>
  <c i="32" r="P97"/>
  <c r="P126"/>
  <c r="BK149"/>
  <c r="J149"/>
  <c r="J65"/>
  <c r="T237"/>
  <c i="33" r="R104"/>
  <c i="35" r="T152"/>
  <c i="36" r="T302"/>
  <c r="T366"/>
  <c i="37" r="T84"/>
  <c r="T83"/>
  <c r="BK162"/>
  <c r="J162"/>
  <c r="J62"/>
  <c i="38" r="R146"/>
  <c i="40" r="P205"/>
  <c i="41" r="BK148"/>
  <c r="J148"/>
  <c r="J61"/>
  <c r="BK334"/>
  <c r="J334"/>
  <c r="J65"/>
  <c i="43" r="P166"/>
  <c r="P312"/>
  <c i="45" r="R135"/>
  <c i="47" r="T197"/>
  <c i="48" r="T197"/>
  <c i="49" r="T212"/>
  <c i="51" r="P82"/>
  <c r="P81"/>
  <c i="1" r="AU104"/>
  <c i="54" r="R98"/>
  <c i="9" r="T164"/>
  <c r="BK391"/>
  <c r="J391"/>
  <c r="J65"/>
  <c i="10" r="P227"/>
  <c i="11" r="P167"/>
  <c i="12" r="P131"/>
  <c i="14" r="T85"/>
  <c r="T84"/>
  <c r="R200"/>
  <c i="15" r="T125"/>
  <c i="16" r="P87"/>
  <c r="P86"/>
  <c i="1" r="AU69"/>
  <c i="16" r="P222"/>
  <c i="17" r="T88"/>
  <c r="T87"/>
  <c r="BK231"/>
  <c r="J231"/>
  <c r="J66"/>
  <c i="18" r="R178"/>
  <c i="19" r="R170"/>
  <c i="20" r="P234"/>
  <c i="31" r="BK99"/>
  <c r="J99"/>
  <c r="J61"/>
  <c i="40" r="BK178"/>
  <c r="J178"/>
  <c r="J64"/>
  <c i="41" r="P148"/>
  <c r="P291"/>
  <c i="42" r="R149"/>
  <c r="P203"/>
  <c r="T293"/>
  <c i="43" r="T166"/>
  <c r="T202"/>
  <c i="44" r="P149"/>
  <c r="T213"/>
  <c i="45" r="P125"/>
  <c i="46" r="P85"/>
  <c r="P84"/>
  <c i="1" r="AU99"/>
  <c i="46" r="P125"/>
  <c i="47" r="P149"/>
  <c r="BK278"/>
  <c r="J278"/>
  <c r="J66"/>
  <c i="48" r="BK232"/>
  <c r="J232"/>
  <c r="J65"/>
  <c i="49" r="BK89"/>
  <c r="J89"/>
  <c r="J60"/>
  <c r="BK212"/>
  <c r="J212"/>
  <c r="J66"/>
  <c r="P283"/>
  <c i="50" r="BK82"/>
  <c r="J82"/>
  <c r="J60"/>
  <c i="54" r="T98"/>
  <c i="11" r="BK206"/>
  <c r="J206"/>
  <c r="J63"/>
  <c i="30" r="BK414"/>
  <c r="J414"/>
  <c r="J68"/>
  <c i="44" r="BK304"/>
  <c r="J304"/>
  <c r="J67"/>
  <c i="47" r="BK292"/>
  <c r="J292"/>
  <c r="J67"/>
  <c i="25" r="BK82"/>
  <c r="J82"/>
  <c r="J60"/>
  <c i="29" r="BK337"/>
  <c r="J337"/>
  <c r="J66"/>
  <c i="30" r="BK269"/>
  <c r="J269"/>
  <c r="J64"/>
  <c i="19" r="BK271"/>
  <c r="J271"/>
  <c r="J63"/>
  <c i="36" r="BK297"/>
  <c r="J297"/>
  <c r="J63"/>
  <c i="43" r="BK326"/>
  <c r="J326"/>
  <c r="J67"/>
  <c i="46" r="BK222"/>
  <c r="J222"/>
  <c r="J64"/>
  <c i="16" r="BK266"/>
  <c r="J266"/>
  <c r="J66"/>
  <c i="10" r="BK278"/>
  <c r="J278"/>
  <c r="J63"/>
  <c i="13" r="BK351"/>
  <c r="J351"/>
  <c r="J68"/>
  <c i="14" r="BK214"/>
  <c r="J214"/>
  <c r="J64"/>
  <c i="17" r="BK133"/>
  <c r="J133"/>
  <c r="J63"/>
  <c i="31" r="BK135"/>
  <c r="J135"/>
  <c r="J63"/>
  <c i="40" r="BK173"/>
  <c r="J173"/>
  <c r="J63"/>
  <c i="2" r="BK82"/>
  <c r="BK81"/>
  <c r="J81"/>
  <c r="J59"/>
  <c i="32" r="BK145"/>
  <c r="J145"/>
  <c r="J64"/>
  <c i="40" r="BK168"/>
  <c r="J168"/>
  <c r="J62"/>
  <c i="44" r="BK191"/>
  <c r="J191"/>
  <c r="J62"/>
  <c i="47" r="BK190"/>
  <c r="J190"/>
  <c r="J63"/>
  <c i="48" r="BK190"/>
  <c r="J190"/>
  <c r="J63"/>
  <c i="17" r="BK137"/>
  <c r="J137"/>
  <c r="J64"/>
  <c i="42" r="BK307"/>
  <c r="J307"/>
  <c r="J67"/>
  <c i="9" r="BK292"/>
  <c r="J292"/>
  <c r="J63"/>
  <c i="15" r="BK207"/>
  <c r="J207"/>
  <c r="J64"/>
  <c i="27" r="BK251"/>
  <c r="J251"/>
  <c r="J63"/>
  <c i="39" r="BK225"/>
  <c r="J225"/>
  <c r="J63"/>
  <c i="45" r="BK227"/>
  <c r="J227"/>
  <c r="J64"/>
  <c i="48" r="BK292"/>
  <c r="J292"/>
  <c r="J67"/>
  <c i="49" r="BK159"/>
  <c r="J159"/>
  <c r="J64"/>
  <c i="31" r="BK217"/>
  <c r="J217"/>
  <c r="J66"/>
  <c i="41" r="BK350"/>
  <c r="J350"/>
  <c r="J66"/>
  <c i="54" r="F55"/>
  <c r="J77"/>
  <c r="BE113"/>
  <c r="BE119"/>
  <c r="F77"/>
  <c r="BE89"/>
  <c r="BE92"/>
  <c r="BE102"/>
  <c r="BE107"/>
  <c r="E48"/>
  <c r="J52"/>
  <c r="J55"/>
  <c r="BE83"/>
  <c r="BE86"/>
  <c r="BE110"/>
  <c r="BE116"/>
  <c r="BE95"/>
  <c r="BE99"/>
  <c r="BE104"/>
  <c i="53" r="J77"/>
  <c r="BE86"/>
  <c r="BE149"/>
  <c r="BE173"/>
  <c r="BE201"/>
  <c r="BE167"/>
  <c r="BE198"/>
  <c r="BE234"/>
  <c r="BE241"/>
  <c r="F55"/>
  <c r="F77"/>
  <c r="BE95"/>
  <c r="BE128"/>
  <c r="BE146"/>
  <c r="BE158"/>
  <c r="BE238"/>
  <c r="J52"/>
  <c r="BE113"/>
  <c r="BE131"/>
  <c r="BE192"/>
  <c r="BE244"/>
  <c r="BE180"/>
  <c i="52" r="J59"/>
  <c r="J82"/>
  <c r="J60"/>
  <c i="53" r="BE107"/>
  <c r="BE137"/>
  <c r="BE155"/>
  <c r="BE207"/>
  <c r="BE213"/>
  <c r="BE247"/>
  <c r="BE116"/>
  <c r="BE152"/>
  <c r="BE259"/>
  <c r="J78"/>
  <c r="BE92"/>
  <c r="BE104"/>
  <c r="BE125"/>
  <c r="BE143"/>
  <c r="BE170"/>
  <c r="BE219"/>
  <c r="BE222"/>
  <c r="BE268"/>
  <c r="E71"/>
  <c r="BE110"/>
  <c r="BE119"/>
  <c r="BE98"/>
  <c r="BE189"/>
  <c r="BE250"/>
  <c r="BE134"/>
  <c r="BE164"/>
  <c r="BE183"/>
  <c r="BE210"/>
  <c r="BE216"/>
  <c r="BE225"/>
  <c r="BE228"/>
  <c r="BE231"/>
  <c r="BE253"/>
  <c r="BE101"/>
  <c r="BE140"/>
  <c r="BE186"/>
  <c r="BE256"/>
  <c r="BE265"/>
  <c r="BE122"/>
  <c r="BE161"/>
  <c r="BE177"/>
  <c r="BE195"/>
  <c r="BE271"/>
  <c r="BE83"/>
  <c r="BE89"/>
  <c r="BE204"/>
  <c r="BE262"/>
  <c i="52" r="J77"/>
  <c r="E48"/>
  <c r="F77"/>
  <c r="BE86"/>
  <c r="BE95"/>
  <c r="J52"/>
  <c r="F55"/>
  <c r="J78"/>
  <c i="51" r="J82"/>
  <c r="J60"/>
  <c i="52" r="BE98"/>
  <c r="BE114"/>
  <c r="BE89"/>
  <c r="BE92"/>
  <c r="BE102"/>
  <c r="BE120"/>
  <c r="BE123"/>
  <c r="BE126"/>
  <c r="BE136"/>
  <c r="BE139"/>
  <c r="BE83"/>
  <c r="BE105"/>
  <c r="BE108"/>
  <c r="BE117"/>
  <c r="BE111"/>
  <c r="BE130"/>
  <c r="BE133"/>
  <c i="51" r="J52"/>
  <c r="F78"/>
  <c r="BE116"/>
  <c r="BE113"/>
  <c r="BE119"/>
  <c r="BE143"/>
  <c r="J77"/>
  <c r="BE86"/>
  <c r="BE89"/>
  <c r="BE104"/>
  <c r="BE128"/>
  <c r="BE137"/>
  <c r="BE149"/>
  <c r="BE182"/>
  <c r="BE95"/>
  <c r="BE122"/>
  <c r="BE125"/>
  <c r="BE140"/>
  <c i="50" r="BK81"/>
  <c r="J81"/>
  <c r="J59"/>
  <c i="51" r="F54"/>
  <c r="BE83"/>
  <c r="BE92"/>
  <c r="BE110"/>
  <c r="BE179"/>
  <c r="J55"/>
  <c r="BE131"/>
  <c r="BE164"/>
  <c r="E48"/>
  <c r="BE98"/>
  <c r="BE134"/>
  <c r="BE146"/>
  <c r="BE107"/>
  <c r="BE176"/>
  <c r="BE185"/>
  <c r="BE188"/>
  <c r="BE200"/>
  <c r="BE212"/>
  <c r="BE225"/>
  <c r="BE234"/>
  <c r="BE237"/>
  <c r="BE240"/>
  <c r="BE154"/>
  <c r="BE194"/>
  <c r="BE197"/>
  <c r="BE203"/>
  <c r="BE101"/>
  <c r="BE161"/>
  <c r="BE170"/>
  <c r="BE173"/>
  <c r="BE191"/>
  <c r="BE206"/>
  <c r="BE215"/>
  <c r="BE222"/>
  <c r="BE231"/>
  <c r="BE243"/>
  <c r="BE157"/>
  <c r="BE167"/>
  <c r="BE209"/>
  <c r="BE219"/>
  <c r="BE228"/>
  <c i="50" r="BE89"/>
  <c r="J78"/>
  <c r="F77"/>
  <c r="BE92"/>
  <c r="BE114"/>
  <c r="BE104"/>
  <c r="BE151"/>
  <c r="J52"/>
  <c r="BE107"/>
  <c r="BE126"/>
  <c r="BE157"/>
  <c r="J77"/>
  <c r="BE86"/>
  <c r="BE111"/>
  <c r="E48"/>
  <c r="BE83"/>
  <c r="BE101"/>
  <c r="F55"/>
  <c r="BE95"/>
  <c r="BE120"/>
  <c r="BE132"/>
  <c i="49" r="BK88"/>
  <c r="J88"/>
  <c i="50" r="BE117"/>
  <c r="BE123"/>
  <c r="BE129"/>
  <c r="BE142"/>
  <c r="BE148"/>
  <c r="BE154"/>
  <c r="BE98"/>
  <c r="BE139"/>
  <c r="BE135"/>
  <c r="BE145"/>
  <c i="49" r="BE150"/>
  <c r="BE196"/>
  <c r="BE216"/>
  <c r="BE232"/>
  <c i="48" r="BK87"/>
  <c r="J87"/>
  <c r="J59"/>
  <c i="49" r="BE236"/>
  <c r="BE256"/>
  <c r="F55"/>
  <c r="F84"/>
  <c r="BE123"/>
  <c r="BE131"/>
  <c r="BE284"/>
  <c r="J54"/>
  <c r="BE143"/>
  <c r="BE153"/>
  <c r="BE164"/>
  <c r="BE172"/>
  <c r="BE248"/>
  <c r="J85"/>
  <c r="BE127"/>
  <c r="BE168"/>
  <c r="BE288"/>
  <c r="BE160"/>
  <c r="BE90"/>
  <c r="BE102"/>
  <c r="BE186"/>
  <c r="BE204"/>
  <c r="BE266"/>
  <c r="BE119"/>
  <c r="BE208"/>
  <c r="BE228"/>
  <c r="BE240"/>
  <c r="BE175"/>
  <c r="BE200"/>
  <c r="BE259"/>
  <c r="BE279"/>
  <c r="BE115"/>
  <c r="BE220"/>
  <c r="BE275"/>
  <c r="J52"/>
  <c r="BE135"/>
  <c r="BE140"/>
  <c r="BE156"/>
  <c r="BE182"/>
  <c r="BE271"/>
  <c r="BE94"/>
  <c r="BE110"/>
  <c r="BE146"/>
  <c r="BE224"/>
  <c r="BE244"/>
  <c r="BE262"/>
  <c r="BE189"/>
  <c r="BE213"/>
  <c r="E78"/>
  <c r="BE97"/>
  <c r="BE106"/>
  <c r="BE252"/>
  <c r="BE179"/>
  <c r="BE193"/>
  <c i="48" r="F55"/>
  <c r="J84"/>
  <c r="E77"/>
  <c r="J83"/>
  <c r="BE261"/>
  <c r="BE273"/>
  <c r="BE121"/>
  <c r="BE135"/>
  <c r="BE245"/>
  <c r="BE263"/>
  <c r="BE279"/>
  <c r="F83"/>
  <c r="BE111"/>
  <c r="BE158"/>
  <c r="BE169"/>
  <c r="BE210"/>
  <c r="BE249"/>
  <c r="BE255"/>
  <c r="BE100"/>
  <c r="BE268"/>
  <c r="BE224"/>
  <c r="BE284"/>
  <c r="J52"/>
  <c r="BE89"/>
  <c r="BE124"/>
  <c r="BE126"/>
  <c r="BE144"/>
  <c r="BE150"/>
  <c r="BE265"/>
  <c r="BE293"/>
  <c r="BE191"/>
  <c r="BE204"/>
  <c r="BE212"/>
  <c r="BE287"/>
  <c r="BE186"/>
  <c r="BE198"/>
  <c r="BE227"/>
  <c r="BE105"/>
  <c r="BE130"/>
  <c r="BE233"/>
  <c i="47" r="BK87"/>
  <c r="J87"/>
  <c i="48" r="BE95"/>
  <c r="BE116"/>
  <c r="BE174"/>
  <c r="BE183"/>
  <c r="BE218"/>
  <c r="BE239"/>
  <c r="BE139"/>
  <c r="BE153"/>
  <c r="BE164"/>
  <c r="BE178"/>
  <c r="BE220"/>
  <c i="47" r="E48"/>
  <c r="J81"/>
  <c r="BE169"/>
  <c r="BE212"/>
  <c r="BE135"/>
  <c i="46" r="J85"/>
  <c r="J60"/>
  <c i="47" r="J55"/>
  <c r="BE121"/>
  <c r="BE204"/>
  <c r="BE111"/>
  <c r="BE198"/>
  <c r="F55"/>
  <c r="BE105"/>
  <c r="BE124"/>
  <c r="BE191"/>
  <c r="BE210"/>
  <c r="J54"/>
  <c r="F83"/>
  <c r="BE158"/>
  <c r="BE218"/>
  <c r="BE95"/>
  <c r="BE130"/>
  <c r="BE144"/>
  <c r="BE116"/>
  <c r="BE126"/>
  <c r="BE174"/>
  <c r="BE268"/>
  <c r="BE139"/>
  <c r="BE224"/>
  <c r="BE227"/>
  <c r="BE233"/>
  <c r="BE239"/>
  <c r="BE245"/>
  <c r="BE255"/>
  <c r="BE273"/>
  <c r="BE89"/>
  <c r="BE150"/>
  <c r="BE164"/>
  <c r="BE183"/>
  <c r="BE186"/>
  <c r="BE220"/>
  <c r="BE249"/>
  <c r="BE261"/>
  <c r="BE263"/>
  <c r="BE265"/>
  <c r="BE279"/>
  <c r="BE284"/>
  <c r="BE287"/>
  <c r="BE293"/>
  <c r="BE178"/>
  <c r="BE153"/>
  <c r="BE100"/>
  <c i="45" r="J85"/>
  <c r="J60"/>
  <c i="46" r="J54"/>
  <c r="J78"/>
  <c r="J81"/>
  <c r="BE86"/>
  <c r="BE97"/>
  <c r="BE136"/>
  <c r="BE141"/>
  <c r="BE147"/>
  <c r="BE152"/>
  <c r="BE203"/>
  <c r="BE205"/>
  <c r="BE223"/>
  <c r="F81"/>
  <c r="BE113"/>
  <c r="BE167"/>
  <c r="BE188"/>
  <c r="BE209"/>
  <c r="E48"/>
  <c r="F54"/>
  <c r="BE108"/>
  <c r="BE123"/>
  <c r="BE126"/>
  <c r="BE172"/>
  <c r="BE186"/>
  <c r="BE193"/>
  <c r="BE214"/>
  <c r="BE92"/>
  <c r="BE102"/>
  <c r="BE118"/>
  <c r="BE131"/>
  <c r="BE157"/>
  <c r="BE162"/>
  <c r="BE177"/>
  <c r="BE181"/>
  <c r="BE198"/>
  <c r="BE217"/>
  <c i="44" r="BK87"/>
  <c r="J87"/>
  <c r="J59"/>
  <c i="45" r="J52"/>
  <c r="BE123"/>
  <c r="BE153"/>
  <c r="F54"/>
  <c r="E48"/>
  <c r="J54"/>
  <c r="F81"/>
  <c r="BE86"/>
  <c r="BE102"/>
  <c r="BE126"/>
  <c r="BE163"/>
  <c r="BE208"/>
  <c r="BE142"/>
  <c r="BE157"/>
  <c r="BE186"/>
  <c r="BE113"/>
  <c r="BE147"/>
  <c r="BE118"/>
  <c r="BE203"/>
  <c r="BE173"/>
  <c r="BE92"/>
  <c r="BE97"/>
  <c r="BE184"/>
  <c r="BE210"/>
  <c r="BE214"/>
  <c r="BE228"/>
  <c r="BE192"/>
  <c r="BE131"/>
  <c r="BE136"/>
  <c r="BE178"/>
  <c r="BE198"/>
  <c r="BE222"/>
  <c r="J55"/>
  <c r="BE108"/>
  <c r="BE168"/>
  <c r="BE219"/>
  <c i="43" r="BK87"/>
  <c r="J87"/>
  <c r="J59"/>
  <c i="44" r="J55"/>
  <c r="BE116"/>
  <c r="BE172"/>
  <c r="BE176"/>
  <c r="BE198"/>
  <c r="BE231"/>
  <c r="BE237"/>
  <c r="BE273"/>
  <c r="BE287"/>
  <c r="E77"/>
  <c r="BE124"/>
  <c r="BE265"/>
  <c r="J52"/>
  <c r="BE105"/>
  <c r="F83"/>
  <c r="BE89"/>
  <c r="BE135"/>
  <c r="BE203"/>
  <c r="BE220"/>
  <c r="BE243"/>
  <c r="BE296"/>
  <c r="BE255"/>
  <c r="BE291"/>
  <c r="J83"/>
  <c r="BE95"/>
  <c r="BE111"/>
  <c r="BE139"/>
  <c r="BE153"/>
  <c r="BE158"/>
  <c r="BE192"/>
  <c r="BE209"/>
  <c r="BE305"/>
  <c r="BE179"/>
  <c r="BE259"/>
  <c r="BE271"/>
  <c r="BE285"/>
  <c r="BE299"/>
  <c r="BE228"/>
  <c r="BE130"/>
  <c r="BE279"/>
  <c r="F84"/>
  <c r="BE144"/>
  <c r="BE150"/>
  <c r="BE166"/>
  <c r="BE185"/>
  <c r="BE245"/>
  <c r="BE162"/>
  <c r="BE222"/>
  <c r="BE251"/>
  <c r="BE100"/>
  <c r="BE121"/>
  <c r="BE126"/>
  <c r="BE214"/>
  <c i="43" r="J55"/>
  <c i="42" r="BK87"/>
  <c r="J87"/>
  <c i="43" r="BE253"/>
  <c r="BE263"/>
  <c r="BE121"/>
  <c r="BE242"/>
  <c r="BE287"/>
  <c r="J83"/>
  <c r="BE318"/>
  <c r="BE203"/>
  <c r="BE221"/>
  <c r="BE327"/>
  <c r="BE100"/>
  <c r="BE105"/>
  <c r="BE124"/>
  <c r="BE139"/>
  <c r="BE173"/>
  <c r="BE223"/>
  <c r="E48"/>
  <c r="BE89"/>
  <c r="BE130"/>
  <c r="BE158"/>
  <c r="BE192"/>
  <c r="BE239"/>
  <c r="BE257"/>
  <c r="BE144"/>
  <c r="BE167"/>
  <c r="BE126"/>
  <c r="BE150"/>
  <c r="BE186"/>
  <c r="BE265"/>
  <c r="F55"/>
  <c r="F83"/>
  <c r="BE95"/>
  <c r="BE111"/>
  <c r="BE116"/>
  <c r="BE183"/>
  <c r="BE251"/>
  <c r="BE293"/>
  <c r="BE301"/>
  <c r="BE135"/>
  <c r="BE153"/>
  <c r="BE162"/>
  <c r="BE198"/>
  <c r="BE215"/>
  <c r="BE229"/>
  <c r="BE237"/>
  <c r="BE248"/>
  <c r="BE281"/>
  <c r="BE321"/>
  <c r="BE313"/>
  <c r="J52"/>
  <c r="BE277"/>
  <c r="BE295"/>
  <c r="BE307"/>
  <c r="BE309"/>
  <c r="BE179"/>
  <c r="BE208"/>
  <c r="BE235"/>
  <c r="BE271"/>
  <c i="42" r="BE180"/>
  <c r="BE193"/>
  <c r="BE229"/>
  <c r="J52"/>
  <c r="BE89"/>
  <c r="BE282"/>
  <c r="BE308"/>
  <c r="BE252"/>
  <c r="BE268"/>
  <c r="BE288"/>
  <c r="BE302"/>
  <c r="F55"/>
  <c r="BE124"/>
  <c r="BE276"/>
  <c r="BE294"/>
  <c i="41" r="BK86"/>
  <c r="J86"/>
  <c i="42" r="E48"/>
  <c r="F54"/>
  <c r="BE121"/>
  <c r="BE130"/>
  <c r="BE170"/>
  <c r="BE238"/>
  <c r="BE246"/>
  <c r="BE153"/>
  <c r="BE204"/>
  <c r="BE223"/>
  <c r="BE262"/>
  <c r="BE290"/>
  <c r="J54"/>
  <c r="BE139"/>
  <c r="BE144"/>
  <c r="BE95"/>
  <c r="BE126"/>
  <c r="BE160"/>
  <c r="BE199"/>
  <c r="BE299"/>
  <c r="J84"/>
  <c r="BE111"/>
  <c r="BE174"/>
  <c r="BE186"/>
  <c r="BE215"/>
  <c r="BE244"/>
  <c r="BE210"/>
  <c r="BE221"/>
  <c r="BE258"/>
  <c r="BE105"/>
  <c r="BE116"/>
  <c r="BE156"/>
  <c r="BE100"/>
  <c r="BE135"/>
  <c r="BE150"/>
  <c r="BE164"/>
  <c r="BE232"/>
  <c r="BE274"/>
  <c i="41" r="BE167"/>
  <c r="BE264"/>
  <c r="BE281"/>
  <c r="BE301"/>
  <c r="BE321"/>
  <c r="J52"/>
  <c r="J82"/>
  <c r="BE88"/>
  <c r="BE93"/>
  <c r="BE107"/>
  <c r="BE125"/>
  <c r="BE149"/>
  <c r="BE159"/>
  <c r="BE184"/>
  <c r="BE220"/>
  <c r="BE225"/>
  <c r="BE236"/>
  <c r="F55"/>
  <c r="BE120"/>
  <c r="BE206"/>
  <c r="BE240"/>
  <c r="BE304"/>
  <c r="BE313"/>
  <c r="J83"/>
  <c r="BE102"/>
  <c r="BE188"/>
  <c r="BE217"/>
  <c r="BE271"/>
  <c i="40" r="BK87"/>
  <c r="J87"/>
  <c r="J59"/>
  <c i="41" r="BE194"/>
  <c r="BE201"/>
  <c r="BE329"/>
  <c r="BE214"/>
  <c r="BE233"/>
  <c r="E76"/>
  <c r="BE115"/>
  <c r="BE276"/>
  <c r="BE131"/>
  <c r="BE136"/>
  <c r="BE154"/>
  <c r="BE198"/>
  <c r="BE242"/>
  <c r="BE259"/>
  <c r="BE269"/>
  <c r="BE146"/>
  <c r="BE175"/>
  <c r="BE310"/>
  <c r="BE326"/>
  <c r="BE164"/>
  <c r="BE178"/>
  <c r="BE247"/>
  <c r="BE297"/>
  <c r="BE324"/>
  <c r="BE141"/>
  <c r="BE253"/>
  <c r="F54"/>
  <c r="BE98"/>
  <c r="BE170"/>
  <c r="BE209"/>
  <c r="BE230"/>
  <c r="BE283"/>
  <c r="BE286"/>
  <c r="BE292"/>
  <c r="BE342"/>
  <c r="BE345"/>
  <c r="BE351"/>
  <c r="BE112"/>
  <c r="BE315"/>
  <c r="BE335"/>
  <c r="BE339"/>
  <c i="40" r="BE111"/>
  <c r="BE150"/>
  <c r="BE105"/>
  <c r="BE195"/>
  <c r="BE206"/>
  <c r="BE212"/>
  <c r="BE226"/>
  <c r="BE242"/>
  <c r="BE262"/>
  <c i="39" r="BK83"/>
  <c r="J83"/>
  <c r="J59"/>
  <c i="40" r="BE89"/>
  <c r="BE236"/>
  <c r="J55"/>
  <c r="F84"/>
  <c r="BE126"/>
  <c r="BE185"/>
  <c r="BE187"/>
  <c r="BE230"/>
  <c r="BE248"/>
  <c r="BE250"/>
  <c r="BE259"/>
  <c r="BE268"/>
  <c r="F83"/>
  <c r="J81"/>
  <c r="BE95"/>
  <c r="BE158"/>
  <c r="BE200"/>
  <c r="BE214"/>
  <c r="BE220"/>
  <c r="BE254"/>
  <c r="BE121"/>
  <c r="BE164"/>
  <c r="E77"/>
  <c r="BE116"/>
  <c r="BE130"/>
  <c r="BE179"/>
  <c r="BE144"/>
  <c r="J54"/>
  <c r="BE124"/>
  <c r="BE135"/>
  <c r="BE193"/>
  <c r="BE139"/>
  <c r="BE169"/>
  <c r="BE197"/>
  <c r="BE100"/>
  <c r="BE153"/>
  <c r="BE174"/>
  <c i="39" r="BE95"/>
  <c r="BE195"/>
  <c r="BE113"/>
  <c r="BE170"/>
  <c r="BE148"/>
  <c r="BE189"/>
  <c r="BE238"/>
  <c r="J77"/>
  <c r="BE128"/>
  <c r="BE183"/>
  <c r="BE207"/>
  <c i="38" r="BK83"/>
  <c r="J83"/>
  <c r="J59"/>
  <c i="39" r="J54"/>
  <c r="F79"/>
  <c r="BE103"/>
  <c r="BE116"/>
  <c r="BE134"/>
  <c r="BE201"/>
  <c r="BE232"/>
  <c r="BE90"/>
  <c r="BE98"/>
  <c r="BE166"/>
  <c r="BE108"/>
  <c r="BE154"/>
  <c r="E48"/>
  <c r="BE140"/>
  <c r="BE144"/>
  <c r="BE219"/>
  <c r="BE226"/>
  <c r="F55"/>
  <c r="BE85"/>
  <c r="BE160"/>
  <c r="J55"/>
  <c r="BE122"/>
  <c r="BE176"/>
  <c r="BE213"/>
  <c i="38" r="J55"/>
  <c r="BE118"/>
  <c r="BE153"/>
  <c r="J54"/>
  <c r="BE90"/>
  <c r="BE177"/>
  <c r="E48"/>
  <c r="BE122"/>
  <c r="BE188"/>
  <c i="37" r="BK83"/>
  <c r="J83"/>
  <c i="38" r="BE147"/>
  <c r="BE171"/>
  <c r="BE183"/>
  <c r="F55"/>
  <c r="BE103"/>
  <c r="BE132"/>
  <c r="BE143"/>
  <c r="BE165"/>
  <c r="BE196"/>
  <c r="BE95"/>
  <c r="BE159"/>
  <c r="BE192"/>
  <c r="BE100"/>
  <c r="F54"/>
  <c r="BE85"/>
  <c r="J52"/>
  <c r="BE108"/>
  <c r="BE114"/>
  <c r="BE126"/>
  <c r="BE138"/>
  <c i="37" r="BE189"/>
  <c r="F55"/>
  <c r="F79"/>
  <c r="BE85"/>
  <c r="BE88"/>
  <c r="BE110"/>
  <c r="BE125"/>
  <c r="BE195"/>
  <c r="BE198"/>
  <c i="36" r="J88"/>
  <c r="J60"/>
  <c i="37" r="J54"/>
  <c r="E73"/>
  <c r="BE104"/>
  <c r="BE107"/>
  <c r="BE116"/>
  <c r="BE122"/>
  <c r="BE150"/>
  <c r="BE158"/>
  <c r="BE163"/>
  <c r="BE168"/>
  <c r="BE174"/>
  <c r="BE183"/>
  <c r="BE201"/>
  <c r="J52"/>
  <c r="J55"/>
  <c r="BE96"/>
  <c r="BE101"/>
  <c r="BE113"/>
  <c r="BE137"/>
  <c r="BE186"/>
  <c r="BE192"/>
  <c r="BE91"/>
  <c r="BE119"/>
  <c r="BE131"/>
  <c r="BE140"/>
  <c r="BE146"/>
  <c r="BE154"/>
  <c r="BE180"/>
  <c r="BE177"/>
  <c i="36" r="J55"/>
  <c r="BE107"/>
  <c r="BE146"/>
  <c r="BE162"/>
  <c r="BE293"/>
  <c r="BE582"/>
  <c r="BE676"/>
  <c r="BE253"/>
  <c r="BE340"/>
  <c r="BE373"/>
  <c r="BE528"/>
  <c r="BE548"/>
  <c r="BE611"/>
  <c r="BE648"/>
  <c r="J81"/>
  <c r="BE94"/>
  <c r="BE117"/>
  <c r="BE128"/>
  <c r="BE192"/>
  <c r="BE200"/>
  <c r="BE229"/>
  <c r="BE235"/>
  <c r="BE265"/>
  <c r="BE276"/>
  <c r="BE330"/>
  <c r="BE378"/>
  <c r="BE383"/>
  <c r="BE433"/>
  <c r="BE444"/>
  <c r="BE515"/>
  <c r="BE652"/>
  <c r="BE660"/>
  <c r="BE668"/>
  <c r="J83"/>
  <c r="BE131"/>
  <c r="BE151"/>
  <c r="BE184"/>
  <c r="BE303"/>
  <c r="BE396"/>
  <c r="BE420"/>
  <c r="BE459"/>
  <c r="BE607"/>
  <c r="BE633"/>
  <c r="BE673"/>
  <c r="E77"/>
  <c r="F83"/>
  <c r="BE89"/>
  <c r="BE219"/>
  <c r="BE241"/>
  <c r="BE259"/>
  <c r="BE270"/>
  <c r="BE281"/>
  <c r="BE306"/>
  <c r="BE343"/>
  <c r="BE363"/>
  <c r="BE416"/>
  <c r="BE479"/>
  <c r="BE508"/>
  <c r="BE572"/>
  <c r="BE679"/>
  <c r="BE531"/>
  <c r="BE602"/>
  <c r="BE620"/>
  <c r="BE657"/>
  <c r="BE102"/>
  <c i="35" r="BK83"/>
  <c r="J83"/>
  <c r="J59"/>
  <c i="36" r="BE125"/>
  <c r="BE159"/>
  <c r="BE289"/>
  <c r="BE358"/>
  <c r="BE360"/>
  <c r="BE439"/>
  <c r="BE470"/>
  <c r="BE492"/>
  <c r="BE506"/>
  <c r="BE587"/>
  <c r="BE592"/>
  <c r="BE594"/>
  <c r="BE625"/>
  <c r="BE637"/>
  <c r="BE312"/>
  <c r="BE410"/>
  <c r="BE523"/>
  <c r="BE564"/>
  <c r="BE671"/>
  <c r="F84"/>
  <c r="BE196"/>
  <c r="BE207"/>
  <c r="BE215"/>
  <c r="BE224"/>
  <c r="BE317"/>
  <c r="BE325"/>
  <c r="BE351"/>
  <c r="BE388"/>
  <c r="BE407"/>
  <c r="BE425"/>
  <c r="BE466"/>
  <c r="BE484"/>
  <c r="BE496"/>
  <c r="BE643"/>
  <c r="BE97"/>
  <c r="BE112"/>
  <c r="BE136"/>
  <c r="BE166"/>
  <c r="BE172"/>
  <c r="BE178"/>
  <c r="BE188"/>
  <c r="BE211"/>
  <c r="BE298"/>
  <c r="BE367"/>
  <c r="BE488"/>
  <c r="BE520"/>
  <c r="BE534"/>
  <c r="BE553"/>
  <c r="BE558"/>
  <c r="BE561"/>
  <c r="BE616"/>
  <c r="BE629"/>
  <c r="BE645"/>
  <c r="BE665"/>
  <c r="BE141"/>
  <c r="BE393"/>
  <c r="BE413"/>
  <c r="BE474"/>
  <c r="BE122"/>
  <c r="BE156"/>
  <c r="BE203"/>
  <c r="BE247"/>
  <c r="BE285"/>
  <c r="BE309"/>
  <c r="BE320"/>
  <c r="BE354"/>
  <c r="BE370"/>
  <c r="BE402"/>
  <c r="BE430"/>
  <c r="BE436"/>
  <c r="BE449"/>
  <c r="BE454"/>
  <c r="BE335"/>
  <c r="BE348"/>
  <c r="BE399"/>
  <c r="BE464"/>
  <c r="BE500"/>
  <c r="BE503"/>
  <c r="BE511"/>
  <c r="BE538"/>
  <c r="BE541"/>
  <c r="BE544"/>
  <c r="BE567"/>
  <c r="BE598"/>
  <c r="BE640"/>
  <c r="BE577"/>
  <c i="35" r="J80"/>
  <c r="BE111"/>
  <c r="BE221"/>
  <c r="BE239"/>
  <c r="BE306"/>
  <c r="BE95"/>
  <c r="BE217"/>
  <c r="BE290"/>
  <c r="BE140"/>
  <c r="BE284"/>
  <c r="BE311"/>
  <c r="BE315"/>
  <c r="BE130"/>
  <c r="BE175"/>
  <c r="BE245"/>
  <c r="BE280"/>
  <c r="BE294"/>
  <c r="E48"/>
  <c r="BE90"/>
  <c r="BE100"/>
  <c r="BE181"/>
  <c r="BE213"/>
  <c r="BE242"/>
  <c r="BE253"/>
  <c r="F54"/>
  <c r="J79"/>
  <c r="BE108"/>
  <c r="F55"/>
  <c r="BE119"/>
  <c r="BE143"/>
  <c r="BE247"/>
  <c i="34" r="BK81"/>
  <c r="J81"/>
  <c i="35" r="BE159"/>
  <c r="BE205"/>
  <c r="BE321"/>
  <c r="BE327"/>
  <c r="BE135"/>
  <c r="BE186"/>
  <c r="BE227"/>
  <c r="BE259"/>
  <c r="BE300"/>
  <c r="BE122"/>
  <c r="J52"/>
  <c r="BE105"/>
  <c r="BE116"/>
  <c r="BE171"/>
  <c r="BE199"/>
  <c r="BE125"/>
  <c r="BE146"/>
  <c r="BE149"/>
  <c r="BE153"/>
  <c r="BE165"/>
  <c r="BE192"/>
  <c r="BE209"/>
  <c r="BE233"/>
  <c r="BE266"/>
  <c r="BE276"/>
  <c r="BE189"/>
  <c r="BE85"/>
  <c r="BE195"/>
  <c r="BE250"/>
  <c r="BE272"/>
  <c i="34" r="J54"/>
  <c r="J52"/>
  <c r="BE89"/>
  <c r="BE125"/>
  <c r="J78"/>
  <c r="BE152"/>
  <c r="F54"/>
  <c r="F78"/>
  <c r="BE116"/>
  <c r="BE131"/>
  <c r="BE146"/>
  <c r="BE220"/>
  <c r="BE83"/>
  <c r="BE122"/>
  <c r="BE162"/>
  <c r="BE171"/>
  <c r="BE186"/>
  <c r="BE107"/>
  <c r="BE180"/>
  <c r="BE201"/>
  <c r="BE214"/>
  <c i="33" r="BK81"/>
  <c r="J81"/>
  <c r="J59"/>
  <c i="34" r="E71"/>
  <c r="BE101"/>
  <c r="BE104"/>
  <c r="BE110"/>
  <c r="BE128"/>
  <c r="BE137"/>
  <c r="BE140"/>
  <c r="BE149"/>
  <c r="BE165"/>
  <c r="BE156"/>
  <c r="BE204"/>
  <c r="BE183"/>
  <c r="BE113"/>
  <c r="BE195"/>
  <c r="BE98"/>
  <c r="BE134"/>
  <c r="BE143"/>
  <c r="BE159"/>
  <c r="BE177"/>
  <c r="BE208"/>
  <c r="BE86"/>
  <c r="BE92"/>
  <c r="BE95"/>
  <c r="BE168"/>
  <c r="BE189"/>
  <c r="BE198"/>
  <c r="BE217"/>
  <c r="BE119"/>
  <c r="BE174"/>
  <c r="BE192"/>
  <c r="BE211"/>
  <c i="33" r="J52"/>
  <c r="E48"/>
  <c r="J55"/>
  <c r="J77"/>
  <c r="BE89"/>
  <c i="32" r="J89"/>
  <c r="J60"/>
  <c i="33" r="F78"/>
  <c r="F54"/>
  <c r="BE83"/>
  <c r="BE95"/>
  <c r="BE136"/>
  <c r="BE139"/>
  <c r="BE145"/>
  <c r="BE148"/>
  <c r="BE126"/>
  <c r="BE129"/>
  <c r="BE86"/>
  <c r="BE92"/>
  <c r="BE98"/>
  <c r="BE101"/>
  <c r="BE108"/>
  <c r="BE111"/>
  <c r="BE114"/>
  <c r="BE117"/>
  <c r="BE120"/>
  <c r="BE142"/>
  <c r="BE154"/>
  <c r="BE105"/>
  <c r="BE123"/>
  <c r="BE132"/>
  <c r="BE151"/>
  <c i="32" r="BE165"/>
  <c r="BE191"/>
  <c r="BE225"/>
  <c r="BE127"/>
  <c r="BE141"/>
  <c r="BE206"/>
  <c r="BE217"/>
  <c r="BE154"/>
  <c i="31" r="J87"/>
  <c r="J60"/>
  <c i="32" r="F55"/>
  <c r="F84"/>
  <c r="BE183"/>
  <c r="BE213"/>
  <c r="J84"/>
  <c r="BE158"/>
  <c r="BE187"/>
  <c r="BE229"/>
  <c r="BE255"/>
  <c r="J82"/>
  <c r="J85"/>
  <c r="BE94"/>
  <c r="BE118"/>
  <c r="BE150"/>
  <c r="BE162"/>
  <c r="BE167"/>
  <c r="BE199"/>
  <c r="E48"/>
  <c r="BE110"/>
  <c r="BE114"/>
  <c r="BE131"/>
  <c r="BE171"/>
  <c r="BE195"/>
  <c r="BE233"/>
  <c r="BE238"/>
  <c r="BE106"/>
  <c r="BE137"/>
  <c r="BE146"/>
  <c r="BE175"/>
  <c r="BE179"/>
  <c r="BE203"/>
  <c r="BE221"/>
  <c r="BE122"/>
  <c r="BE90"/>
  <c r="BE102"/>
  <c r="BE134"/>
  <c r="BE209"/>
  <c r="BE242"/>
  <c r="BE246"/>
  <c r="BE251"/>
  <c r="BE98"/>
  <c i="30" r="J89"/>
  <c r="J60"/>
  <c i="31" r="F55"/>
  <c r="J83"/>
  <c r="BE129"/>
  <c r="BE155"/>
  <c r="J52"/>
  <c r="BE100"/>
  <c r="BE108"/>
  <c r="BE140"/>
  <c r="F54"/>
  <c r="BE159"/>
  <c r="J54"/>
  <c r="BE120"/>
  <c r="BE151"/>
  <c r="BE125"/>
  <c r="BE132"/>
  <c r="BE167"/>
  <c r="BE179"/>
  <c r="BE197"/>
  <c r="BE218"/>
  <c r="BE96"/>
  <c r="E48"/>
  <c r="BE88"/>
  <c r="BE112"/>
  <c r="BE147"/>
  <c r="BE163"/>
  <c r="BE171"/>
  <c r="BE175"/>
  <c r="BE182"/>
  <c r="BE185"/>
  <c r="BE189"/>
  <c r="BE193"/>
  <c r="BE201"/>
  <c r="BE205"/>
  <c r="BE209"/>
  <c r="BE213"/>
  <c r="BE92"/>
  <c r="BE104"/>
  <c r="BE116"/>
  <c r="BE136"/>
  <c r="BE143"/>
  <c i="30" r="BE106"/>
  <c r="BE127"/>
  <c i="29" r="BK86"/>
  <c r="J86"/>
  <c i="30" r="BE145"/>
  <c r="BE122"/>
  <c r="J55"/>
  <c r="BE184"/>
  <c r="BE226"/>
  <c r="J52"/>
  <c r="BE96"/>
  <c r="BE117"/>
  <c r="BE386"/>
  <c r="BE163"/>
  <c r="BE193"/>
  <c r="BE406"/>
  <c r="BE196"/>
  <c r="F54"/>
  <c r="BE140"/>
  <c r="BE154"/>
  <c r="BE168"/>
  <c r="BE178"/>
  <c r="BE212"/>
  <c r="BE232"/>
  <c r="BE270"/>
  <c r="BE276"/>
  <c r="BE283"/>
  <c r="BE305"/>
  <c r="BE310"/>
  <c r="BE364"/>
  <c r="BE415"/>
  <c r="F85"/>
  <c r="BE174"/>
  <c r="BE202"/>
  <c r="BE236"/>
  <c r="BE241"/>
  <c r="BE246"/>
  <c r="BE297"/>
  <c r="BE307"/>
  <c r="BE336"/>
  <c r="BE348"/>
  <c r="BE354"/>
  <c r="BE370"/>
  <c r="BE159"/>
  <c r="BE188"/>
  <c r="E48"/>
  <c r="BE90"/>
  <c r="BE131"/>
  <c r="BE136"/>
  <c r="BE151"/>
  <c r="BE208"/>
  <c r="BE220"/>
  <c r="BE257"/>
  <c r="BE291"/>
  <c r="BE342"/>
  <c r="BE378"/>
  <c r="BE389"/>
  <c r="BE401"/>
  <c r="BE409"/>
  <c r="J54"/>
  <c r="BE112"/>
  <c r="BE125"/>
  <c r="BE384"/>
  <c r="BE396"/>
  <c r="BE101"/>
  <c r="BE251"/>
  <c r="BE263"/>
  <c r="BE289"/>
  <c r="BE303"/>
  <c r="BE316"/>
  <c r="BE322"/>
  <c r="BE324"/>
  <c r="BE330"/>
  <c r="BE372"/>
  <c r="BE217"/>
  <c r="BE358"/>
  <c i="29" r="BE88"/>
  <c r="BE93"/>
  <c r="BE125"/>
  <c r="BE185"/>
  <c r="BE189"/>
  <c r="BE224"/>
  <c r="BE272"/>
  <c r="BE283"/>
  <c r="BE287"/>
  <c r="BE292"/>
  <c r="BE317"/>
  <c i="28" r="BK83"/>
  <c r="J83"/>
  <c r="J59"/>
  <c i="29" r="BE131"/>
  <c r="BE167"/>
  <c r="BE299"/>
  <c r="BE305"/>
  <c r="BE115"/>
  <c r="BE136"/>
  <c r="BE247"/>
  <c r="BE310"/>
  <c r="F54"/>
  <c r="BE102"/>
  <c r="BE195"/>
  <c r="BE204"/>
  <c r="BE237"/>
  <c r="BE245"/>
  <c r="BE296"/>
  <c r="J55"/>
  <c r="F83"/>
  <c r="BE199"/>
  <c r="BE280"/>
  <c r="E48"/>
  <c r="BE154"/>
  <c r="BE278"/>
  <c r="BE258"/>
  <c r="BE308"/>
  <c r="J82"/>
  <c r="BE141"/>
  <c r="BE212"/>
  <c r="BE270"/>
  <c r="BE220"/>
  <c r="BE241"/>
  <c r="BE275"/>
  <c r="J80"/>
  <c r="BE120"/>
  <c r="BE209"/>
  <c r="BE112"/>
  <c r="BE146"/>
  <c r="BE164"/>
  <c r="BE264"/>
  <c r="BE171"/>
  <c r="BE179"/>
  <c r="BE229"/>
  <c r="BE98"/>
  <c r="BE313"/>
  <c r="BE315"/>
  <c r="BE320"/>
  <c r="BE329"/>
  <c r="BE159"/>
  <c r="BE176"/>
  <c r="BE234"/>
  <c r="BE267"/>
  <c r="BE332"/>
  <c r="BE149"/>
  <c r="BE217"/>
  <c r="BE252"/>
  <c r="BE326"/>
  <c r="BE338"/>
  <c r="BE107"/>
  <c i="28" r="F54"/>
  <c r="F80"/>
  <c i="27" r="J86"/>
  <c r="J60"/>
  <c i="28" r="BE95"/>
  <c r="BE106"/>
  <c r="J79"/>
  <c r="BE118"/>
  <c r="BE128"/>
  <c r="BE148"/>
  <c r="BE154"/>
  <c r="J52"/>
  <c r="BE124"/>
  <c r="J55"/>
  <c r="BE85"/>
  <c r="BE112"/>
  <c r="E48"/>
  <c r="BE100"/>
  <c r="BE142"/>
  <c r="BE171"/>
  <c r="BE90"/>
  <c r="BE132"/>
  <c r="BE165"/>
  <c r="BE138"/>
  <c r="BE160"/>
  <c i="27" r="BE149"/>
  <c r="BE239"/>
  <c r="BE379"/>
  <c r="BE252"/>
  <c r="BE313"/>
  <c r="BE340"/>
  <c r="BE87"/>
  <c r="BE198"/>
  <c r="BE233"/>
  <c r="BE243"/>
  <c r="BE247"/>
  <c r="BE258"/>
  <c r="BE304"/>
  <c r="BE346"/>
  <c r="BE396"/>
  <c r="BE435"/>
  <c r="BE92"/>
  <c r="BE125"/>
  <c r="BE130"/>
  <c r="BE356"/>
  <c r="BE176"/>
  <c r="BE275"/>
  <c r="BE331"/>
  <c r="BE359"/>
  <c r="BE367"/>
  <c r="BE386"/>
  <c r="BE439"/>
  <c r="J54"/>
  <c r="BE110"/>
  <c r="BE135"/>
  <c r="BE301"/>
  <c r="BE323"/>
  <c r="F54"/>
  <c r="F82"/>
  <c r="BE97"/>
  <c r="BE116"/>
  <c r="BE146"/>
  <c r="BE163"/>
  <c r="BE213"/>
  <c r="BE261"/>
  <c r="BE283"/>
  <c r="BE293"/>
  <c r="BE153"/>
  <c r="BE344"/>
  <c r="BE382"/>
  <c r="BE391"/>
  <c r="E75"/>
  <c r="BE113"/>
  <c r="BE170"/>
  <c r="BE203"/>
  <c r="BE264"/>
  <c r="BE280"/>
  <c r="BE402"/>
  <c r="BE444"/>
  <c r="BE446"/>
  <c r="BE449"/>
  <c r="BE460"/>
  <c r="BE462"/>
  <c r="J82"/>
  <c r="BE188"/>
  <c r="BE298"/>
  <c r="BE353"/>
  <c r="BE405"/>
  <c r="BE418"/>
  <c r="BE441"/>
  <c r="BE119"/>
  <c r="BE166"/>
  <c r="BE335"/>
  <c r="J79"/>
  <c r="BE159"/>
  <c r="BE193"/>
  <c r="BE209"/>
  <c r="BE309"/>
  <c r="BE318"/>
  <c r="BE370"/>
  <c i="26" r="J84"/>
  <c r="J60"/>
  <c i="27" r="BE121"/>
  <c r="BE138"/>
  <c r="BE182"/>
  <c r="BE228"/>
  <c r="BE267"/>
  <c r="BE376"/>
  <c r="BE102"/>
  <c r="BE105"/>
  <c r="BE123"/>
  <c r="BE141"/>
  <c r="BE225"/>
  <c r="BE272"/>
  <c r="BE288"/>
  <c r="BE350"/>
  <c r="BE364"/>
  <c r="BE374"/>
  <c r="BE399"/>
  <c r="BE408"/>
  <c r="BE413"/>
  <c r="BE423"/>
  <c r="BE428"/>
  <c r="BE430"/>
  <c r="BE454"/>
  <c r="BE457"/>
  <c r="BE465"/>
  <c r="BE468"/>
  <c r="BE127"/>
  <c r="BE219"/>
  <c r="BE327"/>
  <c r="BE337"/>
  <c i="26" r="F54"/>
  <c r="BE96"/>
  <c r="BE148"/>
  <c r="BE158"/>
  <c r="BE186"/>
  <c r="BE200"/>
  <c r="BE230"/>
  <c r="BE232"/>
  <c r="BE248"/>
  <c r="BE285"/>
  <c r="J52"/>
  <c r="BE246"/>
  <c r="BE294"/>
  <c r="E73"/>
  <c r="BE109"/>
  <c r="BE204"/>
  <c r="BE244"/>
  <c r="BE302"/>
  <c r="J80"/>
  <c r="BE119"/>
  <c r="BE137"/>
  <c r="BE145"/>
  <c r="BE196"/>
  <c r="BE208"/>
  <c r="BE216"/>
  <c r="BE242"/>
  <c r="BE265"/>
  <c r="BE210"/>
  <c r="BE255"/>
  <c r="BE275"/>
  <c r="BE308"/>
  <c r="BE153"/>
  <c r="BE180"/>
  <c r="BE194"/>
  <c r="BE212"/>
  <c r="BE289"/>
  <c r="BE171"/>
  <c r="BE238"/>
  <c r="BE240"/>
  <c r="BE296"/>
  <c r="BE251"/>
  <c r="F80"/>
  <c r="BE104"/>
  <c r="BE132"/>
  <c r="BE163"/>
  <c r="BE261"/>
  <c r="BE206"/>
  <c r="BE222"/>
  <c r="BE226"/>
  <c r="BE234"/>
  <c i="25" r="BK81"/>
  <c r="J81"/>
  <c i="26" r="BE177"/>
  <c r="BE190"/>
  <c r="BE214"/>
  <c r="BE279"/>
  <c r="J79"/>
  <c r="BE85"/>
  <c r="BE88"/>
  <c r="BE91"/>
  <c r="BE114"/>
  <c r="BE173"/>
  <c r="BE269"/>
  <c r="BE124"/>
  <c r="BE168"/>
  <c r="BE175"/>
  <c r="BE236"/>
  <c r="BE101"/>
  <c r="BE183"/>
  <c r="BE220"/>
  <c r="BE224"/>
  <c r="BE228"/>
  <c r="BE127"/>
  <c r="BE142"/>
  <c r="BE192"/>
  <c r="BE198"/>
  <c r="BE218"/>
  <c r="BE202"/>
  <c i="24" r="J82"/>
  <c r="J60"/>
  <c i="25" r="F54"/>
  <c r="J78"/>
  <c r="J52"/>
  <c r="J54"/>
  <c r="E71"/>
  <c r="F78"/>
  <c r="BE83"/>
  <c r="BE87"/>
  <c r="BE90"/>
  <c r="BE93"/>
  <c i="24" r="BE83"/>
  <c r="E71"/>
  <c i="23" r="BK81"/>
  <c r="J81"/>
  <c i="24" r="J54"/>
  <c r="J52"/>
  <c r="J55"/>
  <c r="BE89"/>
  <c r="F54"/>
  <c r="BE95"/>
  <c r="BE98"/>
  <c r="BE104"/>
  <c r="BE116"/>
  <c r="BE126"/>
  <c r="BE141"/>
  <c r="BE92"/>
  <c r="BE101"/>
  <c r="BE110"/>
  <c r="BE119"/>
  <c r="BE122"/>
  <c r="BE135"/>
  <c r="BE148"/>
  <c r="BE151"/>
  <c r="BE154"/>
  <c r="F55"/>
  <c r="BE86"/>
  <c r="BE107"/>
  <c r="BE113"/>
  <c r="BE129"/>
  <c r="BE132"/>
  <c r="BE138"/>
  <c r="BE145"/>
  <c i="22" r="BK81"/>
  <c r="J81"/>
  <c i="23" r="E48"/>
  <c r="J54"/>
  <c r="F55"/>
  <c r="J78"/>
  <c r="BE89"/>
  <c r="BE95"/>
  <c r="BE101"/>
  <c r="BE104"/>
  <c r="BE108"/>
  <c r="BE117"/>
  <c r="BE123"/>
  <c r="BE142"/>
  <c r="F54"/>
  <c r="J75"/>
  <c r="BE136"/>
  <c r="BE139"/>
  <c r="BE92"/>
  <c r="BE98"/>
  <c r="BE111"/>
  <c r="BE114"/>
  <c r="BE120"/>
  <c r="BE129"/>
  <c r="BE132"/>
  <c r="BE145"/>
  <c r="BE83"/>
  <c r="BE86"/>
  <c r="BE126"/>
  <c i="22" r="E71"/>
  <c r="F78"/>
  <c r="BE101"/>
  <c r="BE104"/>
  <c r="BE119"/>
  <c r="BE122"/>
  <c r="BE137"/>
  <c r="BE149"/>
  <c r="BE152"/>
  <c r="BE177"/>
  <c r="BE180"/>
  <c r="BE186"/>
  <c r="BE113"/>
  <c r="BE174"/>
  <c r="F54"/>
  <c r="J77"/>
  <c r="BE110"/>
  <c r="BE183"/>
  <c r="BE107"/>
  <c r="BE189"/>
  <c r="J52"/>
  <c r="BE83"/>
  <c i="21" r="BK81"/>
  <c r="J81"/>
  <c i="22" r="BE98"/>
  <c r="BE128"/>
  <c r="BE131"/>
  <c r="BE140"/>
  <c r="BE143"/>
  <c r="BE168"/>
  <c r="BE86"/>
  <c r="BE125"/>
  <c r="BE195"/>
  <c r="J78"/>
  <c r="BE95"/>
  <c r="BE116"/>
  <c r="BE165"/>
  <c r="BE89"/>
  <c r="BE92"/>
  <c r="BE146"/>
  <c r="BE158"/>
  <c r="BE192"/>
  <c r="BE134"/>
  <c r="BE155"/>
  <c r="BE162"/>
  <c r="BE171"/>
  <c i="21" r="J52"/>
  <c r="E71"/>
  <c r="BE83"/>
  <c r="BE110"/>
  <c r="F55"/>
  <c r="F77"/>
  <c r="BE95"/>
  <c r="BE92"/>
  <c r="BE86"/>
  <c r="BE107"/>
  <c r="BE121"/>
  <c r="BE139"/>
  <c r="J55"/>
  <c r="BE104"/>
  <c r="BE142"/>
  <c i="20" r="BK82"/>
  <c r="J82"/>
  <c r="J59"/>
  <c i="21" r="BE89"/>
  <c r="BE145"/>
  <c r="BE148"/>
  <c r="BE160"/>
  <c r="BE163"/>
  <c r="BE179"/>
  <c r="J77"/>
  <c r="BE98"/>
  <c r="BE130"/>
  <c r="BE173"/>
  <c r="BE176"/>
  <c r="BE182"/>
  <c r="BE101"/>
  <c r="BE113"/>
  <c r="BE136"/>
  <c r="BE154"/>
  <c r="BE167"/>
  <c r="BE170"/>
  <c r="BE127"/>
  <c r="BE118"/>
  <c r="BE124"/>
  <c r="BE157"/>
  <c r="BE133"/>
  <c r="BE151"/>
  <c i="20" r="BE154"/>
  <c r="BE96"/>
  <c r="BE108"/>
  <c r="F54"/>
  <c r="J76"/>
  <c r="BE142"/>
  <c r="BE180"/>
  <c r="J54"/>
  <c r="BE165"/>
  <c r="BE175"/>
  <c r="E48"/>
  <c r="J55"/>
  <c r="F79"/>
  <c r="BE117"/>
  <c r="BE127"/>
  <c r="BE148"/>
  <c r="BE151"/>
  <c r="BE157"/>
  <c r="BE170"/>
  <c r="BE183"/>
  <c r="BE187"/>
  <c r="BE199"/>
  <c r="BE84"/>
  <c r="BE87"/>
  <c r="BE90"/>
  <c r="BE93"/>
  <c r="BE99"/>
  <c r="BE105"/>
  <c r="BE114"/>
  <c r="BE122"/>
  <c r="BE130"/>
  <c r="BE136"/>
  <c r="BE160"/>
  <c r="BE209"/>
  <c r="BE102"/>
  <c r="BE205"/>
  <c r="BE217"/>
  <c r="BE133"/>
  <c r="BE213"/>
  <c r="BE223"/>
  <c r="BE227"/>
  <c i="19" r="BK83"/>
  <c r="J83"/>
  <c i="20" r="BE111"/>
  <c r="BE231"/>
  <c r="BE235"/>
  <c r="BE240"/>
  <c r="BE139"/>
  <c r="BE145"/>
  <c r="BE193"/>
  <c r="BE196"/>
  <c i="19" r="BE120"/>
  <c r="J52"/>
  <c r="J79"/>
  <c r="BE100"/>
  <c r="BE150"/>
  <c r="BE235"/>
  <c r="BE110"/>
  <c r="BE223"/>
  <c r="J55"/>
  <c r="BE147"/>
  <c r="BE183"/>
  <c r="BE115"/>
  <c r="BE165"/>
  <c r="F79"/>
  <c r="BE90"/>
  <c r="BE179"/>
  <c r="BE267"/>
  <c i="18" r="J84"/>
  <c r="J60"/>
  <c i="19" r="E48"/>
  <c r="BE241"/>
  <c r="BE259"/>
  <c r="BE95"/>
  <c r="BE105"/>
  <c r="BE142"/>
  <c r="BE155"/>
  <c r="F80"/>
  <c r="BE85"/>
  <c r="BE203"/>
  <c r="BE209"/>
  <c r="BE263"/>
  <c r="BE125"/>
  <c r="BE130"/>
  <c r="BE189"/>
  <c r="BE193"/>
  <c r="BE197"/>
  <c r="BE133"/>
  <c r="BE139"/>
  <c r="BE160"/>
  <c r="BE247"/>
  <c r="BE253"/>
  <c r="BE136"/>
  <c r="BE171"/>
  <c r="BE175"/>
  <c r="BE215"/>
  <c r="BE219"/>
  <c r="BE229"/>
  <c r="BE272"/>
  <c i="18" r="BE176"/>
  <c r="BE231"/>
  <c r="BE241"/>
  <c r="BE325"/>
  <c r="BE100"/>
  <c r="BE273"/>
  <c r="BE289"/>
  <c r="BE327"/>
  <c r="BE343"/>
  <c r="F54"/>
  <c r="J79"/>
  <c r="BE103"/>
  <c r="BE111"/>
  <c r="BE122"/>
  <c r="BE145"/>
  <c r="BE189"/>
  <c r="BE303"/>
  <c r="BE407"/>
  <c r="BE85"/>
  <c r="BE331"/>
  <c r="J77"/>
  <c r="BE150"/>
  <c r="BE162"/>
  <c r="BE179"/>
  <c r="BE185"/>
  <c r="BE199"/>
  <c r="BE203"/>
  <c r="BE267"/>
  <c r="BE350"/>
  <c r="F55"/>
  <c r="BE174"/>
  <c r="BE215"/>
  <c r="BE221"/>
  <c r="BE297"/>
  <c r="BE337"/>
  <c r="BE378"/>
  <c r="BE395"/>
  <c i="17" r="J88"/>
  <c r="J60"/>
  <c i="18" r="BE159"/>
  <c r="BE225"/>
  <c r="BE315"/>
  <c r="E48"/>
  <c r="BE140"/>
  <c r="BE209"/>
  <c r="BE237"/>
  <c r="BE249"/>
  <c r="BE253"/>
  <c r="BE279"/>
  <c r="BE293"/>
  <c r="BE135"/>
  <c r="BE168"/>
  <c r="BE321"/>
  <c r="J80"/>
  <c r="BE243"/>
  <c r="BE95"/>
  <c r="BE108"/>
  <c r="BE119"/>
  <c r="BE125"/>
  <c r="BE193"/>
  <c r="BE239"/>
  <c r="BE285"/>
  <c r="BE362"/>
  <c r="BE384"/>
  <c r="BE389"/>
  <c r="BE366"/>
  <c r="BE372"/>
  <c r="BE114"/>
  <c r="BE263"/>
  <c r="BE309"/>
  <c r="BE358"/>
  <c r="BE401"/>
  <c r="BE90"/>
  <c r="BE130"/>
  <c r="BE153"/>
  <c r="BE156"/>
  <c r="BE165"/>
  <c r="BE171"/>
  <c r="BE257"/>
  <c r="BE295"/>
  <c r="BE354"/>
  <c i="17" r="BE170"/>
  <c r="BE196"/>
  <c r="BE200"/>
  <c r="J83"/>
  <c r="BE97"/>
  <c r="BE102"/>
  <c r="BE106"/>
  <c r="BE134"/>
  <c r="BE154"/>
  <c r="BE178"/>
  <c r="BE93"/>
  <c r="BE118"/>
  <c r="BE146"/>
  <c r="BE174"/>
  <c r="BE192"/>
  <c r="BE212"/>
  <c r="BE162"/>
  <c r="BE227"/>
  <c r="BE208"/>
  <c r="J52"/>
  <c r="BE110"/>
  <c r="BE158"/>
  <c r="BE166"/>
  <c r="BE249"/>
  <c r="E48"/>
  <c r="F55"/>
  <c r="F83"/>
  <c r="BE150"/>
  <c r="BE223"/>
  <c r="BE240"/>
  <c i="16" r="J87"/>
  <c r="J60"/>
  <c i="17" r="BE123"/>
  <c r="BE138"/>
  <c r="BE114"/>
  <c r="BE204"/>
  <c r="J55"/>
  <c r="BE188"/>
  <c r="BE232"/>
  <c r="BE245"/>
  <c r="BE127"/>
  <c r="BE143"/>
  <c r="BE236"/>
  <c r="BE182"/>
  <c r="BE185"/>
  <c r="BE130"/>
  <c r="BE220"/>
  <c r="BE89"/>
  <c r="BE216"/>
  <c i="16" r="BE228"/>
  <c r="BE241"/>
  <c r="BE255"/>
  <c r="BE232"/>
  <c r="BE248"/>
  <c r="BE258"/>
  <c r="F54"/>
  <c r="F55"/>
  <c r="J80"/>
  <c r="J82"/>
  <c r="BE98"/>
  <c r="BE102"/>
  <c r="BE107"/>
  <c r="BE115"/>
  <c r="BE125"/>
  <c r="BE131"/>
  <c r="BE136"/>
  <c r="BE141"/>
  <c r="BE149"/>
  <c r="BE154"/>
  <c r="BE159"/>
  <c r="BE164"/>
  <c r="BE172"/>
  <c r="BE261"/>
  <c r="E48"/>
  <c r="BE208"/>
  <c r="BE246"/>
  <c r="BE235"/>
  <c r="BE244"/>
  <c r="BE267"/>
  <c r="BE210"/>
  <c r="BE214"/>
  <c r="BE217"/>
  <c r="BE223"/>
  <c r="BE251"/>
  <c i="15" r="BK84"/>
  <c r="J84"/>
  <c r="J59"/>
  <c i="16" r="BE202"/>
  <c r="J55"/>
  <c r="BE88"/>
  <c r="BE112"/>
  <c r="BE146"/>
  <c r="BE182"/>
  <c r="BE194"/>
  <c r="BE196"/>
  <c r="BE93"/>
  <c r="BE120"/>
  <c r="BE167"/>
  <c r="BE177"/>
  <c r="BE188"/>
  <c i="15" r="J52"/>
  <c r="BE118"/>
  <c r="J54"/>
  <c r="BE123"/>
  <c r="E48"/>
  <c r="BE158"/>
  <c i="14" r="BK84"/>
  <c r="J84"/>
  <c r="J59"/>
  <c i="15" r="J81"/>
  <c r="BE140"/>
  <c r="BE168"/>
  <c r="F55"/>
  <c r="F80"/>
  <c r="BE174"/>
  <c r="BE92"/>
  <c r="BE108"/>
  <c r="BE126"/>
  <c r="BE135"/>
  <c r="BE202"/>
  <c r="BE194"/>
  <c r="BE86"/>
  <c r="BE97"/>
  <c r="BE146"/>
  <c r="BE176"/>
  <c r="BE182"/>
  <c r="BE188"/>
  <c r="BE190"/>
  <c r="BE199"/>
  <c r="BE208"/>
  <c r="BE102"/>
  <c r="BE113"/>
  <c r="BE131"/>
  <c r="BE152"/>
  <c r="BE162"/>
  <c i="14" r="J55"/>
  <c r="E48"/>
  <c r="J54"/>
  <c r="J78"/>
  <c r="BE86"/>
  <c r="BE102"/>
  <c r="F54"/>
  <c r="BE92"/>
  <c r="BE135"/>
  <c r="BE184"/>
  <c r="BE209"/>
  <c r="F55"/>
  <c r="BE97"/>
  <c r="BE156"/>
  <c r="BE147"/>
  <c r="BE178"/>
  <c r="BE118"/>
  <c r="BE126"/>
  <c r="BE162"/>
  <c r="BE186"/>
  <c r="BE215"/>
  <c r="BE108"/>
  <c r="BE120"/>
  <c r="BE141"/>
  <c r="BE206"/>
  <c i="13" r="BK88"/>
  <c r="J88"/>
  <c r="J59"/>
  <c i="14" r="BE113"/>
  <c r="BE131"/>
  <c r="BE138"/>
  <c r="BE143"/>
  <c r="BE150"/>
  <c r="BE192"/>
  <c r="BE201"/>
  <c r="BE168"/>
  <c r="BE172"/>
  <c r="BE198"/>
  <c i="12" r="J84"/>
  <c r="J60"/>
  <c i="13" r="E48"/>
  <c r="BE112"/>
  <c r="BE151"/>
  <c r="BE175"/>
  <c r="BE185"/>
  <c r="BE169"/>
  <c r="BE232"/>
  <c r="BE252"/>
  <c r="F54"/>
  <c r="BE106"/>
  <c r="BE191"/>
  <c r="BE220"/>
  <c r="BE260"/>
  <c r="BE300"/>
  <c r="BE318"/>
  <c r="BE323"/>
  <c r="BE327"/>
  <c r="J82"/>
  <c r="BE214"/>
  <c r="BE239"/>
  <c r="J55"/>
  <c r="F85"/>
  <c r="BE145"/>
  <c r="BE196"/>
  <c r="BE212"/>
  <c r="BE245"/>
  <c r="BE250"/>
  <c r="BE272"/>
  <c r="BE282"/>
  <c r="BE288"/>
  <c r="BE294"/>
  <c r="BE310"/>
  <c r="BE316"/>
  <c r="BE352"/>
  <c r="BE226"/>
  <c r="J54"/>
  <c r="BE101"/>
  <c r="BE165"/>
  <c r="BE181"/>
  <c r="BE267"/>
  <c r="BE276"/>
  <c r="BE117"/>
  <c r="BE125"/>
  <c r="BE90"/>
  <c r="BE136"/>
  <c r="BE140"/>
  <c r="BE154"/>
  <c r="BE160"/>
  <c r="BE200"/>
  <c r="BE206"/>
  <c r="BE270"/>
  <c r="BE338"/>
  <c r="BE343"/>
  <c r="BE96"/>
  <c r="BE230"/>
  <c r="BE234"/>
  <c r="BE236"/>
  <c r="BE304"/>
  <c r="BE320"/>
  <c r="BE333"/>
  <c r="BE346"/>
  <c r="BE122"/>
  <c r="BE127"/>
  <c r="BE131"/>
  <c r="BE256"/>
  <c i="12" r="F55"/>
  <c r="BE138"/>
  <c i="11" r="J84"/>
  <c r="J60"/>
  <c i="12" r="BE162"/>
  <c r="BE114"/>
  <c r="BE132"/>
  <c r="BE168"/>
  <c r="BE198"/>
  <c r="J55"/>
  <c r="BE97"/>
  <c r="BE142"/>
  <c r="BE223"/>
  <c r="E48"/>
  <c r="BE85"/>
  <c r="BE94"/>
  <c r="BE192"/>
  <c r="J52"/>
  <c r="J79"/>
  <c r="BE88"/>
  <c r="BE123"/>
  <c r="BE211"/>
  <c r="F54"/>
  <c r="BE91"/>
  <c r="BE111"/>
  <c r="BE120"/>
  <c r="BE148"/>
  <c r="BE152"/>
  <c r="BE186"/>
  <c r="BE128"/>
  <c r="BE180"/>
  <c r="BE217"/>
  <c r="BE174"/>
  <c r="BE229"/>
  <c r="BE235"/>
  <c r="BE239"/>
  <c r="BE261"/>
  <c r="BE268"/>
  <c r="BE100"/>
  <c r="BE108"/>
  <c r="BE117"/>
  <c r="BE245"/>
  <c r="BE251"/>
  <c r="BE274"/>
  <c r="BE103"/>
  <c r="BE255"/>
  <c r="BE280"/>
  <c r="BE286"/>
  <c r="BE156"/>
  <c r="BE204"/>
  <c i="11" r="J55"/>
  <c r="BE100"/>
  <c r="F80"/>
  <c r="BE95"/>
  <c r="E73"/>
  <c r="J79"/>
  <c r="BE136"/>
  <c r="BE85"/>
  <c r="BE130"/>
  <c r="J77"/>
  <c r="BE146"/>
  <c r="BE192"/>
  <c r="BE196"/>
  <c r="BE202"/>
  <c r="BE213"/>
  <c r="BE120"/>
  <c r="BE161"/>
  <c r="BE168"/>
  <c r="BE155"/>
  <c i="10" r="BK83"/>
  <c r="J83"/>
  <c i="11" r="BE116"/>
  <c r="BE174"/>
  <c r="BE207"/>
  <c r="F54"/>
  <c r="BE106"/>
  <c r="BE111"/>
  <c r="BE126"/>
  <c r="BE186"/>
  <c r="BE140"/>
  <c r="BE180"/>
  <c r="BE103"/>
  <c r="BE90"/>
  <c r="BE149"/>
  <c i="9" r="J87"/>
  <c r="J60"/>
  <c i="10" r="J77"/>
  <c r="BE88"/>
  <c r="BE98"/>
  <c r="E73"/>
  <c r="F80"/>
  <c r="BE228"/>
  <c r="BE132"/>
  <c r="BE138"/>
  <c r="BE118"/>
  <c r="BE129"/>
  <c r="BE141"/>
  <c r="BE161"/>
  <c r="BE234"/>
  <c r="F79"/>
  <c r="BE103"/>
  <c r="BE126"/>
  <c r="BE171"/>
  <c r="BE205"/>
  <c r="BE262"/>
  <c r="BE85"/>
  <c r="BE113"/>
  <c r="BE155"/>
  <c r="BE165"/>
  <c r="BE199"/>
  <c r="BE215"/>
  <c r="J55"/>
  <c r="J79"/>
  <c r="BE135"/>
  <c r="BE221"/>
  <c r="BE240"/>
  <c r="BE279"/>
  <c r="BE193"/>
  <c r="BE146"/>
  <c r="BE151"/>
  <c r="BE181"/>
  <c r="BE256"/>
  <c r="BE121"/>
  <c r="BE175"/>
  <c r="BE268"/>
  <c r="BE93"/>
  <c r="BE108"/>
  <c r="BE246"/>
  <c r="BE252"/>
  <c r="BE272"/>
  <c r="BE285"/>
  <c r="BE187"/>
  <c r="BE209"/>
  <c i="9" r="J54"/>
  <c r="BE101"/>
  <c r="BE115"/>
  <c r="BE141"/>
  <c r="BE161"/>
  <c r="BE184"/>
  <c r="BE203"/>
  <c r="BE218"/>
  <c r="BE301"/>
  <c r="BE207"/>
  <c r="BE382"/>
  <c r="BE213"/>
  <c r="BE392"/>
  <c r="BE404"/>
  <c r="BE106"/>
  <c r="BE112"/>
  <c r="BE360"/>
  <c r="BE370"/>
  <c r="BE398"/>
  <c r="BE401"/>
  <c r="BE419"/>
  <c r="BE422"/>
  <c r="BE443"/>
  <c r="BE454"/>
  <c r="BE457"/>
  <c r="BE460"/>
  <c r="BE470"/>
  <c r="BE478"/>
  <c r="BE129"/>
  <c r="BE178"/>
  <c r="BE253"/>
  <c r="BE274"/>
  <c r="BE288"/>
  <c r="BE315"/>
  <c r="BE492"/>
  <c r="BE500"/>
  <c r="BE156"/>
  <c r="BE171"/>
  <c r="BE284"/>
  <c r="BE388"/>
  <c r="BE431"/>
  <c r="BE446"/>
  <c r="BE466"/>
  <c r="BE481"/>
  <c r="BE484"/>
  <c r="J80"/>
  <c r="BE109"/>
  <c r="BE132"/>
  <c r="BE151"/>
  <c r="BE268"/>
  <c r="BE280"/>
  <c r="BE385"/>
  <c r="BE497"/>
  <c r="BE524"/>
  <c i="8" r="BK83"/>
  <c r="J83"/>
  <c i="9" r="F82"/>
  <c r="BE88"/>
  <c r="BE96"/>
  <c r="BE121"/>
  <c r="BE126"/>
  <c r="BE135"/>
  <c r="BE138"/>
  <c r="BE226"/>
  <c r="BE516"/>
  <c r="BE530"/>
  <c r="BE533"/>
  <c r="BE541"/>
  <c r="BE235"/>
  <c r="BE241"/>
  <c r="BE259"/>
  <c r="BE513"/>
  <c r="BE247"/>
  <c r="BE310"/>
  <c r="BE335"/>
  <c r="BE351"/>
  <c r="BE367"/>
  <c r="BE379"/>
  <c r="BE536"/>
  <c r="BE544"/>
  <c r="J83"/>
  <c r="BE91"/>
  <c r="BE165"/>
  <c r="BE338"/>
  <c r="E48"/>
  <c r="F83"/>
  <c r="BE118"/>
  <c r="BE146"/>
  <c r="BE298"/>
  <c r="BE304"/>
  <c r="BE325"/>
  <c r="BE428"/>
  <c r="BE438"/>
  <c r="BE175"/>
  <c r="BE190"/>
  <c r="BE194"/>
  <c r="BE221"/>
  <c r="BE231"/>
  <c r="BE363"/>
  <c r="BE409"/>
  <c r="BE414"/>
  <c r="BE435"/>
  <c r="BE451"/>
  <c r="BE463"/>
  <c r="BE473"/>
  <c r="BE487"/>
  <c r="BE527"/>
  <c r="BE293"/>
  <c r="BE320"/>
  <c r="BE330"/>
  <c r="BE343"/>
  <c r="BE374"/>
  <c r="BE505"/>
  <c r="BE510"/>
  <c r="BE519"/>
  <c r="BE197"/>
  <c r="BE264"/>
  <c r="BE307"/>
  <c r="BE346"/>
  <c r="BE356"/>
  <c r="BE395"/>
  <c i="8" r="J54"/>
  <c r="BE209"/>
  <c r="BE275"/>
  <c r="BE279"/>
  <c r="BE306"/>
  <c r="BE143"/>
  <c r="BE159"/>
  <c r="BE190"/>
  <c r="BE197"/>
  <c r="BE206"/>
  <c i="7" r="BK81"/>
  <c r="J81"/>
  <c r="J59"/>
  <c i="8" r="E73"/>
  <c r="F80"/>
  <c r="BE102"/>
  <c r="BE148"/>
  <c r="BE283"/>
  <c r="BE287"/>
  <c r="BE299"/>
  <c r="BE217"/>
  <c r="BE255"/>
  <c r="BE303"/>
  <c r="BE321"/>
  <c r="BE295"/>
  <c r="BE88"/>
  <c r="BE111"/>
  <c r="BE133"/>
  <c r="BE166"/>
  <c r="BE174"/>
  <c r="BE184"/>
  <c r="BE213"/>
  <c r="BE234"/>
  <c r="BE252"/>
  <c r="BE315"/>
  <c r="J77"/>
  <c r="BE105"/>
  <c r="BE180"/>
  <c r="BE268"/>
  <c r="BE96"/>
  <c r="BE125"/>
  <c r="BE203"/>
  <c r="BE240"/>
  <c r="BE249"/>
  <c r="BE258"/>
  <c r="BE311"/>
  <c r="BE327"/>
  <c r="F54"/>
  <c r="J55"/>
  <c r="BE93"/>
  <c r="BE224"/>
  <c r="BE246"/>
  <c r="BE262"/>
  <c r="BE291"/>
  <c r="BE99"/>
  <c r="BE117"/>
  <c r="BE153"/>
  <c r="BE170"/>
  <c r="BE193"/>
  <c r="BE228"/>
  <c r="BE220"/>
  <c r="BE85"/>
  <c r="BE114"/>
  <c r="BE128"/>
  <c r="BE138"/>
  <c r="BE162"/>
  <c r="BE108"/>
  <c r="BE120"/>
  <c r="BE156"/>
  <c r="BE200"/>
  <c i="7" r="J78"/>
  <c r="BE101"/>
  <c r="F77"/>
  <c r="BE107"/>
  <c r="E48"/>
  <c r="F78"/>
  <c r="BE89"/>
  <c r="J52"/>
  <c r="BE179"/>
  <c i="6" r="BK81"/>
  <c r="J81"/>
  <c r="J59"/>
  <c i="7" r="J54"/>
  <c r="BE110"/>
  <c r="BE113"/>
  <c r="BE122"/>
  <c r="BE131"/>
  <c r="BE134"/>
  <c r="BE119"/>
  <c r="BE137"/>
  <c r="BE146"/>
  <c r="BE149"/>
  <c r="BE152"/>
  <c r="BE155"/>
  <c r="BE161"/>
  <c r="BE175"/>
  <c r="BE201"/>
  <c r="BE116"/>
  <c r="BE189"/>
  <c r="BE86"/>
  <c r="BE98"/>
  <c r="BE140"/>
  <c r="BE193"/>
  <c r="BE92"/>
  <c r="BE83"/>
  <c r="BE128"/>
  <c r="BE158"/>
  <c r="BE164"/>
  <c r="BE171"/>
  <c r="BE182"/>
  <c r="BE185"/>
  <c r="BE104"/>
  <c r="BE198"/>
  <c r="BE210"/>
  <c r="BE143"/>
  <c r="BE204"/>
  <c r="BE214"/>
  <c r="BE218"/>
  <c r="BE95"/>
  <c r="BE125"/>
  <c r="BE167"/>
  <c i="6" r="J55"/>
  <c r="BE143"/>
  <c r="BE92"/>
  <c r="BE104"/>
  <c r="BE122"/>
  <c r="BE165"/>
  <c i="5" r="J82"/>
  <c r="J60"/>
  <c i="6" r="J52"/>
  <c r="F77"/>
  <c r="BE140"/>
  <c r="BE146"/>
  <c r="E71"/>
  <c r="J77"/>
  <c r="BE125"/>
  <c r="BE137"/>
  <c r="BE149"/>
  <c r="BE152"/>
  <c r="F78"/>
  <c r="BE86"/>
  <c r="BE155"/>
  <c r="BE158"/>
  <c r="BE162"/>
  <c r="BE174"/>
  <c r="BE101"/>
  <c r="BE95"/>
  <c r="BE168"/>
  <c r="BE110"/>
  <c r="BE116"/>
  <c r="BE119"/>
  <c r="BE128"/>
  <c r="BE131"/>
  <c r="BE171"/>
  <c r="BE177"/>
  <c r="BE186"/>
  <c r="BE198"/>
  <c r="BE201"/>
  <c r="BE204"/>
  <c r="BE98"/>
  <c r="BE113"/>
  <c r="BE195"/>
  <c r="BE207"/>
  <c r="BE83"/>
  <c r="BE89"/>
  <c r="BE107"/>
  <c r="BE134"/>
  <c r="BE180"/>
  <c r="BE183"/>
  <c r="BE189"/>
  <c r="BE192"/>
  <c i="5" r="J54"/>
  <c r="J52"/>
  <c r="BE89"/>
  <c r="BE105"/>
  <c r="BE134"/>
  <c r="E71"/>
  <c r="F77"/>
  <c r="BE85"/>
  <c r="BE93"/>
  <c r="BE122"/>
  <c r="BE101"/>
  <c r="BE97"/>
  <c r="BE87"/>
  <c r="BE103"/>
  <c r="BE113"/>
  <c r="BE119"/>
  <c r="BE124"/>
  <c r="BE83"/>
  <c r="BE95"/>
  <c r="BE99"/>
  <c r="BE107"/>
  <c r="BE115"/>
  <c r="BE128"/>
  <c i="1" r="BB58"/>
  <c i="5" r="J55"/>
  <c r="F78"/>
  <c r="BE109"/>
  <c r="BE132"/>
  <c r="BE91"/>
  <c r="BE111"/>
  <c r="BE117"/>
  <c r="BE126"/>
  <c r="BE130"/>
  <c i="4" r="F54"/>
  <c r="F76"/>
  <c r="BE86"/>
  <c i="3" r="BK81"/>
  <c r="J81"/>
  <c i="4" r="J52"/>
  <c r="E69"/>
  <c r="BE80"/>
  <c r="BE113"/>
  <c r="J75"/>
  <c r="BE83"/>
  <c r="BE89"/>
  <c r="BE104"/>
  <c r="BE128"/>
  <c r="BE98"/>
  <c r="BE107"/>
  <c r="BE170"/>
  <c r="BE95"/>
  <c r="BE110"/>
  <c r="BE122"/>
  <c r="BE125"/>
  <c r="BE155"/>
  <c r="BE158"/>
  <c r="BE161"/>
  <c r="BE173"/>
  <c r="BE185"/>
  <c r="BE188"/>
  <c r="BE191"/>
  <c r="BE202"/>
  <c r="BE92"/>
  <c r="BE119"/>
  <c r="BE152"/>
  <c r="BE167"/>
  <c r="BE200"/>
  <c r="BE210"/>
  <c r="BE101"/>
  <c r="BE116"/>
  <c r="BE140"/>
  <c r="BE143"/>
  <c r="BE149"/>
  <c r="BE164"/>
  <c r="BE176"/>
  <c r="BE182"/>
  <c r="BE194"/>
  <c r="BE198"/>
  <c r="BE207"/>
  <c r="J55"/>
  <c r="BE131"/>
  <c r="BE134"/>
  <c r="BE137"/>
  <c r="BE146"/>
  <c r="BE179"/>
  <c r="BE196"/>
  <c r="BE204"/>
  <c i="3" r="J55"/>
  <c i="2" r="J82"/>
  <c r="J60"/>
  <c i="3" r="BE83"/>
  <c r="BE119"/>
  <c r="BE104"/>
  <c r="BE133"/>
  <c r="J52"/>
  <c r="BE128"/>
  <c r="F55"/>
  <c r="BE98"/>
  <c r="BE110"/>
  <c r="F54"/>
  <c r="BE86"/>
  <c r="BE122"/>
  <c r="BE130"/>
  <c r="BE138"/>
  <c r="BE141"/>
  <c r="BE107"/>
  <c r="BE125"/>
  <c r="BE144"/>
  <c r="BE147"/>
  <c r="BE150"/>
  <c r="BE153"/>
  <c r="BE156"/>
  <c r="BE159"/>
  <c r="BE165"/>
  <c r="BE171"/>
  <c r="E48"/>
  <c r="J54"/>
  <c r="BE89"/>
  <c r="BE92"/>
  <c r="BE95"/>
  <c r="BE113"/>
  <c r="BE135"/>
  <c r="BE168"/>
  <c r="BE101"/>
  <c r="BE116"/>
  <c r="BE162"/>
  <c i="2" r="F55"/>
  <c r="BE83"/>
  <c r="BE91"/>
  <c r="BE100"/>
  <c r="BE121"/>
  <c r="BE163"/>
  <c r="BE166"/>
  <c r="BE181"/>
  <c r="BE112"/>
  <c r="BE148"/>
  <c r="BE157"/>
  <c r="BE160"/>
  <c r="BE175"/>
  <c r="BE178"/>
  <c r="J55"/>
  <c r="F77"/>
  <c r="BE88"/>
  <c r="BE103"/>
  <c r="BE124"/>
  <c r="BE130"/>
  <c r="BE139"/>
  <c r="BE145"/>
  <c r="E48"/>
  <c r="J52"/>
  <c r="BE94"/>
  <c r="BE97"/>
  <c r="BE106"/>
  <c r="BE109"/>
  <c r="BE118"/>
  <c r="BE136"/>
  <c r="BE142"/>
  <c r="BE154"/>
  <c r="BE169"/>
  <c r="BE172"/>
  <c r="BE184"/>
  <c r="BE187"/>
  <c r="BE189"/>
  <c r="J54"/>
  <c r="BE115"/>
  <c r="BE127"/>
  <c r="BE151"/>
  <c r="BE133"/>
  <c i="15" r="F35"/>
  <c i="1" r="BB68"/>
  <c i="28" r="F37"/>
  <c i="1" r="BD81"/>
  <c i="54" r="F34"/>
  <c i="1" r="BA107"/>
  <c i="41" r="F34"/>
  <c i="1" r="BA94"/>
  <c i="7" r="F37"/>
  <c i="1" r="BD60"/>
  <c i="32" r="F36"/>
  <c i="1" r="BC85"/>
  <c i="41" r="F37"/>
  <c i="1" r="BD94"/>
  <c i="19" r="J30"/>
  <c i="22" r="F37"/>
  <c i="1" r="BD75"/>
  <c i="42" r="F34"/>
  <c i="1" r="BA95"/>
  <c i="40" r="F37"/>
  <c i="1" r="BD93"/>
  <c i="5" r="F37"/>
  <c i="1" r="BD58"/>
  <c i="35" r="J34"/>
  <c i="1" r="AW88"/>
  <c i="9" r="F37"/>
  <c i="1" r="BD62"/>
  <c i="26" r="J34"/>
  <c i="1" r="AW79"/>
  <c i="36" r="J34"/>
  <c i="1" r="AW89"/>
  <c i="17" r="F34"/>
  <c i="1" r="BA70"/>
  <c i="46" r="F36"/>
  <c i="1" r="BC99"/>
  <c i="3" r="J30"/>
  <c i="10" r="J34"/>
  <c i="1" r="AW63"/>
  <c i="45" r="F34"/>
  <c i="1" r="BA98"/>
  <c i="49" r="F37"/>
  <c i="1" r="BD102"/>
  <c i="35" r="F37"/>
  <c i="1" r="BD88"/>
  <c i="25" r="F36"/>
  <c i="1" r="BC78"/>
  <c i="29" r="F34"/>
  <c i="1" r="BA82"/>
  <c i="38" r="J34"/>
  <c i="1" r="AW91"/>
  <c i="2" r="F36"/>
  <c i="1" r="BC55"/>
  <c i="20" r="F36"/>
  <c i="1" r="BC73"/>
  <c i="6" r="F35"/>
  <c i="1" r="BB59"/>
  <c i="24" r="F37"/>
  <c i="1" r="BD77"/>
  <c i="34" r="F37"/>
  <c i="1" r="BD87"/>
  <c i="17" r="J34"/>
  <c i="1" r="AW70"/>
  <c i="49" r="F36"/>
  <c i="1" r="BC102"/>
  <c i="11" r="F35"/>
  <c i="1" r="BB64"/>
  <c i="52" r="F35"/>
  <c i="1" r="BB105"/>
  <c i="23" r="J30"/>
  <c i="25" r="F37"/>
  <c i="1" r="BD78"/>
  <c i="37" r="F34"/>
  <c i="1" r="BA90"/>
  <c i="50" r="F37"/>
  <c i="1" r="BD103"/>
  <c i="8" r="J34"/>
  <c i="1" r="AW61"/>
  <c i="16" r="F36"/>
  <c i="1" r="BC69"/>
  <c i="26" r="F36"/>
  <c i="1" r="BC79"/>
  <c i="35" r="F34"/>
  <c i="1" r="BA88"/>
  <c i="43" r="F35"/>
  <c i="1" r="BB96"/>
  <c i="44" r="F36"/>
  <c i="1" r="BC97"/>
  <c i="19" r="F34"/>
  <c i="1" r="BA72"/>
  <c i="53" r="F34"/>
  <c i="1" r="BA106"/>
  <c i="38" r="F37"/>
  <c i="1" r="BD91"/>
  <c i="53" r="J34"/>
  <c i="1" r="AW106"/>
  <c i="4" r="F37"/>
  <c i="1" r="BD57"/>
  <c i="16" r="J34"/>
  <c i="1" r="AW69"/>
  <c i="20" r="F37"/>
  <c i="1" r="BD73"/>
  <c i="51" r="F36"/>
  <c i="1" r="BC104"/>
  <c i="47" r="F35"/>
  <c i="1" r="BB100"/>
  <c i="3" r="F34"/>
  <c i="1" r="BA56"/>
  <c i="7" r="F36"/>
  <c i="1" r="BC60"/>
  <c i="46" r="F37"/>
  <c i="1" r="BD99"/>
  <c i="18" r="J34"/>
  <c i="1" r="AW71"/>
  <c i="13" r="F34"/>
  <c i="1" r="BA66"/>
  <c i="30" r="F34"/>
  <c i="1" r="BA83"/>
  <c i="40" r="F34"/>
  <c i="1" r="BA93"/>
  <c i="54" r="F36"/>
  <c i="1" r="BC107"/>
  <c i="23" r="J34"/>
  <c i="1" r="AW76"/>
  <c i="27" r="F35"/>
  <c i="1" r="BB80"/>
  <c i="33" r="F36"/>
  <c i="1" r="BC86"/>
  <c i="24" r="F36"/>
  <c i="1" r="BC77"/>
  <c i="5" r="F36"/>
  <c i="1" r="BC58"/>
  <c i="21" r="F34"/>
  <c i="1" r="BA74"/>
  <c i="31" r="F36"/>
  <c i="1" r="BC84"/>
  <c i="5" r="F34"/>
  <c i="1" r="BA58"/>
  <c i="8" r="F34"/>
  <c i="1" r="BA61"/>
  <c i="9" r="F36"/>
  <c i="1" r="BC62"/>
  <c i="14" r="F37"/>
  <c i="1" r="BD67"/>
  <c i="37" r="J34"/>
  <c i="1" r="AW90"/>
  <c i="44" r="J34"/>
  <c i="1" r="AW97"/>
  <c i="51" r="F35"/>
  <c i="1" r="BB104"/>
  <c i="33" r="F34"/>
  <c i="1" r="BA86"/>
  <c i="40" r="F36"/>
  <c i="1" r="BC93"/>
  <c i="48" r="F35"/>
  <c i="1" r="BB101"/>
  <c i="10" r="F35"/>
  <c i="1" r="BB63"/>
  <c i="11" r="F34"/>
  <c i="1" r="BA64"/>
  <c i="29" r="F37"/>
  <c i="1" r="BD82"/>
  <c i="49" r="F34"/>
  <c i="1" r="BA102"/>
  <c i="5" r="J30"/>
  <c i="12" r="F35"/>
  <c i="1" r="BB65"/>
  <c i="48" r="J34"/>
  <c i="1" r="AW101"/>
  <c i="2" r="F34"/>
  <c i="1" r="BA55"/>
  <c i="10" r="F37"/>
  <c i="1" r="BD63"/>
  <c i="14" r="J34"/>
  <c i="1" r="AW67"/>
  <c i="13" r="F36"/>
  <c i="1" r="BC66"/>
  <c i="38" r="F36"/>
  <c i="1" r="BC91"/>
  <c i="9" r="J34"/>
  <c i="1" r="AW62"/>
  <c i="18" r="F37"/>
  <c i="1" r="BD71"/>
  <c i="15" r="F36"/>
  <c i="1" r="BC68"/>
  <c i="12" r="J34"/>
  <c i="1" r="AW65"/>
  <c i="22" r="F36"/>
  <c i="1" r="BC75"/>
  <c i="12" r="F34"/>
  <c i="1" r="BA65"/>
  <c i="43" r="F34"/>
  <c i="1" r="BA96"/>
  <c i="53" r="F36"/>
  <c i="1" r="BC106"/>
  <c i="52" r="F36"/>
  <c i="1" r="BC105"/>
  <c i="23" r="F37"/>
  <c i="1" r="BD76"/>
  <c i="28" r="F35"/>
  <c i="1" r="BB81"/>
  <c i="52" r="F37"/>
  <c i="1" r="BD105"/>
  <c i="48" r="F34"/>
  <c i="1" r="BA101"/>
  <c i="6" r="F36"/>
  <c i="1" r="BC59"/>
  <c i="16" r="F34"/>
  <c i="1" r="BA69"/>
  <c i="32" r="F34"/>
  <c i="1" r="BA85"/>
  <c i="34" r="F35"/>
  <c i="1" r="BB87"/>
  <c i="8" r="F37"/>
  <c i="1" r="BD61"/>
  <c i="35" r="F35"/>
  <c i="1" r="BB88"/>
  <c i="50" r="F35"/>
  <c i="1" r="BB103"/>
  <c i="17" r="F35"/>
  <c i="1" r="BB70"/>
  <c i="47" r="F34"/>
  <c i="1" r="BA100"/>
  <c i="9" r="F35"/>
  <c i="1" r="BB62"/>
  <c i="4" r="F34"/>
  <c i="1" r="BA57"/>
  <c i="23" r="F34"/>
  <c i="1" r="BA76"/>
  <c i="27" r="F37"/>
  <c i="1" r="BD80"/>
  <c i="18" r="F35"/>
  <c i="1" r="BB71"/>
  <c i="47" r="F37"/>
  <c i="1" r="BD100"/>
  <c i="20" r="F35"/>
  <c i="1" r="BB73"/>
  <c i="44" r="F35"/>
  <c i="1" r="BB97"/>
  <c i="3" r="F36"/>
  <c i="1" r="BC56"/>
  <c i="23" r="F36"/>
  <c i="1" r="BC76"/>
  <c i="48" r="F36"/>
  <c i="1" r="BC101"/>
  <c i="35" r="F36"/>
  <c i="1" r="BC88"/>
  <c i="28" r="F34"/>
  <c i="1" r="BA81"/>
  <c i="29" r="J34"/>
  <c i="1" r="AW82"/>
  <c i="22" r="F34"/>
  <c i="1" r="BA75"/>
  <c i="48" r="F37"/>
  <c i="1" r="BD101"/>
  <c i="11" r="F36"/>
  <c i="1" r="BC64"/>
  <c i="30" r="J34"/>
  <c i="1" r="AW83"/>
  <c i="13" r="F37"/>
  <c i="1" r="BD66"/>
  <c i="53" r="F35"/>
  <c i="1" r="BB106"/>
  <c i="4" r="F35"/>
  <c i="1" r="BB57"/>
  <c i="34" r="J30"/>
  <c i="42" r="J30"/>
  <c i="46" r="J34"/>
  <c i="1" r="AW99"/>
  <c i="5" r="J34"/>
  <c i="1" r="AW58"/>
  <c i="7" r="F35"/>
  <c i="1" r="BB60"/>
  <c i="42" r="F36"/>
  <c i="1" r="BC95"/>
  <c i="42" r="F37"/>
  <c i="1" r="BD95"/>
  <c i="14" r="F34"/>
  <c i="1" r="BA67"/>
  <c i="36" r="F34"/>
  <c i="1" r="BA89"/>
  <c i="49" r="J34"/>
  <c i="1" r="AW102"/>
  <c i="54" r="F37"/>
  <c i="1" r="BD107"/>
  <c i="19" r="F37"/>
  <c i="1" r="BD72"/>
  <c i="52" r="F34"/>
  <c i="1" r="BA105"/>
  <c i="53" r="F37"/>
  <c i="1" r="BD106"/>
  <c i="46" r="F35"/>
  <c i="1" r="BB99"/>
  <c i="4" r="F36"/>
  <c i="1" r="BC57"/>
  <c i="45" r="F37"/>
  <c i="1" r="BD98"/>
  <c i="15" r="F37"/>
  <c i="1" r="BD68"/>
  <c i="38" r="F34"/>
  <c i="1" r="BA91"/>
  <c i="37" r="J30"/>
  <c i="39" r="F34"/>
  <c i="1" r="BA92"/>
  <c i="44" r="F34"/>
  <c i="1" r="BA97"/>
  <c i="22" r="J30"/>
  <c i="27" r="F36"/>
  <c i="1" r="BC80"/>
  <c i="10" r="F34"/>
  <c i="1" r="BA63"/>
  <c i="17" r="F36"/>
  <c i="1" r="BC70"/>
  <c i="19" r="F35"/>
  <c i="1" r="BB72"/>
  <c i="14" r="F36"/>
  <c i="1" r="BC67"/>
  <c i="47" r="F36"/>
  <c i="1" r="BC100"/>
  <c i="6" r="J34"/>
  <c i="1" r="AW59"/>
  <c i="19" r="J34"/>
  <c i="1" r="AW72"/>
  <c i="27" r="J34"/>
  <c i="1" r="AW80"/>
  <c i="2" r="F37"/>
  <c i="1" r="BD55"/>
  <c i="28" r="J34"/>
  <c i="1" r="AW81"/>
  <c i="36" r="F35"/>
  <c i="1" r="BB89"/>
  <c i="39" r="F37"/>
  <c i="1" r="BD92"/>
  <c i="20" r="F34"/>
  <c i="1" r="BA73"/>
  <c i="3" r="J34"/>
  <c i="1" r="AW56"/>
  <c i="32" r="F37"/>
  <c i="1" r="BD85"/>
  <c i="51" r="J34"/>
  <c i="1" r="AW104"/>
  <c i="27" r="F34"/>
  <c i="1" r="BA80"/>
  <c i="24" r="F35"/>
  <c i="1" r="BB77"/>
  <c i="32" r="F35"/>
  <c i="1" r="BB85"/>
  <c i="8" r="F36"/>
  <c i="1" r="BC61"/>
  <c i="25" r="J30"/>
  <c i="30" r="F35"/>
  <c i="1" r="BB83"/>
  <c i="34" r="F36"/>
  <c i="1" r="BC87"/>
  <c i="29" r="F36"/>
  <c i="1" r="BC82"/>
  <c i="47" r="J30"/>
  <c i="54" r="J34"/>
  <c i="1" r="AW107"/>
  <c i="36" r="F37"/>
  <c i="1" r="BD89"/>
  <c i="39" r="J34"/>
  <c i="1" r="AW92"/>
  <c i="21" r="J30"/>
  <c i="26" r="F34"/>
  <c i="1" r="BA79"/>
  <c i="47" r="J34"/>
  <c i="1" r="AW100"/>
  <c i="40" r="J34"/>
  <c i="1" r="AW93"/>
  <c i="25" r="J34"/>
  <c i="1" r="AW78"/>
  <c i="30" r="F36"/>
  <c i="1" r="BC83"/>
  <c i="2" r="J34"/>
  <c i="1" r="AW55"/>
  <c i="15" r="F34"/>
  <c i="1" r="BA68"/>
  <c i="8" r="J30"/>
  <c i="10" r="J30"/>
  <c i="16" r="F37"/>
  <c i="1" r="BD69"/>
  <c i="4" r="J30"/>
  <c i="6" r="F34"/>
  <c i="1" r="BA59"/>
  <c i="32" r="J34"/>
  <c i="1" r="AW85"/>
  <c i="37" r="F37"/>
  <c i="1" r="BD90"/>
  <c i="8" r="F35"/>
  <c i="1" r="BB61"/>
  <c i="17" r="F37"/>
  <c i="1" r="BD70"/>
  <c i="45" r="F36"/>
  <c i="1" r="BC98"/>
  <c i="24" r="J34"/>
  <c i="1" r="AW77"/>
  <c i="42" r="F35"/>
  <c i="1" r="BB95"/>
  <c i="11" r="F37"/>
  <c i="1" r="BD64"/>
  <c i="49" r="F35"/>
  <c i="1" r="BB102"/>
  <c i="26" r="F37"/>
  <c i="1" r="BD79"/>
  <c i="13" r="J34"/>
  <c i="1" r="AW66"/>
  <c i="38" r="F35"/>
  <c i="1" r="BB91"/>
  <c i="40" r="F35"/>
  <c i="1" r="BB93"/>
  <c i="31" r="F34"/>
  <c i="1" r="BA84"/>
  <c i="41" r="J30"/>
  <c i="42" r="J34"/>
  <c i="1" r="AW95"/>
  <c i="50" r="J34"/>
  <c i="1" r="AW103"/>
  <c i="23" r="F35"/>
  <c i="1" r="BB76"/>
  <c i="43" r="F37"/>
  <c i="1" r="BD96"/>
  <c i="51" r="F37"/>
  <c i="1" r="BD104"/>
  <c i="50" r="F34"/>
  <c i="1" r="BA103"/>
  <c i="3" r="F37"/>
  <c i="1" r="BD56"/>
  <c i="34" r="F34"/>
  <c i="1" r="BA87"/>
  <c i="44" r="F37"/>
  <c i="1" r="BD97"/>
  <c i="31" r="F37"/>
  <c i="1" r="BD84"/>
  <c i="2" r="J30"/>
  <c i="4" r="J34"/>
  <c i="1" r="AW57"/>
  <c i="11" r="J34"/>
  <c i="1" r="AW64"/>
  <c i="18" r="F36"/>
  <c i="1" r="BC71"/>
  <c i="41" r="F36"/>
  <c i="1" r="BC94"/>
  <c i="7" r="J34"/>
  <c i="1" r="AW60"/>
  <c i="29" r="F35"/>
  <c i="1" r="BB82"/>
  <c i="12" r="F37"/>
  <c i="1" r="BD65"/>
  <c i="2" r="F35"/>
  <c i="1" r="BB55"/>
  <c i="18" r="F34"/>
  <c i="1" r="BA71"/>
  <c i="39" r="F35"/>
  <c i="1" r="BB92"/>
  <c i="19" r="F36"/>
  <c i="1" r="BC72"/>
  <c i="52" r="J30"/>
  <c i="36" r="F36"/>
  <c i="1" r="BC89"/>
  <c i="34" r="J34"/>
  <c i="1" r="AW87"/>
  <c i="41" r="J34"/>
  <c i="1" r="AW94"/>
  <c i="45" r="F35"/>
  <c i="1" r="BB98"/>
  <c i="22" r="J34"/>
  <c i="1" r="AW75"/>
  <c i="33" r="F37"/>
  <c i="1" r="BD86"/>
  <c i="50" r="F36"/>
  <c i="1" r="BC103"/>
  <c i="15" r="J34"/>
  <c i="1" r="AW68"/>
  <c i="21" r="F35"/>
  <c i="1" r="BB74"/>
  <c i="52" r="J34"/>
  <c i="1" r="AW105"/>
  <c i="54" r="F35"/>
  <c i="1" r="BB107"/>
  <c i="3" r="F35"/>
  <c i="1" r="BB56"/>
  <c i="18" r="J30"/>
  <c i="20" r="J34"/>
  <c i="1" r="AW73"/>
  <c i="25" r="F35"/>
  <c i="1" r="BB78"/>
  <c i="26" r="F35"/>
  <c i="1" r="BB79"/>
  <c i="25" r="F34"/>
  <c i="1" r="BA78"/>
  <c i="31" r="F35"/>
  <c i="1" r="BB84"/>
  <c i="14" r="F35"/>
  <c i="1" r="BB67"/>
  <c i="30" r="F37"/>
  <c i="1" r="BD83"/>
  <c i="16" r="F35"/>
  <c i="1" r="BB69"/>
  <c i="33" r="J34"/>
  <c i="1" r="AW86"/>
  <c i="46" r="F34"/>
  <c i="1" r="BA99"/>
  <c i="21" r="J34"/>
  <c i="1" r="AW74"/>
  <c i="24" r="F34"/>
  <c i="1" r="BA77"/>
  <c i="28" r="F36"/>
  <c i="1" r="BC81"/>
  <c i="41" r="F35"/>
  <c i="1" r="BB94"/>
  <c i="37" r="F36"/>
  <c i="1" r="BC90"/>
  <c i="10" r="F36"/>
  <c i="1" r="BC63"/>
  <c i="33" r="F35"/>
  <c i="1" r="BB86"/>
  <c i="39" r="F36"/>
  <c i="1" r="BC92"/>
  <c i="21" r="F36"/>
  <c i="1" r="BC74"/>
  <c i="43" r="F36"/>
  <c i="1" r="BC96"/>
  <c i="7" r="F34"/>
  <c i="1" r="BA60"/>
  <c i="13" r="F35"/>
  <c i="1" r="BB66"/>
  <c i="29" r="J30"/>
  <c i="31" r="J34"/>
  <c i="1" r="AW84"/>
  <c i="37" r="F35"/>
  <c i="1" r="BB90"/>
  <c i="6" r="F37"/>
  <c i="1" r="BD59"/>
  <c i="43" r="J34"/>
  <c i="1" r="AW96"/>
  <c i="12" r="F36"/>
  <c i="1" r="BC65"/>
  <c i="49" r="J30"/>
  <c i="51" r="F34"/>
  <c i="1" r="BA104"/>
  <c i="22" r="F35"/>
  <c i="1" r="BB75"/>
  <c i="9" r="F34"/>
  <c i="1" r="BA62"/>
  <c i="21" r="F37"/>
  <c i="1" r="BD74"/>
  <c i="45" r="J34"/>
  <c i="1" r="AW98"/>
  <c i="47" l="1" r="R87"/>
  <c i="32" r="P88"/>
  <c i="1" r="AU85"/>
  <c i="40" r="P87"/>
  <c i="1" r="AU93"/>
  <c i="40" r="T87"/>
  <c i="15" r="T84"/>
  <c i="30" r="BK88"/>
  <c r="J88"/>
  <c r="J59"/>
  <c i="44" r="T87"/>
  <c i="6" r="R81"/>
  <c i="38" r="R83"/>
  <c i="16" r="T86"/>
  <c i="52" r="R81"/>
  <c i="34" r="P81"/>
  <c i="1" r="AU87"/>
  <c i="10" r="R83"/>
  <c i="46" r="BK84"/>
  <c r="J84"/>
  <c i="15" r="R84"/>
  <c i="45" r="R84"/>
  <c i="18" r="T83"/>
  <c i="32" r="T88"/>
  <c i="31" r="BK86"/>
  <c r="J86"/>
  <c r="J59"/>
  <c i="41" r="R86"/>
  <c i="37" r="P83"/>
  <c i="1" r="AU90"/>
  <c i="30" r="R88"/>
  <c i="16" r="BK86"/>
  <c r="J86"/>
  <c i="12" r="R83"/>
  <c i="45" r="T84"/>
  <c i="32" r="R88"/>
  <c i="48" r="T87"/>
  <c i="31" r="T86"/>
  <c i="43" r="T87"/>
  <c i="18" r="R83"/>
  <c i="46" r="T84"/>
  <c i="8" r="P83"/>
  <c i="1" r="AU61"/>
  <c i="41" r="P86"/>
  <c i="1" r="AU94"/>
  <c i="54" r="T81"/>
  <c i="43" r="R87"/>
  <c i="29" r="P86"/>
  <c i="1" r="AU82"/>
  <c i="21" r="P81"/>
  <c i="1" r="AU74"/>
  <c i="47" r="T87"/>
  <c i="49" r="R88"/>
  <c i="28" r="R83"/>
  <c i="17" r="BK87"/>
  <c r="J87"/>
  <c i="11" r="BK83"/>
  <c r="J83"/>
  <c i="45" r="BK84"/>
  <c r="J84"/>
  <c i="23" r="T81"/>
  <c i="30" r="T88"/>
  <c i="31" r="R86"/>
  <c i="44" r="R87"/>
  <c i="46" r="R84"/>
  <c i="36" r="BK87"/>
  <c r="J87"/>
  <c r="J59"/>
  <c r="R87"/>
  <c i="24" r="T81"/>
  <c i="16" r="R86"/>
  <c i="10" r="T83"/>
  <c i="47" r="P87"/>
  <c i="1" r="AU100"/>
  <c i="22" r="T81"/>
  <c i="18" r="P83"/>
  <c i="1" r="AU71"/>
  <c i="37" r="R83"/>
  <c i="7" r="R81"/>
  <c i="36" r="T87"/>
  <c i="24" r="BK81"/>
  <c r="J81"/>
  <c r="J59"/>
  <c i="34" r="R81"/>
  <c i="27" r="P85"/>
  <c i="1" r="AU80"/>
  <c i="42" r="T87"/>
  <c i="38" r="P83"/>
  <c i="1" r="AU91"/>
  <c i="13" r="R88"/>
  <c i="10" r="P83"/>
  <c i="1" r="AU63"/>
  <c i="36" r="P87"/>
  <c i="1" r="AU89"/>
  <c i="40" r="R87"/>
  <c i="20" r="P82"/>
  <c i="1" r="AU73"/>
  <c i="9" r="R86"/>
  <c r="T86"/>
  <c i="51" r="BK81"/>
  <c r="J81"/>
  <c i="30" r="P88"/>
  <c i="1" r="AU83"/>
  <c i="5" r="R81"/>
  <c i="42" r="P87"/>
  <c i="1" r="AU95"/>
  <c i="44" r="P87"/>
  <c i="1" r="AU97"/>
  <c i="19" r="T83"/>
  <c i="29" r="R86"/>
  <c i="11" r="P83"/>
  <c i="1" r="AU64"/>
  <c i="52" r="P81"/>
  <c i="1" r="AU105"/>
  <c i="51" r="R81"/>
  <c i="38" r="T83"/>
  <c i="27" r="R85"/>
  <c i="45" r="P84"/>
  <c i="1" r="AU98"/>
  <c i="26" r="P83"/>
  <c i="1" r="AU79"/>
  <c i="11" r="R83"/>
  <c i="43" r="P87"/>
  <c i="1" r="AU96"/>
  <c i="33" r="T81"/>
  <c i="27" r="BK85"/>
  <c r="J85"/>
  <c i="12" r="P83"/>
  <c i="1" r="AU65"/>
  <c i="48" r="R87"/>
  <c i="14" r="R84"/>
  <c i="22" r="P81"/>
  <c i="1" r="AU75"/>
  <c i="12" r="BK83"/>
  <c r="J83"/>
  <c r="J59"/>
  <c i="48" r="P87"/>
  <c i="1" r="AU101"/>
  <c i="49" r="P88"/>
  <c i="1" r="AU102"/>
  <c i="19" r="R83"/>
  <c i="54" r="P81"/>
  <c i="1" r="AU107"/>
  <c i="39" r="R83"/>
  <c i="32" r="BK88"/>
  <c r="J88"/>
  <c i="26" r="T83"/>
  <c i="54" r="R81"/>
  <c i="33" r="R81"/>
  <c i="50" r="R81"/>
  <c i="26" r="R83"/>
  <c i="6" r="T81"/>
  <c i="13" r="T88"/>
  <c i="9" r="BK86"/>
  <c r="J86"/>
  <c r="J59"/>
  <c i="5" r="T81"/>
  <c i="49" r="T88"/>
  <c i="26" r="BK83"/>
  <c r="J83"/>
  <c r="J59"/>
  <c i="42" r="R87"/>
  <c i="28" r="P83"/>
  <c i="1" r="AU81"/>
  <c i="35" r="T83"/>
  <c i="12" r="T83"/>
  <c i="1" r="AG105"/>
  <c i="54" r="BK81"/>
  <c r="J81"/>
  <c i="53" r="BK81"/>
  <c r="J81"/>
  <c i="1" r="AG102"/>
  <c i="49" r="J59"/>
  <c i="1" r="AG100"/>
  <c i="47" r="J59"/>
  <c i="1" r="AG95"/>
  <c i="42" r="J59"/>
  <c i="1" r="AG94"/>
  <c i="41" r="J59"/>
  <c i="1" r="AG90"/>
  <c i="37" r="J59"/>
  <c i="1" r="AG87"/>
  <c i="34" r="J59"/>
  <c i="1" r="AG82"/>
  <c i="29" r="J59"/>
  <c i="1" r="AG78"/>
  <c i="25" r="J59"/>
  <c i="1" r="AG76"/>
  <c i="23" r="J59"/>
  <c i="1" r="AG75"/>
  <c i="22" r="J59"/>
  <c i="1" r="AG74"/>
  <c i="21" r="J59"/>
  <c i="1" r="AG72"/>
  <c i="19" r="J59"/>
  <c i="1" r="AG71"/>
  <c r="AG63"/>
  <c i="10" r="J59"/>
  <c i="1" r="AG61"/>
  <c i="8" r="J59"/>
  <c i="1" r="AG58"/>
  <c r="AG57"/>
  <c r="AG56"/>
  <c i="3" r="J59"/>
  <c i="1" r="AG55"/>
  <c i="28" r="J30"/>
  <c i="1" r="AG81"/>
  <c i="29" r="J33"/>
  <c i="1" r="AV82"/>
  <c r="AT82"/>
  <c r="AN82"/>
  <c i="45" r="F33"/>
  <c i="1" r="AZ98"/>
  <c i="42" r="F33"/>
  <c i="1" r="AZ95"/>
  <c i="49" r="F33"/>
  <c i="1" r="AZ102"/>
  <c i="2" r="J33"/>
  <c i="1" r="AV55"/>
  <c r="AT55"/>
  <c r="AN55"/>
  <c i="37" r="J33"/>
  <c i="1" r="AV90"/>
  <c r="AT90"/>
  <c r="AN90"/>
  <c i="46" r="J30"/>
  <c i="1" r="AG99"/>
  <c i="27" r="J30"/>
  <c i="1" r="AG80"/>
  <c i="10" r="F33"/>
  <c i="1" r="AZ63"/>
  <c i="11" r="J33"/>
  <c i="1" r="AV64"/>
  <c r="AT64"/>
  <c i="43" r="J33"/>
  <c i="1" r="AV96"/>
  <c r="AT96"/>
  <c i="23" r="J33"/>
  <c i="1" r="AV76"/>
  <c r="AT76"/>
  <c r="AN76"/>
  <c i="50" r="J30"/>
  <c i="1" r="AG103"/>
  <c i="53" r="J30"/>
  <c i="1" r="AG106"/>
  <c i="4" r="J33"/>
  <c i="1" r="AV57"/>
  <c r="AT57"/>
  <c r="AN57"/>
  <c i="33" r="J33"/>
  <c i="1" r="AV86"/>
  <c r="AT86"/>
  <c i="28" r="J33"/>
  <c i="1" r="AV81"/>
  <c r="AT81"/>
  <c i="5" r="J33"/>
  <c i="1" r="AV58"/>
  <c r="AT58"/>
  <c r="AN58"/>
  <c i="10" r="J33"/>
  <c i="1" r="AV63"/>
  <c r="AT63"/>
  <c r="AN63"/>
  <c i="45" r="J33"/>
  <c i="1" r="AV98"/>
  <c r="AT98"/>
  <c i="8" r="J33"/>
  <c i="1" r="AV61"/>
  <c r="AT61"/>
  <c r="AN61"/>
  <c i="38" r="J30"/>
  <c i="1" r="AG91"/>
  <c i="47" r="J33"/>
  <c i="1" r="AV100"/>
  <c r="AT100"/>
  <c r="AN100"/>
  <c i="6" r="F33"/>
  <c i="1" r="AZ59"/>
  <c i="26" r="J33"/>
  <c i="1" r="AV79"/>
  <c r="AT79"/>
  <c i="43" r="F33"/>
  <c i="1" r="AZ96"/>
  <c i="16" r="F33"/>
  <c i="1" r="AZ69"/>
  <c i="46" r="F33"/>
  <c i="1" r="AZ99"/>
  <c r="BC54"/>
  <c r="AY54"/>
  <c i="54" r="J33"/>
  <c i="1" r="AV107"/>
  <c r="AT107"/>
  <c i="30" r="F33"/>
  <c i="1" r="AZ83"/>
  <c i="7" r="J33"/>
  <c i="1" r="AV60"/>
  <c r="AT60"/>
  <c i="19" r="J33"/>
  <c i="1" r="AV72"/>
  <c r="AT72"/>
  <c r="AN72"/>
  <c i="43" r="J30"/>
  <c i="1" r="AG96"/>
  <c i="20" r="J30"/>
  <c i="1" r="AG73"/>
  <c i="17" r="J33"/>
  <c i="1" r="AV70"/>
  <c r="AT70"/>
  <c i="25" r="F33"/>
  <c i="1" r="AZ78"/>
  <c i="53" r="J33"/>
  <c i="1" r="AV106"/>
  <c r="AT106"/>
  <c i="48" r="F33"/>
  <c i="1" r="AZ101"/>
  <c i="35" r="J33"/>
  <c i="1" r="AV88"/>
  <c r="AT88"/>
  <c i="18" r="J33"/>
  <c i="1" r="AV71"/>
  <c r="AT71"/>
  <c r="AN71"/>
  <c i="27" r="J33"/>
  <c i="1" r="AV80"/>
  <c r="AT80"/>
  <c i="5" r="F33"/>
  <c i="1" r="AZ58"/>
  <c i="33" r="J30"/>
  <c i="1" r="AG86"/>
  <c i="44" r="J30"/>
  <c i="1" r="AG97"/>
  <c i="50" r="F33"/>
  <c i="1" r="AZ103"/>
  <c i="2" r="F33"/>
  <c i="1" r="AZ55"/>
  <c i="28" r="F33"/>
  <c i="1" r="AZ81"/>
  <c i="12" r="F33"/>
  <c i="1" r="AZ65"/>
  <c i="45" r="J30"/>
  <c i="1" r="AG98"/>
  <c i="4" r="F33"/>
  <c i="1" r="AZ57"/>
  <c i="6" r="J33"/>
  <c i="1" r="AV59"/>
  <c r="AT59"/>
  <c i="44" r="F33"/>
  <c i="1" r="AZ97"/>
  <c i="49" r="J33"/>
  <c i="1" r="AV102"/>
  <c r="AT102"/>
  <c r="AN102"/>
  <c i="21" r="F33"/>
  <c i="1" r="AZ74"/>
  <c i="40" r="J30"/>
  <c i="1" r="AG93"/>
  <c i="13" r="J30"/>
  <c i="1" r="AG66"/>
  <c i="31" r="J33"/>
  <c i="1" r="AV84"/>
  <c r="AT84"/>
  <c i="20" r="F33"/>
  <c i="1" r="AZ73"/>
  <c i="11" r="F33"/>
  <c i="1" r="AZ64"/>
  <c i="19" r="F33"/>
  <c i="1" r="AZ72"/>
  <c i="20" r="J33"/>
  <c i="1" r="AV73"/>
  <c r="AT73"/>
  <c i="46" r="J33"/>
  <c i="1" r="AV99"/>
  <c r="AT99"/>
  <c r="AN99"/>
  <c i="7" r="J30"/>
  <c i="1" r="AG60"/>
  <c i="9" r="F33"/>
  <c i="1" r="AZ62"/>
  <c i="21" r="J33"/>
  <c i="1" r="AV74"/>
  <c r="AT74"/>
  <c r="AN74"/>
  <c i="7" r="F33"/>
  <c i="1" r="AZ60"/>
  <c i="6" r="J30"/>
  <c i="1" r="AG59"/>
  <c i="29" r="F33"/>
  <c i="1" r="AZ82"/>
  <c i="12" r="J33"/>
  <c i="1" r="AV65"/>
  <c r="AT65"/>
  <c i="41" r="J33"/>
  <c i="1" r="AV94"/>
  <c r="AT94"/>
  <c r="AN94"/>
  <c i="51" r="J30"/>
  <c i="1" r="AG104"/>
  <c i="38" r="F33"/>
  <c i="1" r="AZ91"/>
  <c i="47" r="F33"/>
  <c i="1" r="AZ100"/>
  <c i="27" r="F33"/>
  <c i="1" r="AZ80"/>
  <c i="32" r="J33"/>
  <c i="1" r="AV85"/>
  <c r="AT85"/>
  <c i="13" r="J33"/>
  <c i="1" r="AV66"/>
  <c r="AT66"/>
  <c r="BD54"/>
  <c r="W33"/>
  <c i="15" r="J30"/>
  <c i="1" r="AG68"/>
  <c i="38" r="J33"/>
  <c i="1" r="AV91"/>
  <c r="AT91"/>
  <c i="48" r="J30"/>
  <c i="1" r="AG101"/>
  <c i="54" r="J30"/>
  <c i="1" r="AG107"/>
  <c i="24" r="J33"/>
  <c i="1" r="AV77"/>
  <c r="AT77"/>
  <c i="52" r="F33"/>
  <c i="1" r="AZ105"/>
  <c i="16" r="J33"/>
  <c i="1" r="AV69"/>
  <c r="AT69"/>
  <c i="25" r="J33"/>
  <c i="1" r="AV78"/>
  <c r="AT78"/>
  <c r="AN78"/>
  <c i="9" r="J33"/>
  <c i="1" r="AV62"/>
  <c r="AT62"/>
  <c i="11" r="J30"/>
  <c i="1" r="AG64"/>
  <c i="24" r="F33"/>
  <c i="1" r="AZ77"/>
  <c i="14" r="J33"/>
  <c i="1" r="AV67"/>
  <c r="AT67"/>
  <c r="BB54"/>
  <c r="AX54"/>
  <c i="51" r="F33"/>
  <c i="1" r="AZ104"/>
  <c i="39" r="J33"/>
  <c i="1" r="AV92"/>
  <c r="AT92"/>
  <c i="52" r="J33"/>
  <c i="1" r="AV105"/>
  <c r="AT105"/>
  <c r="AN105"/>
  <c i="42" r="J33"/>
  <c i="1" r="AV95"/>
  <c r="AT95"/>
  <c r="AN95"/>
  <c i="39" r="J30"/>
  <c i="1" r="AG92"/>
  <c i="41" r="F33"/>
  <c i="1" r="AZ94"/>
  <c i="16" r="J30"/>
  <c i="1" r="AG69"/>
  <c i="32" r="J30"/>
  <c i="1" r="AG85"/>
  <c i="23" r="F33"/>
  <c i="1" r="AZ76"/>
  <c i="31" r="F33"/>
  <c i="1" r="AZ84"/>
  <c i="17" r="F33"/>
  <c i="1" r="AZ70"/>
  <c i="35" r="F33"/>
  <c i="1" r="AZ88"/>
  <c i="18" r="F33"/>
  <c i="1" r="AZ71"/>
  <c i="34" r="F33"/>
  <c i="1" r="AZ87"/>
  <c i="8" r="F33"/>
  <c i="1" r="AZ61"/>
  <c i="53" r="F33"/>
  <c i="1" r="AZ106"/>
  <c i="26" r="F33"/>
  <c i="1" r="AZ79"/>
  <c i="15" r="F33"/>
  <c i="1" r="AZ68"/>
  <c i="35" r="J30"/>
  <c i="1" r="AG88"/>
  <c i="36" r="F33"/>
  <c i="1" r="AZ89"/>
  <c i="32" r="F33"/>
  <c i="1" r="AZ85"/>
  <c i="14" r="F33"/>
  <c i="1" r="AZ67"/>
  <c i="36" r="J33"/>
  <c i="1" r="AV89"/>
  <c r="AT89"/>
  <c i="44" r="J33"/>
  <c i="1" r="AV97"/>
  <c r="AT97"/>
  <c i="48" r="J33"/>
  <c i="1" r="AV101"/>
  <c r="AT101"/>
  <c i="50" r="J33"/>
  <c i="1" r="AV103"/>
  <c r="AT103"/>
  <c i="54" r="F33"/>
  <c i="1" r="AZ107"/>
  <c i="22" r="F33"/>
  <c i="1" r="AZ75"/>
  <c i="39" r="F33"/>
  <c i="1" r="AZ92"/>
  <c i="34" r="J33"/>
  <c i="1" r="AV87"/>
  <c r="AT87"/>
  <c r="AN87"/>
  <c i="40" r="J33"/>
  <c i="1" r="AV93"/>
  <c r="AT93"/>
  <c i="13" r="F33"/>
  <c i="1" r="AZ66"/>
  <c i="3" r="J33"/>
  <c i="1" r="AV56"/>
  <c r="AT56"/>
  <c r="AN56"/>
  <c i="40" r="F33"/>
  <c i="1" r="AZ93"/>
  <c i="17" r="J30"/>
  <c i="1" r="AG70"/>
  <c i="14" r="J30"/>
  <c i="1" r="AG67"/>
  <c i="22" r="J33"/>
  <c i="1" r="AV75"/>
  <c r="AT75"/>
  <c r="AN75"/>
  <c i="37" r="F33"/>
  <c i="1" r="AZ90"/>
  <c i="30" r="J33"/>
  <c i="1" r="AV83"/>
  <c r="AT83"/>
  <c i="15" r="J33"/>
  <c i="1" r="AV68"/>
  <c r="AT68"/>
  <c i="51" r="J33"/>
  <c i="1" r="AV104"/>
  <c r="AT104"/>
  <c r="AN104"/>
  <c i="3" r="F33"/>
  <c i="1" r="AZ56"/>
  <c i="33" r="F33"/>
  <c i="1" r="AZ86"/>
  <c r="BA54"/>
  <c r="W30"/>
  <c i="32" l="1" r="J59"/>
  <c i="11" r="J59"/>
  <c i="54" r="J59"/>
  <c i="46" r="J59"/>
  <c i="16" r="J59"/>
  <c i="53" r="J59"/>
  <c i="17" r="J59"/>
  <c i="45" r="J59"/>
  <c i="27" r="J59"/>
  <c i="51" r="J59"/>
  <c i="54" r="J39"/>
  <c i="53" r="J39"/>
  <c i="52" r="J39"/>
  <c i="1" r="AN103"/>
  <c i="51" r="J39"/>
  <c i="50" r="J39"/>
  <c i="1" r="AN101"/>
  <c i="49" r="J39"/>
  <c i="48" r="J39"/>
  <c i="47" r="J39"/>
  <c i="46" r="J39"/>
  <c i="1" r="AN97"/>
  <c i="45" r="J39"/>
  <c i="1" r="AN96"/>
  <c i="44" r="J39"/>
  <c i="43" r="J39"/>
  <c i="42" r="J39"/>
  <c i="1" r="AN93"/>
  <c i="41" r="J39"/>
  <c i="1" r="AN92"/>
  <c i="40" r="J39"/>
  <c i="1" r="AN91"/>
  <c i="39" r="J39"/>
  <c i="38" r="J39"/>
  <c i="37" r="J39"/>
  <c i="1" r="AN88"/>
  <c i="35" r="J39"/>
  <c i="1" r="AN86"/>
  <c i="34" r="J39"/>
  <c i="33" r="J39"/>
  <c i="32" r="J39"/>
  <c i="1" r="AN81"/>
  <c i="29" r="J39"/>
  <c i="28" r="J39"/>
  <c i="27" r="J39"/>
  <c i="25" r="J39"/>
  <c i="23" r="J39"/>
  <c i="22" r="J39"/>
  <c i="1" r="AN73"/>
  <c i="21" r="J39"/>
  <c i="20" r="J39"/>
  <c i="19" r="J39"/>
  <c i="18" r="J39"/>
  <c i="17" r="J39"/>
  <c i="1" r="AN68"/>
  <c i="16" r="J39"/>
  <c i="1" r="AN67"/>
  <c i="15" r="J39"/>
  <c i="1" r="AN66"/>
  <c i="14" r="J39"/>
  <c i="13" r="J39"/>
  <c i="11" r="J39"/>
  <c i="10" r="J39"/>
  <c i="1" r="AN60"/>
  <c i="8" r="J39"/>
  <c i="1" r="AN59"/>
  <c i="7" r="J39"/>
  <c i="6" r="J39"/>
  <c i="5" r="J39"/>
  <c i="4" r="J39"/>
  <c i="3" r="J39"/>
  <c i="2" r="J39"/>
  <c i="1" r="AN80"/>
  <c r="AN70"/>
  <c r="AN106"/>
  <c r="AN64"/>
  <c r="AN98"/>
  <c r="AN107"/>
  <c r="AN85"/>
  <c r="AN69"/>
  <c r="AU54"/>
  <c i="24" r="J30"/>
  <c i="1" r="AG77"/>
  <c i="26" r="J30"/>
  <c i="1" r="AG79"/>
  <c i="31" r="J30"/>
  <c i="1" r="AG84"/>
  <c i="9" r="J30"/>
  <c i="1" r="AG62"/>
  <c r="W32"/>
  <c r="AZ54"/>
  <c r="W29"/>
  <c i="12" r="J30"/>
  <c i="1" r="AG65"/>
  <c r="W31"/>
  <c i="36" r="J30"/>
  <c i="1" r="AG89"/>
  <c i="30" r="J30"/>
  <c i="1" r="AG83"/>
  <c r="AW54"/>
  <c r="AK30"/>
  <c i="26" l="1" r="J39"/>
  <c i="36" r="J39"/>
  <c i="24" r="J39"/>
  <c i="31" r="J39"/>
  <c i="9" r="J39"/>
  <c i="30" r="J39"/>
  <c i="12" r="J39"/>
  <c i="1" r="AN77"/>
  <c r="AN65"/>
  <c r="AN62"/>
  <c r="AN83"/>
  <c r="AN79"/>
  <c r="AN84"/>
  <c r="AN89"/>
  <c r="AG54"/>
  <c r="AK26"/>
  <c r="AV54"/>
  <c r="AK29"/>
  <c r="AK35"/>
  <c l="1" r="AT54"/>
  <c r="AN54"/>
</calcChain>
</file>

<file path=xl/sharedStrings.xml><?xml version="1.0" encoding="utf-8"?>
<sst xmlns="http://schemas.openxmlformats.org/spreadsheetml/2006/main">
  <si>
    <t>Export Komplet</t>
  </si>
  <si>
    <t>VZ</t>
  </si>
  <si>
    <t>2.0</t>
  </si>
  <si>
    <t>ZAMOK</t>
  </si>
  <si>
    <t>False</t>
  </si>
  <si>
    <t>{1045a601-b89c-4551-94b7-918ac9a74fab}</t>
  </si>
  <si>
    <t>0,01</t>
  </si>
  <si>
    <t>21</t>
  </si>
  <si>
    <t>15</t>
  </si>
  <si>
    <t>REKAPITULACE STAVBY</t>
  </si>
  <si>
    <t xml:space="preserve">v ---  níže se nacházejí doplnkové a pomocné údaje k sestavám  --- v</t>
  </si>
  <si>
    <t>Návod na vyplnění</t>
  </si>
  <si>
    <t>0,001</t>
  </si>
  <si>
    <t>Kód:</t>
  </si>
  <si>
    <t>64023XXX</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</si>
  <si>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</si>
  <si>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</si>
  <si>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Oprava trati v úseku Tanvald - Kořenov</t>
  </si>
  <si>
    <t>KSO:</t>
  </si>
  <si>
    <t/>
  </si>
  <si>
    <t>CC-CZ:</t>
  </si>
  <si>
    <t>Místo:</t>
  </si>
  <si>
    <t xml:space="preserve"> </t>
  </si>
  <si>
    <t>Datum:</t>
  </si>
  <si>
    <t>14. 6. 2023</t>
  </si>
  <si>
    <t>Zadavatel:</t>
  </si>
  <si>
    <t>IČ:</t>
  </si>
  <si>
    <t>DIČ:</t>
  </si>
  <si>
    <t>Uchazeč:</t>
  </si>
  <si>
    <t>Vyplň údaj</t>
  </si>
  <si>
    <t>Projektant:</t>
  </si>
  <si>
    <t>True</t>
  </si>
  <si>
    <t>Zpracovatel:</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</si>
  <si>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</si>
  <si>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</si>
  <si>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</si>
  <si>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</si>
  <si>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</si>
  <si>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</si>
  <si>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</si>
  <si>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</si>
  <si>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</si>
  <si>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</si>
  <si>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</si>
  <si>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</si>
  <si>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</si>
  <si>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</si>
  <si>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</si>
  <si>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</si>
  <si>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</si>
  <si>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</si>
  <si>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</si>
  <si>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</si>
  <si>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</si>
  <si>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</si>
  <si>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</si>
  <si>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</si>
  <si>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</si>
  <si>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</si>
  <si>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</si>
  <si>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</si>
  <si>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</si>
  <si>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</si>
  <si>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</si>
  <si>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</si>
  <si>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</si>
  <si>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</si>
  <si>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</si>
  <si>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</si>
  <si>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</si>
  <si>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</si>
  <si>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</si>
  <si>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</si>
  <si>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</si>
  <si>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PS 00-21-01</t>
  </si>
  <si>
    <t>Přeložky kabelů</t>
  </si>
  <si>
    <t>STA</t>
  </si>
  <si>
    <t>1</t>
  </si>
  <si>
    <t>{ff516158-4888-4ead-9b09-e64cc4d60993}</t>
  </si>
  <si>
    <t>2</t>
  </si>
  <si>
    <t>PS 02-10-01</t>
  </si>
  <si>
    <t>Dopravna Desná, SZZ</t>
  </si>
  <si>
    <t>{87729dd1-a377-4b90-9a8a-d7fda578f650}</t>
  </si>
  <si>
    <t>PS 02-27-01</t>
  </si>
  <si>
    <t xml:space="preserve">Dopravna  Desná, napájení zab. zař.</t>
  </si>
  <si>
    <t>{09d27414-d3ab-473b-ac49-625376c911e4}</t>
  </si>
  <si>
    <t>PS 02-27-02</t>
  </si>
  <si>
    <t>Dopravna Desná, informační systém pro cestující</t>
  </si>
  <si>
    <t>{720a130d-cae2-4997-b2c4-8c0d19a56a0d}</t>
  </si>
  <si>
    <t>PS 02-37-01</t>
  </si>
  <si>
    <t xml:space="preserve">Dopravna  Desná, napájení sil. Rozvodů</t>
  </si>
  <si>
    <t>{cc12d14d-f633-4db4-8f19-d8f7d772e561}</t>
  </si>
  <si>
    <t>SO 00-10-01</t>
  </si>
  <si>
    <t>Výstroj trati</t>
  </si>
  <si>
    <t>{d5ae0c9d-8424-4763-849d-773478b7edf7}</t>
  </si>
  <si>
    <t>SO 01-10-01</t>
  </si>
  <si>
    <t>Tanvald (mimo) - Desná (mimo), železniční svršek</t>
  </si>
  <si>
    <t>{3915a858-36d7-451b-9a5b-9a30dda99758}</t>
  </si>
  <si>
    <t>SO 01-11-01</t>
  </si>
  <si>
    <t>Tanvald (mimo) - Desná (mimo), železniční spodek</t>
  </si>
  <si>
    <t>{55c6854a-d207-4ca3-9197-853502dcc7a0}</t>
  </si>
  <si>
    <t>SO 01-13-01</t>
  </si>
  <si>
    <t>Přejezd P5545 v ev. km 27,642</t>
  </si>
  <si>
    <t>{7181a854-039e-4f37-94d6-763da12792fb}</t>
  </si>
  <si>
    <t>SO 01-13-02</t>
  </si>
  <si>
    <t>Přejezd P5546 v ev. km 27,985</t>
  </si>
  <si>
    <t>{1117b7e5-d982-4f36-a291-d72d7dc864a1}</t>
  </si>
  <si>
    <t>SO 01-13-03</t>
  </si>
  <si>
    <t>Přejezd P5547 v ev. km 28,651</t>
  </si>
  <si>
    <t>{231b7a35-7801-4911-81e0-c811d1418300}</t>
  </si>
  <si>
    <t>SO 01-14-01</t>
  </si>
  <si>
    <t>Most v ev. km 28,253</t>
  </si>
  <si>
    <t>{8ae66dee-851d-4e72-a0c4-619f6513e9ce}</t>
  </si>
  <si>
    <t>SO 01-14-02</t>
  </si>
  <si>
    <t>Zeď v km 28,285 - 28,345</t>
  </si>
  <si>
    <t>{b14eaef6-4105-4087-ba86-467924b9f771}</t>
  </si>
  <si>
    <t>SO 01-14-03</t>
  </si>
  <si>
    <t>Zeď v km 28,586 - 28,643</t>
  </si>
  <si>
    <t>{c99ef33a-9f28-4cd5-b077-88408f3326f4}</t>
  </si>
  <si>
    <t>SO 01-14-04</t>
  </si>
  <si>
    <t>Propustek v ev. km 28,631</t>
  </si>
  <si>
    <t>{56359e3d-f16a-4547-b872-959d638a5b86}</t>
  </si>
  <si>
    <t>SO 01-17-01</t>
  </si>
  <si>
    <t>Tunel Žďárský km 27,776 - 27,843</t>
  </si>
  <si>
    <t>{67f835dd-2d0a-4694-a24e-e01b665dd877}</t>
  </si>
  <si>
    <t>SO 02-10-01</t>
  </si>
  <si>
    <t>Dopravna Desná, železniční svršek</t>
  </si>
  <si>
    <t>{b9afc75e-3bcd-4ad7-a1ef-13dabc22300c}</t>
  </si>
  <si>
    <t>SO 02-11-01</t>
  </si>
  <si>
    <t>Dopravna Desná, železniční spodek</t>
  </si>
  <si>
    <t>{3712d65f-089c-4ab5-ba97-7b952f01a80e}</t>
  </si>
  <si>
    <t>SO 02-12-01</t>
  </si>
  <si>
    <t>Dopravna Desná, nástupiště</t>
  </si>
  <si>
    <t>{0c62307c-516a-412d-9945-53bb21d74987}</t>
  </si>
  <si>
    <t>SO 02-24-01</t>
  </si>
  <si>
    <t>Dopravna Desná, orientační systém</t>
  </si>
  <si>
    <t>{bc4ccd61-2ad4-4796-81fd-6f9f638252dc}</t>
  </si>
  <si>
    <t>SO 02-34-01</t>
  </si>
  <si>
    <t>Dopravna Desná, EOV</t>
  </si>
  <si>
    <t>{2572cbba-6966-4e55-835f-6ad019bec347}</t>
  </si>
  <si>
    <t>SO 02-36-01</t>
  </si>
  <si>
    <t>Dopravna Desná, přípojka NN - ČEZ</t>
  </si>
  <si>
    <t>{5d2f82c7-e4df-411c-8697-7837c281e039}</t>
  </si>
  <si>
    <t>SO 02-36-02</t>
  </si>
  <si>
    <t>Dopravna Desná, osvětlení</t>
  </si>
  <si>
    <t>{ec5db972-786c-464a-b6eb-473e649e0b76}</t>
  </si>
  <si>
    <t>SO 02-36-03</t>
  </si>
  <si>
    <t>Dopravna Desná, přípojka zab. zař.</t>
  </si>
  <si>
    <t>{c98b8d7c-8d7b-4fa4-aef1-7860715924c0}</t>
  </si>
  <si>
    <t>SO 03-10-01</t>
  </si>
  <si>
    <t>Desná (mimo) - Dolní Polubný (mimo), železniční svršek</t>
  </si>
  <si>
    <t>{2431ea6e-94aa-482b-80de-7b8a49a001b1}</t>
  </si>
  <si>
    <t>SO 03-11-01</t>
  </si>
  <si>
    <t>Desná (mimo) - Dolní Polubný (mimo), železniční spodek</t>
  </si>
  <si>
    <t>{92054cbb-9aaf-49d1-9608-a9ef831e15be}</t>
  </si>
  <si>
    <t>SO 03-13-01</t>
  </si>
  <si>
    <t>Přejezd P5548 v ev. km 29,107</t>
  </si>
  <si>
    <t>{3755a440-fcc8-4d57-8bec-2b79e0b9a41a}</t>
  </si>
  <si>
    <t>SO 03-14-01</t>
  </si>
  <si>
    <t>Propustek v ev. km 29,085</t>
  </si>
  <si>
    <t>{a5036abc-e79e-4cf2-a115-94a08c9dc30a}</t>
  </si>
  <si>
    <t>SO 03-14-02</t>
  </si>
  <si>
    <t>Most v ev. km 29,281</t>
  </si>
  <si>
    <t>{552b5be1-38d5-49bc-a00f-71fd47186c93}</t>
  </si>
  <si>
    <t>SO 03-17-01</t>
  </si>
  <si>
    <t>Tunel Desenský km 29,438 - 29,690</t>
  </si>
  <si>
    <t>{7c6e66ac-454b-46ab-a49a-bebcf6171354}</t>
  </si>
  <si>
    <t>SO 03-17-02</t>
  </si>
  <si>
    <t>Tunel Dolnopolubenský km 30,375 - 30,542</t>
  </si>
  <si>
    <t>{b2265337-f4c2-4aac-9d8a-6e474477bcbc}</t>
  </si>
  <si>
    <t>SO 03-36-01</t>
  </si>
  <si>
    <t>Zast. Desná - Riedlova vila, přípojka NN - ČEZ</t>
  </si>
  <si>
    <t>{cd66a8ae-c323-4a3e-a3be-e2b705aaddb7}</t>
  </si>
  <si>
    <t>SO 03-36-02</t>
  </si>
  <si>
    <t>Zast. Desná - Riedlova vila, osvětlení</t>
  </si>
  <si>
    <t>{9e50dfea-11b7-492c-b4cb-6c2b769b9460}</t>
  </si>
  <si>
    <t>SO 04-10-01</t>
  </si>
  <si>
    <t>Dolní Polubný (mimo) - Kořenov (mimo), železniční svršek</t>
  </si>
  <si>
    <t>{da8a8bd7-0fa9-4fd3-9fa6-6d0dee2c4b60}</t>
  </si>
  <si>
    <t>SO 04-11-01</t>
  </si>
  <si>
    <t>Dolní Polubný (mimo) - Kořenov (mimo), železniční spodek</t>
  </si>
  <si>
    <t>{3cb7ac97-f65a-42e7-b8b1-0824c3da875f}</t>
  </si>
  <si>
    <t>SO 04-12-01</t>
  </si>
  <si>
    <t>Zast. Kořenov zastávka, nástupiště</t>
  </si>
  <si>
    <t>{c00b9852-ffb9-4498-8d85-c25b827a26e6}</t>
  </si>
  <si>
    <t>SO 04-13-01</t>
  </si>
  <si>
    <t>Přejezd P5550 v ev. km 31,049</t>
  </si>
  <si>
    <t>{d0a5fea8-62af-48c7-9fd4-a4441ac834a3}</t>
  </si>
  <si>
    <t>SO 04-13-02</t>
  </si>
  <si>
    <t>Přejezd P5551 v ev. km 34,067</t>
  </si>
  <si>
    <t>{984abdf0-27de-475b-837b-556a0e7839c7}</t>
  </si>
  <si>
    <t>SO 04-14-01</t>
  </si>
  <si>
    <t>Most v ev. km 30,922</t>
  </si>
  <si>
    <t>{966d8c65-dac5-4047-af5e-3fee09d222c8}</t>
  </si>
  <si>
    <t>SO 04-14-02</t>
  </si>
  <si>
    <t>Propustek v ev. km 31,076</t>
  </si>
  <si>
    <t>{dc7a3b85-1460-4aef-bb6e-d2839ae811a7}</t>
  </si>
  <si>
    <t>SO 04-14-03</t>
  </si>
  <si>
    <t>Most v ev. km 31,694</t>
  </si>
  <si>
    <t>{a5e430ad-aace-4f27-a684-8235dd6fd2a3}</t>
  </si>
  <si>
    <t>SO 04-14-04</t>
  </si>
  <si>
    <t>Most v ev. km 31,860</t>
  </si>
  <si>
    <t>{1684d3dc-1975-4ab1-b298-3e12cc4ad3e4}</t>
  </si>
  <si>
    <t>SO 04-14-05</t>
  </si>
  <si>
    <t>Most v ev. km 32,360</t>
  </si>
  <si>
    <t>{79efb98d-010f-41c8-b665-fcc65cdf6bb0}</t>
  </si>
  <si>
    <t>SO 04-14-06</t>
  </si>
  <si>
    <t>Zeď v km 32,543 - 32,689</t>
  </si>
  <si>
    <t>{65b0baf4-8bff-46d3-a9af-3ed0afc887d7}</t>
  </si>
  <si>
    <t>SO 04-14-07</t>
  </si>
  <si>
    <t>Zeď v km 33,631 - 33,704</t>
  </si>
  <si>
    <t>{bbb16977-016a-46f2-bdd5-ab0ba8b24b26}</t>
  </si>
  <si>
    <t>SO 04-14-08</t>
  </si>
  <si>
    <t>Propustek v ev. km 33,967</t>
  </si>
  <si>
    <t>{91b300f1-f62b-4e94-8876-f5c3d5ded4d6}</t>
  </si>
  <si>
    <t>SO 04-14-09</t>
  </si>
  <si>
    <t>Propustek v ev. km 34,054</t>
  </si>
  <si>
    <t>{eab8682d-2ef6-4ac9-9453-000b7e6f383e}</t>
  </si>
  <si>
    <t>SO 04-17-01</t>
  </si>
  <si>
    <t>Tunel Polubenský km 32,691 - 33,631</t>
  </si>
  <si>
    <t>{c4d42ab5-812d-466b-bd8e-c4b6109fa40d}</t>
  </si>
  <si>
    <t>SO 04-36-01</t>
  </si>
  <si>
    <t>Zast. Desná - Pustinská, přípojka NN - ČEZ</t>
  </si>
  <si>
    <t>{910477f1-19dd-4f08-85ba-8233d1b0a6d3}</t>
  </si>
  <si>
    <t>SO 04-36-02</t>
  </si>
  <si>
    <t>Zast. Desná - Pustinská, osvětlení</t>
  </si>
  <si>
    <t>{b580ca70-84f3-4259-92a2-d59f6be3dc11}</t>
  </si>
  <si>
    <t>SO 04-36-04</t>
  </si>
  <si>
    <t>Zast. Kořenov zastávka, přípojka NN - ČEZ</t>
  </si>
  <si>
    <t>{9e01b7cc-9d47-4d00-8b3c-e1806667d2fd}</t>
  </si>
  <si>
    <t>SO 04-36-05</t>
  </si>
  <si>
    <t>Zast. Kořenov zastávka, osvětlení</t>
  </si>
  <si>
    <t>{1801f946-643b-4199-b076-b415e7ae963b}</t>
  </si>
  <si>
    <t>SO 98-98</t>
  </si>
  <si>
    <t>VON</t>
  </si>
  <si>
    <t>{fddd7d28-0e11-43fd-89dd-17908cce36c7}</t>
  </si>
  <si>
    <t>KRYCÍ LIST SOUPISU PRACÍ</t>
  </si>
  <si>
    <t>Objekt:</t>
  </si>
  <si>
    <t>PS 00-21-01 - Přeložky kabelů</t>
  </si>
  <si>
    <t>REKAPITULACE ČLENĚNÍ SOUPISU PRACÍ</t>
  </si>
  <si>
    <t>Kód dílu - Popis</t>
  </si>
  <si>
    <t>Cena celkem [CZK]</t>
  </si>
  <si>
    <t>-1</t>
  </si>
  <si>
    <t>5 - Komunikace</t>
  </si>
  <si>
    <t>7 - Přidružená stavební výroba</t>
  </si>
  <si>
    <t>SOUPIS PRACÍ</t>
  </si>
  <si>
    <t>PČ</t>
  </si>
  <si>
    <t>MJ</t>
  </si>
  <si>
    <t>Množství</t>
  </si>
  <si>
    <t>J.cena [CZK]</t>
  </si>
  <si>
    <t>Cenová soustava</t>
  </si>
  <si>
    <t>J. Nh [h]</t>
  </si>
  <si>
    <t>Nh celkem [h]</t>
  </si>
  <si>
    <t>J. hmotnost [t]</t>
  </si>
  <si>
    <t>Hmotnost celkem [t]</t>
  </si>
  <si>
    <t>J. suť [t]</t>
  </si>
  <si>
    <t>Suť Celkem [t]</t>
  </si>
  <si>
    <t>Náklady soupisu celkem</t>
  </si>
  <si>
    <t>5</t>
  </si>
  <si>
    <t>Komunikace</t>
  </si>
  <si>
    <t>ROZPOCET</t>
  </si>
  <si>
    <t>K</t>
  </si>
  <si>
    <t>5915005030</t>
  </si>
  <si>
    <t>Hloubení rýh nebo jam ručně na železničním spodku třídy těžitelnosti I skupiny 3</t>
  </si>
  <si>
    <t>M3</t>
  </si>
  <si>
    <t>Sborník UOŽI 01 2023</t>
  </si>
  <si>
    <t>4</t>
  </si>
  <si>
    <t>PP</t>
  </si>
  <si>
    <t>Hloubení rýh nebo jam ručně na železničním spodku třídy těžitelnosti I skupiny 3. Poznámka: 1. V cenách jsou započteny náklady na hloubení a uložení výzisku na terén nebo naložení na dopravní prostředek a uložení na úložišti.</t>
  </si>
  <si>
    <t>PSC</t>
  </si>
  <si>
    <t>Poznámka k souboru cen:_x000d_
1. V cenách jsou započteny náklady na hloubení a uložení výzisku na terén nebo naložení na dopravní prostředek a uložení na úložišti.</t>
  </si>
  <si>
    <t>P</t>
  </si>
  <si>
    <t xml:space="preserve">Poznámka k položce:_x000d_
Hloubení rýh nebo jam na železničním spodku III. třídy. Poznámka: 1. V cenách jsou započteny náklady na hloubení a uložení výzisku na terén nebo naložení na dopravní prostředek a uložení na úložišti.  2. Zásyp kabelové trasy bude součástí prací na železničním spodku a svršku_x000d_
Technická specifikace položky odpovídá příslušné cenové soustavě.</t>
  </si>
  <si>
    <t>7</t>
  </si>
  <si>
    <t>Přidružená stavební výroba</t>
  </si>
  <si>
    <t>M</t>
  </si>
  <si>
    <t>R7491201093</t>
  </si>
  <si>
    <t xml:space="preserve">Elektroinstalační materiál Elektroinstalační lišty a kabelové žlaby Zemní kanál 130x140 tělo+  víko 2m</t>
  </si>
  <si>
    <t>KUS</t>
  </si>
  <si>
    <t>8</t>
  </si>
  <si>
    <t xml:space="preserve">Poznámka k položce:_x000d_
Elektroinstalační materiál Elektroinstalační lišty a kabelové žlaby Zemní kanál 130x140  tělo+ víko 2m_x000d_
Technická specifikace položky odpovídá příslušné cenové soustavě.</t>
  </si>
  <si>
    <t>3</t>
  </si>
  <si>
    <t>R7491201097</t>
  </si>
  <si>
    <t>Elektroinstalační materiál Elektroinstalační lišty a kabelové žlaby Spojka zemního kanálu</t>
  </si>
  <si>
    <t>6</t>
  </si>
  <si>
    <t>Poznámka k položce:_x000d_
Elektroinstalační materiál Elektroinstalační lišty a kabelové žlaby Spojka zemního kanálu_x000d_
Technická specifikace položky odpovídá příslušné cenové soustavě.</t>
  </si>
  <si>
    <t>7593505200</t>
  </si>
  <si>
    <t>Uložení HDPE trubky pro optický kabel do kabelového žlabu</t>
  </si>
  <si>
    <t>Poznámka k položce:_x000d_
Uložení HDPE trubky pro optický kabel do kabelového žlabu - přechodná poloha + konečná poloha_x000d_
Technická specifikace položky odpovídá příslušné cenové soustavě.</t>
  </si>
  <si>
    <t>7593500165</t>
  </si>
  <si>
    <t>Trasy kabelového vedení Kabelové žlaby (200x126) T kus plast</t>
  </si>
  <si>
    <t>10</t>
  </si>
  <si>
    <t>Poznámka k položce:_x000d_
Trasy kabelového vedení Kabelové žlaby (200x126) T kus plast_x000d_
Technická specifikace položky odpovídá příslušné cenové soustavě.</t>
  </si>
  <si>
    <t>7593501173</t>
  </si>
  <si>
    <t>Trasy kabelového vedení Chránička dělená KKHR 40 trubka půlená opravná HDPE 2m</t>
  </si>
  <si>
    <t>12</t>
  </si>
  <si>
    <t>Poznámka k položce:_x000d_
Trasy kabelového vedení Chránička dělená KKHR 40 trubka půlená opravná HDPE 2m_x000d_
Technická specifikace položky odpovídá příslušné cenové soustavě.</t>
  </si>
  <si>
    <t>7593501174</t>
  </si>
  <si>
    <t>Trasy kabelového vedení Chránička dělená KKHRM 40 zámek (na trubku nutné objednat 2ks)</t>
  </si>
  <si>
    <t>14</t>
  </si>
  <si>
    <t>Poznámka k položce:_x000d_
Trasy kabelového vedení Chránička dělená KKHRM 40 zámek (na trubku nutné objednat 2ks)_x000d_
Technická specifikace položky odpovídá příslušné cenové soustavě.</t>
  </si>
  <si>
    <t>7593501195</t>
  </si>
  <si>
    <t>Trasy kabelového vedení Spojky šroubovací pro chráničky optického kabelu HDPE 5050 průměr 40 mm</t>
  </si>
  <si>
    <t>16</t>
  </si>
  <si>
    <t>Poznámka k položce:_x000d_
Trasy kabelového vedení Spojky šroubovací pro chráničky optického kabelu HDPE 5050 průměr 40 mm_x000d_
Technická specifikace položky odpovídá příslušné cenové soustavě.</t>
  </si>
  <si>
    <t>9</t>
  </si>
  <si>
    <t>R7593505200</t>
  </si>
  <si>
    <t>Montáž dělené KKHR 40</t>
  </si>
  <si>
    <t>18</t>
  </si>
  <si>
    <t>Poznámka k položce:_x000d_
Technická specifikace položky odpovídá příslušné cenové soustavě.</t>
  </si>
  <si>
    <t>7598035105</t>
  </si>
  <si>
    <t>Měření OTDR (reflektometrická metoda) pro tři vlnové délky obousměrné</t>
  </si>
  <si>
    <t>VLÁKNO</t>
  </si>
  <si>
    <t>20</t>
  </si>
  <si>
    <t>Poznámka k položce:_x000d_
Měření OTDR pro dvě vlnové délky obousměrné, na začátku a na konci stavby_x000d_
Technická specifikace položky odpovídá příslušné cenové soustavě.</t>
  </si>
  <si>
    <t>11</t>
  </si>
  <si>
    <t>7598035125</t>
  </si>
  <si>
    <t>Měření TM (přímá metoda) pro tři vlnové délky obousměrné</t>
  </si>
  <si>
    <t>22</t>
  </si>
  <si>
    <t>Poznámka k položce:_x000d_
Měření PM obousměrné pro dvě vlnové délky, na začátku a na konci stavby_x000d_
Technická specifikace položky odpovídá příslušné cenové soustavě.</t>
  </si>
  <si>
    <t>R7598025340</t>
  </si>
  <si>
    <t>Měření dálkových kabelů měření v obou směrech za provozu 10 čtyřek</t>
  </si>
  <si>
    <t>ÚSEK</t>
  </si>
  <si>
    <t>24</t>
  </si>
  <si>
    <t>Poznámka k položce:_x000d_
Měření dálkových kabelů v obou směrech za provozu 10 čtyřek_x000d_
Technická specifikace položky odpovídá příslušné cenové soustavě.</t>
  </si>
  <si>
    <t>13</t>
  </si>
  <si>
    <t>7598095700</t>
  </si>
  <si>
    <t>Dozor pracovníků provozovatele při práci na živém zařízení</t>
  </si>
  <si>
    <t>HOD</t>
  </si>
  <si>
    <t>26</t>
  </si>
  <si>
    <t>Poznámka k položce:_x000d_
Dozor pracovníků provozovatele při práci na provozovaném zařízení - kabelová vedení_x000d_
Technická specifikace položky odpovídá příslušné cenové soustavě.</t>
  </si>
  <si>
    <t>R7593333990</t>
  </si>
  <si>
    <t>Hodinová zúčtovací sazba - manipulace s provozovanou kabelovou trasou</t>
  </si>
  <si>
    <t>28</t>
  </si>
  <si>
    <t>Poznámka k položce:_x000d_
Hodinová zúčtovací sazba - manipulace s provozovanou kabelovou trasou_x000d_
Technická specifikace položky odpovídá příslušné cenové soustavě.</t>
  </si>
  <si>
    <t>7593500600</t>
  </si>
  <si>
    <t>Trasy kabelového vedení Kabelové krycí desky a pásy Fólie výstražná modrá š. 34cm (HM0673909991034)</t>
  </si>
  <si>
    <t>30</t>
  </si>
  <si>
    <t>Poznámka k položce:_x000d_
Trasy kabelového vedení Kabelové krycí desky a pásy Fólie výstražná modrá š. 34 cm_x000d_
Technická specifikace položky odpovídá příslušné cenové soustavě.</t>
  </si>
  <si>
    <t>7593505150</t>
  </si>
  <si>
    <t>Pokládka výstražné fólie do výkopu</t>
  </si>
  <si>
    <t>32</t>
  </si>
  <si>
    <t>Poznámka k položce:_x000d_
Pokládka výstražné fólie do výkopu_x000d_
Technická specifikace položky odpovídá příslušné cenové soustavě.</t>
  </si>
  <si>
    <t>17</t>
  </si>
  <si>
    <t>R7593505270</t>
  </si>
  <si>
    <t>Montáž kabelového označníku Ball Marker včetně dodávky</t>
  </si>
  <si>
    <t>34</t>
  </si>
  <si>
    <t>Poznámka k položce:_x000d_
Montáž kabelového označníku Ball Marker - upevnění kabelového označníku na plášť kabelu upevňovacími prvky_x000d_
Technická specifikace položky odpovídá příslušné cenové soustavě.</t>
  </si>
  <si>
    <t>7593500960</t>
  </si>
  <si>
    <t>Trasy kabelového vedení Ohebná dvouplášťová korugovaná chránička 125/105 smotek</t>
  </si>
  <si>
    <t>36</t>
  </si>
  <si>
    <t>Poznámka k položce:_x000d_
Trasy kabelového vedení Ohebná dvouplášťová korugovaná chránička 125/105 smotek_x000d_
Technická specifikace položky odpovídá příslušné cenové soustavě.</t>
  </si>
  <si>
    <t>19</t>
  </si>
  <si>
    <t>7590717034</t>
  </si>
  <si>
    <t>Demontáž světelného návěstidla jednostranného stožárového se 3 svítilnami</t>
  </si>
  <si>
    <t>38</t>
  </si>
  <si>
    <t>Demontáž světelného návěstidla jednostranného stožárového se 3 svítilnami - bez bourání (demontáže) základu</t>
  </si>
  <si>
    <t>Poznámka k položce:_x000d_
Demontáž světelného návěstidla jednostranného stožárového se 3 svítilnami - bez bourání (demontáže) základu_x000d_
Technická specifikace položky odpovídá příslušné cenové soustavě.</t>
  </si>
  <si>
    <t>7590717032</t>
  </si>
  <si>
    <t>Demontáž světelného návěstidla jednostranného stožárového se 2 svítilnami</t>
  </si>
  <si>
    <t>40</t>
  </si>
  <si>
    <t>Demontáž světelného návěstidla jednostranného stožárového se 2 svítilnami - bez bourání (demontáže) základu</t>
  </si>
  <si>
    <t>Poznámka k položce:_x000d_
Demontáž světelného návěstidla jednostranného stožárového se 2 svítilnami - bez bourání (demontáže) základu_x000d_
Technická specifikace položky odpovídá příslušné cenové soustavě.</t>
  </si>
  <si>
    <t>7592007050</t>
  </si>
  <si>
    <t>Demontáž počítacího bodu (senzoru) RSR 180</t>
  </si>
  <si>
    <t>kus</t>
  </si>
  <si>
    <t>42</t>
  </si>
  <si>
    <t>Poznámka k položce:_x000d_
Demontáž počítacího bodu (senzoru) RSR 180_x000d_
Technická specifikace položky odpovídá příslušné cenové soustavě.</t>
  </si>
  <si>
    <t>R7592005052</t>
  </si>
  <si>
    <t>Montáž počítacího bodu (senzoru) RSR 180</t>
  </si>
  <si>
    <t>44</t>
  </si>
  <si>
    <t xml:space="preserve">Poznámka k položce:_x000d_
Montáž počítacího bodu (senzoru) RSR 180  - uložení a připevnění na určené místo, seřízení polohy, přezkoušen_x000d_
Technická specifikace položky odpovídá příslušné cenové soustavě.</t>
  </si>
  <si>
    <t>23</t>
  </si>
  <si>
    <t>7590715032</t>
  </si>
  <si>
    <t>Montáž světelného návěstidla jednostranného stožárového se 2 svítilnami</t>
  </si>
  <si>
    <t>46</t>
  </si>
  <si>
    <t>Montáž světelného návěstidla jednostranného stožárového se 2 svítilnami - sestavení kompletního návěstidla bez označení štítky, postavení návěstidla včetně transformátorové skříně na základ, montáž transformátoru do skříně nebo návěstní svítilny, propojení se svorkovnicemi a svítilnami, montáž obdélníkové tabulky, nasměrování návěstidla, nátěr. Bez ukončení a zapojení zemního kabelu</t>
  </si>
  <si>
    <t>Poznámka k položce:_x000d_
Montáž světelného návěstidla jednostranného stožárového se 2 svítilnami - sestavení kompletního návěstidla bez označení štítky, postavení návěstidla včetně transformátorové skříně na základ, montáž transformátoru do skříně nebo návěstní svítilny, propojení se svorkovnicemi a svítilnami včetně dodání vodičů, montáž obdélníkové tabulky, nasměrování návěstidla, nátěr. Bez ukončení a zapojení zemního kabelu_x000d_
Technická specifikace položky odpovídá příslušné cenové soustavě.</t>
  </si>
  <si>
    <t>7590715034</t>
  </si>
  <si>
    <t>Montáž světelného návěstidla jednostranného stožárového se 3 svítilnami</t>
  </si>
  <si>
    <t>48</t>
  </si>
  <si>
    <t>Montáž světelného návěstidla jednostranného stožárového se 3 svítilnami - sestavení kompletního návěstidla bez označení štítky, postavení návěstidla včetně transformátorové skříně na základ, montáž transformátoru do skříně nebo návěstní svítilny, propojení se svorkovnicemi a svítilnami, montáž obdélníkové tabulky, nasměrování návěstidla, nátěr. Bez ukončení a zapojení zemního kabelu</t>
  </si>
  <si>
    <t>Poznámka k položce:_x000d_
Montáž světelného návěstidla jednostranného stožárového se 3 svítilnami - sestavení kompletního návěstidla bez označení štítky, postavení návěstidla včetně transformátorové skříně na základ, montáž transformátoru do skříně nebo návěstní svítilny, propojení se svorkovnicemi a svítilnami včetně dodání vodičů, montáž obdélníkové tabulky, nasměrování návěstidla, nátěr. Bez ukončení a zapojení zemního kabelu_x000d_
Technická specifikace položky odpovídá příslušné cenové soustavě.</t>
  </si>
  <si>
    <t>25</t>
  </si>
  <si>
    <t>7590525115</t>
  </si>
  <si>
    <t>Montáž kabelu závlačného ruční zatahování do rour kabelovodů TCE/KE, KFE, KEZE s jádrem 1 mm 1 až 7 P</t>
  </si>
  <si>
    <t>50</t>
  </si>
  <si>
    <t>Montáž kabelu závlačného ruční zatahování do rour kabelovodů TCE/KE, KFE, KEZE s jádrem 1 mm 1 až 7 P - příprava kabelového bubnu a přistavení ke kabelovodu, pročištění otvoru, přeměření izolačního stavu a kontinuity žil kabelu, odvinutí kabelu z bubnu, vazelinování a zatažení kabelu do kabelovodu, odřezání kabelu, uzavření konců kabelu a přemístění kabelového bubnu</t>
  </si>
  <si>
    <t>Poznámka k položce:_x000d_
Montáž kabelu závlačného ruční zatahování do rour kabelovodů TCE/KE, KFE, KEZE s jádrem 1 mm 1 až 7 P - příprava kabelového bubnu a přistavení ke kabelovodu, pročištění otvoru, přeměření izolačního stavu a kontinuity žil kabelu, odvinutí kabelu z bubnu, vazelinování a zatažení kabelu do kabelovodu, odřezání kabelu, uzavření konců kabelu a přemístění kabelového bubnu_x000d_
Technická specifikace položky odpovídá příslušné cenové soustavě.</t>
  </si>
  <si>
    <t>7590525116</t>
  </si>
  <si>
    <t>Montáž kabelu závlačného ruční zatahování do rour kabelovodů TCE/KE, KFE, KEZE s jádrem 1 mm 12 až 16 P</t>
  </si>
  <si>
    <t>52</t>
  </si>
  <si>
    <t>Montáž kabelu závlačného ruční zatahování do rour kabelovodů TCE/KE, KFE, KEZE s jádrem 1 mm 12 až 16 P - příprava kabelového bubnu a přistavení ke kabelovodu, pročištění otvoru, přeměření izolačního stavu a kontinuity žil kabelu, odvinutí kabelu z bubnu, vazelinování a zatažení kabelu do kabelovodu, odřezání kabelu, uzavření konců kabelu a přemístění kabelového bubnu</t>
  </si>
  <si>
    <t>Poznámka k položce:_x000d_
Montáž kabelu závlačného ruční zatahování do rour kabelovodů TCE/KE, KFE, KEZE s jádrem 1 mm 12 až 16 P - příprava kabelového bubnu a přistavení ke kabelovodu, pročištění otvoru, přeměření izolačního stavu a kontinuity žil kabelu, odvinutí kabelu z bubnu, vazelinování a zatažení kabelu do kabelovodu, odřezání kabelu, uzavření konců kabelu a přemístění kabelového bubnu_x000d_
Technická specifikace položky odpovídá příslušné cenové soustavě.</t>
  </si>
  <si>
    <t>27</t>
  </si>
  <si>
    <t>7590521454</t>
  </si>
  <si>
    <t>Venkovní vedení kabelová - metalické sítě Plněné, párované s ochr. vodičem TCEKPFLE 3 P 1,0 D</t>
  </si>
  <si>
    <t>54</t>
  </si>
  <si>
    <t>Poznámka k položce:_x000d_
Venkovní vedení kabelová - metalické sítě Plněné, párované s ochr. vodičem TCEKPFLE 3 P 1,0 D_x000d_
Technická specifikace položky odpovídá příslušné cenové soustavě.</t>
  </si>
  <si>
    <t>7590521469</t>
  </si>
  <si>
    <t>Venkovní vedení kabelová - metalické sítě Plněné, párované s ochr. vodičem TCEKPFLE 7 P 1,0 D</t>
  </si>
  <si>
    <t>56</t>
  </si>
  <si>
    <t>Poznámka k položce:_x000d_
Venkovní vedení kabelová - metalické sítě Plněné, párované s ochr. vodičem TCEKPFLE 7 P 1,0 D_x000d_
Technická specifikace položky odpovídá příslušné cenové soustavě.</t>
  </si>
  <si>
    <t>29</t>
  </si>
  <si>
    <t>7590525446</t>
  </si>
  <si>
    <t>Montáž spojky rovné pro plastové kabely párové Raychem XAGA s konektory UDW2 na 1 plášť bez pancíře do 20 žil</t>
  </si>
  <si>
    <t>58</t>
  </si>
  <si>
    <t>Montáž spojky rovné pro plastové kabely párové Raychem XAGA s konektory UDW2 na 1 plášť bez pancíře do 20 žil - nasazení manžety, spojení žil, převlečení manžety, nahřátí pro její tepelné smrštění, uložení spojky v jámě</t>
  </si>
  <si>
    <t>Poznámka k položce:_x000d_
Montáž spojky rovné pro plastové kabely párové Raychem XAGA s konektory UDW2 na 1 plášť bez pancíře do 20 žil - nasazení manžety, spojení žil, převlečení manžety, nahřátí pro její tepelné smrštění, uložení spojky v jámě_x000d_
Technická specifikace položky odpovídá příslušné cenové soustavě.</t>
  </si>
  <si>
    <t>7590525447</t>
  </si>
  <si>
    <t>Montáž spojky rovné pro plastové kabely párové Raychem XAGA s konektory UDW2 na 1 plášť bez pancíře do 32 žil</t>
  </si>
  <si>
    <t>60</t>
  </si>
  <si>
    <t>Montáž spojky rovné pro plastové kabely párové Raychem XAGA s konektory UDW2 na 1 plášť bez pancíře do 32 žil - nasazení manžety, spojení žil, převlečení manžety, nahřátí pro její tepelné smrštění, uložení spojky v jámě</t>
  </si>
  <si>
    <t>Poznámka k položce:_x000d_
Montáž spojky rovné pro plastové kabely párové Raychem XAGA s konektory UDW2 na 1 plášť bez pancíře do 32 žil - nasazení manžety, spojení žil, převlečení manžety, nahřátí pro její tepelné smrštění, uložení spojky v jámě_x000d_
Technická specifikace položky odpovídá příslušné cenové soustavě.</t>
  </si>
  <si>
    <t>31</t>
  </si>
  <si>
    <t>7590521474</t>
  </si>
  <si>
    <t>Venkovní vedení kabelová - metalické sítě Plněné, párované s ochr. vodičem TCEKPFLE 12 P 1,0 D</t>
  </si>
  <si>
    <t>62</t>
  </si>
  <si>
    <t>Poznámka k položce:_x000d_
Venkovní vedení kabelová - metalické sítě Plněné, párované s ochr. vodičem TCEKPFLE 12 P 1,0 D_x000d_
Technická specifikace položky odpovídá příslušné cenové soustavě.</t>
  </si>
  <si>
    <t>7598095085</t>
  </si>
  <si>
    <t>Přezkoušení a regulace senzoru počítacího bodu</t>
  </si>
  <si>
    <t>64</t>
  </si>
  <si>
    <t>Přezkoušení a regulace senzoru počítacího bodu - kontrola (nastavení) mechanických parametrů polohy, regulace napájení, kalibrace, kontrola funkce a započítávání, kontrola indikace</t>
  </si>
  <si>
    <t>Poznámka k položce:_x000d_
Přezkoušení a regulace senzoru počítacího bodu - kontrola (nastavení) mechanických parametrů polohy, regulace napájení, kalibrace, kontrola funkce a započítávání, kontrola indikace_x000d_
Technická specifikace položky odpovídá příslušné cenové soustavě.</t>
  </si>
  <si>
    <t>33</t>
  </si>
  <si>
    <t>7598095090</t>
  </si>
  <si>
    <t>Přezkoušení a regulace počítače náprav včetně vyhotovení protokolu za 1 úsek</t>
  </si>
  <si>
    <t>66</t>
  </si>
  <si>
    <t>Přezkoušení a regulace počítače náprav včetně vyhotovení protokolu za 1 úsek - provedení příslušných měření, nastavení zařízení, přezkoušení funkce a vyhotovení protokolu</t>
  </si>
  <si>
    <t>Poznámka k položce:_x000d_
Přezkoušení a regulace počítače náprav včetně vyhotovení protokolu za 1 úsek - provedení příslušných měření, nastavení zařízení, přezkoušení funkce a vyhotovení protokolu_x000d_
Technická specifikace položky odpovídá příslušné cenové soustavě.</t>
  </si>
  <si>
    <t>7598095075</t>
  </si>
  <si>
    <t>Přezkoušení a regulace proudokruhu světelných návěstidel</t>
  </si>
  <si>
    <t>68</t>
  </si>
  <si>
    <t>Přezkoušení a regulace proudokruhu světelných návěstidel - nastavení hlavice, přezkoušení správné činností relé a přezkoušení všech správných návěstních znaků, přeměření a vyregulovánl napětí na žárovkách, provizorní zaclonění žárovek a jeho odstranění</t>
  </si>
  <si>
    <t>Poznámka k položce:_x000d_
Přezkoušení a regulace proudokruhu světelných návěstidel - nastavení hlavice, přezkoušení správné činností relé a přezkoušení všech správných návěstních znaků, přeměření a vyregulovánl napětí na žárovkách, provizorní zaclonění žárovek a jeho odstranění_x000d_
Technická specifikace položky odpovídá příslušné cenové soustavě.</t>
  </si>
  <si>
    <t>35</t>
  </si>
  <si>
    <t>7499751030</t>
  </si>
  <si>
    <t>Dokončovací práce zkušební provoz</t>
  </si>
  <si>
    <t>hod</t>
  </si>
  <si>
    <t>1487510705</t>
  </si>
  <si>
    <t>Dokončovací práce zkušební provoz - včetně prokázání technických a kvalitativních parametrů zařízení</t>
  </si>
  <si>
    <t>R7498152752</t>
  </si>
  <si>
    <t>Vyhotovení revizní zprávy - TBZ</t>
  </si>
  <si>
    <t>72</t>
  </si>
  <si>
    <t>Poznámka k položce:_x000d_
Vyhotovení revizní zprávy - TBZ hodinová sazba revizního technika - celková prohlídka zařízení včetně měření, zkoušek zařízení tohoto provozního souboru nebo stavebního objektu revizním technikem na zařízení podle požadavku ČSN, včetně hodnocení a vyhotovení celkové revizní zprávy_x000d_
Technická specifikace položky odpovídá příslušné cenové soustavě.</t>
  </si>
  <si>
    <t>PS 02-10-01 - Dopravna Desná, SZZ</t>
  </si>
  <si>
    <t>D1 - Název dílu</t>
  </si>
  <si>
    <t xml:space="preserve">za  Díl - Název dílu</t>
  </si>
  <si>
    <t>D1</t>
  </si>
  <si>
    <t>Název dílu</t>
  </si>
  <si>
    <t>7590917022</t>
  </si>
  <si>
    <t>Demontáž výkolejky s návěstním tělesem se zámkem kontrolním</t>
  </si>
  <si>
    <t>Poznámka k položce:_x000d_
Demontáž výkolejky s návěstním tělesem se zámkem kontrolním</t>
  </si>
  <si>
    <t>7591307010</t>
  </si>
  <si>
    <t>Demontáž zámku výměnového jednoduchého</t>
  </si>
  <si>
    <t>Poznámka k položce:_x000d_
Demontáž zámku výměnového jednoduchého</t>
  </si>
  <si>
    <t>7591307014</t>
  </si>
  <si>
    <t>Demontáž zámku výměnového kontrolního</t>
  </si>
  <si>
    <t>Poznámka k položce:_x000d_
Demontáž zámku výměnového kontrolního</t>
  </si>
  <si>
    <t>7591307016</t>
  </si>
  <si>
    <t>Demontáž zámku výměnového kontrolního odtlačného</t>
  </si>
  <si>
    <t>Poznámka k položce:_x000d_
Demontáž zámku výměnového kontrolního odtlačného</t>
  </si>
  <si>
    <t>7590910460</t>
  </si>
  <si>
    <t>Výkolejky Výkolejka ruční S49 levá návěst vlevo (CV040719002)</t>
  </si>
  <si>
    <t>Poznámka k položce:_x000d_
Výkolejky Výkolejka ruční S49 levá návěst vlevo (CV040719002)</t>
  </si>
  <si>
    <t>7590910450</t>
  </si>
  <si>
    <t>Výkolejky Výkolejka ruční S49 pravá návěst vpravo (CV040719001)</t>
  </si>
  <si>
    <t>Poznámka k položce:_x000d_
Výkolejky Výkolejka ruční S49 pravá návěst vpravo (CV040719001)</t>
  </si>
  <si>
    <t>7591300050</t>
  </si>
  <si>
    <t>Zámky Zámek kontrolní pro polohu výkolejky na kolejnici (CV040705021)</t>
  </si>
  <si>
    <t>Poznámka k položce:_x000d_
Zámky Kontrolní zámek pro polohu výkolejky na kolejnici (CV040705021)</t>
  </si>
  <si>
    <t>7591300200</t>
  </si>
  <si>
    <t>Zámky Zámek výměn. jednoduchý univerzální (HM0404156060000)</t>
  </si>
  <si>
    <t>Poznámka k položce:_x000d_
Zámky Zámek výměn.jednoduchý univerzální (HM0404156060000)</t>
  </si>
  <si>
    <t>7591300210</t>
  </si>
  <si>
    <t>Zámky Zámek výměn. kontr.odtlačný univerzální (HM0404156090000)</t>
  </si>
  <si>
    <t>Poznámka k položce:_x000d_
Zámky Zámek výměn.kontr.odtlačný univerzální (HM0404156090000)</t>
  </si>
  <si>
    <t>7591010021R01</t>
  </si>
  <si>
    <t>Přestavníky Přestavník elektromotorický pro žlabový pražec</t>
  </si>
  <si>
    <t>Poznámka k položce:_x000d_
Přestavníky Přestavník elektromotorický pro žlabový pražec</t>
  </si>
  <si>
    <t>7590915022</t>
  </si>
  <si>
    <t>Montáž výkolejky s návěstním tělesem se zámkem kontrolním</t>
  </si>
  <si>
    <t>Montáž výkolejky s návěstním tělesem se zámkem kontrolním - položení na dřevěné pražce, označení a vyvrtání otvorů, položení a přišroubování na paty kolejnice, přišroubování dosedacího úhelníku, vyzkoušení, namontování spojovací tyče, přezkoušení chodu, úprava typu klíče, očíslování výkolejky, nátěr</t>
  </si>
  <si>
    <t>Poznámka k položce:_x000d_
Montáž výkolejky s návěstním tělesem se zámkem kontrolním - položení na dřevěné pražce, označení a vyvrtání otvorů, položení a přišroubování na paty kolejnice, přišroubování dosedacího úhelníku, vyzkoušení, namontování spojovací tyče, přezkoušení chodu, úprava typu klíče, očíslování výkolejky, nátěr</t>
  </si>
  <si>
    <t>7591305010</t>
  </si>
  <si>
    <t>Montáž zámku výměnového jednoduchého</t>
  </si>
  <si>
    <t>Montáž zámku výměnového jednoduchého - úprava štěrkového lože, rozebrání zámku, uvolnění závěrného háku, montáž ochranné skříňky a kostry zámku, regulace závěrného háku, přetypování a sestavení zámku, nasazení krytu a jeho zajištění, oštítkování klíčů a kontrola činnosti</t>
  </si>
  <si>
    <t>Poznámka k položce:_x000d_
Montáž zámku výměnového jednoduchého - úprava štěrkového lože, rozebrání zámku, uvolnění závěrného háku, montáž ochranné skříňky a kostry zámku, regulace závěrného háku, přetypování a sestavení zámku, nasazení krytu a jeho zajištění, oštítkování klíčů a kontrola činnosti</t>
  </si>
  <si>
    <t>7591305016</t>
  </si>
  <si>
    <t>Montáž zámku výměnového kontrolního odtlačného</t>
  </si>
  <si>
    <t>Montáž zámku výměnového kontrolního odtlačného - úprava štěrkového lože, rozebrání zámku, uvolnění závěrného háku, montáž ochranné skříňky a kostry zámku, regulace závěrného háku, přetypování a sestavení zámku, nasazení krytu a jeho zajištění, oštítkování klíčů a kontrola činnosti</t>
  </si>
  <si>
    <t>Poznámka k položce:_x000d_
Montáž zámku výměnového kontrolního odtlačného - úprava štěrkového lože, rozebrání zámku, uvolnění závěrného háku, montáž ochranné skříňky a kostry zámku, regulace závěrného háku, přetypování a sestavení zámku, nasazení krytu a jeho zajištění, oštítkování klíčů a kontrola činnosti</t>
  </si>
  <si>
    <t>7591015036</t>
  </si>
  <si>
    <t>Montáž elektromotorického přestavníku na výhybce s kontrolou jazyků s upevněním ve žlabovém pražci</t>
  </si>
  <si>
    <t>Montáž elektromotorického přestavníku na výhybce s kontrolou jazyků s upevněním ve žlabovém pražci - připevnění přestavníku do žlabového pražce a zatažení kabelu s kabelovou formou do kabelového závěru, mechanické přezkoušení chodu</t>
  </si>
  <si>
    <t>Poznámka k položce:_x000d_
Montáž elektromotorického přestavníku na výhybce s kontrolou jazyků s upevněním ve žlabovém pražci - připevnění přestavníku do žlabového pražce a zatažení kabelu s kabelovou formou do kabelového závěru, mechanické přezkoušení chodu</t>
  </si>
  <si>
    <t>7498152752R01</t>
  </si>
  <si>
    <t>Poznámka k položce:_x000d_
Vyhotovení pravidelné revizní zprávy pro jednotlivé technologie hodinová sazba revizního technika - celková prohlídka zařízení včetně měření, zkoušek zařízení tohoto provozního souboru nebo stavebního objektu revizním technikem na zařízení podle požadavku ČSN, včetně hodnocení a vyhotovení celkové revizní zprávy</t>
  </si>
  <si>
    <t>7498152752R02</t>
  </si>
  <si>
    <t>Regulace a přezkoušení SZZ dD3 Desná</t>
  </si>
  <si>
    <t>7499151030R03</t>
  </si>
  <si>
    <t>Poznámka k položce:_x000d_
Dokončovací práce zkušební provoz - včetně prokázání technických a kvalitativních parametrů zařízení</t>
  </si>
  <si>
    <t>7499151010R01</t>
  </si>
  <si>
    <t>Dokončovací práce - úpravy montáže elektromotorického přestavníku</t>
  </si>
  <si>
    <t>7592700202</t>
  </si>
  <si>
    <t>Upozorňovadla, značky Návěsti označující místo na trati Návěst Hranice dopravny tabulka s nápisem, stožár 5m (HM0404129990718)</t>
  </si>
  <si>
    <t>Poznámka k položce:_x000d_
Upozorňovadla, značky Návěsti označující místo na trati Návěst Hranice dopravny tabulka s nápisem, stožár 5m (HM0404129990718)</t>
  </si>
  <si>
    <t>7592700223</t>
  </si>
  <si>
    <t>Upozorňovadla, značky Návěsti označující místo na trati Základ stožáru pro pr.70mm (HM0404129990659)</t>
  </si>
  <si>
    <t>Poznámka k položce:_x000d_
Upozorňovadla, značky Návěsti označující místo na trati Základ stožáru pro pr.70mm (HM0404129990659)</t>
  </si>
  <si>
    <t>7592700795</t>
  </si>
  <si>
    <t>Upozorňovadla, značky Návěsti označující místo na trati Upozorňovadlo vzdálenostní 1 pruh šikmý fólie (HM0404127150010)</t>
  </si>
  <si>
    <t>Poznámka k položce:_x000d_
Upozorňovadla, značky Návěsti označující místo na trati Upozorňovadlo vzdálenostní 1 pruh šikmý fólie (HM0404127150010)</t>
  </si>
  <si>
    <t>7592700810</t>
  </si>
  <si>
    <t>Upozorňovadla, značky Návěsti označující místo na trati Upozorňovadlo vzdálenostní 2 pruhy šikmé fólie (HM0404127160020)</t>
  </si>
  <si>
    <t>Poznámka k položce:_x000d_
Upozorňovadla, značky Návěsti označující místo na trati Upozorňovadlo vzdálenostní 2 pruhy šikmé fólie (HM0404127160020)</t>
  </si>
  <si>
    <t>7592700820</t>
  </si>
  <si>
    <t>Upozorňovadla, značky Návěsti označující místo na trati Upozorňovadlo vzdálenostní 3 pruhy šikmé fólie (HM0404127170030)</t>
  </si>
  <si>
    <t>Poznámka k položce:_x000d_
Upozorňovadla, značky Návěsti označující místo na trati Upozorňovadlo vzdálenostní 3 pruhy šikmé fólie (HM0404127170030)</t>
  </si>
  <si>
    <t>7592700690</t>
  </si>
  <si>
    <t>Upozorňovadla, značky Návěsti označující místo na trati Základ upozorňovadla ZU (HM0321859992108)</t>
  </si>
  <si>
    <t>Poznámka k položce:_x000d_
Upozorňovadla, značky Návěsti označující místo na trati Základ upozorňovadla ZU (HM0321859992108)</t>
  </si>
  <si>
    <t>7592700910</t>
  </si>
  <si>
    <t>Upozorňovadla, značky Návěsti označující místo na trati Trubka pro upozorňovadlo (HM0404129990505)</t>
  </si>
  <si>
    <t xml:space="preserve">Poznámka k položce:_x000d_
Upozorňovadla, značky Návěsti označující místo na trati Trubka pro upozorňovadlo  (HM0404129990505)</t>
  </si>
  <si>
    <t>7592701050</t>
  </si>
  <si>
    <t>Upozorňovadla, značky Návěsti označující místo na trati Pás označov.lichoběž.tabul. pruhy šikmé černobílé (HM0404129990560)</t>
  </si>
  <si>
    <t>Poznámka k položce:_x000d_
Upozorňovadla, značky Návěsti označující místo na trati Pás označov.lichoběž.tabul. pruhy šikmé černobílé (HM0404129990560)</t>
  </si>
  <si>
    <t>7592701045</t>
  </si>
  <si>
    <t>Upozorňovadla, značky Návěsti označující místo na trati Návěst Vlak se blíží k hl.náv. 3 trojúhelníky 780x290 - štít (HM0404129990559)</t>
  </si>
  <si>
    <t>Poznámka k položce:_x000d_
Upozorňovadla, značky Návěsti označující místo na trati Návěst Vlak se blíží k hl.náv. 3 trojúhelníky 780x290 - štít (HM0404129990559)</t>
  </si>
  <si>
    <t>7592701040</t>
  </si>
  <si>
    <t>Upozorňovadla, značky Návěsti označující místo na trati Návěst Vlak se blíží k hl.náv. 2 trojúhelníky 780x290 - štít (HM0404129990558)</t>
  </si>
  <si>
    <t>Poznámka k položce:_x000d_
Upozorňovadla, značky Návěsti označující místo na trati Návěst Vlak se blíží k hl.náv. 2 trojúhelníky 780x290 - štít (HM0404129990558)</t>
  </si>
  <si>
    <t>7592701035</t>
  </si>
  <si>
    <t>Upozorňovadla, značky Návěsti označující místo na trati Návěst Vlak se blíží k hl.náv. 1 trojúhelník 780x290 - štít (HM0404129990557)</t>
  </si>
  <si>
    <t>Poznámka k položce:_x000d_
Upozorňovadla, značky Návěsti označující místo na trati Návěst Vlak se blíží k hl.náv. 1 trojúhelník 780x290 - štít (HM0404129990557)</t>
  </si>
  <si>
    <t>7592701015</t>
  </si>
  <si>
    <t>Upozorňovadla, značky Návěsti označující místo na trati Stožár lichoběžníkové tabulky délka 5 000mm s víčkem (HM0404129990551)</t>
  </si>
  <si>
    <t>Poznámka k položce:_x000d_
Upozorňovadla, značky Návěsti označující místo na trati Stožár lichoběžníkové tabulky délka 5 000mm s víčkem (HM0404129990551)</t>
  </si>
  <si>
    <t>7592705014</t>
  </si>
  <si>
    <t>Montáž upozorňovadla vysokého na sloupek</t>
  </si>
  <si>
    <t>Poznámka k položce:_x000d_
Montáž upozorňovadla vysokého na sloupek</t>
  </si>
  <si>
    <t xml:space="preserve">za  Díl</t>
  </si>
  <si>
    <t xml:space="preserve">PS 02-27-01 - Dopravna  Desná, napájení zab. zař.</t>
  </si>
  <si>
    <t>7491600020</t>
  </si>
  <si>
    <t>Uzemnění Vnitřní Uzemňovací vedení na povrchu, páskem FeZn do 120 mm2</t>
  </si>
  <si>
    <t>m</t>
  </si>
  <si>
    <t>Poznámka k položce:_x000d_
Uzemňovací vedení na povrchu, páskem FeZn do 120 mm2_x000d_
Technická specifikace položky odpovídá příslušné cenové soustavě.</t>
  </si>
  <si>
    <t>7492500340</t>
  </si>
  <si>
    <t>Kabely, vodiče, šňůry Cu - nn Vodič jednožílový Cu, plastová izolace H07V-U 6 černý (CY)</t>
  </si>
  <si>
    <t>Poznámka k položce:_x000d_
H07V-U 6 černý (CY)_x000d_
Technická specifikace položky odpovídá příslušné cenové soustavě.</t>
  </si>
  <si>
    <t>7492104720</t>
  </si>
  <si>
    <t>Spojovací vedení, podpěrné izolátory Spojky, ukončení pasu, ostatní Kabelová koncovka do 1kV KSCZ4X 6-95</t>
  </si>
  <si>
    <t>Poznámka k položce:_x000d_
Kabelová koncovka do 1kV KSCZ4X 6-95_x000d_
Technická specifikace položky odpovídá příslušné cenové soustavě.</t>
  </si>
  <si>
    <t>7494002782</t>
  </si>
  <si>
    <t>Rozvodnicové a rozváděčové skříně Distri Rozváděčové skříně Příslušenství Přístrojové lišty Š lišty x Š skříně 200 x 1200, pro např. QA</t>
  </si>
  <si>
    <t>Poznámka k položce:_x000d_
Š lišty x Š skříně 200 x 1200, pro např. QA_x000d_
Technická specifikace položky odpovídá příslušné cenové soustavě.</t>
  </si>
  <si>
    <t>7494002796</t>
  </si>
  <si>
    <t>Rozvodnicové a rozváděčové skříně Distri Rozváděčové skříně Příslušenství Svorkové lišty Š lišty x Š skříně 60 x 1000, pro např. QA</t>
  </si>
  <si>
    <t>Poznámka k položce:_x000d_
Š lišty x Š skříně 60 x 1000, pro např. QA_x000d_
Technická specifikace položky odpovídá příslušné cenové soustavě.</t>
  </si>
  <si>
    <t>7494002812</t>
  </si>
  <si>
    <t>Rozvodnicové a rozváděčové skříně Distri Rozváděčové skříně Příslušenství Zámky uzamykací vložka pro výklopnou kliku, pro např. QA</t>
  </si>
  <si>
    <t>Poznámka k položce:_x000d_
uzamykací vložka pro výklopnou kliku, pro např. QA_x000d_
Technická specifikace položky odpovídá příslušné cenové soustavě.</t>
  </si>
  <si>
    <t>7494002836</t>
  </si>
  <si>
    <t>Rozvodnicové a rozváděčové skříně Distri Rozváděčové skříně Příslušenství rozváděčových skříní klíč DB5, pro např. QA, NP</t>
  </si>
  <si>
    <t>Poznámka k položce:_x000d_
klíč DB5, pro např. QA, NP_x000d_
Technická specifikace položky odpovídá příslušné cenové soustavě.</t>
  </si>
  <si>
    <t>7492501870</t>
  </si>
  <si>
    <t>Kabely, vodiče, šňůry Cu - nn Kabel silový 4 a 5-žílový Cu, plastová izolace CYKY 4J10 (4Bx10)</t>
  </si>
  <si>
    <t>Poznámka k položce:_x000d_
CYKY 4J10 (4Bx10)_x000d_
Technická specifikace položky odpovídá příslušné cenové soustavě.</t>
  </si>
  <si>
    <t>7494010394</t>
  </si>
  <si>
    <t>Přístroje pro spínání a ovládání Svornice a pomocný materiál Svornice Svorka RSA 6 A řadová</t>
  </si>
  <si>
    <t xml:space="preserve">Poznámka k položce:_x000d_
Svorka RSA  6 A řadová_x000d_
Technická specifikace položky odpovídá příslušné cenové soustavě.</t>
  </si>
  <si>
    <t>7494010416</t>
  </si>
  <si>
    <t>Přístroje pro spínání a ovládání Svornice a pomocný materiál Svornice Svorka RSA 10 A řadová černá</t>
  </si>
  <si>
    <t>Poznámka k položce:_x000d_
Svorka RSA 10 A řadová černá_x000d_
Technická specifikace položky odpovídá příslušné cenové soustavě.</t>
  </si>
  <si>
    <t>7494001250</t>
  </si>
  <si>
    <t>Rozvodnicové a rozváděčové skříně Distri Rozváděčové skříně Řadové (IP40) - oceloplechové krytí IP40, dvoukřídlé dveře, V x Š x H 1800 x 1200 x 600</t>
  </si>
  <si>
    <t>Poznámka k položce:_x000d_
krytí IP40, dvoukřídlé dveře, V x Š x H 1800 x 1200 x 600</t>
  </si>
  <si>
    <t>7494002986</t>
  </si>
  <si>
    <t>Modulární přístroje Jističe do 63 A; 6 kA 1-pólové In 6 A, Ue AC 230 V / DC 72 V, charakteristika B, 1pól, Icn 6 kA</t>
  </si>
  <si>
    <t>Poznámka k položce:_x000d_
In 6 A, Ue AC 230 V / DC 72 V, charakteristika B, 1pól, Icn 6 kA_x000d_
Technická specifikace položky odpovídá příslušné cenové soustavě.</t>
  </si>
  <si>
    <t>7494003082</t>
  </si>
  <si>
    <t>Modulární přístroje Jističe do 63 A; 6 kA 3-pólové In 20 A, Ue AC 230/400 V / DC 216 V, charakteristika B, 3pól, Icn 6 kA</t>
  </si>
  <si>
    <t>Poznámka k položce:_x000d_
In 20 A, Ue AC 230/400 V / DC 216 V, charakteristika B, 3pól, Icn 6 kA_x000d_
Technická specifikace položky odpovídá příslušné cenové soustavě.</t>
  </si>
  <si>
    <t>7494004526</t>
  </si>
  <si>
    <t>Modulární přístroje Ostatní přístroje -modulární přístroje Vypínače In 80 A, Ue AC 250/440 V, 3pól</t>
  </si>
  <si>
    <t>Poznámka k položce:_x000d_
In 80 A, Ue AC 250/440 V, 3pól_x000d_
Technická specifikace položky odpovídá příslušné cenové soustavě.</t>
  </si>
  <si>
    <t>7494004026</t>
  </si>
  <si>
    <t>Modulární přístroje Proudové chrániče Proudové chrániče s nadproudovou ochranou 10 kA typ A In 16 A, Ue AC 230 V, charakteristika B, Idn 30 mA, 1+N-pól, Icn 10 kA, typ A</t>
  </si>
  <si>
    <t>Poznámka k položce:_x000d_
In 16 A, Ue AC 230 V, charakteristika B, Idn 30 mA, 1+N-pól, Icn 10 kA, typ A_x000d_
Technická specifikace položky odpovídá příslušné cenové soustavě.</t>
  </si>
  <si>
    <t>7491205700</t>
  </si>
  <si>
    <t>Elektroinstalační materiál Zásuvky instalační Zásuvka3 fázová 400V/32A montáž do rozváděče, 5 pólová</t>
  </si>
  <si>
    <t>Poznámka k položce:_x000d_
Zásuvka3 fázová 400V/32A montáž do rozváděče, 5 pólová_x000d_
Technická specifikace položky odpovídá příslušné cenové soustavě.</t>
  </si>
  <si>
    <t>7491205690</t>
  </si>
  <si>
    <t>Elektroinstalační materiál Zásuvky instalační Zásuvka 1 fázová 230V/16A montáž na DIN lištu</t>
  </si>
  <si>
    <t>Poznámka k položce:_x000d_
Zásuvka 1 fázová 230V/16A montáž na DIN lištu_x000d_
Technická specifikace položky odpovídá příslušné cenové soustavě.</t>
  </si>
  <si>
    <t>7492554010</t>
  </si>
  <si>
    <t>Montáž kabelů 4- a 5-žílových Cu do 16 mm2</t>
  </si>
  <si>
    <t>Montáž kabelů 4- a 5-žílových Cu do 16 mm2 - uložení do země, chráničky, na rošty, pod omítku apod.</t>
  </si>
  <si>
    <t>Poznámka k položce:_x000d_
do 16 mm2_x000d_
Technická specifikace položky odpovídá příslušné cenové soustavě.</t>
  </si>
  <si>
    <t>7494251014</t>
  </si>
  <si>
    <t>Montáž rozvaděčů skříňových oceloplechových IP40, prázdných jednostranného pole výška do 2 250 mm hloubka do 800 mm š 900-1 200 mm</t>
  </si>
  <si>
    <t>Montáž rozvaděčů skříňových oceloplechových IP40, prázdných jednostranného pole výška do 2 250 mm hloubka do 800 mm š 900-1 200 mm - včetně bočních zákrytů, dodání atestů a celkové revizní zprávy včetně kusové zkoušky, neobsahuje elektrovýzbroj</t>
  </si>
  <si>
    <t>Poznámka k položce:_x000d_
š.800_x000d_
Technická specifikace položky odpovídá příslušné cenové soustavě.</t>
  </si>
  <si>
    <t>7491254010</t>
  </si>
  <si>
    <t>Montáž zásuvek instalačních domovních 10/16 A, 250 V, IP20 bez přepěťové ochrany nebo se zabudovanou přepěťovou ochranou jednoduchých nebo dvojitých</t>
  </si>
  <si>
    <t>Montáž zásuvek instalačních domovních 10/16 A, 250 V, IP20 bez přepěťové ochrany nebo se zabudovanou přepěťovou ochranou jednoduchých nebo dvojitých - včetně zapojení a osazení</t>
  </si>
  <si>
    <t>Poznámka k položce:_x000d_
jednoduchých nebo dvojitých_x000d_
Technická specifikace položky odpovídá příslušné cenové soustavě.</t>
  </si>
  <si>
    <t>7494450515</t>
  </si>
  <si>
    <t>Montáž proudových chráničů čtyřpólových (10 kA)</t>
  </si>
  <si>
    <t>Montáž proudových chráničů čtyřpólových (10 kA) - do skříně nebo rozvaděče</t>
  </si>
  <si>
    <t>Poznámka k položce:_x000d_
čtyřpólových (10 kA)_x000d_
Technická specifikace položky odpovídá příslušné cenové soustavě.</t>
  </si>
  <si>
    <t>7494450520</t>
  </si>
  <si>
    <t>Montáž proudových chráničů dvoupólových s nadproudovou ochranou (10 kA)</t>
  </si>
  <si>
    <t>Montáž proudových chráničů dvoupólových s nadproudovou ochranou (10 kA) - do skříně nebo rozvaděče</t>
  </si>
  <si>
    <t>Poznámka k položce:_x000d_
dvoupólových s nadproudovou ochranou (10 kA)_x000d_
Technická specifikace položky odpovídá příslušné cenové soustavě.</t>
  </si>
  <si>
    <t>7494551022</t>
  </si>
  <si>
    <t>Montáž vačkových silových spínačů - vypínačů třípólových nebo čtyřpólových do 63 A - vypínač 0-1</t>
  </si>
  <si>
    <t>Poznámka k položce:_x000d_
do 63 A - vypínač 0-1_x000d_
Technická specifikace položky odpovídá příslušné cenové soustavě.</t>
  </si>
  <si>
    <t>7492753010</t>
  </si>
  <si>
    <t>Montáž ukončení kabelu kabelovou koncovkou pro průřez 10-35 mm2</t>
  </si>
  <si>
    <t>Poznámka k položce:_x000d_
10-35 mm2_x000d_
Technická specifikace položky odpovídá příslušné cenové soustavě.</t>
  </si>
  <si>
    <t>7491651010</t>
  </si>
  <si>
    <t>Montáž vnitřního uzemnění uzemňovacích vodičů pevně na povrchu z pozinkované oceli (FeZn) do 120 mm2</t>
  </si>
  <si>
    <t>Montáž vnitřního uzemnění uzemňovacích vodičů pevně na povrchu z pozinkované oceli (FeZn) do 120 mm2 - včetně upevnění, propojení a připojení pomocí svorek (chráničky, na rošty apod.)</t>
  </si>
  <si>
    <t>Poznámka k položce:_x000d_
do 120 mm2_x000d_
Technická specifikace položky odpovídá příslušné cenové soustavě.</t>
  </si>
  <si>
    <t>7491651030</t>
  </si>
  <si>
    <t>Montáž vnitřního uzemnění ochranné pospojování volně nebo pod omítkou vodič Cu 2,5-16 mm2</t>
  </si>
  <si>
    <t>Poznámka k položce:_x000d_
vodič Cu 2,5-16 mm2_x000d_
Technická specifikace položky odpovídá příslušné cenové soustavě.</t>
  </si>
  <si>
    <t>7492551010</t>
  </si>
  <si>
    <t>Montáž vodičů jednožílových Cu do 16 mm2</t>
  </si>
  <si>
    <t>Montáž vodičů jednožílových Cu do 16 mm2 - uložení na rošty, pod omítku, do rozvaděče apod.</t>
  </si>
  <si>
    <t>7492751022</t>
  </si>
  <si>
    <t>Montáž ukončení kabelů nn v rozvaděči nebo na přístroji izolovaných s označením 2 - 5-ti žílových do 25 mm2</t>
  </si>
  <si>
    <t>Montáž ukončení kabelů nn v rozvaděči nebo na přístroji izolovaných s označením 2 - 5-ti žílových do 25 mm2 - montáž kabelové koncovky nebo záklopky včetně odizolování pláště a izolace žil kabelu, ukončení žil v rozvaděči, upevnění kabelových ok, roz. trubice, zakončení stínění apod.</t>
  </si>
  <si>
    <t>Poznámka k položce:_x000d_
do 25 mm2_x000d_
Technická specifikace položky odpovídá příslušné cenové soustavě.</t>
  </si>
  <si>
    <t>7494351010</t>
  </si>
  <si>
    <t>Montáž jističů (do 10 kA) jednopólových do 20 A</t>
  </si>
  <si>
    <t>Poznámka k položce:_x000d_
do 20 A_x000d_
Technická specifikace položky odpovídá příslušné cenové soustavě.</t>
  </si>
  <si>
    <t>7494351030</t>
  </si>
  <si>
    <t>Montáž jističů (do 10 kA) třípólových do 20 A</t>
  </si>
  <si>
    <t>7494756014</t>
  </si>
  <si>
    <t>Montáž svornic řadových nn včetně upevnění a štítku pro Cu/Al vodiče do 6 mm2</t>
  </si>
  <si>
    <t>Montáž svornic řadových nn včetně upevnění a štítku pro Cu/Al vodiče do 6 mm2 - do rozvaděče nebo skříně</t>
  </si>
  <si>
    <t>Poznámka k položce:_x000d_
do 6 mm2_x000d_
Technická specifikace položky odpovídá příslušné cenové soustavě.</t>
  </si>
  <si>
    <t>7494756016</t>
  </si>
  <si>
    <t>Montáž svornic řadových nn včetně upevnění a štítku pro Cu/Al vodiče do 16 mm2</t>
  </si>
  <si>
    <t>Montáž svornic řadových nn včetně upevnění a štítku pro Cu/Al vodiče do 16 mm2 - do rozvaděče nebo skříně</t>
  </si>
  <si>
    <t>7494758010</t>
  </si>
  <si>
    <t>Montáž ostatních zařízení rozvaděčů nn přístrojový rošt</t>
  </si>
  <si>
    <t>Montáž ostatních zařízení rozvaděčů nn přístrojový rošt - do rozvaděče nebo skříně</t>
  </si>
  <si>
    <t>Poznámka k položce:_x000d_
přístrojový rošt_x000d_
Technická specifikace položky odpovídá příslušné cenové soustavě.</t>
  </si>
  <si>
    <t>7494758015</t>
  </si>
  <si>
    <t>Montáž ostatních zařízení rozvaděčů nn označovací lišta</t>
  </si>
  <si>
    <t>70</t>
  </si>
  <si>
    <t>Montáž ostatních zařízení rozvaděčů nn označovací lišta - do rozvaděče nebo skříně</t>
  </si>
  <si>
    <t>Poznámka k položce:_x000d_
označovací lišta_x000d_
Technická specifikace položky odpovídá příslušné cenové soustavě.</t>
  </si>
  <si>
    <t>7494758020</t>
  </si>
  <si>
    <t>Montáž ostatních zařízení rozvaděčů nn označovací štítek</t>
  </si>
  <si>
    <t>Montáž ostatních zařízení rozvaděčů nn označovací štítek - do rozvaděče nebo skříně</t>
  </si>
  <si>
    <t>Poznámka k položce:_x000d_
označovací štítek_x000d_
Technická specifikace položky odpovídá příslušné cenové soustavě.</t>
  </si>
  <si>
    <t>7494758025</t>
  </si>
  <si>
    <t>Montáž ostatních zařízení rozvaděčů nn obal na výkresy do rozvaděče</t>
  </si>
  <si>
    <t>74</t>
  </si>
  <si>
    <t>Montáž ostatních zařízení rozvaděčů nn obal na výkresy do rozvaděče - do rozvaděče nebo skříně</t>
  </si>
  <si>
    <t>Poznámka k položce:_x000d_
obal na výkresy do rozvaděče_x000d_
Technická specifikace položky odpovídá příslušné cenové soustavě.</t>
  </si>
  <si>
    <t>37</t>
  </si>
  <si>
    <t>7499151010R</t>
  </si>
  <si>
    <t>Dokončovací práce</t>
  </si>
  <si>
    <t>76</t>
  </si>
  <si>
    <t>Poznámka k položce:_x000d_
na elektrickém zařízení_x000d_
Technická specifikace položky odpovídá příslušné cenové soustavě.</t>
  </si>
  <si>
    <t>7499151020R</t>
  </si>
  <si>
    <t>78</t>
  </si>
  <si>
    <t>Dokončovací práce - úprava zapojení stávajících kabelových skříní/rozvaděčů.</t>
  </si>
  <si>
    <t>Poznámka k položce:_x000d_
Úprava zapojení stávajících kabelových skříní/rozvaděčů_x000d_
Technická specifikace položky odpovídá příslušné cenové soustavě.</t>
  </si>
  <si>
    <t>39</t>
  </si>
  <si>
    <t>-1434720225</t>
  </si>
  <si>
    <t>7499250510</t>
  </si>
  <si>
    <t>Vyhotovení výchozí revizní zprávy pro opravné práce pro objem investičních nákladů do 100 000 Kč</t>
  </si>
  <si>
    <t>2091759799</t>
  </si>
  <si>
    <t>Vyhotovení výchozí revizní zprávy pro opravné práce pro objem investičních nákladů do 100 000 Kč - celková prohlídka zařízení provozního souboru nebo stavebního objektu včetně měření, zkoušek zařízení tohoto provozního souboru nebo stavebního objektu revizním technikem na zařízení podle požadavku ČSN, včetně hodnocení a vyhotovení celkové revizní zprávy</t>
  </si>
  <si>
    <t>41</t>
  </si>
  <si>
    <t>7499250515</t>
  </si>
  <si>
    <t>Vyhotovení výchozí revizní zprávy pro opravné práce pro objem investičních nákladů přes 100 000 do 500 000 Kč</t>
  </si>
  <si>
    <t>-1101865666</t>
  </si>
  <si>
    <t>Vyhotovení výchozí revizní zprávy pro opravné práce pro objem investičních nákladů přes 100 000 do 500 000 Kč - celková prohlídka zařízení provozního souboru nebo stavebního objektu včetně měření, zkoušek zařízení tohoto provozního souboru nebo stavebního objektu revizním technikem na zařízení podle požadavku ČSN, včetně hodnocení a vyhotovení celkové revizní zprávy</t>
  </si>
  <si>
    <t>7499250520</t>
  </si>
  <si>
    <t>Vyhotovení výchozí revizní zprávy pro opravné práce pro objem investičních nákladů přes 500 000 do 1 000 000 Kč</t>
  </si>
  <si>
    <t>-738997364</t>
  </si>
  <si>
    <t>Vyhotovení výchozí revizní zprávy pro opravné práce pro objem investičních nákladů přes 500 000 do 1 000 000 Kč - celková prohlídka zařízení provozního souboru nebo stavebního objektu včetně měření, zkoušek zařízení tohoto provozního souboru nebo stavebního objektu revizním technikem na zařízení podle požadavku ČSN, včetně hodnocení a vyhotovení celkové revizní zprávy</t>
  </si>
  <si>
    <t>43</t>
  </si>
  <si>
    <t>7499250525</t>
  </si>
  <si>
    <t>Vyhotovení výchozí revizní zprávy příplatek za každých dalších i započatých 500 000 Kč přes 1 000 000 Kč</t>
  </si>
  <si>
    <t>-830241378</t>
  </si>
  <si>
    <t>7498351010R</t>
  </si>
  <si>
    <t>Vydání průkazu způsobilosti</t>
  </si>
  <si>
    <t>90</t>
  </si>
  <si>
    <t>Poznámka k položce:_x000d_
pro funkční celek, provizorní stav_x000d_
Technická specifikace položky odpovídá příslušné cenové soustavě.</t>
  </si>
  <si>
    <t>45</t>
  </si>
  <si>
    <t>7498351510R</t>
  </si>
  <si>
    <t>Vyhotovení zprávy o posouzení bezpečnosti (rizik)</t>
  </si>
  <si>
    <t>92</t>
  </si>
  <si>
    <t>Poznámka k položce:_x000d_
včetně analýzy a hodnocení rizik_x000d_
Technická specifikace položky odpovídá příslušné cenové soustavě.</t>
  </si>
  <si>
    <t>7499151110</t>
  </si>
  <si>
    <t>Montáž bezpečnostní tabulky výstražné nebo označovací</t>
  </si>
  <si>
    <t>-1331623983</t>
  </si>
  <si>
    <t>PS 02-27-02 - Dopravna Desná, informační systém pro cestující</t>
  </si>
  <si>
    <t>1 - Hodinové zařízení</t>
  </si>
  <si>
    <t>2 - Rozvaděč</t>
  </si>
  <si>
    <t>Hodinové zařízení</t>
  </si>
  <si>
    <t>7596630172</t>
  </si>
  <si>
    <t>Hodinová zařízení Exteriérové hodiny ručičkové kruhové venkovní dvoustranné, závěs sloup-středový, průměr 50 cm</t>
  </si>
  <si>
    <t>7596610005</t>
  </si>
  <si>
    <t>Hodinová zařízení Hlavní hodiny hlavní mikroprocesorové hodiny se střadačem, možno připojit přijímač DCF, krytí IP 65</t>
  </si>
  <si>
    <t>7596610160</t>
  </si>
  <si>
    <t>Hodinová zařízení Hlavní hodiny Přijímací modul pro bezdrátovou komunikaci, výstup DCF 77</t>
  </si>
  <si>
    <t>7596615034</t>
  </si>
  <si>
    <t>Montáž hodin hlavních HSH 3</t>
  </si>
  <si>
    <t>Montáž hodin hlavních HSH 3 - úplná montáž na předem připravené úchytné body nebo na konstrukci, zapojení přívodů od akubaterie, hodinových smyček, uzemnění a sítě 220/50 Hz, uvedení do provozu, seřízení řídicích a rezervních hodin, přezkoušení funkce, vysvětlení manipulace</t>
  </si>
  <si>
    <t>7596625015</t>
  </si>
  <si>
    <t>Montáž hodin podružných 2-stranných</t>
  </si>
  <si>
    <t>Montáž hodin podružných 2-stranných - úplná montáž na předem připravené úchytné body nebo na konstrukci, zapojení přívodů, přezkoušení funkce, nastavení na jednotný čas</t>
  </si>
  <si>
    <t>7492501680</t>
  </si>
  <si>
    <t>Kabely, vodiče, šňůry Cu - nn Kabel silový 2 a 3-žílový Cu, plastová izolace CYKY 2Ax1,5</t>
  </si>
  <si>
    <t>7492501760</t>
  </si>
  <si>
    <t>Kabely, vodiče, šňůry Cu - nn Kabel silový 2 a 3-žílový Cu, plastová izolace CYKY 3J1,5 (3Cx 1,5)</t>
  </si>
  <si>
    <t>7492553010</t>
  </si>
  <si>
    <t>Montáž kabelů 2- a 3-žílových Cu do 16 mm2</t>
  </si>
  <si>
    <t>Montáž kabelů 2- a 3-žílových Cu do 16 mm2 - uložení do země, chráničky, na rošty, pod omítku apod.</t>
  </si>
  <si>
    <t>7491100160</t>
  </si>
  <si>
    <t>Trubková vedení Ohebné elektroinstalační trubky 1225 pr.25 750N SUPERFLEX</t>
  </si>
  <si>
    <t>7491151010R</t>
  </si>
  <si>
    <t>Montáž trubek ohebných elektroinstalačních hladkých z PVC uložených volně průměru do 50 mm</t>
  </si>
  <si>
    <t>7493100050</t>
  </si>
  <si>
    <t>Venkovní osvětlení Osvětlovací stožáry sklopné výšky od 7 do 9 m, žárově zinkovaný, vč. Výstroje,stožár nesmí mít dvířka (z důvodu neoprávněného vstupu)</t>
  </si>
  <si>
    <t>7493151020</t>
  </si>
  <si>
    <t>Montáž osvětlovacích stožárů včetně výstroje sklopných pro přídavnou montáž rozhlasového zařízení výšky do 12 m</t>
  </si>
  <si>
    <t>Montáž osvětlovacích stožárů včetně výstroje sklopných pro přídavnou montáž rozhlasového zařízení výšky do 12 m - včetně připojovací svorkovnice pro 2x svítidla, kabelového vedení ke svítidlům a veškerého příslušenství. Neobsahuje základovou konstrukci a montáž svítidla</t>
  </si>
  <si>
    <t>7493155510</t>
  </si>
  <si>
    <t>Montáž stožárových rozvodnic s jedním až dvěmi jistícími prvky</t>
  </si>
  <si>
    <t>7493102020</t>
  </si>
  <si>
    <t>Venkovní osvětlení Elektrovýzbroje stožárů a stožárové rozvodnice Stožárová rozvodnice s jedním až dvěma jistícími prvky</t>
  </si>
  <si>
    <t>7497150520R</t>
  </si>
  <si>
    <t>Základy pro stožár</t>
  </si>
  <si>
    <t>7497154510R</t>
  </si>
  <si>
    <t>Uzemnění stožáru</t>
  </si>
  <si>
    <t>7593310627</t>
  </si>
  <si>
    <t>Konstrukční díly RACK 19" 42U perforované dveře, odnímatelné boky</t>
  </si>
  <si>
    <t>7593310580</t>
  </si>
  <si>
    <t>Konstrukční díly Police oboustranná hloubka 480mm (CV726459001)</t>
  </si>
  <si>
    <t>7593315330</t>
  </si>
  <si>
    <t>Montáž datové skříně rack</t>
  </si>
  <si>
    <t>Rozvaděč</t>
  </si>
  <si>
    <t>7494000340R</t>
  </si>
  <si>
    <t>Rozvodnicové a rozváděčové skříně Distri Rozvodnicové skříně DistriTon Oceloplechové rozvodnicové skříně (IP30)</t>
  </si>
  <si>
    <t>7494002988</t>
  </si>
  <si>
    <t>Modulární přístroje Jističe do 63 A; 6 kA 1-pólové In 10 A, Ue AC 230 V / DC 72 V, charakteristika B, 1pól, Icn 6 kA</t>
  </si>
  <si>
    <t>7494003780</t>
  </si>
  <si>
    <t>Modulární přístroje Proudové chrániče 6 kA 2-pólové In 25 A, Ue AC 230/400 V, Idn 30 mA, 2pól, Inc 6 kA, typ AC</t>
  </si>
  <si>
    <t>7494450510</t>
  </si>
  <si>
    <t>Montáž proudových chráničů dvoupólových do 40 A (10 kA)</t>
  </si>
  <si>
    <t>Montáž proudových chráničů dvoupólových do 40 A (10 kA) - do skříně nebo rozvaděče</t>
  </si>
  <si>
    <t>7494151010</t>
  </si>
  <si>
    <t>Montáž modulárních rozvodnic min. IP 30, počet modulů do 72</t>
  </si>
  <si>
    <t>Montáž modulárních rozvodnic min. IP 30, počet modulů do 72 - do zdi, na zeď nebo konstrukci, včetně montáže nosné konstrukce, kotevní, spojovací prvků, provedení zkoušek, dodání atestů, revizní zprávy včetně kusové zkoušky. Neobsahuje elektrovýzbroj</t>
  </si>
  <si>
    <t xml:space="preserve">PS 02-37-01 - Dopravna  Desná, napájení sil. Rozvodů</t>
  </si>
  <si>
    <t>1 - Dodávky</t>
  </si>
  <si>
    <t>2 - Práce</t>
  </si>
  <si>
    <t>Dodávky</t>
  </si>
  <si>
    <t>7492104360</t>
  </si>
  <si>
    <t>Spojovací vedení, podpěrné izolátory Spojky, ukončení pasu, ostatní Spojka 35 KU-L kabelová</t>
  </si>
  <si>
    <t>Poznámka k položce:_x000d_
Spojka 35 KU-L kabelová_x000d_
Technická specifikace položky odpovídá příslušné cenové soustavě.</t>
  </si>
  <si>
    <t>7492100010</t>
  </si>
  <si>
    <t>Spojovací vedení, podpěrné izolátory Spojovací vedení z Cu pasů do 25x 3 mm (0,67 kg/m) bez držáků</t>
  </si>
  <si>
    <t>Poznámka k položce:_x000d_
do 25x 3 mm (0,67 kg/m) bez držáků_x000d_
Technická specifikace položky odpovídá příslušné cenové soustavě.</t>
  </si>
  <si>
    <t>7492100850</t>
  </si>
  <si>
    <t>Spojovací vedení, podpěrné izolátory Podpěrné izolátory, průchodky Izolátor M8</t>
  </si>
  <si>
    <t>Poznámka k položce:_x000d_
Izolátor M8_x000d_
Technická specifikace položky odpovídá příslušné cenové soustavě.</t>
  </si>
  <si>
    <t>7492501980</t>
  </si>
  <si>
    <t>Kabely, vodiče, šňůry Cu - nn Kabel silový 4 a 5-žílový Cu, plastová izolace CYKY 5J10 (5Cx10)</t>
  </si>
  <si>
    <t>Poznámka k položce:_x000d_
CYKY 5J10 (5Cx10)_x000d_
Technická specifikace položky odpovídá příslušné cenové soustavě.</t>
  </si>
  <si>
    <t>7492501990</t>
  </si>
  <si>
    <t>Kabely, vodiče, šňůry Cu - nn Kabel silový 4 a 5-žílový Cu, plastová izolace CYKY 5J16 (5Cx16)</t>
  </si>
  <si>
    <t>Poznámka k položce:_x000d_
CYKY 5J16 (5Cx16)_x000d_
Technická specifikace položky odpovídá příslušné cenové soustavě.</t>
  </si>
  <si>
    <t>R7492700460</t>
  </si>
  <si>
    <t>Kabelové spojky pro plastové a pryžové kabely do 6kV</t>
  </si>
  <si>
    <t xml:space="preserve">Poznámka k položce:_x000d_
Třížílové kabely s plastovou izolací pro 6kV, do 50 mm2,  - montáž, případná dodávka dle toho co bude chybět_x000d_
Technická specifikace položky odpovídá příslušné cenové soustavě.</t>
  </si>
  <si>
    <t>Poznámka k položce:_x000d_
krytí IP40, dvoukřídlé dveře, V x Š x H 1800 x 1200 x 600_x000d_
Technická specifikace položky odpovídá příslušné cenové soustavě.</t>
  </si>
  <si>
    <t>7494003086</t>
  </si>
  <si>
    <t>Modulární přístroje Jističe do 63 A; 6 kA 3-pólové In 32 A, Ue AC 230/400 V / DC 216 V, charakteristika B, 3pól, Icn 6 kA</t>
  </si>
  <si>
    <t>Poznámka k položce:_x000d_
In 32 A, Ue AC 230/400 V / DC 216 V, charakteristika B, 3pól, Icn 6 kA_x000d_
Technická specifikace položky odpovídá příslušné cenové soustavě.</t>
  </si>
  <si>
    <t>7494003090</t>
  </si>
  <si>
    <t>Modulární přístroje Jističe do 63 A; 6 kA 3-pólové In 50 A, Ue AC 230/400 V / DC 216 V, charakteristika B, 3pól, Icn 6 kA</t>
  </si>
  <si>
    <t>Poznámka k položce:_x000d_
In 50 A, Ue AC 230/400 V / DC 216 V, charakteristika B, 3pól, Icn 6 kA_x000d_
Technická specifikace položky odpovídá příslušné cenové soustavě.</t>
  </si>
  <si>
    <t>7494003088</t>
  </si>
  <si>
    <t>Modulární přístroje Jističe do 63 A; 6 kA 3-pólové In 40 A, Ue AC 230/400 V / DC 216 V, charakteristika B, 3pól, Icn 6 kA</t>
  </si>
  <si>
    <t>Poznámka k položce:_x000d_
In 40 A, Ue AC 230/400 V / DC 216 V, charakteristika B, 3pól, Icn 6 kA_x000d_
Technická specifikace položky odpovídá příslušné cenové soustavě.</t>
  </si>
  <si>
    <t>7494003390</t>
  </si>
  <si>
    <t>Modulární přístroje Jističe do 80 A; 10 kA 3-pólové In 25 A, Ue AC 230/400 V / DC 216 V, charakteristika B, 3pól, Icn 10 kA</t>
  </si>
  <si>
    <t>Poznámka k položce:_x000d_
In 25 A, Ue AC 230/400 V / DC 216 V, charakteristika B, 3pól, Icn 10 kA_x000d_
Technická specifikace položky odpovídá příslušné cenové soustavě.</t>
  </si>
  <si>
    <t>7494004096</t>
  </si>
  <si>
    <t>Modulární přístroje Přepěťové ochrany Kombinované svodiče bleskových proudů a přepětí typ 1 + 2, Iimp 25 kA, Uc AC 350 V, výměnné moduly, se signalizací, jiskřiště, varistor, 3+N-pól</t>
  </si>
  <si>
    <t>Poznámka k položce:_x000d_
typ 1 + 2, Iimp 25 kA, Uc AC 350 V, výměnné moduly, se signalizací, jiskřiště, varistor, 3+N-pól_x000d_
Technická specifikace položky odpovídá příslušné cenové soustavě.</t>
  </si>
  <si>
    <t>7494003832</t>
  </si>
  <si>
    <t>Modulární přístroje Proudové chrániče 10 kA typ AC 4-pólové In 25 A, Ue AC 230/400 V, Idn 100 mA, 4pól, Inc 10 kA, typ AC</t>
  </si>
  <si>
    <t>Poznámka k položce:_x000d_
In 25 A, Ue AC 230/400 V, Idn 100 mA, 4pól, Inc 10 kA, typ AC_x000d_
Technická specifikace položky odpovídá příslušné cenové soustavě.</t>
  </si>
  <si>
    <t>7491205710</t>
  </si>
  <si>
    <t>Elektroinstalační materiál Zásuvky instalační Zásuvka PCE 400V/16A, 5 pól., IP44, povrchová montáž kombinovaná se zásuvkou 230V</t>
  </si>
  <si>
    <t>Poznámka k položce:_x000d_
Zásuvka PCE 400V/16A, 5 pól., IP44, povrchová montáž kombinovaná se zásuvkou 230V_x000d_
Technická specifikace položky odpovídá příslušné cenové soustavě.</t>
  </si>
  <si>
    <t>7494003076</t>
  </si>
  <si>
    <t>Modulární přístroje Jističe do 63 A; 6 kA 3-pólové In 10 A, Ue AC 230/400 V / DC 216 V, charakteristika B, 3pól, Icn 6 kA</t>
  </si>
  <si>
    <t>Poznámka k položce:_x000d_
In 10 A, Ue AC 230/400 V / DC 216 V, charakteristika B, 3pól, Icn 6 kA_x000d_
Technická specifikace položky odpovídá příslušné cenové soustavě.</t>
  </si>
  <si>
    <t>7494003084</t>
  </si>
  <si>
    <t>Modulární přístroje Jističe do 63 A; 6 kA 3-pólové In 25 A, Ue AC 230/400 V / DC 216 V, charakteristika B, 3pól, Icn 6 kA</t>
  </si>
  <si>
    <t>Poznámka k položce:_x000d_
In 25 A, Ue AC 230/400 V / DC 216 V, charakteristika B, 3pól, Icn 6 kA_x000d_
Technická specifikace položky odpovídá příslušné cenové soustavě.</t>
  </si>
  <si>
    <t>7494010334</t>
  </si>
  <si>
    <t>Přístroje pro spínání a ovládání Měřící přístroje, elektroměry Elektroměry iME3 trojfázový digitální</t>
  </si>
  <si>
    <t>Poznámka k položce:_x000d_
iME3 trojfázový digitální_x000d_
Technická specifikace položky odpovídá příslušné cenové soustavě.</t>
  </si>
  <si>
    <t>7493102290</t>
  </si>
  <si>
    <t>Venkovní osvětlení Rozvaděče pro napájení veřejného osvětlení pro 7 - 12 ks 3-f větví</t>
  </si>
  <si>
    <t>Poznámka k položce:_x000d_
pro 7 - 12 ks 3-f větví_x000d_
Technická specifikace položky odpovídá příslušné cenové soustavě.</t>
  </si>
  <si>
    <t>7493102320</t>
  </si>
  <si>
    <t>Venkovní osvětlení Rozvaděče pro napájení veřejného osvětlení Rozšíření RVO o regulátor osvětlení s řídící jednotkou; Imax - 20A s kompenzací. Regulátor musí být mikroprocesorově řízen a jednotka musí umožňovat několik režimů regulace.</t>
  </si>
  <si>
    <t>Poznámka k položce:_x000d_
Rozšíření RVO o regulátor osvětlení s řídící jednotkou; Imax - 20A s kompenzací. Regulátor musí být mikroprocesorově řízen a jednotka musí umožňovat několik režimů regulace. Jednotka musí dále hlídat nastavené regulační napětí, provozní a špičkové proudy. Dále musí obsahovat elektroměrový rozvaděč s přenosem stavových veličin tj. pouze dálková diagnostika + s možností stahovat veličiny z regulátoru. Regulátor musí být příkonově omezen._x000d_
Technická specifikace položky odpovídá příslušné cenové soustavě.</t>
  </si>
  <si>
    <t>7493300160</t>
  </si>
  <si>
    <t>Elektrický ohřev výhybek (EOV) Řídící rozváděče Rozváděč pro ovládání a signalizaci-centrální, 4 okruhy,do 28 rozvaděčů,do 160 okruhů VO a až se 128 připojenými vyhybkami EOV</t>
  </si>
  <si>
    <t>Poznámka k položce:_x000d_
Rozváděč pro ovládání a signalizaci-centrální, 4 okruhy,do 28 rozvaděčů,do 160 okruhů VO a až se 128 připojenými vyhybkami EOV_x000d_
Technická specifikace položky odpovídá příslušné cenové soustavě.</t>
  </si>
  <si>
    <t>7493300100</t>
  </si>
  <si>
    <t>Elektrický ohřev výhybek (EOV) Periferní rozváděče Rozváděč ohřevu výměn pro 2 výhybky s měřením a podřízenou jednotkou</t>
  </si>
  <si>
    <t>Poznámka k položce:_x000d_
Rozváděč ohřevu výměn pro 2 výhybky s měřením a podřízenou jednotkou_x000d_
1 ks_x000d_
Technická specifikace položky odpovídá příslušné cenové soustavě.</t>
  </si>
  <si>
    <t>7493300110</t>
  </si>
  <si>
    <t>Elektrický ohřev výhybek (EOV) Periferní rozváděče Rozváděč ohřevu výměn pro 2 výhybky s měřením bez podřízené jednotky</t>
  </si>
  <si>
    <t>Poznámka k položce:_x000d_
Rozváděč ohřevu výměn pro 2 výhybky s měřením bez podřízené jednotky_x000d_
Technická specifikace položky odpovídá příslušné cenové soustavě.</t>
  </si>
  <si>
    <t>Práce</t>
  </si>
  <si>
    <t>7491651035</t>
  </si>
  <si>
    <t>Montáž vnitřního uzemnění ochranné pospojování pevně vodič Cu 4-16 mm2</t>
  </si>
  <si>
    <t>Poznámka k položce:_x000d_
vodič Cu 4-16 mm2_x000d_
Technická specifikace položky odpovídá příslušné cenové soustavě.</t>
  </si>
  <si>
    <t>7492151010</t>
  </si>
  <si>
    <t>Montáž spojovacího vedení z Cu nebo Al pasů do 50x10 mm</t>
  </si>
  <si>
    <t>Poznámka k položce:_x000d_
do 50x10 mm_x000d_
Technická specifikace položky odpovídá příslušné cenové soustavě.</t>
  </si>
  <si>
    <t>7494752010</t>
  </si>
  <si>
    <t>Montáž svodičů přepětí pro sítě nn - typ 1+2 (třída B+C) pro třífázové sítě</t>
  </si>
  <si>
    <t>Montáž svodičů přepětí pro sítě nn - typ 1+2 (třída B+C) pro třífázové sítě - do rozvaděče nebo skříně</t>
  </si>
  <si>
    <t>7494658012</t>
  </si>
  <si>
    <t>Montáž elektroměrů trojfázových</t>
  </si>
  <si>
    <t>Montáž elektroměrů trojfázových - do rozvaděče nebo skříně</t>
  </si>
  <si>
    <t>Poznámka k položce:_x000d_
trojfázových_x000d_
Technická specifikace položky odpovídá příslušné cenové soustavě.</t>
  </si>
  <si>
    <t>7494351032</t>
  </si>
  <si>
    <t>Montáž jističů (do 10 kA) třípólových přes 20 do 63 A</t>
  </si>
  <si>
    <t>Poznámka k položce:_x000d_
přes 20 do 63 A_x000d_
Technická specifikace položky odpovídá příslušné cenové soustavě.</t>
  </si>
  <si>
    <t>7494251012</t>
  </si>
  <si>
    <t>Montáž rozvaděčů skříňových oceloplechových IP40, prázdných jednostranného pole výška do 2 250 mm hloubka do 800 mm š 600-800 mm</t>
  </si>
  <si>
    <t>Montáž rozvaděčů skříňových oceloplechových IP40, prázdných jednostranného pole výška do 2 250 mm hloubka do 800 mm š 600-800 mm - včetně bočních zákrytů, dodání atestů a celkové revizní zprávy včetně kusové zkoušky, neobsahuje elektrovýzbroj</t>
  </si>
  <si>
    <t>Poznámka k položce:_x000d_
š 600-800 mm_x000d_
Technická specifikace položky odpovídá příslušné cenové soustavě.</t>
  </si>
  <si>
    <t>7494752020</t>
  </si>
  <si>
    <t>Montáž svodičů přepětí pro sítě nn - typ 1+2 (třída B+C) modul dálkové signalizace s bezpotenciálovým přepínačem</t>
  </si>
  <si>
    <t>Montáž svodičů přepětí pro sítě nn - typ 1+2 (třída B+C) modul dálkové signalizace s bezpotenciálovým přepínačem - do rozvaděče nebo skříně</t>
  </si>
  <si>
    <t>Poznámka k položce:_x000d_
modul dálkové signalizace s bezpotenciálovým přepínačem_x000d_
Technická specifikace položky odpovídá příslušné cenové soustavě.</t>
  </si>
  <si>
    <t>7493156010</t>
  </si>
  <si>
    <t>Montáž rozvaděče pro napájení osvětlení železničních prostranství do 8 kusů 3-f vývodů</t>
  </si>
  <si>
    <t>Montáž rozvaděče pro napájení osvětlení železničních prostranství do 8 kusů 3-f vývodů - do terénu nebo rozvodny včetně elektrovýzbroje</t>
  </si>
  <si>
    <t>Poznámka k položce:_x000d_
do 8 kusů 3-f vývodů_x000d_
Technická specifikace položky odpovídá příslušné cenové soustavě.</t>
  </si>
  <si>
    <t>7493156020</t>
  </si>
  <si>
    <t>Montáž rozvaděče pro napájení osvětlení železničních prostranství řídící PLC jednotky</t>
  </si>
  <si>
    <t>80</t>
  </si>
  <si>
    <t>Poznámka k položce:_x000d_
řídící PLC jednotky_x000d_
Technická specifikace položky odpovídá příslušné cenové soustavě.</t>
  </si>
  <si>
    <t>7493156030</t>
  </si>
  <si>
    <t>Montáž rozvaděče pro napájení osvětlení železničních prostranství řídícího software do PLC řídící jednotky</t>
  </si>
  <si>
    <t>82</t>
  </si>
  <si>
    <t>Montáž rozvaděče pro napájení osvětlení železničních prostranství řídícího software do PLC řídící jednotky - pro možnost chodu rozvaděče a jeho oživení</t>
  </si>
  <si>
    <t>Poznámka k položce:_x000d_
řídícího software do PLC řídící jednotky_x000d_
Technická specifikace položky odpovídá příslušné cenové soustavě.</t>
  </si>
  <si>
    <t>7493352010</t>
  </si>
  <si>
    <t>Montáž rozvaděče pro elektrický ohřev výhybky silového pro připojení základních výhybkových jednotek do 8 kusů 3-f vývodů</t>
  </si>
  <si>
    <t>84</t>
  </si>
  <si>
    <t>Montáž rozvaděče pro elektrický ohřev výhybky silového pro připojení základních výhybkových jednotek do 8 kusů 3-f vývodů - instalace rozvaděče do terénu nebo rozvodny včetně elektrovýzbroje</t>
  </si>
  <si>
    <t>SO 00-10-01 - Výstroj trati</t>
  </si>
  <si>
    <t>5962101110</t>
  </si>
  <si>
    <t>Návěstidlo sklonovník reflexní</t>
  </si>
  <si>
    <t>5962101120</t>
  </si>
  <si>
    <t>Návěstidlo hektometrovník železobetonový se znaky</t>
  </si>
  <si>
    <t>5962101105</t>
  </si>
  <si>
    <t>Návěstidlo staničník 480x610 pozink dvoumístný</t>
  </si>
  <si>
    <t>R5962101105</t>
  </si>
  <si>
    <t>Návěstidlo staničník 480x610 pozink, žlutý</t>
  </si>
  <si>
    <t>Poznámka k položce:_x000d_
žlutý před přejezdem_x000d_
Technická specifikace položky odpovídá příslušné cenové soustavě.</t>
  </si>
  <si>
    <t>5962101100</t>
  </si>
  <si>
    <t>Návěstidlo staničník 320x610 pozink jednomístný</t>
  </si>
  <si>
    <t>Poznámka k položce:_x000d_
na mostech 2*2_x000d_
Technická specifikace položky odpovídá příslušné cenové soustavě.</t>
  </si>
  <si>
    <t>5962101010</t>
  </si>
  <si>
    <t>Návěstidlo rychlostník - obdélník</t>
  </si>
  <si>
    <t>5962101020</t>
  </si>
  <si>
    <t>Návěstidlo očekávejte traťovou rychlost - trojúhelník</t>
  </si>
  <si>
    <t>5962101030</t>
  </si>
  <si>
    <t>Návěstidlo tabulka dodatková lokomotiva</t>
  </si>
  <si>
    <t>R5962101030A</t>
  </si>
  <si>
    <t>Dodatková tabulka šipka vpravo</t>
  </si>
  <si>
    <t>R5962101030B</t>
  </si>
  <si>
    <t>Dodatková tabulka zkrácená vzdálenost</t>
  </si>
  <si>
    <t>5962101045</t>
  </si>
  <si>
    <t>Návěstidlo konec nástupiště</t>
  </si>
  <si>
    <t>R5962101045A</t>
  </si>
  <si>
    <t>Návěstidlo místo zastavení</t>
  </si>
  <si>
    <t>5962101050</t>
  </si>
  <si>
    <t>Návěstidlo tabule před zastávkou</t>
  </si>
  <si>
    <t>5962101090</t>
  </si>
  <si>
    <t>Návěstidlo sloupek s návěstí pískejte</t>
  </si>
  <si>
    <t>R5962101045B</t>
  </si>
  <si>
    <t>Návěstidlo rádiovník</t>
  </si>
  <si>
    <t>5962104000</t>
  </si>
  <si>
    <t>Hranice námezník betonový</t>
  </si>
  <si>
    <t>Poznámka k položce:_x000d_
5* námezník bílé s černými pruhy, 1* žlutý hraničník_x000d_
Technická specifikace položky odpovídá příslušné cenové soustavě.</t>
  </si>
  <si>
    <t>5962101065</t>
  </si>
  <si>
    <t>Návěstidlo výstražný kříž jednokolejný-značka 32a fluorescenční obrys</t>
  </si>
  <si>
    <t>Poznámka k položce:_x000d_
5 přejezdů *2_x000d_
Technická specifikace položky odpovídá příslušné cenové soustavě.</t>
  </si>
  <si>
    <t>5962101080</t>
  </si>
  <si>
    <t>Návěstidlo stůj dej přednost v jízdě - fluorescenční obrys</t>
  </si>
  <si>
    <t>Poznámka k položce:_x000d_
3 přejezdy *2_x000d_
Technická specifikace položky odpovídá příslušné cenové soustavě.</t>
  </si>
  <si>
    <t>R5962101085</t>
  </si>
  <si>
    <t>Návěstidlo zákaz vjezdu vozidel nebo souprav vozidel, jejichž délka přesahuje vyznačenou mez; reflexní</t>
  </si>
  <si>
    <t>Poznámka k položce:_x000d_
vyznačená mez 8 m_x000d_
Technická specifikace položky odpovídá příslušné cenové soustavě.</t>
  </si>
  <si>
    <t>R5962101045C</t>
  </si>
  <si>
    <t>Návěst začátek ozubnice</t>
  </si>
  <si>
    <t>R5962101045D</t>
  </si>
  <si>
    <t>Návěst konec ozubnice</t>
  </si>
  <si>
    <t>R5962101110A</t>
  </si>
  <si>
    <t>Tabule Pozor úzký profil</t>
  </si>
  <si>
    <t>R5962113005A</t>
  </si>
  <si>
    <t>Tunelový držák</t>
  </si>
  <si>
    <t>ks</t>
  </si>
  <si>
    <t>Poznámka k položce:_x000d_
na plocho na ostění vč. šroubů kompletní_x000d_
Technická specifikace položky odpovídá příslušné cenové soustavě.</t>
  </si>
  <si>
    <t>R5962113005B</t>
  </si>
  <si>
    <t>Poznámka k položce:_x000d_
kolmo na ostění vč. šroubů kompletní + na mostech na zábradlí_x000d_
Technická specifikace položky odpovídá příslušné cenové soustavě.</t>
  </si>
  <si>
    <t>R5962119025</t>
  </si>
  <si>
    <t>Betonový základ pro konzolovou značku</t>
  </si>
  <si>
    <t>Poznámka k položce:_x000d_
sklonovník 47-8 v tunelu = 39ks; staničník 26+1-15 v tunelu = 12ks; rychlostník 14ks; předvěstník 3ks; konec nástupiště 2ks; místo zastavení 1ks; tabule před zastávkou 6*2ks; výstražná kolík 14ks; výstražný kříž 10ks; začátek/konec ozubnice 5+5ks; 2ks rádiovník; 23ks tabule Pozor_x000d_
Technická specifikace položky odpovídá příslušné cenové soustavě.</t>
  </si>
  <si>
    <t>5962114020</t>
  </si>
  <si>
    <t>Výstroj sloupku víčko plast 60 mm</t>
  </si>
  <si>
    <t>5962113005</t>
  </si>
  <si>
    <t>Sloupek ocelový pozinkovaný 60 mm</t>
  </si>
  <si>
    <t>5962114025</t>
  </si>
  <si>
    <t>Výstroj sloupku patka hliníková kompletní (4 otvory)</t>
  </si>
  <si>
    <t>5962114000</t>
  </si>
  <si>
    <t>Výstroj sloupku objímka 50 až 100 mm kompletní</t>
  </si>
  <si>
    <t>5912050120</t>
  </si>
  <si>
    <t>Staničení demontáž hektometrovníku</t>
  </si>
  <si>
    <t>Staničení demontáž hektometrovníku. Poznámka: 1. V cenách jsou započteny náklady na zemní práce a výměnu, demontáž nebo montáž staničení. 2. V cenách nejsou obsaženy náklady na dodávku materiálu.</t>
  </si>
  <si>
    <t>Poznámka k souboru cen:_x000d_
1. V cenách jsou započteny náklady na zemní práce a výměnu, demontáž nebo montáž staničení._x000d_
2. V cenách nejsou obsaženy náklady na dodávku materiálu.</t>
  </si>
  <si>
    <t>Poznámka k položce:_x000d_
km 27,6-34,1; 65 - 15 tunely = 50ks_x000d_
Technická specifikace položky odpovídá příslušné cenové soustavě.</t>
  </si>
  <si>
    <t>5912050130</t>
  </si>
  <si>
    <t>Staničení demontáž mezníku</t>
  </si>
  <si>
    <t>Staničení demontáž mezníku. Poznámka: 1. V cenách jsou započteny náklady na zemní práce a výměnu, demontáž nebo montáž staničení. 2. V cenách nejsou obsaženy náklady na dodávku materiálu.</t>
  </si>
  <si>
    <t>R5912060210</t>
  </si>
  <si>
    <t>Demontáž návěstidla včetně sloupku a základu konzolové</t>
  </si>
  <si>
    <t>Poznámka k položce:_x000d_
odhad vč. výstražných křížů_x000d_
Technická specifikace položky odpovídá příslušné cenové soustavě.</t>
  </si>
  <si>
    <t>R5912065210</t>
  </si>
  <si>
    <t>Montáž návěstidla včetně sloupku a základu konzolové</t>
  </si>
  <si>
    <t>5912050220</t>
  </si>
  <si>
    <t>Staničení montáž hektometrovníku</t>
  </si>
  <si>
    <t>Staničení montáž hektometrovníku. Poznámka: 1. V cenách jsou započteny náklady na zemní práce a výměnu, demontáž nebo montáž staničení. 2. V cenách nejsou obsaženy náklady na dodávku materiálu.</t>
  </si>
  <si>
    <t>Poznámka k položce:_x000d_
železobetonové_x000d_
Technická specifikace položky odpovídá příslušné cenové soustavě.</t>
  </si>
  <si>
    <t>5912050230</t>
  </si>
  <si>
    <t>Staničení montáž mezníku</t>
  </si>
  <si>
    <t>Staničení montáž mezníku. Poznámka: 1. V cenách jsou započteny náklady na zemní práce a výměnu, demontáž nebo montáž staničení. 2. V cenách nejsou obsaženy náklady na dodávku materiálu.</t>
  </si>
  <si>
    <t>R5912065110</t>
  </si>
  <si>
    <t>Montáž návěstidla a staničníku včetně tunelového držáku</t>
  </si>
  <si>
    <t>Poznámka k položce:_x000d_
v tunelu a na mostech_x000d_
Technická specifikace položky odpovídá příslušné cenové soustavě.</t>
  </si>
  <si>
    <t>VV</t>
  </si>
  <si>
    <t>15+20</t>
  </si>
  <si>
    <t>Součet</t>
  </si>
  <si>
    <t>R5912035040</t>
  </si>
  <si>
    <t>Montáž návěstidla na společném sloupku nebo držáku</t>
  </si>
  <si>
    <t>Poznámka k položce:_x000d_
Technická specifikace položky odpovídá příslušné cenové soustavě._x000d_
Doprava jednosměrná mechanizací o nosnosti přes 3,5 t objemnějšího kusového materiálu do 200 km_x000d_
dovoz_x000d_
Technická specifikace položky odpovídá příslušné cenové soustavě.</t>
  </si>
  <si>
    <t>9902400900</t>
  </si>
  <si>
    <t>Doprava jednosměrná mechanizací o nosnosti přes 3,5 t objemnějšího kusového materiálu (prefabrikátů, stožárů, výhybek, rozvaděčů, vybouraných hmot atd.) do 200 km</t>
  </si>
  <si>
    <t>t</t>
  </si>
  <si>
    <t>356120024</t>
  </si>
  <si>
    <t>Doprava jednosměrná mechanizací o nosnosti přes 3,5 t objemnějšího kusového materiálu (prefabrikátů, stožárů, výhybek, rozvaděčů, vybouraných hmot atd.) do 200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</si>
  <si>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Poznámka k souboru cen:_x000d_
1. Ceny jsou určeny pro dopravu silničními i kolejovými vozidly._x000d_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</si>
  <si>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9902100300</t>
  </si>
  <si>
    <t>Doprava obousměrná mechanizací o nosnosti přes 3,5 t sypanin (kameniva, písku, suti, dlažebních kostek, atd.) do 30 km</t>
  </si>
  <si>
    <t>Doprava obousměrná mechanizací o nosnosti přes 3,5 t sypanin (kameniva, písku, suti, dlažebních kostek, atd.) do 30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</si>
  <si>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Poznámka k souboru cen:_x000d_
1. Ceny jsou určeny pro dopravu silničními i kolejovými vozidly._x000d_
2. V cenách obousměrné dopravy jsou započteny náklady na přepravu materiálu na místo určení včetně složení, poplatku za použití dopravní cesty a zpáteční cesty nenaloženého dopravního prostředku.</t>
  </si>
  <si>
    <t>Poznámka k položce:_x000d_
odvoz - zemina z výkopu pro bet. základ_x000d_
Technická specifikace položky odpovídá příslušné cenové soustavě.</t>
  </si>
  <si>
    <t>0,077*95*1,8</t>
  </si>
  <si>
    <t>9902200300</t>
  </si>
  <si>
    <t>Doprava obousměrná mechanizací o nosnosti přes 3,5 t objemnějšího kusového materiálu (prefabrikátů, stožárů, výhybek, rozvaděčů, vybouraných hmot atd.) do 30 km</t>
  </si>
  <si>
    <t>Doprava obousměrná mechanizací o nosnosti přes 3,5 t objemnějšího kusového materiálu (prefabrikátů, stožárů, výhybek, rozvaděčů, vybouraných hmot atd.) do 30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</si>
  <si>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Poznámka k položce:_x000d_
odvoz - hektometrovníky + mezníky + bet. základy_x000d_
Technická specifikace položky odpovídá příslušné cenové soustavě.</t>
  </si>
  <si>
    <t>9909000500</t>
  </si>
  <si>
    <t>Poplatek uložení odpadu betonových prefabrikátů</t>
  </si>
  <si>
    <t>Poplatek uložení odpadu betonových prefabrikátů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</si>
  <si>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Poznámka k souboru cen:_x000d_
1. V cenách jsou započteny náklady na uložení stavebního odpadu na oficiální skládku._x000d_
2. Ceny jsou doporučené, je třeba zohlednit regionální rozdíly v cenách poplatků za uložení suti a odpadů. Tyto se mohou výrazně lišit s ohledem nejen na region, ale také na množství a druh ukládaného odpadu.</t>
  </si>
  <si>
    <t>Poznámka k položce:_x000d_
hektometrovníky, mezníky, základy návěstí_x000d_
Technická specifikace položky odpovídá příslušné cenové soustavě.</t>
  </si>
  <si>
    <t>9909000100</t>
  </si>
  <si>
    <t>Poplatek za uložení suti nebo hmot na oficiální skládku</t>
  </si>
  <si>
    <t>Poplatek za uložení suti nebo hmot na oficiální skládku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</si>
  <si>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Poznámka k položce:_x000d_
zemina z výkopu pro bet. základ_x000d_
Technická specifikace položky odpovídá příslušné cenové soustavě.</t>
  </si>
  <si>
    <t>SO 01-10-01 - Tanvald (mimo) - Desná (mimo), železniční svršek</t>
  </si>
  <si>
    <t>3 - Doprava</t>
  </si>
  <si>
    <t>4 - Poplatky</t>
  </si>
  <si>
    <t>5955101005</t>
  </si>
  <si>
    <t>Kamenivo drcené štěrk frakce 31,5/63 třídy min. BII</t>
  </si>
  <si>
    <t>Poznámka k položce:_x000d_
kolejové lože_x000d_
Technická specifikace položky odpovídá příslušné cenové soustavě.</t>
  </si>
  <si>
    <t>R5955101012</t>
  </si>
  <si>
    <t>Kamenivo drcené recyklované štěrk frakce 16/32</t>
  </si>
  <si>
    <t>Poznámka k položce:_x000d_
zapuštěné kolejové lože - recyklované_x000d_
Technická specifikace položky odpovídá příslušné cenové soustavě.</t>
  </si>
  <si>
    <t>(45+35+15+125+40+20)*0,3*1,1*1,9</t>
  </si>
  <si>
    <t>5956134017</t>
  </si>
  <si>
    <t>Pražec ocelový tv. Y příčný vystrojené základní S 49 rozevření 650</t>
  </si>
  <si>
    <t>Poznámka k položce:_x000d_
vč. dopravy; bez úprav_x000d_
Technická specifikace položky odpovídá příslušné cenové soustavě.</t>
  </si>
  <si>
    <t>R5956134017</t>
  </si>
  <si>
    <t>Poznámka k položce:_x000d_
vč. dopravy a držáku ozubnice_x000d_
Technická specifikace položky odpovídá příslušné cenové soustavě.</t>
  </si>
  <si>
    <t>5956134022</t>
  </si>
  <si>
    <t>Pražec ocelový tv. Y příčný vystrojené přechodové 49 rozevření 650</t>
  </si>
  <si>
    <t>Poznámka k položce:_x000d_
vč. dopravy, bez úprav_x000d_
Technická specifikace položky odpovídá příslušné cenové soustavě.</t>
  </si>
  <si>
    <t>R5956134022</t>
  </si>
  <si>
    <t>Pražec ocelový tv. Y příčný vystrojené přechodové S 49 pozink rozevření 650</t>
  </si>
  <si>
    <t>5956134027</t>
  </si>
  <si>
    <t>Pražec ocelový tv. Y příčný vystrojené základní 49 pozink rozevření 650</t>
  </si>
  <si>
    <t>Poznámka k položce:_x000d_
vč. dopravy; přejezdy_x000d_
Technická specifikace položky odpovídá příslušné cenové soustavě.</t>
  </si>
  <si>
    <t>R5956134027</t>
  </si>
  <si>
    <t>Poznámka k položce:_x000d_
vč. dopravy a držáku ozubnice; přejezdy, tunely_x000d_
Technická specifikace položky odpovídá příslušné cenové soustavě.</t>
  </si>
  <si>
    <t>R5956134027A</t>
  </si>
  <si>
    <t>Poznámka k položce:_x000d_
vč. dopravy a držáku ozubnice; přejezd s ozubnicí, pražec s držákem pro plastbetonovou vnitřní desku_x000d_
Technická specifikace položky odpovídá příslušné cenové soustavě.</t>
  </si>
  <si>
    <t>R5959999999A</t>
  </si>
  <si>
    <t>Ozubnicové tyče vč. spojovacího materiálu</t>
  </si>
  <si>
    <t>Poznámka k položce:_x000d_
vč. dopravy; (27,708-28,402)_x000d_
Technická specifikace položky odpovídá příslušné cenové soustavě.</t>
  </si>
  <si>
    <t>R5959999999B</t>
  </si>
  <si>
    <t>Ozubnicový nájezd vč. spojovacího materiálu</t>
  </si>
  <si>
    <t>Poznámka k položce:_x000d_
vč. dopravy, bez Y pražců (3 ks)_x000d_
Technická specifikace položky odpovídá příslušné cenové soustavě.</t>
  </si>
  <si>
    <t>5957107015</t>
  </si>
  <si>
    <t>Kolejnicové pásy R350HT tv.49 E1 délky 120 metrů</t>
  </si>
  <si>
    <t>Poznámka k položce:_x000d_
dle TZ_x000d_
Technická specifikace položky odpovídá příslušné cenové soustavě.</t>
  </si>
  <si>
    <t>9*2</t>
  </si>
  <si>
    <t>5956149001</t>
  </si>
  <si>
    <t>Pražec betonový neutrální nevystrojený</t>
  </si>
  <si>
    <t>Poznámka k položce:_x000d_
nevystrojený (28,654-28,657);2,6x4; _x000d_
Technická specifikace položky odpovídá příslušné cenové soustavě.</t>
  </si>
  <si>
    <t>5958128005</t>
  </si>
  <si>
    <t>Komplety Skl 24 (šroub RS 0, matice M 22, podložka Uls 6)</t>
  </si>
  <si>
    <t>Poznámka k položce:_x000d_
vč. SKL 24, neutrální pražce_x000d_
Technická specifikace položky odpovídá příslušné cenové soustavě.</t>
  </si>
  <si>
    <t>4*4</t>
  </si>
  <si>
    <t>5958140000</t>
  </si>
  <si>
    <t>Podkladnice žebrová tv. S4</t>
  </si>
  <si>
    <t>Poznámka k položce:_x000d_
neutrální pražce, pro úklon kolejnice 1:80 (2x) + bez úklonu (2x)_x000d_
Technická specifikace položky odpovídá příslušné cenové soustavě.</t>
  </si>
  <si>
    <t>4*2</t>
  </si>
  <si>
    <t>5958158005</t>
  </si>
  <si>
    <t>Podložka pryžová pod patu kolejnice S49 183/126/6</t>
  </si>
  <si>
    <t>Poznámka k položce:_x000d_
neutrální pražce_x000d_
Technická specifikace položky odpovídá příslušné cenové soustavě.</t>
  </si>
  <si>
    <t>5958158070</t>
  </si>
  <si>
    <t>Podložka polyetylenová pod podkladnici 380/160/2 (S4, R4)</t>
  </si>
  <si>
    <t>5957110040</t>
  </si>
  <si>
    <t>Kolejnice tv. 49 E 1, třídy R350HT</t>
  </si>
  <si>
    <t>Poznámka k položce:_x000d_
zbývající část + 4 m kvůli podélnému sklonu_x000d_
Technická specifikace položky odpovídá příslušné cenové soustavě.</t>
  </si>
  <si>
    <t>36*2</t>
  </si>
  <si>
    <t>5962119000</t>
  </si>
  <si>
    <t>Zajištění PPK značka ocelová sloupková zajišťovací k betonáži na místě včetně betonu</t>
  </si>
  <si>
    <t>Poznámka k položce:_x000d_
kovový sloupek vč. betonového základu (např. U-600); počet dle TZ_x000d_
Technická specifikace položky odpovídá příslušné cenové soustavě.</t>
  </si>
  <si>
    <t>5962119010R</t>
  </si>
  <si>
    <t>Zajištění PPK konzolová značka</t>
  </si>
  <si>
    <t>5962119015R</t>
  </si>
  <si>
    <t>Zajištění PPK hřebová litinová značka</t>
  </si>
  <si>
    <t>5962119020R</t>
  </si>
  <si>
    <t>Zajištění PPK štítek konzolové a hřebové značky</t>
  </si>
  <si>
    <t>5905055010</t>
  </si>
  <si>
    <t>Odstranění stávajícího kolejového lože odtěžením v koleji</t>
  </si>
  <si>
    <t>m3</t>
  </si>
  <si>
    <t>Odstranění stávajícího kolejového lože odtěžením v koleji. Poznámka: 1. V cenách jsou započteny náklady na odstranění KL, úpravu pláně a rozprostření výzisku na terén nebo jeho naložení na dopravní prostředek. 2. V cenách nejsou obsaženy náklady na dopravu výzisku na skládku a skládkovné.</t>
  </si>
  <si>
    <t>Poznámka k souboru cen:_x000d_
1. V cenách jsou započteny náklady na odstranění KL, úpravu pláně a rozprostření výzisku na terén nebo jeho naložení na dopravní prostředek._x000d_
2. V cenách nejsou obsaženy náklady na dopravu výzisku na skládku a skládkovné.</t>
  </si>
  <si>
    <t>Poznámka k položce:_x000d_
(27,558-27,665)+(27,695-28,657)_x000d_
Technická specifikace položky odpovídá příslušné cenové soustavě.</t>
  </si>
  <si>
    <t>5905060010</t>
  </si>
  <si>
    <t>Zřízení nového kolejového lože v koleji</t>
  </si>
  <si>
    <t>Zřízení nového kolejového lože v koleji. Poznámka: 1. V cenách jsou započteny náklady na zřízení KL, rozprostření vrstvy kameniva, zřízení homogenizované vrstvy kameniva a úprava KL do profilu. 2. V cenách nejsou obsaženy náklady na položení KR, úpravu směrového a výškového uspořádání, dodávku kameniva a snížení KL pod patou kolejnice.</t>
  </si>
  <si>
    <t>Poznámka k souboru cen:_x000d_
1. V cenách jsou započteny náklady na zřízení KL, rozprostření vrstvy kameniva, zřízení homogenizované vrstvy kameniva a úprava KL do profilu._x000d_
2. V cenách nejsou obsaženy náklady na položení KR, úpravu směrového a výškového uspořádání, dodávku kameniva a snížení KL pod patou kolejnice.</t>
  </si>
  <si>
    <t>Poznámka k položce:_x000d_
vč. zapuštěného KL_x000d_
Technická specifikace položky odpovídá příslušné cenové soustavě.</t>
  </si>
  <si>
    <t>5905105030</t>
  </si>
  <si>
    <t>Doplnění KL kamenivem souvisle strojně v koleji</t>
  </si>
  <si>
    <t>Doplnění KL kamenivem souvisle strojně v koleji. Poznámka: 1. V cenách jsou započteny náklady na doplnění kameniva ojediněle ručně vidlemi a/nebo souvisle strojně z výsypných vozů případně nakladačem. 2. V cenách nejsou obsaženy náklady na dodávku kameniva.</t>
  </si>
  <si>
    <t>Poznámka k souboru cen:_x000d_
1. V cenách jsou započteny náklady na doplnění kameniva ojediněle ručně vidlemi a/nebo souvisle strojně z výsypných vozů případně nakladačem._x000d_
2. V cenách nejsou obsaženy náklady na dodávku kameniva.</t>
  </si>
  <si>
    <t>(959*1,35+110*1,15)*1,1+(45+35+15+125+40+20)*0,3*1,1</t>
  </si>
  <si>
    <t>5905110010</t>
  </si>
  <si>
    <t>Snížení KL pod patou kolejnice v koleji</t>
  </si>
  <si>
    <t>km</t>
  </si>
  <si>
    <t>Snížení KL pod patou kolejnice v koleji. Poznámka: 1. V cenách jsou započteny náklady na snížení KL pod patou kolejnice ručně vidlemi. 2. V cenách nejsou obsaženy náklady na doplnění a dodávku kameniva.</t>
  </si>
  <si>
    <t>Poznámka k souboru cen:_x000d_
1. V cenách jsou započteny náklady na snížení KL pod patou kolejnice ručně vidlemi._x000d_
2. V cenách nejsou obsaženy náklady na doplnění a dodávku kameniva.</t>
  </si>
  <si>
    <t>Poznámka k položce:_x000d_
km (27,558-27,665)+(27,695-28,657)_x000d_
Technická specifikace položky odpovídá příslušné cenové soustavě.</t>
  </si>
  <si>
    <t>5906080115</t>
  </si>
  <si>
    <t>Vystrojení pražce betonového s podkladnicovým upevněním čtyři vrtule</t>
  </si>
  <si>
    <t>úl.pl.</t>
  </si>
  <si>
    <t>Vystrojení pražce betonového s podkladnicovým upevněním čtyři vrtule. Poznámka: 1. V cenách jsou započteny náklady na montáž výstroje, potřebnou manipulaci a ošetření součástí mazivem. 2. V cenách nejsou obsaženy náklady na vrtání dřevěných pražců a dodávku materiálu.</t>
  </si>
  <si>
    <t>Poznámka k souboru cen:_x000d_
1. V cenách jsou započteny náklady na montáž výstroje, potřebnou manipulaci a ošetření součástí mazivem._x000d_
2. V cenách nejsou obsaženy náklady na vrtání dřevěných pražců a dodávku materiálu.</t>
  </si>
  <si>
    <t>R5906130290</t>
  </si>
  <si>
    <t>Montáž kolejového roštu v ose koleje pražce betonové nevystrojené, tvar S49, 49E1</t>
  </si>
  <si>
    <t>Montáž kolejového roštu v ose koleje pražce betonové nevystrojené, tvar S49, 49E1. Poznámka: 1. V cenách jsou započteny náklady na manipulaci a montáž KR, u pražců dřevěných nevystrojených i na vrtání pražců. 2. V cenách nejsou obsaženy náklady na dodávku materiálu.</t>
  </si>
  <si>
    <t>Poznámka k položce:_x000d_
dlouhé a krátké výhybkové pražce_x000d_
Technická specifikace položky odpovídá příslušné cenové soustavě.</t>
  </si>
  <si>
    <t>5906130425</t>
  </si>
  <si>
    <t>Montáž kolejového roštu v ose koleje pražce ocelové tvar Y vystrojené, tvar S49, 49E1</t>
  </si>
  <si>
    <t>Montáž kolejového roštu v ose koleje pražce ocelové tvar Y vystrojené, tvar S49, 49E1. Poznámka: 1. V cenách jsou započteny náklady na manipulaci a montáž KR, u pražců dřevěných nevystrojených i na vrtání pražců. 2. V cenách nejsou obsaženy náklady na dodávku materiálu.</t>
  </si>
  <si>
    <t>Poznámka k souboru cen:_x000d_
1. V cenách jsou započteny náklady na manipulaci a montáž KR, u pražců dřevěných nevystrojených i na vrtání pražců._x000d_
2. V cenách nejsou obsaženy náklady na dodávku materiálu.</t>
  </si>
  <si>
    <t>Poznámka k položce:_x000d_
km (27,558-27,705)+(28,405-28,654)_x000d_
Technická specifikace položky odpovídá příslušné cenové soustavě.</t>
  </si>
  <si>
    <t>R5906130430</t>
  </si>
  <si>
    <t>Poznámka k položce:_x000d_
vč. ozubnice; (27,705-28,405) - 2 x nájezd (2,640)_x000d_
Technická specifikace položky odpovídá příslušné cenové soustavě.</t>
  </si>
  <si>
    <t>R5959999999C</t>
  </si>
  <si>
    <t>Montáž ozubnicového nájezdu</t>
  </si>
  <si>
    <t>Poznámka k položce:_x000d_
2 ks_x000d_
_x000d_
Technická specifikace položky odpovídá příslušné cenové soustavě.</t>
  </si>
  <si>
    <t>R5906140250A</t>
  </si>
  <si>
    <t>Demontáž kolejového roštu koleje v ose koleje pražce ocelové válcované tv. T, S49 nebo A válcované rozdělení "b"</t>
  </si>
  <si>
    <t>R5906140250B</t>
  </si>
  <si>
    <t>Poznámka k položce:_x000d_
vč. ozubnice a nájezdu (2 ks), (27,705-28,405) _x000d_
Technická specifikace položky odpovídá příslušné cenové soustavě.</t>
  </si>
  <si>
    <t>5907050020</t>
  </si>
  <si>
    <t>Dělení kolejnic řezáním nebo rozbroušením, soustavy S49 nebo T</t>
  </si>
  <si>
    <t>Dělení kolejnic řezáním nebo rozbroušením, soustavy S49 nebo T. Poznámka: 1. V cenách jsou započteny náklady na manipulaci, podložení, označení a provedení řezu kolejnice.</t>
  </si>
  <si>
    <t>Poznámka k souboru cen:_x000d_
1. V cenách jsou započteny náklady na manipulaci, podložení, označení a provedení řezu kolejnice.</t>
  </si>
  <si>
    <t>Poznámka k položce:_x000d_
6 ks 120 m (4 ks most v ev. km 27,681 + 2 ks KÚ)_x000d_
Technická specifikace položky odpovídá příslušné cenové soustavě.</t>
  </si>
  <si>
    <t>5909030030</t>
  </si>
  <si>
    <t>Následná úprava GPK koleje směrové a výškové uspořádání pražce ocelové tv. Y</t>
  </si>
  <si>
    <t>Následná úprava GPK koleje směrové a výškové uspořádání pražce ocelové tv. Y. Poznámka: 1. V cenách jsou započteny náklady na úpravu směrového a výškového uspořádání strojní linkou ASP do projektované polohy s přesným zaměřením její prostorové polohy po konsolidaci KL, úpravu KL pluhem a měření mezních stavebních odchylek dle ČSN, měření technologických veličin a předání tištěných výstupů objednateli. 2. V cenách nejsou obsaženy náklady na zaměření APK, doplnění a dodávku kameniva a snížení KL pod patou kolejnice.</t>
  </si>
  <si>
    <t>Poznámka k souboru cen:_x000d_
1. V cenách jsou započteny náklady na úpravu směrového a výškového uspořádání strojní linkou ASP do projektované polohy s přesným zaměřením její prostorové polohy po konsolidaci KL, úpravu KL pluhem a měření mezních stavebních odchylek dle ČSN, měření technologických veličin a předání tištěných výstupů objednateli._x000d_
2. V cenách nejsou obsaženy náklady na zaměření APK, doplnění a dodávku kameniva a snížení KL pod patou kolejnice.</t>
  </si>
  <si>
    <t>Poznámka k položce:_x000d_
úseky s ozubnicí_x000d_
Technická specifikace položky odpovídá příslušné cenové soustavě.</t>
  </si>
  <si>
    <t>R5909032010</t>
  </si>
  <si>
    <t>Přesná úprava GPK koleje směrové a výškové uspořádání pražce dřevěné nebo ocelové nebo betonové</t>
  </si>
  <si>
    <t>Poznámka k položce:_x000d_
km (27,533-27,558) + (28,655-28,657)_x000d_
Technická specifikace položky odpovídá příslušné cenové soustavě.</t>
  </si>
  <si>
    <t>5909032030</t>
  </si>
  <si>
    <t>Přesná úprava GPK koleje směrové a výškové uspořádání pražce ocelové tv. Y</t>
  </si>
  <si>
    <t>Přesná úprava GPK koleje směrové a výškové uspořádání pražce ocelové tv. Y. Poznámka: 1. V cenách jsou započteny náklady na úpravu směrového a výškového uspořádání strojní linkou ASP do projektované polohy s přesným zaměřením její prostorové polohy, úpravu KL pluhem a měření mezních stavebních odchylek dle ČSN, měření technologických veličin a předání tištěných výstupů objednateli. 2. V cenách nejsou obsaženy náklady na zaměření APK, doplnění a dodávku kameniva a snížení KL pod patou kolejnice.</t>
  </si>
  <si>
    <t>Poznámka k souboru cen:_x000d_
1. V cenách jsou započteny náklady na úpravu směrového a výškového uspořádání strojní linkou ASP do projektované polohy s přesným zaměřením její prostorové polohy, úpravu KL pluhem a měření mezních stavebních odchylek dle ČSN, měření technologických veličin a předání tištěných výstupů objednateli._x000d_
2. V cenách nejsou obsaženy náklady na zaměření APK, doplnění a dodávku kameniva a snížení KL pod patou kolejnice.</t>
  </si>
  <si>
    <t>5909050010</t>
  </si>
  <si>
    <t>Stabilizace kolejového lože koleje nově zřízeného nebo čistého</t>
  </si>
  <si>
    <t>Stabilizace kolejového lože koleje nově zřízeného nebo čistého. Poznámka: 1. V cenách jsou započteny náklady na stabilizaci v režimu s řízeným (konstantním) poklesem včetně měření a předání tištěných výstupů.</t>
  </si>
  <si>
    <t>Poznámka k souboru cen:_x000d_
1. V cenách jsou započteny náklady na stabilizaci v režimu s řízeným (konstantním) poklesem včetně měření a předání tištěných výstupů.</t>
  </si>
  <si>
    <t>5910020030</t>
  </si>
  <si>
    <t>Svařování kolejnic termitem plný předehřev standardní spára svar sériový tv. S49</t>
  </si>
  <si>
    <t>svar</t>
  </si>
  <si>
    <t>Svařování kolejnic termitem plný předehřev standardní spára svar sériový tv. S49.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</si>
  <si>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Poznámka k souboru cen:_x000d_
1. V cenách jsou započteny náklady na vybrání kameniva z mezipražcového prostoru, demontáž upevňovadel, směrové a výškové vyrovnání kolejnic, provedení svaru, montáž upevňovadel, vizuální kontrola, měření geometrie svaru._x000d_
2. V cenách nejsou obsaženy náklady na kontrolu svaru ultrazvukem, podbití pražců a demontáž styku.</t>
  </si>
  <si>
    <t>11*2</t>
  </si>
  <si>
    <t>5910030310</t>
  </si>
  <si>
    <t>Příplatek za směrové vyrovnání kolejnic v obloucích o poloměru 300 m a menším</t>
  </si>
  <si>
    <t>Příplatek za směrové vyrovnání kolejnic v obloucích o poloměru 300 m a menším. Poznámka: 1. V cenách jsou započteny náklady na použití přípravku pro směrové vyrovnání kolejnic.</t>
  </si>
  <si>
    <t>Poznámka k souboru cen:_x000d_
1. V cenách jsou započteny náklady na použití přípravku pro směrové vyrovnání kolejnic.</t>
  </si>
  <si>
    <t>5910035030</t>
  </si>
  <si>
    <t>Dosažení dovolené upínací teploty v BK prodloužením kolejnicového pásu v koleji tv. S49</t>
  </si>
  <si>
    <t>Dosažení dovolené upínací teploty v BK prodloužením kolejnicového pásu v koleji tv. S49. Poznámka: 1. V cenách jsou započteny náklady na montáž a demontáž napínacího zařízení nebo ohřevu kolejnic a udržování potřebného prodloužení kolejnicového pásu. 2. V cenách nejsou obsaženy náklady na demontáž upevňovadel a kolejnicových spojek.</t>
  </si>
  <si>
    <t>Poznámka k souboru cen:_x000d_
1. V cenách jsou započteny náklady na montáž a demontáž napínacího zařízení nebo ohřevu kolejnic a udržování potřebného prodloužení kolejnicového pásu._x000d_
2. V cenách nejsou obsaženy náklady na demontáž upevňovadel a kolejnicových spojek.</t>
  </si>
  <si>
    <t>Poznámka k položce:_x000d_
závěrné svary_x000d_
Technická specifikace položky odpovídá příslušné cenové soustavě.</t>
  </si>
  <si>
    <t>5*2</t>
  </si>
  <si>
    <t>R5910040310</t>
  </si>
  <si>
    <t>Umožnění volné dilatace kolejnice demontáž upevňovadel s osazením kluzných podložek rozdělení pražců "k"</t>
  </si>
  <si>
    <t>R5910040410</t>
  </si>
  <si>
    <t>Umožnění volné dilatace kolejnice montáž upevňovadel s odstraněním kluzných podložek rozdělení pražců "k"</t>
  </si>
  <si>
    <t>86</t>
  </si>
  <si>
    <t>Demontáž zajišťovací značky ocelové sloupkové s prefabrikovaným betonovým základem</t>
  </si>
  <si>
    <t>88</t>
  </si>
  <si>
    <t>Demontáž zajišťovací značky ocelové sloupkové s prefabrikovaným betonovým základem. Poznámka: 1. V cenách jsou započteny náklady na demontáž součástí značky, úpravu a urovnání terénu.</t>
  </si>
  <si>
    <t>Poznámka k položce:_x000d_
Vypočteno ze zaměření stávajícího stavu_x000d_
Technická specifikace položky odpovídá příslušné cenové soustavě.</t>
  </si>
  <si>
    <t>R5912065020</t>
  </si>
  <si>
    <t>Montáž bodu ŽBP hřebové značky</t>
  </si>
  <si>
    <t>Montáž bodu ŽBP hřebové značky. Poznámka: 1. V cenách jsou započteny náklady na montáž součástí bodu včetně zemních prací a úpravy terénu. 2. V cenách nejsou obsaženy náklady na dodávku materiálu.</t>
  </si>
  <si>
    <t>5912065215</t>
  </si>
  <si>
    <t>Montáž zajišťovací značky ocelové sloupkové s prefabrikovaným betonovým základem</t>
  </si>
  <si>
    <t>Montáž zajišťovací značky ocelové sloupkové s prefabrikovaným betonovým základem. Poznámka: 1. V cenách jsou započteny náklady na montáž součástí značky včetně zemních prací a úpravy terénu. 2. V cenách nejsou obsaženy náklady na dodávku materiálu.</t>
  </si>
  <si>
    <t>Poznámka k souboru cen:_x000d_
1. V cenách jsou započteny náklady na montáž součástí značky včetně zemních prací a úpravy terénu._x000d_
2. V cenách nejsou obsaženy náklady na dodávku materiálu.</t>
  </si>
  <si>
    <t>47</t>
  </si>
  <si>
    <t>5999005010</t>
  </si>
  <si>
    <t>Třídění spojovacích a upevňovacích součástí</t>
  </si>
  <si>
    <t>94</t>
  </si>
  <si>
    <t>Třídění spojovacích a upevňovacích součástí. Poznámka: 1. V cenách jsou započteny náklady na manipulaci, vytřídění a uložení materiálu na úložiště nebo do skladu.</t>
  </si>
  <si>
    <t>Poznámka k souboru cen:_x000d_
1. V cenách jsou započteny náklady na manipulaci, vytřídění a uložení materiálu na úložiště nebo do skladu.</t>
  </si>
  <si>
    <t>11*1,094</t>
  </si>
  <si>
    <t>5999005030</t>
  </si>
  <si>
    <t>Třídění kolejnic</t>
  </si>
  <si>
    <t>96</t>
  </si>
  <si>
    <t>Třídění kolejnic. Poznámka: 1. V cenách jsou započteny náklady na manipulaci, vytřídění a uložení materiálu na úložiště nebo do skladu.</t>
  </si>
  <si>
    <t>88*1,094</t>
  </si>
  <si>
    <t>Doprava</t>
  </si>
  <si>
    <t>49</t>
  </si>
  <si>
    <t>9902300400</t>
  </si>
  <si>
    <t>Doprava jednosměrná mechanizací o nosnosti přes 3,5 t sypanin (kameniva, písku, suti, dlažebních kostek, atd.) do 40 km</t>
  </si>
  <si>
    <t>98</t>
  </si>
  <si>
    <t>Doprava jednosměrná mechanizací o nosnosti přes 3,5 t sypanin (kameniva, písku, suti, dlažebních kostek, atd.) do 40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</si>
  <si>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Poznámka k položce:_x000d_
nový štěrk - Košťálov_x000d_
Technická specifikace položky odpovídá příslušné cenové soustavě.</t>
  </si>
  <si>
    <t>9902401200</t>
  </si>
  <si>
    <t>Doprava jednosměrná mechanizací o nosnosti přes 3,5 t objemnějšího kusového materiálu (prefabrikátů, stožárů, výhybek, rozvaděčů, vybouraných hmot atd.) do 350 km</t>
  </si>
  <si>
    <t>100</t>
  </si>
  <si>
    <t>Doprava jednosměrná mechanizací o nosnosti přes 3,5 t objemnějšího kusového materiálu (prefabrikátů, stožárů, výhybek, rozvaděčů, vybouraných hmot atd.) do 350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</si>
  <si>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Poznámka k položce:_x000d_
nové kolejnice - Třinec nebo Polsko_x000d_
Technická specifikace položky odpovídá příslušné cenové soustavě.</t>
  </si>
  <si>
    <t>51</t>
  </si>
  <si>
    <t>9902200900</t>
  </si>
  <si>
    <t>Doprava obousměrná mechanizací o nosnosti přes 3,5 t objemnějšího kusového materiálu (prefabrikátů, stožárů, výhybek, rozvaděčů, vybouraných hmot atd.) do 200 km</t>
  </si>
  <si>
    <t>102</t>
  </si>
  <si>
    <t>Doprava obousměrná mechanizací o nosnosti přes 3,5 t objemnějšího kusového materiálu (prefabrikátů, stožárů, výhybek, rozvaděčů, vybouraných hmot atd.) do 200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</si>
  <si>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Poznámka k položce:_x000d_
nové zajišťovací značky_x000d_
Technická specifikace položky odpovídá příslušné cenové soustavě.</t>
  </si>
  <si>
    <t>9902900100</t>
  </si>
  <si>
    <t>Naložení sypanin, drobného kusového materiálu, suti</t>
  </si>
  <si>
    <t>104</t>
  </si>
  <si>
    <t>Naložení sypanin, drobného kusového materiálu, suti Poznámka: 1. Ceny jsou určeny pro nakládání materiálu v případech, kdy není naložení součástí dodávky materiálu nebo není uvedeno v popisu cen a pro nakládání z meziskládky. 2. Ceny se použijí i pro nakládání materiálu z vlastních zásob objednatele.</t>
  </si>
  <si>
    <t>Poznámka k souboru cen:_x000d_
1. Ceny jsou určeny pro nakládání materiálu v případech, kdy není naložení součástí dodávky materiálu nebo není uvedeno v popisu cen a pro nakládání z meziskládky._x000d_
2. Ceny se použijí i pro nakládání materiálu z vlastních zásob objednatele.</t>
  </si>
  <si>
    <t>Poznámka k položce:_x000d_
recyklované kamenivo_x000d_
Technická specifikace položky odpovídá příslušné cenové soustavě.</t>
  </si>
  <si>
    <t>53</t>
  </si>
  <si>
    <t>106</t>
  </si>
  <si>
    <t>Poznámka k položce:_x000d_
odpad po recyklaci_x000d_
Technická specifikace položky odpovídá příslušné cenové soustavě.</t>
  </si>
  <si>
    <t>9902300100</t>
  </si>
  <si>
    <t>Doprava jednosměrná mechanizací o nosnosti přes 3,5 t sypanin (kameniva, písku, suti, dlažebních kostek, atd.) do 10 km</t>
  </si>
  <si>
    <t>108</t>
  </si>
  <si>
    <t>Doprava jednosměrná mechanizací o nosnosti přes 3,5 t sypanin (kameniva, písku, suti, dlažebních kostek, atd.) do 10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</si>
  <si>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Poznámka k položce:_x000d_
vnitrostaveništní doprava - recyklované kamenivo_x000d_
Technická specifikace položky odpovídá příslušné cenové soustavě.</t>
  </si>
  <si>
    <t>55</t>
  </si>
  <si>
    <t>9902100100</t>
  </si>
  <si>
    <t>Doprava obousměrná mechanizací o nosnosti přes 3,5 t sypanin (kameniva, písku, suti, dlažebních kostek, atd.) do 10 km</t>
  </si>
  <si>
    <t>110</t>
  </si>
  <si>
    <t>Doprava obousměrná mechanizací o nosnosti přes 3,5 t sypanin (kameniva, písku, suti, dlažebních kostek, atd.) do 10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</si>
  <si>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Poznámka k položce:_x000d_
odvoz Velké Hamry - kolejové lože, beton_x000d_
Technická specifikace položky odpovídá příslušné cenové soustavě._x000d_
Doprava obousměrná mechanizací o nosnosti přes 3,5 t objemnějšího kusového materiálu do 10 km_x000d_
vnitrostaveništní doprava - demontovaný kolejový rošt_x000d_
Technická specifikace položky odpovídá příslušné cenové soustavě.</t>
  </si>
  <si>
    <t>9902200100</t>
  </si>
  <si>
    <t>Doprava obousměrná mechanizací o nosnosti přes 3,5 t objemnějšího kusového materiálu (prefabrikátů, stožárů, výhybek, rozvaděčů, vybouraných hmot atd.) do 10 km</t>
  </si>
  <si>
    <t>878725570</t>
  </si>
  <si>
    <t>Doprava obousměrná mechanizací o nosnosti přes 3,5 t objemnějšího kusového materiálu (prefabrikátů, stožárů, výhybek, rozvaděčů, vybouraných hmot atd.) do 10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</si>
  <si>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57</t>
  </si>
  <si>
    <t>9903200200</t>
  </si>
  <si>
    <t>Přeprava mechanizace na místo prováděných prací o hmotnosti přes 12 t do 200 km</t>
  </si>
  <si>
    <t>112</t>
  </si>
  <si>
    <t>Přeprava mechanizace na místo prováděných prací o hmotnosti přes 12 t do 200 km Poznámka: 1. Ceny jsou určeny pro dopravu mechanizmů na místo prováděných prací po silnici i po kolejích. 2. V ceně jsou započteny i náklady na zpáteční cestu dopravního prostředku. Měrnou jednotkou je kus přepravovaného stroje.</t>
  </si>
  <si>
    <t>Poznámka k souboru cen:_x000d_
1. Ceny jsou určeny pro dopravu mechanizmů na místo prováděných prací po silnici i po kolejích._x000d_
2. V ceně jsou započteny i náklady na zpáteční cestu dopravního prostředku. Měrnou jednotkou je kus přepravovaného stroje.</t>
  </si>
  <si>
    <t>Poznámka k položce:_x000d_
2xMHS, ASP, PUŠL, DGS_x000d_
Technická specifikace položky odpovídá příslušné cenové soustavě.</t>
  </si>
  <si>
    <t>Poplatky</t>
  </si>
  <si>
    <t>9909000110</t>
  </si>
  <si>
    <t>Poplatek za uložení výzisku ze štěrkového lože nekontaminovaného</t>
  </si>
  <si>
    <t>1435721404</t>
  </si>
  <si>
    <t>Poplatek za uložení výzisku ze štěrkového lože nekontaminovaného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</si>
  <si>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1069*1,5*1,9-175,560</t>
  </si>
  <si>
    <t>59</t>
  </si>
  <si>
    <t>9909000400</t>
  </si>
  <si>
    <t>Poplatek za likvidaci plastových součástí</t>
  </si>
  <si>
    <t>116</t>
  </si>
  <si>
    <t>Poplatek za likvidaci plastových součástí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</si>
  <si>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Poznámka k položce:_x000d_
pryžové podložky_x000d_
Technická specifikace položky odpovídá příslušné cenové soustavě.</t>
  </si>
  <si>
    <t>1069/0,755*0,00018*2</t>
  </si>
  <si>
    <t>118</t>
  </si>
  <si>
    <t>Poznámka k položce:_x000d_
zaj.značky_x000d_
Technická specifikace položky odpovídá příslušné cenové soustavě.</t>
  </si>
  <si>
    <t>24*0,06</t>
  </si>
  <si>
    <t>61</t>
  </si>
  <si>
    <t>9909000700</t>
  </si>
  <si>
    <t>Poplatek za recyklaci kameniva</t>
  </si>
  <si>
    <t>120</t>
  </si>
  <si>
    <t>Poplatek za recyklaci kameniva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</si>
  <si>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SO 01-11-01 - Tanvald (mimo) - Desná (mimo), železniční spodek</t>
  </si>
  <si>
    <t>5 - Zajištění skalních svahů úsek č.1 km 27,844 - 27,872</t>
  </si>
  <si>
    <t>6 - Zajištění skalních svahů úsek č.2 km 28,025 - 28,045</t>
  </si>
  <si>
    <t>7 - Zajištění skalních svahů úsek č.3 km 28,080 - 28,155</t>
  </si>
  <si>
    <t>5955101012</t>
  </si>
  <si>
    <t>Kamenivo drcené štěrk frakce 16/32</t>
  </si>
  <si>
    <t xml:space="preserve">Poznámka k položce:_x000d_
trativod  a vsakovací žebro_x000d_
Technická specifikace položky odpovídá příslušné cenové soustavě.</t>
  </si>
  <si>
    <t>5955101000</t>
  </si>
  <si>
    <t>Kamenivo drcené štěrk frakce 31,5/63 třídy BI</t>
  </si>
  <si>
    <t>Poznámka k položce:_x000d_
kamenný filtr J-žlabů</t>
  </si>
  <si>
    <t>109 * 0,79 * 1,9</t>
  </si>
  <si>
    <t>5955101020</t>
  </si>
  <si>
    <t>Kamenivo drcené štěrkodrť frakce 0/32</t>
  </si>
  <si>
    <t>Poznámka k položce:_x000d_
podsyp pod pod.drenáží, trativody a sv. potrubí, sanace_x000d_
Technická specifikace položky odpovídá příslušné cenové soustavě.</t>
  </si>
  <si>
    <t>((221*0,05*0,5)+(162*0,1)+(786*0,2)+(210*0,3)+(190*0,4))*1,1*1,9</t>
  </si>
  <si>
    <t>58935150</t>
  </si>
  <si>
    <t>směs stmelená cementem SC C 8/10 (kamenivo zpevněné cementem KSC I)</t>
  </si>
  <si>
    <t>CS ÚRS 2023 01</t>
  </si>
  <si>
    <t>Poznámka k položce:_x000d_
sanace_x000d_
Technická specifikace položky odpovídá příslušné cenové soustavě.</t>
  </si>
  <si>
    <t>(18+15+20)*6*0,3</t>
  </si>
  <si>
    <t>5955101045</t>
  </si>
  <si>
    <t>Lomový kámen tříděný pro rovnaniny</t>
  </si>
  <si>
    <t>Poznámka k položce:_x000d_
odláždění zpevněného příkopu_x000d_
Technická specifikace položky odpovídá příslušné cenové soustavě.</t>
  </si>
  <si>
    <t>R5964107000</t>
  </si>
  <si>
    <t>železobetonová trouba DN 250</t>
  </si>
  <si>
    <t>Poznámka k položce:_x000d_
km 27,844 - 27,853</t>
  </si>
  <si>
    <t>5964104005</t>
  </si>
  <si>
    <t>Kanalizační díly plastové trubka hladká DN 200</t>
  </si>
  <si>
    <t>Poznámka k položce:_x000d_
svodné potrubí šachty v km 27,653</t>
  </si>
  <si>
    <t>5964104010</t>
  </si>
  <si>
    <t>Kanalizační díly plastové trubka hladká DN 250</t>
  </si>
  <si>
    <t>Poznámka k položce:_x000d_
svodné potrubí km 28,630 - 28,632</t>
  </si>
  <si>
    <t>R5964125010</t>
  </si>
  <si>
    <t>Mříž odvodňovací ocelová</t>
  </si>
  <si>
    <t>Poznámka k položce:_x000d_
doplnění horských vpustí</t>
  </si>
  <si>
    <t>5964103010</t>
  </si>
  <si>
    <t>Drenážní plastové díly trubka celoperforovaná DN 200 mm</t>
  </si>
  <si>
    <t>27 + 74 + 75 + 25</t>
  </si>
  <si>
    <t>R5964104015</t>
  </si>
  <si>
    <t>Drenážní plastové díly trubka DN 300 mm</t>
  </si>
  <si>
    <t>Poznámka k položce:_x000d_
příčné odvodňovací žebro</t>
  </si>
  <si>
    <t>R5964103120</t>
  </si>
  <si>
    <t>Drenážní plastové díly šachta průchozí DN 400 /200 1 vtok/1 odtok DN 200 mm</t>
  </si>
  <si>
    <t>5964103135</t>
  </si>
  <si>
    <t>Drenážní plastové díly krytka šachty plastová D 400</t>
  </si>
  <si>
    <t>5964115005</t>
  </si>
  <si>
    <t>Příkopový žlab tvaru J velký</t>
  </si>
  <si>
    <t>Poznámka k položce:_x000d_
109/2,5</t>
  </si>
  <si>
    <t>5964117005</t>
  </si>
  <si>
    <t>Poklop příkopového žlabu tvaru J velký</t>
  </si>
  <si>
    <t>Poznámka k položce:_x000d_
109/0,3</t>
  </si>
  <si>
    <t>5964119010</t>
  </si>
  <si>
    <t>Příkopová tvárnice TZZ 4a</t>
  </si>
  <si>
    <t>12/0,3</t>
  </si>
  <si>
    <t>5964133005</t>
  </si>
  <si>
    <t>Geotextilie separační</t>
  </si>
  <si>
    <t>m2</t>
  </si>
  <si>
    <t>Poznámka k položce:_x000d_
tartivod a vsakovací žebro_x000d_
Technická specifikace položky odpovídá příslušné cenové soustavě.</t>
  </si>
  <si>
    <t>(2,6*201+5*5)*1,1</t>
  </si>
  <si>
    <t>5964161005</t>
  </si>
  <si>
    <t>Beton lehce zhutnitelný C 16/20;X0 F5 2 200 2 662</t>
  </si>
  <si>
    <t>Poznámka k položce:_x000d_
pod TZZ4, pod J žlaby, pod dlažbu a ostatní _x000d_
Technická specifikace položky odpovídá příslušné cenové soustavě.</t>
  </si>
  <si>
    <t>0,94 + 20,27 + 5,25</t>
  </si>
  <si>
    <t>58912400</t>
  </si>
  <si>
    <t>malta cementová MC5 kamenivo frakce 0/4</t>
  </si>
  <si>
    <t>Poznámka k položce:_x000d_
Betonová mazanina kolem J-žlabů a spárování zádlažby_x000d_
Technická specifikace položky odpovídá příslušné cenové soustavě.</t>
  </si>
  <si>
    <t>54,5 + 2,4</t>
  </si>
  <si>
    <t>895931111R</t>
  </si>
  <si>
    <t>Vpusti kanalizační horské z betonu</t>
  </si>
  <si>
    <t>Poznámka k položce:_x000d_
vč. rektif.rámečku a kompozitní mřiže_x000d_
Technická specifikace položky odpovídá příslušné cenové soustavě.</t>
  </si>
  <si>
    <t>5905020010</t>
  </si>
  <si>
    <t>Oprava stezky strojně s odstraněním drnu a nánosu do 10 cm</t>
  </si>
  <si>
    <t>Oprava stezky strojně s odstraněním drnu a nánosu do 10 cm. Poznámka: 1. V cenách jsou započteny náklady na odtěžení nánosu stezky a rozprostření výzisku na terén nebo naložení na dopravní prostředek a úprava povrchu stezky.</t>
  </si>
  <si>
    <t>Poznámka k souboru cen:_x000d_
1. V cenách jsou započteny náklady na odtěžení nánosu stezky a rozprostření výzisku na terén nebo naložení na dopravní prostředek a úprava povrchu stezky.</t>
  </si>
  <si>
    <t>Poznámka k položce:_x000d_
km 27,557-27,640; 27,699-27,776; 27,843-27,983; 27,990 - 28,641_x000d_
Technická specifikace položky odpovídá příslušné cenové soustavě.</t>
  </si>
  <si>
    <t>(83 + 77 + 140 + 651)*0,8</t>
  </si>
  <si>
    <t>5914020020</t>
  </si>
  <si>
    <t>Čištění otevřených odvodňovacích zařízení strojně příkop nezpevněný</t>
  </si>
  <si>
    <t>Čištění otevřených odvodňovacích zařízení strojně příkop nezpevněný. Poznámka: 1. V cenách jsou započteny náklady na odtěžení nánosu a nečistot, rozprostření výzisku na terén nebo naložení na dopravní prostředek. 2. V cenách nejsou obsaženy náklady na dopravu a skládkovné.</t>
  </si>
  <si>
    <t>Poznámka k souboru cen:_x000d_
1. V cenách jsou započteny náklady na odtěžení nánosu a nečistot, rozprostření výzisku na terén nebo naložení na dopravní prostředek._x000d_
2. V cenách nejsou obsaženy náklady na dopravu a skládkovné.</t>
  </si>
  <si>
    <t>Poznámka k položce:_x000d_
příkop nezpevněný</t>
  </si>
  <si>
    <t>R5914015080</t>
  </si>
  <si>
    <t>Čištění odvodňovacích zařízení ručně - příkopová zídka</t>
  </si>
  <si>
    <t>Poznámka k položce:_x000d_
včetně vyčištění drenážních otvorů, dodávky a zabudováníplastových mřížek a potrubí DN 50</t>
  </si>
  <si>
    <t>5914035010</t>
  </si>
  <si>
    <t>Zřízení otevřených odvodňovacích zařízení příkopové tvárnice</t>
  </si>
  <si>
    <t>Zřízení otevřených odvodňovacích zařízení příkopové tvárnice.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</si>
  <si>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Poznámka k souboru cen:_x000d_
1. V cenách jsou započteny náklady na zřízení podkladní vrstvy a uložení zařízení podle vzorového listu a rozprostření výzisku na terén nebo naložení na dopravní prostředek._x000d_
2. V cenách nejsou obsaženy náklady na provedení výkopku, ruční dočištění a dodávku materiálu.</t>
  </si>
  <si>
    <t>2+10</t>
  </si>
  <si>
    <t>5914035150</t>
  </si>
  <si>
    <t>Zřízení otevřených odvodňovacích zařízení příkopového žlabu staveništního prefabrikátu</t>
  </si>
  <si>
    <t>Zřízení otevřených odvodňovacích zařízení příkopového žlabu staveništního prefabrikátu.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</si>
  <si>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Poznámka k položce:_x000d_
J žlab_x000d_
Technická specifikace položky odpovídá příslušné cenové soustavě.</t>
  </si>
  <si>
    <t>109</t>
  </si>
  <si>
    <t>5914035360</t>
  </si>
  <si>
    <t>Zřízení otevřených odvodňovacích zařízení horské vpusti staveništní prefabrikát</t>
  </si>
  <si>
    <t>Zřízení otevřených odvodňovacích zařízení horské vpusti staveništní prefabrikát.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</si>
  <si>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Poznámka k položce:_x000d_
km 27,929_x000d_
Technická specifikace položky odpovídá příslušné cenové soustavě.</t>
  </si>
  <si>
    <t>R5914015050</t>
  </si>
  <si>
    <t xml:space="preserve">Čištění a sanace odvoňovacích zařízení  - horská vpusť</t>
  </si>
  <si>
    <t>Čištění a sanace odvoňovacích zařízení - horská vpusť</t>
  </si>
  <si>
    <t>Poznámka k položce:_x000d_
sanace zdiva a přpadně zřízení napojení na nově budované odvodnění_x000d_
Technická specifikace položky odpovídá příslušné cenové soustavě.</t>
  </si>
  <si>
    <t>5914055010</t>
  </si>
  <si>
    <t>Zřízení krytých odvodňovacích zařízení potrubí trativodu</t>
  </si>
  <si>
    <t>Zřízení krytých odvodňovacích zařízení potrubí trativodu. Poznámka: 1. V cenách jsou započteny náklady na zřízení podkladní vrstvy, uložení, obsypání a zásyp zařízení podle vzorového listu a rozprostření výzisku na terén nebo naložení na dopravní prostředek. 2. V cenách nejsou obsaženy náklady na provedení výkopku, ruční dočištění a dodávku materiálu.</t>
  </si>
  <si>
    <t>Poznámka k souboru cen:_x000d_
1. V cenách jsou započteny náklady na zřízení podkladní vrstvy, uložení, obsypání a zásyp zařízení podle vzorového listu a rozprostření výzisku na terén nebo naložení na dopravní prostředek._x000d_
2. V cenách nejsou obsaženy náklady na provedení výkopku, ruční dočištění a dodávku materiálu.</t>
  </si>
  <si>
    <t>Poznámka k položce:_x000d_
tartivod a podélná drenáž_x000d_
Technická specifikace položky odpovídá příslušné cenové soustavě.</t>
  </si>
  <si>
    <t>5914055020</t>
  </si>
  <si>
    <t>Zřízení krytých odvodňovacích zařízení šachty trativodu</t>
  </si>
  <si>
    <t>Zřízení krytých odvodňovacích zařízení šachty trativodu. Poznámka: 1. V cenách jsou započteny náklady na zřízení podkladní vrstvy, uložení, obsypání a zásyp zařízení podle vzorového listu a rozprostření výzisku na terén nebo naložení na dopravní prostředek. 2. V cenách nejsou obsaženy náklady na provedení výkopku, ruční dočištění a dodávku materiálu.</t>
  </si>
  <si>
    <t>5914055030</t>
  </si>
  <si>
    <t>Zřízení krytých odvodňovacích zařízení svodného potrubí</t>
  </si>
  <si>
    <t>Zřízení krytých odvodňovacích zařízení svodného potrubí. Poznámka: 1. V cenách jsou započteny náklady na zřízení podkladní vrstvy, uložení, obsypání a zásyp zařízení podle vzorového listu a rozprostření výzisku na terén nebo naložení na dopravní prostředek. 2. V cenách nejsou obsaženy náklady na provedení výkopku, ruční dočištění a dodávku materiálu.</t>
  </si>
  <si>
    <t>2,7 + 2 + 9 + 11</t>
  </si>
  <si>
    <t>R5914075010</t>
  </si>
  <si>
    <t>Zřízení konstrukční vrstvy pražcového podloží bez geomateriálu tl. 0,10 m</t>
  </si>
  <si>
    <t>Poznámka k položce:_x000d_
ŠD 0/32_x000d_
Technická specifikace položky odpovídá příslušné cenové soustavě.</t>
  </si>
  <si>
    <t>162</t>
  </si>
  <si>
    <t>R5914075020</t>
  </si>
  <si>
    <t>Zřízení konstrukční vrstvy pražcového podloží bez geomateriálu tl. 0,20 m</t>
  </si>
  <si>
    <t>R5914075030</t>
  </si>
  <si>
    <t>Zřízení konstrukční vrstvy pražcového podloží bez geomateriálu tl. 0,30 m</t>
  </si>
  <si>
    <t>Poznámka k položce:_x000d_
KZC a ŠD 0/32</t>
  </si>
  <si>
    <t>318 + 210</t>
  </si>
  <si>
    <t>R5914075040</t>
  </si>
  <si>
    <t>Zřízení konstrukční vrstvy pražcového podloží bez geomateriálu tl. 0,40 m</t>
  </si>
  <si>
    <t>Poznámka k položce:_x000d_
ŠD 0/32</t>
  </si>
  <si>
    <t>190</t>
  </si>
  <si>
    <t>5914080020</t>
  </si>
  <si>
    <t>Zřízení ochrany zemních svahů technické</t>
  </si>
  <si>
    <t>Zřízení ochrany zemních svahů technické. Poznámka: 1. V cenách jsou započteny náklady na naložení výzisku na dopravní prostředek. 2. V cenách nejsou obsaženy náklady na dodávku materiálu a zemní práce.</t>
  </si>
  <si>
    <t>Poznámka k souboru cen:_x000d_
1. V cenách jsou započteny náklady na naložení výzisku na dopravní prostředek._x000d_
2. V cenách nejsou obsaženy náklady na dodávku materiálu a zemní práce.</t>
  </si>
  <si>
    <t>5915005020</t>
  </si>
  <si>
    <t>Hloubení rýh nebo jam ručně na železničním spodku třídy těžitelnosti I skupiny 2</t>
  </si>
  <si>
    <t>Hloubení rýh nebo jam ručně na železničním spodku třídy těžitelnosti I skupiny 2. Poznámka: 1. V cenách jsou započteny náklady na hloubení a uložení výzisku na terén nebo naložení na dopravní prostředek a uložení na úložišti.</t>
  </si>
  <si>
    <t>Poznámka k položce:_x000d_
trativody, svodná potrubí - 75%_x000d_
Technická specifikace položky odpovídá příslušné cenové soustavě.</t>
  </si>
  <si>
    <t>118,5 * 0,75</t>
  </si>
  <si>
    <t>5915005040</t>
  </si>
  <si>
    <t>Hloubení rýh nebo jam ručně na železničním spodku třídy těžitelnosti II skupiny 4</t>
  </si>
  <si>
    <t>Hloubení rýh nebo jam ručně na železničním spodku třídy těžitelnosti II skupiny 4. Poznámka: 1. V cenách jsou započteny náklady na hloubení a uložení výzisku na terén nebo naložení na dopravní prostředek a uložení na úložišti.</t>
  </si>
  <si>
    <t>Poznámka k položce:_x000d_
trativody, svodná potrubí - 25%_x000d_
Technická specifikace položky odpovídá příslušné cenové soustavě.</t>
  </si>
  <si>
    <t>118,5 * 0,25</t>
  </si>
  <si>
    <t>5915010020</t>
  </si>
  <si>
    <t>Těžení zeminy nebo horniny železničního spodku třídy těžitelnosti I skupiny 2</t>
  </si>
  <si>
    <t>Těžení zeminy nebo horniny železničního spodku třídy těžitelnosti I skupiny 2. Poznámka: 1. V cenách jsou započteny náklady na těžení a uložení výzisku na terén nebo naložení na dopravní prostředek a uložení na úložišti.</t>
  </si>
  <si>
    <t>Poznámka k souboru cen:_x000d_
1. V cenách jsou započteny náklady na těžení a uložení výzisku na terén nebo naložení na dopravní prostředek a uložení na úložišti.</t>
  </si>
  <si>
    <t>Poznámka k položce:_x000d_
příkopy, J žlaby, sanace a ostatní odkopávky - 75%_x000d_
Technická specifikace položky odpovídá příslušné cenové soustavě.</t>
  </si>
  <si>
    <t>(42 + 196,2 + 195 + 102) * 0,75</t>
  </si>
  <si>
    <t>5915010040</t>
  </si>
  <si>
    <t>Těžení zeminy nebo horniny železničního spodku třídy těžitelnosti II skupiny 4</t>
  </si>
  <si>
    <t>Těžení zeminy nebo horniny železničního spodku třídy těžitelnosti II skupiny 4. Poznámka: 1. V cenách jsou započteny náklady na těžení a uložení výzisku na terén nebo naložení na dopravní prostředek a uložení na úložišti.</t>
  </si>
  <si>
    <t xml:space="preserve">Poznámka k položce:_x000d_
příkopy, J žlaby,  sanace a ostatní odkopávky - 25%_x000d_
Technická specifikace položky odpovídá příslušné cenové soustavě.</t>
  </si>
  <si>
    <t>(42 + 196,2 + 195 + 102) * 0,25</t>
  </si>
  <si>
    <t>R5915030010</t>
  </si>
  <si>
    <t>Bourání drobných staveb železničního spodku</t>
  </si>
  <si>
    <t>Poznámka k položce:_x000d_
rozebrání zárubní zdi u příčného odvodňovacího žebra_x000d_
Technická specifikace položky odpovídá příslušné cenové soustavě.</t>
  </si>
  <si>
    <t>4,6</t>
  </si>
  <si>
    <t>R5914080110</t>
  </si>
  <si>
    <t>Zřízení kamenné zdi</t>
  </si>
  <si>
    <t>Poznámka k položce:_x000d_
Obnova zárubní zdi včetně vyústění odvodnění</t>
  </si>
  <si>
    <t xml:space="preserve">Poznámka k položce:_x000d_
odvoz odtěžené zeminy  na skládku nebo na místo uložení</t>
  </si>
  <si>
    <t>653,7 * 1,8</t>
  </si>
  <si>
    <t>9902100400</t>
  </si>
  <si>
    <t>Doprava obousměrná mechanizací o nosnosti přes 3,5 t sypanin (kameniva, písku, suti, dlažebních kostek, atd.) do 40 km</t>
  </si>
  <si>
    <t>Doprava obousměrná mechanizací o nosnosti přes 3,5 t sypanin (kameniva, písku, suti, dlažebních kostek, atd.) do 40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</si>
  <si>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Poznámka k položce:_x000d_
doprava kameniva</t>
  </si>
  <si>
    <t>199,5 + 163,6 + 664,5 + 10,5</t>
  </si>
  <si>
    <t>9902400100</t>
  </si>
  <si>
    <t>Doprava jednosměrná mechanizací o nosnosti přes 3,5 t objemnějšího kusového materiálu (prefabrikátů, stožárů, výhybek, rozvaděčů, vybouraných hmot atd.) do 10 km</t>
  </si>
  <si>
    <t>Doprava jednosměrná mechanizací o nosnosti přes 3,5 t objemnějšího kusového materiálu (prefabrikátů, stožárů, výhybek, rozvaděčů, vybouraných hmot atd.) do 10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</si>
  <si>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Poznámka k položce:_x000d_
doprava KSC a betonu</t>
  </si>
  <si>
    <t>9902400500</t>
  </si>
  <si>
    <t>Doprava jednosměrná mechanizací o nosnosti přes 3,5 t objemnějšího kusového materiálu (prefabrikátů, stožárů, výhybek, rozvaděčů, vybouraných hmot atd.) do 60 km</t>
  </si>
  <si>
    <t>Doprava jednosměrná mechanizací o nosnosti přes 3,5 t objemnějšího kusového materiálu (prefabrikátů, stožárů, výhybek, rozvaděčů, vybouraných hmot atd.) do 60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</si>
  <si>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Poznámka k položce:_x000d_
dodávka materiálů pro odvodnění a ostatní materiál</t>
  </si>
  <si>
    <t>Poznámka k položce:_x000d_
Betonové prefabrikáty pro odvodnění</t>
  </si>
  <si>
    <t>Poznámka k položce:_x000d_
653,7 * 1,8</t>
  </si>
  <si>
    <t>Zajištění skalních svahů úsek č.1 km 27,844 - 27,872</t>
  </si>
  <si>
    <t>112101101</t>
  </si>
  <si>
    <t>Odstranění stromů listnatých průměru kmene přes 100 do 300 mm</t>
  </si>
  <si>
    <t>Odstranění stromů s odřezáním kmene a s odvětvením listnatých, průměru kmene přes 100 do 300 mm</t>
  </si>
  <si>
    <t>Online PSC</t>
  </si>
  <si>
    <t>https://podminky.urs.cz/item/CS_URS_2023_01/112101101</t>
  </si>
  <si>
    <t>112155311</t>
  </si>
  <si>
    <t>Štěpkování keřového porostu středně hustého s naložením</t>
  </si>
  <si>
    <t>Štěpkování s naložením na dopravní prostředek a odvozem do 20 km keřového porostu středně hustého</t>
  </si>
  <si>
    <t>https://podminky.urs.cz/item/CS_URS_2023_01/112155311</t>
  </si>
  <si>
    <t>113311171</t>
  </si>
  <si>
    <t>Odstranění geotextilií ze základové spáry</t>
  </si>
  <si>
    <t>Odstranění geosyntetik s uložením na vzdálenost do 20 m nebo naložením na dopravní prostředek geotextilie</t>
  </si>
  <si>
    <t>https://podminky.urs.cz/item/CS_URS_2023_01/113311171</t>
  </si>
  <si>
    <t>122351403</t>
  </si>
  <si>
    <t>Vykopávky v zemníku na suchu v hornině třídy těžitelnosti II skupiny 4 objem do 100 m3 strojně</t>
  </si>
  <si>
    <t>Vykopávky v zemnících na suchu strojně zapažených i nezapažených v hornině třídy těžitelnosti II skupiny 4 přes 50 do 100 m3</t>
  </si>
  <si>
    <t>https://podminky.urs.cz/item/CS_URS_2023_01/122351403</t>
  </si>
  <si>
    <t>122352501</t>
  </si>
  <si>
    <t>Odkopávky a prokopávky nezapažené pro spodní stavbu železnic v hornině třídy těžitelnosti II skupiny 4 objem do 100 m3 strojně</t>
  </si>
  <si>
    <t>Odkopávky a prokopávky nezapažené pro spodní stavbu železnic strojně v hornině třídy těžitelnosti II skupiny 4 do 100 m3</t>
  </si>
  <si>
    <t>https://podminky.urs.cz/item/CS_URS_2023_01/122352501</t>
  </si>
  <si>
    <t>6,54+3,5+(15+28)*1</t>
  </si>
  <si>
    <t>155211112</t>
  </si>
  <si>
    <t>Odstranění vegetace ze skalních ploch horolezeckou technikou včetně stažení k zemi</t>
  </si>
  <si>
    <t>Očištění skalních ploch horolezeckou technikou odstranění vegetace včetně stažení k zemi, odklizení na hromady na vzdálenost do 50 m nebo na naložení na dopravní prostředek keřů a stromů do průměru 10 cm</t>
  </si>
  <si>
    <t>https://podminky.urs.cz/item/CS_URS_2023_01/155211112</t>
  </si>
  <si>
    <t>((10*2)+(12*2)+(6*4)+(12*4)+(18*1))*0,8</t>
  </si>
  <si>
    <t>155211122</t>
  </si>
  <si>
    <t>Očištění skalních ploch ručními nástroji (motykami, páčidly) horolezeckou technikou</t>
  </si>
  <si>
    <t>Očištění skalních ploch horolezeckou technikou očištění ručními nástroji motykami, páčidly</t>
  </si>
  <si>
    <t>https://podminky.urs.cz/item/CS_URS_2023_01/155211122</t>
  </si>
  <si>
    <t>(6*4*0,2)*0,4+(15*6*0,1)*0,3+(12*4*0,1)*0,4</t>
  </si>
  <si>
    <t>155211311</t>
  </si>
  <si>
    <t>Odtěžení nestabilních hornin ze skalních stěn horolezeckou technikou sbíječkou</t>
  </si>
  <si>
    <t>Odtěžení nestabilních hornin ze skalních stěn horolezeckou technikou s přehozením na vzdálenost do 3 m nebo s naložením na dopravní prostředek s použitím pneumatického nářadí</t>
  </si>
  <si>
    <t>https://podminky.urs.cz/item/CS_URS_2023_01/155211311</t>
  </si>
  <si>
    <t>1+1+(2*0,75)</t>
  </si>
  <si>
    <t>155211411</t>
  </si>
  <si>
    <t>Doplnění skalní stěny kamenem do aktivované cementové malty prováděné horolezecky</t>
  </si>
  <si>
    <t>Doplnění skalní stěny kamenem prováděné horolezeckou technikou do aktivované cementové malty</t>
  </si>
  <si>
    <t>https://podminky.urs.cz/item/CS_URS_2023_01/155211411</t>
  </si>
  <si>
    <t>0,5</t>
  </si>
  <si>
    <t>155213613</t>
  </si>
  <si>
    <t>Trn z injekčních zavrtávacích tyčí D 32 mm l přes 3 do 4 m včetně vrtu D 51 mm prováděný horolezecky</t>
  </si>
  <si>
    <t>515936327</t>
  </si>
  <si>
    <t>Trny z injekčních zavrtávacích tyčí prováděné horolezeckou technikou zainjektované cementovou maltou průměru 32 mm včetně vrtů přenosnými vrtacími kladivy na ztracenou korunku průměru 51 mm, délky přes 3 do 4 m</t>
  </si>
  <si>
    <t>https://podminky.urs.cz/item/CS_URS_2023_01/155213613</t>
  </si>
  <si>
    <t>162432511</t>
  </si>
  <si>
    <t>Vodorovné přemístění výkopku do 2000 m pracovním vlakem</t>
  </si>
  <si>
    <t>Vodorovné přemístění výkopku pracovním vlakem bez naložení výkopku, avšak s jeho vyložením, pro jakoukoliv třídu těžitelnosti, na vzdálenost do 2 000 m</t>
  </si>
  <si>
    <t>https://podminky.urs.cz/item/CS_URS_2023_01/162432511</t>
  </si>
  <si>
    <t>53,040*1,7</t>
  </si>
  <si>
    <t>162751137</t>
  </si>
  <si>
    <t>Vodorovné přemístění přes 9 000 do 10000 m výkopku/sypaniny z horniny třídy těžitelnosti II skupiny 4 a 5</t>
  </si>
  <si>
    <t>Vodorovné přemístění výkopku nebo sypaniny po suchu na obvyklém dopravním prostředku, bez naložení výkopku, avšak se složením bez rozhrnutí z horniny třídy těžitelnosti II skupiny 4 a 5 na vzdálenost přes 9 000 do 10 000 m</t>
  </si>
  <si>
    <t>https://podminky.urs.cz/item/CS_URS_2023_01/162751137</t>
  </si>
  <si>
    <t>162751139</t>
  </si>
  <si>
    <t>Příplatek k vodorovnému přemístění výkopku/sypaniny z horniny třídy těžitelnosti II skupiny 4 a 5 ZKD 1000 m přes 10000 m</t>
  </si>
  <si>
    <t>Vodorovné přemístění výkopku nebo sypaniny po suchu na obvyklém dopravním prostředku, bez naložení výkopku, avšak se složením bez rozhrnutí z horniny třídy těžitelnosti II skupiny 4 a 5 na vzdálenost Příplatek k ceně za každých dalších i započatých 1 000 m</t>
  </si>
  <si>
    <t>https://podminky.urs.cz/item/CS_URS_2023_01/162751139</t>
  </si>
  <si>
    <t>16*53,040</t>
  </si>
  <si>
    <t>171201221</t>
  </si>
  <si>
    <t>Poplatek za uložení na skládce (skládkovné) zeminy a kamení kód odpadu 17 05 04</t>
  </si>
  <si>
    <t>122</t>
  </si>
  <si>
    <t>Poplatek za uložení stavebního odpadu na skládce (skládkovné) zeminy a kamení zatříděného do Katalogu odpadů pod kódem 17 05 04</t>
  </si>
  <si>
    <t>https://podminky.urs.cz/item/CS_URS_2023_01/171201221</t>
  </si>
  <si>
    <t>789324210</t>
  </si>
  <si>
    <t>Zhotovení nátěru ocelových konstrukcí třídy IV dvousložkového základního tl do 40 µm</t>
  </si>
  <si>
    <t>124</t>
  </si>
  <si>
    <t>Zhotovení nátěru ocelových konstrukcí třídy IV dvousložkového základního, tloušťky do 40 μm</t>
  </si>
  <si>
    <t>https://podminky.urs.cz/item/CS_URS_2023_01/789324210</t>
  </si>
  <si>
    <t>Poznámka k položce:_x000d_
barva černá_x000d_
Technická specifikace položky odpovídá příslušné cenové soustavě.</t>
  </si>
  <si>
    <t>63</t>
  </si>
  <si>
    <t>24629111</t>
  </si>
  <si>
    <t>hmota nátěrová PUR základní na ocelové konstrukce</t>
  </si>
  <si>
    <t>kg</t>
  </si>
  <si>
    <t>126</t>
  </si>
  <si>
    <t>789324220</t>
  </si>
  <si>
    <t>Zhotovení nátěru ocelových konstrukcí třídy IV dvousložkového krycího (vrchního) tl do 40 µm</t>
  </si>
  <si>
    <t>128</t>
  </si>
  <si>
    <t>Zhotovení nátěru ocelových konstrukcí třídy IV dvousložkového krycího (vrchního), tloušťky do 40 μm</t>
  </si>
  <si>
    <t>https://podminky.urs.cz/item/CS_URS_2023_01/789324220</t>
  </si>
  <si>
    <t>65</t>
  </si>
  <si>
    <t>24613582</t>
  </si>
  <si>
    <t>hmota nátěrová PUR krycí (email) na kovy</t>
  </si>
  <si>
    <t>130</t>
  </si>
  <si>
    <t>58380650</t>
  </si>
  <si>
    <t>kámen lomový neupravený žula, třída I netříděný</t>
  </si>
  <si>
    <t>132</t>
  </si>
  <si>
    <t>0,5*1,9</t>
  </si>
  <si>
    <t>67</t>
  </si>
  <si>
    <t>213141111</t>
  </si>
  <si>
    <t>Zřízení vrstvy z geotextilie v rovině nebo ve sklonu do 1:5 š do 3 m</t>
  </si>
  <si>
    <t>134</t>
  </si>
  <si>
    <t>Zřízení vrstvy z geotextilie filtrační, separační, odvodňovací, ochranné, výztužné nebo protierozní v rovině nebo ve sklonu do 1:5, šířky do 3 m</t>
  </si>
  <si>
    <t>https://podminky.urs.cz/item/CS_URS_2023_01/213141111</t>
  </si>
  <si>
    <t>(30*3)+(15*3)</t>
  </si>
  <si>
    <t>919726123</t>
  </si>
  <si>
    <t>Geotextilie pro ochranu, separaci a filtraci netkaná měrná hm přes 300 do 500 g/m2</t>
  </si>
  <si>
    <t>-1908704209</t>
  </si>
  <si>
    <t>Geotextilie netkaná pro ochranu, separaci nebo filtraci měrná hmotnost přes 300 do 500 g/m2</t>
  </si>
  <si>
    <t>https://podminky.urs.cz/item/CS_URS_2023_01/919726123</t>
  </si>
  <si>
    <t>69</t>
  </si>
  <si>
    <t>998004011</t>
  </si>
  <si>
    <t>Přesun hmot pro injektování, kotvy a mikropiloty</t>
  </si>
  <si>
    <t>138</t>
  </si>
  <si>
    <t>Přesun hmot pro injektování, mikropiloty nebo kotvy</t>
  </si>
  <si>
    <t>https://podminky.urs.cz/item/CS_URS_2023_01/998004011</t>
  </si>
  <si>
    <t>998006011</t>
  </si>
  <si>
    <t>Přesun hmot pro vrty samostatné</t>
  </si>
  <si>
    <t>140</t>
  </si>
  <si>
    <t>https://podminky.urs.cz/item/CS_URS_2023_01/998006011</t>
  </si>
  <si>
    <t>71</t>
  </si>
  <si>
    <t>091104000</t>
  </si>
  <si>
    <t>Stroje a zařízení nevyžadující montáž</t>
  </si>
  <si>
    <t>…</t>
  </si>
  <si>
    <t>142</t>
  </si>
  <si>
    <t>https://podminky.urs.cz/item/CS_URS_2023_01/091104000</t>
  </si>
  <si>
    <t>Zajištění skalních svahů úsek č.2 km 28,025 - 28,045</t>
  </si>
  <si>
    <t>112151114</t>
  </si>
  <si>
    <t>Směrové kácení stromů s rozřezáním a odvětvením D kmene přes 400 do 500 mm</t>
  </si>
  <si>
    <t>144</t>
  </si>
  <si>
    <t>Pokácení stromu směrové v celku s odřezáním kmene a s odvětvením průměru kmene přes 400 do 500 mm</t>
  </si>
  <si>
    <t>https://podminky.urs.cz/item/CS_URS_2023_01/112151114</t>
  </si>
  <si>
    <t>73</t>
  </si>
  <si>
    <t>146</t>
  </si>
  <si>
    <t>148</t>
  </si>
  <si>
    <t>75</t>
  </si>
  <si>
    <t>150</t>
  </si>
  <si>
    <t>152</t>
  </si>
  <si>
    <t>5+(20*0,5)</t>
  </si>
  <si>
    <t>77</t>
  </si>
  <si>
    <t>154</t>
  </si>
  <si>
    <t>(20*5)*0,6</t>
  </si>
  <si>
    <t>156</t>
  </si>
  <si>
    <t>(20*5*0,1)*0,2+(20*5*0,3)*0,1</t>
  </si>
  <si>
    <t>79</t>
  </si>
  <si>
    <t>-1179158511</t>
  </si>
  <si>
    <t>160</t>
  </si>
  <si>
    <t xml:space="preserve">"nátěr všech kotevních prvků včetně matek a podložek"(0,2*0,2*2+0,01+0,0125)*6   </t>
  </si>
  <si>
    <t>81</t>
  </si>
  <si>
    <t>164</t>
  </si>
  <si>
    <t>83</t>
  </si>
  <si>
    <t>R24613582</t>
  </si>
  <si>
    <t>166</t>
  </si>
  <si>
    <t>168</t>
  </si>
  <si>
    <t>15*1,7</t>
  </si>
  <si>
    <t>85</t>
  </si>
  <si>
    <t>170</t>
  </si>
  <si>
    <t>172</t>
  </si>
  <si>
    <t>16*15</t>
  </si>
  <si>
    <t>87</t>
  </si>
  <si>
    <t>174</t>
  </si>
  <si>
    <t>176</t>
  </si>
  <si>
    <t>89</t>
  </si>
  <si>
    <t>351623892</t>
  </si>
  <si>
    <t>180</t>
  </si>
  <si>
    <t>91</t>
  </si>
  <si>
    <t>182</t>
  </si>
  <si>
    <t>184</t>
  </si>
  <si>
    <t>Zajištění skalních svahů úsek č.3 km 28,080 - 28,155</t>
  </si>
  <si>
    <t>93</t>
  </si>
  <si>
    <t>112151112</t>
  </si>
  <si>
    <t>Směrové kácení stromů s rozřezáním a odvětvením D kmene přes 200 do 300 mm</t>
  </si>
  <si>
    <t>186</t>
  </si>
  <si>
    <t>Pokácení stromu směrové v celku s odřezáním kmene a s odvětvením průměru kmene přes 200 do 300 mm</t>
  </si>
  <si>
    <t>https://podminky.urs.cz/item/CS_URS_2023_01/112151112</t>
  </si>
  <si>
    <t>188</t>
  </si>
  <si>
    <t>95</t>
  </si>
  <si>
    <t>192</t>
  </si>
  <si>
    <t>97</t>
  </si>
  <si>
    <t>194</t>
  </si>
  <si>
    <t>196</t>
  </si>
  <si>
    <t>98,415+16+(75*0,5)</t>
  </si>
  <si>
    <t>99</t>
  </si>
  <si>
    <t>198</t>
  </si>
  <si>
    <t>((40*10)+(8*3)+(10*10)+(5*7)+(10*2)+(75*2))*0,8</t>
  </si>
  <si>
    <t>200</t>
  </si>
  <si>
    <t>101</t>
  </si>
  <si>
    <t>202</t>
  </si>
  <si>
    <t>204</t>
  </si>
  <si>
    <t>103</t>
  </si>
  <si>
    <t>364561827</t>
  </si>
  <si>
    <t>208</t>
  </si>
  <si>
    <t>105</t>
  </si>
  <si>
    <t>210</t>
  </si>
  <si>
    <t>212</t>
  </si>
  <si>
    <t>16*151,915</t>
  </si>
  <si>
    <t>107</t>
  </si>
  <si>
    <t>214</t>
  </si>
  <si>
    <t>216</t>
  </si>
  <si>
    <t>558752317</t>
  </si>
  <si>
    <t>985222111</t>
  </si>
  <si>
    <t>Sbírání a třídění kamene ručně ze suti s očištěním</t>
  </si>
  <si>
    <t>220</t>
  </si>
  <si>
    <t>Sbírání a třídění kamene nebo cihel ručně ze suti s očištěním kamene</t>
  </si>
  <si>
    <t>https://podminky.urs.cz/item/CS_URS_2023_01/985222111</t>
  </si>
  <si>
    <t>111</t>
  </si>
  <si>
    <t>222</t>
  </si>
  <si>
    <t>1,5</t>
  </si>
  <si>
    <t>224</t>
  </si>
  <si>
    <t>113</t>
  </si>
  <si>
    <t>226</t>
  </si>
  <si>
    <t>SO 01-13-01 - Přejezd P5545 v ev. km 27,642</t>
  </si>
  <si>
    <t>5963122001</t>
  </si>
  <si>
    <t>Přejezd z polymerového betonu kompletní sestava</t>
  </si>
  <si>
    <t>Poznámka k položce:_x000d_
vč. mezideskových klínů, náběhových klínů, základů a dopravy_x000d_
Technická specifikace položky odpovídá příslušné cenové soustavě.</t>
  </si>
  <si>
    <t>5963146000</t>
  </si>
  <si>
    <t>Asfaltový beton ACO 11S 50/70 střednězrnný-obrusná vrstva</t>
  </si>
  <si>
    <t>Poznámka k položce:_x000d_
vlevo + vpravo trati_x000d_
Technická specifikace položky odpovídá příslušné cenové soustavě.</t>
  </si>
  <si>
    <t>58*0,04*2,2</t>
  </si>
  <si>
    <t>5963146010</t>
  </si>
  <si>
    <t>Asfaltový beton ACL 16S 50/70 hrubozrnný-ložní vrstva</t>
  </si>
  <si>
    <t>58*0,06*2,2</t>
  </si>
  <si>
    <t>5963146020</t>
  </si>
  <si>
    <t>Asfaltový beton ACP 16S 50/70 středněznný-podkladní vrstva</t>
  </si>
  <si>
    <t>58*0,05*2,2</t>
  </si>
  <si>
    <t>R5955101020</t>
  </si>
  <si>
    <t>Kamenivo drcené štěrkodrť (první vrstva)</t>
  </si>
  <si>
    <t>Poznámka k položce:_x000d_
vozovková vrstva, typ A_x000d_
Technická specifikace položky odpovídá příslušné cenové soustavě.</t>
  </si>
  <si>
    <t>58*0,15*1,8</t>
  </si>
  <si>
    <t>R5955101020.1</t>
  </si>
  <si>
    <t>Kamenivo drcené štěrkodrť (druhá vrstva)</t>
  </si>
  <si>
    <t>Poznámka k položce:_x000d_
vsakovací žebro_x000d_
Technická specifikace položky odpovídá příslušné cenové soustavě.</t>
  </si>
  <si>
    <t>0,5*1*5*1,8</t>
  </si>
  <si>
    <t>Poznámka k položce:_x000d_
min 250 g/m2_x000d_
Technická specifikace položky odpovídá příslušné cenové soustavě.</t>
  </si>
  <si>
    <t>5964104000</t>
  </si>
  <si>
    <t>Kanalizační díly plastové trubka hladká DN 150</t>
  </si>
  <si>
    <t>2,2</t>
  </si>
  <si>
    <t>5964104050</t>
  </si>
  <si>
    <t>Kanalizační díly plastové koleno 15° DN 150</t>
  </si>
  <si>
    <t>5964104100</t>
  </si>
  <si>
    <t>Kanalizační díly plastové odbočka 45° DN 150</t>
  </si>
  <si>
    <t>5964123000</t>
  </si>
  <si>
    <t>Odvodňovací žlab s mříží</t>
  </si>
  <si>
    <t>Poznámka k položce:_x000d_
3 ks_x000d_
Technická specifikace položky odpovídá příslušné cenové soustavě.</t>
  </si>
  <si>
    <t>5964123005</t>
  </si>
  <si>
    <t>Odvodňovací žlab s mříží koncový</t>
  </si>
  <si>
    <t>Poznámka k položce:_x000d_
1 ks_x000d_
Technická specifikace položky odpovídá příslušné cenové soustavě.</t>
  </si>
  <si>
    <t>5964123010</t>
  </si>
  <si>
    <t>Odvodňovací žlab s mříží a vývodem</t>
  </si>
  <si>
    <t>Poznámka k položce:_x000d_
1ks_x000d_
Technická specifikace položky odpovídá příslušné cenové soustavě.</t>
  </si>
  <si>
    <t>Poznámka k položce:_x000d_
podsyp žlabu + základ z. zídky + svodné potrubí_x000d_
Technická specifikace položky odpovídá příslušné cenové soustavě.</t>
  </si>
  <si>
    <t>(0,05*0,8*7,5+0,5*0,05*20,4+2,4*0,05*0,3)*1,8</t>
  </si>
  <si>
    <t>5964161000</t>
  </si>
  <si>
    <t>Beton lehce zhutnitelný C 12/15;X0 F5 2 080 2 517</t>
  </si>
  <si>
    <t>Poznámka k položce:_x000d_
odv.žlab_x000d_
Technická specifikace položky odpovídá příslušné cenové soustavě.</t>
  </si>
  <si>
    <t>0,1*7,5</t>
  </si>
  <si>
    <t>5963125015</t>
  </si>
  <si>
    <t>Panel železobetonový silniční rozměru 300x100x15</t>
  </si>
  <si>
    <t>Poznámka k položce:_x000d_
provizorní stav_x000d_
Technická specifikace položky odpovídá příslušné cenové soustavě.</t>
  </si>
  <si>
    <t>5913170030</t>
  </si>
  <si>
    <t>Montáž polymerové přejezdové konstrukce část vnější a vnitřní včetně závěrných zídek</t>
  </si>
  <si>
    <t>Montáž polymerové přejezdové konstrukce část vnější a vnitřní včetně závěrných zídek. Poznámka: 1. V cenách jsou započteny náklady na montáž a manipulaci. 2. V cenách nejsou obsaženy náklady na dodávku materiálu.</t>
  </si>
  <si>
    <t>Poznámka k souboru cen:_x000d_
1. V cenách jsou započteny náklady na montáž a manipulaci._x000d_
2. V cenách nejsou obsaženy náklady na dodávku materiálu.</t>
  </si>
  <si>
    <t>9,68</t>
  </si>
  <si>
    <t>5913160050</t>
  </si>
  <si>
    <t>Montáž dílů polymerového přejezdu rektifikačního zařízení</t>
  </si>
  <si>
    <t>Montáž dílů polymerového přejezdu rektifikačního zařízení. Poznámka: 1. V cenách jsou započteny náklady na montáž a manipulaci. 2. V cenách nejsou obsaženy náklady na dodávku materiálu.</t>
  </si>
  <si>
    <t>Poznámka k položce:_x000d_
nastavitelné a úhlové držáky_x000d_
Technická specifikace položky odpovídá příslušné cenové soustavě.</t>
  </si>
  <si>
    <t>5913160030</t>
  </si>
  <si>
    <t>Montáž dílů polymerového přejezdu náběhového klínu</t>
  </si>
  <si>
    <t>Montáž dílů polymerového přejezdu náběhového klínu. Poznámka: 1. V cenách jsou započteny náklady na montáž a manipulaci. 2. V cenách nejsou obsaženy náklady na dodávku materiálu.</t>
  </si>
  <si>
    <t>5913215020</t>
  </si>
  <si>
    <t>Demontáž kolejnicových dílů přejezdu ochranná kolejnice</t>
  </si>
  <si>
    <t>Demontáž kolejnicových dílů přejezdu ochranná kolejnice. Poznámka: 1. V cenách jsou započteny náklady na demontáž a naložení na dopravní prostředek.</t>
  </si>
  <si>
    <t>Poznámka k souboru cen:_x000d_
1. V cenách jsou započteny náklady na demontáž a naložení na dopravní prostředek.</t>
  </si>
  <si>
    <t>Poznámka k položce:_x000d_
kolejnice_x000d_
Technická specifikace položky odpovídá příslušné cenové soustavě.</t>
  </si>
  <si>
    <t>5913235020</t>
  </si>
  <si>
    <t>Dělení AB komunikace řezáním hloubky do 20 cm</t>
  </si>
  <si>
    <t>Dělení AB komunikace řezáním hloubky do 20 cm. Poznámka: 1. V cenách jsou započteny náklady na provedení úkolu.</t>
  </si>
  <si>
    <t>Poznámka k souboru cen:_x000d_
1. V cenách jsou započteny náklady na provedení úkolu.</t>
  </si>
  <si>
    <t>6,1+7,7+6,7+6,7</t>
  </si>
  <si>
    <t>5913240020</t>
  </si>
  <si>
    <t>Odstranění AB komunikace odtěžením nebo frézováním hloubky do 20 cm</t>
  </si>
  <si>
    <t>Odstranění AB komunikace odtěžením nebo frézováním hloubky do 20 cm. Poznámka: 1. V cenách jsou započteny náklady na odtěžení nebo frézování a naložení výzisku na dopravní prostředek.</t>
  </si>
  <si>
    <t>Poznámka k souboru cen:_x000d_
1. V cenách jsou započteny náklady na odtěžení nebo frézování a naložení výzisku na dopravní prostředek.</t>
  </si>
  <si>
    <t>Poznámka k položce:_x000d_
vlevo trati, v koleji, vpravo trati + žlab_x000d_
Technická specifikace položky odpovídá příslušné cenové soustavě.</t>
  </si>
  <si>
    <t>62,3+17,9</t>
  </si>
  <si>
    <t>5913250020</t>
  </si>
  <si>
    <t>Zřízení konstrukce vozovky asfaltobetonové dle vzorového listu Ž těžké - podkladní, ložní a obrusná vrstva tloušťky do 25 cm</t>
  </si>
  <si>
    <t>Zřízení konstrukce vozovky asfaltobetonové dle vzorového listu Ž těžké - podkladní, ložní a obrusná vrstva tloušťky do 25 cm. Poznámka: 1. V cenách jsou započteny náklady na zřízení netuhé vozovky podle VL s živičným podkladem ze stmelených vrstev podle vzorového listu Ž. 2. V cenách nejsou obsaženy náklady na dodávku materiálu.</t>
  </si>
  <si>
    <t>Poznámka k souboru cen:_x000d_
1. V cenách jsou započteny náklady na zřízení netuhé vozovky podle VL s živičným podkladem ze stmelených vrstev podle vzorového listu Ž._x000d_
2. V cenách nejsou obsaženy náklady na dodávku materiálu.</t>
  </si>
  <si>
    <t>Poznámka k položce:_x000d_
vlevo + vpravo trati, včetně zřízení vrstvy štěrkodrti_x000d_
Technická specifikace položky odpovídá příslušné cenové soustavě.</t>
  </si>
  <si>
    <t>5914035550</t>
  </si>
  <si>
    <t>Zřízení otevřených odvodňovacích zařízení prahové vpusti prefabrikované díly</t>
  </si>
  <si>
    <t>Zřízení otevřených odvodňovacích zařízení prahové vpusti prefabrikované díly.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</si>
  <si>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Poznámka k položce:_x000d_
odvodňovací žlab s mříží_x000d_
Technická specifikace položky odpovídá příslušné cenové soustavě.</t>
  </si>
  <si>
    <t>7,5</t>
  </si>
  <si>
    <t>Poznámka k položce:_x000d_
svodné potrubí + kolena_x000d_
Technická specifikace položky odpovídá příslušné cenové soustavě.</t>
  </si>
  <si>
    <t>2,4</t>
  </si>
  <si>
    <t>5914055060</t>
  </si>
  <si>
    <t>Zřízení krytých odvodňovacích zařízení vsakovacího žebra</t>
  </si>
  <si>
    <t>Zřízení krytých odvodňovacích zařízení vsakovacího žebra. Poznámka: 1. V cenách jsou započteny náklady na zřízení podkladní vrstvy, uložení, obsypání a zásyp zařízení podle vzorového listu a rozprostření výzisku na terén nebo naložení na dopravní prostředek. 2. V cenách nejsou obsaženy náklady na provedení výkopku, ruční dočištění a dodávku materiálu.</t>
  </si>
  <si>
    <t>Poznámka k položce:_x000d_
včetně uložení geotextilie_x000d_
Technická specifikace položky odpovídá příslušné cenové soustavě.</t>
  </si>
  <si>
    <t>5915010010</t>
  </si>
  <si>
    <t>Těžení zeminy nebo horniny železničního spodku třídy těžitelnosti I skupiny 1</t>
  </si>
  <si>
    <t>Těžení zeminy nebo horniny železničního spodku třídy těžitelnosti I skupiny 1. Poznámka: 1. V cenách jsou započteny náklady na těžení a uložení výzisku na terén nebo naložení na dopravní prostředek a uložení na úložišti.</t>
  </si>
  <si>
    <t>Poznámka k položce:_x000d_
komunikace + žlab + vsak. žebro_x000d_
Technická specifikace položky odpovídá příslušné cenové soustavě.</t>
  </si>
  <si>
    <t>14,15+7,5+3</t>
  </si>
  <si>
    <t>5913305010</t>
  </si>
  <si>
    <t>Montáž silničních panelů komunikace dočasná</t>
  </si>
  <si>
    <t>Montáž silničních panelů komunikace dočasná. Poznámka: 1. V cenách jsou započteny náklady na úpravu podkladní vrstvy a uložení panelů. 2. V cenách nejsou obsaženy náklady na dodávku materiálu.</t>
  </si>
  <si>
    <t>Poznámka k souboru cen:_x000d_
1. V cenách jsou započteny náklady na úpravu podkladní vrstvy a uložení panelů._x000d_
2. V cenách nejsou obsaženy náklady na dodávku materiálu.</t>
  </si>
  <si>
    <t>Poznámka k položce:_x000d_
provizorní přejezd_x000d_
Technická specifikace položky odpovídá příslušné cenové soustavě.</t>
  </si>
  <si>
    <t>9*3*1</t>
  </si>
  <si>
    <t>5913300010</t>
  </si>
  <si>
    <t>Demontáž silničních panelů komunikace dočasná</t>
  </si>
  <si>
    <t>Demontáž silničních panelů komunikace dočasná. Poznámka: 1. V cenách jsou započteny náklady na odstranění panelů, úpravu plochy a naložení na dopravní prostředek.</t>
  </si>
  <si>
    <t>Poznámka k souboru cen:_x000d_
1. V cenách jsou započteny náklady na odstranění panelů, úpravu plochy a naložení na dopravní prostředek.</t>
  </si>
  <si>
    <t>Poznámka k položce:_x000d_
dovoz - štěrkodrť_x000d_
Technická specifikace položky odpovídá příslušné cenové soustavě.</t>
  </si>
  <si>
    <t>15,66+15,66+4,5+1,523</t>
  </si>
  <si>
    <t>9902300200</t>
  </si>
  <si>
    <t>Doprava jednosměrná mechanizací o nosnosti přes 3,5 t sypanin (kameniva, písku, suti, dlažebních kostek, atd.) do 20 km</t>
  </si>
  <si>
    <t>Doprava jednosměrná mechanizací o nosnosti přes 3,5 t sypanin (kameniva, písku, suti, dlažebních kostek, atd.) do 20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</si>
  <si>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Poznámka k položce:_x000d_
dovoz - asfaltový beton_x000d_
Technická specifikace položky odpovídá příslušné cenové soustavě.</t>
  </si>
  <si>
    <t>5,104+7,656+6,38</t>
  </si>
  <si>
    <t>9902400800</t>
  </si>
  <si>
    <t>Doprava jednosměrná mechanizací o nosnosti přes 3,5 t objemnějšího kusového materiálu (prefabrikátů, stožárů, výhybek, rozvaděčů, vybouraných hmot atd.) do 150 km</t>
  </si>
  <si>
    <t>Doprava jednosměrná mechanizací o nosnosti přes 3,5 t objemnějšího kusového materiálu (prefabrikátů, stožárů, výhybek, rozvaděčů, vybouraných hmot atd.) do 150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</si>
  <si>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Poznámka k položce:_x000d_
dovoz - odvodňovací žlab s mříží + silniční panely_x000d_
Technická specifikace položky odpovídá příslušné cenové soustavě.</t>
  </si>
  <si>
    <t>2*0,9+3*0,88+9*1,1</t>
  </si>
  <si>
    <t>Poznámka k položce:_x000d_
dovoz - beton_x000d_
Technická specifikace položky odpovídá příslušné cenové soustavě.</t>
  </si>
  <si>
    <t>0,75*2,2</t>
  </si>
  <si>
    <t>9902400400</t>
  </si>
  <si>
    <t>Doprava jednosměrná mechanizací o nosnosti přes 3,5 t objemnějšího kusového materiálu (prefabrikátů, stožárů, výhybek, rozvaděčů, vybouraných hmot atd.) do 40 km</t>
  </si>
  <si>
    <t>Doprava jednosměrná mechanizací o nosnosti přes 3,5 t objemnějšího kusového materiálu (prefabrikátů, stožárů, výhybek, rozvaděčů, vybouraných hmot atd.) do 40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</si>
  <si>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Poznámka k položce:_x000d_
dovoz - koleno, trouba DN 150_x000d_
Technická specifikace položky odpovídá příslušné cenové soustavě.</t>
  </si>
  <si>
    <t>Poznámka k položce:_x000d_
odvoz - asfaltový beton_x000d_
Technická specifikace položky odpovídá příslušné cenové soustavě.</t>
  </si>
  <si>
    <t>80,2*0,2*2,2</t>
  </si>
  <si>
    <t>9902200200</t>
  </si>
  <si>
    <t>Doprava obousměrná mechanizací o nosnosti přes 3,5 t objemnějšího kusového materiálu (prefabrikátů, stožárů, výhybek, rozvaděčů, vybouraných hmot atd.) do 20 km</t>
  </si>
  <si>
    <t>Doprava obousměrná mechanizací o nosnosti přes 3,5 t objemnějšího kusového materiálu (prefabrikátů, stožárů, výhybek, rozvaděčů, vybouraných hmot atd.) do 20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</si>
  <si>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Poznámka k položce:_x000d_
odvoz - kolejnice_x000d_
Technická specifikace položky odpovídá příslušné cenové soustavě.</t>
  </si>
  <si>
    <t>13*0,05</t>
  </si>
  <si>
    <t>Poznámka k položce:_x000d_
silniční panely_x000d_
Technická specifikace položky odpovídá příslušné cenové soustavě.</t>
  </si>
  <si>
    <t>Poznámka k položce:_x000d_
odvoz - zemina_x000d_
Technická specifikace položky odpovídá příslušné cenové soustavě.</t>
  </si>
  <si>
    <t>24,65*1,8</t>
  </si>
  <si>
    <t>Poznámka k položce:_x000d_
zemina_x000d_
Technická specifikace položky odpovídá příslušné cenové soustavě.</t>
  </si>
  <si>
    <t>44,37</t>
  </si>
  <si>
    <t>9909000200</t>
  </si>
  <si>
    <t>Poplatek za uložení nebezpečného odpadu na oficiální skládku</t>
  </si>
  <si>
    <t>Poplatek za uložení nebezpečného odpadu na oficiální skládku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</si>
  <si>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Poznámka k položce:_x000d_
asfaltový beton_x000d_
Technická specifikace položky odpovídá příslušné cenové soustavě.</t>
  </si>
  <si>
    <t>35,288</t>
  </si>
  <si>
    <t>SO 01-13-02 - Přejezd P5546 v ev. km 27,985</t>
  </si>
  <si>
    <t>5,28</t>
  </si>
  <si>
    <t>19,3*0,05*2,2</t>
  </si>
  <si>
    <t>R5963146025</t>
  </si>
  <si>
    <t>Podkladní vrstva recyklovaný materiál</t>
  </si>
  <si>
    <t>Kamenivo drcené štěrkodrť</t>
  </si>
  <si>
    <t>Poznámka k položce:_x000d_
vozovková vrstva, typ B_x000d_
Technická specifikace položky odpovídá příslušné cenové soustavě.</t>
  </si>
  <si>
    <t>810392111R</t>
  </si>
  <si>
    <t>Potrubí z jedné betonové trouby kanalizační DN 400</t>
  </si>
  <si>
    <t>Poznámka k položce:_x000d_
trouba_x000d_
Technická specifikace položky odpovídá příslušné cenové soustavě.</t>
  </si>
  <si>
    <t>0,08*8</t>
  </si>
  <si>
    <t>Poznámka k položce:_x000d_
podsyp trouby + základ záv. zídky_x000d_
Technická specifikace položky odpovídá příslušné cenové soustavě.</t>
  </si>
  <si>
    <t>(0,7*0,05*8+0,5*0,05*12)*1,8</t>
  </si>
  <si>
    <t>5913250010</t>
  </si>
  <si>
    <t>Zřízení konstrukce vozovky asfaltobetonové dle vzorového listu Ž lehké - ložní a obrusná vrstva tloušťky do 12 cm</t>
  </si>
  <si>
    <t>Zřízení konstrukce vozovky asfaltobetonové dle vzorového listu Ž lehké - ložní a obrusná vrstva tloušťky do 12 cm. Poznámka: 1. V cenách jsou započteny náklady na zřízení netuhé vozovky podle VL s živičným podkladem ze stmelených vrstev podle vzorového listu Ž. 2. V cenách nejsou obsaženy náklady na dodávku materiálu.</t>
  </si>
  <si>
    <t>19,3</t>
  </si>
  <si>
    <t>5913190020</t>
  </si>
  <si>
    <t>Demontáž dřevěných dílů přejezdu trámec vnitřní části</t>
  </si>
  <si>
    <t>Demontáž dřevěných dílů přejezdu trámec vnitřní části. Poznámka: 1. V cenách jsou započteny náklady na demontáž a naložení na dopravní prostředek.</t>
  </si>
  <si>
    <t>Poznámka k položce:_x000d_
komunikace_x000d_
Technická specifikace položky odpovídá příslušné cenové soustavě.</t>
  </si>
  <si>
    <t>46*0,3</t>
  </si>
  <si>
    <t>R5914055030</t>
  </si>
  <si>
    <t>Zřízení krytých odvodňovacích zařízení trouby</t>
  </si>
  <si>
    <t>Poznámka k položce:_x000d_
včetně podkladních vrstev_x000d_
Technická specifikace položky odpovídá příslušné cenové soustavě.</t>
  </si>
  <si>
    <t>11,6</t>
  </si>
  <si>
    <t>6*3*1</t>
  </si>
  <si>
    <t>6,95+1,044</t>
  </si>
  <si>
    <t>Poznámka k položce:_x000d_
dovoz - asfaltový beton, recyklovaný m._x000d_
Technická specifikace položky odpovídá příslušné cenové soustavě.</t>
  </si>
  <si>
    <t>2,123+2,123</t>
  </si>
  <si>
    <t>Poznámka k položce:_x000d_
dovoz - silniční panely, trouby_x000d_
Technická specifikace položky odpovídá příslušné cenové soustavě.</t>
  </si>
  <si>
    <t>6,6+0,335*9</t>
  </si>
  <si>
    <t>0,64*2,2</t>
  </si>
  <si>
    <t>Poznámka k položce:_x000d_
odvoz - trámce_x000d_
Technická specifikace položky odpovídá příslušné cenové soustavě.</t>
  </si>
  <si>
    <t>11,6*1,8+13,8*1,8</t>
  </si>
  <si>
    <t>Poznámka k položce:_x000d_
odvoz- silniční panely_x000d_
Technická specifikace položky odpovídá příslušné cenové soustavě.</t>
  </si>
  <si>
    <t>45,72</t>
  </si>
  <si>
    <t>9909000300</t>
  </si>
  <si>
    <t>Poplatek za likvidaci dřevěných kolejnicových podpor</t>
  </si>
  <si>
    <t>Poplatek za likvidaci dřevěných kolejnicových podpor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</si>
  <si>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Poznámka k položce:_x000d_
trámce_x000d_
Technická specifikace položky odpovídá příslušné cenové soustavě.</t>
  </si>
  <si>
    <t>SO 01-13-03 - Přejezd P5547 v ev. km 28,651</t>
  </si>
  <si>
    <t>11,7</t>
  </si>
  <si>
    <t>Poznámka k položce:_x000d_
6 ks_x000d_
Technická specifikace položky odpovídá příslušné cenové soustavě.</t>
  </si>
  <si>
    <t>Poznámka k položce:_x000d_
podsyp žlabu + základ z. zídky + svodné p._x000d_
Technická specifikace položky odpovídá příslušné cenové soustavě.</t>
  </si>
  <si>
    <t>0,1*10,5</t>
  </si>
  <si>
    <t>11,44</t>
  </si>
  <si>
    <t>5913215040</t>
  </si>
  <si>
    <t>Demontáž kolejnicových dílů přejezdu náběhový klín</t>
  </si>
  <si>
    <t>Demontáž kolejnicových dílů přejezdu náběhový klín. Poznámka: 1. V cenách jsou započteny náklady na demontáž a naložení na dopravní prostředek.</t>
  </si>
  <si>
    <t>5913025020</t>
  </si>
  <si>
    <t>Demontáž dílů přejezdu celopryžového v koleji vnitřní panel</t>
  </si>
  <si>
    <t>Demontáž dílů přejezdu celopryžového v koleji vnitřní panel. Poznámka: 1. V cenách jsou započteny náklady na demontáž a naložení dílů na dopravní prostředek.</t>
  </si>
  <si>
    <t>Poznámka k souboru cen:_x000d_
1. V cenách jsou započteny náklady na demontáž a naložení dílů na dopravní prostředek.</t>
  </si>
  <si>
    <t>7,1+16,3</t>
  </si>
  <si>
    <t>Poznámka k položce:_x000d_
vlevo trati, vpravo trati_x000d_
Technická specifikace položky odpovídá příslušné cenové soustavě.</t>
  </si>
  <si>
    <t>99,5</t>
  </si>
  <si>
    <t>73,5</t>
  </si>
  <si>
    <t>5914030520</t>
  </si>
  <si>
    <t>Demontáž dílů otevřeného odvodnění silničního žlabu štěrbinového</t>
  </si>
  <si>
    <t>Demontáž dílů otevřeného odvodnění silničního žlabu štěrbinového. Poznámka: 1. V cenách jsou započteny náklady na demontáž dílů, zához, urovnání a úpravu terénu nebo naložení výzisku na dopravní prostředek. 2. V cenách nejsou obsaženy náklady na dopravu a skládkovné.</t>
  </si>
  <si>
    <t>Poznámka k souboru cen:_x000d_
1. V cenách jsou započteny náklady na demontáž dílů, zához, urovnání a úpravu terénu nebo naložení výzisku na dopravní prostředek._x000d_
2. V cenách nejsou obsaženy náklady na dopravu a skládkovné.</t>
  </si>
  <si>
    <t>Poznámka k položce:_x000d_
komunikace + žlab_x000d_
Technická specifikace položky odpovídá příslušné cenové soustavě.</t>
  </si>
  <si>
    <t>24,9+2,8</t>
  </si>
  <si>
    <t>19,85+19,85+2,02</t>
  </si>
  <si>
    <t>6,47+9,7+8,09</t>
  </si>
  <si>
    <t>2*0,9+6*0,88+9*1,1</t>
  </si>
  <si>
    <t>1,05*2,2</t>
  </si>
  <si>
    <t>99,5*0,2*2,2</t>
  </si>
  <si>
    <t>Poznámka k položce:_x000d_
odvoz - pryžové panely, náběhové klíny_x000d_
Technická specifikace položky odpovídá příslušné cenové soustavě.</t>
  </si>
  <si>
    <t>17*0,135+0,01</t>
  </si>
  <si>
    <t>Poznámka k položce:_x000d_
odvoz - štěrbinový žlab_x000d_
Technická specifikace položky odpovídá příslušné cenové soustavě.</t>
  </si>
  <si>
    <t>10*0,11</t>
  </si>
  <si>
    <t>27,7*1,8</t>
  </si>
  <si>
    <t>49,86</t>
  </si>
  <si>
    <t>Poznámka k položce:_x000d_
od. žlab_x000d_
Technická specifikace položky odpovídá příslušné cenové soustavě.</t>
  </si>
  <si>
    <t>Poznámka k položce:_x000d_
pryžové panely_x000d_
Technická specifikace položky odpovídá příslušné cenové soustavě.</t>
  </si>
  <si>
    <t>17*0,135</t>
  </si>
  <si>
    <t>43,78</t>
  </si>
  <si>
    <t>SO 01-14-01 - Most v ev. km 28,253</t>
  </si>
  <si>
    <t>1 - Zemní práce</t>
  </si>
  <si>
    <t>2 - Zakládání</t>
  </si>
  <si>
    <t>3 - Svislé a kompletní konstrukce</t>
  </si>
  <si>
    <t>4 - Vodorovné konstrukce</t>
  </si>
  <si>
    <t>711 - Izolace proti vodě, vlhkosti a plynům</t>
  </si>
  <si>
    <t>782 - Dokončovací práce - obklady z kamene</t>
  </si>
  <si>
    <t>9 - Ostatní konstrukce a práce, bourání</t>
  </si>
  <si>
    <t>997 - Přesun sutě</t>
  </si>
  <si>
    <t>998 - Přesun hmot</t>
  </si>
  <si>
    <t>Zemní práce</t>
  </si>
  <si>
    <t>122152501</t>
  </si>
  <si>
    <t>Odkopávky a prokopávky nezapažené pro spodní stavbu železnic v hornině třídy těžitelnosti I skupiny 1 a 2 objem do 100 m3 strojně</t>
  </si>
  <si>
    <t>Odkopávky a prokopávky nezapažené pro spodní stavbu železnic strojně v hornině třídy těžitelnosti I skupiny 1 a 2 do 100 m3</t>
  </si>
  <si>
    <t>https://podminky.urs.cz/item/CS_URS_2023_01/122152501</t>
  </si>
  <si>
    <t xml:space="preserve">Poznámka k položce:_x000d_
1. Ceny lze použít i pro vykopávky:   a) příkopů pro železnice a to i tehdy, jsou-li vykopávky těchto příkopů samostatným objektem,   b) v zemnících na suchu, jestliže tyto vykopávky souvisejí územně s odkopávkami nebo prokopávkami pro spodní stavbu železnic,   2. V cenách jsou započteny i náklady na přemístění výkopku v příčných profilech na vzdálenost do 15 m nebo naložení na dopravní prostředek.</t>
  </si>
  <si>
    <t>14,5*4,5</t>
  </si>
  <si>
    <t>122152508</t>
  </si>
  <si>
    <t>Příplatek k odkopávkám nezapaženým pro spodní stavbu železnic v hornině třídy těžitelnosti I skupiny 1 a 2 za ztížení při rekonstrukci</t>
  </si>
  <si>
    <t>Odkopávky a prokopávky nezapažené pro spodní stavbu železnic strojně v hornině třídy těžitelnosti I skupiny 1 a 2 Příplatek k cenám za ztížení při rekonstrukcích</t>
  </si>
  <si>
    <t>https://podminky.urs.cz/item/CS_URS_2023_01/122152508</t>
  </si>
  <si>
    <t>162751117</t>
  </si>
  <si>
    <t>Vodorovné přemístění přes 9 000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</si>
  <si>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</si>
  <si>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https://podminky.urs.cz/item/CS_URS_2023_01/162751117</t>
  </si>
  <si>
    <t>162751119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</si>
  <si>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</si>
  <si>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</si>
  <si>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https://podminky.urs.cz/item/CS_URS_2023_01/162751119</t>
  </si>
  <si>
    <t xml:space="preserve">Poznámka k položce:_x000d_
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</si>
  <si>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14,5*4,5*5</t>
  </si>
  <si>
    <t>65,25*1,9</t>
  </si>
  <si>
    <t>171251201</t>
  </si>
  <si>
    <t>Uložení sypaniny na skládky nebo meziskládky</t>
  </si>
  <si>
    <t>Uložení sypaniny na skládky nebo meziskládky bez hutnění s upravením uložené sypaniny do předepsaného tvaru</t>
  </si>
  <si>
    <t>https://podminky.urs.cz/item/CS_URS_2023_01/171251201</t>
  </si>
  <si>
    <t>65,25</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</si>
  <si>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</si>
  <si>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</si>
  <si>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</si>
  <si>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https://podminky.urs.cz/item/CS_URS_2023_01/175151101</t>
  </si>
  <si>
    <t>58343930</t>
  </si>
  <si>
    <t>kamenivo drcené hrubé frakce 16/32</t>
  </si>
  <si>
    <t>R182351023</t>
  </si>
  <si>
    <t>Rozprostření a urovnání ornice ve svahu sklonu přes 1:5 strojně při souvislé ploše do 100 m2, tl. vrstvy do 200 mm - vč. materiálu</t>
  </si>
  <si>
    <t>M2</t>
  </si>
  <si>
    <t>2*5,0</t>
  </si>
  <si>
    <t>183405211</t>
  </si>
  <si>
    <t>Výsev trávníku hydroosevem na ornici</t>
  </si>
  <si>
    <t>https://podminky.urs.cz/item/CS_URS_2023_01/183405211</t>
  </si>
  <si>
    <t>00572470</t>
  </si>
  <si>
    <t>osivo směs travní univerzál</t>
  </si>
  <si>
    <t>10,0*0,025 "Přepočtené koeficientem množství</t>
  </si>
  <si>
    <t>185803111</t>
  </si>
  <si>
    <t>Ošetření trávníku shrabáním v rovině a svahu do 1:5</t>
  </si>
  <si>
    <t>Ošetření trávníku jednorázové v rovině nebo na svahu do 1:5</t>
  </si>
  <si>
    <t>https://podminky.urs.cz/item/CS_URS_2023_01/185803111</t>
  </si>
  <si>
    <t>185804311</t>
  </si>
  <si>
    <t>Zalití rostlin vodou plocha do 20 m2</t>
  </si>
  <si>
    <t>Zalití rostlin vodou plochy záhonů jednotlivě do 20 m2</t>
  </si>
  <si>
    <t>https://podminky.urs.cz/item/CS_URS_2023_01/185804311</t>
  </si>
  <si>
    <t>10,0*0,1</t>
  </si>
  <si>
    <t>Zakládání</t>
  </si>
  <si>
    <t>212311111</t>
  </si>
  <si>
    <t>Obetonování výústění příčného odvodnění mostu včetně žlabovky</t>
  </si>
  <si>
    <t>Obetonování vyústění příčného odvodnění včetně žlabovky</t>
  </si>
  <si>
    <t>https://podminky.urs.cz/item/CS_URS_2023_01/212311111</t>
  </si>
  <si>
    <t>212752501</t>
  </si>
  <si>
    <t>Trativod z drenážních trubek korugovaných PP SN 8 perforace 360° včetně lože otevřený výkop DN 150 pro liniové stavby</t>
  </si>
  <si>
    <t>Trativody z drenážních trubek pro liniové stavby a komunikace se zřízením štěrkového lože pod trubky a s jejich obsypem v otevřeném výkopu trubka korugovaná PP SN 8 celoperforovaná 360° DN 150</t>
  </si>
  <si>
    <t>https://podminky.urs.cz/item/CS_URS_2023_01/212752501</t>
  </si>
  <si>
    <t>2*8,9</t>
  </si>
  <si>
    <t>Svislé a kompletní konstrukce</t>
  </si>
  <si>
    <t>317221111</t>
  </si>
  <si>
    <t>Osazení kamenných římsových desek do maltového lože</t>
  </si>
  <si>
    <t>https://podminky.urs.cz/item/CS_URS_2023_01/317221111</t>
  </si>
  <si>
    <t>0,6*0,3*9,0</t>
  </si>
  <si>
    <t>58380757</t>
  </si>
  <si>
    <t>kámen lomový soklový (10 t = 6,2 m3)</t>
  </si>
  <si>
    <t>"římsa" (0,6*0,3*9,0)*10/6,2</t>
  </si>
  <si>
    <t>327323128</t>
  </si>
  <si>
    <t>Opěrné zdi a valy ze ŽB tř. C 30/37</t>
  </si>
  <si>
    <t>Opěrné zdi a valy z betonu železového bez zvláštních nároků na vliv prostředí tř. C 30/37</t>
  </si>
  <si>
    <t>https://podminky.urs.cz/item/CS_URS_2023_01/327323128</t>
  </si>
  <si>
    <t>Poznámka k položce:_x000d_
1. Ceny jsou určeny pro jakoukoliv tloušťku zdí.</t>
  </si>
  <si>
    <t>"přechodové zídky" 0,4*2,26*3</t>
  </si>
  <si>
    <t>327351211</t>
  </si>
  <si>
    <t>Bednění opěrných zdí a valů svislých i skloněných zřízení</t>
  </si>
  <si>
    <t>Bednění opěrných zdí a valů svislých i skloněných, výšky do 20 m zřízení</t>
  </si>
  <si>
    <t>https://podminky.urs.cz/item/CS_URS_2023_01/327351211</t>
  </si>
  <si>
    <t xml:space="preserve">Poznámka k položce:_x000d_
1. Bednění zdí a valů výšky přes 20 m se oceňuje podle ustanovení úvodního katalogu.   2. Ceny lze použít i pro bednění základů z betonu prostého nebo železového.</t>
  </si>
  <si>
    <t>"přechodové zídky" 2*1,1*2,26*3+2*0,4</t>
  </si>
  <si>
    <t>327351221</t>
  </si>
  <si>
    <t>Bednění opěrných zdí a valů svislých i skloněných odstranění</t>
  </si>
  <si>
    <t>Bednění opěrných zdí a valů svislých i skloněných, výšky do 20 m odstranění</t>
  </si>
  <si>
    <t>https://podminky.urs.cz/item/CS_URS_2023_01/327351221</t>
  </si>
  <si>
    <t>327361006</t>
  </si>
  <si>
    <t>Výztuž opěrných zdí a valů D 12 mm z betonářské oceli 10 505</t>
  </si>
  <si>
    <t>Výztuž opěrných zdí a valů průměru do 12 mm, z oceli 10 505 (R) nebo BSt 500</t>
  </si>
  <si>
    <t>https://podminky.urs.cz/item/CS_URS_2023_01/327361006</t>
  </si>
  <si>
    <t>Poznámka k položce:_x000d_
1. Ceny lze použít i pro případné výztuže základů opěrných zdí a valů.</t>
  </si>
  <si>
    <t>"přechodové zídky" 0,4*2,26*3*0,18</t>
  </si>
  <si>
    <t>348171191R</t>
  </si>
  <si>
    <t>Mostní ocelové zábradlí - dodávka a montáž</t>
  </si>
  <si>
    <t>8,96+4,9</t>
  </si>
  <si>
    <t>Vodorovné konstrukce</t>
  </si>
  <si>
    <t>457311115</t>
  </si>
  <si>
    <t>Vyrovnávací nebo spádový beton C 16/20 včetně úpravy povrchu</t>
  </si>
  <si>
    <t>Vyrovnávací nebo spádový beton včetně úpravy povrchu C 16/20</t>
  </si>
  <si>
    <t>https://podminky.urs.cz/item/CS_URS_2023_01/457311115</t>
  </si>
  <si>
    <t xml:space="preserve">Poznámka k položce:_x000d_
1. V cenách jsou započteny náklady na kontrolu bednění, vlastní betonáž zejména čerpadlem betonu, rozhrnutí a hutnění betonu vibrační lištou, uhlazení horního povrchu betonu vyrovnávací nebo spádové konstrukce v tloušťce větší než 60 mm, v případě železobetonu přes 100 mm, ošetření a ochranu čerstvě uloženého certifikovaného betonu požadované konzistence. Rovinnost povrchu - třída 9 až 10.   2. Příplatek za rovinnost povrchu platí pro všechny ceny ukládaného konstrukčního betonu pod celoplošnou izolaci mostovky v požadovaném příčném nebo podélném minimálním sklonu 0,5 %. Rovinnost je daná normou 8 mm pod 2 m lati a třídou 8 přesnosti.   3. V cenách nejsou započteny náklady na:   a) železobetonovou desku nebo spřahující desku ze železobetonu tloušťky přes 100 mm,   b) bednění vyrovnávacího a spádového betonu,   c) vyrovnávací vrstvy ze sanační reprofilační malty, tyto se oceňují souborem cen 628 63-21 Úprava příčných spár u montovaných mostů,   d) dobroušení povrchu na požadovanou třídu 6 přesnosti.</t>
  </si>
  <si>
    <t>457451133</t>
  </si>
  <si>
    <t>Ochranná betonová vrstva na izolaci přesýpaných objektů tl 60 mm s výztuží sítí beton C 25/30</t>
  </si>
  <si>
    <t>Ochranná betonová vrstva na izolaci přesýpaných objektů tloušťky 60 mm s vyhlazením povrchu s výztuží ze sítí C 25/30</t>
  </si>
  <si>
    <t>https://podminky.urs.cz/item/CS_URS_2023_01/457451133</t>
  </si>
  <si>
    <t>8,1*5,4</t>
  </si>
  <si>
    <t>711</t>
  </si>
  <si>
    <t>Izolace proti vodě, vlhkosti a plynům</t>
  </si>
  <si>
    <t>711141559</t>
  </si>
  <si>
    <t>Provedení izolace proti zemní vlhkosti pásy přitavením vodorovné NAIP</t>
  </si>
  <si>
    <t>Provedení izolace proti zemní vlhkosti pásy přitavením NAIP na ploše vodorovné V</t>
  </si>
  <si>
    <t>https://podminky.urs.cz/item/CS_URS_2023_01/711141559</t>
  </si>
  <si>
    <t>Poznámka k položce:_x000d_
1. Izolace plochy jednotlivě do 10 m2 se oceňují skladebně cenou příslušné izolace a cenou 711 19-9097 Příplatek za plochu do 10 m2.</t>
  </si>
  <si>
    <t>120,0</t>
  </si>
  <si>
    <t>62853004</t>
  </si>
  <si>
    <t>pás asfaltový natavitelný modifikovaný SBS tl 4,0mm s vložkou ze skleněné tkaniny a spalitelnou PE fólií nebo jemnozrnným minerálním posypem na horním povrchu</t>
  </si>
  <si>
    <t>711132111</t>
  </si>
  <si>
    <t>Provedení izolace proti zemní vlhkosti pásy na sucho samolepící svislé</t>
  </si>
  <si>
    <t>Provedení izolace proti zemní vlhkosti pásy na sucho samolepícího asfaltového pásu na ploše svislé S</t>
  </si>
  <si>
    <t>https://podminky.urs.cz/item/CS_URS_2023_01/711132111</t>
  </si>
  <si>
    <t>Poznámka k položce:_x000d_
1. Izolace plochy jednotlivě do 10 m2 se oceňují skladebně cenou příslušné izolace a cenou 711 19-9096 Příplatek za plochu do 10 m2.</t>
  </si>
  <si>
    <t>7,0+6,0</t>
  </si>
  <si>
    <t>711491177</t>
  </si>
  <si>
    <t>Připevnění doplňků izolace proti vodě nerezovou lištou</t>
  </si>
  <si>
    <t>Provedení doplňků izolace proti vodě textilií připevnění izolace nerezovou lištou</t>
  </si>
  <si>
    <t>https://podminky.urs.cz/item/CS_URS_2023_01/711491177</t>
  </si>
  <si>
    <t>Poznámka k položce:_x000d_
1. V ceně -1177 jsou započteny i náklady na navrtání, osazení hmoždinek a zatmelení.</t>
  </si>
  <si>
    <t>2*13,1</t>
  </si>
  <si>
    <t>28323018</t>
  </si>
  <si>
    <t>lišta ukončovací pro drenážní fólie profilované tl 20mm</t>
  </si>
  <si>
    <t>28323070</t>
  </si>
  <si>
    <t>hřeb drážkový 50mm s plastovou podložkou pro uchycení profilované fólie</t>
  </si>
  <si>
    <t>59051450</t>
  </si>
  <si>
    <t>podložka distanční pod zakládací lištu 2mm</t>
  </si>
  <si>
    <t>28323131</t>
  </si>
  <si>
    <t>páska oboustranně lepící butylkaučuková</t>
  </si>
  <si>
    <t>998711101</t>
  </si>
  <si>
    <t>Přesun hmot tonážní pro izolace proti vodě, vlhkosti a plynům v objektech v do 6 m</t>
  </si>
  <si>
    <t>Přesun hmot pro izolace proti vodě, vlhkosti a plynům stanovený z hmotnosti přesunovaného materiálu vodorovná dopravní vzdálenost do 50 m v objektech výšky do 6 m</t>
  </si>
  <si>
    <t>https://podminky.urs.cz/item/CS_URS_2023_01/998711101</t>
  </si>
  <si>
    <t>998711199</t>
  </si>
  <si>
    <t>Příplatek k přesunu hmot tonážní 711 za zvětšený přesun ZKD 1000 m přes 1000 m</t>
  </si>
  <si>
    <t>Přesun hmot pro izolace proti vodě, vlhkosti a plynům stanovený z hmotnosti přesunovaného materiálu Příplatek k cenám za zvětšený přesun přes vymezenou největší dopravní vzdálenost za každých dalších i započatých 1000 m</t>
  </si>
  <si>
    <t>https://podminky.urs.cz/item/CS_URS_2023_01/998711199</t>
  </si>
  <si>
    <t>0,894*19 "Přepočtené koeficientem množství</t>
  </si>
  <si>
    <t>782</t>
  </si>
  <si>
    <t>Dokončovací práce - obklady z kamene</t>
  </si>
  <si>
    <t>782132112</t>
  </si>
  <si>
    <t>Montáž obkladu stěn z pravoúhlých desek z tvrdého kamene do lepidla tl přes 25 do 30 mm</t>
  </si>
  <si>
    <t>Montáž obkladů stěn z tvrdých kamenů kladených do lepidla z nejvýše dvou rozdílných druhů pravoúhlých desek ve skladbě se pravidelně opakujících tl. přes 25 do 30 mm</t>
  </si>
  <si>
    <t>https://podminky.urs.cz/item/CS_URS_2023_01/782132112</t>
  </si>
  <si>
    <t>"obklad zídek" 3*2,4</t>
  </si>
  <si>
    <t>58384673</t>
  </si>
  <si>
    <t>kámen nepravidelný pískovec pískový obklad/dlažba D 100-500mm tl 20-40mm</t>
  </si>
  <si>
    <t>998782101</t>
  </si>
  <si>
    <t>Přesun hmot tonážní pro obklady kamenné v objektech v do 6 m</t>
  </si>
  <si>
    <t>Přesun hmot pro obklady kamenné stanovený z hmotnosti přesunovaného materiálu vodorovná dopravní vzdálenost do 50 m v objektech výšky do 6 m</t>
  </si>
  <si>
    <t>https://podminky.urs.cz/item/CS_URS_2023_01/998782101</t>
  </si>
  <si>
    <t xml:space="preserve">Poznámka k položce:_x000d_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t>
  </si>
  <si>
    <t>998782194</t>
  </si>
  <si>
    <t>Příplatek k přesunu hmot tonážní 782 za zvětšený přesun do 1000 m</t>
  </si>
  <si>
    <t>Přesun hmot pro obklady kamenné stanovený z hmotnosti přesunovaného materiálu Příplatek k ceně za zvětšený přesun přes vymezenou největší dopravní vzdálenost do 1000 m</t>
  </si>
  <si>
    <t>https://podminky.urs.cz/item/CS_URS_2023_01/998782194</t>
  </si>
  <si>
    <t>998782199</t>
  </si>
  <si>
    <t>Příplatek k přesunu hmot tonážní 782 za zvětšený přesun ZKD 1000 m přes 1000 m</t>
  </si>
  <si>
    <t>Přesun hmot pro obklady kamenné stanovený z hmotnosti přesunovaného materiálu Příplatek k ceně za zvětšený přesun přes vymezenou největší dopravní vzdálenost za každých dalších i započatých 1000 m</t>
  </si>
  <si>
    <t>https://podminky.urs.cz/item/CS_URS_2023_01/998782199</t>
  </si>
  <si>
    <t>0,589 * 9 " Přepočtené koeficientem množství</t>
  </si>
  <si>
    <t>Ostatní konstrukce a práce, bourání</t>
  </si>
  <si>
    <t>936172123</t>
  </si>
  <si>
    <t>Osazení kovových doplňků mostního vybavení - roštů a rámů do 50 kg uchycených šrouby</t>
  </si>
  <si>
    <t>Osazení kovových doplňků mostního vybavení jednotlivě roštů a rámů do 50 kg uchycených šrouby</t>
  </si>
  <si>
    <t>https://podminky.urs.cz/item/CS_URS_2023_01/936172123</t>
  </si>
  <si>
    <t>55347031</t>
  </si>
  <si>
    <t>rošt podlahový lisovaný žárově zinkovaný velikost 40/3mm 500x1000mm</t>
  </si>
  <si>
    <t>13611238</t>
  </si>
  <si>
    <t>plech ocelový hladký jakost S235JR tl 15mm tabule</t>
  </si>
  <si>
    <t xml:space="preserve">"SVAŘOVANÝ T  NOSNÍK KONZOLY " 63,7/1000</t>
  </si>
  <si>
    <t>938111111</t>
  </si>
  <si>
    <t>Čištění zdiva opěr, pilířů, křídel od mechu a jiné vegetace</t>
  </si>
  <si>
    <t>https://podminky.urs.cz/item/CS_URS_2023_01/938111111</t>
  </si>
  <si>
    <t xml:space="preserve">Poznámka k položce:_x000d_
1. Cena je určena pro čištění jakéhokoliv zdiva.   2. Počet měrných jednotek se měří v m2 čištěné plochy zdiva.</t>
  </si>
  <si>
    <t>5,5*6,0+2*8,7</t>
  </si>
  <si>
    <t>985121122</t>
  </si>
  <si>
    <t>Tryskání degradovaného betonu stěn a rubu kleneb vodou pod tlakem přes 300 do 1250 barů</t>
  </si>
  <si>
    <t>Tryskání degradovaného betonu stěn, rubu kleneb a podlah vodou pod tlakem přes 300 do 1 250 barů</t>
  </si>
  <si>
    <t>https://podminky.urs.cz/item/CS_URS_2023_01/985121122</t>
  </si>
  <si>
    <t xml:space="preserve">Poznámka k položce:_x000d_
1. V cenách jsou započteny i náklady na dodání vody a písku.   2. V cenách tryskání pískem jsou započteny i náklady na smetení písku na hromady nebo naložení na dopravní prostředek.   3. V cenách tryskání pískem nejsou započteny náklady na odvoz písku, které se oceňují cenami odvozu suti příslušného katalogu pro objekt, na kterém se tryskání provádí.</t>
  </si>
  <si>
    <t>2*(23,3+15,1)+13,0+18,5</t>
  </si>
  <si>
    <t>985121222</t>
  </si>
  <si>
    <t>Tryskání degradovaného betonu líce kleneb vodou pod tlakem přes 300 do 1250 barů</t>
  </si>
  <si>
    <t>Tryskání degradovaného betonu líce kleneb a podhledů vodou pod tlakem přes 300 do 1 250 barů</t>
  </si>
  <si>
    <t>https://podminky.urs.cz/item/CS_URS_2023_01/985121222</t>
  </si>
  <si>
    <t>8,0*(1,4+1,8)</t>
  </si>
  <si>
    <t>985223211</t>
  </si>
  <si>
    <t>Přezdívání kamenného zdiva do aktivované malty přes 1 do 3 m3</t>
  </si>
  <si>
    <t>Přezdívání zdiva do aktivované malty kamenného, objemu přes 1 do 3 m3</t>
  </si>
  <si>
    <t>https://podminky.urs.cz/item/CS_URS_2023_01/985223211</t>
  </si>
  <si>
    <t xml:space="preserve">Poznámka k položce:_x000d_
1. V cenách jsou započteny náklady na odstranění narušených zdicích prvků a jejich postupnou náhradu prvky novými.   2. V cenách nejsou započteny náklady na:   a) dodávku zdicích prvků; tato dodávka se oceňuje ve specifikaci,   b) fixování okolního zdiva např. vyklínováním, rozepřením, apod.,   c) spárování zdiva, které se oceňuje cenami souborů cen 985 23-11 Spárování zdiva hloubky do 40 mm nebo 985 23-21 Hloubkové spárování zdiva hloubky do 80 mm.</t>
  </si>
  <si>
    <t>(5,5*6,0+2*8,7)*0,2*0,1 "10% z objemu"</t>
  </si>
  <si>
    <t>1,008*2,1"Přepočtené koeficientem množství</t>
  </si>
  <si>
    <t>985231111</t>
  </si>
  <si>
    <t>Spárování zdiva aktivovanou maltou spára hl do 40 mm dl do 6 m/m2</t>
  </si>
  <si>
    <t>Spárování zdiva hloubky do 40 mm aktivovanou maltou délky spáry na 1 m2 upravované plochy do 6 m</t>
  </si>
  <si>
    <t>https://podminky.urs.cz/item/CS_URS_2023_01/985231111</t>
  </si>
  <si>
    <t xml:space="preserve">Poznámka k položce:_x000d_
1. Ceny jsou určeny pro spárování cihelného nebo kamenného zdiva.   2. V cenách jsou započteny i náklady na:   a) dodání potřebných hmot,   b) vypláchnutí spár vodou před spárováním a očištění okolního zdiva po spárování.   3. V cenách nejsou započteny náklady na:   a) vysekání a vyčištění spár; tyto práce se oceňují cenami souboru cen 985 14-2 Vysekání spojovací hmoty za spár zdiva,   b) úpravu spár po provedeném spárování; tyto práce se oceňují cenami souboru cen 985 23-3.   4. Délce spáry na 1 m2 upravované plochy odpovídají tyto počty kamenů:   a) do 6 m - do 10 kusů na 1 m2,   b) přes 6 do 12 m - přes 10 do 35 kusů na 1 m2,   c) přes 12 m - přes 35 kusů na 1 m2.</t>
  </si>
  <si>
    <t>985331217</t>
  </si>
  <si>
    <t>Dodatečné vlepování betonářské výztuže D 20 mm do chemické malty včetně vyvrtání otvoru</t>
  </si>
  <si>
    <t>Dodatečné vlepování betonářské výztuže včetně vyvrtání a vyčištění otvoru chemickou maltou průměr výztuže 20 mm</t>
  </si>
  <si>
    <t>https://podminky.urs.cz/item/CS_URS_2023_01/985331217</t>
  </si>
  <si>
    <t xml:space="preserve">Poznámka k položce:_x000d_
1. Množství měrných jednotek se určuje v m délky vyvrtaného otvoru pro zasunutí výztuže.   2. V cenách jsou započteny i náklady na:   a) rozměření, vrtání a spotřebu vrtáků,   b) vyčištění otvoru, vyplnění otvorů maltou včetně dodání materiálu,   c) zasunutí betonářské výztuže do otvoru vyplněného maltou.   3. V cenách nejsou započteny náklady na dodání betonářské výztuže.</t>
  </si>
  <si>
    <t>36*0,6</t>
  </si>
  <si>
    <t>13021017</t>
  </si>
  <si>
    <t>tyč ocelová kruhová žebírková DIN 488 jakost B500B (10 505) výztuž do betonu D 20mm</t>
  </si>
  <si>
    <t>R91345</t>
  </si>
  <si>
    <t>Nivelační značky kovové</t>
  </si>
  <si>
    <t>936942211</t>
  </si>
  <si>
    <t>Zhotovení tabulky s letopočtem opravy mostu vložením šablony do bednění</t>
  </si>
  <si>
    <t>Zhotovení tabulky s letopočtem opravy nebo větší údržby vložením šablony do bednění</t>
  </si>
  <si>
    <t>https://podminky.urs.cz/item/CS_URS_2023_01/936942211</t>
  </si>
  <si>
    <t>962051111</t>
  </si>
  <si>
    <t>Bourání mostních zdí a pilířů z ŽB</t>
  </si>
  <si>
    <t>Bourání mostních konstrukcí zdiva a pilířů ze železového betonu</t>
  </si>
  <si>
    <t>https://podminky.urs.cz/item/CS_URS_2023_01/962051111</t>
  </si>
  <si>
    <t xml:space="preserve">Poznámka k položce:_x000d_
1. Cena 05-1111 lze použít i pro bourání konstrukcí z předpjatého betonu.   2. Ceny 06-5413 a 06-5423 lze použít i pro rozebrání dřevěných truhlíků nebo žlabů uložených na dřevěné konstrukci mostu.   3. Ceny nelze použít:   a) pro bourání základových konstrukcí prováděné ve spojitosti se zemními pracemi; toto bourání se oceňuje cenami 122 90-1 - Bourání konstrukcí, části A 01 katalogu 800-1 Zemní práce;   b) ceny nelze použít pro bourání konstrukcí pod vodou; tyto práce se oceňují podle ustanovení úvodního katalogu.   4. Ceny 04-1211 až 05-1111 nelze použít pro ocenění demontáže (vyjmutí) prefabrikovaných dílců nebo nosných konstrukcí v celku; tyto práce se oceňují podle ustanovení úvodního katalogu.   5. Ceny 06-5111 a 06-5112, 06-5611 a 06-5612 nelze použít pro vytažení pilot, bárek na pilotách a ledolamů; vytažení pilot se oceňuje příslušnými cenami katalogu 800-2 - Zvláštní zakládání objektů.   6. Množství měrných jednotek se určuje:   a) u cen 02-1112 až 05-1111 v m3 objemu konstrukce nebo její části před bouráním,   b) u cen 06-5111 až 06-5612 v m3 objemu dřeva v konstrukci nebo její části před bouráním.</t>
  </si>
  <si>
    <t>966075141</t>
  </si>
  <si>
    <t>Odstranění kovového zábradlí vcelku</t>
  </si>
  <si>
    <t>Odstranění různých konstrukcí na mostech kovového zábradlí vcelku</t>
  </si>
  <si>
    <t>https://podminky.urs.cz/item/CS_URS_2023_01/966075141</t>
  </si>
  <si>
    <t>2*12,1</t>
  </si>
  <si>
    <t>997</t>
  </si>
  <si>
    <t>Přesun sutě</t>
  </si>
  <si>
    <t>997013862</t>
  </si>
  <si>
    <t>Poplatek za uložení stavebního odpadu na recyklační skládce (skládkovné) z armovaného betonu kód odpadu 17 01 01</t>
  </si>
  <si>
    <t>Poplatek za uložení stavebního odpadu na recyklační skládce (skládkovné) z armovaného betonu zatříděného do Katalogu odpadů pod kódem 17 01 01</t>
  </si>
  <si>
    <t>https://podminky.urs.cz/item/CS_URS_2023_01/997013862</t>
  </si>
  <si>
    <t>1,792+7,581+52,488</t>
  </si>
  <si>
    <t>997013871</t>
  </si>
  <si>
    <t>Poplatek za uložení stavebního odpadu na recyklační skládce (skládkovné) směsného stavebního a demoličního kód odpadu 17 09 04</t>
  </si>
  <si>
    <t>Poplatek za uložení stavebního odpadu na recyklační skládce (skládkovné) směsného stavebního a demoličního zatříděného do Katalogu odpadů pod kódem 17 09 04</t>
  </si>
  <si>
    <t>https://podminky.urs.cz/item/CS_URS_2023_01/997013871</t>
  </si>
  <si>
    <t>0,015+2,52</t>
  </si>
  <si>
    <t>997211511</t>
  </si>
  <si>
    <t>Vodorovná doprava suti po suchu na vzdálenost do 1 km</t>
  </si>
  <si>
    <t>114</t>
  </si>
  <si>
    <t>Vodorovná doprava suti nebo vybouraných hmot suti se složením a hrubým urovnáním, na vzdálenost do 1 km</t>
  </si>
  <si>
    <t>https://podminky.urs.cz/item/CS_URS_2023_01/997211511</t>
  </si>
  <si>
    <t>997211519</t>
  </si>
  <si>
    <t>Příplatek ZKD 1 km u vodorovné dopravy suti</t>
  </si>
  <si>
    <t>Vodorovná doprava suti nebo vybouraných hmot suti se složením a hrubým urovnáním, na vzdálenost Příplatek k ceně za každý další i započatý 1 km přes 1 km</t>
  </si>
  <si>
    <t>https://podminky.urs.cz/item/CS_URS_2023_01/997211519</t>
  </si>
  <si>
    <t>64,832*19 "Přepočtené koeficientem množství</t>
  </si>
  <si>
    <t>998</t>
  </si>
  <si>
    <t>Přesun hmot</t>
  </si>
  <si>
    <t>998212111</t>
  </si>
  <si>
    <t>Přesun hmot pro mosty zděné, monolitické betonové nebo ocelové v do 20 m</t>
  </si>
  <si>
    <t>Přesun hmot pro mosty zděné, betonové monolitické, spřažené ocelobetonové nebo kovové vodorovná dopravní vzdálenost do 100 m výška mostu do 20 m</t>
  </si>
  <si>
    <t>https://podminky.urs.cz/item/CS_URS_2023_01/998212111</t>
  </si>
  <si>
    <t>SO 01-14-02 - Zeď v km 28,285 - 28,345</t>
  </si>
  <si>
    <t>1933040088</t>
  </si>
  <si>
    <t>0,5*70,0</t>
  </si>
  <si>
    <t>73143889</t>
  </si>
  <si>
    <t>1513727170</t>
  </si>
  <si>
    <t>-472834628</t>
  </si>
  <si>
    <t>0,5*70,0*5</t>
  </si>
  <si>
    <t>-2018683414</t>
  </si>
  <si>
    <t>0,5*70,0*1,9</t>
  </si>
  <si>
    <t>1853666007</t>
  </si>
  <si>
    <t>73658841</t>
  </si>
  <si>
    <t>-60397257</t>
  </si>
  <si>
    <t>"zásyp" 0,5*70,0</t>
  </si>
  <si>
    <t>1656977403</t>
  </si>
  <si>
    <t>0,6*0,3*70,0</t>
  </si>
  <si>
    <t>-3453361</t>
  </si>
  <si>
    <t>"římsa" (0,6*0,3*70,0)*10/6,2</t>
  </si>
  <si>
    <t>-1236655950</t>
  </si>
  <si>
    <t>-860023568</t>
  </si>
  <si>
    <t>349049713</t>
  </si>
  <si>
    <t>-456027671</t>
  </si>
  <si>
    <t xml:space="preserve">"SVAŘOVANÝ T  NOSNÍK KONZOLY " 31,9/1000</t>
  </si>
  <si>
    <t>1814245827</t>
  </si>
  <si>
    <t>-1945461737</t>
  </si>
  <si>
    <t>0,5*8,5+113,0+0,5*29,4</t>
  </si>
  <si>
    <t>962021112</t>
  </si>
  <si>
    <t>Bourání mostních zdí a pilířů z kamene</t>
  </si>
  <si>
    <t>138779316</t>
  </si>
  <si>
    <t>Bourání mostních konstrukcí zdiva a pilířů z kamene nebo cihel</t>
  </si>
  <si>
    <t>https://podminky.urs.cz/item/CS_URS_2023_01/962021112</t>
  </si>
  <si>
    <t>730319645</t>
  </si>
  <si>
    <t>(0,5*8,5+113,0+0,5*29,4)*0,2*0,1 "10% z objemu"</t>
  </si>
  <si>
    <t>-1073656404</t>
  </si>
  <si>
    <t>2,639*2,1"Přepočtené koeficientem množství</t>
  </si>
  <si>
    <t>1371805337</t>
  </si>
  <si>
    <t>-1007977067</t>
  </si>
  <si>
    <t>140*0,3</t>
  </si>
  <si>
    <t>668764794</t>
  </si>
  <si>
    <t>985421123</t>
  </si>
  <si>
    <t>Injektáž trhlin š 5 mm v cihelném zdivu tl přes 450 do 600 mm aktivovanou cementovou maltou včetně vrtů</t>
  </si>
  <si>
    <t>44504560</t>
  </si>
  <si>
    <t>Injektáž trhlin v cihelném, kamenném nebo smíšeném zdivu nízkotlaká do 0,6 MP, včetně provedení vrtů aktivovanou cementovou maltou šířka trhlin přes 2 do 5 mm tloušťka zdiva přes 450 do 600 mm</t>
  </si>
  <si>
    <t>https://podminky.urs.cz/item/CS_URS_2023_01/985421123</t>
  </si>
  <si>
    <t xml:space="preserve">Poznámka k položce:_x000d_
1. Šířka trhlin je určena šířkou trhliny na povrchu konstrukce.   2. Množství měrných jednotek se určuje v m délky trhliny.   3. V cenách jsou započteny i náklady na:   a) vyčištění trhlin,   b) vyvrtání otvorů pro injektážní jehly a jejich vyčištění - jsou uvažovány 4 vrty na 1 m trhliny. U zdiva tloušťky do 450 mm je uvažováno provedení vrtů z jedné strany zdiva, u tloušťky přes 450 mm z obou stran zdiva,   c) úpravu trhlin před injektáží (temování),   d) hrubé zapravení otvorů po injektážních jehlách.   4. V cenách nejsou započteny náklady na zednické zapravení trhlin a opravu omítek, které se oceňují cenami katalogu 801-4 Budovy a haly - opravy a údržba.</t>
  </si>
  <si>
    <t>"odhad" 12</t>
  </si>
  <si>
    <t>985421133</t>
  </si>
  <si>
    <t>Injektáž trhlin š 10 mm v cihelném zdivu tl přes 450 do 600 mm aktivovanou cementovou maltou včetně vrtů</t>
  </si>
  <si>
    <t>-1966485966</t>
  </si>
  <si>
    <t>Injektáž trhlin v cihelném, kamenném nebo smíšeném zdivu nízkotlaká do 0,6 MP, včetně provedení vrtů aktivovanou cementovou maltou šířka trhlin přes 5 do 10 mm tloušťka zdiva přes 450 do 600 mm</t>
  </si>
  <si>
    <t>https://podminky.urs.cz/item/CS_URS_2023_01/985421133</t>
  </si>
  <si>
    <t>838646702</t>
  </si>
  <si>
    <t>1383862591</t>
  </si>
  <si>
    <t>0,04+6,598+0,042+31,374</t>
  </si>
  <si>
    <t>410542925</t>
  </si>
  <si>
    <t>489628230</t>
  </si>
  <si>
    <t>38,053*19 "Přepočtené koeficientem množství</t>
  </si>
  <si>
    <t>-1865594258</t>
  </si>
  <si>
    <t>SO 01-14-03 - Zeď v km 28,586 - 28,643</t>
  </si>
  <si>
    <t>0,5*61,3</t>
  </si>
  <si>
    <t>0,5*61,3*5</t>
  </si>
  <si>
    <t>0,5*61,3*1,9</t>
  </si>
  <si>
    <t>"zásyp" 0,5*61,3</t>
  </si>
  <si>
    <t>0,6*0,3*61,3</t>
  </si>
  <si>
    <t>"římsa" (0,6*0,3*61,3)*10/6,2</t>
  </si>
  <si>
    <t>21,0+21,0+18,0</t>
  </si>
  <si>
    <t>183,0+0,5*13,6</t>
  </si>
  <si>
    <t>(183,0+0,5*13,6)*0,2*0,1 "10% z objemu"</t>
  </si>
  <si>
    <t>3,796*2,1"Přepočtené koeficientem množství</t>
  </si>
  <si>
    <t>120*0,3</t>
  </si>
  <si>
    <t>0,057+27,475+9,49+0,037</t>
  </si>
  <si>
    <t>37,058*19 "Přepočtené koeficientem množství</t>
  </si>
  <si>
    <t>SO 01-14-04 - Propustek v ev. km 28,631</t>
  </si>
  <si>
    <t>767 - Konstrukce zámečnické</t>
  </si>
  <si>
    <t>131151201</t>
  </si>
  <si>
    <t>Hloubení jam zapažených v hornině třídy těžitelnosti I skupiny 1 a 2 objem do 20 m3 strojně</t>
  </si>
  <si>
    <t>Hloubení zapažených jam a zářezů strojně s urovnáním dna do předepsaného profilu a spádu v hornině třídy těžitelnosti I skupiny 1 a 2 do 20 m3</t>
  </si>
  <si>
    <t>https://podminky.urs.cz/item/CS_URS_2023_01/131151201</t>
  </si>
  <si>
    <t>3,8*2,6</t>
  </si>
  <si>
    <t>151711111</t>
  </si>
  <si>
    <t>Osazení zápor ocelových dl do 8 m</t>
  </si>
  <si>
    <t>Osazení ocelových zápor pro pažení hloubených vykopávek do předem provedených vrtů se zabetonováním spodního konce, s případným obsypem zápory pískem délky od 0 do 8 m</t>
  </si>
  <si>
    <t>https://podminky.urs.cz/item/CS_URS_2023_01/151711111</t>
  </si>
  <si>
    <t>7*6,0</t>
  </si>
  <si>
    <t>13010974</t>
  </si>
  <si>
    <t>ocel profilová jakost S235JR (11 375) průřez HEB 140</t>
  </si>
  <si>
    <t>7*6,0*33,8/1000</t>
  </si>
  <si>
    <t>151711131</t>
  </si>
  <si>
    <t>Vytažení zápor ocelových dl do 8 m</t>
  </si>
  <si>
    <t>Vytažení ocelových zápor pro pažení délky od 0 do 8 m</t>
  </si>
  <si>
    <t>https://podminky.urs.cz/item/CS_URS_2023_01/151711131</t>
  </si>
  <si>
    <t>151712111</t>
  </si>
  <si>
    <t>Převázka ocelová zdvojená pro kotvení záporového pažení</t>
  </si>
  <si>
    <t>Převázka ocelová pro ukotvení záporového pažení pro jakoukoliv délku převázky zdvojená</t>
  </si>
  <si>
    <t>https://podminky.urs.cz/item/CS_URS_2023_01/151712111</t>
  </si>
  <si>
    <t>2*1,68+2,5</t>
  </si>
  <si>
    <t>151712121</t>
  </si>
  <si>
    <t>Odstranění ocelové převázky zdvojené pro kotvení záporového pažení</t>
  </si>
  <si>
    <t>Odstranění ocelové převázky pro ukotvení záporového pažení jakékoliv délky převázky zdvojené</t>
  </si>
  <si>
    <t>https://podminky.urs.cz/item/CS_URS_2023_01/151712121</t>
  </si>
  <si>
    <t>151721111</t>
  </si>
  <si>
    <t>Zřízení pažení do ocelových zápor hl výkopu do 4 m s jeho následným odstraněním</t>
  </si>
  <si>
    <t>Pažení do ocelových zápor bez ohledu na druh pažin, s odstraněním pažení, hloubky výkopu do 4 m</t>
  </si>
  <si>
    <t>https://podminky.urs.cz/item/CS_URS_2023_01/151721111</t>
  </si>
  <si>
    <t>(2,5+2*1,68)*2,6</t>
  </si>
  <si>
    <t>3,8*2,6*5</t>
  </si>
  <si>
    <t>3,8*2,6*1,9</t>
  </si>
  <si>
    <t>"zásyp" 2,5*2,6</t>
  </si>
  <si>
    <t>225411112</t>
  </si>
  <si>
    <t>Vrty maloprofilové jádrové D přes 156 do 195 mm úklon do 45° hl 0 až 25 m hornina I a II</t>
  </si>
  <si>
    <t>Maloprofilové vrty jádrové průměru přes 156 do 195 mm do úklonu 45° v hl 0 až 25 m v hornině tř. I a II</t>
  </si>
  <si>
    <t>https://podminky.urs.cz/item/CS_URS_2023_01/225411112</t>
  </si>
  <si>
    <t>380326132</t>
  </si>
  <si>
    <t>Kompletní konstrukce ČOV, nádrží ze ŽB se zvýšenými nároky na prostředí tř. C 30/37 tl přes 150 do 300 mm</t>
  </si>
  <si>
    <t>Kompletní konstrukce čistíren odpadních vod, nádrží, vodojemů, kanálů z betonu železového bez výztuže a bednění se zvýšenými nároky na prostředí tř. C 30/37, tl. přes 150 do 300 mm</t>
  </si>
  <si>
    <t>https://podminky.urs.cz/item/CS_URS_2023_01/380326132</t>
  </si>
  <si>
    <t>"jímka" 1,6*1,4*0,3+1,44*2,1</t>
  </si>
  <si>
    <t>380356231</t>
  </si>
  <si>
    <t>Bednění kompletních konstrukcí ČOV, nádrží nebo vodojemů neomítaných ploch rovinných zřízení</t>
  </si>
  <si>
    <t>Bednění kompletních konstrukcí čistíren odpadních vod, nádrží, vodojemů, kanálů konstrukcí neomítaných z betonu prostého nebo železového ploch rovinných zřízení</t>
  </si>
  <si>
    <t>https://podminky.urs.cz/item/CS_URS_2023_01/380356231</t>
  </si>
  <si>
    <t>"jímka" 6,0*2,3+3,6*2,1</t>
  </si>
  <si>
    <t>380356232</t>
  </si>
  <si>
    <t>Bednění kompletních konstrukcí ČOV, nádrží nebo vodojemů neomítaných ploch rovinných odstranění</t>
  </si>
  <si>
    <t>Bednění kompletních konstrukcí čistíren odpadních vod, nádrží, vodojemů, kanálů konstrukcí neomítaných z betonu prostého nebo železového ploch rovinných odstranění</t>
  </si>
  <si>
    <t>https://podminky.urs.cz/item/CS_URS_2023_01/380356232</t>
  </si>
  <si>
    <t>380361006</t>
  </si>
  <si>
    <t>Výztuž kompletních konstrukcí ČOV, nádrží nebo vodojemů z betonářské oceli 10 505</t>
  </si>
  <si>
    <t>Výztuž kompletních konstrukcí čistíren odpadních vod, nádrží, vodojemů, kanálů z oceli 10 505 (R) nebo BSt 500</t>
  </si>
  <si>
    <t>https://podminky.urs.cz/item/CS_URS_2023_01/380361006</t>
  </si>
  <si>
    <t>495,3/1000</t>
  </si>
  <si>
    <t>451315114</t>
  </si>
  <si>
    <t>Podkladní nebo výplňová vrstva z betonu C 12/15 tl do 100 mm</t>
  </si>
  <si>
    <t>Podkladní a výplňové vrstvy z betonu prostého tloušťky do 100 mm, z betonu C 12/15</t>
  </si>
  <si>
    <t>https://podminky.urs.cz/item/CS_URS_2023_01/451315114</t>
  </si>
  <si>
    <t>1,9*1,9</t>
  </si>
  <si>
    <t>451315136</t>
  </si>
  <si>
    <t>Podkladní nebo výplňová vrstva z betonu C 20/25 tl do 200 mm</t>
  </si>
  <si>
    <t>Podkladní a výplňové vrstvy z betonu prostého tloušťky do 200 mm, z betonu C 20/25</t>
  </si>
  <si>
    <t>https://podminky.urs.cz/item/CS_URS_2023_01/451315136</t>
  </si>
  <si>
    <t>0,8*1,0</t>
  </si>
  <si>
    <t>465513327</t>
  </si>
  <si>
    <t>Dlažba z lomového kamene na cementovou maltu s vyspárováním tl 300 mm pro hráze</t>
  </si>
  <si>
    <t>Dlažba z lomového kamene lomařsky upraveného na cementovou maltu, s vyspárováním cementovou maltou, tl. kamene 300 mm</t>
  </si>
  <si>
    <t>https://podminky.urs.cz/item/CS_URS_2023_01/465513327</t>
  </si>
  <si>
    <t>0,8</t>
  </si>
  <si>
    <t>6,0*2,3+3,6*0,6</t>
  </si>
  <si>
    <t>2*3,0</t>
  </si>
  <si>
    <t>28323021</t>
  </si>
  <si>
    <t>lišta tvarovací nerezová tvaru L š 12mm</t>
  </si>
  <si>
    <t>56280141</t>
  </si>
  <si>
    <t>hmoždinka teleskopická pro kotvení povlakových hydroizolací dl 105mm využitelná dl 90mm</t>
  </si>
  <si>
    <t>2*10</t>
  </si>
  <si>
    <t>0,108*19 "Přepočtené koeficientem množství</t>
  </si>
  <si>
    <t>767</t>
  </si>
  <si>
    <t>Konstrukce zámečnické</t>
  </si>
  <si>
    <t>767591012</t>
  </si>
  <si>
    <t>Montáž podlah nebo podest z kompozitních pochůzných skládaných roštů o hm přes 15 do 30 kg/m2</t>
  </si>
  <si>
    <t>Montáž výrobků z kompozitů podlah nebo podest z pochůzných skládaných roštů hmotnosti přes 15 do 30 kg/m2</t>
  </si>
  <si>
    <t>https://podminky.urs.cz/item/CS_URS_2023_01/767591012</t>
  </si>
  <si>
    <t>1,1*1,6</t>
  </si>
  <si>
    <t>63126013</t>
  </si>
  <si>
    <t>rošt kompozitní pochůzný skládaný 25x25/50mm A15</t>
  </si>
  <si>
    <t>998767101</t>
  </si>
  <si>
    <t>Přesun hmot tonážní pro zámečnické konstrukce v objektech v do 6 m</t>
  </si>
  <si>
    <t>Přesun hmot pro zámečnické konstrukce stanovený z hmotnosti přesunovaného materiálu vodorovná dopravní vzdálenost do 50 m v objektech výšky do 6 m</t>
  </si>
  <si>
    <t>https://podminky.urs.cz/item/CS_URS_2023_01/998767101</t>
  </si>
  <si>
    <t>998767199</t>
  </si>
  <si>
    <t>Příplatek k přesunu hmot tonážní 767 za zvětšený přesun ZKD 1000 m přes 1000 m</t>
  </si>
  <si>
    <t>Přesun hmot pro zámečnické konstrukce stanovený z hmotnosti přesunovaného materiálu Příplatek k cenám za zvětšený přesun přes vymezenou největší dopravní vzdálenost za každých dalších i započatých 1000 m</t>
  </si>
  <si>
    <t>https://podminky.urs.cz/item/CS_URS_2023_01/998767199</t>
  </si>
  <si>
    <t>0,027 * 19 " Přepočtené koeficientem množství</t>
  </si>
  <si>
    <t>953171031</t>
  </si>
  <si>
    <t>Osazování stupadel z betonářské oceli nebo litinových nádrže</t>
  </si>
  <si>
    <t>Osazování kovových předmětů stupadel z betonářské oceli nebo litinových</t>
  </si>
  <si>
    <t>https://podminky.urs.cz/item/CS_URS_2023_01/953171031</t>
  </si>
  <si>
    <t>55243802</t>
  </si>
  <si>
    <t>stupadlo ocelové s PE povlakem forma C - P152mm</t>
  </si>
  <si>
    <t>3,66*19 "Přepočtené koeficientem množství</t>
  </si>
  <si>
    <t>SO 01-17-01 - Tunel Žďárský km 27,776 - 27,843</t>
  </si>
  <si>
    <t>46-M - Zemní práce při extr.mont.pracích</t>
  </si>
  <si>
    <t>8 - Trubní vedení</t>
  </si>
  <si>
    <t>212312111</t>
  </si>
  <si>
    <t>Lože pro trativody z betonu prostého</t>
  </si>
  <si>
    <t>https://podminky.urs.cz/item/CS_URS_2023_01/212312111</t>
  </si>
  <si>
    <t>Poznámka k položce:_x000d_
Lože pro trativody z betonu prostého</t>
  </si>
  <si>
    <t>212313111</t>
  </si>
  <si>
    <t>Odvodnění tunelu v opěře svodnicemi výrub do 300/400 mm I stupeň ražnosti suchá</t>
  </si>
  <si>
    <t>Odvodnění tunelu svislými svodnicemi v hornině I. stupně ražnosti, suché nebo ve zdivu v opěře, průřez výrubu pro svodnice do 300/400 mm</t>
  </si>
  <si>
    <t>https://podminky.urs.cz/item/CS_URS_2023_01/212313111</t>
  </si>
  <si>
    <t xml:space="preserve">Poznámka k položce:_x000d_
Odvodnění tunelu svislými svodnicemi  v hornině I. stupně ražnosti, suché nebo ve zdivu v opěře, průřez výrubu pro svodnice do 300/400 mm</t>
  </si>
  <si>
    <t>212752523</t>
  </si>
  <si>
    <t>Trativod z drenážních trubek korugovaných PP SN 8 perforace 120° včetně lože otevřený výkop DN 250 pro liniové stavby</t>
  </si>
  <si>
    <t>Trativody z drenážních trubek pro liniové stavby a komunikace se zřízením štěrkového lože pod trubky a s jejich obsypem v otevřeném výkopu trubka korugovaná PP SN 8 perforace 120° DN 250</t>
  </si>
  <si>
    <t>https://podminky.urs.cz/item/CS_URS_2023_01/212752523</t>
  </si>
  <si>
    <t>Poznámka k položce:_x000d_
Trativody z drenážních trubek pro liniové stavby a komunikace se zřízením štěrkového lože pod trubky a s jejich obsypem v otevřeném výkopu trubka korugovaná PP SN 8 perforace 120° DN 250</t>
  </si>
  <si>
    <t>319202124</t>
  </si>
  <si>
    <t>Dodatečná izolace zdiva tl přes 450 do 600 mm nízkotlakou injektáží křemičitým roztokem</t>
  </si>
  <si>
    <t>Dodatečná izolace zdiva injektáží nízkotlakou metodou křemičitým roztokem, tloušťka zdiva přes 300 do 600 mm</t>
  </si>
  <si>
    <t>https://podminky.urs.cz/item/CS_URS_2023_01/319202124</t>
  </si>
  <si>
    <t>Poznámka k položce:_x000d_
Dodatečná izolace zdiva injektáží nízkotlakou metodou křemičitým roztokem, tloušťka zdiva přes 300 do 600 mm</t>
  </si>
  <si>
    <t>395341155</t>
  </si>
  <si>
    <t>Vyrovnávací vrstva tl 50 mm ze stříkaného bet se zvýš nároky C 30/37 v opěře na obezdívku hor suchá</t>
  </si>
  <si>
    <t>Stříkaný beton vyrovnávací nebo základní záchytná vrstva tl. do 50 mm v opěře na obezdívku v suchu, beton se zvýšenými nároky na prostředí tř. C 30/37</t>
  </si>
  <si>
    <t>https://podminky.urs.cz/item/CS_URS_2023_01/395341155</t>
  </si>
  <si>
    <t xml:space="preserve">Poznámka k položce:_x000d_
Stříkaný beton  vyrovnávací nebo základní záchytná vrstva tl. do 50 mm v opěře na obezdívku v suchu, beton se zvýšenými nároky na prostředí tř. C 30/37</t>
  </si>
  <si>
    <t>395344115</t>
  </si>
  <si>
    <t>Uzavírací vrstva ze stříkaného betonu se zvýšenými nároky na prostředí C 30/37 tl 30 mm v opěře</t>
  </si>
  <si>
    <t>Stříkaný beton uzavírací vrstva tl. do 30 mm v opěře, beton se zvýšenými nároky na prostředí tř. C 30/37</t>
  </si>
  <si>
    <t>https://podminky.urs.cz/item/CS_URS_2023_01/395344115</t>
  </si>
  <si>
    <t xml:space="preserve">Poznámka k položce:_x000d_
Stříkaný beton  uzavírací vrstva tl. do 30 mm v opěře, beton se zvýšenými nároky na prostředí tř. C 30/37</t>
  </si>
  <si>
    <t>395401514</t>
  </si>
  <si>
    <t>Spárování tunelového zdiva MCS l spár přes 8 m hl přes 80 do 150 mm v opěře hornina suchá</t>
  </si>
  <si>
    <t>Spárování hloubkové tunelového zdiva bez vyčištění spár maltou cementovou pro spárování (MCS) při délce spár na m2 plochy zdiva přes 8 m v opěře, v hornině suché, hloubka spáry přes 80 do 150 mm</t>
  </si>
  <si>
    <t>https://podminky.urs.cz/item/CS_URS_2023_01/395401514</t>
  </si>
  <si>
    <t xml:space="preserve">Poznámka k položce:_x000d_
Spárování hloubkové tunelového zdiva bez vyčištění spár  maltou cementovou pro spárování (MCS) při délce spár na m2 plochy zdiva přes 8 m v opěře, v hornině suché, hloubka spáry přes 80 do 150 mm</t>
  </si>
  <si>
    <t>395901512</t>
  </si>
  <si>
    <t>Vysekání spár l přes 8 m hl přes 40 do 80 mm v opěře hornina suchá</t>
  </si>
  <si>
    <t>Vysekání spár tunelového zdiva pro hloubkové spárování při délce spár na m2 plochy zdiva přes 8 m v opěře, v hornině suché, hloubka spáry přes 40 do 80 mm</t>
  </si>
  <si>
    <t>https://podminky.urs.cz/item/CS_URS_2023_01/395901512</t>
  </si>
  <si>
    <t xml:space="preserve">Poznámka k položce:_x000d_
Vysekání spár tunelového zdiva pro hloubkové spárování  při délce spár na m2 plochy zdiva přes 8 m v opěře, v hornině suché, hloubka spáry přes 40 do 80 mm</t>
  </si>
  <si>
    <t>46-M</t>
  </si>
  <si>
    <t>Zemní práce při extr.mont.pracích</t>
  </si>
  <si>
    <t>460751112</t>
  </si>
  <si>
    <t>Osazení kabelových kanálů do rýhy z prefabrikovaných betonových žlabů vnější šířky přes 20 do 25 cm</t>
  </si>
  <si>
    <t>Osazení kabelových kanálů včetně utěsnění, vyspárování a zakrytí víkem z prefabrikovaných betonových žlabů do rýhy, bez výkopových prací vnější šířky přes 20 do 25 cm</t>
  </si>
  <si>
    <t>https://podminky.urs.cz/item/CS_URS_2023_01/460751112</t>
  </si>
  <si>
    <t>Poznámka k položce:_x000d_
Osazení kabelových kanálů včetně utěsnění, vyspárování a zakrytí víkem z prefabrikovaných betonových žlabů do rýhy, bez výkopových prací vnější šířky přes 20 do 25 cm</t>
  </si>
  <si>
    <t>59213011</t>
  </si>
  <si>
    <t>žlab kabelový betonový k ochraně zemního drátovodného vedení 100x23x19cm</t>
  </si>
  <si>
    <t>256</t>
  </si>
  <si>
    <t>Poznámka k položce:_x000d_
žlab kabelový betonový k ochraně zemního drátovodného vedení 100x23x19cm</t>
  </si>
  <si>
    <t>59213345</t>
  </si>
  <si>
    <t>poklop kabelového žlabu betonový 500x230x40mm</t>
  </si>
  <si>
    <t>Poznámka k položce:_x000d_
poklop kabelového žlabu betonový 500x230x40mm</t>
  </si>
  <si>
    <t>R711615</t>
  </si>
  <si>
    <t>IZOLACE ŠTOL PROTI ZEM VLHK POLYMERNÍ STŘÍKANÁ</t>
  </si>
  <si>
    <t xml:space="preserve">Poznámka k položce:_x000d_
IZOLACE ŠTOL PROTI ZEM VLHK POLYMERNÍ STŘÍKANÁ   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</si>
  <si>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Trubní vedení</t>
  </si>
  <si>
    <t>871275811</t>
  </si>
  <si>
    <t>Bourání stávajícího potrubí z PVC nebo PP DN 150</t>
  </si>
  <si>
    <t>Bourání stávajícího potrubí z PVC nebo polypropylenu PP v otevřeném výkopu DN do 150</t>
  </si>
  <si>
    <t>https://podminky.urs.cz/item/CS_URS_2023_01/871275811</t>
  </si>
  <si>
    <t>Poznámka k položce:_x000d_
Bourání stávajícího potrubí z PVC nebo polypropylenu PP v otevřeném výkopu DN do 150</t>
  </si>
  <si>
    <t>91523111R</t>
  </si>
  <si>
    <t>Svislé značeníznačení stříkaným plastem, výstražný profil retroreflexní bílé</t>
  </si>
  <si>
    <t>Poznámka k položce:_x000d_
Svislé značeníznačení stříkaným plastem, výstražný profil retroreflexní bílé</t>
  </si>
  <si>
    <t>Poznámka k položce:_x000d_
Zhotovení tabulky s letopočtem opravy nebo větší údržby vložením šablony do bednění</t>
  </si>
  <si>
    <t xml:space="preserve">Poznámka k položce:_x000d_
Čištění zdiva opěr, pilířů, křídel  od mechu a jiné vegetace</t>
  </si>
  <si>
    <t>938906112</t>
  </si>
  <si>
    <t>Vyčištění tunelu od odpadu ze stříkaného betonu</t>
  </si>
  <si>
    <t>Vyčištění tunelu, ruční očištění líce obezdívky tunelu, osekání ledu v tunelu vyčištění tunelu od odpadu ze stříkaného betonu</t>
  </si>
  <si>
    <t>https://podminky.urs.cz/item/CS_URS_2023_01/938906112</t>
  </si>
  <si>
    <t xml:space="preserve">Poznámka k položce:_x000d_
Vyčištění tunelu, ruční očištění líce obezdívky tunelu, osekání ledu v tunelu  vyčištění tunelu od odpadu ze stříkaného betonu</t>
  </si>
  <si>
    <t>946611111</t>
  </si>
  <si>
    <t>Montáž lešení pojízdného tunelového prostorového trubkového těžkého v do 6 m do 300 kg/m2 bez podlah</t>
  </si>
  <si>
    <t>Pojízdné lešení železničních tunelů prostorové těžké pracovní bez podlah, s provozním zatížením tř. 4 do 300 kg/m2 trubkové montáž, výšky do 6 m</t>
  </si>
  <si>
    <t>https://podminky.urs.cz/item/CS_URS_2023_01/946611111</t>
  </si>
  <si>
    <t>Poznámka k položce:_x000d_
Pojízdné lešení železničních tunelů prostorové těžké pracovní bez podlah, s provozním zatížením tř. 4 do 300 kg/m2 trubkové montáž, výšky do 6 m</t>
  </si>
  <si>
    <t>946611211</t>
  </si>
  <si>
    <t>Příplatek k lešení pojízdnému prostorovému trubkovému těžkému v do 6 m za první a ZKD den použití</t>
  </si>
  <si>
    <t>Pojízdné lešení železničních tunelů prostorové těžké pracovní bez podlah, s provozním zatížením tř. 4 do 300 kg/m2 trubkové Příplatek za první a každý další den použití lešení k ceně 946 61-1111</t>
  </si>
  <si>
    <t>https://podminky.urs.cz/item/CS_URS_2023_01/946611211</t>
  </si>
  <si>
    <t>Poznámka k položce:_x000d_
Pojízdné lešení železničních tunelů prostorové těžké pracovní bez podlah, s provozním zatížením tř. 4 do 300 kg/m2 trubkové Příplatek za první a každý další den použití lešení k ceně 946 61-1111</t>
  </si>
  <si>
    <t>946691111</t>
  </si>
  <si>
    <t>Montáž lešeňové podlahy pro pojízdné tunelové trubkové lešení v do 10 m</t>
  </si>
  <si>
    <t>Pojízdné lešení železničních tunelů lešeňová podlaha pro pojízdné lešení trubkové montáž, výšky do 10 m</t>
  </si>
  <si>
    <t>https://podminky.urs.cz/item/CS_URS_2023_01/946691111</t>
  </si>
  <si>
    <t>Poznámka k položce:_x000d_
Pojízdné lešení železničních tunelů lešeňová podlaha pro pojízdné lešení trubkové montáž, výšky do 10 m</t>
  </si>
  <si>
    <t>946691211</t>
  </si>
  <si>
    <t>Příplatek k lešeňové podlaze pro pojízdné tunelové trubkové lešení za první a ZKD den použití</t>
  </si>
  <si>
    <t>Pojízdné lešení železničních tunelů lešeňová podlaha pro pojízdné lešení trubkové Příplatek za první a každý další den použití lešení k ceně 946 69-1111</t>
  </si>
  <si>
    <t>https://podminky.urs.cz/item/CS_URS_2023_01/946691211</t>
  </si>
  <si>
    <t>Poznámka k položce:_x000d_
Pojízdné lešení železničních tunelů lešeňová podlaha pro pojízdné lešení trubkové Příplatek za první a každý další den použití lešení k ceně 946 69-1111</t>
  </si>
  <si>
    <t>952904111</t>
  </si>
  <si>
    <t>Čištění mostních objektů - strojní odstranění nánosů z otvorů</t>
  </si>
  <si>
    <t>Čištění mostních objektů odstranění nánosů z otvorů strojně</t>
  </si>
  <si>
    <t>https://podminky.urs.cz/item/CS_URS_2023_01/952904111</t>
  </si>
  <si>
    <t>Poznámka k položce:_x000d_
Čištění mostních objektů odstranění nánosů z otvorů strojně</t>
  </si>
  <si>
    <t>953993321</t>
  </si>
  <si>
    <t>Osazení bezpečnostní, orientační nebo informační tabulky přilepením</t>
  </si>
  <si>
    <t>Osazení bezpečnostní, orientační nebo informační tabulky plastové nebo smaltované přilepením</t>
  </si>
  <si>
    <t>https://podminky.urs.cz/item/CS_URS_2023_01/953993321</t>
  </si>
  <si>
    <t>Poznámka k položce:_x000d_
Osazení bezpečnostní, orientační nebo informační tabulky plastové nebo smaltované přilepením</t>
  </si>
  <si>
    <t>7353455R</t>
  </si>
  <si>
    <t>tabulka bezpečnostní s tiskem 2 barvy 250x210mm</t>
  </si>
  <si>
    <t xml:space="preserve">                    </t>
  </si>
  <si>
    <t>Poznámka k položce:_x000d_
tabulka bezpečnostní s tiskem 2 barvy 250x210mm</t>
  </si>
  <si>
    <t>7353456R</t>
  </si>
  <si>
    <t xml:space="preserve">tabulka bezpečnostní fotoluminiscenční  594x441mm značení únikové cesty</t>
  </si>
  <si>
    <t xml:space="preserve">Poznámka k položce:_x000d_
tabulka bezpečnostní fotoluminiscenční  594x441mm značení únikové cesty</t>
  </si>
  <si>
    <t>981511114</t>
  </si>
  <si>
    <t>Demolice konstrukcí objektů z betonu železového postupným rozebíráním</t>
  </si>
  <si>
    <t>Demolice konstrukcí objektů postupným rozebíráním konstrukcí ze železobetonu</t>
  </si>
  <si>
    <t>https://podminky.urs.cz/item/CS_URS_2023_01/981511114</t>
  </si>
  <si>
    <t xml:space="preserve">Poznámka k položce:_x000d_
Demolice konstrukcí objektů  postupným rozebíráním konstrukcí ze železobetonu</t>
  </si>
  <si>
    <t>981511116</t>
  </si>
  <si>
    <t>Demolice konstrukcí objektů z betonu prostého postupným rozebíráním</t>
  </si>
  <si>
    <t>Demolice konstrukcí objektů postupným rozebíráním konstrukcí z betonu prostého</t>
  </si>
  <si>
    <t>https://podminky.urs.cz/item/CS_URS_2023_01/981511116</t>
  </si>
  <si>
    <t xml:space="preserve">Poznámka k položce:_x000d_
Demolice konstrukcí objektů  postupným rozebíráním konstrukcí z betonu prostého</t>
  </si>
  <si>
    <t>Poznámka k položce:_x000d_
Tryskání degradovaného betonu stěn, rubu kleneb a podlah vodou pod tlakem přes 300 do 1 250 barů</t>
  </si>
  <si>
    <t>985311112</t>
  </si>
  <si>
    <t>Reprofilace stěn cementovou sanační maltou tl přes 10 do 20 mm</t>
  </si>
  <si>
    <t>Reprofilace betonu sanačními maltami na cementové bázi ručně stěn, tloušťky přes 10 do 20 mm</t>
  </si>
  <si>
    <t>https://podminky.urs.cz/item/CS_URS_2023_01/985311112</t>
  </si>
  <si>
    <t>Poznámka k položce:_x000d_
Reprofilace betonu sanačními maltami na cementové bázi ručně stěn, tloušťky přes 10 do 20 mm</t>
  </si>
  <si>
    <t>985311120</t>
  </si>
  <si>
    <t>Reprofilace stěn cementovou sanační maltou tl přes 90 do 100 mm</t>
  </si>
  <si>
    <t>Reprofilace betonu sanačními maltami na cementové bázi ručně stěn, tloušťky přes 90 do 100 mm</t>
  </si>
  <si>
    <t>https://podminky.urs.cz/item/CS_URS_2023_01/985311120</t>
  </si>
  <si>
    <t>Poznámka k položce:_x000d_
Reprofilace betonu sanačními maltami na cementové bázi ručně stěn, tloušťky přes 90 do 100 mm</t>
  </si>
  <si>
    <t>985312111</t>
  </si>
  <si>
    <t>Stěrka k vyrovnání betonových ploch stěn tl do 2 mm</t>
  </si>
  <si>
    <t>Stěrka k vyrovnání ploch reprofilovaného betonu stěn, tloušťky do 2 mm</t>
  </si>
  <si>
    <t>https://podminky.urs.cz/item/CS_URS_2023_01/985312111</t>
  </si>
  <si>
    <t>Poznámka k položce:_x000d_
Stěrka k vyrovnání ploch reprofilovaného betonu stěn, tloušťky do 2 mm</t>
  </si>
  <si>
    <t>985323111</t>
  </si>
  <si>
    <t>Spojovací můstek reprofilovaného betonu na cementové bázi tl 1 mm</t>
  </si>
  <si>
    <t>Spojovací můstek reprofilovaného betonu na cementové bázi, tloušťky 1 mm</t>
  </si>
  <si>
    <t>https://podminky.urs.cz/item/CS_URS_2023_01/985323111</t>
  </si>
  <si>
    <t>Poznámka k položce:_x000d_
Spojovací můstek reprofilovaného betonu na cementové bázi, tloušťky 1 mm</t>
  </si>
  <si>
    <t>985331212</t>
  </si>
  <si>
    <t>Dodatečné vlepování betonářské výztuže D 10 mm do chemické malty včetně vyvrtání otvoru</t>
  </si>
  <si>
    <t>Dodatečné vlepování betonářské výztuže včetně vyvrtání a vyčištění otvoru chemickou maltou průměr výztuže 10 mm</t>
  </si>
  <si>
    <t>https://podminky.urs.cz/item/CS_URS_2023_01/985331212</t>
  </si>
  <si>
    <t>Poznámka k položce:_x000d_
Dodatečné vlepování betonářské výztuže včetně vyvrtání a vyčištění otvoru chemickou maltou průměr výztuže 10 mm</t>
  </si>
  <si>
    <t>13021012</t>
  </si>
  <si>
    <t>tyč ocelová kruhová žebírková DIN 488 jakost B500B (10 505) výztuž do betonu D 10mm</t>
  </si>
  <si>
    <t>Poznámka k položce:_x000d_
tyč ocelová kruhová žebírková DIN 488 jakost B500B (10 505) výztuž do betonu D 10mm</t>
  </si>
  <si>
    <t>985422133</t>
  </si>
  <si>
    <t>Injektáž trhlin š přes 1 do 2 mm v ŽB kcích tl přes 200 do 300 mm epoxidem včetně vrtů</t>
  </si>
  <si>
    <t>Injektáž trhlin v betonových nebo železobetonových konstrukcích nízkotlaká do 0,6 MP s injektážními jehlami vloženými do vrtů včetně jejich vyvrtání epoxidovou injektážní hmotou šířka trhlin přes 1 do 2 mm tloušťka konstrukce přes 200 do 300 mm</t>
  </si>
  <si>
    <t>https://podminky.urs.cz/item/CS_URS_2023_01/985422133</t>
  </si>
  <si>
    <t>Poznámka k položce:_x000d_
Injektáž trhlin v betonových nebo železobetonových konstrukcích nízkotlaká do 0,6 MP s injektážními jehlami vloženými do vrtů včetně jejich vyvrtání epoxidovou injektážní hmotou šířka trhlin přes 1 do 2 mm tloušťka konstrukce přes 200 do 300 mm</t>
  </si>
  <si>
    <t>985562312</t>
  </si>
  <si>
    <t>Výztuž stříkaného betonu stěn ze svařovaných sítí jednovrstvých D drátu 6 mm velikost ok přes 100 mm</t>
  </si>
  <si>
    <t>Výztuž stříkaného betonu ze svařovaných sítí velikosti ok přes 100 mm jednovrstvých stěn, průměru drátu 6 mm</t>
  </si>
  <si>
    <t>https://podminky.urs.cz/item/CS_URS_2023_01/985562312</t>
  </si>
  <si>
    <t>Poznámka k položce:_x000d_
Výztuž stříkaného betonu ze svařovaných sítí velikosti ok přes 100 mm jednovrstvých stěn, průměru drátu 6 mm</t>
  </si>
  <si>
    <t>997013501</t>
  </si>
  <si>
    <t>Odvoz suti a vybouraných hmot na skládku nebo meziskládku do 1 km se složením</t>
  </si>
  <si>
    <t>Odvoz suti a vybouraných hmot na skládku nebo meziskládku se složením, na vzdálenost do 1 km</t>
  </si>
  <si>
    <t>https://podminky.urs.cz/item/CS_URS_2023_01/997013501</t>
  </si>
  <si>
    <t xml:space="preserve">Poznámka k položce:_x000d_
Odvoz suti a vybouraných hmot na skládku nebo meziskládku  se složením, na vzdálenost do 1 km</t>
  </si>
  <si>
    <t>997013509</t>
  </si>
  <si>
    <t>Příplatek k odvozu suti a vybouraných hmot na skládku ZKD 1 km přes 1 km</t>
  </si>
  <si>
    <t>Odvoz suti a vybouraných hmot na skládku nebo meziskládku se složením, na vzdálenost Příplatek k ceně za každý další i započatý 1 km přes 1 km</t>
  </si>
  <si>
    <t>https://podminky.urs.cz/item/CS_URS_2023_01/997013509</t>
  </si>
  <si>
    <t xml:space="preserve">Poznámka k položce:_x000d_
Odvoz suti a vybouraných hmot na skládku nebo meziskládku  se složením, na vzdálenost Příplatek k ceně za každý další i započatý 1 km přes 1 km</t>
  </si>
  <si>
    <t>997013631</t>
  </si>
  <si>
    <t>Poplatek za uložení na skládce (skládkovné) stavebního odpadu směsného kód odpadu 17 09 04</t>
  </si>
  <si>
    <t>Poplatek za uložení stavebního odpadu na skládce (skládkovné) směsného stavebního a demoličního zatříděného do Katalogu odpadů pod kódem 17 09 04</t>
  </si>
  <si>
    <t>https://podminky.urs.cz/item/CS_URS_2023_01/997013631</t>
  </si>
  <si>
    <t>Poznámka k položce:_x000d_
Poplatek za uložení stavebního odpadu na skládce (skládkovné) směsného stavebního a demoličního zatříděného do Katalogu odpadů pod kódem 17 09 04</t>
  </si>
  <si>
    <t>998259011</t>
  </si>
  <si>
    <t>Přesun hmot pro rekonstrukce železničních tunelů</t>
  </si>
  <si>
    <t>Přesun hmot pro rekonstrukce a sanace železničních tunelů dopravní vzdálenost do 300 m o stoupání do 15 promile pro jakýkoliv rozsah</t>
  </si>
  <si>
    <t>https://podminky.urs.cz/item/CS_URS_2023_01/998259011</t>
  </si>
  <si>
    <t xml:space="preserve">Poznámka k položce:_x000d_
Přesun hmot pro rekonstrukce a sanace železničních tunelů  dopravní vzdálenost do 300 m o stoupání do 15 promile pro jakýkoliv rozsah</t>
  </si>
  <si>
    <t>998259099</t>
  </si>
  <si>
    <t>Příplatek k přesunu hmot pro rekonstrukce železničních tunelů za zvětšený přesun ZKD 100 m</t>
  </si>
  <si>
    <t>Přesun hmot pro rekonstrukce a sanace železničních tunelů Příplatek k ceně za zvětšený přesun přes vymezenou největší dopravní vzdálenost za každých dalších 100 m</t>
  </si>
  <si>
    <t>https://podminky.urs.cz/item/CS_URS_2023_01/998259099</t>
  </si>
  <si>
    <t xml:space="preserve">Poznámka k položce:_x000d_
Přesun hmot pro rekonstrukce a sanace železničních tunelů  Příplatek k ceně za zvětšený přesun přes vymezenou největší dopravní vzdálenost za každých dalších 100 m</t>
  </si>
  <si>
    <t>SO 02-10-01 - Dopravna Desná, železniční svršek</t>
  </si>
  <si>
    <t>Poznámka k položce:_x000d_
kolej + výhybky_x000d_
Technická specifikace položky odpovídá příslušné cenové soustavě.</t>
  </si>
  <si>
    <t>((613*1,5+45*2)+(63+55+50+63))*1,8</t>
  </si>
  <si>
    <t>Poznámka k položce:_x000d_
zapuštěné štěrkové lože - nové 50%_x000d_
Technická specifikace položky odpovídá příslušné cenové soustavě.</t>
  </si>
  <si>
    <t>(330*0,9+60*0,8+150*0,6+160*0,7+320*0,6)*1,8*0,5</t>
  </si>
  <si>
    <t>Poznámka k položce:_x000d_
zapuštěné štěrkové lože - recyklované 50%_x000d_
Technická specifikace položky odpovídá příslušné cenové soustavě.</t>
  </si>
  <si>
    <t>5955101085</t>
  </si>
  <si>
    <t>Kamenivo drcené recyklované drť frakce 4/16</t>
  </si>
  <si>
    <t>Poznámka k položce:_x000d_
drážní stezky_x000d_
Technická specifikace položky odpovídá příslušné cenové soustavě.</t>
  </si>
  <si>
    <t>Poznámka k položce:_x000d_
vč. dopravy; kolej č.1 + č.2 + č.3 - přechodové a antikorozní_x000d_
Technická specifikace položky odpovídá příslušné cenové soustavě.</t>
  </si>
  <si>
    <t>(190+141+138)-12</t>
  </si>
  <si>
    <t>Poznámka k položce:_x000d_
vč. dopravy_x000d_
Technická specifikace položky odpovídá příslušné cenové soustavě.</t>
  </si>
  <si>
    <t>Poznámka k položce:_x000d_
za dlouhými společnými pražci_x000d_
Technická specifikace položky odpovídá příslušné cenové soustavě.</t>
  </si>
  <si>
    <t>(4+6+3+2)*2,4+(3+6+3+3)*2,5</t>
  </si>
  <si>
    <t>Poznámka k položce:_x000d_
kolej č.1_x000d_
Technická specifikace položky odpovídá příslušné cenové soustavě.</t>
  </si>
  <si>
    <t>5957104025</t>
  </si>
  <si>
    <t>Kolejnicové pásy třídy R260 tv. 49 E1 délky 75 metrů</t>
  </si>
  <si>
    <t>Poznámka k položce:_x000d_
kolej č.2 + č.4_x000d_
Technická specifikace položky odpovídá příslušné cenové soustavě.</t>
  </si>
  <si>
    <t>5957110030</t>
  </si>
  <si>
    <t>Kolejnice tv. 49 E 1, třídy R260</t>
  </si>
  <si>
    <t>Poznámka k položce:_x000d_
zbývající část_x000d_
Technická specifikace položky odpovídá příslušné cenové soustavě.</t>
  </si>
  <si>
    <t>25*2+44*2+41*2+3,6*2+3,6*2</t>
  </si>
  <si>
    <t>30*4</t>
  </si>
  <si>
    <t>Poznámka k položce:_x000d_
neutrální pražce, pro úklon kolejnice 1:40_x000d_
Technická specifikace položky odpovídá příslušné cenové soustavě.</t>
  </si>
  <si>
    <t>30*2</t>
  </si>
  <si>
    <t>R5961116005</t>
  </si>
  <si>
    <t>Výhybka jednoduchá smontovaná pražce betonové, soustavy J49 1:6,6-190 levá</t>
  </si>
  <si>
    <t>Poznámka k položce:_x000d_
v.č.3 vč. dlouhých společných pražců (2 ks)_x000d_
Technická specifikace položky odpovídá příslušné cenové soustavě.</t>
  </si>
  <si>
    <t>5961116010</t>
  </si>
  <si>
    <t>Výhybka jednoduchá smontovaná pražce betonové, soustavy J49 1:9-190 pravá</t>
  </si>
  <si>
    <t>Poznámka k položce:_x000d_
v.č.2 vč. dlouhých společných pražců (6 ks)_x000d_
Technická specifikace položky odpovídá příslušné cenové soustavě.</t>
  </si>
  <si>
    <t>5961116025</t>
  </si>
  <si>
    <t>Výhybka jednoduchá smontovaná pražce betonové, soustavy J49 1:9-300 levá</t>
  </si>
  <si>
    <t>Poznámka k položce:_x000d_
v.č.1 a 4, vč. dlouhých společných pražců (6ks)_x000d_
Technická specifikace položky odpovídá příslušné cenové soustavě.</t>
  </si>
  <si>
    <t>5961118395</t>
  </si>
  <si>
    <t>Jazyk perlitizovaný prodloužený J49 1:9-300 ohnutý pravý 13058 mm+700mm</t>
  </si>
  <si>
    <t>Poznámka k položce:_x000d_
v.č.1_x000d_
Technická specifikace položky odpovídá příslušné cenové soustavě.</t>
  </si>
  <si>
    <t>5961119400</t>
  </si>
  <si>
    <t>Opornice prodloužená perlitizovaná J49 1:9-300 přímá pravá 13856 mm+14000mm</t>
  </si>
  <si>
    <t>5961176135</t>
  </si>
  <si>
    <t>Čelisťový závěr I. ČZP pro J49 1:9-300 (žlabový přírubový) pravý/levý</t>
  </si>
  <si>
    <t>Poznámka k položce:_x000d_
v.č. 1 a 4_x000d_
Technická specifikace položky odpovídá příslušné cenové soustavě.</t>
  </si>
  <si>
    <t>5961180015</t>
  </si>
  <si>
    <t>Kryty EOV střední s ČZ pražec betonový soustava 49</t>
  </si>
  <si>
    <t>5962119025</t>
  </si>
  <si>
    <t>Zajištění PPK značka ocelová sloupková zajišťovací s prefabrikovaným betonovým základem</t>
  </si>
  <si>
    <t>-1108771532</t>
  </si>
  <si>
    <t>5962119035</t>
  </si>
  <si>
    <t>Zajištění PPK značka konzolová zajišťovací komplet</t>
  </si>
  <si>
    <t>2111642497</t>
  </si>
  <si>
    <t>5905023020</t>
  </si>
  <si>
    <t>Úprava povrchu stezky rozprostřením štěrkodrtě přes 3 do 5 cm</t>
  </si>
  <si>
    <t>Úprava povrchu stezky rozprostřením štěrkodrtě přes 3 do 5 cm. Poznámka: 1. V cenách jsou započteny náklady na rozprostření a urovnání kameniva včetně zhutnění povrchu stezky. Platí pro nový i stávající stav. 2. V cenách nejsou obsaženy náklady na dodávku drtě.</t>
  </si>
  <si>
    <t>Poznámka k souboru cen:_x000d_
1. V cenách jsou započteny náklady na rozprostření a urovnání kameniva včetně zhutnění povrchu stezky. Platí pro nový i stávající stav._x000d_
2. V cenách nejsou obsaženy náklady na dodávku drtě.</t>
  </si>
  <si>
    <t>(330+60+150+160+320)*1,6</t>
  </si>
  <si>
    <t>5905025110</t>
  </si>
  <si>
    <t>Doplnění stezky štěrkodrtí souvislé</t>
  </si>
  <si>
    <t>Doplnění stezky štěrkodrtí souvislé. Poznámka: 1. V cenách jsou započteny náklady na doplnění kameniva včetně rozprostření ojediněle ručně z vozíku nebo souvisle mechanizací z vozíků nebo železničních vozů. 2. V cenách nejsou obsaženy náklady na dodávku kameniva.</t>
  </si>
  <si>
    <t>Poznámka k souboru cen:_x000d_
1. V cenách jsou započteny náklady na doplnění kameniva včetně rozprostření ojediněle ručně z vozíku nebo souvisle mechanizací z vozíků nebo železničních vozů._x000d_
2. V cenách nejsou obsaženy náklady na dodávku kameniva.</t>
  </si>
  <si>
    <t>5905055020</t>
  </si>
  <si>
    <t>Odstranění stávajícího kolejového lože odtěžením ve výhybce</t>
  </si>
  <si>
    <t>Odstranění stávajícího kolejového lože odtěžením ve výhybce. Poznámka: 1. V cenách jsou započteny náklady na odstranění KL, úpravu pláně a rozprostření výzisku na terén nebo jeho naložení na dopravní prostředek. 2. V cenách nejsou obsaženy náklady na dopravu výzisku na skládku a skládkovné.</t>
  </si>
  <si>
    <t>45*5</t>
  </si>
  <si>
    <t>Poznámka k položce:_x000d_
vč. zapušt. KL_x000d_
Technická specifikace položky odpovídá příslušné cenové soustavě.</t>
  </si>
  <si>
    <t>5905060020</t>
  </si>
  <si>
    <t>Zřízení nového kolejového lože ve výhybce</t>
  </si>
  <si>
    <t>Zřízení nového kolejového lože ve výhybce. Poznámka: 1. V cenách jsou započteny náklady na zřízení KL, rozprostření vrstvy kameniva, zřízení homogenizované vrstvy kameniva a úprava KL do profilu. 2. V cenách nejsou obsaženy náklady na položení KR, úpravu směrového a výškového uspořádání, dodávku kameniva a snížení KL pod patou kolejnice.</t>
  </si>
  <si>
    <t>63+55+50+63</t>
  </si>
  <si>
    <t>1749+231</t>
  </si>
  <si>
    <t>5905105040</t>
  </si>
  <si>
    <t>Doplnění KL kamenivem souvisle strojně ve výhybce</t>
  </si>
  <si>
    <t>Doplnění KL kamenivem souvisle strojně ve výhybce. Poznámka: 1. V cenách jsou započteny náklady na doplnění kameniva ojediněle ručně vidlemi a/nebo souvisle strojně z výsypných vozů případně nakladačem. 2. V cenách nejsou obsaženy náklady na dodávku kameniva.</t>
  </si>
  <si>
    <t>5905110020</t>
  </si>
  <si>
    <t>Snížení KL pod patou kolejnice ve výhybce</t>
  </si>
  <si>
    <t>Snížení KL pod patou kolejnice ve výhybce. Poznámka: 1. V cenách jsou započteny náklady na snížení KL pod patou kolejnice ručně vidlemi. 2. V cenách nejsou obsaženy náklady na doplnění a dodávku kameniva.</t>
  </si>
  <si>
    <t>50+44+43+50</t>
  </si>
  <si>
    <t>5906130235</t>
  </si>
  <si>
    <t>2094205411</t>
  </si>
  <si>
    <t>1272720634</t>
  </si>
  <si>
    <t>5906140265</t>
  </si>
  <si>
    <t>Demontáž kolejového roštu koleje v ose koleje pražce ocelové válcované, tvar T nebo A</t>
  </si>
  <si>
    <t>-992968274</t>
  </si>
  <si>
    <t>Demontáž kolejového roštu koleje v ose koleje pražce ocelové válcované, tvar T nebo A. Poznámka: 1. V cenách jsou započteny náklady na případné odstranění kameniva, rozebrání roštu do součástí, manipulaci, naložení výzisku na dopravní prostředek a uložení na úložišti. 2. V cenách nejsou obsaženy náklady na dopravu a vytřídění.</t>
  </si>
  <si>
    <t>Poznámka k položce:_x000d_
výhybky + kolej po 25 m_x000d_
Technická specifikace položky odpovídá příslušné cenové soustavě.</t>
  </si>
  <si>
    <t>(14+24)*2</t>
  </si>
  <si>
    <t>5909032020</t>
  </si>
  <si>
    <t>Přesná úprava GPK koleje směrové a výškové uspořádání pražce betonové</t>
  </si>
  <si>
    <t>Přesná úprava GPK koleje směrové a výškové uspořádání pražce betonové. Poznámka: 1. V cenách jsou započteny náklady na úpravu směrového a výškového uspořádání strojní linkou ASP do projektované polohy s přesným zaměřením její prostorové polohy, úpravu KL pluhem a měření mezních stavebních odchylek dle ČSN, měření technologických veličin a předání tištěných výstupů objednateli. 2. V cenách nejsou obsaženy náklady na zaměření APK, doplnění a dodávku kameniva a snížení KL pod patou kolejnice.</t>
  </si>
  <si>
    <t>Poznámka k položce:_x000d_
kolej č.1 + č.2 + č.4_x000d_
Technická specifikace položky odpovídá příslušné cenové soustavě.</t>
  </si>
  <si>
    <t>5909042020</t>
  </si>
  <si>
    <t>Přesná úprava GPK výhybky směrové a výškové uspořádání pražce betonové</t>
  </si>
  <si>
    <t>Přesná úprava GPK výhybky směrové a výškové uspořádání pražce betonové. Poznámka: 1. V cenách jsou započteny náklady na úpravu směrového a výškového uspořádání strojní linkou ASP do projektované polohy s přesným zaměřením její prostorové polohy, úpravu KL pluhem a měření mezních stavebních odchylek dle ČSN, měření technologických veličin a předání tištěných výstupů objednateli. 2. V cenách nejsou obsaženy náklady na zaměření APK, doplnění a dodávku kameniva a snížení KL pod patou kolejnice.</t>
  </si>
  <si>
    <t>5909050030</t>
  </si>
  <si>
    <t>Stabilizace kolejového lože výhybky nově zřízeného nebo čistého</t>
  </si>
  <si>
    <t>Stabilizace kolejového lože výhybky nově zřízeného nebo čistého. Poznámka: 1. V cenách jsou započteny náklady na stabilizaci v režimu s řízeným (konstantním) poklesem včetně měření a předání tištěných výstupů.</t>
  </si>
  <si>
    <t>(6+6+4)*2</t>
  </si>
  <si>
    <t>Poznámka k položce:_x000d_
kol. pásy délky 75 m_x000d_
Technická specifikace položky odpovídá příslušné cenové soustavě.</t>
  </si>
  <si>
    <t>(4+3+2)*2</t>
  </si>
  <si>
    <t>5910035130</t>
  </si>
  <si>
    <t>Dosažení dovolené upínací teploty v BK prodloužením kolejnicového pásu ve výhybce tv. S49</t>
  </si>
  <si>
    <t>Dosažení dovolené upínací teploty v BK prodloužením kolejnicového pásu ve výhybce tv. S49. Poznámka: 1. V cenách jsou započteny náklady na montáž a demontáž napínacího zařízení nebo ohřevu kolejnic a udržování potřebného prodloužení kolejnicového pásu. 2. V cenách nejsou obsaženy náklady na demontáž upevňovadel a kolejnicových spojek.</t>
  </si>
  <si>
    <t>5910040315</t>
  </si>
  <si>
    <t>Umožnění volné dilatace kolejnice demontáž upevňovadel s osazením kluzných podložek</t>
  </si>
  <si>
    <t>1644827074</t>
  </si>
  <si>
    <t>Umožnění volné dilatace kolejnice demontáž upevňovadel s osazením kluzných podložek. Poznámka: 1. V cenách jsou započteny náklady na uvolnění, demontáž a rovnoměrné prodloužení nebo zkrácení kolejnice, vyznačení značek a vedení dokumentace. 2. V cenách nejsou obsaženy náklady na demontáž kolejnicových spojek.</t>
  </si>
  <si>
    <t>5910040415</t>
  </si>
  <si>
    <t>Umožnění volné dilatace kolejnice montáž upevňovadel s odstraněním kluzných podložek</t>
  </si>
  <si>
    <t>-1076743202</t>
  </si>
  <si>
    <t>Umožnění volné dilatace kolejnice montáž upevňovadel s odstraněním kluzných podložek. Poznámka: 1. V cenách jsou započteny náklady na uvolnění, demontáž a rovnoměrné prodloužení nebo zkrácení kolejnice, vyznačení značek a vedení dokumentace. 2. V cenách nejsou obsaženy náklady na demontáž kolejnicových spojek.</t>
  </si>
  <si>
    <t>5910050020</t>
  </si>
  <si>
    <t>Umožnění volné dilatace dílů výhybek demontáž upevňovadel výhybka II. generace</t>
  </si>
  <si>
    <t>Umožnění volné dilatace dílů výhybek demontáž upevňovadel výhybka II. generace. Poznámka: 1. V cenách jsou započteny náklady na uvolnění dílů výhybky a jejich rovnoměrné prodloužení nebo zkrácení. 2. V cenách nejsou obsaženy náklady na demontáž spojek.</t>
  </si>
  <si>
    <t>Poznámka k souboru cen:_x000d_
1. V cenách jsou započteny náklady na uvolnění dílů výhybky a jejich rovnoměrné prodloužení nebo zkrácení._x000d_
2. V cenách nejsou obsaženy náklady na demontáž spojek.</t>
  </si>
  <si>
    <t>5910050120</t>
  </si>
  <si>
    <t>Umožnění volné dilatace dílů výhybek montáž upevňovadel výhybka II. generace</t>
  </si>
  <si>
    <t>Umožnění volné dilatace dílů výhybek montáž upevňovadel výhybka II. generace. Poznámka: 1. V cenách jsou započteny náklady na uvolnění dílů výhybky a jejich rovnoměrné prodloužení nebo zkrácení. 2. V cenách nejsou obsaženy náklady na demontáž spojek.</t>
  </si>
  <si>
    <t>5911629120</t>
  </si>
  <si>
    <t>Montáž jednoduché výhybky na úložišti betonové pražce soustavy S49</t>
  </si>
  <si>
    <t>Montáž jednoduché výhybky na úložišti betonové pražce soustavy S49.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</si>
  <si>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Poznámka k souboru cen:_x000d_
1. V cenách jsou započteny náklady na zřízení montážní plochy, manipulaci, nanesení součástí, montáž podle montážního plánu, přezkoušení doléhání jazyků a ošetření kluzných částí výhybky mazivem. Demontáž součástí před položením._x000d_
2. V cenách nejsou obsaženy náklady na dodávku materiálu.</t>
  </si>
  <si>
    <t>5911655210</t>
  </si>
  <si>
    <t>Demontáž jednoduché výhybky na úložišti ocelové pražce válcované soustavy T</t>
  </si>
  <si>
    <t>Demontáž jednoduché výhybky na úložišti ocelové pražce válcované soustavy T. Poznámka: 1. V cenách jsou započteny náklady na demontáž do součástí, manipulaci, naložení na dopravní prostředek a uložení vyzískaného materiálu na úložišti.</t>
  </si>
  <si>
    <t>Poznámka k souboru cen:_x000d_
1. V cenách jsou započteny náklady na demontáž do součástí, manipulaci, naložení na dopravní prostředek a uložení vyzískaného materiálu na úložišti.</t>
  </si>
  <si>
    <t>5911720080</t>
  </si>
  <si>
    <t>Zřízení krytu EOV u výhybky s ČZ jednozávěrové betonové pražce soustavy 49</t>
  </si>
  <si>
    <t>Zřízení krytu EOV u výhybky s ČZ jednozávěrové betonové pražce soustavy 49. Poznámka: 1. V cenách jsou započteny náklady na odstranění kameniva, montáž objímek na pražec, osazení a uchycení středního krytu, zajištění závlačkami, uchycení bočního krytu přestavníku nebo krytu pro úhlovou páku a/nebo krytu bočního zámku šroubovými svorkami, nasazení přídavné části krytu na nosnou a zajištění polohy pomocí vodicích šroubů a úpravu kameniva u objímek. 2. V cenách nejsou započteny náklady na dodávku materiálu.</t>
  </si>
  <si>
    <t>Poznámka k souboru cen:_x000d_
1. V cenách jsou započteny náklady na odstranění kameniva, montáž objímek na pražec, osazení a uchycení středního krytu, zajištění závlačkami, uchycení bočního krytu přestavníku nebo krytu pro úhlovou páku a/nebo krytu bočního zámku šroubovými svorkami, nasazení přídavné části krytu na nosnou a zajištění polohy pomocí vodicích šroubů a úpravu kameniva u objímek._x000d_
2. V cenách nejsou započteny náklady na dodávku materiálu.</t>
  </si>
  <si>
    <t>Poznámka k položce:_x000d_
výh.č.1 a 4_x000d_
Technická specifikace položky odpovídá příslušné cenové soustavě.</t>
  </si>
  <si>
    <t>-1647918159</t>
  </si>
  <si>
    <t>5914145010</t>
  </si>
  <si>
    <t>Demontáž zarážedla zemního</t>
  </si>
  <si>
    <t>Demontáž zarážedla zemního. Poznámka: 1. V cenách jsou započteny náklady na vybourání, odstranění a naložení výzisku na dopravní prostředek.</t>
  </si>
  <si>
    <t>Poznámka k souboru cen:_x000d_
1. V cenách jsou započteny náklady na vybourání, odstranění a naložení výzisku na dopravní prostředek.</t>
  </si>
  <si>
    <t>Poznámka k položce:_x000d_
v místě nové koleje č. 1_x000d_
Technická specifikace položky odpovídá příslušné cenové soustavě.</t>
  </si>
  <si>
    <t>200*2,5</t>
  </si>
  <si>
    <t>5999010020</t>
  </si>
  <si>
    <t>Vyjmutí a snesení konstrukcí nebo dílů hmotnosti přes 10 do 20 t</t>
  </si>
  <si>
    <t>Vyjmutí a snesení konstrukcí nebo dílů hmotnosti přes 10 do 20 t. Poznámka: 1. V cenách jsou započteny náklady na manipulaci vyjmutí a snesení zdvihacím prostředkem, naložení, složení, přeprava v místě technologické manipulace. Položka obsahuje náklady na práce v blízkosti trakčního vedení.</t>
  </si>
  <si>
    <t>Poznámka k souboru cen:_x000d_
1. V cenách jsou započteny náklady na manipulaci vyjmutí a snesení zdvihacím prostředkem, naložení, složení, přeprava v místě technologické manipulace. Položka obsahuje náklady na práce v blízkosti trakčního vedení.</t>
  </si>
  <si>
    <t>Poznámka k položce:_x000d_
stávající výhybky_x000d_
Technická specifikace položky odpovídá příslušné cenové soustavě.</t>
  </si>
  <si>
    <t>13*5</t>
  </si>
  <si>
    <t>5999015030</t>
  </si>
  <si>
    <t>Vložení konstrukcí nebo dílů hmotnosti přes 20 t</t>
  </si>
  <si>
    <t>Vložení konstrukcí nebo dílů hmotnosti přes 20 t. Poznámka: 1. V cenách jsou započteny náklady na vložení konstrukce podle technologického postupu, přeprava v místě technologické manipulace. Položka obsahuje náklady na práce v blízkosti trakčního vedení.</t>
  </si>
  <si>
    <t>Poznámka k souboru cen:_x000d_
1. V cenách jsou započteny náklady na vložení konstrukce podle technologického postupu, přeprava v místě technologické manipulace. Položka obsahuje náklady na práce v blízkosti trakčního vedení.</t>
  </si>
  <si>
    <t>Poznámka k položce:_x000d_
nové výhybky_x000d_
Technická specifikace položky odpovídá příslušné cenové soustavě.</t>
  </si>
  <si>
    <t>31+32+38+38</t>
  </si>
  <si>
    <t>9902401100</t>
  </si>
  <si>
    <t>Doprava jednosměrná mechanizací o nosnosti přes 3,5 t objemnějšího kusového materiálu (prefabrikátů, stožárů, výhybek, rozvaděčů, vybouraných hmot atd.) do 300 km</t>
  </si>
  <si>
    <t>Doprava jednosměrná mechanizací o nosnosti přes 3,5 t objemnějšího kusového materiálu (prefabrikátů, stožárů, výhybek, rozvaděčů, vybouraných hmot atd.) do 300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</si>
  <si>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Poznámka k položce:_x000d_
nové výhybky, bet. pražce, komplety, podložky - Prostějov_x000d_
Technická specifikace položky odpovídá příslušné cenové soustavě.</t>
  </si>
  <si>
    <t>Poznámka k položce:_x000d_
kryty EOV, zajišťovací značky_x000d_
Technická specifikace položky odpovídá příslušné cenové soustavě.</t>
  </si>
  <si>
    <t>665,1+155</t>
  </si>
  <si>
    <t>1386*1,9-(665,1+155)</t>
  </si>
  <si>
    <t>136</t>
  </si>
  <si>
    <t>Poznámka k položce:_x000d_
kolejové lože, zemina - Velké Hamry_x000d_
Technická specifikace položky odpovídá příslušné cenové soustavě.</t>
  </si>
  <si>
    <t>1813,3+500*2</t>
  </si>
  <si>
    <t>Poznámka k položce:_x000d_
2xMHS, ASP, PUŠL, DGS, EDK_x000d_
Technická specifikace položky odpovídá příslušné cenové soustavě.</t>
  </si>
  <si>
    <t>500*2</t>
  </si>
  <si>
    <t>9909000210</t>
  </si>
  <si>
    <t>Poplatek za uložení výzisku ze štěrkového lože kontaminovaného</t>
  </si>
  <si>
    <t>Poplatek za uložení výzisku ze štěrkového lože kontaminovaného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</si>
  <si>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726/0,755*0,00018*2</t>
  </si>
  <si>
    <t>1386*1,9</t>
  </si>
  <si>
    <t>SO 02-11-01 - Dopravna Desná, železniční spodek</t>
  </si>
  <si>
    <t>Poznámka k položce:_x000d_
trativod_x000d_
Technická specifikace položky odpovídá příslušné cenové soustavě.</t>
  </si>
  <si>
    <t>(0,5*0,6*446+0,8*0,6*132)*1,9</t>
  </si>
  <si>
    <t>Poznámka k položce:_x000d_
podsyp pod trativody, pod sv. potrubí, pod šachtami, sanace_x000d_
Technická specifikace položky odpovídá příslušné cenové soustavě.</t>
  </si>
  <si>
    <t>(0,5*0,05*(321+125)+1,8*1,8*0,1*7+1*1*0,1*13+1,6*1,6*0,1*4+1400*0,2)*1,9</t>
  </si>
  <si>
    <t>58935150R</t>
  </si>
  <si>
    <t>1400*0,3</t>
  </si>
  <si>
    <t>Poznámka k položce:_x000d_
gabiony a odláždění_x000d_
Technická specifikace položky odpovídá příslušné cenové soustavě.</t>
  </si>
  <si>
    <t>(0,125*17+100*0,1*0,75)*1,9</t>
  </si>
  <si>
    <t>5964102040</t>
  </si>
  <si>
    <t>Gabionový koš kompletní s vázanými oky 100x100 mm 0,50x0,50x0,50 m (0,125m3)</t>
  </si>
  <si>
    <t>8,5*2</t>
  </si>
  <si>
    <t>R5964103030</t>
  </si>
  <si>
    <t>Drenážní plastové díly trubka s částečnou perforací DN 150 mm</t>
  </si>
  <si>
    <t>35+31+35+35+21+21+33+33+20+45+35+30+25+27+7</t>
  </si>
  <si>
    <t>5964103035</t>
  </si>
  <si>
    <t>Drenážní plastové díly trubka s částečnou perforací DN 250 mm</t>
  </si>
  <si>
    <t>33+20+37+55</t>
  </si>
  <si>
    <t>15+15+13+5+5</t>
  </si>
  <si>
    <t>5964104015</t>
  </si>
  <si>
    <t>Kanalizační díly plastové trubka hladká DN 300</t>
  </si>
  <si>
    <t>35+35+21+21+20</t>
  </si>
  <si>
    <t xml:space="preserve">Drenážní plastové díly šachta průchozí DN 400/150  1 vtok/1 odtok DN 150 mm</t>
  </si>
  <si>
    <t>Poznámka k položce:_x000d_
vrcholové, kontrolní šachty_x000d_
Technická specifikace položky odpovídá příslušné cenové soustavě.</t>
  </si>
  <si>
    <t>5964103120</t>
  </si>
  <si>
    <t>Drenážní plastové díly šachta průchozí DN 400/250 1 vtok/1 odtok DN 250 mm</t>
  </si>
  <si>
    <t>Poznámka k položce:_x000d_
kontrolní šachty_x000d_
Technická specifikace položky odpovídá příslušné cenové soustavě.</t>
  </si>
  <si>
    <t>5964103125</t>
  </si>
  <si>
    <t>Drenážní plastové díly šachta odbočná DN 400/250 2 vtoky/1 odtok DN 250 mm</t>
  </si>
  <si>
    <t>Poznámka k položce:_x000d_
přípojné šacty_x000d_
Technická specifikace položky odpovídá příslušné cenové soustavě.</t>
  </si>
  <si>
    <t>R5964103125</t>
  </si>
  <si>
    <t xml:space="preserve">Drenážní plastové díly šachta odbočná DN 800/300  2 vtoky/1 odtok DN 300 mm</t>
  </si>
  <si>
    <t>Poznámka k položce:_x000d_
vstupní šachty_x000d_
Technická specifikace položky odpovídá příslušné cenové soustavě.</t>
  </si>
  <si>
    <t>10+3+4</t>
  </si>
  <si>
    <t>R5964103135</t>
  </si>
  <si>
    <t>Drenážní plastové díly krytka šachty plastová D 800</t>
  </si>
  <si>
    <t>Poznámka k položce:_x000d_
trativody_x000d_
Technická specifikace položky odpovídá příslušné cenové soustavě.</t>
  </si>
  <si>
    <t>((0,6+0,5+0,4+0,6)*446+(0,6+0,8+0,4+0,6)*132)*1,1</t>
  </si>
  <si>
    <t>Poznámka k položce:_x000d_
pod trativod a hlavní sběrač, pod vstupní šachty, obetonování svodného potrubí, pod gabion_x000d_
Technická specifikace položky odpovídá příslušné cenové soustavě.</t>
  </si>
  <si>
    <t>(0,8*0,1+0,05)*132+0,5*0,1*102+1*1*0,1*7+0,15*53+0,1*8,5</t>
  </si>
  <si>
    <t>R5964161030</t>
  </si>
  <si>
    <t>Beton lehce zhutnitelný C 30/37;XF1 vyhovuje i XD1-2,XA1,XC3 F5 2 470 2 989</t>
  </si>
  <si>
    <t>Poznámka k položce:_x000d_
odláždění_x000d_
Technická specifikace položky odpovídá příslušné cenové soustavě.</t>
  </si>
  <si>
    <t>100*0,1</t>
  </si>
  <si>
    <t>58912400R</t>
  </si>
  <si>
    <t>100*0,1*0,25</t>
  </si>
  <si>
    <t>5904020110</t>
  </si>
  <si>
    <t>Vyřezání křovin porost hustý 6 a více kusů stonků na m2 plochy sklon terénu do 1:2</t>
  </si>
  <si>
    <t>Vyřezání křovin porost hustý 6 a více kusů stonků na m2 plochy sklon terénu do 1:2. Poznámka: 1. V cenách jsou započteny náklady na vyřezání a likvidaci výřezu spálením, štěpkováním nebo jeho naložení na dopravní prostředek a uložení na skládku. 2. V cenách nejsou obsaženy náklady na dopravu a skládkovné.</t>
  </si>
  <si>
    <t>Poznámka k souboru cen:_x000d_
1. V cenách jsou započteny náklady na vyřezání a likvidaci výřezu spálením, štěpkováním nebo jeho naložení na dopravní prostředek a uložení na skládku._x000d_
2. V cenách nejsou obsaženy náklady na dopravu a skládkovné.</t>
  </si>
  <si>
    <t>5904035020</t>
  </si>
  <si>
    <t>Kácení stromů se sklonem terénu do 1:2 obvodem kmene přes 63 do 80 cm</t>
  </si>
  <si>
    <t>Kácení stromů se sklonem terénu do 1:2 obvodem kmene přes 63 do 80 cm. Poznámka: 1. V cenách jsou započteny náklady na kácení, odvětvení a rozřezání kmene na metry, snesení a likvidaci odpadu spálením, štěpkováním nebo jeho naložení na dopravní prostředek a uložení na skládku. Obvod kmene je měřen ve výšce 1,3 m od úrovně terénu. 2. V cenách nejsou obsaženy náklady na dopravu a skládkovné.</t>
  </si>
  <si>
    <t>Poznámka k souboru cen:_x000d_
1. V cenách jsou započteny náklady na kácení, odvětvení a rozřezání kmene na metry, snesení a likvidaci odpadu spálením, štěpkováním nebo jeho naložení na dopravní prostředek a uložení na skládku. Obvod kmene je měřen ve výšce 1,3 m od úrovně terénu._x000d_
2. V cenách nejsou obsaženy náklady na dopravu a skládkovné.</t>
  </si>
  <si>
    <t>5904045020</t>
  </si>
  <si>
    <t>Odstranění pařezu mechanicky průměru přes 10 cm do 30 cm</t>
  </si>
  <si>
    <t>Odstranění pařezu mechanicky průměru přes 10 cm do 30 cm. Poznámka: 1. V cenách jsou započteny náklady na mechanickou likvidaci pařezu odtěžením, odfrézováním nebo na biologickou likvidaci aplikací chemikálie do vyvrtaných otvorů včetně jejího dodání, odstranění vzniklého odpadu a urovnání terénu a náklady na dodávku chemikálie.</t>
  </si>
  <si>
    <t>Poznámka k souboru cen:_x000d_
1. V cenách jsou započteny náklady na mechanickou likvidaci pařezu odtěžením, odfrézováním nebo na biologickou likvidaci aplikací chemikálie do vyvrtaných otvorů včetně jejího dodání, odstranění vzniklého odpadu a urovnání terénu a náklady na dodávku chemikálie.</t>
  </si>
  <si>
    <t>5914001110</t>
  </si>
  <si>
    <t>Zřízení gabionu vázaného s oky 100x100 mm o rozměru 0,5x0,5x0,5 m (0,125 m3)</t>
  </si>
  <si>
    <t>Zřízení gabionu vázaného s oky 100x100 mm o rozměru 0,5x0,5x0,5 m (0,125 m3). Poznámka: 1. V cenách jsou započteny náklady na přípravu gabionové drážky, montáž koše, vyskládání pohledových stran a vyplnění koše kamenivem. 2. V cenách nejsou započteny náklady na zemní práce a na dodávku materiálu.</t>
  </si>
  <si>
    <t>Poznámka k souboru cen:_x000d_
1. V cenách jsou započteny náklady na přípravu gabionové drážky, montáž koše, vyskládání pohledových stran a vyplnění koše kamenivem._x000d_
2. V cenách nejsou započteny náklady na zemní práce a na dodávku materiálu.</t>
  </si>
  <si>
    <t>5914035450</t>
  </si>
  <si>
    <t>Zřízení otevřených odvodňovacích zařízení trativodní výusť monolitická betonová konstrukce</t>
  </si>
  <si>
    <t>Zřízení otevřených odvodňovacích zařízení trativodní výusť monolitická betonová konstrukce.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</si>
  <si>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5914035470</t>
  </si>
  <si>
    <t>Zřízení otevřených odvodňovacích zařízení trativodní výusť z lomového kamene</t>
  </si>
  <si>
    <t>Zřízení otevřených odvodňovacích zařízení trativodní výusť z lomového kamene.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</si>
  <si>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433+145</t>
  </si>
  <si>
    <t>Poznámka k položce:_x000d_
vrcholové, kontrolní, přípojné šachty_x000d_
Technická specifikace položky odpovídá příslušné cenové soustavě.</t>
  </si>
  <si>
    <t>53+132</t>
  </si>
  <si>
    <t>5914055040</t>
  </si>
  <si>
    <t>Zřízení krytých odvodňovacích zařízení svodné šachty</t>
  </si>
  <si>
    <t>Zřízení krytých odvodňovacích zařízení svodné šachty. Poznámka: 1. V cenách jsou započteny náklady na zřízení podkladní vrstvy, uložení, obsypání a zásyp zařízení podle vzorového listu a rozprostření výzisku na terén nebo naložení na dopravní prostředek. 2. V cenách nejsou obsaženy náklady na provedení výkopku, ruční dočištění a dodávku materiálu.</t>
  </si>
  <si>
    <t>Poznámka k položce:_x000d_
vstupní čachty_x000d_
Technická specifikace položky odpovídá příslušné cenové soustavě.</t>
  </si>
  <si>
    <t>5914075430</t>
  </si>
  <si>
    <t>Zřízení konstrukční vrstvy pražcového podloží podle konstrukce typ 6</t>
  </si>
  <si>
    <t>Zřízení konstrukční vrstvy pražcového podloží podle konstrukce typ 6. Poznámka: 1. V cenách nejsou obsaženy náklady na dodávku materiálu a odtěžení zeminy.</t>
  </si>
  <si>
    <t>Poznámka k souboru cen:_x000d_
1. V cenách nejsou obsaženy náklady na dodávku materiálu a odtěžení zeminy.</t>
  </si>
  <si>
    <t>Poznámka k položce:_x000d_
ŠD 0/32 + SC 0/22 C8/10_x000d_
Technická specifikace položky odpovídá příslušné cenové soustavě.</t>
  </si>
  <si>
    <t>Poznámka k položce:_x000d_
trativody, svodná potrubí, šachty - 75%_x000d_
Technická specifikace položky odpovídá příslušné cenové soustavě.</t>
  </si>
  <si>
    <t>(0,5*0,7*446+0,8*1,5*132+0,5*1,2*53+1*1*0,6*13+1,6*1,6*0,9*4+1,8*1,8*1,6*7)*0,75</t>
  </si>
  <si>
    <t>(0,5*0,7*446+0,8*1,5*132+0,5*1,2*53+1*1*0,6*13+1,6*1,6*0,9*4+1,8*1,8*1,6*7)*0,25</t>
  </si>
  <si>
    <t>Poznámka k položce:_x000d_
sanace, ostatní - 75%_x000d_
Technická specifikace položky odpovídá příslušné cenové soustavě.</t>
  </si>
  <si>
    <t>1400*0,5*0,75</t>
  </si>
  <si>
    <t>Poznámka k položce:_x000d_
sanace, ostatní - 25%_x000d_
Technická specifikace položky odpovídá příslušné cenové soustavě.</t>
  </si>
  <si>
    <t>1400*0,5*0,25</t>
  </si>
  <si>
    <t>Poznámka k položce:_x000d_
nakládací rampy_x000d_
Technická specifikace položky odpovídá příslušné cenové soustavě.</t>
  </si>
  <si>
    <t>(210+80)*1</t>
  </si>
  <si>
    <t>Poznámka k položce:_x000d_
odvoz odtěžené zeminy a vybouraných hmot na skládku</t>
  </si>
  <si>
    <t xml:space="preserve">(299,703 + 99,901  + 525,000 + 175,000 + 290,000) * 1,8</t>
  </si>
  <si>
    <t>Poznámka k položce:_x000d_
dodávka materiálů pro odvodnění a gabiony</t>
  </si>
  <si>
    <t>SO 02-12-01 - Dopravna Desná, nástupiště</t>
  </si>
  <si>
    <t>1 - Dodávka</t>
  </si>
  <si>
    <t>3 - Likvidace odpadů</t>
  </si>
  <si>
    <t>Dodávka</t>
  </si>
  <si>
    <t>5964147110</t>
  </si>
  <si>
    <t>Nástupištní díly blok L 130</t>
  </si>
  <si>
    <t xml:space="preserve">Poznámka k položce:_x000d_
Nástupištní prefabrikát "L" šířka nášlapné hrany 180 mm (konstantní výška 1300 mm) délka  2000 mm_x000d_
Technická specifikace položky odpovídá příslušné cenové soustavě a zahrnuje veškeré práce spojené s dodávkou výrobku nebo daného typu materiálu a souvisejících drobných konstrukčních prvků pro osazení a montáž a zahrnuje také dodávku souvisejících drobných konstrukčních prvků pro osazení a montáž.</t>
  </si>
  <si>
    <t>R5964147110</t>
  </si>
  <si>
    <t xml:space="preserve">Nástupištní díly - hrana L130  (levý) - skloněný 8%</t>
  </si>
  <si>
    <t xml:space="preserve">Poznámka k položce:_x000d_
Nástupištní prefabrikát "L" (levý) šířka nášlapné hrany 180 mm (výška 1140/980 mm) délka  2000 mm_x000d_
Technická specifikace položky odpovídá cenové Sborníku opravných prací položky 5964147110 se zohledněním specifikace v popisu položky a zahrnuje veškeré práce spojené s dodávkou výrobku nebo daného typu materiálu  a zahrnuje také dodávku souvisejících drobných konstrukčních prvků pro osazení a montáž.</t>
  </si>
  <si>
    <t xml:space="preserve">Poznámka k položce:_x000d_
Nástupištní prefabrikát "L" (pravý) šířka nášlapné hrany 180 mm (výška 1140/980 mm) délka  2000 mm_x000d_
Technická specifikace položky odpovídá cenové Sborníku opravných prací položky 5964147110 se zohledněním specifikace v popisu položky a zahrnuje veškeré práce spojené s dodávkou výrobku nebo daného typu materiálu a zahrnuje také dodávku souvisejících drobných konstrukčních prvků pro osazení a montáž.</t>
  </si>
  <si>
    <t>R5964147110.1</t>
  </si>
  <si>
    <t xml:space="preserve">Nástupištní díly - hrana L130  (pravý) - skloněný 8%</t>
  </si>
  <si>
    <t xml:space="preserve">Poznámka k položce:_x000d_
Nástupištní prefabrikát "L" (pravý) šířka nášlapné hrany 180 mm (výška 980/820 mm) délka  2000 mm_x000d_
Technická specifikace položky odpovídá cenové Sborníku opravných prací položky 5964147110 se zohledněním specifikace v popisu položky a zahrnuje veškeré práce spojené s dodávkou výrobku nebo daného typu materiálu a zahrnuje také dodávku souvisejících drobných konstrukčních prvků pro osazení a montáž.</t>
  </si>
  <si>
    <t>5964147130</t>
  </si>
  <si>
    <t>Nástupištní díly hrana H 130 základní</t>
  </si>
  <si>
    <t xml:space="preserve">Poznámka k položce:_x000d_
Nástupištní prefabrikát "L" šířka nášlapné hrany 250 mm (H) (konstantní výška 1300 mm) délka  2000 mm_x000d_
Technická specifikace položky odpovídá příslušné cenové soustavě a zahrnuje veškeré práce spojené s dodávkou výrobku nebo daného typu materiálu a zahrnuje také dodávku souvisejících drobných konstrukčních prvků pro osazení a montáž.</t>
  </si>
  <si>
    <t>R5964147130</t>
  </si>
  <si>
    <t>Nástupištní díly - hrana H130/2 základní</t>
  </si>
  <si>
    <t xml:space="preserve">Poznámka k položce:_x000d_
Nástupištní prefabrikát "L" šířka nášlapné hrany 250 mm (H) (konstantní výška 1300 mm) délka  1000 mm_x000d_
Technická specifikace položky odpovídá cenové Sborníku opravných prací položky 5964147130 se zohledněním specifikace v popisu položky a zahrnuje veškeré práce spojené s dodávkou výrobku nebo daného typu materiálu a zahrnuje také dodávku souvisejících drobných konstrukčních prvků pro osazení a montáž.</t>
  </si>
  <si>
    <t>R5964147A</t>
  </si>
  <si>
    <t>Nástupištní díly - staveništní prefabrikát M1 a M2</t>
  </si>
  <si>
    <t xml:space="preserve">Poznámka k položce:_x000d_
Staveništní prefabrikát ukončení nástupiště - viz výkresová část  2.7.1_x000d_
Dodávka/výroba staveništního prefabrikátu v předepsaných parametrech dle výkazu materiálu včetně povrchové úpravy a  veškerých prací spojených s dodávkou výrobku nebo daného typu materiálu</t>
  </si>
  <si>
    <t>R5964147B</t>
  </si>
  <si>
    <t>Nástupištní díly - staveništní prefabrikát M3</t>
  </si>
  <si>
    <t xml:space="preserve">Poznámka k položce:_x000d_
Staveništní prefabrikát ukončení nástupiště - viz výkresová část  2.7.2_x000d_
Dodávka/výroba staveništního prefabrikátu v předepsaných parametrech dle výkazu materiálu včetně povrchové úpravy a  veškerých prací spojených s dodávkou výrobku nebo daného typu materiálu</t>
  </si>
  <si>
    <t>R5964147C</t>
  </si>
  <si>
    <t>Nástupištní díly - staveništní prefabrikát M4</t>
  </si>
  <si>
    <t>R5964147C.1</t>
  </si>
  <si>
    <t>Betonová patka</t>
  </si>
  <si>
    <t xml:space="preserve">Poznámka k položce:_x000d_
Patka z prostého betonu pro osazení zábradlí - viz výkresová část  2.2_x000d_
Dodávka/výroba staveništního prefabrikátu v předepsaných parametrech dle výkazu materiálu včetně povrchové úpravy a  veškerých prací spojených s dodávkou výrobku nebo daného typu materiálu</t>
  </si>
  <si>
    <t>5964151025</t>
  </si>
  <si>
    <t>Dlažba zámková pro nevidomé cihla</t>
  </si>
  <si>
    <t>Poznámka k položce:_x000d_
Dlažba s výstupky varovné pásy (barevně konstrastní)_x000d_
Technická specifikace položky odpovídá příslušné cenové soustavě a zahrnuje veškeré práce spojené s dodávkou výrobku nebo daného typu materiálu</t>
  </si>
  <si>
    <t>0,635+0,94+1+1</t>
  </si>
  <si>
    <t>5964151035</t>
  </si>
  <si>
    <t>Dlažba zámková pro nevidomé íčko</t>
  </si>
  <si>
    <t>Poznámka k položce:_x000d_
Dlažba s výstupky signální pás (barevně konstrastní)_x000d_
Technická specifikace položky odpovídá příslušné cenové soustavě a zahrnuje veškeré práce spojené s dodávkou výrobku nebo daného typu materiálu</t>
  </si>
  <si>
    <t>0,84*2+1,92+1,84+2,65+2,6</t>
  </si>
  <si>
    <t>R596415300</t>
  </si>
  <si>
    <t>Dlaždice - vodící linie</t>
  </si>
  <si>
    <t>Poznámka k položce:_x000d_
Dlažba vodící linie, podélné drážky - šířka 0,250m (barevně nekontrastní)_x000d_
Technická specifikace položky odpovídá cenové Sborníku opravných prací položky 5964153000 se zohledněním specifikace v popisu položky a zahrnuje veškeré práce spojené s dodávkou výrobku nebo daného typu materiálu</t>
  </si>
  <si>
    <t>5964151010</t>
  </si>
  <si>
    <t>Dlažba zámková hladká íčko</t>
  </si>
  <si>
    <t>Poznámka k položce:_x000d_
Beonová dlažba barva přírodní tl 60 mm_x000d_
Technická specifikace položky odpovídá příslušné cenové soustavě a zahrnuje veškeré práce spojené s dodávkou výrobku nebo daného typu materiálu</t>
  </si>
  <si>
    <t>5963157000</t>
  </si>
  <si>
    <t>Nátěr hmota nátěrová vodou ředitelná základní</t>
  </si>
  <si>
    <t>Poznámka k položce:_x000d_
Vizuální kontrast žlutý pruh š. 150 mm (RAL 1026)_x000d_
Technická specifikace položky odpovídá cenové Sborníku opravných prací položky 5963157005 se zohledněním specifikace v popisu položky a zahrnuje veškeré práce spojené s dodávkou výrobku nebo daného typu materiálu</t>
  </si>
  <si>
    <t>5955101013</t>
  </si>
  <si>
    <t>Kamenivo drcené štěrkodrť frakce 0/4</t>
  </si>
  <si>
    <t>Poznámka k položce:_x000d_
Optimální hodnota štěrkodrť frakce 2/5 mm (tl. 40 mm)_x000d_
Technická specifikace položky odpovídá příslušné cenové soustavě a zahrnuje veškeré práce spojené s dodávkou výrobku nebo daného typu materiálu</t>
  </si>
  <si>
    <t>Poznámka k položce:_x000d_
Štěrkodrť fr. 0/32 mm (tl. 200 mm)_x000d_
Technická specifikace položky odpovídá příslušné cenové soustavě a zahrnuje veškeré práce spojené s dodávkou výrobku nebo daného typu materiálu</t>
  </si>
  <si>
    <t>5964161030</t>
  </si>
  <si>
    <t>Beton lehce zhutnitelný C 25/30;XF1 vyhovuje i XD1-2,XA1,XC3 F5 2 470 2 989</t>
  </si>
  <si>
    <t>Poznámka k položce:_x000d_
Podkladový beton C25/30 XF3_x000d_
Technická specifikace položky odpovídá příslušné cenové soustavě a zahrnuje veškeré práce spojené s dodávkou výrobku nebo daného typu materiálu</t>
  </si>
  <si>
    <t>R5964161000</t>
  </si>
  <si>
    <t>Cementová malta</t>
  </si>
  <si>
    <t xml:space="preserve">Poznámka k položce:_x000d_
Vyrovnávací vrstva cementové malty  tl 10 mm_x000d_
Technická specifikace položky odpovídá cenové Sborníku opravných prací položky 5964161000 se zohledněním specifikace v popisu položky a zahrnuje veškeré práce spojené s dodávkou výrobku nebo daného typu materiálu</t>
  </si>
  <si>
    <t>5964159005</t>
  </si>
  <si>
    <t>Obrubník chodníkový</t>
  </si>
  <si>
    <t>Poznámka k položce:_x000d_
Chodníkový obrubník (80x250) _x000d_
Technická specifikace položky odpovídá příslušné cenové soustavě a zahrnuje veškeré práce spojené s dodávkou výrobku nebo daného typu materiálu</t>
  </si>
  <si>
    <t>5963104040</t>
  </si>
  <si>
    <t>Přejezd železobetonový panel vnější</t>
  </si>
  <si>
    <t>Poznámka k položce:_x000d_
Plastbetonový přejezdový panel vnější (880x750)_x000d_
Technická specifikace položky odpovídá příslušné cenové soustavě a zahrnuje veškeré práce spojené s dodávkou výrobku nebo daného typu materiálu se zohledněním specifik stanovené projektovou dokumentací.</t>
  </si>
  <si>
    <t>5963104045</t>
  </si>
  <si>
    <t>Přejezd železobetonový panel vnitřní</t>
  </si>
  <si>
    <t>Poznámka k položce:_x000d_
Plastbetonový přejezdový panel vnitřní (880x1448)_x000d_
Technická specifikace položky odpovídá příslušné cenové soustavě a zahrnuje veškeré práce spojené s dodávkou výrobku nebo daného typu materiálu se zohledněním specifik stanovené projektovou dokumentací.</t>
  </si>
  <si>
    <t>5963104050</t>
  </si>
  <si>
    <t>Přejezd železobetonový náběhový klín</t>
  </si>
  <si>
    <t>Poznámka k položce:_x000d_
pro přechody přes kolej č. 2 a 4_x000d_
Technická specifikace položky odpovídá příslušné cenové soustavě a zahrnuje veškeré práce spojené s dodávkou výrobku nebo daného typu materiálu se zohledněním specifik stanovené projektovou dokumentací.</t>
  </si>
  <si>
    <t>R59631000A</t>
  </si>
  <si>
    <t>Závěrná zídka pro přejezdovou konstrukci</t>
  </si>
  <si>
    <t>Poznámka k položce:_x000d_
Technická specifikace položky odpovídá cenové Sborníku opravných prací položky 5963101105 se zohledněním specifik stanovené projektovou dokumentací a zahrnuje veškeré práce spojené s dodávkou výrobku nebo daného typu materiálu</t>
  </si>
  <si>
    <t>1,76*4</t>
  </si>
  <si>
    <t>R59631000B</t>
  </si>
  <si>
    <t>Prefabrikovaný základ pro závěrnou zídku přechodu</t>
  </si>
  <si>
    <t>2*4</t>
  </si>
  <si>
    <t>5964143000</t>
  </si>
  <si>
    <t>Fólie hydroizolační</t>
  </si>
  <si>
    <t>Poznámka k položce:_x000d_
Profilovaná (nopová) fólie, výška nopu 20mm (podél pozemního objektu VB)_x000d_
Technická specifikace položky odpovídá příslušné cenové soustavě a zahrnuje veškeré práce spojené s dodávkou výrobku nebo daného typu materiálu se zohledněním specifik stanovené projektovou dokumentací.</t>
  </si>
  <si>
    <t>(9,40+5)*0,8</t>
  </si>
  <si>
    <t>5963157000.1</t>
  </si>
  <si>
    <t xml:space="preserve">Nátěr - hmota nátěrová syntetická  základí</t>
  </si>
  <si>
    <t>Sborní 2021</t>
  </si>
  <si>
    <t>Poznámka k položce:_x000d_
Izolace proti zemní vlhkosti nátěr Np+2xNa_x000d_
Technická specifikace položky odpovídá cenové Sborníku opravných prací položky 5963157005 se zohledněním specifikace v popisu položky a zahrnuje veškeré práce spojené s dodávkou výrobku nebo daného typu materiálu</t>
  </si>
  <si>
    <t>2*((270+6)*0,9)</t>
  </si>
  <si>
    <t>R5950000</t>
  </si>
  <si>
    <t>Zábradlí</t>
  </si>
  <si>
    <t xml:space="preserve">Poznámka k položce:_x000d_
Zábradlí  ocel 11 353 z hranolů, se svislou výplní z pásoviny – nástřik odstín RAL 7016 antracitově šedá_x000d_
Technická specifikace položky zahrnuje dodávku zábradlí včetně povrchových úprav se zohledněním specifik stanovené projektovou dokumentací a zahrnuje veškeré práce spojené s dodávkou výrobku nebo daného typu materiálu</t>
  </si>
  <si>
    <t>R5950009</t>
  </si>
  <si>
    <t>Zábradlí - výrobní dokumentace</t>
  </si>
  <si>
    <t>Poznámka k položce:_x000d_
Technická specifikace položky zarnuje vypracování dílenské dokumentace zábradlí k položce 29 dle technické zprávy a v rozsahu zábradlí uvedeného ve výkresové části dokumentace.</t>
  </si>
  <si>
    <t>5914120040</t>
  </si>
  <si>
    <t>Demontáž nástupiště úrovňového Tischer oboustranného včetně podložek</t>
  </si>
  <si>
    <t>Demontáž nástupiště úrovňového Tischer oboustranného včetně podložek. Poznámka: 1. V cenách jsou započteny náklady na snesení dílů i zásypu a jejich uložení na plochu nebo naložení na dopravní prostředek a uložení na úložišti.</t>
  </si>
  <si>
    <t>Poznámka k souboru cen:_x000d_
1. V cenách jsou započteny náklady na snesení dílů i zásypu a jejich uložení na plochu nebo naložení na dopravní prostředek a uložení na úložišti.</t>
  </si>
  <si>
    <t>Poznámka k položce:_x000d_
Technická specifikace položky odpovídá příslušné cenové soustavě a zahrnuje veškeré činnosti spojené s daným typem stavebních prací stanovené projektovou dokumentací.</t>
  </si>
  <si>
    <t>R591412500A</t>
  </si>
  <si>
    <t>Montáž nástupiště</t>
  </si>
  <si>
    <t xml:space="preserve">Poznámka k položce:_x000d_
Montáž nástupištních prefabrikátů bez rozdílu typu_x000d_
Technická specifikace položky zahrnuje  náklady na dopravu, snesení, uložení nebo naložení na dopravní prostředek a uložení na úložišti, včetně montáže do předepsané plohy příslušného výrobku nebo materiálu. Položky zahrnuje zřízení podkladových vrstev pro osazení konstrukce</t>
  </si>
  <si>
    <t>R59141A000</t>
  </si>
  <si>
    <t>Montáž zábradlí</t>
  </si>
  <si>
    <t xml:space="preserve">Poznámka k položce:_x000d_
Osazení zábradlí do betonových prefabrikovaných prvků včetně povrchových úprav_x000d_
Technická specifikace položky zahrnuje  náklady na dopravu, snesení, uložení nebo naložení na dopravní prostředek a uložení na úložišti, včetně montáže do předepsané plohy příslušného výrobku nebo materiálu.</t>
  </si>
  <si>
    <t>5913075030</t>
  </si>
  <si>
    <t>Montáž betonové přejezdové konstrukce část vnější a vnitřní včetně závěrných zídek</t>
  </si>
  <si>
    <t>Montáž betonové přejezdové konstrukce část vnější a vnitřní včetně závěrných zídek. Poznámka: 1. V cenách jsou započteny náklady na montáž konstrukce. 2. V cenách nejsou obsaženy náklady na dodávku materiálu.</t>
  </si>
  <si>
    <t>Poznámka k souboru cen:_x000d_
1. V cenách jsou započteny náklady na montáž konstrukce._x000d_
2. V cenách nejsou obsaženy náklady na dodávku materiálu.</t>
  </si>
  <si>
    <t>2*2,64</t>
  </si>
  <si>
    <t>5913285035</t>
  </si>
  <si>
    <t>Montáž dílů komunikace ze zámkové dlažby uložení v podsypu</t>
  </si>
  <si>
    <t>Montáž dílů komunikace ze zámkové dlažby uložení v podsypu. Poznámka: 1. V cenách jsou započteny náklady na osazení dlažby nebo obrubníku. 2. V cenách nejsou obsaženy náklady na dodávku materiálu.</t>
  </si>
  <si>
    <t>Poznámka k souboru cen:_x000d_
1. V cenách jsou započteny náklady na osazení dlažby nebo obrubníku._x000d_
2. V cenách nejsou obsaženy náklady na dodávku materiálu.</t>
  </si>
  <si>
    <t>Poznámka k položce:_x000d_
Montáž dlažby bez rozdílu typu_x000d_
Technická specifikace položky odpovídá příslušné cenové soustavě a zahrnuje veškeré činnosti spojené s daným typem stavebních prací stanovené projektovou dokumentací.</t>
  </si>
  <si>
    <t>5913285210</t>
  </si>
  <si>
    <t>Montáž dílů komunikace obrubníku uložení v betonu</t>
  </si>
  <si>
    <t>Montáž dílů komunikace obrubníku uložení v betonu. Poznámka: 1. V cenách jsou započteny náklady na osazení dlažby nebo obrubníku. 2. V cenách nejsou obsaženy náklady na dodávku materiálu.</t>
  </si>
  <si>
    <t>5913335030</t>
  </si>
  <si>
    <t>Nátěr vodorovného dopravního značení souvislá čára šíře do 150 mm</t>
  </si>
  <si>
    <t>Nátěr vodorovného dopravního značení souvislá čára šíře do 150 mm. Poznámka: 1. V cenách jsou započteny náklady na očištění povrchu, případně starého nátěru a nečistot a jeho obnovení barvou schváleného typu a odstínu včetně provedení popisu. 2. V cenách nejsou obsaženy náklady na dodávku materiálu.</t>
  </si>
  <si>
    <t>Poznámka k souboru cen:_x000d_
1. V cenách jsou započteny náklady na očištění povrchu, případně starého nátěru a nečistot a jeho obnovení barvou schváleného typu a odstínu včetně provedení popisu._x000d_
2. V cenách nejsou obsaženy náklady na dodávku materiálu.</t>
  </si>
  <si>
    <t>Poznámka k položce:_x000d_
Vizuální kontrast žlutý pruh š. 150 mm (RAL 1003/1023)_x000d_
Technická specifikace položky odpovídá příslušné cenové soustavě a zahrnuje veškeré činnosti spojené s daným typem stavebních prací stanovené projektovou dokumentací.</t>
  </si>
  <si>
    <t>5915015010</t>
  </si>
  <si>
    <t>Svahování zemního tělesa železničního spodku v náspu</t>
  </si>
  <si>
    <t>Svahování zemního tělesa železničního spodku v náspu. Poznámka: 1. V cenách jsou započteny náklady na svahování železničního tělesa a uložení výzisku na terén nebo naložení na dopravní prostředek.</t>
  </si>
  <si>
    <t>Poznámka k souboru cen:_x000d_
1. V cenách jsou započteny náklady na svahování železničního tělesa a uložení výzisku na terén nebo naložení na dopravní prostředek.</t>
  </si>
  <si>
    <t>8,5+5,1+40,5</t>
  </si>
  <si>
    <t>Poznámka k položce:_x000d_
Výkop pro nástupiště_x000d_
Technická specifikace položky odpovídá příslušné cenové soustavě a zahrnuje veškeré činnosti spojené s daným typem stavebních prací stanovené projektovou dokumentací a specifikací položky.</t>
  </si>
  <si>
    <t>5915007020</t>
  </si>
  <si>
    <t>Zásyp jam nebo rýh sypaninou na železničním spodku se zhutněním</t>
  </si>
  <si>
    <t>Zásyp jam nebo rýh sypaninou na železničním spodku se zhutněním. Poznámka: 1. Ceny zásypu jam a rýh se zhutněním jsou určeny pro jakoukoliv míru zhutnění.</t>
  </si>
  <si>
    <t>Poznámka k souboru cen:_x000d_
1. Ceny zásypu jam a rýh se zhutněním jsou určeny pro jakoukoliv míru zhutnění.</t>
  </si>
  <si>
    <t>Poznámka k položce:_x000d_
Zemní těleso nástupiště hutněno po vrstvách 98% PS, materiál z násypu po odtěžení _x000d_
Technická specifikace položky odpovídá příslušné cenové soustavě a zahrnuje veškeré činnosti spojené s daným typem stavebních prací stanovené projektovou dokumentací a specifikací položky.</t>
  </si>
  <si>
    <t>R591412500B</t>
  </si>
  <si>
    <t>Montáž staveništních prefabrikátů</t>
  </si>
  <si>
    <t xml:space="preserve">Poznámka k položce:_x000d_
Montáž staveništních prefabrikátů M3 a M4_x000d_
Technická specifikace položky zahrnuje  náklady na dopravu, snesení, uložení nebo naložení na dopravní prostředek a uložení na úložišti, včetně montáže do předepsané plohy příslušného výrobku nebo materiálu. Položky zahrnuje zřízení podkladových vrstev pro osazení konstrukce</t>
  </si>
  <si>
    <t>Likvidace odpadů</t>
  </si>
  <si>
    <t>R170504</t>
  </si>
  <si>
    <t>Poplatek kat.číslo 17 05 04 "výkopová zemina - odkop"</t>
  </si>
  <si>
    <t>T</t>
  </si>
  <si>
    <t>Poznámka k položce:_x000d_
zůstatek vytěženého materiálu nepoužitého do zásypu nástupiště_x000d_
Technická specifikace položky vychází z textace položky a zahrnuje veškeré poplatky za uložení přebytečného materiálu po demontáži nástupiště na skládku.</t>
  </si>
  <si>
    <t>2,2*(0,3*1*46)</t>
  </si>
  <si>
    <t>R170101</t>
  </si>
  <si>
    <t>Poplatek kat.číslo 17 01 01 "beton z demolic objektů"</t>
  </si>
  <si>
    <t>Poznámka k položce:_x000d_
demolice stávajícího přístřešku_x000d_
Technická specifikace položky vychází z textace položky a zahrnuje veškeré poplatky za uložení přebytečného materiálu po demontáži přístřešku na skládku.</t>
  </si>
  <si>
    <t>1,8*(0,3*0,3*2*46)</t>
  </si>
  <si>
    <t>SO 02-24-01 - Dopravna Desná, orientační systém</t>
  </si>
  <si>
    <t>1 - Informační tabule</t>
  </si>
  <si>
    <t>2 - Ostatní prvky orientačního systému</t>
  </si>
  <si>
    <t>Informační tabule</t>
  </si>
  <si>
    <t xml:space="preserve">Poznámka k položce:_x000d_
Patka z prostého betonu pro osazení tabulí_x000d_
Dodávka/výroba staveništního prefabrikátu v předepsaných parametrech dle výkazu materiálu včetně povrchové úpravy a  veškerých prací spojených s dodávkou výrobku nebo daného typu materiálu</t>
  </si>
  <si>
    <t>5962110000</t>
  </si>
  <si>
    <t>Značení zastávek tabule s názvem</t>
  </si>
  <si>
    <t>Poznámka k položce:_x000d_
dodávka materiálu_x000d_
Technická specifikace vychází z cenové soustavy "Sborník pro údržbu a opravy železniční infrastruktury"</t>
  </si>
  <si>
    <t>5962107000</t>
  </si>
  <si>
    <t>Piktogramy zákaz vstupu</t>
  </si>
  <si>
    <t>R5962107000</t>
  </si>
  <si>
    <t>Piktogramy zákaz kouření</t>
  </si>
  <si>
    <t xml:space="preserve">Poznámka k položce:_x000d_
dodávka materiálu_x000d_
Technická specifikace položky odpovídá cenové Sborníku opravných prací položky 5962107000 se zohledněním specifikace v popisu položky a zahrnuje veškeré práce spojené s dodávkou výrobku nebo daného typu materiálu  a zahrnuje také dodávku souvisejících drobných konstrukčních prvků pro osazení a montáž.</t>
  </si>
  <si>
    <t>R5962110000</t>
  </si>
  <si>
    <t>Návěstidla a traťové značky Značení zastávek ostatní tabule</t>
  </si>
  <si>
    <t xml:space="preserve">Poznámka k položce:_x000d_
dodávka materiálu pro tabule T2, T3,T4 a T5_x000d_
Technická specifikace položky odpovídá cenové Sborníku opravných prací položky 5962110000 se zohledněním specifikace v popisu položky a zahrnuje veškeré práce spojené s dodávkou výrobku nebo daného typu materiálu  a zahrnuje také dodávku souvisejících drobných konstrukčních prvků pro osazení a montáž.</t>
  </si>
  <si>
    <t>R5962110000.1</t>
  </si>
  <si>
    <t>Návěstidla a traťové značky návesť Pozor vlak</t>
  </si>
  <si>
    <t xml:space="preserve">Poznámka k položce:_x000d_
výstražné tabule u přechodu pro pěší _x000d_
Technická specifikace položky odpovídá cenové Sborníku opravných prací položky 5962110000 se zohledněním specifikace v popisu položky a zahrnuje veškeré práce spojené s dodávkou výrobku nebo daného typu materiálu  a zahrnuje také dodávku souvisejících drobných konstrukčních prvků pro osazení a montáž. Tabule s nápisem a vyobrazením na výstražné tabuli u přechodu kolejí provedeny černou barvou na žlutém pozadí, znakovou sadou v souladu s ČSN 73 4959 a symbolem dopravní značky provedené v barvě červené s černou siluetou lokomotivy na bílém pozadí.</t>
  </si>
  <si>
    <t>Poznámka k položce:_x000d_
dodávka materiálu - název zastávky_x000d_
Technická specifikace vychází z cenové soustavy "Sborník pro údržbu a opravy železniční infrastruktury"</t>
  </si>
  <si>
    <t>Poznámka k položce:_x000d_
dodávka materiálu - název zastávky a konec nástupiště_x000d_
Technická specifikace vychází z cenové soustavy "Sborník pro údržbu a opravy železniční infrastruktury"</t>
  </si>
  <si>
    <t>Poznámka k položce:_x000d_
Technická specifikace vychází z cenové soustavy "Sborník pro údržbu a opravy železniční infrastruktury"</t>
  </si>
  <si>
    <t>5912045020</t>
  </si>
  <si>
    <t>Montáž návěstidla včetně sloupku a patky označníku</t>
  </si>
  <si>
    <t>Montáž návěstidla včetně sloupku a patky označníku. Poznámka: 1. V cenách jsou započteny náklady na zemní práce, montáž patky, sloupku a návěstidla, úpravu a rozprostření zeminy na terén. 2. V cenách nejsou obsaženy náklady na dodávku materiálu.</t>
  </si>
  <si>
    <t>Poznámka k souboru cen:_x000d_
1. V cenách jsou započteny náklady na zemní práce, montáž patky, sloupku a návěstidla, úpravu a rozprostření zeminy na terén._x000d_
2. V cenách nejsou obsaženy náklady na dodávku materiálu.</t>
  </si>
  <si>
    <t xml:space="preserve">Poznámka k položce:_x000d_
náklady montáž  sloupků a patek orientačního systému bez nákladů na dodávku materiálu_x000d_
Technická specifikace vychází z cenové soustavy "Sborník pro údržbu a opravy železniční infrastruktury"</t>
  </si>
  <si>
    <t>Ostatní prvky orientačního systému</t>
  </si>
  <si>
    <t>7596330040</t>
  </si>
  <si>
    <t>Větve rozhlasového zařízení Nosič reproduktoru pozink. (HM0316849990110)</t>
  </si>
  <si>
    <t>7596330015</t>
  </si>
  <si>
    <t>Větve rozhlasového zařízení Oddělovací transformátor 600:600, 4kV, B-TR-51</t>
  </si>
  <si>
    <t>7596330300R</t>
  </si>
  <si>
    <t>Větve rozhlasového zařízení Standardní 100V reproduktory 2-pásmové výkonné tlakové reproduktory 62W @ 100V, woofer 6.5", tweeter 1"</t>
  </si>
  <si>
    <t>7596550010</t>
  </si>
  <si>
    <t>Majáčky a akustické úpravy pro nevidomé Orientační hlasový majáček pro nevidomé a slabozraké - 2 hlasové fráze, audio záznam MP3 na kartě SD/MMC přeprogramovatelný, digitální, exteriérový</t>
  </si>
  <si>
    <t>7596550020</t>
  </si>
  <si>
    <t>Majáčky a akustické úpravy pro nevidomé Dálkový ovladač majáčků pro nevidomé a slabozraké, bezdrátový, dosah 100 m, 6 programovatelných tlačítek, dvoufrekvenční ( f=86,790 MHz pro ČR)</t>
  </si>
  <si>
    <t>7596550030</t>
  </si>
  <si>
    <t>Majáčky a akustické úpravy pro nevidomé Blok příjímače pro dálkovou aktivaci signalizace pro nevidomé</t>
  </si>
  <si>
    <t>7492501700</t>
  </si>
  <si>
    <t>Kabely, vodiče, šňůry Cu - nn Kabel silový 2 a 3-žílový Cu, plastová izolace CYKY 2O2,5 (2Dx2,5)</t>
  </si>
  <si>
    <t>7590520614</t>
  </si>
  <si>
    <t>Venkovní vedení kabelová - metalické sítě Plněné 4x0,8 TCEPKPFLEY 5 x 4 x 0,8</t>
  </si>
  <si>
    <t>7593500875</t>
  </si>
  <si>
    <t>Trasy kabelového vedení Ohebná dvouplášťová korugovaná chránička 50/39smotek - černá UV stabilní</t>
  </si>
  <si>
    <t>7593500955</t>
  </si>
  <si>
    <t>Trasy kabelového vedení Ohebná dvouplášťová korugovaná chránička 110/92 smotek - černá UV stabilní</t>
  </si>
  <si>
    <t>7492756040</t>
  </si>
  <si>
    <t>Pomocné práce pro montáž kabelů zatažení kabelů do chráničky do 4 kg/m</t>
  </si>
  <si>
    <t>7493155010</t>
  </si>
  <si>
    <t>Montáž elektrovýzbroje stožárů do 4 okruhů</t>
  </si>
  <si>
    <t>Montáž elektrovýzbroje stožárů do 4 okruhů - včetně kabelového propojení se svítidlem, instalace rozvodnice do stožáru</t>
  </si>
  <si>
    <t>7491151020</t>
  </si>
  <si>
    <t>Montáž trubek ohebných elektroinstalačních vlnitých pancéřových hadic z PVC uložených volně, pod nebo na omítku, na rošt, na stožár apod. průměru do 63 mm</t>
  </si>
  <si>
    <t>Montáž trubek ohebných elektroinstalačních vlnitých pancéřových hadic z PVC uložených volně, pod nebo na omítku, na rošt, na stožár apod. průměru do 63 mm - včetně naznačení trasy, rozměření, řezání trubek, kladení, osazení, zajištění a upevnění</t>
  </si>
  <si>
    <t>7593501800R</t>
  </si>
  <si>
    <t>Ball Marker 1401-XR, oranžový telekomunikace</t>
  </si>
  <si>
    <t>R7498454010</t>
  </si>
  <si>
    <t>Zkoušky vodičů a kabelů nn silových do 1 kV průřezu žíly do 300 mm2</t>
  </si>
  <si>
    <t>R7498151020</t>
  </si>
  <si>
    <t>Provedení technické prohlídky a zkoušky na silnoproudém zařízení, zařízení TV, zařízení NS, transformoven, EPZ pro opravné práce pro objem investičních nákladů přes 500 000 do 1 000 000 Kč</t>
  </si>
  <si>
    <t>R7498151025</t>
  </si>
  <si>
    <t>Provedení technické prohlídky a zkoušky na silnoproudém zařízení, zařízení TV, zařízení NS, transformoven, EPZ příplatek za každých dalších i započatých 500 000 Kč přes 1 000 000 Kč</t>
  </si>
  <si>
    <t>R7498351010</t>
  </si>
  <si>
    <t>Vydání průkazu způsobilosti pro funkční celek, provizorní stav</t>
  </si>
  <si>
    <t>SO 02-34-01 - Dopravna Desná, EOV</t>
  </si>
  <si>
    <t>7493300310</t>
  </si>
  <si>
    <t>Elektrický ohřev výhybek (EOV) Topná souprava pro výhybku se žlabovým pražcem J491:9-300aJ491:11-300</t>
  </si>
  <si>
    <t>sada</t>
  </si>
  <si>
    <t>Poznámka k položce:_x000d_
J491:9-300aJ491:11-300_x000d_
Technická specifikace položky odpovídá příslušné cenové soustavě.</t>
  </si>
  <si>
    <t>7493300760</t>
  </si>
  <si>
    <t>Elektrický ohřev výhybek (EOV) Příslušenství Klec ochranná</t>
  </si>
  <si>
    <t>Poznámka k položce:_x000d_
Klec ochranná_x000d_
Technická specifikace položky odpovídá příslušné cenové soustavě.</t>
  </si>
  <si>
    <t>7493300770</t>
  </si>
  <si>
    <t>Elektrický ohřev výhybek (EOV) Příslušenství Čidlo teploty kolejové</t>
  </si>
  <si>
    <t>Poznámka k položce:_x000d_
Čidlo teploty kolejové_x000d_
Technická specifikace položky odpovídá příslušné cenové soustavě.</t>
  </si>
  <si>
    <t>7493300780</t>
  </si>
  <si>
    <t>Elektrický ohřev výhybek (EOV) Příslušenství Srážkové čidlo včetně držáku</t>
  </si>
  <si>
    <t>Poznámka k položce:_x000d_
Srážkové čidlo včetně držáku_x000d_
Technická specifikace položky odpovídá příslušné cenové soustavě.</t>
  </si>
  <si>
    <t>7493300790</t>
  </si>
  <si>
    <t>Elektrický ohřev výhybek (EOV) Příslušenství Závějové čidlo</t>
  </si>
  <si>
    <t>Poznámka k položce:_x000d_
Závějové čidlo_x000d_
Technická specifikace položky odpovídá příslušné cenové soustavě.</t>
  </si>
  <si>
    <t>7493300800</t>
  </si>
  <si>
    <t>Elektrický ohřev výhybek (EOV) Příslušenství Čidlo teploty venkovní</t>
  </si>
  <si>
    <t>Poznámka k položce:_x000d_
Čidlo teploty venkovní_x000d_
Technická specifikace položky odpovídá příslušné cenové soustavě.</t>
  </si>
  <si>
    <t>7493300880</t>
  </si>
  <si>
    <t>Elektrický ohřev výhybek (EOV) Příslušenství Svorkovnicová skříňka MX EOV</t>
  </si>
  <si>
    <t>Poznámka k položce:_x000d_
Svorkovnicová skříňka MX EOV_x000d_
Technická specifikace položky odpovídá příslušné cenové soustavě.</t>
  </si>
  <si>
    <t>7493300890</t>
  </si>
  <si>
    <t>Elektrický ohřev výhybek (EOV) Příslušenství Sada pro ohřev táhel - žlabový pražec</t>
  </si>
  <si>
    <t>Poznámka k položce:_x000d_
Sada pro ohřev táhel - žlabový pražec_x000d_
Technická specifikace položky odpovídá příslušné cenové soustavě.</t>
  </si>
  <si>
    <t>7493102630</t>
  </si>
  <si>
    <t>Venkovní osvětlení Řídící systém silnoproudu PLC FBs včetně SW</t>
  </si>
  <si>
    <t>Poznámka k položce:_x000d_
PLC FBs včetně SW_x000d_
Technická specifikace položky odpovídá příslušné cenové soustavě.</t>
  </si>
  <si>
    <t>7493301010</t>
  </si>
  <si>
    <t>Elektrický ohřev výhybek (EOV) SW do PLC</t>
  </si>
  <si>
    <t>Poznámka k položce:_x000d_
do PLC_x000d_
Technická specifikace položky odpovídá příslušné cenové soustavě.</t>
  </si>
  <si>
    <t>7493301020</t>
  </si>
  <si>
    <t>Elektrický ohřev výhybek (EOV) SW Parametrizace PLC</t>
  </si>
  <si>
    <t>Poznámka k položce:_x000d_
Parametrizace PLC_x000d_
Technická specifikace položky odpovídá příslušné cenové soustavě.</t>
  </si>
  <si>
    <t>7493301030</t>
  </si>
  <si>
    <t>Elektrický ohřev výhybek (EOV) SW Parametrizace komunikace</t>
  </si>
  <si>
    <t>Poznámka k položce:_x000d_
Parametrizace komunikace_x000d_
Technická specifikace položky odpovídá příslušné cenové soustavě.</t>
  </si>
  <si>
    <t>7493301040</t>
  </si>
  <si>
    <t>Elektrický ohřev výhybek (EOV) SW Licence Reliance</t>
  </si>
  <si>
    <t>Poznámka k položce:_x000d_
Licence Realizace_x000d_
Technická specifikace položky odpovídá příslušné cenové soustavě.</t>
  </si>
  <si>
    <t>7493301050</t>
  </si>
  <si>
    <t>Elektrický ohřev výhybek (EOV) SW Projekt vizualizace</t>
  </si>
  <si>
    <t>Poznámka k položce:_x000d_
Projekt vizualizace_x000d_
Technická specifikace položky odpovídá příslušné cenové soustavě.</t>
  </si>
  <si>
    <t>7493301060</t>
  </si>
  <si>
    <t>Elektrický ohřev výhybek (EOV) SW Parametrizace rozváděče</t>
  </si>
  <si>
    <t>Poznámka k položce:_x000d_
Parametrizace rozváděče_x000d_
Technická specifikace položky odpovídá příslušné cenové soustavě.</t>
  </si>
  <si>
    <t>7493301070</t>
  </si>
  <si>
    <t>Elektrický ohřev výhybek (EOV) SW Parametrizace okruhu OV (na okruh OV), dle počtu okruhů osvětlení</t>
  </si>
  <si>
    <t>Poznámka k položce:_x000d_
Parametrizace okruhu OV (na okruh OV), dle počtu okruhů osvětlení_x000d_
Technická specifikace položky odpovídá příslušné cenové soustavě.</t>
  </si>
  <si>
    <t>7493301080</t>
  </si>
  <si>
    <t>Elektrický ohřev výhybek (EOV) SW Parametrizace okruhu EOV (na výhybku), dle počtu výhybek</t>
  </si>
  <si>
    <t>Poznámka k položce:_x000d_
Parametrizace okruhu EOV (na výhybku), dle počtu výhybek_x000d_
Technická specifikace položky odpovídá příslušné cenové soustavě.</t>
  </si>
  <si>
    <t>7491600200</t>
  </si>
  <si>
    <t>Uzemnění Vnější Pásek pozink. FeZn 30x4</t>
  </si>
  <si>
    <t>Poznámka k položce:_x000d_
Pásek pozink. FeZn 30x4_x000d_
Technická specifikace položky odpovídá příslušné cenové soustavě.</t>
  </si>
  <si>
    <t>7491600260</t>
  </si>
  <si>
    <t>Uzemnění Vnější Tyč ZT 1,5t T-profil zemnící</t>
  </si>
  <si>
    <t>Poznámka k položce:_x000d_
Tyč ZT 1,5t T-profil zemnící_x000d_
Technická specifikace položky odpovídá příslušné cenové soustavě.</t>
  </si>
  <si>
    <t xml:space="preserve">Poznámka k položce:_x000d_
CYKY-O  4 x10 (4Dx10)_x000d_
Technická specifikace položky odpovídá příslušné cenové soustavě.</t>
  </si>
  <si>
    <t>7492501715</t>
  </si>
  <si>
    <t>Kabely, vodiče, šňůry Cu - nn Kabel silový 2 a 3-žílový Cu, plastová izolace CYKY 2O6 (2Dx6), NYM-O 2x6</t>
  </si>
  <si>
    <t>Poznámka k položce:_x000d_
CYKY-0 2x6_x000d_
Technická specifikace položky odpovídá příslušné cenové soustavě.</t>
  </si>
  <si>
    <t>Poznámka k položce:_x000d_
TCEKPFLE 3P x 1_x000d_
Technická specifikace položky odpovídá příslušné cenové soustavě.</t>
  </si>
  <si>
    <t>7492501560</t>
  </si>
  <si>
    <t>Kabely, vodiče, šňůry Cu - nn Kabel silový Cu pro pohyblivé přívody, izolace pryžová H05RR-F 4G4 (4Bx4 CGSG)</t>
  </si>
  <si>
    <t>Poznámka k položce:_x000d_
H05RR-F 4G4 (4Bx4 CGSG)_x000d_
Technická specifikace položky odpovídá příslušné cenové soustavě.</t>
  </si>
  <si>
    <t>7491100130</t>
  </si>
  <si>
    <t>Trubková vedení Ohebné elektroinstalační trubky KOPOFLEX 110 rudá</t>
  </si>
  <si>
    <t>Poznámka k položce:_x000d_
KOPOFLEX 110 rudá_x000d_
Technická specifikace položky odpovídá příslušné cenové soustavě.</t>
  </si>
  <si>
    <t>7593501810R</t>
  </si>
  <si>
    <t>Lokátory a markery</t>
  </si>
  <si>
    <t>Poznámka k položce:_x000d_
Ball Marker 1402-XR, červený energetika_x000d_
Technická specifikace položky odpovídá příslušné cenové soustavě.</t>
  </si>
  <si>
    <t>7491100240</t>
  </si>
  <si>
    <t>Trubková vedení Ohebné elektroinstalační trubky KOPOFLEX 50 černá UV stabilní</t>
  </si>
  <si>
    <t xml:space="preserve">Poznámka k položce:_x000d_
KOPOFLEX  50 černá UV stabilní_x000d_
Technická specifikace položky odpovídá příslušné cenové soustavě.</t>
  </si>
  <si>
    <t>Poznámka k položce:_x000d_
do 4 kg/m_x000d_
Technická specifikace položky odpovídá příslušné cenové soustavě.</t>
  </si>
  <si>
    <t>7491652010</t>
  </si>
  <si>
    <t>Montáž vnějšího uzemnění uzemňovacích vodičů v zemi z pozinkované oceli (FeZn) do 120 mm2</t>
  </si>
  <si>
    <t>Montáž vnějšího uzemnění uzemňovacích vodičů v zemi z pozinkované oceli (FeZn) do 120 mm2 - uzemňovacího vedení v zemní kynetě, případně v chráničce odvinutí vodiče ze svitku a oddělení příslušné délky, tvarování pásku, spojování. Neobsahuje výkop a zához kabelové kynety a chráničku</t>
  </si>
  <si>
    <t>7491652040</t>
  </si>
  <si>
    <t>Montáž vnějšího uzemnění zemnící tyče z pozinkované oceli (FeZn), délky do 2 m</t>
  </si>
  <si>
    <t>Montáž vnějšího uzemnění zemnící tyče z pozinkované oceli (FeZn), délky do 2 m - zemnící tyče (horní konec tyče min. 80 cm pod povrchem) včetně připojení tyče k pásku</t>
  </si>
  <si>
    <t>Poznámka k položce:_x000d_
do 2 m_x000d_
Technická specifikace položky odpovídá příslušné cenové soustavě.</t>
  </si>
  <si>
    <t>7499251010R</t>
  </si>
  <si>
    <t>Montáž bezpečnostní tabulky</t>
  </si>
  <si>
    <t>Poznámka k položce:_x000d_
výstražné nebo označovací_x000d_
Technická specifikace položky odpovídá příslušné cenové soustavě.</t>
  </si>
  <si>
    <t>R5915005040</t>
  </si>
  <si>
    <t>Hloubení rýh nebo jam ručně; na železničním spodku; třídy těžitelnosti II</t>
  </si>
  <si>
    <t>Poznámka k položce:_x000d_
skupiny 4, vč. přidružených zemních prací_x000d_
Technická specifikace položky odpovídá příslušné cenové soustavě.</t>
  </si>
  <si>
    <t>7491151020R</t>
  </si>
  <si>
    <t>Montáž trubek ohebných elektroinstalačních; vlnitých pancéřových hadic z PVC; uložených volně, pod nebo na omítku, na rošt, na stožár apod.</t>
  </si>
  <si>
    <t>Poznámka k položce:_x000d_
průměru do 63 mm_x000d_
Technická specifikace položky odpovídá příslušné cenové soustavě.</t>
  </si>
  <si>
    <t>7498454010R</t>
  </si>
  <si>
    <t>Zkoušky vodičů a kabelů nn; silových do 1 kV</t>
  </si>
  <si>
    <t>Poznámka k položce:_x000d_
průřezu žíly do 300 mm2_x000d_
Technická specifikace položky odpovídá příslušné cenové soustavě.</t>
  </si>
  <si>
    <t>7498150520R</t>
  </si>
  <si>
    <t>Vyhotovení výchozí revizní zprávy; pro opravné práce pro objem investičních nákladů</t>
  </si>
  <si>
    <t>Poznámka k položce:_x000d_
přes 500 000 do 1 000 000 Kč_x000d_
Technická specifikace položky odpovídá příslušné cenové soustavě.</t>
  </si>
  <si>
    <t>7498150525R</t>
  </si>
  <si>
    <t>Vyhotovení výchozí revizní zprávy; příplatek za každých dalších i započatých</t>
  </si>
  <si>
    <t>Poznámka k položce:_x000d_
500 000 Kč přes 1 000 000 Kč_x000d_
Technická specifikace položky odpovídá příslušné cenové soustavě.</t>
  </si>
  <si>
    <t>SO 02-36-01 - Dopravna Desná, přípojka NN - ČEZ</t>
  </si>
  <si>
    <t>R7493600830</t>
  </si>
  <si>
    <t>Skříně elektroměrové pro přímé měření</t>
  </si>
  <si>
    <t>Poznámka k položce:_x000d_
Rozváděč pro jednosazbový třífázový elektroměr do 80A kompaktní pilíř včetně základu a montáže a protokolu UTZ_x000d_
Technická specifikace položky odpovídá příslušné cenové soustavě.</t>
  </si>
  <si>
    <t>7492501880</t>
  </si>
  <si>
    <t>Kabely, vodiče, šňůry Cu - nn Kabel silový 4 a 5-žílový Cu, plastová izolace CYKY 4J16 (4Bx16)</t>
  </si>
  <si>
    <t>Poznámka k položce:_x000d_
CYKY 4J16 (4Bx16)_x000d_
Technická specifikace položky odpovídá příslušné cenové soustavě.</t>
  </si>
  <si>
    <t>7494003398</t>
  </si>
  <si>
    <t>Modulární přístroje Jističe do 80 A; 10 kA 3-pólové In 63 A, Ue AC 230/400 V / DC 216 V, charakteristika B, 3pól, Icn 10 kA</t>
  </si>
  <si>
    <t>Poznámka k položce:_x000d_
In 63 A, Ue AC 230/400 V / DC 216 V, charakteristika B, 3pól, Icn 10 kA_x000d_
Technická specifikace položky odpovídá příslušné cenové soustavě.</t>
  </si>
  <si>
    <t>7491600240</t>
  </si>
  <si>
    <t>Uzemnění Vnější Tyč ZT 1,0t Tprofil zemnící</t>
  </si>
  <si>
    <t>Poznámka k položce:_x000d_
Tyč ZT 1,0t Tprofil zemnící_x000d_
Technická specifikace položky odpovídá příslušné cenové soustavě.</t>
  </si>
  <si>
    <t>7494351034</t>
  </si>
  <si>
    <t>Montáž jističů (do 10 kA) třípólových přes 63 do 125 A</t>
  </si>
  <si>
    <t>Poznámka k položce:_x000d_
přes 63 do 125 A_x000d_
Technická specifikace položky odpovídá příslušné cenové soustavě.</t>
  </si>
  <si>
    <t>7493655015</t>
  </si>
  <si>
    <t>Montáž skříní elektroměrových venkovních pro přímé měření do 80 A pro připojení kabelů do 16 mm2 jednosazbové, včetně jističe do 80 A kompaktní pilíř</t>
  </si>
  <si>
    <t>Montáž skříní elektroměrových venkovních pro přímé měření do 80 A pro připojení kabelů do 16 mm2 jednosazbové, včetně jističe do 80 A kompaktní pilíř - včetně elektrovýzbroje, neobsahuje cenu za zemní práce</t>
  </si>
  <si>
    <t>Poznámka k položce:_x000d_
kompaktní pilíř_x000d_
Technická specifikace položky odpovídá příslušné cenové soustavě.</t>
  </si>
  <si>
    <t>R7499251010</t>
  </si>
  <si>
    <t>Poznámka k položce:_x000d_
skupiny 4_x000d_
Technická specifikace položky odpovídá příslušné cenové soustavě.</t>
  </si>
  <si>
    <t>7497150510</t>
  </si>
  <si>
    <t>Zhotovení základu trakčního vedení včetně geodet. bodu, vytyčení a sondy, výkop zemina tř. 2 až 4 hloubeného</t>
  </si>
  <si>
    <t>Zhotovení základu trakčního vedení včetně geodet. bodu, vytyčení a sondy, výkop zemina tř. 2 až 4 hloubeného - obsahuje výkop v zemině třídy 2-4, zřízení a odstranění pažení a bednění, betonáž, montáž svorníkového koše, montáž základní technologické výztuže, montáž kovaných svorníků nebo provedení dutiny pro upevnění stožáru trakčního vedení</t>
  </si>
  <si>
    <t>Poznámka k položce:_x000d_
hloubeného_x000d_
Technická specifikace položky odpovídá příslušné cenové soustavě.</t>
  </si>
  <si>
    <t>R7498150520</t>
  </si>
  <si>
    <t>SO 02-36-02 - Dopravna Desná, osvětlení</t>
  </si>
  <si>
    <t>7493100030</t>
  </si>
  <si>
    <t>Venkovní osvětlení Osvětlovací stožáry sklopné pro přídavnou montáž rozhlasového zařízení výšky do 6m, žárově zinkovaný, vč. výstroje</t>
  </si>
  <si>
    <t>Poznámka k položce:_x000d_
pro přídavnou montáž rozhlasového zařízení výšky do 6m, žárově zinkovaný, vč. výstroje_x000d_
Technická specifikace položky odpovídá příslušné cenové soustavě.</t>
  </si>
  <si>
    <t>7493100010</t>
  </si>
  <si>
    <t>Venkovní osvětlení Osvětlovací stožáry sklopné výšky do 6 m, žárově zinkovaný, vč. výstroje, stožár nesmí mít dvířka (z důvodu neoprávněného vstupu)</t>
  </si>
  <si>
    <t>Poznámka k položce:_x000d_
výšky do 6 m, žárově zinkovaný, vč. výstroje, stožár nesmí mít dvířka (z důvodu neoprávněného vstupu), přístup ke svorkovnici bude možný až po sklopení stožáru, kdy se dolní část plně otevře a umožní snadný přístup ke svorkovnicím._x000d_
Technická specifikace položky odpovídá příslušné cenové soustavě.</t>
  </si>
  <si>
    <t>7493100650</t>
  </si>
  <si>
    <t>Venkovní osvětlení Svítidla pro železnici LED svítidlo o příkonu 26 - 35 W určené pro osvětlení venkovních prostor veřejnosti přístupných (nástupiště, přechody kolejiště) na ŽDC, difuzor z plochého tvrzeného skla IK 6 a vyšší</t>
  </si>
  <si>
    <t xml:space="preserve">Poznámka k položce:_x000d_
LED svítidlo o příkonu 26 - 35 W určené pro osvětlení venkovních prostor veřejnosti přístupných (nástupiště, přechody kolejiště) na ŽDC. Svítidlo opatřeno difuzorem z plochého tvrzeného skla s minimální pevností IK 6 a vyšší; teplotní ochrana svítidla (LED modulu i předřadníku); chlazení zajištěno pasivními chladiči;  tělo (horní, dolní kryt, příruba….) svítidlo vyrobené z tepelně vodivého materiálu z důvodu pasivního chlazení, el. předřadník musí zajišťovat konstantní světelný tok po celou dobu životnosti modulu LED. Svítidlo určeno pro osvětlení otevřených nástupišť._x000d_
Technická specifikace položky odpovídá příslušné cenové soustavě.</t>
  </si>
  <si>
    <t>Poznámka k položce:_x000d_
Stožárová rozvodnice s jedním až dvěma jistícími prvky_x000d_
Technická specifikace položky odpovídá příslušné cenové soustavě.</t>
  </si>
  <si>
    <t>7493102330</t>
  </si>
  <si>
    <t>Venkovní osvětlení Rozvaděče pro napájení veřejného osvětlení Rozšíření RVO o regulátor osvětlení s řídící jednotkou; Imax - 100A bez kompenzace. Regulátor musí být mikroprocesorově řízen a jednotka musí umožňovat několik režimů regulace.</t>
  </si>
  <si>
    <t>Poznámka k položce:_x000d_
Rozšíření RVO o regulátor osvětlení s řídící jednotkou; Imax - 100A bez kompenzace. Regulátor musí být mikroprocesorově řízen a jednotka musí umožňovat několik režimů regulace. Jednotka musí dále hlídat nastavené regulační napětí, provozní a špičkové proudy. Dále musí obsahovat elektroměrový rozvaděč s přenosem stavových veličin tj. pouze dálková diagnostika + s možností stahovat veličiny z regulátoru. Regulátor musí být příkonově omezen._x000d_
Technická specifikace položky odpovídá příslušné cenové soustavě.</t>
  </si>
  <si>
    <t>7493102660</t>
  </si>
  <si>
    <t>Venkovní osvětlení Řídící systém silnoproudu Modul DOOS 3 (řídícím jednotka pro 3 okruhy osvětlení)</t>
  </si>
  <si>
    <t>Poznámka k položce:_x000d_
Modul DOOS 3 (řídícím jednotka pro 3 okruhy osvětlení)_x000d_
Technická specifikace položky odpovídá příslušné cenové soustavě.</t>
  </si>
  <si>
    <t>7492501580</t>
  </si>
  <si>
    <t>Kabely, vodiče, šňůry Cu - nn Kabel silový Cu pro pohyblivé přívody, izolace pryžová H05RR-F 5G1,5 (5Cx1,5 CGSG)</t>
  </si>
  <si>
    <t>Poznámka k položce:_x000d_
H05RR-F 5G1,5 (5Cx1,5 CGSG)_x000d_
Technická specifikace položky odpovídá příslušné cenové soustavě.</t>
  </si>
  <si>
    <t>7492501950</t>
  </si>
  <si>
    <t>Kabely, vodiče, šňůry Cu - nn Kabel silový 4 a 5-žílový Cu, plastová izolace CYKY 4O4 (4Dx4)</t>
  </si>
  <si>
    <t>Poznámka k položce:_x000d_
CYKY-O 4x4 (4Dx6)_x000d_
Technická specifikace položky odpovídá příslušné cenové soustavě.</t>
  </si>
  <si>
    <t>Poznámka k položce:_x000d_
110/92 smotek - černá UV stabilní_x000d_
Technická specifikace položky odpovídá příslušné cenové soustavě.</t>
  </si>
  <si>
    <t>Poznámka k položce:_x000d_
do 4 okruhů_x000d_
Technická specifikace položky odpovídá příslušné cenové soustavě.</t>
  </si>
  <si>
    <t>R7498150525</t>
  </si>
  <si>
    <t>SO 02-36-03 - Dopravna Desná, přípojka zab. zař.</t>
  </si>
  <si>
    <t>R7593500965</t>
  </si>
  <si>
    <t>Ohebná dvouplášťová korugovaná chránička</t>
  </si>
  <si>
    <t>Poznámka k položce:_x000d_
160/138smotek, vč. podkládky_x000d_
Technická specifikace položky odpovídá příslušné cenové soustavě.</t>
  </si>
  <si>
    <t>Poznámka k položce:_x000d_
skupiny 4, vč. záhozu a teréních úprav, _x000d_
Technická specifikace položky odpovídá příslušné cenové soustavě.</t>
  </si>
  <si>
    <t>7596445050</t>
  </si>
  <si>
    <t>Montáž ochranných prvků krytu</t>
  </si>
  <si>
    <t>Poznámka k položce:_x000d_
krytu_x000d_
Technická specifikace položky odpovídá příslušné cenové soustavě.</t>
  </si>
  <si>
    <t>R7593505150</t>
  </si>
  <si>
    <t>Poznámka k položce:_x000d_
vč. dodávky materiálu - modrá barva_x000d_
Technická specifikace položky odpovídá příslušné cenové soustavě.</t>
  </si>
  <si>
    <t>SO 03-10-01 - Desná (mimo) - Dolní Polubný (mimo), železniční svršek</t>
  </si>
  <si>
    <t>179+21+171+69+3+3</t>
  </si>
  <si>
    <t>Poznámka k položce:_x000d_
vč. dopravy a držáku ozubnice - antikorozní_x000d_
Technická specifikace položky odpovídá příslušné cenové soustavě.</t>
  </si>
  <si>
    <t>484-142</t>
  </si>
  <si>
    <t>4*2,4+5*2,5+8*2,6</t>
  </si>
  <si>
    <t>Poznámka k položce:_x000d_
vč. dopravy; přejezd, tunel_x000d_
Technická specifikace položky odpovídá příslušné cenové soustavě.</t>
  </si>
  <si>
    <t>3+206</t>
  </si>
  <si>
    <t>Poznámka k položce:_x000d_
vč. dopravy a držáku ozubnice; tunel_x000d_
Technická specifikace položky odpovídá příslušné cenové soustavě.</t>
  </si>
  <si>
    <t>17*4</t>
  </si>
  <si>
    <t>Poznámka k položce:_x000d_
neutrální pražce, pro úklon kolejnice 1:40;1:80;bez_x000d_
Technická specifikace položky odpovídá příslušné cenové soustavě.</t>
  </si>
  <si>
    <t>Poznámka k položce:_x000d_
neutrální pražce + 10 pražců na vlečku_x000d_
Technická specifikace položky odpovídá příslušné cenové soustavě.</t>
  </si>
  <si>
    <t>(17+10)*2</t>
  </si>
  <si>
    <t>17*2</t>
  </si>
  <si>
    <t>5958134040</t>
  </si>
  <si>
    <t>Součásti upevňovací kroužek pružný dvojitý Fe 6</t>
  </si>
  <si>
    <t>Poznámka k položce:_x000d_
na 10 stávajících pražců na vlečku_x000d_
Technická specifikace položky odpovídá příslušné cenové soustavě.</t>
  </si>
  <si>
    <t>10*4</t>
  </si>
  <si>
    <t>Poznámka k položce:_x000d_
vč. dopravy; (29,920-30,565) - 2x nájezd 2,64 m_x000d_
Technická specifikace položky odpovídá příslušné cenové soustavě.</t>
  </si>
  <si>
    <t>Poznámka k položce:_x000d_
vč. dopravy bez Y pražců (3ks)_x000d_
Technická specifikace položky odpovídá příslušné cenové soustavě.</t>
  </si>
  <si>
    <t>5957107012</t>
  </si>
  <si>
    <t>Kolejnicové pásy R350HT tv.49 E1 délky 75 metrů</t>
  </si>
  <si>
    <t>1*2</t>
  </si>
  <si>
    <t>2*2</t>
  </si>
  <si>
    <t>Poznámka k položce:_x000d_
zbývající část + 1,5 m kvůli podélnému sklonu a rezerva_x000d_
Technická specifikace položky odpovídá příslušné cenové soustavě.</t>
  </si>
  <si>
    <t>(10,5+1,5)*2</t>
  </si>
  <si>
    <t>1994454721</t>
  </si>
  <si>
    <t>5962120030</t>
  </si>
  <si>
    <t>Stabilizace ŽBP značka hřebová</t>
  </si>
  <si>
    <t>-492624051</t>
  </si>
  <si>
    <t>-450435081</t>
  </si>
  <si>
    <t>5960101045</t>
  </si>
  <si>
    <t>Pražcové kotvy pro pražec betonový výhybkový VPS</t>
  </si>
  <si>
    <t>Poznámka k položce:_x000d_
2* na neutrálních pražcích, 5* ve výhybce_x000d_
Technická specifikace položky odpovídá příslušné cenové soustavě.</t>
  </si>
  <si>
    <t>5961118350</t>
  </si>
  <si>
    <t>Jazyk perlitizovaný prodloužený J49 1:7,5-190-I ohnutý levý 10658 mm+700mm</t>
  </si>
  <si>
    <t>5961119365</t>
  </si>
  <si>
    <t>Opornice prodloužená perlitizovaná J49 1:7,5-190-I přímá levá 11456 mm+14000mm</t>
  </si>
  <si>
    <t>5961116005</t>
  </si>
  <si>
    <t>Výhybka jednoduchá smontovaná pražce betonové, soustavy J49 1:7,5-190-I levá</t>
  </si>
  <si>
    <t>Poznámka k položce:_x000d_
vč. dlouhých společných pražců 2ks_x000d_
Technická specifikace položky odpovídá příslušné cenové soustavě.</t>
  </si>
  <si>
    <t>2014875851</t>
  </si>
  <si>
    <t>468666197</t>
  </si>
  <si>
    <t>306474016</t>
  </si>
  <si>
    <t>-1814869274</t>
  </si>
  <si>
    <t>197708713</t>
  </si>
  <si>
    <t>KM</t>
  </si>
  <si>
    <t>1643222897</t>
  </si>
  <si>
    <t>Montáž kolejového roštu v ose koleje pražce ocelové tv. Y vystrojené tv. S49 rozdělení "K"</t>
  </si>
  <si>
    <t>R595999999C</t>
  </si>
  <si>
    <t>771942111</t>
  </si>
  <si>
    <t>355495867</t>
  </si>
  <si>
    <t>-842741548</t>
  </si>
  <si>
    <t>5907015466</t>
  </si>
  <si>
    <t>Ojedinělá výměna kolejnic současně s výměnou pryžové podložky, tvar S49, T, 49E1</t>
  </si>
  <si>
    <t>-391958069</t>
  </si>
  <si>
    <t>Ojedinělá výměna kolejnic současně s výměnou pryžové podložky, tvar S49, T, 49E1.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</si>
  <si>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5910136020</t>
  </si>
  <si>
    <t>Montáž pražcové kotvy ve výhybce</t>
  </si>
  <si>
    <t>53095316</t>
  </si>
  <si>
    <t>Montáž pražcové kotvy ve výhybce. Poznámka: 1. V cenách jsou započteny náklady na odstranění kameniva, montáž, ošetření součásti mazivem a úpravu kameniva. 2. V cenách nejsou obsaženy náklady na dodávku materiálu.</t>
  </si>
  <si>
    <t>-344437302</t>
  </si>
  <si>
    <t>R5906140250</t>
  </si>
  <si>
    <t>-1036241073</t>
  </si>
  <si>
    <t>Demontáž kolejového roštu koleje pražce ocelové válcované tv. T nebo A rozdělení "b"</t>
  </si>
  <si>
    <t>-1824876295</t>
  </si>
  <si>
    <t>-1321759353</t>
  </si>
  <si>
    <t>656793378</t>
  </si>
  <si>
    <t>-768024937</t>
  </si>
  <si>
    <t>5909032010</t>
  </si>
  <si>
    <t>Přesná úprava GPK koleje směrové a výškové uspořádání pražce dřevěné nebo ocelové</t>
  </si>
  <si>
    <t>-1493832943</t>
  </si>
  <si>
    <t>Přesná úprava GPK koleje směrové a výškové uspořádání pražce dřevěné nebo ocelové. Poznámka: 1. V cenách jsou započteny náklady na úpravu směrového a výškového uspořádání strojní linkou ASP do projektované polohy s přesným zaměřením její prostorové polohy, úpravu KL pluhem a měření mezních stavebních odchylek dle ČSN, měření technologických veličin a předání tištěných výstupů objednateli. 2. V cenách nejsou obsaženy náklady na zaměření APK, doplnění a dodávku kameniva a snížení KL pod patou kolejnice.</t>
  </si>
  <si>
    <t>-1339844936</t>
  </si>
  <si>
    <t>1130040768</t>
  </si>
  <si>
    <t>-1151914187</t>
  </si>
  <si>
    <t>-392173231</t>
  </si>
  <si>
    <t>-617886251</t>
  </si>
  <si>
    <t>1242352641</t>
  </si>
  <si>
    <t>-106763678</t>
  </si>
  <si>
    <t>5912060215</t>
  </si>
  <si>
    <t>2113511484</t>
  </si>
  <si>
    <t>5912090020</t>
  </si>
  <si>
    <t>-1096527771</t>
  </si>
  <si>
    <t>131864193</t>
  </si>
  <si>
    <t>1442712903</t>
  </si>
  <si>
    <t>1353685946</t>
  </si>
  <si>
    <t>153,8</t>
  </si>
  <si>
    <t>600-175</t>
  </si>
  <si>
    <t>Poznámka k položce:_x000d_
odvoz Velké Hamry - kolejové lože, beton_x000d_
Technická specifikace položky odpovídá příslušné cenové soustavě.</t>
  </si>
  <si>
    <t>4413,225-175+24*0,6</t>
  </si>
  <si>
    <t>Poznámka k položce:_x000d_
vnitrostaveništní doprava - demontovaný kolejový rošt_x000d_
Technická specifikace položky odpovídá příslušné cenové soustavě.</t>
  </si>
  <si>
    <t>1719156461</t>
  </si>
  <si>
    <t>1578,5/0,755*0,00018*2</t>
  </si>
  <si>
    <t>SO 03-11-01 - Desná (mimo) - Dolní Polubný (mimo), železniční spodek</t>
  </si>
  <si>
    <t>5 - Zajištění skalních svahů úsek č.4 km 29,745-29,840</t>
  </si>
  <si>
    <t>6 - Zajištění skalních svahů úsek č.5 km 30,200 - 30,376</t>
  </si>
  <si>
    <t xml:space="preserve">Poznámka k položce:_x000d_
trativod  a podélná drenáž_x000d_
Technická specifikace položky odpovídá příslušné cenové soustavě.</t>
  </si>
  <si>
    <t>((0,35*98)+(0,35*50)+(0,44*74))*1,9</t>
  </si>
  <si>
    <t>Poznámka k položce:_x000d_
podsyp pod odvodnění a sanace_x000d_
Technická specifikace položky odpovídá příslušné cenové soustavě.</t>
  </si>
  <si>
    <t>((0,5*0,05*148)+(0,7*0,05*74)+(300*0,1)+(174*0,2))*1,9</t>
  </si>
  <si>
    <t>Poznámka k položce:_x000d_
sanace spodku_x000d_
Technická specifikace položky odpovídá příslušné cenové soustavě.</t>
  </si>
  <si>
    <t>102*0,3</t>
  </si>
  <si>
    <t>Poznámka k položce:_x000d_
odláždění výtoku_x000d_
Technická specifikace položky odpovídá příslušné cenové soustavě.</t>
  </si>
  <si>
    <t>5964103005</t>
  </si>
  <si>
    <t>Drenážní plastové díly trubka celoperforovaná DN 150 mm</t>
  </si>
  <si>
    <t>Poznámka k položce:_x000d_
trativod a podélná drenáž</t>
  </si>
  <si>
    <t>98 + 50</t>
  </si>
  <si>
    <t>R5964103020</t>
  </si>
  <si>
    <t>Drenážní plastové díly trubka perforovaná DN 400 mm</t>
  </si>
  <si>
    <t>Poznámka k položce:_x000d_
podélná drenáž_x000d_
Technická specifikace položky odpovídá příslušné cenové soustavě.</t>
  </si>
  <si>
    <t xml:space="preserve">Drenážní plastové díly šachta  DN 400</t>
  </si>
  <si>
    <t>R5964103121</t>
  </si>
  <si>
    <t xml:space="preserve">Drenážní plastové díly šachta  DN 300</t>
  </si>
  <si>
    <t>R5964103136</t>
  </si>
  <si>
    <t>Drenážní plastové díly krytka šachty plastová DN 300</t>
  </si>
  <si>
    <t>R5964103122</t>
  </si>
  <si>
    <t xml:space="preserve">Drenážní plastové díly šachta  DN 600</t>
  </si>
  <si>
    <t>R5964103137</t>
  </si>
  <si>
    <t>Drenážní plastové díly krytka šachty plastová DN 600</t>
  </si>
  <si>
    <t>5964104140</t>
  </si>
  <si>
    <t>Kanalizační díly plastové odbočka 90° DN 300</t>
  </si>
  <si>
    <t>Poznámka k položce:_x000d_
Napojení odvodnění tunelů</t>
  </si>
  <si>
    <t>3,5+6,1</t>
  </si>
  <si>
    <t>5964104120</t>
  </si>
  <si>
    <t>Kanalizační díly plastové odbočka 45° DN 400</t>
  </si>
  <si>
    <t>5964104045</t>
  </si>
  <si>
    <t>Kanalizační díly plastové trubka s kompaktní stěnou DN 400</t>
  </si>
  <si>
    <t>Poznámka k položce:_x000d_
Napojení odvodběbín tunelů</t>
  </si>
  <si>
    <t>Poznámka k položce:_x000d_
trativod a podélná drenáž_x000d_
Technická specifikace položky odpovídá příslušné cenové soustavě.</t>
  </si>
  <si>
    <t>((2,4*222)+117)*1,1</t>
  </si>
  <si>
    <t>Poznámka k položce:_x000d_
Obetonování svodného potrubí, odláždění a ostatní_x000d_
Technická specifikace položky odpovídá příslušné cenové soustavě.</t>
  </si>
  <si>
    <t>55312030R</t>
  </si>
  <si>
    <t>Zábradlí nerezové</t>
  </si>
  <si>
    <t>Poznámka k položce:_x000d_
Zábrana u zastávky Desná - Riedlova vila</t>
  </si>
  <si>
    <t>Poznámka k položce:_x000d_
km 28,988-29,105; 29,111-29,275; 29,295-29,445; 29,690-29,890; 30,000-30,381; 30,541-30,585_x000d_
Technická specifikace položky odpovídá příslušné cenové soustavě.</t>
  </si>
  <si>
    <t>(117 + 164 + 150 + 200 + 381 +44)*0,8</t>
  </si>
  <si>
    <t>Poznámka k položce:_x000d_
včetně vyčištění drenážních otvorů, dodávky a zabudování potrubí DN 50</t>
  </si>
  <si>
    <t>98+50+74</t>
  </si>
  <si>
    <t>4+1+4</t>
  </si>
  <si>
    <t>Poznámka k položce:_x000d_
Napojení odvodnění tunelů_x000d_
Technická specifikace položky odpovídá příslušné cenové soustavě.</t>
  </si>
  <si>
    <t>3,2+9,55</t>
  </si>
  <si>
    <t>(10+40)*6</t>
  </si>
  <si>
    <t>29*6</t>
  </si>
  <si>
    <t>Poznámka k položce:_x000d_
KSC</t>
  </si>
  <si>
    <t>17*6</t>
  </si>
  <si>
    <t>92,796*0,75</t>
  </si>
  <si>
    <t>Poznámka k položce:_x000d_
sanace a ostatní - 75%_x000d_
Technická specifikace položky odpovídá příslušné cenové soustavě.</t>
  </si>
  <si>
    <t>95,4*0,75</t>
  </si>
  <si>
    <t>Poznámka k položce:_x000d_
sanace a ostatní - 25%_x000d_
Technická specifikace položky odpovídá příslušné cenové soustavě.</t>
  </si>
  <si>
    <t>95,4*0,25</t>
  </si>
  <si>
    <t>171151103</t>
  </si>
  <si>
    <t>Uložení sypaniny z hornin soudržných do násypů zhutněných strojně</t>
  </si>
  <si>
    <t>Uložení sypanin do násypů strojně s rozprostřením sypaniny ve vrstvách a s hrubým urovnáním zhutněných z hornin soudržných jakékoliv třídy těžitelnosti</t>
  </si>
  <si>
    <t>https://podminky.urs.cz/item/CS_URS_2023_01/171151103</t>
  </si>
  <si>
    <t>911111111</t>
  </si>
  <si>
    <t>Montáž zábradlí ocelového zabetonovaného</t>
  </si>
  <si>
    <t>https://podminky.urs.cz/item/CS_URS_2023_01/911111111</t>
  </si>
  <si>
    <t>Poznámka k položce:_x000d_
včetně vykopání jamek pro sloupky a náklady na zřízení betonového základu a kotvení</t>
  </si>
  <si>
    <t>(55+69,597+23,199+71,550+23,850) * 1,8</t>
  </si>
  <si>
    <t>Poznámka k položce:_x000d_
dodávka materiálů pro odvodnění, zatravňovací tvárnice a ostatní materiál</t>
  </si>
  <si>
    <t>437,753-44,1</t>
  </si>
  <si>
    <t>Zajištění skalních svahů úsek č.4 km 29,745-29,840</t>
  </si>
  <si>
    <t>206,55+20+5+(85+95)*0,5</t>
  </si>
  <si>
    <t>(1070*0,15*0,4)+(1070*0,3*0,25)+(1070*0,5*0,1)+(215*0,1*0,4)</t>
  </si>
  <si>
    <t>155211261</t>
  </si>
  <si>
    <t>Vyčištění trhlin a dutin ve skalní stěně š nad 400 mm hl od 0 do 1000 mm prováděné horolecky</t>
  </si>
  <si>
    <t>Vyčištění trhlin nebo dutin ve skalní stěně prováděné horolezeckou technikou při šířce dutin přes 400 mm, hloubky do 1 000 mm</t>
  </si>
  <si>
    <t>https://podminky.urs.cz/item/CS_URS_2023_01/155211261</t>
  </si>
  <si>
    <t>155212116</t>
  </si>
  <si>
    <t>Vrty do skalních stěn vrtacími kladivy D do 56 mm hornina tř. V a VI prováděné horolezeckou technikou</t>
  </si>
  <si>
    <t>Vrty do skalních stěn prováděné horolezeckou technikou hloubky do 5 m přenosnými vrtacími kladivy průměru do 56 mm, v hornině tř. V a VI</t>
  </si>
  <si>
    <t>https://podminky.urs.cz/item/CS_URS_2023_01/155212116</t>
  </si>
  <si>
    <t>476*2</t>
  </si>
  <si>
    <t>155213112</t>
  </si>
  <si>
    <t>Trn z oceli pro sítě bez oka D přes 20 do 26 mm l do 3 m zainjektovaný cementovou maltou prováděný horolezecky</t>
  </si>
  <si>
    <t>1540346465</t>
  </si>
  <si>
    <t>Trny z oceli prováděné horolezeckou technikou bez oka z celozávitové oceli pro uchycení sítí zainjektované cementovou maltou délky do 3 m, průměru přes 20 do 26 mm</t>
  </si>
  <si>
    <t>https://podminky.urs.cz/item/CS_URS_2023_01/155213112</t>
  </si>
  <si>
    <t>155213611</t>
  </si>
  <si>
    <t>Trn z injekčních zavrtávacích tyčí D 32 mm l do 2 m včetně vrtu D 51 mm prováděný horolezecky</t>
  </si>
  <si>
    <t>-1465489165</t>
  </si>
  <si>
    <t>Trny z injekčních zavrtávacích tyčí prováděné horolezeckou technikou zainjektované cementovou maltou průměru 32 mm včetně vrtů přenosnými vrtacími kladivy na ztracenou korunku průměru 51 mm, délky do 2 m</t>
  </si>
  <si>
    <t>https://podminky.urs.cz/item/CS_URS_2023_01/155213611</t>
  </si>
  <si>
    <t>155214111</t>
  </si>
  <si>
    <t>Montáž ocelové sítě na skalní stěnu prováděná horolezeckou technikou</t>
  </si>
  <si>
    <t>Síťování skalních stěn prováděné horolezeckou technikou montáž pásů ocelové sítě</t>
  </si>
  <si>
    <t>https://podminky.urs.cz/item/CS_URS_2023_01/155214111</t>
  </si>
  <si>
    <t>1070+85</t>
  </si>
  <si>
    <t>31319092</t>
  </si>
  <si>
    <t>síť na skálu s oky 80x100mm s vpleteným lanem po 1m 3,05x25m</t>
  </si>
  <si>
    <t>(1070*1,2)+(85*1)</t>
  </si>
  <si>
    <t>155214212</t>
  </si>
  <si>
    <t>Montáž ocelového lana D přes 10 mm pro uchycení sítí prováděná horolezeckou technikou</t>
  </si>
  <si>
    <t>Síťování skalních stěn prováděné horolezeckou technikou montáž ocelového lana pro uchycení sítě průměru přes 10 mm</t>
  </si>
  <si>
    <t>https://podminky.urs.cz/item/CS_URS_2023_01/155214212</t>
  </si>
  <si>
    <t>155214112</t>
  </si>
  <si>
    <t>Montáž geomříže na skalní stěnu prováděná horolezeckou technikou</t>
  </si>
  <si>
    <t>Síťování skalních stěn prováděné horolezeckou technikou montáž pásů geomříže</t>
  </si>
  <si>
    <t>https://podminky.urs.cz/item/CS_URS_2023_01/155214112</t>
  </si>
  <si>
    <t>69321111</t>
  </si>
  <si>
    <t>geomatrace trojrozměrné protierozní/vegetační HDPE</t>
  </si>
  <si>
    <t>31452108</t>
  </si>
  <si>
    <t>lano ocelové šestipramenné Pz 6x19 drátů D 12,5mm</t>
  </si>
  <si>
    <t>194 * 1,2 " Přepočtené koeficientem množství</t>
  </si>
  <si>
    <t>Poznámka k položce:_x000d_
barva černá</t>
  </si>
  <si>
    <t xml:space="preserve">"specifikovaná barva RAL 9005, nátěř matný, koeficient množství na konečné nátěry"1,1*58,732   </t>
  </si>
  <si>
    <t>31452183</t>
  </si>
  <si>
    <t>svorka lanová Pz D 13mm</t>
  </si>
  <si>
    <t>31452106</t>
  </si>
  <si>
    <t>lano ocelové šestipramenné Pz 6x19 drátů D 8,0mm</t>
  </si>
  <si>
    <t>350*1,2</t>
  </si>
  <si>
    <t>155214211</t>
  </si>
  <si>
    <t>Montáž ocelového lana D do 10 mm pro uchycení sítí prováděná horolezeckou technikou</t>
  </si>
  <si>
    <t>Síťování skalních stěn prováděné horolezeckou technikou montáž ocelového lana pro uchycení sítě průměru do 10 mm</t>
  </si>
  <si>
    <t>https://podminky.urs.cz/item/CS_URS_2023_01/155214211</t>
  </si>
  <si>
    <t>16*321,55</t>
  </si>
  <si>
    <t>4*1,9</t>
  </si>
  <si>
    <t>69311088</t>
  </si>
  <si>
    <t>geotextilie netkaná separační, ochranná, filtrační, drenážní PES 500g/m2</t>
  </si>
  <si>
    <t>1096177438</t>
  </si>
  <si>
    <t>Zajištění skalních svahů úsek č.5 km 30,200 - 30,376</t>
  </si>
  <si>
    <t>112201116</t>
  </si>
  <si>
    <t>Odstranění pařezů D přes 0,6 do 0,7 m v rovině a svahu do 1:5 s odklizením do 20 m a zasypáním jámy</t>
  </si>
  <si>
    <t>158</t>
  </si>
  <si>
    <t>Odstranění pařezu v rovině nebo na svahu do 1:5 o průměru pařezu na řezné ploše přes 600 do 700 mm</t>
  </si>
  <si>
    <t>https://podminky.urs.cz/item/CS_URS_2023_01/112201116</t>
  </si>
  <si>
    <t>157,45+17+(123*0,5)</t>
  </si>
  <si>
    <t>((40*11)+(15*6))*0,8+((15*10)+(5*14)+(25*9))*0,8</t>
  </si>
  <si>
    <t>(530*0,25)*0,5+(530*0,4)*0,15+(440*0,25)*0,3+(440*0,4)*0,15</t>
  </si>
  <si>
    <t>4+6+7</t>
  </si>
  <si>
    <t>155213613R</t>
  </si>
  <si>
    <t>Trn z injekčních zavrtávacích tyčí D 25 mm l přes 3 do 4 m včetně vrtu D 42 mm prováděný horolezecky</t>
  </si>
  <si>
    <t>235,95*1,7</t>
  </si>
  <si>
    <t>178</t>
  </si>
  <si>
    <t>16*235,95</t>
  </si>
  <si>
    <t>919726123R</t>
  </si>
  <si>
    <t>Geotextilie pro ochranu, separaci a filtraci netkaná měrná hmotnost do 500 g/m2</t>
  </si>
  <si>
    <t>SO 03-13-01 - Přejezd P5548 v ev. km 29,107</t>
  </si>
  <si>
    <t>2,64</t>
  </si>
  <si>
    <t>25*0,05*2,2</t>
  </si>
  <si>
    <t>25*0,2*1,8</t>
  </si>
  <si>
    <t>Poznámka k položce:_x000d_
základ záv. zídky_x000d_
Technická specifikace položky odpovídá příslušné cenové soustavě.</t>
  </si>
  <si>
    <t>0,5*7,2*0,05*1,8</t>
  </si>
  <si>
    <t>5913190040</t>
  </si>
  <si>
    <t>Demontáž dřevěných dílů přejezdu náběhový klín</t>
  </si>
  <si>
    <t>Demontáž dřevěných dílů přejezdu náběhový klín. Poznámka: 1. V cenách jsou započteny náklady na demontáž a naložení na dopravní prostředek.</t>
  </si>
  <si>
    <t>5913190110</t>
  </si>
  <si>
    <t>Demontáž dřevěných dílů přechodu fošna</t>
  </si>
  <si>
    <t>Demontáž dřevěných dílů přechodu fošna. Poznámka: 1. V cenách jsou započteny náklady na demontáž a naložení na dopravní prostředek.</t>
  </si>
  <si>
    <t>25*0,25</t>
  </si>
  <si>
    <t>R5913255010</t>
  </si>
  <si>
    <t>Zřízení konstrukce komunikace s recyklovano vrstvou tloušťky do 5 cm</t>
  </si>
  <si>
    <t>9+0,324</t>
  </si>
  <si>
    <t>Poznámka k položce:_x000d_
dovoz - recyklovaný m._x000d_
Technická specifikace položky odpovídá příslušné cenové soustavě.</t>
  </si>
  <si>
    <t>2,75</t>
  </si>
  <si>
    <t>6,25*1,8</t>
  </si>
  <si>
    <t>9901000300</t>
  </si>
  <si>
    <t>Doprava obousměrná mechanizací o nosnosti do 3,5 t elektrosoučástek, montážního materiálu, kameniva, písku, dlažebních kostek, suti, atd. do 30 km</t>
  </si>
  <si>
    <t>Doprava obousměrná mechanizací o nosnosti do 3,5 t elektrosoučástek, montážního materiálu, kameniva, písku, dlažebních kostek, suti, atd. do 30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</si>
  <si>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Poznámka k položce:_x000d_
dovoz - fošny, náběhové klíny_x000d_
Technická specifikace položky odpovídá příslušné cenové soustavě.</t>
  </si>
  <si>
    <t>11,25</t>
  </si>
  <si>
    <t>Poznámka k položce:_x000d_
fošny, náběhové klíny_x000d_
Technická specifikace položky odpovídá příslušné cenové soustavě.</t>
  </si>
  <si>
    <t>SO 03-14-01 - Propustek v ev. km 29,085</t>
  </si>
  <si>
    <t>(10,3+11,3)/2*8,2</t>
  </si>
  <si>
    <t>3*5,0+5*4,0+2*3,0+2*2,5</t>
  </si>
  <si>
    <t>(3*5,0+5*4,0+2*3,0+2*2,5)*33,8/1000</t>
  </si>
  <si>
    <t>8,0+5,5</t>
  </si>
  <si>
    <t>10,0+11,0</t>
  </si>
  <si>
    <t>((10,3+11,3)/2*8,2)*5</t>
  </si>
  <si>
    <t>((10,3+11,3)/2*8,2)*1,9</t>
  </si>
  <si>
    <t>"zásyp" 5,6*8,6</t>
  </si>
  <si>
    <t>273311127</t>
  </si>
  <si>
    <t>Základové desky z betonu prostého C 25/30</t>
  </si>
  <si>
    <t>Základové konstrukce z betonu prostého desky ve výkopu nebo na hlavách pilot C 25/30</t>
  </si>
  <si>
    <t>https://podminky.urs.cz/item/CS_URS_2023_01/273311127</t>
  </si>
  <si>
    <t>"pod propustek" 2,3*4,1*0,2</t>
  </si>
  <si>
    <t>273354111</t>
  </si>
  <si>
    <t>Bednění základových desek - zřízení</t>
  </si>
  <si>
    <t>Bednění základových konstrukcí desek zřízení</t>
  </si>
  <si>
    <t>https://podminky.urs.cz/item/CS_URS_2023_01/273354111</t>
  </si>
  <si>
    <t>"pod propustek" 2*4,1*0,2</t>
  </si>
  <si>
    <t>273354211</t>
  </si>
  <si>
    <t>Bednění základových desek - odstranění</t>
  </si>
  <si>
    <t>Bednění základových konstrukcí desek odstranění bednění</t>
  </si>
  <si>
    <t>https://podminky.urs.cz/item/CS_URS_2023_01/273354211</t>
  </si>
  <si>
    <t>273361412R</t>
  </si>
  <si>
    <t>Výztuž základových konstrukcí desek ze svařovaných sítí, hmotnosti přes 3,5 do 6 kg/m2</t>
  </si>
  <si>
    <t>7,9*23,48/1000</t>
  </si>
  <si>
    <t>274311126</t>
  </si>
  <si>
    <t>Základové pasy, prahy, věnce a ostruhy z betonu prostého C 20/25</t>
  </si>
  <si>
    <t>Základové konstrukce z betonu prostého pasy, prahy, věnce a ostruhy ve výkopu nebo na hlavách pilot C 20/25</t>
  </si>
  <si>
    <t>https://podminky.urs.cz/item/CS_URS_2023_01/274311126</t>
  </si>
  <si>
    <t>0,3*0,6*0,8</t>
  </si>
  <si>
    <t>274311191</t>
  </si>
  <si>
    <t>Příplatek k základovým pasům, prahům a věncům za betonáž malého rozsahu do 25 m3</t>
  </si>
  <si>
    <t>Základové konstrukce z betonu prostého Příplatek k cenám za betonáž malého rozsahu do 25 m3</t>
  </si>
  <si>
    <t>https://podminky.urs.cz/item/CS_URS_2023_01/274311191</t>
  </si>
  <si>
    <t>317321118</t>
  </si>
  <si>
    <t>Mostní římsy ze ŽB C 30/37</t>
  </si>
  <si>
    <t>Římsy ze železového betonu C 30/37</t>
  </si>
  <si>
    <t>https://podminky.urs.cz/item/CS_URS_2023_01/317321118</t>
  </si>
  <si>
    <t xml:space="preserve">Poznámka k položce:_x000d_
1. V cenách jsou započteny náklady na:   a) kontrolu výztuže a bednění s potřebným krytím výztuže,   b) uhlazení horního povrchu římsy, ošetření čerstvě uloženého betonu požadované certifikované kvality.   2. Soubor cen nelze použít pro římsy, které jsou betonovány jako součást desky mostovky.</t>
  </si>
  <si>
    <t>0,1*4,0</t>
  </si>
  <si>
    <t>317321191</t>
  </si>
  <si>
    <t>Příplatek k mostním římsám ze ŽB za betonáž malého rozsahu do 25 m3</t>
  </si>
  <si>
    <t>Římsy ze železového betonu Příplatek k cenám za betonáž malého rozsahu do 25 m3</t>
  </si>
  <si>
    <t>https://podminky.urs.cz/item/CS_URS_2023_01/317321191</t>
  </si>
  <si>
    <t>317353121</t>
  </si>
  <si>
    <t>Bednění mostních říms všech tvarů - zřízení</t>
  </si>
  <si>
    <t>Bednění mostní římsy zřízení všech tvarů</t>
  </si>
  <si>
    <t>https://podminky.urs.cz/item/CS_URS_2023_01/317353121</t>
  </si>
  <si>
    <t xml:space="preserve">Poznámka k položce:_x000d_
1. Cenu -3121 lze použít pro klasické pohledové bednění všech tvarů z palubek a hranolů osazených na konzolách nebo na podporách vyložení římsy.   2. Cenu -3122 lze použít pro bednění konstantního tvaru zhotovené pojízdné formy přesunovaného k betonáži po jednotlivých záběrech 25 m.   3. Náklady na drobný spotřební materiál (např. hřebíky, latě, lavičáky) jsou započteny v režijních nákladech.   4. V ceně -3121 jsou započteny náklady na založení, sestavení a osazení bednění římsy, nástřik bednění odformovacím prostředkem a opotřebení pohledového bednění podle počtu užití.   5. V ceně -3122 jsou započteny náklady na osazení římsového vozíku a jeho měsíční nájemné vztažené k ploše bednění.   6. V cenách -3221 a -3222 jsou započteny náklady na odbednění a očištění bednění.   7. V ceně -3311 jsou započteny náklady na vložení matrice architektonického designu v pohledové ploše s nalepením vložky na podklad z jakéhokoliv bednění a výměnu opotřebeného designu matrice podle počtu užití.   8. Ceny obsahují i materiál distančních tělísek výztuže, ale vlastní ukládka tělísek je zahrnuta v souboru cen  317 36-11 Výztuž ztužujících věnců kleneb nebo    ukončujících říms.   9. V cenách nejsou započteny náklady na:   a) první montáž a poslední demontáž transportních dílců římsového vozíku, tyto se oceňují souborem cen 948 41-1 . Podpěrné skruže a podpěry dočasné kovové,   b) výplně dilatačních spár včetně bednění čel dilatační spáry, tyto se oceňují souborem cen 931 99-41 Těsnění spáry betonové konstrukce pásy, profily, tmely,   c) nátěr pečetící styčné plochy boku nosné konstrukce a římsy, tyto se oceňují souborem cen 628 61-11.. Nátěr mostních betonových konstrukcí epoxidový,   d) podpěrné konstrukce pod bedněním říms, tyto práce se oceňují souborem cen 946 23-11 Zavěšené lešení pod bednění mostních říms.</t>
  </si>
  <si>
    <t>2*4,0*0,24+2*0,1</t>
  </si>
  <si>
    <t>317353221</t>
  </si>
  <si>
    <t>Bednění mostních říms všech tvarů - odstranění</t>
  </si>
  <si>
    <t>Bednění mostní římsy odstranění všech tvarů</t>
  </si>
  <si>
    <t>https://podminky.urs.cz/item/CS_URS_2023_01/317353221</t>
  </si>
  <si>
    <t>317361116R</t>
  </si>
  <si>
    <t xml:space="preserve">Výztuž mostních železobetonových říms  z betonářské oceli 10 505 (R) nebo BSt 500</t>
  </si>
  <si>
    <t xml:space="preserve">Poznámka k položce:_x000d_
1. V cenách jsou započteny náklady na dodání polotovaru výztuže z betonářské žebírkové oceli nebo svařovaných sítí, sestavení armokošů a jejich uložení do bednění se zajištěním polohy, napojení na kotvy římsy uložené v nosné konstrukci, vázání nebo bodové sváry jako náhrada za vázání, případné úpravy výztuže pro uložení kotevních stoliček snímatelného zábradlí a stoliček snímatelných svodidel uložených do výztuže říms.   2. Boční třmínky výztuže ke kotvení výztuže římsy osazené v nosné konstrukci se oceňují souborem cen 421 36-1 . Výztuž deskových konstrukcí.   3. V cenách nejsou započteny náklady na osazení kotevních stoliček, tyto se oceňují souborem cen 936 17- . 1 Osazení kovových doplňků mostního vybavení jednotlivě.   4. V cenách jsou započteny i náklady na osazení distančních tělísek pro předepsané krytí výztuže. Materiál těchto tělísek je započten v cenách bednění římsy.</t>
  </si>
  <si>
    <t>38,9/1000</t>
  </si>
  <si>
    <t>334323218</t>
  </si>
  <si>
    <t>Mostní křídla a závěrné zídky ze ŽB C 30/37</t>
  </si>
  <si>
    <t>Mostní křídla a závěrné zídky z betonu železového C 30/37</t>
  </si>
  <si>
    <t>https://podminky.urs.cz/item/CS_URS_2023_01/334323218</t>
  </si>
  <si>
    <t>"čelo" 2,9*4,0</t>
  </si>
  <si>
    <t>334323291</t>
  </si>
  <si>
    <t>Příplatek k mostním křídlům a závěrným zídkám ze ŽB za betonáž malého rozsahu do 25 m3</t>
  </si>
  <si>
    <t>Mostní křídla a závěrné zídky z betonu Příplatek k cenám za práce malého rozsahu do 25 m3</t>
  </si>
  <si>
    <t>https://podminky.urs.cz/item/CS_URS_2023_01/334323291</t>
  </si>
  <si>
    <t>334351112</t>
  </si>
  <si>
    <t>Bednění systémové mostních opěr a úložných prahů z překližek pro ŽB - zřízení</t>
  </si>
  <si>
    <t>Bednění mostních opěr a úložných prahů ze systémového bednění zřízení z překližek, pro železobeton</t>
  </si>
  <si>
    <t>https://podminky.urs.cz/item/CS_URS_2023_01/334351112</t>
  </si>
  <si>
    <t>"čelo" 2*2,9+2*2,8*4,0</t>
  </si>
  <si>
    <t>334351211</t>
  </si>
  <si>
    <t>Bednění systémové mostních opěr a úložných prahů z překližek - odstranění</t>
  </si>
  <si>
    <t>Bednění mostních opěr a úložných prahů ze systémového bednění odstranění z překližek</t>
  </si>
  <si>
    <t>https://podminky.urs.cz/item/CS_URS_2023_01/334351211</t>
  </si>
  <si>
    <t>334361226R</t>
  </si>
  <si>
    <t xml:space="preserve">Výztuž betonářská mostních konstrukcí  opěr, úložných prahů, křídel, závěrných zídek, bloků ložisek, pilířů a sloupů z oceli 10 505 (R) nebo BSt 500 křídel, závěrných zdí</t>
  </si>
  <si>
    <t>1129,5/1000</t>
  </si>
  <si>
    <t>"jímka" 1,8*1,4*0,3+1,56*2,1</t>
  </si>
  <si>
    <t>"jímka" 6,4*2,2+4,0*1,9</t>
  </si>
  <si>
    <t>380361006R</t>
  </si>
  <si>
    <t xml:space="preserve">Výztuž kompletních konstrukcí čistíren odpadních vod, nádrží, vodojemů, kanálů  z oceli 10 505 (R) nebo BSt 500</t>
  </si>
  <si>
    <t>392,6/1000</t>
  </si>
  <si>
    <t>389121111</t>
  </si>
  <si>
    <t>Osazení dílců rámové konstrukce propustků a podchodů hmotnosti do 5 t</t>
  </si>
  <si>
    <t>Osazení dílců rámové konstrukce propustků a podchodů hmotnosti jednotlivě do 5 t</t>
  </si>
  <si>
    <t>https://podminky.urs.cz/item/CS_URS_2023_01/389121111</t>
  </si>
  <si>
    <t xml:space="preserve">Poznámka k položce:_x000d_
1. Osazení plastových a ocelových propustků je oceněno v katalogu 822-1 Komunikace pozemní a letiště.   2. V cenách jsou započteny i náklady na rozměření a vytýčení obrysu rámové konstrukce přesýpaných mostních objektů, uložení dílců na základovou desku jeřábem s rektifikací dílce a montážní spojení do doby zmonolitnění.   3. V cenách nejsou započteny náklady na:   a) dílce rámové konstrukce otevřeného nebo uzavřeného profilu, tyto se oceňují ve specifikaci,   b) vnitrostaveništní přesuny dílců, tyto se oceňují  souborem cen 992 11-4 . Vodorovné přemístění mostních dílců,   c) výztuž doplňkovou spár, výztuž se oceňuje souborem cen 389 36-10 Doplňující výztuž prefabrikovaných konstrukcí,   d) betonáž základové desky, tyto se oceňují souborem cen 421 32-11 Mostní železobetonové nosné konstrukce deskové nebo klenbové, trámové, ostatní,   e) bednění a betonáž spár dílců, tyto se oceňují souborem cen 389 38-11 Doplňková betonáž malého rozsahu včetně bednění,   f) izolaci spár vnějších, izolace se oceňuje souborem cen 931 99-41 Těsnění spáry pásy, profily a tmely,   g) hydraulické zasouvání osazeného otevřeného rámu po kolejnici do konečné pozice v otevřené stavební jámě, které je nutno ocenit dle nákladů nutných na požadovanou technologii.</t>
  </si>
  <si>
    <t>R5938344</t>
  </si>
  <si>
    <t>propust rámová</t>
  </si>
  <si>
    <t>2,1*1,7+4,1*2,7+1,8*4,3+1,4*0,7</t>
  </si>
  <si>
    <t>451315116</t>
  </si>
  <si>
    <t>Podkladní nebo výplňová vrstva z betonu C 20/25 tl do 100 mm</t>
  </si>
  <si>
    <t>Podkladní a výplňové vrstvy z betonu prostého tloušťky do 100 mm, z betonu C 20/25</t>
  </si>
  <si>
    <t>https://podminky.urs.cz/item/CS_URS_2023_01/451315116</t>
  </si>
  <si>
    <t xml:space="preserve">Poznámka k položce:_x000d_
1. Cenu lze použít pro podkladní vrstvu z prostého betonu pod základové konstrukce.   2. Příplatek řeší náklady na vícepráce při ruční ukládce pro sklon podkladní vrstvy ve svahu (skluzy u opěry).   3. V cenách jsou započteny náklady na vlastní betonáž, rozhrnutí a případně hutnění betonu požadované konzistence, uhlazení horního povrchu podkladní vrstvy, ošetření a ochranu čerstvě uloženého betonu.   4. V cenách nejsou započteny náklady na:   a) zhutnění podloží pod podkladní vrstvy a vyčištění základové spáry, tyto se oceňují cenami katalogu 800-2 Základy a zvláštní zakládání,   b) podkladní vrstva ze štěrku hutněného u plošného založení, tyto se oceňují souborem cen 451 57-78 Podkladní a výplňová vrstva z kameniva,   c) zhotovení bednění vrtací šablony pilot nebo odbourání hlav pilot ze železobetonu u základu založeného na pilotách.</t>
  </si>
  <si>
    <t>6,8*1,0+1,2*0,8</t>
  </si>
  <si>
    <t>711111001</t>
  </si>
  <si>
    <t>Provedení izolace proti zemní vlhkosti vodorovné za studena nátěrem penetračním</t>
  </si>
  <si>
    <t>Provedení izolace proti zemní vlhkosti natěradly a tmely za studena na ploše vodorovné V nátěrem penetračním</t>
  </si>
  <si>
    <t>https://podminky.urs.cz/item/CS_URS_2023_01/711111001</t>
  </si>
  <si>
    <t>711112001</t>
  </si>
  <si>
    <t>Provedení izolace proti zemní vlhkosti svislé za studena nátěrem penetračním</t>
  </si>
  <si>
    <t>Provedení izolace proti zemní vlhkosti natěradly a tmely za studena na ploše svislé S nátěrem penetračním</t>
  </si>
  <si>
    <t>https://podminky.urs.cz/item/CS_URS_2023_01/711112001</t>
  </si>
  <si>
    <t>11163150</t>
  </si>
  <si>
    <t>lak penetrační asfaltový</t>
  </si>
  <si>
    <t>711111002</t>
  </si>
  <si>
    <t>Provedení izolace proti zemní vlhkosti vodorovné za studena lakem asfaltovým</t>
  </si>
  <si>
    <t>Provedení izolace proti zemní vlhkosti natěradly a tmely za studena na ploše vodorovné V nátěrem lakem asfaltovým</t>
  </si>
  <si>
    <t>https://podminky.urs.cz/item/CS_URS_2023_01/711111002</t>
  </si>
  <si>
    <t>711112002</t>
  </si>
  <si>
    <t>Provedení izolace proti zemní vlhkosti svislé za studena lakem asfaltovým</t>
  </si>
  <si>
    <t>Provedení izolace proti zemní vlhkosti natěradly a tmely za studena na ploše svislé S nátěrem lakem asfaltovým</t>
  </si>
  <si>
    <t>https://podminky.urs.cz/item/CS_URS_2023_01/711112002</t>
  </si>
  <si>
    <t>11163152</t>
  </si>
  <si>
    <t>lak hydroizolační asfaltový</t>
  </si>
  <si>
    <t>935112211</t>
  </si>
  <si>
    <t>Osazení příkopového žlabu do betonu tl 100 mm z betonových tvárnic š 800 mm</t>
  </si>
  <si>
    <t>Osazení betonového příkopového žlabu s vyplněním a zatřením spár cementovou maltou s ložem tl. 100 mm z betonu prostého z betonových příkopových tvárnic šířky přes 500 do 800 mm</t>
  </si>
  <si>
    <t>https://podminky.urs.cz/item/CS_URS_2023_01/935112211</t>
  </si>
  <si>
    <t>59227024</t>
  </si>
  <si>
    <t>žlabovka příkopová betonová 500x880x80mm</t>
  </si>
  <si>
    <t>"propustek" 2,8*5,1</t>
  </si>
  <si>
    <t>1512919166</t>
  </si>
  <si>
    <t>-1406173493</t>
  </si>
  <si>
    <t>35,557*19 "Přepočtené koeficientem množství</t>
  </si>
  <si>
    <t>SO 03-14-02 - Most v ev. km 29,281</t>
  </si>
  <si>
    <t>6 - Úpravy povrchů, podlahy a osazování výplní</t>
  </si>
  <si>
    <t>2*2,2*7,7</t>
  </si>
  <si>
    <t>2*2,2*7,7*5</t>
  </si>
  <si>
    <t>33,88*1,9</t>
  </si>
  <si>
    <t>33,88</t>
  </si>
  <si>
    <t>2*7,8</t>
  </si>
  <si>
    <t xml:space="preserve">Poznámka k položce:_x000d_
1. Ceny jsou určeny pro zřízení vrstev na upraveném povrchu.   2. V cenách jsou započteny i náklady na položení a spojení geotextilií včetně přesahů.   3. V cenách nejsou započteny náklady na dodávku geotextilií, která se oceňuje ve specifikaci. Ztratné včetně přesahů lze stanovit ve výši 15 až 20 %.   4. Ceny -1131 až -1133 lze použít i pro vyvedení geotextilie na svislou konstrukci.</t>
  </si>
  <si>
    <t>69311270</t>
  </si>
  <si>
    <t>geotextilie netkaná separační, ochranná, filtrační, drenážní PES 400g/m2</t>
  </si>
  <si>
    <t>128,34 * 1,1845 " Přepočtené koeficientem množství</t>
  </si>
  <si>
    <t>4*0,15*5,7</t>
  </si>
  <si>
    <t>2*4*5,7*0,24</t>
  </si>
  <si>
    <t>773,7/1000</t>
  </si>
  <si>
    <t>334213211</t>
  </si>
  <si>
    <t>Zdivo mostů z pravidelných kamenů na maltu, objem jednoho kamene do 0,02 m3</t>
  </si>
  <si>
    <t>-24504916</t>
  </si>
  <si>
    <t>Zdivo pilířů, opěr a křídel mostů z lomového kamene štípaného nebo ručně vybíraného na maltu z pravidelných kamenů (na vazbu) objemu 1 kusu kamene do 0,02 m3</t>
  </si>
  <si>
    <t>https://podminky.urs.cz/item/CS_URS_2023_01/334213211</t>
  </si>
  <si>
    <t>"přechodové zídky" 0,6*4,0*4</t>
  </si>
  <si>
    <t>"přechodové zídky" 4*1,1*4,0*3+4*0,4</t>
  </si>
  <si>
    <t>327361006R</t>
  </si>
  <si>
    <t xml:space="preserve">Výztuž opěrných zdí a valů  průměru do 12 mm, z oceli 10 505 (R) nebo BSt 500</t>
  </si>
  <si>
    <t>"přechodové zídky" 2171,7/1000</t>
  </si>
  <si>
    <t>1175243356</t>
  </si>
  <si>
    <t>334323118</t>
  </si>
  <si>
    <t>Mostní opěry a úložné prahy ze ŽB C 30/37</t>
  </si>
  <si>
    <t>Mostní opěry a úložné prahy z betonu železového C 30/37</t>
  </si>
  <si>
    <t>https://podminky.urs.cz/item/CS_URS_2023_01/334323118</t>
  </si>
  <si>
    <t xml:space="preserve">Poznámka k položce:_x000d_
1. V cenách jsou započteny náklady na betonáž dříku a úložných prahů na plošném základu nebo na vrtací šabloně při založení na pilotách, kontrolu bednění a kontrolu uložení krycí vrstvy výztuže, vlastní betonáž zejména čerpadlem betonu, rozhrnutí a hutnění betonu požadované konzistence bez ohledu na hustotu výztuže, uhlazení horního povrchu úložného prahu včetně vyspádování do odtokového žlábku u závěrné zídky prahu, ošetření a ochranu čerstvě uloženého betonu.   2. V cenách nejsou započteny náklady na:   a) uložení plastového žlábku do úložného prahu opěry, tyto se oceňují souborem cen 212 79- . . Odvodnění z plastových trub u mostní opěry,   b) navazující kamenný chrlič, tyto se oceňují souborem cen 936 91-11 Montáž chrliče Žlabového ze žulového kamene,   c) výplň tmelem a ochranu pracovní nebo dilatační spáry rubové strany výplně za opěrou, tyto se oceňují souborem cen 931 99-41 Těsnění spáry betonové konstrukce pásy, profily, tmely.   d) výplň dilatační spáry extrudovaným polystyrenem, tyto se oceňují souborem cen 931 99-21 Výplň dilatačních spár z polystyrenu,   e) izolaci proti zemní vlhkosti, tyto se oceňují cenami katalogu 800-711 Izolace proti vodě, vlhkosti a plynům.</t>
  </si>
  <si>
    <t>2*1,5*5,9</t>
  </si>
  <si>
    <t xml:space="preserve">Poznámka k položce:_x000d_
1. V cenách jsou započteny i náklady na bednění dříku opěr a úložných prahů opěr do výšky 10 m ze systémového bednění s výplní pohledového bednění (palubky) pro lícovou stranu opěry a s výplní nepohledového bednění (překližky) pro rubovou stranu přesýpané výplně za opěrou.   2. V cenách zřízení je započteno sestavení a osazení inventárního bednění jeřábem, nástřik odformovacím prostředkem, nájemné rámů inventárního bednění a spínacích prvků vztažené k ploše bednění, spotřeba výplní opěry a distančních prvků.   3. V cenách odstranění je započteno odbednění dříku nebo úložného prahu, očištění bednění, vyplnění kuželových otvorů v betonu po spínacích tyčích bednění.   4. Drobný spotřební materiál (např. hřebíky, vruty, materiál pro vyplnění kuželových otvorů v základu po spínacích tyčích bednění) je započten v režijních nákladech.   5. Bednění pro železobetonovou konstrukci obsahuje materiál distančních tělísek krytí výztuže, ukládka tělísek je započtena v ukládce betonářské výztuže do bednění.   6. V cenách nejsou započteny náklady na:   a) výklenky, drážky, kapsy přes 0,1 m3, zakřivení líce bednění nebo sklon, tyto práce se oceňují cenami příplatku k rovinnému bednění,   b) vložení těsnících pásů do bednění pracovních čel nebo čel dilatačních spár, tyto se oceňují souborem cen 931 99-41 Těsnění spáry betonové konstrukce pásy, profily a tmely,   c) bednění podpěrné těsnicích pásů, tyto se oceňují souborem cen 327 35-3 . Lištová vzpěra u bednění těsnicích pásů ve svislé spáře nebo souborem cen 411 35-3 . Lištová vzpěra u bednění těssnicích pásů ve vodorovné spáře,   d) vložení extrudovaného polystyrenu do dilatačních spár, tyto se oceňují souborem cen 931 99-21 Výplň dilatačních spár z polystyrenu,   e) očištění povrchu betonu po odbednění tlakovou vodou, tyto se oceňují cenami souboru cen 985 13 Čištění ploch části C01 katalogu 800-5 Sanace.</t>
  </si>
  <si>
    <t>2*2*1,5+2*2*1,3*5,9</t>
  </si>
  <si>
    <t>334361216R</t>
  </si>
  <si>
    <t xml:space="preserve">Výztuž betonářská mostních konstrukcí  opěr, úložných prahů, křídel, závěrných zídek, bloků ložisek, pilířů a sloupů z oceli 10 505 (R) nebo BSt 500 dříků opěr</t>
  </si>
  <si>
    <t xml:space="preserve">Poznámka k položce:_x000d_
1. V cenách jsou započteny náklady na sestavení armokošů a jejich uložení jeřábem do bednění se zajištěním polohy výztuže.   2. V cenách jsou započteny i náklady na osazení distančních tělísek pro předepsané krytí výztuže a případné úpravy pro osazení bednění. Materiál distančních tělísek je obsažen ve skladbě bednění konstrukce.   3. V cenách nejsou započteny náklady na:   a) povrchový antikorozní nátěr výztuže v místech pracovní spáry, tyto se oceňují souborem cen 931 99-51 Nátěr betonářské výztuže,   b) úpravu bednění ukládané výztuže ke zhotovení spoje, tyto se oceňují souborem cen 273 36-2 . Spoje nosné betonářské výztuže se zaručenou nebo dobrou svařitelností.</t>
  </si>
  <si>
    <t>2741,0/1000</t>
  </si>
  <si>
    <t>4*5,7</t>
  </si>
  <si>
    <t>451315125</t>
  </si>
  <si>
    <t>Podkladní nebo výplňová vrstva z betonu C 16/20 tl do 150 mm</t>
  </si>
  <si>
    <t>Podkladní a výplňové vrstvy z betonu prostého tloušťky do 150 mm, z betonu C 16/20</t>
  </si>
  <si>
    <t>https://podminky.urs.cz/item/CS_URS_2023_01/451315125</t>
  </si>
  <si>
    <t>3*1,9*2,41</t>
  </si>
  <si>
    <t>"pod drenážní trubkou" 2*0,6*7,7</t>
  </si>
  <si>
    <t>463211111</t>
  </si>
  <si>
    <t>Rovnanina z lomového kamene s vyklínováním spár a dutin úlomky kamene</t>
  </si>
  <si>
    <t>Rovnanina z lomového kamene neopracovaného tříděného pro všechny tloušťky rovnaniny, bez vypracování líce s vyklínování spár a dutin úlomky z kamene</t>
  </si>
  <si>
    <t>https://podminky.urs.cz/item/CS_URS_2023_01/463211111</t>
  </si>
  <si>
    <t xml:space="preserve">Poznámka k položce:_x000d_
1. V cenách jsou započteny náklady na ukládání lomového kamene do figur ručně tak, aby tvořily pevný celek s vyplněním dutin vyklínováním kamenem nebo pískem.   2. V cenách nejsou započteny náklady na lícování kamene.   3. Zdi z drátokamenné rovnaniny (z gabionů) se oceňují cenami souborů cen části A05 Opěrné zdi a valy katalogu 823-1 Plochy a úprava území.</t>
  </si>
  <si>
    <t>2*0,7*5,9</t>
  </si>
  <si>
    <t>465513156</t>
  </si>
  <si>
    <t>Dlažba svahu u opěr z upraveného lomového žulového kamene tl 200 mm do lože C 25/30 pl do 10 m2</t>
  </si>
  <si>
    <t>Dlažba svahu u mostních opěr z upraveného lomového žulového kamene s vyspárováním maltou MC 25, šíře spáry 15 mm do betonového lože C 25/30 tloušťky 200 mm, plochy do 10 m2</t>
  </si>
  <si>
    <t>https://podminky.urs.cz/item/CS_URS_2023_01/465513156</t>
  </si>
  <si>
    <t xml:space="preserve">Poznámka k položce:_x000d_
1. V cenách jsou započteny náklady na dodání písku nebo betonové směsi pro lože a spáry, rozhrnutí a úpravu lože do tl. 140 mm, navlhčení podkladu, rozměření a výběr, případně upravení kamene s urovnáním povrchu lícování dlažby a vyspárovaní MC 25, šíře spáry 15 mm.   2. V cenách nejsou započteny náklady na podkladní vrstvy ze štěrkopísku, tyto se oceňují souborem cen 451 57- . 1 Podkladní a výplňová vrstva z kameniva.</t>
  </si>
  <si>
    <t>4*4,0*0,5</t>
  </si>
  <si>
    <t>Úpravy povrchů, podlahy a osazování výplní</t>
  </si>
  <si>
    <t>628195011</t>
  </si>
  <si>
    <t>Očištění ocel konstrukcí od usazenin</t>
  </si>
  <si>
    <t>Očištění ocelových konstrukcí od usazenin, rzi a starého nátěru</t>
  </si>
  <si>
    <t>https://podminky.urs.cz/item/CS_URS_2023_01/628195011</t>
  </si>
  <si>
    <t xml:space="preserve">Poznámka k položce:_x000d_
1. Cena je určena pouze pro očištění konstrukcí, které byly ve styku s vodou po jejich dodání a montáži.   2. Množství jednotek se stanoví v m2 rozvinuté plochy očišťovaného povrchu.</t>
  </si>
  <si>
    <t>2*5*2,5+2*2*5,0</t>
  </si>
  <si>
    <t>628613221</t>
  </si>
  <si>
    <t>Protikorozní ochrana OK mostu I. tř.- základní a podkladní epoxidový, vrchní PU nátěr bez metalizace</t>
  </si>
  <si>
    <t>Protikorozní ochrana ocelových mostních konstrukcí včetně otryskání povrchu základní a podkladní epoxidový a vrchní polyuretanový nátěr bez metalizace I. třídy</t>
  </si>
  <si>
    <t>https://podminky.urs.cz/item/CS_URS_2023_01/628613221</t>
  </si>
  <si>
    <t xml:space="preserve">Poznámka k položce:_x000d_
1. V cenách jsou započteny i náklady na dodávku písku při tryskání.   2. V cenách -3231 až - 3234 nejsou započteny náklady na dodávku zinku pro žárové stříkání; tyto náklady se oceňují ve specifikaci. Orientační spotřeba zinku:   a) tř. I - 2,200 kg/m2,   b) tř. II - 1,872 kg/m2,   c) tř. III - 1,517 kg/m2,   d) tř. IV - 1,284 kg/m2.   3. Rozdělení ocelových konstrukcí do tříd je uvedeno v příloze č. 3 Všeobecných podmínek katalogu 800-789 Povrchové úpravy ocelových konstrukcí a technologických zařízení.</t>
  </si>
  <si>
    <t>2*(1,1+1,9)*5,9+2*2*1,1*5,7</t>
  </si>
  <si>
    <t>2*1,5*5,9+4*2*1,1*5,7</t>
  </si>
  <si>
    <t>0,84*19 "Přepočtené koeficientem množství</t>
  </si>
  <si>
    <t>936992121</t>
  </si>
  <si>
    <t>Montáž odvodnění mostu z plastového potrubí HDPE DN 150</t>
  </si>
  <si>
    <t>Montáž odvodnění mostu z plastového nebo laminátového potrubí se spojkami z plastového HDPE DN 150 potrubí</t>
  </si>
  <si>
    <t>https://podminky.urs.cz/item/CS_URS_2023_01/936992121</t>
  </si>
  <si>
    <t xml:space="preserve">Poznámka k položce:_x000d_
1. Standardní délka sklolaminátového potrubí se speciálními spojkami DC je 6 m. Délka nerezového oblouku pro potrubí je 0,6 m, délka nerezového víčka 0,1 m.   2. V cenách jsou započteny náklady na rozměření a případně krácení potrubí, položení do spádu a na sraz do objímek závěsů, případně u osazení nerezové sedlové odbočky na sběrné potrubí segmentovité výřezy do sklolaminátového potrubí , vsazení sedla s dodaným těsněním a stažení třmeny na potrubí .   3. V cenách nejsou započteny náklady na:   a) stavbu lešení nebo závěsné lávky pod mostem, tyto se oceňují souborem cen 945 21-1 . Pojízdná pracovní lávka mostu,   b) prostupy potrubí betonovou konstrukci, tyto se oceňují souborem cen 334 79-11 Prostup z plastových trub betonovou zdí,   c) závěsy odvodnění do DN 300, tyto se oceňují souborem cen 936 94-39 Montáž věšákového závěsu odvodnění mostu,   d) kotvení závěsu osazeného do bednění podhledu, tyto se oceňují souborem cen 953 94-32 Kotvení závěsů do bednění,   e) pružnou nebo dilatační spojku potrubí, tyto se oceňují souborem cen 936 94–391 Osazení spojky se sponami na potrubí odvodnění mostu,   f) tlakovou zkoušku potrubí, tyto se oceňují cenami katalogu 827-1 Vedení trubní, dálková a přípojná – vodovody a kanalizace.</t>
  </si>
  <si>
    <t>2*7,7</t>
  </si>
  <si>
    <t>28619324</t>
  </si>
  <si>
    <t>trubka kanalizační PE-HD D 160mm</t>
  </si>
  <si>
    <t>39,9+37,7+4*0,4*4,0</t>
  </si>
  <si>
    <t>938905311</t>
  </si>
  <si>
    <t>Údržba OK mostů - očistění, nátěr, namazání ložisek</t>
  </si>
  <si>
    <t>Údržba ocelových konstrukcí údržba ložisek očistění, nátěr, namazání</t>
  </si>
  <si>
    <t>https://podminky.urs.cz/item/CS_URS_2023_01/938905311</t>
  </si>
  <si>
    <t xml:space="preserve">Poznámka k položce:_x000d_
1. V cenách 938 90-51 výměna nýtu jsou započteny i náklady na dodávku nýtu nebo trhacího šroubu.   2. V cenách 938 90-52 úpravy ukončení pojistných úhelníků jsou započteny i náklady na povolení a demontáž úhelníků, natvarování, seříznutí, vyvrtání nových a zavaření původních otvorů, nátěr a montáž nového provedení úhelníku.</t>
  </si>
  <si>
    <t>938905312</t>
  </si>
  <si>
    <t>Údržba OK mostů - vysekání obetonávky ložisek a zalití ložiskových desek</t>
  </si>
  <si>
    <t>Údržba ocelových konstrukcí údržba ložisek vysekání obetonávky a zalití ložiskových desek</t>
  </si>
  <si>
    <t>https://podminky.urs.cz/item/CS_URS_2023_01/938905312</t>
  </si>
  <si>
    <t>"úložný práh" 2*0,8*4,7</t>
  </si>
  <si>
    <t>(39,9+37,7+4*0,4*4,0)*0,2*0,1 "10% z objemu"</t>
  </si>
  <si>
    <t>1,68*2,1"Přepočtené koeficientem množství</t>
  </si>
  <si>
    <t>2*2*5</t>
  </si>
  <si>
    <t>"odhad" 2*10</t>
  </si>
  <si>
    <t>"odbourání opěr" 2*5,2*1,0</t>
  </si>
  <si>
    <t>24,96</t>
  </si>
  <si>
    <t>18,725+6,21+4,2+0,025+0,02</t>
  </si>
  <si>
    <t>54,14*19 "Přepočtené koeficientem množství</t>
  </si>
  <si>
    <t>SO 03-17-01 - Tunel Desenský km 29,438 - 29,690</t>
  </si>
  <si>
    <t>212752524</t>
  </si>
  <si>
    <t>Trativod z drenážních trubek korugovaných PP SN 8 perforace 120° včetně lože otevřený výkop DN 300 pro liniové stavby</t>
  </si>
  <si>
    <t>-1733824369</t>
  </si>
  <si>
    <t>Trativody z drenážních trubek pro liniové stavby a komunikace se zřízením štěrkového lože pod trubky a s jejich obsypem v otevřeném výkopu trubka korugovaná PP SN 8 perforace 120° DN 300</t>
  </si>
  <si>
    <t>https://podminky.urs.cz/item/CS_URS_2023_01/212752524</t>
  </si>
  <si>
    <t>373381114</t>
  </si>
  <si>
    <t>Klenba beton prostý se zvýšenými nároky C 25/30 tunel jednokolejný I stupeň ražnosti hornina suchá</t>
  </si>
  <si>
    <t>Klenba tunelů a portálů z betonu prostého včetně zřízení a odstranění bednění a pevných pracovních podlah a odstranění minérské výstroje, tunel jednokolejný v hornině I. stupně ražnosti suché, beton se zvýšenými nároky na prostředí tř. C 25/30</t>
  </si>
  <si>
    <t>https://podminky.urs.cz/item/CS_URS_2023_01/373381114</t>
  </si>
  <si>
    <t xml:space="preserve">Poznámka k položce:_x000d_
Klenba tunelů a portálů z betonu prostého  včetně zřízení a odstranění bednění a pevných pracovních podlah a odstranění minérské výstroje, tunel jednokolejný v hornině I. stupně ražnosti suché, beton se zvýšenými nároky na prostředí tř. C 25/30</t>
  </si>
  <si>
    <t>985111221</t>
  </si>
  <si>
    <t>Odsekání betonu líce kleneb a podhledů tl do 80 mm</t>
  </si>
  <si>
    <t>Odsekání vrstev betonu líce kleneb a podhledů, tloušťka odsekané vrstvy do 80 mm</t>
  </si>
  <si>
    <t>https://podminky.urs.cz/item/CS_URS_2023_01/985111221</t>
  </si>
  <si>
    <t>Poznámka k položce:_x000d_
Odsekání vrstev betonu líce kleneb a podhledů, tloušťka odsekané vrstvy do 80 mm</t>
  </si>
  <si>
    <t>SO 03-17-02 - Tunel Dolnopolubenský km 30,375 - 30,542</t>
  </si>
  <si>
    <t>175111101</t>
  </si>
  <si>
    <t>Obsypání potrubí ručně sypaninou bez prohození, uloženou do 3 m</t>
  </si>
  <si>
    <t>Obsypání potrubí ručně sypaninou z vhodných hornin třídy těžitelnosti I a II, skupiny 1 až 4 nebo materiálem připraveným podél výkopu ve vzdálenosti do 3 m od jeho kraje pro jakoukoliv hloubku výkopu a míru zhutnění bez prohození sypaniny</t>
  </si>
  <si>
    <t>https://podminky.urs.cz/item/CS_URS_2023_01/175111101</t>
  </si>
  <si>
    <t>Poznámka k položce:_x000d_
Obsypání potrubí ručně sypaninou z vhodných hornin třídy těžitelnosti I a II, skupiny 1 až 4 nebo materiálem připraveným podél výkopu ve vzdálenosti do 3 m od jeho kraje pro jakoukoliv hloubku výkopu a míru zhutnění bez prohození sypaniny</t>
  </si>
  <si>
    <t>58331351</t>
  </si>
  <si>
    <t>kamenivo těžené drobné frakce 0/4</t>
  </si>
  <si>
    <t>Poznámka k položce:_x000d_
kamenivo těžené drobné frakce 0/4</t>
  </si>
  <si>
    <t>212752525</t>
  </si>
  <si>
    <t>Trativod z drenážních trubek korugovaných PP SN 8 perforace 120° včetně lože otevřený výkop DN 400 pro liniové stavby</t>
  </si>
  <si>
    <t>-279394188</t>
  </si>
  <si>
    <t>Trativody z drenážních trubek pro liniové stavby a komunikace se zřízením štěrkového lože pod trubky a s jejich obsypem v otevřeném výkopu trubka korugovaná PP SN 8 perforace 120° DN 400</t>
  </si>
  <si>
    <t>https://podminky.urs.cz/item/CS_URS_2023_01/212752525</t>
  </si>
  <si>
    <t>469981111</t>
  </si>
  <si>
    <t>Přesun hmot pro pomocné stavební práce při elektromotážích</t>
  </si>
  <si>
    <t>Přesun hmot pro pomocné stavební práce při elektromontážích dopravní vzdálenost do 1 000 m</t>
  </si>
  <si>
    <t>https://podminky.urs.cz/item/CS_URS_2023_01/469981111</t>
  </si>
  <si>
    <t>Poznámka k položce:_x000d_
Přesun hmot pro pomocné stavební práce při elektromontážích dopravní vzdálenost do 1 000 m</t>
  </si>
  <si>
    <t>469981211</t>
  </si>
  <si>
    <t>Příplatek k přesunu hmot pro pomocné stavební práce při elektromotážích ZKD 1000 m</t>
  </si>
  <si>
    <t>Přesun hmot pro pomocné stavební práce při elektromontážích Příplatek k ceně za zvětšený přesun přes vymezenou největší dopravní vzdálenost za každých dalších i započatých 1000 m</t>
  </si>
  <si>
    <t>https://podminky.urs.cz/item/CS_URS_2023_01/469981211</t>
  </si>
  <si>
    <t>Poznámka k položce:_x000d_
Přesun hmot pro pomocné stavební práce při elektromontážích Příplatek k ceně za zvětšený přesun přes vymezenou největší dopravní vzdálenost za každých dalších i započatých 1000 m</t>
  </si>
  <si>
    <t>810391811</t>
  </si>
  <si>
    <t>Bourání stávajícího potrubí z betonu DN přes 200 do 400</t>
  </si>
  <si>
    <t>Bourání stávajícího potrubí z betonu v otevřeném výkopu DN přes 200 do 400</t>
  </si>
  <si>
    <t>https://podminky.urs.cz/item/CS_URS_2023_01/810391811</t>
  </si>
  <si>
    <t>Poznámka k položce:_x000d_
Bourání stávajícího potrubí z betonu v otevřeném výkopu DN přes 200 do 400</t>
  </si>
  <si>
    <t>871370330</t>
  </si>
  <si>
    <t>Montáž kanalizačního potrubí hladkého plnostěnného SN 16 z polypropylenu DN 300</t>
  </si>
  <si>
    <t>Montáž kanalizačního potrubí z plastů z polypropylenu PP hladkého plnostěnného SN 16 DN 300</t>
  </si>
  <si>
    <t>https://podminky.urs.cz/item/CS_URS_2023_01/871370330</t>
  </si>
  <si>
    <t>Poznámka k položce:_x000d_
Montáž kanalizačního potrubí z plastů z polypropylenu PP hladkého plnostěnného SN 16 DN 300</t>
  </si>
  <si>
    <t>28617097</t>
  </si>
  <si>
    <t>trubka kanalizační PP plnostěnná třívrstvá DN 300x6000mm SN16</t>
  </si>
  <si>
    <t>Poznámka k položce:_x000d_
trubka kanalizační PP plnostěnná třívrstvá DN 300x6000mm SN16</t>
  </si>
  <si>
    <t>-374894915</t>
  </si>
  <si>
    <t>985422223</t>
  </si>
  <si>
    <t>Injektáž trhlin š přes 0,5 do 1 mm v ŽB kcích tl přes 200 do 300 mm polyuretanem včetně vrtů</t>
  </si>
  <si>
    <t>Injektáž trhlin v betonových nebo železobetonových konstrukcích nízkotlaká do 0,6 MP s injektážními jehlami vloženými do vrtů včetně jejich vyvrtání polyuretanovou injektážní hmotou šířka trhlin přes 0,5 do 1 mm tloušťka konstrukce přes 200 do 300 mm</t>
  </si>
  <si>
    <t>https://podminky.urs.cz/item/CS_URS_2023_01/985422223</t>
  </si>
  <si>
    <t>Poznámka k položce:_x000d_
Injektáž trhlin v betonových nebo železobetonových konstrukcích nízkotlaká do 0,6 MP s injektážními jehlami vloženými do vrtů včetně jejich vyvrtání polyuretanovou injektážní hmotou šířka trhlin přes 0,5 do 1 mm tloušťka konstrukce přes 200 do 300 mm</t>
  </si>
  <si>
    <t>SO 03-36-01 - Zast. Desná - Riedlova vila, přípojka NN - ČEZ</t>
  </si>
  <si>
    <t>7494003386</t>
  </si>
  <si>
    <t>Modulární přístroje Jističe do 80 A; 10 kA 3-pólové In 16 A, Ue AC 230/400 V / DC 216 V, charakteristika B, 3pól, Icn 10 kA</t>
  </si>
  <si>
    <t>Poznámka k položce:_x000d_
In 16 A, Ue AC 230/400 V / DC 216 V, charakteristika B, 3pól, Icn 10 kA_x000d_
Technická specifikace položky odpovídá příslušné cenové soustavě.</t>
  </si>
  <si>
    <t>Poznámka k položce:_x000d_
iME3 trojfázový digitální do 40A_x000d_
Technická specifikace položky odpovídá příslušné cenové soustavě.</t>
  </si>
  <si>
    <t>Trasy kabelového vedení; Lokátory a markery</t>
  </si>
  <si>
    <t>Montáž bezpečnostní tabulky;</t>
  </si>
  <si>
    <t>Měření kabelových vedení a osvětlení; Zkoušky vodičů a kabelů nn; silových do 1 kV</t>
  </si>
  <si>
    <t>Revize, prohlídy a zkoušky dle § 47 zákona o drahách (výchozí revize); Provedení technické prohlídky a zkoušky na silnoproudém zařízení, zařízení TV, zařízení NS, transformoven, EPZ; pro opravné práce pro objem investičních nákladů</t>
  </si>
  <si>
    <t>R7499151010</t>
  </si>
  <si>
    <t>R7499151020</t>
  </si>
  <si>
    <t>Poznámka k položce:_x000d_
úprava zapojení stávajících kabelových skříní/rozvaděčů_x000d_
Technická specifikace položky odpovídá příslušné cenové soustavě.</t>
  </si>
  <si>
    <t>R7499151030</t>
  </si>
  <si>
    <t>Poznámka k položce:_x000d_
zkušební provoz_x000d_
Technická specifikace položky odpovídá příslušné cenové soustavě.</t>
  </si>
  <si>
    <t>SO 03-36-02 - Zast. Desná - Riedlova vila, osvětlení</t>
  </si>
  <si>
    <t>7494007482R</t>
  </si>
  <si>
    <t>Vzduchové jističe Příslušenství - samostatně dodávané Zařízení pro datovou komunikaci a funkce měření parametrizace, ovládání, diagnostika, testování, rozhraní RS232, Ethernet</t>
  </si>
  <si>
    <t>7492501730</t>
  </si>
  <si>
    <t>Kabely, vodiče, šňůry Cu - nn Kabel silový 2 a 3-žílový Cu, plastová izolace CYKY 3J6 (3Cx 6)</t>
  </si>
  <si>
    <t>Poznámka k položce:_x000d_
CYKY 3J6 (3Cx 6)_x000d_
Technická specifikace položky odpovídá příslušné cenové soustavě.</t>
  </si>
  <si>
    <t>7590150030</t>
  </si>
  <si>
    <t>Uzemnění, ukolejnění Tyč zemnící se svorkou l=1,5m (HM0354405211015)</t>
  </si>
  <si>
    <t xml:space="preserve">Poznámka k položce:_x000d_
Tyč zemnící se svorkou l=1,5m  (HM0354405211015)_x000d_
Technická specifikace položky odpovídá příslušné cenové soustavě.</t>
  </si>
  <si>
    <t>7493601300</t>
  </si>
  <si>
    <t>Kabelové a zásuvkové skříně, elektroměrové rozvaděče Prázdné skříně a pilíře Skříň plastová kompaktní pilíř včetně základu, IP44, šířka 600 mm, výška 1000 mm, hloubka do 400 mm, PUR lak</t>
  </si>
  <si>
    <t>Poznámka k položce:_x000d_
Skříň plastová kompaktní pilíř včetně základu, IP44, šířka do 600 mm, výška do 1.000 mm, hloubka do 400 mm, PUR lak_x000d_
Technická specifikace položky odpovídá příslušné cenové soustavě.</t>
  </si>
  <si>
    <t>7494004518</t>
  </si>
  <si>
    <t>Modulární přístroje Ostatní přístroje -modulární přístroje Vypínače In 20 A, Ue AC 250/440 V, 3pól</t>
  </si>
  <si>
    <t>7494003126</t>
  </si>
  <si>
    <t>Modulární přístroje Jističe do 80 A; 10 kA 1-pólové In 13 A, Ue AC 230 V / DC 72 V, charakteristika B, 1pól, Icn 10 kA</t>
  </si>
  <si>
    <t>7494003654</t>
  </si>
  <si>
    <t>Modulární přístroje Jističe Příslušenství 1x zapínací kontakt, 1x rozpínací kontakt, např. pro LTE, LTN, LVN, MSO</t>
  </si>
  <si>
    <t>7494007624</t>
  </si>
  <si>
    <t>Pojistkové systémy Odpínače, odpojovače a držáky válcových pojistkových vložek Pojistkové odpínače Ie 32 A, Ue AC 690 V/DC 440 V, pro válcové pojistkové vložky 10x38, 3pól. provedení, bez signalizace, náhrada za např. OPVA10-3</t>
  </si>
  <si>
    <t>7494004394</t>
  </si>
  <si>
    <t>Modulární přístroje Spínací přístroje Elektronická impulzní (paměťová) relé In 16 A, Un AC 230 V, 1 x přepínací kontakt</t>
  </si>
  <si>
    <t>7494003804</t>
  </si>
  <si>
    <t>Modulární přístroje Proudové chrániče 10 kA typ AC 2-pólové In 16 A, Ue AC 230/400 V, Idn 10 mA, 2pól, Inc 10 kA, typ AC</t>
  </si>
  <si>
    <t>7494004250</t>
  </si>
  <si>
    <t>Modulární přístroje Spínací přístroje Instalační stykače AC s manuálním ovládáním Ith 20 A, Uc AC 230 V, 1x zapínací kontakt, 1x rozpínací kontakt, s manuálním ovládáním, AC-3, zap. 9A, rozp. 6A</t>
  </si>
  <si>
    <t>7494004668</t>
  </si>
  <si>
    <t>Modulární přístroje Ostatní přístroje -modulární přístroje Rozbočovací svorkovnice počet svorek 15, průřez 16 mm2, barva šedá, s izolačním krytem</t>
  </si>
  <si>
    <t>7494004680</t>
  </si>
  <si>
    <t>Modulární přístroje Ostatní přístroje -modulární přístroje Rozbočovací svorkovnice počet svorek 15, průřez 16 mm2, barva modrá</t>
  </si>
  <si>
    <t>7494004670</t>
  </si>
  <si>
    <t>Modulární přístroje Ostatní přístroje -modulární přístroje Rozbočovací svorkovnice počet svorek 7, průřez 16 mm2, barva zelená</t>
  </si>
  <si>
    <t>7494007480R</t>
  </si>
  <si>
    <t>Vzduchové jističe Příslušenství - samostatně dodávané Zdroje napětí Upri AC 230 V, Usec DC 24 V, In 5 A</t>
  </si>
  <si>
    <t>7491204070</t>
  </si>
  <si>
    <t>Elektroinstalační materiál Zásuvky instalační Zásuvka zápustná dvojnásobná, šroubové svorky, IP20</t>
  </si>
  <si>
    <t>Poznámka k položce:_x000d_
Dvojzásuvka TANGO 5512A-2349 B_x000d_
Technická specifikace položky odpovídá příslušné cenové soustavě.</t>
  </si>
  <si>
    <t>7494004482</t>
  </si>
  <si>
    <t>Modulární přístroje Spínací přístroje Monitorovací relé reziduálního proudu Termostaty sledování dvou teplot, 2x zapínací kontakt 16 A, Un AC 230 V, rozsah měření teplot -25 - +95 °C</t>
  </si>
  <si>
    <t>Poznámka k položce:_x000d_
sledování dvou teplot, 2x zapínací kontakt 16 A, Un AC 230 V, rozsah měření teplot -25 - +95 °C_x000d_
Technická specifikace položky odpovídá příslušné cenové soustavě.</t>
  </si>
  <si>
    <t>7494351080</t>
  </si>
  <si>
    <t>Montáž jističů (do 10 kA) přídavných zařízení k instalačním jističům do 125 A pomocného spínače (1x zap., 1x vyp. kontakt)</t>
  </si>
  <si>
    <t>7494556010</t>
  </si>
  <si>
    <t>Montáž vzduchových stykačů do 100 A</t>
  </si>
  <si>
    <t>Montáž vzduchových stykačů do 100 A - včetně pomocných kontaktů</t>
  </si>
  <si>
    <t>7491256020</t>
  </si>
  <si>
    <t>Montáž elektrických přímotopů termostatů prostorových 0-40° C</t>
  </si>
  <si>
    <t>Montáž elektrických přímotopů termostatů prostorových 0-40° C - včetně zapojení a osazení</t>
  </si>
  <si>
    <t>7494756010</t>
  </si>
  <si>
    <t>Montáž svornic řadových nn včetně upevnění a štítku pro Cu/Al vodiče do 2,5 mm2</t>
  </si>
  <si>
    <t>Montáž svornic řadových nn včetně upevnění a štítku pro Cu/Al vodiče do 2,5 mm2 - do rozvaděče nebo skříně</t>
  </si>
  <si>
    <t>7499251010</t>
  </si>
  <si>
    <t>7498454010</t>
  </si>
  <si>
    <t>Zkoušky vodičů a kabelů nn silových do 1 kV průřezu žíly do 300 mm2 - měření kabelu, vodiče včetně vyhotovení protokolu</t>
  </si>
  <si>
    <t>7498457010</t>
  </si>
  <si>
    <t>Měření intenzity osvětlení instalovaného v rozsahu 1 000 m2 zjišťované plochy</t>
  </si>
  <si>
    <t>Měření intenzity osvětlení instalovaného v rozsahu 1 000 m2 zjišťované plochy - měření intenzity umělého osvětlení v rozsahu tohoto SO dle ČSN EN 12464-1/2 včetně vyhotovení protokolu</t>
  </si>
  <si>
    <t>7498151020</t>
  </si>
  <si>
    <t>Provedení technické prohlídky a zkoušky na silnoproudém zařízení, zařízení TV, zařízení NS, transformoven, EPZ pro opravné práce pro objem investičních nákladů přes 500 000 do 1 000 000 Kč - celková prohlídka zařízení provozního souboru nebo stavebního objektu včetně měření, zařízení tohoto provozního souboru nebo stavebního objektu právnickou osobou na zařízení podle požadavku ČSN, včetně hodnocení a vyhotovení protokolu</t>
  </si>
  <si>
    <t>7498351010</t>
  </si>
  <si>
    <t>Vydání průkazu způsobilosti pro funkční celek, provizorní stav - vyhotovení dokladu o silnoproudých zařízeních a vydání průkazu způsobilosti</t>
  </si>
  <si>
    <t>SO 04-10-01 - Dolní Polubný (mimo) - Kořenov (mimo), železniční svršek</t>
  </si>
  <si>
    <t>(2743*1,35+600*1,15)*1,1*1,9</t>
  </si>
  <si>
    <t>(15*2+75+190+160+170+30+170+60*2)*0,3*1,1*1,9</t>
  </si>
  <si>
    <t>Poznámka k položce:_x000d_
vč. dopravy; 30,770-30,775; 33,727-34,113 - přechodové a antikorozní_x000d_
Technická specifikace položky odpovídá příslušné cenové soustavě.</t>
  </si>
  <si>
    <t>297-8</t>
  </si>
  <si>
    <t>Poznámka k položce:_x000d_
vč. dopravy a držáku ozubnice, 30,775-33,727 - přechodové a antikorozní_x000d_
Technická specifikace položky odpovídá příslušné cenové soustavě.</t>
  </si>
  <si>
    <t>2236-731</t>
  </si>
  <si>
    <t>Poznámka k položce:_x000d_
vč. dopravy; přejezdy, tunely_x000d_
Technická specifikace položky odpovídá příslušné cenové soustavě.</t>
  </si>
  <si>
    <t>3+726</t>
  </si>
  <si>
    <t>Poznámka k položce:_x000d_
vč. dopravy; 30,771 530-33,730 130 - 2x nájezd o dl. 3,12 m_x000d_
Technická specifikace položky odpovídá příslušné cenové soustavě.</t>
  </si>
  <si>
    <t>16*2+1</t>
  </si>
  <si>
    <t>18*2</t>
  </si>
  <si>
    <t>(16+4)*2</t>
  </si>
  <si>
    <t>3343*1,5</t>
  </si>
  <si>
    <t>(2743*1,35+600*1,15)*1,1+(15*2+75+190+160+170+30+170+60*2)*0,3*1,1</t>
  </si>
  <si>
    <t>Poznámka k položce:_x000d_
km 30,770-34,113_x000d_
Technická specifikace položky odpovídá příslušné cenové soustavě.</t>
  </si>
  <si>
    <t>Poznámka k položce:_x000d_
km 33,730 - 34,113_x000d_
Technická specifikace položky odpovídá příslušné cenové soustavě.</t>
  </si>
  <si>
    <t>34,113-33,730</t>
  </si>
  <si>
    <t>Montáž kolejového roštu v ose koleje pražce ocelové tv. Y vystrojené tv. S49 rozdělení "k"</t>
  </si>
  <si>
    <t>Poznámka k položce:_x000d_
vč. ozubnice, bez nájezdů, km 30,770 - 30,772 a km 30,775 - 33,727_x000d_
Technická specifikace položky odpovídá příslušné cenové soustavě.</t>
  </si>
  <si>
    <t>33,727-30,775+30,772-30,770</t>
  </si>
  <si>
    <t>Poznámka k položce:_x000d_
30,772 - 30,775; 30,727 - 30,730_x000d_
Technická specifikace položky odpovídá příslušné cenové soustavě.</t>
  </si>
  <si>
    <t>Demontáž kolejového roštu koleje v ose koleje pražce ocelové válcované tv. T nebo A válcované rozdělení "b"</t>
  </si>
  <si>
    <t>Poznámka k položce:_x000d_
vč. ozubnice, km 30,770 - 33,730_x000d_
Technická specifikace položky odpovídá příslušné cenové soustavě.</t>
  </si>
  <si>
    <t>Poznámka k položce:_x000d_
2 ks 75 m, 1 ks 120 m_x000d_
Technická specifikace položky odpovídá příslušné cenové soustavě.</t>
  </si>
  <si>
    <t>5907050030</t>
  </si>
  <si>
    <t>Dělení kolejnic řezáním nebo rozbroušením, soustavy A</t>
  </si>
  <si>
    <t>Dělení kolejnic řezáním nebo rozbroušením, soustavy A. Poznámka: 1. V cenách jsou započteny náklady na manipulaci, podložení, označení a provedení řezu kolejnice.</t>
  </si>
  <si>
    <t>Poznámka k položce:_x000d_
BK mezi km 32,650 a 33,650_x000d_
Technická specifikace položky odpovídá příslušné cenové soustavě.</t>
  </si>
  <si>
    <t>(1000/25)*2+2</t>
  </si>
  <si>
    <t>Poznámka k položce:_x000d_
30,730-30,770; 34,113-34,115_x000d_
Technická specifikace položky odpovídá příslušné cenové soustavě.</t>
  </si>
  <si>
    <t>38*2</t>
  </si>
  <si>
    <t>10*2</t>
  </si>
  <si>
    <t>14*2</t>
  </si>
  <si>
    <t>1841407679</t>
  </si>
  <si>
    <t>11*3,343</t>
  </si>
  <si>
    <t>88*3,343</t>
  </si>
  <si>
    <t>2000-592,515</t>
  </si>
  <si>
    <t>9527,55-592,516+95*0,06</t>
  </si>
  <si>
    <t>205,105*3,343</t>
  </si>
  <si>
    <t>1561964415</t>
  </si>
  <si>
    <t>3343*1,5*1,9-592,515</t>
  </si>
  <si>
    <t>3343/0,755*0,00018*2</t>
  </si>
  <si>
    <t>95*0,06</t>
  </si>
  <si>
    <t>SO 04-11-01 - Dolní Polubný (mimo) - Kořenov (mimo), železniční spodek</t>
  </si>
  <si>
    <t>5 - Zajištění skalních svahů úsek č.6 km 30,793 - 30,875</t>
  </si>
  <si>
    <t>6 - Zajištění skalních svahů úsek č.7 km 30,960 - 31,000</t>
  </si>
  <si>
    <t>7 - Zajištění skalních svahů úsek č.8 km 31,730 - 31,820</t>
  </si>
  <si>
    <t>8 - Zajištění skalních svahů úsek č.9 km 32,410 - 32,550</t>
  </si>
  <si>
    <t>(0,5*0,8*24)*1,9</t>
  </si>
  <si>
    <t>1,3*17</t>
  </si>
  <si>
    <t>Poznámka k položce:_x000d_
odláždění v km 33,802; 33,875 a 34,062 (75% plochy)_x000d_
Technická specifikace položky odpovídá příslušné cenové soustavě.</t>
  </si>
  <si>
    <t>(5+5+5+3+3)*0,1*1,8*0,75</t>
  </si>
  <si>
    <t>1+1+4,5+2+2+6,5</t>
  </si>
  <si>
    <t>Poznámka k položce:_x000d_
trativod, km 33,710-33,800_x000d_
Technická specifikace položky odpovídá příslušné cenové soustavě.</t>
  </si>
  <si>
    <t>(2,6*24+1*90)*1,1</t>
  </si>
  <si>
    <t>5964157005</t>
  </si>
  <si>
    <t>Zatravňovací tvárnice 60x40x8</t>
  </si>
  <si>
    <t>(260+15)*5</t>
  </si>
  <si>
    <t>Poznámka k položce:_x000d_
pod TZZ4, pod vegetační tvárnice, pod horské vpusti, příčný přechod_x000d_
Technická specifikace položky odpovídá příslušné cenové soustavě.</t>
  </si>
  <si>
    <t>0,1*(50+161+260+15+60+215+15)+0,05*(260+15)+2*(0,1*1,5+0,5)+0,15*6</t>
  </si>
  <si>
    <t>Poznámka k položce:_x000d_
monolitická zídka, odláždění_x000d_
Technická specifikace položky odpovídá příslušné cenové soustavě.</t>
  </si>
  <si>
    <t>0,5*34+0,3*30+(5+5+5+3+3)*0,1</t>
  </si>
  <si>
    <t>5964163015</t>
  </si>
  <si>
    <t>Řezivo desky</t>
  </si>
  <si>
    <t>Poznámka k položce:_x000d_
bednění monolitické zídky á 20 m_x000d_
Technická specifikace položky odpovídá příslušné cenové soustavě.</t>
  </si>
  <si>
    <t>1,5*0,05*20</t>
  </si>
  <si>
    <t>28611290</t>
  </si>
  <si>
    <t>trubka drenážní flexibilní neperforovaná PVC-U SN 4 DN 50 pro meliorace, dočasné nebo odlehčovací drenáže</t>
  </si>
  <si>
    <t>Poznámka k položce:_x000d_
32,521-32,580_x000d_
Technická specifikace položky odpovídá příslušné cenové soustavě.</t>
  </si>
  <si>
    <t>Poznámka k položce:_x000d_
km 30,770-32,550, 33,800-34,060_x000d_
Technická specifikace položky odpovídá příslušné cenové soustavě.</t>
  </si>
  <si>
    <t>(1780+260)*(0,65+0,85)</t>
  </si>
  <si>
    <t>5914005010</t>
  </si>
  <si>
    <t>Rozšíření stezky zemního tělesa dle VL Ž2 přisypávkou zemního tělesa</t>
  </si>
  <si>
    <t>Rozšíření stezky zemního tělesa dle VL Ž2 přisypávkou zemního tělesa. Poznámka: 1. V cenách jsou započteny i náklady na uložení výzisku na terén nebo naložení na dopravní prostředek. 2. V cenách nejsou obsaženy náklady na dodávku materiálu, odtěžení zemního tělesa, dopravu a skládkovné.</t>
  </si>
  <si>
    <t>Poznámka k souboru cen:_x000d_
1. V cenách jsou započteny i náklady na uložení výzisku na terén nebo naložení na dopravní prostředek._x000d_
2. V cenách nejsou obsaženy náklady na dodávku materiálu, odtěžení zemního tělesa, dopravu a skládkovné.</t>
  </si>
  <si>
    <t>Poznámka k položce:_x000d_
km 31,090-31,170; 32,340-32,370_x000d_
Technická specifikace položky odpovídá příslušné cenové soustavě.</t>
  </si>
  <si>
    <t>80*0,6+30*0,85</t>
  </si>
  <si>
    <t>50+161+260+15+60+215+15</t>
  </si>
  <si>
    <t>5914035110</t>
  </si>
  <si>
    <t>Zřízení otevřených odvodňovacích zařízení příkopové zídky monolitická betonová</t>
  </si>
  <si>
    <t>Zřízení otevřených odvodňovacích zařízení příkopové zídky monolitická betonová.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</si>
  <si>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Poznámka k položce:_x000d_
vč. vložení odvodňovacích trubek po 2 m_x000d_
Technická specifikace položky odpovídá příslušné cenové soustavě.</t>
  </si>
  <si>
    <t>Poznámka k položce:_x000d_
km 33,800_x000d_
Technická specifikace položky odpovídá příslušné cenové soustavě.</t>
  </si>
  <si>
    <t>Poznámka k položce:_x000d_
km 34,062_x000d_
Technická specifikace položky odpovídá příslušné cenové soustavě.</t>
  </si>
  <si>
    <t>Poznámka k položce:_x000d_
33,800, 33,875_x000d_
Technická specifikace položky odpovídá příslušné cenové soustavě.</t>
  </si>
  <si>
    <t>R5914040040</t>
  </si>
  <si>
    <t>Sanace krytých odvodňovacích zařízení ručně svodné šachty</t>
  </si>
  <si>
    <t>Poznámka k položce:_x000d_
stávající vodovodní šachty_x000d_
Technická specifikace položky odpovídá příslušné cenové soustavě.</t>
  </si>
  <si>
    <t>5914050040</t>
  </si>
  <si>
    <t>Demontáž krytých odvodňovacích zařízení svodné šachty</t>
  </si>
  <si>
    <t>Demontáž krytých odvodňovacích zařízení svodné šachty. Poznámka: 1. V cenách jsou započteny náklady na demontáž dílů, zához, urovnání a úpravu terénu nebo naložení výzisku na dopravní prostředek. 2. V cenách nejsou obsaženy náklady na dopravu a skládkovné.</t>
  </si>
  <si>
    <t>4,6*105</t>
  </si>
  <si>
    <t>4,6*75+4,35*10</t>
  </si>
  <si>
    <t>4,35*17</t>
  </si>
  <si>
    <t>Poznámka k položce:_x000d_
vegetační tvárnice_x000d_
Technická specifikace položky odpovídá příslušné cenové soustavě.</t>
  </si>
  <si>
    <t>(260+15)*1,2</t>
  </si>
  <si>
    <t>27*0,4*0,75</t>
  </si>
  <si>
    <t>27*0,4*0,25</t>
  </si>
  <si>
    <t>Poznámka k položce:_x000d_
příkopy, sanace, ostatní - 75%_x000d_
Technická specifikace položky odpovídá příslušné cenové soustavě.</t>
  </si>
  <si>
    <t>1620*0,75</t>
  </si>
  <si>
    <t>Poznámka k položce:_x000d_
příkopy, sanace, ostatní - 25%_x000d_
Technická specifikace položky odpovídá příslušné cenové soustavě.</t>
  </si>
  <si>
    <t>1620*0,25</t>
  </si>
  <si>
    <t>Poznámka k položce:_x000d_
u zast. Kořenov - zastávka_x000d_
Technická specifikace položky odpovídá příslušné cenové soustavě.</t>
  </si>
  <si>
    <t>17*1,5*1</t>
  </si>
  <si>
    <t>977151113</t>
  </si>
  <si>
    <t>Jádrové vrty diamantovými korunkami do stavebních materiálů D přes 40 do 50 mm</t>
  </si>
  <si>
    <t>Jádrové vrty diamantovými korunkami do stavebních materiálů (železobetonu, betonu, cihel, obkladů, dlažeb, kamene) průměru přes 40 do 50 mm</t>
  </si>
  <si>
    <t>https://podminky.urs.cz/item/CS_URS_2023_01/977151113</t>
  </si>
  <si>
    <t>Poznámka k položce:_x000d_
32,580-32,680; 33,630-33,800_x000d_
Technická specifikace položky odpovídá příslušné cenové soustavě.</t>
  </si>
  <si>
    <t>(20+50)*0,5</t>
  </si>
  <si>
    <t>Poznámka k položce:_x000d_
65,4 + 32,7_x000d_
Technická specifikace položky odpovídá příslušné cenové soustavě.</t>
  </si>
  <si>
    <t>Poznámka k položce:_x000d_
2 981,34 - 176,58</t>
  </si>
  <si>
    <t>Zajištění skalních svahů úsek č.6 km 30,793 - 30,875</t>
  </si>
  <si>
    <t>50,1+3+(60+60)*1</t>
  </si>
  <si>
    <t>(350*0,15)*0,25+(350*0,3)*0,15+(350*0,15)*0,25+(120*0,15)*0,25+(120*0,3)*0,1</t>
  </si>
  <si>
    <t>4,5</t>
  </si>
  <si>
    <t>173,1*1,7</t>
  </si>
  <si>
    <t>16*173,1</t>
  </si>
  <si>
    <t>4,5*1,9</t>
  </si>
  <si>
    <t>998153211</t>
  </si>
  <si>
    <t>Přesun hmot ruční pro samostatné zdi a valy zděné nebo betonové monolitické v do 12 m</t>
  </si>
  <si>
    <t>Přesun hmot ruční pro zdi a valy samostatné se svislou nosnou konstrukcí zděnou nebo monolitickou betonovou vodorovná dopravní vzdálenost do 50 m, pro zdi výšky do 12 m</t>
  </si>
  <si>
    <t>https://podminky.urs.cz/item/CS_URS_2023_01/998153211</t>
  </si>
  <si>
    <t>Zajištění skalních svahů úsek č.7 km 30,960 - 31,000</t>
  </si>
  <si>
    <t>168*0,7</t>
  </si>
  <si>
    <t>30,24+4+(46*0,8)</t>
  </si>
  <si>
    <t>(168*0,2)*0,2+(168*0,35)*0,4</t>
  </si>
  <si>
    <t>71,04*16</t>
  </si>
  <si>
    <t>Zajištění skalních svahů úsek č.8 km 31,730 - 31,820</t>
  </si>
  <si>
    <t>117,36+5,000+(95*0,5)</t>
  </si>
  <si>
    <t>978*0,8</t>
  </si>
  <si>
    <t>(978*0,15)*0,4+(978*0,3)*0,2</t>
  </si>
  <si>
    <t>435*2</t>
  </si>
  <si>
    <t>155213112R</t>
  </si>
  <si>
    <t>155213611R</t>
  </si>
  <si>
    <t>Trn z injekčních zavrtávacích tyčí D 25 mm l do 2 m včetně vrtu D 42 mm prováděný horolezecky</t>
  </si>
  <si>
    <t>204/2</t>
  </si>
  <si>
    <t>978</t>
  </si>
  <si>
    <t>95+95+6+8</t>
  </si>
  <si>
    <t>31319104</t>
  </si>
  <si>
    <t>síť na skálu s oky 80x100mm s vpleteným lanem po 500mm 2,2x25m</t>
  </si>
  <si>
    <t>978*1,3 "Přepočtené koeficientem množství</t>
  </si>
  <si>
    <t>204 * 1,2 " Přepočtené koeficientem množství</t>
  </si>
  <si>
    <t>325*1,2</t>
  </si>
  <si>
    <t xml:space="preserve">"specifikovaná barva RAL 9005, nátěř matný, koeficient množství na konečné nátěry"1,1*55,042   </t>
  </si>
  <si>
    <t>169,86*1,7</t>
  </si>
  <si>
    <t>206</t>
  </si>
  <si>
    <t>169,86*16</t>
  </si>
  <si>
    <t>95*3</t>
  </si>
  <si>
    <t>218</t>
  </si>
  <si>
    <t>Zajištění skalních svahů úsek č.9 km 32,410 - 32,550</t>
  </si>
  <si>
    <t>228</t>
  </si>
  <si>
    <t>115</t>
  </si>
  <si>
    <t>230</t>
  </si>
  <si>
    <t>232</t>
  </si>
  <si>
    <t>84,600+5,000+(140*0,5)</t>
  </si>
  <si>
    <t>117</t>
  </si>
  <si>
    <t>234</t>
  </si>
  <si>
    <t>940*0,8</t>
  </si>
  <si>
    <t>236</t>
  </si>
  <si>
    <t>(940*0,1)*0,2+(940*0,2)*0,2+(940*0,3)*0,1</t>
  </si>
  <si>
    <t>119</t>
  </si>
  <si>
    <t>238</t>
  </si>
  <si>
    <t>240</t>
  </si>
  <si>
    <t>418*2</t>
  </si>
  <si>
    <t>121</t>
  </si>
  <si>
    <t>242</t>
  </si>
  <si>
    <t>244</t>
  </si>
  <si>
    <t>216/2</t>
  </si>
  <si>
    <t>123</t>
  </si>
  <si>
    <t>246</t>
  </si>
  <si>
    <t>248</t>
  </si>
  <si>
    <t>480+460</t>
  </si>
  <si>
    <t>125</t>
  </si>
  <si>
    <t>250</t>
  </si>
  <si>
    <t>940 * 1,3 " Přepočtené koeficientem množství</t>
  </si>
  <si>
    <t>252</t>
  </si>
  <si>
    <t>50+45+50+45+6+5+7+8</t>
  </si>
  <si>
    <t>127</t>
  </si>
  <si>
    <t>254</t>
  </si>
  <si>
    <t>216 * 1,25 " Přepočtené koeficientem množství</t>
  </si>
  <si>
    <t>129</t>
  </si>
  <si>
    <t>258</t>
  </si>
  <si>
    <t>940*1,3</t>
  </si>
  <si>
    <t>260</t>
  </si>
  <si>
    <t>131</t>
  </si>
  <si>
    <t>262</t>
  </si>
  <si>
    <t>419,4*1,2</t>
  </si>
  <si>
    <t>264</t>
  </si>
  <si>
    <t>133</t>
  </si>
  <si>
    <t>266</t>
  </si>
  <si>
    <t>268</t>
  </si>
  <si>
    <t>135</t>
  </si>
  <si>
    <t>270</t>
  </si>
  <si>
    <t>272</t>
  </si>
  <si>
    <t xml:space="preserve">"specifikovaná barva RAL 9005, nátěř matný, koeficient množství na konečné nátěry"1,1*53,652   </t>
  </si>
  <si>
    <t>137</t>
  </si>
  <si>
    <t>274</t>
  </si>
  <si>
    <t>159,600*1,7</t>
  </si>
  <si>
    <t>276</t>
  </si>
  <si>
    <t>139</t>
  </si>
  <si>
    <t>278</t>
  </si>
  <si>
    <t>159,600*16</t>
  </si>
  <si>
    <t>280</t>
  </si>
  <si>
    <t>141</t>
  </si>
  <si>
    <t>282</t>
  </si>
  <si>
    <t>284</t>
  </si>
  <si>
    <t>143</t>
  </si>
  <si>
    <t>286</t>
  </si>
  <si>
    <t>288</t>
  </si>
  <si>
    <t>145</t>
  </si>
  <si>
    <t>290</t>
  </si>
  <si>
    <t>SO 04-12-01 - Zast. Kořenov zastávka, nástupiště</t>
  </si>
  <si>
    <t>4 - Informační tabule</t>
  </si>
  <si>
    <t>5964147125</t>
  </si>
  <si>
    <t>Nástupištní díly blok H 95</t>
  </si>
  <si>
    <t xml:space="preserve">Poznámka k položce:_x000d_
Nástupištní prefabrikát "L" šířka nášlapné hrany 250 mm (H) (konstantní výška 950 mm) délka  1000 mm_x000d_
Technická specifikace položky odpovídá příslušné cenové soustavě a zahrnuje veškeré práce spojené s dodávkou výrobku nebo daného typu materiálu a zahrnuje také dodávku souvisejících drobných konstrukčních prvků pro osazení a montáž.</t>
  </si>
  <si>
    <t>Nástupištní díly - staveništní prefabrikát nástupiště</t>
  </si>
  <si>
    <t xml:space="preserve">Poznámka k položce:_x000d_
Staveništní prefabrikát ukončení nástupiště - viz výkresová část  2.5.1 a 2.5.2_x000d_
Dodávka/výroba staveništního prefabrikátu v předepsaných parametrech dle výkazu materiálu včetně povrchové úpravy a  veškerých prací spojených s dodávkou výrobku nebo daného typu materiálu</t>
  </si>
  <si>
    <t>Poznámka k položce:_x000d_
Dlažba s výstupky varovné pásy (barevně nekonstrastní)_x000d_
Technická specifikace položky odpovídá příslušné cenové soustavě a zahrnuje veškeré práce spojené s dodávkou výrobku nebo daného typu materiálu</t>
  </si>
  <si>
    <t>2*0,64</t>
  </si>
  <si>
    <t>Poznámka k položce:_x000d_
Dlažba s výstupky signální pás (barevně nekonstrastní)_x000d_
Technická specifikace položky odpovídá příslušné cenové soustavě a zahrnuje veškeré práce spojené s dodávkou výrobku nebo daného typu materiálu</t>
  </si>
  <si>
    <t>1,2</t>
  </si>
  <si>
    <t>5963157000R</t>
  </si>
  <si>
    <t>2*((60+4,6+2,5)*0,9)</t>
  </si>
  <si>
    <t>5914120030</t>
  </si>
  <si>
    <t>Demontáž nástupiště úrovňového Tischer jednostranného včetně podložek</t>
  </si>
  <si>
    <t>Demontáž nástupiště úrovňového Tischer jednostranného včetně podložek. Poznámka: 1. V cenách jsou započteny náklady na snesení dílů i zásypu a jejich uložení na plochu nebo naložení na dopravní prostředek a uložení na úložišti.</t>
  </si>
  <si>
    <t>(165+34,64)</t>
  </si>
  <si>
    <t>2,2*(160,7)</t>
  </si>
  <si>
    <t>Poznámka k položce:_x000d_
demolice stávajícího nástupiště a betonové příkopové zídky_x000d_
Technická specifikace položky vychází z textace položky a zahrnuje veškeré poplatky za uložení přebytečného materiálu po demontáži přístřešku na skládku.</t>
  </si>
  <si>
    <t>1,8*((0,3*0,3*2*96)+1,75*4)</t>
  </si>
  <si>
    <t xml:space="preserve">Poznámka k položce:_x000d_
dodávka materiálu pro tabule T2_x000d_
Technická specifikace položky odpovídá cenové Sborníku opravných prací položky 5962110000 se zohledněním specifikace v popisu položky a zahrnuje veškeré práce spojené s dodávkou výrobku nebo daného typu materiálu  a zahrnuje také dodávku souvisejících drobných konstrukčních prvků pro osazení a montáž.</t>
  </si>
  <si>
    <t>SO 04-13-01 - Přejezd P5550 v ev. km 31,049</t>
  </si>
  <si>
    <t>13*0,05*2,2</t>
  </si>
  <si>
    <t>15*0,2*1,8</t>
  </si>
  <si>
    <t>0,08*5</t>
  </si>
  <si>
    <t>0,7*0,05*5*1,8 + 0,5*7,2*0,05*1,8</t>
  </si>
  <si>
    <t>Poznámka k položce:_x000d_
komunikace + strhnutí svahu a úprava terénu_x000d_
Technická specifikace položky odpovídá příslušné cenové soustavě.</t>
  </si>
  <si>
    <t>40*0,25</t>
  </si>
  <si>
    <t>1,1*5</t>
  </si>
  <si>
    <t>5,4+0,639</t>
  </si>
  <si>
    <t>1,43</t>
  </si>
  <si>
    <t>Poznámka k položce:_x000d_
dovoz - trouby_x000d_
Technická specifikace položky odpovídá příslušné cenové soustavě.</t>
  </si>
  <si>
    <t>0,335*5</t>
  </si>
  <si>
    <t>0,4*2,2</t>
  </si>
  <si>
    <t>15,5*1,8</t>
  </si>
  <si>
    <t>Poznámka k položce:_x000d_
odvoz - bet. trouby</t>
  </si>
  <si>
    <t>4*0,335</t>
  </si>
  <si>
    <t>9901000400</t>
  </si>
  <si>
    <t>Doprava obousměrná mechanizací o nosnosti do 3,5 t elektrosoučástek, montážního materiálu, kameniva, písku, dlažebních kostek, suti, atd. do 40 km</t>
  </si>
  <si>
    <t>Doprava obousměrná mechanizací o nosnosti do 3,5 t elektrosoučástek, montážního materiálu, kameniva, písku, dlažebních kostek, suti, atd. do 40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</si>
  <si>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Poznámka k položce:_x000d_
odvoz - fošny_x000d_
Technická specifikace položky odpovídá příslušné cenové soustavě.</t>
  </si>
  <si>
    <t>Poznámka k položce:_x000d_
fošny_x000d_
Technická specifikace položky odpovídá příslušné cenové soustavě.</t>
  </si>
  <si>
    <t>SO 04-13-02 - Přejezd P5551 v ev. km 34,067</t>
  </si>
  <si>
    <t>7,04</t>
  </si>
  <si>
    <t>25*0,04*2,2</t>
  </si>
  <si>
    <t>25*0,15*1,8</t>
  </si>
  <si>
    <t>0,5*15,6*0,05*1,8</t>
  </si>
  <si>
    <t>34,5</t>
  </si>
  <si>
    <t>34,5*0,25</t>
  </si>
  <si>
    <t>6,75+6,75+0,702</t>
  </si>
  <si>
    <t>2,2+3,3+2,75</t>
  </si>
  <si>
    <t>Poznámka k položce:_x000d_
dovoz - silniční panely_x000d_
Technická specifikace položky odpovídá příslušné cenové soustavě.</t>
  </si>
  <si>
    <t>9*1,1</t>
  </si>
  <si>
    <t>8,625*1,8</t>
  </si>
  <si>
    <t>34,5*0,2*2,2</t>
  </si>
  <si>
    <t>9902200400</t>
  </si>
  <si>
    <t>Doprava obousměrná mechanizací o nosnosti přes 3,5 t objemnějšího kusového materiálu (prefabrikátů, stožárů, výhybek, rozvaděčů, vybouraných hmot atd.) do 40 km</t>
  </si>
  <si>
    <t>Doprava obousměrná mechanizací o nosnosti přes 3,5 t objemnějšího kusového materiálu (prefabrikátů, stožárů, výhybek, rozvaděčů, vybouraných hmot atd.) do 40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</si>
  <si>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12*0,135+0,01</t>
  </si>
  <si>
    <t>Poznámka k položce:_x000d_
odvoz - silniční panely_x000d_
Technická specifikace položky odpovídá příslušné cenové soustavě.</t>
  </si>
  <si>
    <t>9,9</t>
  </si>
  <si>
    <t>15,525</t>
  </si>
  <si>
    <t>1,62</t>
  </si>
  <si>
    <t>15,18</t>
  </si>
  <si>
    <t>SO 04-14-01 - Most v ev. km 30,922</t>
  </si>
  <si>
    <t>122152502</t>
  </si>
  <si>
    <t>Odkopávky a prokopávky nezapažené pro spodní stavbu železnic v hornině třídy těžitelnosti I skupiny 1 a 2 objem do 1000 m3 strojně</t>
  </si>
  <si>
    <t>Odkopávky a prokopávky nezapažené pro spodní stavbu železnic strojně v hornině třídy těžitelnosti I skupiny 1 a 2 přes 100 do 1 000 m3</t>
  </si>
  <si>
    <t>https://podminky.urs.cz/item/CS_URS_2023_01/122152502</t>
  </si>
  <si>
    <t>21,0*6,5</t>
  </si>
  <si>
    <t>21,0*6,5*5</t>
  </si>
  <si>
    <t>21,0*6,5*1,9</t>
  </si>
  <si>
    <t>KG</t>
  </si>
  <si>
    <t>2*8,2</t>
  </si>
  <si>
    <t>12,5*7,0</t>
  </si>
  <si>
    <t>69311087</t>
  </si>
  <si>
    <t>geotextilie netkaná separační, ochranná, filtrační, drenážní PP 1200g/m2</t>
  </si>
  <si>
    <t>87,5 * 1,1845 " Přepočtené koeficientem množství</t>
  </si>
  <si>
    <t>9,9+9,7</t>
  </si>
  <si>
    <t>0,593*19 "Přepočtené koeficientem množství</t>
  </si>
  <si>
    <t>13,3*8,5+47,0+49,0+(8,3+11,7+12,4+8,0)*0,4</t>
  </si>
  <si>
    <t>(13,3*8,5+47,0+49,0+(8,3+11,7+12,4+8,0)*0,4)*0,2*0,1 "10% z objemu"</t>
  </si>
  <si>
    <t>4,504*2,1"Přepočtené koeficientem množství</t>
  </si>
  <si>
    <t>11,26+0,068</t>
  </si>
  <si>
    <t>11,328*19 "Přepočtené koeficientem množství</t>
  </si>
  <si>
    <t>SO 04-14-02 - Propustek v ev. km 31,076</t>
  </si>
  <si>
    <t>9,0*8,5</t>
  </si>
  <si>
    <t>9,0*8,5*5</t>
  </si>
  <si>
    <t>9,0*8,5*1,9</t>
  </si>
  <si>
    <t>"zásyp" 5,6*8,5</t>
  </si>
  <si>
    <t>273361412</t>
  </si>
  <si>
    <t>Výztuž základových desek ze svařovaných sítí přes 3,5 do 6 kg/m2</t>
  </si>
  <si>
    <t>-1970469250</t>
  </si>
  <si>
    <t>https://podminky.urs.cz/item/CS_URS_2023_01/273361412</t>
  </si>
  <si>
    <t>0,3*0,6*1,0</t>
  </si>
  <si>
    <t>0,1*4,6</t>
  </si>
  <si>
    <t>2*4,6*0,24+2*0,1</t>
  </si>
  <si>
    <t>317361116</t>
  </si>
  <si>
    <t>Výztuž mostních říms z betonářské oceli 10 505</t>
  </si>
  <si>
    <t>-1270500909</t>
  </si>
  <si>
    <t>Výztuž mostních železobetonových říms z betonářské oceli 10 505 (R) nebo BSt 500</t>
  </si>
  <si>
    <t>https://podminky.urs.cz/item/CS_URS_2023_01/317361116</t>
  </si>
  <si>
    <t>"čelo" 2,9*4,6</t>
  </si>
  <si>
    <t>"čelo" 2*2,9+2*2,8*4,6</t>
  </si>
  <si>
    <t>334361226</t>
  </si>
  <si>
    <t>Výztuž křídel, závěrných zdí z betonářské oceli 10 505</t>
  </si>
  <si>
    <t>-630420392</t>
  </si>
  <si>
    <t>Výztuž betonářská mostních konstrukcí opěr, úložných prahů, křídel, závěrných zídek, bloků ložisek, pilířů a sloupů z oceli 10 505 (R) nebo BSt 500 křídel, závěrných zdí</t>
  </si>
  <si>
    <t>https://podminky.urs.cz/item/CS_URS_2023_01/334361226</t>
  </si>
  <si>
    <t>572637833</t>
  </si>
  <si>
    <t>2,1*1,7+4,1*2,7+1,8*4,9+1,4*0,7</t>
  </si>
  <si>
    <t>10,5</t>
  </si>
  <si>
    <t>0,8*1,2+1,4*4,3+0,7*4,6</t>
  </si>
  <si>
    <t>6,4*1,8+4,6*0,6+2*1,4*4,3+2*2,8*4,6</t>
  </si>
  <si>
    <t>2*(0,8*1,2+1,4*4,3+0,7*4,6)</t>
  </si>
  <si>
    <t>2*(6,4*1,8+4,6*0,6+2*1,4*4,3+2*2,8*4,6)</t>
  </si>
  <si>
    <t>0,085*19 "Přepočtené koeficientem množství</t>
  </si>
  <si>
    <t>"propustek" 0,4*5,2+0,2*3,6</t>
  </si>
  <si>
    <t>"propustek" 1,9*6,3</t>
  </si>
  <si>
    <t xml:space="preserve">Poznámka k položce:_x000d_
1. Ceny uvedené v souboru cen je doporučeno upravit podle aktuálních cen místně příslušné skládky odpadů.   2. Uložení odpadů neuvedených v souboru cen se oceňuje individuálně.</t>
  </si>
  <si>
    <t>36,587*19 "Přepočtené koeficientem množství</t>
  </si>
  <si>
    <t>SO 04-14-03 - Most v ev. km 31,694</t>
  </si>
  <si>
    <t>51,0*10,0</t>
  </si>
  <si>
    <t>51,0*10,0*5</t>
  </si>
  <si>
    <t>51,0*10,0*1,9</t>
  </si>
  <si>
    <t>2*1,5*15,5</t>
  </si>
  <si>
    <t>2*1,5*15,5*0,025 "Přepočtené koeficientem množství"</t>
  </si>
  <si>
    <t>2*1,5*15,5*0,1</t>
  </si>
  <si>
    <t>1834805963</t>
  </si>
  <si>
    <t>190,7 * 1,1845 " Přepočtené koeficientem množství</t>
  </si>
  <si>
    <t>274354111</t>
  </si>
  <si>
    <t>Bednění základových pasů - zřízení</t>
  </si>
  <si>
    <t>Bednění základových konstrukcí pasů, prahů, věnců a ostruh zřízení</t>
  </si>
  <si>
    <t>https://podminky.urs.cz/item/CS_URS_2023_01/274354111</t>
  </si>
  <si>
    <t xml:space="preserve">Poznámka k položce:_x000d_
1. V ceně -4111 jsou započteny i náklady na založení, sestavení a osazení systémového bednění mobilním jeřábem, nástřik bednění odformovacím postřikem, měsíční nájemné rámů inventárního bednění a spínacích prvků vztažené k ploše bednění, spotřebu výplní rámů bednění z překližek pro nepohledové bednění a distančních prvků.   2. Drobný spotřební materiál (např. hřebíky, vruty, materiál pro vyplnění kuželových otvorů v základu po spínacích tyčích bednění) je započten v režijních nákladech.   3. V ceně -4211 je započteno odbednění a očištění bednění.   4. V cenách nejsou obsaženy náklady na bednění vložky nebo výplně pracovních a dilatačních spár základu.</t>
  </si>
  <si>
    <t>2*0,6*2*12+2*0,9*2*12</t>
  </si>
  <si>
    <t>274354211</t>
  </si>
  <si>
    <t>Bednění základových pasů - odstranění</t>
  </si>
  <si>
    <t>Bednění základových konstrukcí pasů, prahů, věnců a ostruh odstranění bednění</t>
  </si>
  <si>
    <t>https://podminky.urs.cz/item/CS_URS_2023_01/274354211</t>
  </si>
  <si>
    <t>274361116</t>
  </si>
  <si>
    <t>Výztuž základových pasů, prahů, věnců a ostruh z betonářské oceli 10 505</t>
  </si>
  <si>
    <t>Výztuž základových konstrukcí pasů, prahů, věnců a ostruh z betonářské oceli 10 505 (R) nebo BSt 500</t>
  </si>
  <si>
    <t>https://podminky.urs.cz/item/CS_URS_2023_01/274361116</t>
  </si>
  <si>
    <t xml:space="preserve">Poznámka k položce:_x000d_
1. V cenách jsou započteny náklady na dodání výztuže z žebírkové betonářské oceli nebo svařovaných sítí, sestavení armokošů a jejich uložení do bednění jeřábem se zajištěním polohy výztuže, vázání výztuže nebo bodové svary jako náhrada za vázání, případné úpravy výztuže nutné pro osazení bednění nebo při spojkování závitové výztuže spojkami WD 90.   2. V cenách jsou započteny i náklady na osazení distančních tělísek pro předepsané krytí výztuže. Materiál těchto tělísek je zahrnut v cenách bednění základů.</t>
  </si>
  <si>
    <t>5,760*0,12</t>
  </si>
  <si>
    <t>275321116</t>
  </si>
  <si>
    <t>Základové patky a bloky mostních konstrukcí ze ŽB C 20/25</t>
  </si>
  <si>
    <t>Základové konstrukce z betonu železového patky a bloky ve výkopu nebo na hlavách pilot C 20/25</t>
  </si>
  <si>
    <t>https://podminky.urs.cz/item/CS_URS_2023_01/275321116</t>
  </si>
  <si>
    <t xml:space="preserve">Poznámka k položce:_x000d_
1. V cenách jsou započteny i náklady na:   a) kontrolu bednění před betonáží, vlastní betonáž zejména čerpadlem betonu, rozhrnutí a hutnění betonu požadované konzistence bez ohledu na hustotu výztuže, uhlazení horního povrchu základu s případnou technologickou přestávkou nutnou pro vytvoření založení dříku opěry nebo pilíře,   b) kontrolu uložení výztuže s předepsaným krytím,   c) ošetření a ochranu čerstvě uloženého betonu.   2. V cenách nejsou započteny náklady na podkladní vrstvu základu, tyto se oceňují souborem cen 451 3-511 Podkladní nebo vyrovnávací vrstva z betonu prostého.</t>
  </si>
  <si>
    <t>0,6*0,4*2*12</t>
  </si>
  <si>
    <t>275321191</t>
  </si>
  <si>
    <t>Příplatek k základovým patkám a blokům mostních konstrukcí ze ŽB za betonáž malého rozsahu do 25 m3</t>
  </si>
  <si>
    <t>Základové konstrukce z betonu železového Příplatek k cenám za betonáž malého rozsahu do 25 m3</t>
  </si>
  <si>
    <t>https://podminky.urs.cz/item/CS_URS_2023_01/275321191</t>
  </si>
  <si>
    <t xml:space="preserve">Poznámka k položce:_x000d_
1. V cenách jsou započteny i náklady na nutné přisekávání kamene do spár i v líci při zdění.   2. V cenách nejsou započteny náklady na spárování zdiva: tyto práce se oceňují cenami souboru cen 628 63-3 Spárování zdiva pilířů, opěr a křídel mostů z lomového kamene.   3. Ceny lze použít i pro ocenění kamenného obkladového zdiva.   4. Drátokamenné konstrukce (gabiony) se oceňují cenami souborů cen části A05 Opěrné zdi a valy katalogu 823-1 Plochy a úprava území.</t>
  </si>
  <si>
    <t>"poprsní zdi" 0,71*(9,6+10,3)*0,3+0,71*7,8*0,7</t>
  </si>
  <si>
    <t>2*18,1</t>
  </si>
  <si>
    <t>"pod drenážní trubkou" 1,2*12,5</t>
  </si>
  <si>
    <t>11,8*11,0</t>
  </si>
  <si>
    <t>(1,8+1,1)*(11,0+10,0)</t>
  </si>
  <si>
    <t>1,252*19 "Přepočtené koeficientem množství</t>
  </si>
  <si>
    <t>2*12,5</t>
  </si>
  <si>
    <t>11,8*12,5+10,5+16,5+51,5+40,5</t>
  </si>
  <si>
    <t>(11,8*12,5+10,5+16,5+51,5+40,5)*0,2*0,1 "10% z objemu"</t>
  </si>
  <si>
    <t>5,33*2,1"Přepočtené koeficientem množství</t>
  </si>
  <si>
    <t>(20+21+15)*0,5</t>
  </si>
  <si>
    <t>"odhad" 2*8</t>
  </si>
  <si>
    <t>0,08+13,325+0,028</t>
  </si>
  <si>
    <t>13,433*19 "Přepočtené koeficientem množství</t>
  </si>
  <si>
    <t>SO 04-14-04 - Most v ev. km 31,860</t>
  </si>
  <si>
    <t>15,3*5,9</t>
  </si>
  <si>
    <t>15,3*5,9*5</t>
  </si>
  <si>
    <t>15,3*5,9*1,9</t>
  </si>
  <si>
    <t>2*5,0*0,025 "Přepočtené koeficientem množství"</t>
  </si>
  <si>
    <t>2*5,0*0,1</t>
  </si>
  <si>
    <t>2*7,0</t>
  </si>
  <si>
    <t>78,688 * 1,1845 " Přepočtené koeficientem množství</t>
  </si>
  <si>
    <t>41207205</t>
  </si>
  <si>
    <t>334213221</t>
  </si>
  <si>
    <t>Zdivo mostů z pravidelných kamenů na maltu, objem jednoho kamene přes 0,02 m3</t>
  </si>
  <si>
    <t>Zdivo pilířů, opěr a křídel mostů z lomového kamene štípaného nebo ručně vybíraného na maltu z pravidelných kamenů (na vazbu) objemu 1 kusu kamene přes 0,02 m3</t>
  </si>
  <si>
    <t>https://podminky.urs.cz/item/CS_URS_2023_01/334213221</t>
  </si>
  <si>
    <t>(4,0+2,0)*0,25</t>
  </si>
  <si>
    <t>334214122</t>
  </si>
  <si>
    <t>Kotvení kamenného obkladového zdiva mostů tl do 350 mm ocelovými kotvami</t>
  </si>
  <si>
    <t>Kotvení kamenného obkladového zdiva mostů tloušťky do 350 mm ocelovými kotvami</t>
  </si>
  <si>
    <t>https://podminky.urs.cz/item/CS_URS_2023_01/334214122</t>
  </si>
  <si>
    <t>Poznámka k položce:_x000d_
1. V cenách jsou započteny i náklady na vyvrtání otvorů pro kotvy, osazení a dodání kotev a jejich zalití chemickými kotvami.</t>
  </si>
  <si>
    <t>3*9</t>
  </si>
  <si>
    <t>6,2+6,0</t>
  </si>
  <si>
    <t>"pod drenážní trubkou" 2*0,4*7,0</t>
  </si>
  <si>
    <t>8,8*6,7+3*1,35*2,26</t>
  </si>
  <si>
    <t>(0,2+0,25)*(6,2+6,0)+3*2,26*0,75</t>
  </si>
  <si>
    <t>0,527*19 "Přepočtené koeficientem množství</t>
  </si>
  <si>
    <t xml:space="preserve">"SVAŘOVANÝ T  NOSNÍK KONZOLY " 42,5/1000</t>
  </si>
  <si>
    <t>9,3*7,0+18,7+19,3+26,9+28,0</t>
  </si>
  <si>
    <t>(9,3*7,0+18,7+19,3+26,9+28,0)*0,2*0,1 "10% z objemu"</t>
  </si>
  <si>
    <t>3,16*2,1"Přepočtené koeficientem množství</t>
  </si>
  <si>
    <t>0,047+7,9+0,028</t>
  </si>
  <si>
    <t>7,975*19 "Přepočtené koeficientem množství</t>
  </si>
  <si>
    <t>SO 04-14-05 - Most v ev. km 32,360</t>
  </si>
  <si>
    <t>70,0*10,0</t>
  </si>
  <si>
    <t>70,0*10,0*5</t>
  </si>
  <si>
    <t>70,0*10,0*1,9</t>
  </si>
  <si>
    <t>2*12,8</t>
  </si>
  <si>
    <t>183,62 * 1,1845 " Přepočtené koeficientem množství</t>
  </si>
  <si>
    <t>-1454386349</t>
  </si>
  <si>
    <t>"poprsní zdi" 0,3*8,3*0,7+0,3*11,5*0,3</t>
  </si>
  <si>
    <t>11,9*10,8</t>
  </si>
  <si>
    <t>(1,8+1,1)*9,5*2</t>
  </si>
  <si>
    <t>1,207*19 "Přepočtené koeficientem množství</t>
  </si>
  <si>
    <t>12,8*12,8+34,5+29,0+48,7+87,7</t>
  </si>
  <si>
    <t>7,275*2,1"Přepočtené koeficientem množství</t>
  </si>
  <si>
    <t>0,028+18,188+0,109</t>
  </si>
  <si>
    <t>18,325*19 "Přepočtené koeficientem množství</t>
  </si>
  <si>
    <t>SO 04-14-06 - Zeď v km 32,543 - 32,689</t>
  </si>
  <si>
    <t>0,25*(146,8+22,1)</t>
  </si>
  <si>
    <t>0,25*(146,8+22,1)*5</t>
  </si>
  <si>
    <t>0,25*(146,8+22,1)*1,9</t>
  </si>
  <si>
    <t>"zásyp" 0,25*(146,8+22,1)</t>
  </si>
  <si>
    <t>0,3*0,15*(24,5+82,7)</t>
  </si>
  <si>
    <t>"římsa" (0,3*0,15*(24,5+82,7))*10/6,2</t>
  </si>
  <si>
    <t>248,6+115,7+71,1</t>
  </si>
  <si>
    <t>"ODVODŇOVACÍ RIGOL - PROČIŠTĚNÍ" (146,8+22,1)*0,5*0,05</t>
  </si>
  <si>
    <t>115,7*0,2*0,1 "10% z objemu"</t>
  </si>
  <si>
    <t>2,314*2,1"Přepočtené koeficientem množství</t>
  </si>
  <si>
    <t>115,7</t>
  </si>
  <si>
    <t>248,6+71,1</t>
  </si>
  <si>
    <t>(24+82)*0,2</t>
  </si>
  <si>
    <t>"odhad" 30</t>
  </si>
  <si>
    <t>985422123</t>
  </si>
  <si>
    <t>Injektáž trhlin š přes 0,5 do 1 mm v ŽB kcích tl přes 200 do 300 mm epoxidem včetně vrtů</t>
  </si>
  <si>
    <t>Injektáž trhlin v betonových nebo železobetonových konstrukcích nízkotlaká do 0,6 MP s injektážními jehlami vloženými do vrtů včetně jejich vyvrtání epoxidovou injektážní hmotou šířka trhlin přes 0,5 do 1 mm tloušťka konstrukce přes 200 do 300 mm</t>
  </si>
  <si>
    <t>https://podminky.urs.cz/item/CS_URS_2023_01/985422123</t>
  </si>
  <si>
    <t>0,004+5,785+0,021+0,131</t>
  </si>
  <si>
    <t>5,941*19 "Přepočtené koeficientem množství</t>
  </si>
  <si>
    <t>SO 04-14-07 - Zeď v km 33,631 - 33,704</t>
  </si>
  <si>
    <t>0,25*(164,2+162,6)</t>
  </si>
  <si>
    <t>0,25*(164,2+162,6)*5</t>
  </si>
  <si>
    <t>0,25*(164,2+162,6)*1,9</t>
  </si>
  <si>
    <t>"zásyp" 0,25*(164,2+162,6)</t>
  </si>
  <si>
    <t>0,3*0,15*(164,2+162,6)</t>
  </si>
  <si>
    <t>"římsa" (0,3*0,15*(164,2+162,6))*10/6,2</t>
  </si>
  <si>
    <t>931994161</t>
  </si>
  <si>
    <t>Těsnění smrštitelných spár betonové konstrukce těsnicím pásem a polystyrenem</t>
  </si>
  <si>
    <t>Těsnění spáry betonové konstrukce pásy, profily, tmely pásem izolačním těsnicím a polystyrenem spáry smrštitelné</t>
  </si>
  <si>
    <t>https://podminky.urs.cz/item/CS_URS_2023_01/931994161</t>
  </si>
  <si>
    <t>2*2,9</t>
  </si>
  <si>
    <t>2*2,0*76,8+1,5*86,9+2,0*88,2+2*198,0+2*1,6*76,8</t>
  </si>
  <si>
    <t>"ODVODŇOVACÍ RIGOL - PROČIŠTĚNÍ" (164,2+162,6)*0,5*0,05</t>
  </si>
  <si>
    <t>2*2,0*76,8+1,5*86,9+2,0*88,2</t>
  </si>
  <si>
    <t>2*198,0+2*1,6*76,8</t>
  </si>
  <si>
    <t>(2*198,0+2*1,6*76,8)/9*0,15</t>
  </si>
  <si>
    <t>10,696 * 0,00064 " Přepočtené koeficientem množství</t>
  </si>
  <si>
    <t>985331215</t>
  </si>
  <si>
    <t>Dodatečné vlepování betonářské výztuže D 16 mm do chemické malty včetně vyvrtání otvoru</t>
  </si>
  <si>
    <t>Dodatečné vlepování betonářské výztuže včetně vyvrtání a vyčištění otvoru chemickou maltou průměr výztuže 16 mm</t>
  </si>
  <si>
    <t>https://podminky.urs.cz/item/CS_URS_2023_01/985331215</t>
  </si>
  <si>
    <t>"sanace trhlin" (165+163)*0,2</t>
  </si>
  <si>
    <t>13021015</t>
  </si>
  <si>
    <t>tyč ocelová kruhová žebírková DIN 488 jakost B500B (10 505) výztuž do betonu D 16mm</t>
  </si>
  <si>
    <t>"odhad" 80</t>
  </si>
  <si>
    <t>0,558+0,008+0,066</t>
  </si>
  <si>
    <t>0,632*19 "Přepočtené koeficientem množství</t>
  </si>
  <si>
    <t>SO 04-14-08 - Propustek v ev. km 33,967</t>
  </si>
  <si>
    <t>18,2*5,6</t>
  </si>
  <si>
    <t>18,2*5,6*5</t>
  </si>
  <si>
    <t>18,2*5,6*1,9</t>
  </si>
  <si>
    <t>2*(6,3+1,0)</t>
  </si>
  <si>
    <t>6,3*7,3</t>
  </si>
  <si>
    <t>45,99 * 1,1845 " Přepočtené koeficientem množství</t>
  </si>
  <si>
    <t>2*0,6*0,3*4,0</t>
  </si>
  <si>
    <t>"římsa" (2*0,6*0,3*4,0)*10/6,2</t>
  </si>
  <si>
    <t>327211222</t>
  </si>
  <si>
    <t>Zdivo opěrných zdí z pravidelných kamenů na maltu obj kamene přes 0,02 m3 š spáry přes 4 do 10 mm</t>
  </si>
  <si>
    <t>Zdivo nadzákladové opěrných zdí a valů z lomového kamene štípaného nebo ručně vybíraného na maltu z pravidelných kamenů (na vazbu) objemu 1 kusu kamene přes 0,02 m3, šířka spáry přes 4 do 10 mm</t>
  </si>
  <si>
    <t>https://podminky.urs.cz/item/CS_URS_2023_01/327211222</t>
  </si>
  <si>
    <t xml:space="preserve">"dozdění čel"  0,5*3,1+0,1*3,6</t>
  </si>
  <si>
    <t>327211911</t>
  </si>
  <si>
    <t>Příplatek k cenám zdiva opěrných zdí z kamene na maltu za jednostranné lícování zdiva</t>
  </si>
  <si>
    <t>Zdivo nadzákladové opěrných zdí a valů z lomového kamene štípaného nebo ručně vybíraného na maltu Příplatek k cenám za lícování zdiva jednostranné</t>
  </si>
  <si>
    <t>https://podminky.urs.cz/item/CS_URS_2023_01/327211911</t>
  </si>
  <si>
    <t>2*4,0</t>
  </si>
  <si>
    <t>"pod drenážní trubkou" 2*0,3*6,3</t>
  </si>
  <si>
    <t>(1,3+1,6)*4,0</t>
  </si>
  <si>
    <t>2*13</t>
  </si>
  <si>
    <t>0,384*19 "Přepočtené koeficientem množství</t>
  </si>
  <si>
    <t>2,5*6,5+2,2*4,1</t>
  </si>
  <si>
    <t>(2,5*6,5+2,2*4,1)*0,2*0,1 "10% z objemu"</t>
  </si>
  <si>
    <t>0,505*2,1"Přepočtené koeficientem množství</t>
  </si>
  <si>
    <t>2*8*0,6</t>
  </si>
  <si>
    <t>"římsa" 2*0,4*3</t>
  </si>
  <si>
    <t>1,285+0,007+5,976</t>
  </si>
  <si>
    <t>7,4*19 "Přepočtené koeficientem množství</t>
  </si>
  <si>
    <t>SO 04-14-09 - Propustek v ev. km 34,054</t>
  </si>
  <si>
    <t>10,5*5,6</t>
  </si>
  <si>
    <t>10,5*5,6*5</t>
  </si>
  <si>
    <t>10,5*5,6*1,9</t>
  </si>
  <si>
    <t>2*(6,0+1,0)</t>
  </si>
  <si>
    <t>6,3*6,2</t>
  </si>
  <si>
    <t>39,06 * 1,1845 " Přepočtené koeficientem množství</t>
  </si>
  <si>
    <t>2*0,6*0,3*3,0</t>
  </si>
  <si>
    <t>"římsa" (2*0,6*0,3*3,0)*10/6,2</t>
  </si>
  <si>
    <t>"dozdění čel" 2*0,2*3,0</t>
  </si>
  <si>
    <t>"pod drenážní trubkou" 2*0,3*6,0</t>
  </si>
  <si>
    <t>(1,5+1,4)*3,0*2</t>
  </si>
  <si>
    <t>0,373*19 "Přepočtené koeficientem množství</t>
  </si>
  <si>
    <t>2,5*6,5+2,7*3,5</t>
  </si>
  <si>
    <t>(2,5*6,5+2,7*3,5)*0,2*0,1 "10% z objemu"</t>
  </si>
  <si>
    <t>0,514*2,1"Přepočtené koeficientem množství</t>
  </si>
  <si>
    <t>2*6*0,6</t>
  </si>
  <si>
    <t>7,384*19 "Přepočtené koeficientem množství</t>
  </si>
  <si>
    <t>SO 04-17-01 - Tunel Polubenský km 32,691 - 33,631</t>
  </si>
  <si>
    <t>149176413</t>
  </si>
  <si>
    <t>Odsekání líce skály v opěře přes 100 do 200 mm I stupeň ražnosti mokrá</t>
  </si>
  <si>
    <t>Ostatní výruby včetně jakéhokoliv vystrojení dočasného v hornině I. stupně ražnosti mokré odsekáním líce skály v opěře přes 100 do 200 mm</t>
  </si>
  <si>
    <t>https://podminky.urs.cz/item/CS_URS_2023_01/149176413</t>
  </si>
  <si>
    <t xml:space="preserve">Poznámka k položce:_x000d_
Ostatní výruby včetně jakéhokoliv vystrojení dočasného  v hornině I. stupně ražnosti mokré odsekáním líce skály v opěře přes 100 do 200 mm</t>
  </si>
  <si>
    <t>212752522</t>
  </si>
  <si>
    <t>Trativod z drenážních trubek korugovaných PP SN 8 perforace 120° včetně lože otevřený výkop DN 200 pro liniové stavby</t>
  </si>
  <si>
    <t>Trativody z drenážních trubek pro liniové stavby a komunikace se zřízením štěrkového lože pod trubky a s jejich obsypem v otevřeném výkopu trubka korugovaná PP SN 8 perforace 120° DN 200</t>
  </si>
  <si>
    <t>https://podminky.urs.cz/item/CS_URS_2023_01/212752522</t>
  </si>
  <si>
    <t>Poznámka k položce:_x000d_
Trativody z drenážních trubek pro liniové stavby a komunikace se zřízením štěrkového lože pod trubky a s jejich obsypem v otevřeném výkopu trubka korugovaná PP SN 8 perforace 120° DN 200</t>
  </si>
  <si>
    <t>392901111</t>
  </si>
  <si>
    <t>Omytí líce obezdívky v opěře tlakovou vodou</t>
  </si>
  <si>
    <t>Omytí líce obezdívky nebo skalního líce tlakovou vodou v opěře</t>
  </si>
  <si>
    <t>https://podminky.urs.cz/item/CS_URS_2023_01/392901111</t>
  </si>
  <si>
    <t xml:space="preserve">Poznámka k položce:_x000d_
Omytí líce obezdívky nebo skalního líce tlakovou vodou  v opěře</t>
  </si>
  <si>
    <t>46075112R</t>
  </si>
  <si>
    <t xml:space="preserve">Osazení kabelových kanálů zapuštěných do terénu z prefabrikovaných betonových žlabů vnější šířky přes  35 cm</t>
  </si>
  <si>
    <t>Osazení kabelových kanálů zapuštěných do terénu z prefabrikovaných betonových žlabů vnější šířky přes 35 cm</t>
  </si>
  <si>
    <t>Poznámka k položce:_x000d_
Osazení kabelových kanálů včetně utěsnění, vyspárování a zakrytí víkem z prefabrikovaných betonových žlabů zapuštěných do terénu, včetně výkopu horniny vnější šířky přes 35 cm</t>
  </si>
  <si>
    <t>5921301R</t>
  </si>
  <si>
    <t>žlab kabelový betonový k ochraně zemního drátovodného vedení 50x40x35cm, stejných rozměrů jako nahrazovaný kus</t>
  </si>
  <si>
    <t>Poznámka k položce:_x000d_
žlab kabelový betonový k ochraně zemního drátovodného vedení 50x40x35cm, stejných rozměrů jako nahrazovaný kus</t>
  </si>
  <si>
    <t>460761113</t>
  </si>
  <si>
    <t>Odkrytí a zakrytí žlabů betonových vnější šířky přes 25 do 35 cm</t>
  </si>
  <si>
    <t>Odkrytí a zakrytí betonových žlabů včetně obnovy, případně výměny poškozených vík vnější šířky přes 25 do 35 cm</t>
  </si>
  <si>
    <t>https://podminky.urs.cz/item/CS_URS_2023_01/460761113</t>
  </si>
  <si>
    <t>Poznámka k položce:_x000d_
Odkrytí a zakrytí betonových žlabů včetně obnovy, případně výměny poškozených vík vnější šířky přes 25 do 35 cm</t>
  </si>
  <si>
    <t>5921300R</t>
  </si>
  <si>
    <t>deska krycí betonová 500x330x80mm</t>
  </si>
  <si>
    <t>Poznámka k položce:_x000d_
deska krycí betonová 500x330x80mm</t>
  </si>
  <si>
    <t>46076111R</t>
  </si>
  <si>
    <t>Odkrytí a zakrytí žlabů betonových vnější šířky přes 35 cm</t>
  </si>
  <si>
    <t>Poznámka k položce:_x000d_
Odkrytí a zakrytí betonových žlabů včetně obnovy, případně výměny poškozených vík vnější šířky přes 35 cm</t>
  </si>
  <si>
    <t>592130R1</t>
  </si>
  <si>
    <t>poklop betonový kabelového žlabu betonový 500x400x60mm</t>
  </si>
  <si>
    <t>Poznámka k položce:_x000d_
Poklop betonový kabelového žlabu betonový 500x400x60mm</t>
  </si>
  <si>
    <t>810441811</t>
  </si>
  <si>
    <t>Bourání stávajícího potrubí z betonu DN přes 400 do 600</t>
  </si>
  <si>
    <t>Bourání stávajícího potrubí z betonu v otevřeném výkopu DN přes 400 do 600</t>
  </si>
  <si>
    <t>https://podminky.urs.cz/item/CS_URS_2023_01/810441811</t>
  </si>
  <si>
    <t>Poznámka k položce:_x000d_
Bourání stávajícího potrubí z betonu v otevřeném výkopu DN přes 400 do 600</t>
  </si>
  <si>
    <t>871350330</t>
  </si>
  <si>
    <t>Montáž kanalizačního potrubí hladkého plnostěnného SN 16 z polypropylenu DN 200</t>
  </si>
  <si>
    <t>Montáž kanalizačního potrubí z plastů z polypropylenu PP hladkého plnostěnného SN 16 DN 200</t>
  </si>
  <si>
    <t>https://podminky.urs.cz/item/CS_URS_2023_01/871350330</t>
  </si>
  <si>
    <t>Poznámka k položce:_x000d_
Montáž kanalizačního potrubí z plastů z polypropylenu PP hladkého plnostěnného SN 16 DN 200</t>
  </si>
  <si>
    <t>28617095</t>
  </si>
  <si>
    <t>trubka kanalizační PP plnostěnná třívrstvá DN 200x6000mm SN16</t>
  </si>
  <si>
    <t>Poznámka k položce:_x000d_
trubka kanalizační PP plnostěnná třívrstvá DN 200x6000mm SN16</t>
  </si>
  <si>
    <t>871390330</t>
  </si>
  <si>
    <t>Montáž kanalizačního potrubí hladkého plnostěnného SN 16 z polypropylenu DN 400</t>
  </si>
  <si>
    <t>Montáž kanalizačního potrubí z plastů z polypropylenu PP hladkého plnostěnného SN 16 DN 400</t>
  </si>
  <si>
    <t>https://podminky.urs.cz/item/CS_URS_2023_01/871390330</t>
  </si>
  <si>
    <t>Poznámka k položce:_x000d_
Montáž kanalizačního potrubí z plastů z polypropylenu PP hladkého plnostěnného SN 16 DN 400</t>
  </si>
  <si>
    <t>28611253</t>
  </si>
  <si>
    <t>trubka kanalizační PVC-U DN 315x3000mm SN16</t>
  </si>
  <si>
    <t>Poznámka k položce:_x000d_
trubka kanalizační PVC-U DN 315x3000mm SN16</t>
  </si>
  <si>
    <t>877350330</t>
  </si>
  <si>
    <t>Montáž spojek na kanalizačním potrubí z PP trub hladkých plnostěnných DN 200</t>
  </si>
  <si>
    <t>Montáž tvarovek na kanalizačním plastovém potrubí z polypropylenu PP hladkého plnostěnného spojek nebo redukcí DN 200</t>
  </si>
  <si>
    <t>https://podminky.urs.cz/item/CS_URS_2023_01/877350330</t>
  </si>
  <si>
    <t>Poznámka k položce:_x000d_
Montáž tvarovek na kanalizačním plastovém potrubí z polypropylenu PP hladkého plnostěnného spojek nebo redukcí DN 200</t>
  </si>
  <si>
    <t>28614696</t>
  </si>
  <si>
    <t>čistící kus kanalizační PP třívrstvý zvukově izolovaný DN 200</t>
  </si>
  <si>
    <t>Poznámka k položce:_x000d_
čistící kus kanalizační PP třívrstvý zvukově izolovaný DN 200</t>
  </si>
  <si>
    <t>895270402</t>
  </si>
  <si>
    <t>Proplachovací a kontrolní šachta z PE-HD pro drenáže liniových staveb šachtové dno DN 600/250 odbočné</t>
  </si>
  <si>
    <t>Proplachovací a kontrolní šachta z PE-HD pro drenáže liniových staveb DN 600 užitné výšky do 750 mm šachtové dno (DN šachty/DN vedení) DN 600/250 odbočné</t>
  </si>
  <si>
    <t>https://podminky.urs.cz/item/CS_URS_2023_01/895270402</t>
  </si>
  <si>
    <t>Poznámka k položce:_x000d_
Proplachovací a kontrolní šachta z PE-HD pro drenáže liniových staveb DN 600 užitné výšky do 750 mm šachtové dno (DN šachty/DN vedení) DN 600/250 odbočné</t>
  </si>
  <si>
    <t>895270431</t>
  </si>
  <si>
    <t>Proplachovací a kontrolní šachta z PE-HD DN 600 pro drenáže liniových staveb a inženýrské sítě šachtové prodloužení světlé hloubky 1000 mm</t>
  </si>
  <si>
    <t>Proplachovací a kontrolní šachta z PE-HD pro drenáže liniových staveb DN 600 užitné výšky do 750 mm šachtové prodloužení světlé hloubky 1000 mm</t>
  </si>
  <si>
    <t>https://podminky.urs.cz/item/CS_URS_2023_01/895270431</t>
  </si>
  <si>
    <t>Poznámka k položce:_x000d_
Proplachovací a kontrolní šachta z PE-HD pro drenáže liniových staveb DN 600 užitné výšky do 750 mm šachtové prodloužení světlé hloubky 1000 mm</t>
  </si>
  <si>
    <t>895270436</t>
  </si>
  <si>
    <t>Příplatek k rourám proplachovací a kontrolní šachty z PE-HD DN 600 pro drenáže liniových staveb za uříznutí šachtové roury</t>
  </si>
  <si>
    <t>Proplachovací a kontrolní šachta z PE-HD pro drenáže liniových staveb DN 600 užitné výšky do 750 mm Příplatek k cenám -0431 - 0433 za uříznutí šachtového prodloužení</t>
  </si>
  <si>
    <t>https://podminky.urs.cz/item/CS_URS_2023_01/895270436</t>
  </si>
  <si>
    <t>Poznámka k položce:_x000d_
Proplachovací a kontrolní šachta z PE-HD pro drenáže liniových staveb DN 600 užitné výšky do 750 mm Příplatek k cenám -0431 - 0433 za uříznutí šachtového prodloužení</t>
  </si>
  <si>
    <t>895270504</t>
  </si>
  <si>
    <t>Proplachovací a kontrolní šachta z PE-HD DN 600 pro drenáže liniových staveb poklop litinový pro třídu zatížení D 400</t>
  </si>
  <si>
    <t>Proplachovací a kontrolní šachta z PE-HD pro drenáže liniových staveb DN 600 užitné výšky do 750 mm poklop bez vyrovnávacího prstence litinový pro třídu zatížení D 400</t>
  </si>
  <si>
    <t>https://podminky.urs.cz/item/CS_URS_2023_01/895270504</t>
  </si>
  <si>
    <t>Poznámka k položce:_x000d_
Proplachovací a kontrolní šachta z PE-HD pro drenáže liniových staveb DN 600 užitné výšky do 750 mm poklop bez vyrovnávacího prstence litinový pro třídu zatížení D 400</t>
  </si>
  <si>
    <t>Poznámka k položce:_x000d_
Geotextilie netkaná pro ochranu, separaci nebo filtraci měrná hmotnost přes 300 do 500 g/m2</t>
  </si>
  <si>
    <t>Poznámka k položce:_x000d_
Injektáž trhlin v betonových nebo železobetonových konstrukcích nízkotlaká do 0,6 MP s injektážními jehlami vloženými do vrtů včetně jejich vyvrtání epoxidovou injektážní hmotou šířka trhlin přes 0,5 do 1 mm tloušťka konstrukce přes 200 do 300 mm</t>
  </si>
  <si>
    <t>SO 04-36-01 - Zast. Desná - Pustinská, přípojka NN - ČEZ</t>
  </si>
  <si>
    <t>7492600220</t>
  </si>
  <si>
    <t>Kabely, vodiče, šňůry Al - nn Kabel silový 4 a 5-žílový, plastová izolace 1-AYKY 4x50</t>
  </si>
  <si>
    <t>Poznámka k položce:_x000d_
1-AYKY 4x50_x000d_
Technická specifikace položky odpovídá příslušné cenové soustavě.</t>
  </si>
  <si>
    <t>7491100250</t>
  </si>
  <si>
    <t>Trubková vedení Ohebné elektroinstalační trubky KD09200 pr.200 KOPODUR r.</t>
  </si>
  <si>
    <t>Poznámka k položce:_x000d_
KD09200 pr.200 KOPODUR r._x000d_
Technická specifikace položky odpovídá příslušné cenové soustavě.</t>
  </si>
  <si>
    <t>7492751024</t>
  </si>
  <si>
    <t>Montáž ukončení kabelů nn v rozvaděči nebo na přístroji izolovaných s označením 2 - 5-ti žílových do 70 mm2</t>
  </si>
  <si>
    <t>Montáž ukončení kabelů nn v rozvaděči nebo na přístroji izolovaných s označením 2 - 5-ti žílových do 70 mm2 - montáž kabelové koncovky nebo záklopky včetně odizolování pláště a izolace žil kabelu, ukončení žil v rozvaděči, upevnění kabelových ok, roz. trubice, zakončení stínění apod.</t>
  </si>
  <si>
    <t>Poznámka k položce:_x000d_
do 70 mm2_x000d_
Technická specifikace položky odpovídá příslušné cenové soustavě.</t>
  </si>
  <si>
    <t>7492652012</t>
  </si>
  <si>
    <t>Montáž kabelů 4- a 5-žílových Al do 50 mm2</t>
  </si>
  <si>
    <t>Montáž kabelů 4- a 5-žílových Al do 50 mm2 - uložení do země, chráničky, na rošty, pod omítku apod.</t>
  </si>
  <si>
    <t>Poznámka k položce:_x000d_
do 50 mm2_x000d_
Technická specifikace položky odpovídá příslušné cenové soustavě.</t>
  </si>
  <si>
    <t>SO 04-36-02 - Zast. Desná - Pustinská, osvětlení</t>
  </si>
  <si>
    <t>7491600180</t>
  </si>
  <si>
    <t>Uzemnění Vnější Uzemňovací vedení v zemi, páskem FeZn do 120 mm2</t>
  </si>
  <si>
    <t>Poznámka k položce:_x000d_
Uzemňovací vedení v zemi, páskem FeZn do 120 mm2_x000d_
Technická specifikace položky odpovídá příslušné cenové soustavě.</t>
  </si>
  <si>
    <t>7493601030R</t>
  </si>
  <si>
    <t>Prázdné skříně a pilíře</t>
  </si>
  <si>
    <t>Poznámka k položce:_x000d_
Sokly a základy pro plastové pilíře, základ soklu venkovní min. IP44, šíře 560mm, výška 600mm, hloubka 230mm_x000d_
Technická specifikace položky odpovídá příslušné cenové soustavě.</t>
  </si>
  <si>
    <t>Trasy kabelového vedení Lokátory a markery Ball Marker 1402-XR, červený energetika</t>
  </si>
  <si>
    <t>Poznámka k položce:_x000d_
dvoupólových do 40 A (10 kA)_x000d_
Technická specifikace položky odpovídá příslušné cenové soustavě.</t>
  </si>
  <si>
    <t>Provedení technické prohlídky a zkoušky na silnoproudém zařízení, zařízení TV, zařízení NS, transformoven, EPZ; příplatek za každých dalších i započatých</t>
  </si>
  <si>
    <t>7499151010</t>
  </si>
  <si>
    <t>Dokončovací práce na elektrickém zařízení</t>
  </si>
  <si>
    <t>Dokončovací práce na elektrickém zařízení - uvádění zařízení do provozu, drobné montážní práce v rozvaděčích, koordinaci se zhotoviteli souvisejících zařízení apod.</t>
  </si>
  <si>
    <t>7499151020</t>
  </si>
  <si>
    <t>Dokončovací práce úprava zapojení stávajících kabelových skříní/rozvaděčů</t>
  </si>
  <si>
    <t>Dokončovací práce úprava zapojení stávajících kabelových skříní/rozvaděčů - provedení provizorních úprav zapojení stávajících kabelových skříní nebo rozvaděčů v průběhu výstavby (pro montáž nových i provizorních kabelů, drobné úpravy výstroje apod.) mechanizmy</t>
  </si>
  <si>
    <t>7499151030</t>
  </si>
  <si>
    <t>SO 04-36-04 - Zast. Kořenov zastávka, přípojka NN - ČEZ</t>
  </si>
  <si>
    <t>SO 04-36-05 - Zast. Kořenov zastávka, osvětlení</t>
  </si>
  <si>
    <t>7492501600</t>
  </si>
  <si>
    <t>Kabely, vodiče, šňůry Cu - nn Kabel silový Cu pro pohyblivé přívody, izolace pryžová H05RR-F 5G2,5 (5Cx2,5 CGSG)</t>
  </si>
  <si>
    <t>7494003824</t>
  </si>
  <si>
    <t>Modulární přístroje Proudové chrániče 10 kA typ AC 4-pólové In 25 A, Ue AC 230/400 V, Idn 30 mA, 4pól, Inc 10 kA, typ AC</t>
  </si>
  <si>
    <t>7491204080R</t>
  </si>
  <si>
    <t>Elektroinstalační materiál Zásuvky instalační Dvojzásuvka TANGO 5512A-2349 C</t>
  </si>
  <si>
    <t>7493151010</t>
  </si>
  <si>
    <t>Montáž osvětlovacích stožárů včetně výstroje sklopných výšky do 12 m</t>
  </si>
  <si>
    <t>Montáž osvětlovacích stožárů včetně výstroje sklopných výšky do 12 m - včetně připojovací svorkovnice pro 2x svítidla, kabelového vedení ke svítidlům a veškerého příslušenství. Neobsahuje základovou konstrukci a montáž svítidla</t>
  </si>
  <si>
    <t>7498151025</t>
  </si>
  <si>
    <t>7493171010</t>
  </si>
  <si>
    <t>Demontáž osvětlovacích stožárů výšky do 6 m</t>
  </si>
  <si>
    <t>Demontáž osvětlovacích stožárů výšky do 6 m - včetně veškeré elektrovýzbroje (svítidla, kabely, rozvodnice)</t>
  </si>
  <si>
    <t>Poznámka k položce:_x000d_
do 6 m_x000d_
Technická specifikace položky odpovídá příslušné cenové soustavě.</t>
  </si>
  <si>
    <t>7493174015</t>
  </si>
  <si>
    <t>Demontáž svítidel z osvětlovacího stožáru, osvětlovací věže nebo brány trakčního vedení</t>
  </si>
  <si>
    <t>Poznámka k položce:_x000d_
z osvětlovacího stožáru, osvětlovací věže nebo brány trakčního vedení_x000d_
Technická specifikace položky odpovídá příslušné cenové soustavě.</t>
  </si>
  <si>
    <t>7493175010</t>
  </si>
  <si>
    <t>Demontáž osvětlení rozvaděče</t>
  </si>
  <si>
    <t>Poznámka k položce:_x000d_
rozvaděče_x000d_
Technická specifikace položky odpovídá příslušné cenové soustavě.</t>
  </si>
  <si>
    <t>SO 98-98 - VON</t>
  </si>
  <si>
    <t>1 - Dokumentace stavby</t>
  </si>
  <si>
    <t>2 - Ostatní</t>
  </si>
  <si>
    <t>Dokumentace stavby</t>
  </si>
  <si>
    <t>VSEOB001</t>
  </si>
  <si>
    <t>Geodetická dokumentace skutečného provedení stavby</t>
  </si>
  <si>
    <t>KPL</t>
  </si>
  <si>
    <t>R-položka</t>
  </si>
  <si>
    <t xml:space="preserve">Poznámka k položce:_x000d_
Vypracování geodetické části dokumentace skutečného provedení_x000d_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</si>
  <si>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</si>
  <si>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</si>
  <si>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 xml:space="preserve">Poznámka k položce:_x000d_
Vypracování technické části dokumentace skutečného provedení_x000d_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</si>
  <si>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</si>
  <si>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Činnost geodeta v realizaci</t>
  </si>
  <si>
    <t>Poznámka k položce:_x000d_
Zajištění činnosti geodeta v rámci přípravy a realizace - skály, svršek, spodek atd._x000d_
Položka zahrnuje veškerou činnost potřebnou pro montáž Y pražců, sanace svahů atd.</t>
  </si>
  <si>
    <t>VSEOB004</t>
  </si>
  <si>
    <t>Dopravně inženýrské opatření</t>
  </si>
  <si>
    <t>Poznámka k položce:_x000d_
Náklady spojené s projednáním a zajištěním dopravně inženýrského opatření vč. pasportu komunikací (2×). _x000d_
Položka zahrnuje veškeré činnosti spojené s projednáním a vydáním oficiální podoby DIO zhotovitelem stavby vč. jeho zajištění na stavbě (v ceně nájem za svislé dopravní značení, dopravu atp.), jedná se o náklad na celou stavbu za všechny případné objekty, vymezené v objektové skladbě.</t>
  </si>
  <si>
    <t>VSEOB005</t>
  </si>
  <si>
    <t>Dokumentace skutečného provedení v elektronické formě</t>
  </si>
  <si>
    <t>Poznámka k položce:_x000d_
Vypracování kompletní dokumentace skutečného provedení v elektronické formě._x000d_
Položka zahrnuje veškeré činnosti nezbytné k vypracování kompletní elketroniké dokumentace skutečného provedení dle SOD na zhotovení stavby a v rozsahu vyhlášky č. 499/2006 Sb. v platném znění a dle požadavků VTP a ZTP.</t>
  </si>
  <si>
    <t>Ostatní</t>
  </si>
  <si>
    <t>VSEOB006</t>
  </si>
  <si>
    <t>Publicita</t>
  </si>
  <si>
    <t>Poznámka k položce:_x000d_
Zajištění propagace stavby dle podmínek poskytovatele dotace_x000d_
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</si>
  <si>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</si>
  <si>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Nájmy hrazené zhotovitelem</t>
  </si>
  <si>
    <t>VSEOB008</t>
  </si>
  <si>
    <t>Průzkumy, kontaminace a rozbory + Provozní vlivy Rušení prací železničním provozem</t>
  </si>
  <si>
    <t>Poznámka k položce:_x000d_
Položka obsahuje náklady na průzkumy či rozbory prováděné v rámci realizace</t>
  </si>
  <si>
    <t>VSEOB009</t>
  </si>
  <si>
    <t>Zařízení a vybavení staveniště vč. technického opatření pro zajištění staveništní dopravy</t>
  </si>
  <si>
    <t xml:space="preserve">Poznámka k položce:_x000d_
Zařízení staveniště v  dopravně D3 Desná, Dolní Polubný a Kořenov, dále vybudování přístupových komunikací pro vnitrostaveništní přepravu, vč. jejího odstranění - viz POV</t>
  </si>
  <si>
    <t>VSEOB010</t>
  </si>
  <si>
    <t>Pomocná lokomotiva - ozubnicová</t>
  </si>
  <si>
    <t>stroj/hod</t>
  </si>
  <si>
    <t xml:space="preserve">Poznámka k položce:_x000d_
cena práce 715 (T426.0)  vč. strojvedoucího</t>
  </si>
  <si>
    <t>VSEOB011</t>
  </si>
  <si>
    <t>Výrobně technická dokumentace</t>
  </si>
  <si>
    <t>Poznámka k položce:_x000d_
Vypracování výrobně technické části dokumentace</t>
  </si>
  <si>
    <t>022111001</t>
  </si>
  <si>
    <t>Geodetické práce Kontrola PPK při směrové a výškové úpravě koleje zaměřením APK trať jednokolejná</t>
  </si>
  <si>
    <t>UOŽI 2023</t>
  </si>
  <si>
    <t>Geodetické práce Kontrola PPK při směrové a výškové úpravě koleje zaměřením APK trať jednokolejná - V cenách jsou započteny náklady na geodetickou kontinuální kontrolu PPK při směrové a výškové úpravě koleje a vyhotovení dokumentace dle „Metodického pokynu pro měření PPK“ vyhotovení záznamu a zároveň také geodetická kontrola polohy zajišťovacích značek (zpracování dokumentace v digitální podobě). PPK=prostorová poloha koleje</t>
  </si>
  <si>
    <t>Poznámka k položce:_x000d_
27,533 - 34,115_x000d_
Technická specifikace odpovídá cenové soustavě.</t>
  </si>
  <si>
    <t>VSEOB012</t>
  </si>
  <si>
    <t xml:space="preserve">Inženýrská činnost  vč. vyhotovení geometrických plánů pro trvalé zábory</t>
  </si>
  <si>
    <t>Inženýrská činnost vč. vyhotovení geometrických plánů pro trvalé zábory</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</si>
  <si>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</si>
  <si>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</si>
  <si>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</si>
  <si>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</si>
  <si>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</si>
  <si>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</si>
  <si>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</si>
  <si>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</si>
  <si>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</si>
  <si>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</si>
  <si>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</si>
  <si>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</si>
  <si>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</si>
  <si>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</si>
  <si>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</si>
  <si>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</si>
  <si>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Vedlejší a ostatní náklady</t>
  </si>
  <si>
    <t>OST</t>
  </si>
  <si>
    <t>Soupis</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</si>
  <si>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</si>
  <si>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</si>
  <si>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</si>
  <si>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</si>
  <si>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</si>
  <si>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</si>
  <si>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</si>
  <si>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</si>
  <si>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</si>
  <si>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</si>
  <si>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</si>
  <si>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</si>
  <si>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</si>
  <si>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</si>
  <si>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</si>
  <si>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</si>
  <si>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</si>
  <si>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</si>
  <si>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</si>
  <si>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</si>
  <si>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</si>
  <si>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</si>
  <si>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</si>
  <si>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</si>
  <si>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</si>
  <si>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</si>
  <si>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</si>
  <si>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</si>
  <si>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</si>
  <si>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</si>
  <si>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</si>
  <si>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</si>
  <si>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</si>
  <si>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</si>
  <si>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</si>
  <si>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</si>
  <si>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</si>
  <si>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</si>
  <si>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</si>
  <si>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</si>
  <si>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</si>
  <si>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</si>
  <si>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</si>
  <si>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</si>
  <si>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</si>
  <si>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</si>
  <si>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</si>
  <si>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</si>
  <si>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</si>
  <si>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</si>
  <si>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</si>
  <si>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</si>
  <si>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</si>
  <si>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</si>
  <si>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</si>
  <si>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</si>
  <si>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</si>
  <si>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</si>
  <si>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</si>
  <si>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</si>
  <si>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</si>
  <si>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</si>
  <si>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</si>
  <si>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</si>
  <si>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</si>
  <si>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</si>
  <si>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</si>
  <si>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</si>
  <si>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</si>
  <si>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</si>
  <si>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</si>
  <si>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</si>
  <si>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</si>
  <si>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</si>
  <si>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</si>
  <si>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</si>
  <si>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</si>
  <si>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</si>
  <si>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</si>
  <si>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</si>
  <si>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</si>
  <si>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</si>
  <si>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</si>
  <si>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</si>
  <si>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</si>
  <si>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</si>
  <si>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</si>
  <si>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</si>
  <si>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</si>
  <si>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</si>
  <si>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</si>
  <si>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</si>
  <si>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</si>
  <si>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</si>
  <si>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</si>
  <si>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</si>
  <si>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</si>
  <si>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</si>
  <si>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</si>
  <si>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</si>
  <si>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</si>
  <si>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</si>
  <si>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</si>
  <si>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</si>
  <si>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</si>
  <si>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</si>
  <si>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</si>
  <si>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</si>
  <si>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</si>
  <si>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</si>
  <si>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</si>
  <si>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</si>
  <si>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</si>
  <si>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</si>
  <si>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</si>
  <si>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</si>
  <si>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</si>
  <si>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</si>
  <si>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</si>
  <si>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</si>
  <si>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</si>
  <si>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</si>
  <si>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</si>
  <si>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</si>
  <si>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</si>
  <si>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</si>
  <si>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</si>
  <si>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</si>
  <si>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</si>
  <si>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</si>
  <si>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</si>
  <si>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</si>
  <si>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</si>
  <si>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</si>
  <si>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</si>
  <si>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</si>
  <si>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</si>
  <si>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</si>
  <si>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</si>
  <si>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</si>
  <si>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</si>
  <si>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</si>
  <si>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</si>
  <si>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</si>
  <si>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</si>
  <si>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</si>
  <si>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</si>
  <si>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</si>
  <si>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</si>
  <si>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</si>
  <si>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</si>
  <si>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</si>
  <si>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</si>
  <si>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</si>
  <si>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</si>
  <si>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</si>
  <si>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</si>
  <si>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</si>
  <si>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</si>
  <si>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</si>
  <si>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Ostatní náklady</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</si>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</sst>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0">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8"/>
      <color rgb="FF003366"/>
      <name val="Arial CE"/>
    </font>
    <font>
      <sz val="8"/>
      <color rgb="FF505050"/>
      <name val="Arial CE"/>
    </font>
    <font>
      <sz val="8"/>
      <color rgb="FFFF0000"/>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i/>
      <sz val="7"/>
      <color rgb="FF969696"/>
      <name val="Arial CE"/>
    </font>
    <font>
      <i/>
      <sz val="9"/>
      <color rgb="FF0000FF"/>
      <name val="Arial CE"/>
    </font>
    <font>
      <i/>
      <sz val="8"/>
      <color rgb="FF0000FF"/>
      <name val="Arial CE"/>
    </font>
    <font>
      <sz val="7"/>
      <color rgb="FF979797"/>
      <name val="Arial CE"/>
    </font>
    <font>
      <i/>
      <u/>
      <sz val="7"/>
      <color rgb="FF979797"/>
      <name val="Calibri"/>
      <scheme val="minor"/>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48" fillId="0" borderId="0" applyNumberFormat="0" applyFill="0" applyBorder="0" applyAlignment="0" applyProtection="0"/>
  </cellStyleXfs>
  <cellXfs count="344">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0" fillId="0" borderId="0" xfId="0" applyAlignment="1">
      <alignment horizontal="center" vertical="center" wrapText="1"/>
    </xf>
    <xf numFmtId="0" fontId="7" fillId="0" borderId="0" xfId="0" applyFont="1" applyAlignment="1"/>
    <xf numFmtId="0" fontId="8" fillId="0" borderId="0" xfId="0" applyFont="1" applyAlignment="1">
      <alignment vertical="center"/>
    </xf>
    <xf numFmtId="0" fontId="9" fillId="0" borderId="0" xfId="0" applyFont="1" applyAlignment="1">
      <alignment vertical="center"/>
    </xf>
    <xf numFmtId="0" fontId="0" fillId="0" borderId="0" xfId="0" applyAlignment="1">
      <alignment horizontal="center" vertical="center"/>
    </xf>
    <xf numFmtId="0" fontId="11"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2" fillId="0" borderId="0" xfId="0" applyFont="1" applyAlignment="1" applyProtection="1">
      <alignment horizontal="left" vertical="center"/>
    </xf>
    <xf numFmtId="0" fontId="13" fillId="0" borderId="0" xfId="0" applyFont="1" applyAlignment="1">
      <alignment horizontal="left" vertical="center"/>
    </xf>
    <xf numFmtId="0" fontId="14"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5"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5"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6" fillId="0" borderId="6" xfId="0" applyFont="1" applyBorder="1" applyAlignment="1" applyProtection="1">
      <alignment horizontal="left" vertical="center"/>
    </xf>
    <xf numFmtId="0" fontId="0" fillId="0" borderId="6" xfId="0" applyFont="1" applyBorder="1" applyAlignment="1" applyProtection="1">
      <alignment vertical="center"/>
    </xf>
    <xf numFmtId="4" fontId="16"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7" fillId="0" borderId="0" xfId="0" applyNumberFormat="1" applyFont="1" applyAlignment="1" applyProtection="1">
      <alignment vertical="center"/>
    </xf>
    <xf numFmtId="0" fontId="1" fillId="0" borderId="4" xfId="0" applyFont="1" applyBorder="1" applyAlignment="1">
      <alignment vertical="center"/>
    </xf>
    <xf numFmtId="0" fontId="17"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6"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18" fillId="0" borderId="12" xfId="0" applyFont="1" applyBorder="1" applyAlignment="1">
      <alignment horizontal="center" vertical="center"/>
    </xf>
    <xf numFmtId="0" fontId="18"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19" fillId="0" borderId="15" xfId="0" applyFont="1" applyBorder="1" applyAlignment="1">
      <alignment horizontal="left" vertical="center"/>
    </xf>
    <xf numFmtId="0" fontId="19"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19" fillId="0" borderId="15" xfId="0" applyFont="1" applyBorder="1" applyAlignment="1" applyProtection="1">
      <alignment horizontal="left" vertical="center"/>
    </xf>
    <xf numFmtId="0" fontId="19"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0" fillId="4" borderId="7" xfId="0" applyFont="1" applyFill="1" applyBorder="1" applyAlignment="1" applyProtection="1">
      <alignment horizontal="center" vertical="center"/>
    </xf>
    <xf numFmtId="0" fontId="20"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0" fillId="4" borderId="8" xfId="0" applyFont="1" applyFill="1" applyBorder="1" applyAlignment="1" applyProtection="1">
      <alignment horizontal="center" vertical="center"/>
    </xf>
    <xf numFmtId="0" fontId="20" fillId="4" borderId="8" xfId="0" applyFont="1" applyFill="1" applyBorder="1" applyAlignment="1" applyProtection="1">
      <alignment horizontal="right" vertical="center"/>
    </xf>
    <xf numFmtId="0" fontId="20" fillId="4" borderId="9" xfId="0" applyFont="1" applyFill="1" applyBorder="1" applyAlignment="1" applyProtection="1">
      <alignment horizontal="center" vertical="center"/>
    </xf>
    <xf numFmtId="0" fontId="21" fillId="0" borderId="17" xfId="0" applyFont="1" applyBorder="1" applyAlignment="1" applyProtection="1">
      <alignment horizontal="center" vertical="center" wrapText="1"/>
    </xf>
    <xf numFmtId="0" fontId="21" fillId="0" borderId="18" xfId="0" applyFont="1" applyBorder="1" applyAlignment="1" applyProtection="1">
      <alignment horizontal="center" vertical="center" wrapText="1"/>
    </xf>
    <xf numFmtId="0" fontId="21"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2" fillId="0" borderId="0" xfId="0" applyFont="1" applyAlignment="1" applyProtection="1">
      <alignment horizontal="left" vertical="center"/>
    </xf>
    <xf numFmtId="0" fontId="22" fillId="0" borderId="0" xfId="0" applyFont="1" applyAlignment="1" applyProtection="1">
      <alignment vertical="center"/>
    </xf>
    <xf numFmtId="4" fontId="22" fillId="0" borderId="0" xfId="0" applyNumberFormat="1" applyFont="1" applyAlignment="1" applyProtection="1">
      <alignment horizontal="right" vertical="center"/>
    </xf>
    <xf numFmtId="4" fontId="22"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18" fillId="0" borderId="15" xfId="0" applyNumberFormat="1" applyFont="1" applyBorder="1" applyAlignment="1" applyProtection="1">
      <alignment vertical="center"/>
    </xf>
    <xf numFmtId="4" fontId="18" fillId="0" borderId="0" xfId="0" applyNumberFormat="1" applyFont="1" applyBorder="1" applyAlignment="1" applyProtection="1">
      <alignment vertical="center"/>
    </xf>
    <xf numFmtId="166" fontId="18" fillId="0" borderId="0" xfId="0" applyNumberFormat="1" applyFont="1" applyBorder="1" applyAlignment="1" applyProtection="1">
      <alignment vertical="center"/>
    </xf>
    <xf numFmtId="4" fontId="18" fillId="0" borderId="16" xfId="0" applyNumberFormat="1" applyFont="1" applyBorder="1" applyAlignment="1" applyProtection="1">
      <alignment vertical="center"/>
    </xf>
    <xf numFmtId="0" fontId="4" fillId="0" borderId="0" xfId="0" applyFont="1" applyAlignment="1">
      <alignment horizontal="left" vertical="center"/>
    </xf>
    <xf numFmtId="0" fontId="23" fillId="0" borderId="0" xfId="0" applyFont="1" applyAlignment="1">
      <alignment horizontal="left" vertical="center"/>
    </xf>
    <xf numFmtId="0" fontId="24" fillId="0" borderId="0" xfId="1" applyFont="1" applyAlignment="1">
      <alignment horizontal="center" vertical="center"/>
    </xf>
    <xf numFmtId="0" fontId="5" fillId="0" borderId="4" xfId="0" applyFont="1" applyBorder="1" applyAlignment="1" applyProtection="1">
      <alignment vertical="center"/>
    </xf>
    <xf numFmtId="0" fontId="25" fillId="0" borderId="0" xfId="0" applyFont="1" applyAlignment="1" applyProtection="1">
      <alignment vertical="center"/>
    </xf>
    <xf numFmtId="0" fontId="25" fillId="0" borderId="0" xfId="0" applyFont="1" applyAlignment="1" applyProtection="1">
      <alignment horizontal="left" vertical="center" wrapText="1"/>
    </xf>
    <xf numFmtId="0" fontId="26" fillId="0" borderId="0" xfId="0" applyFont="1" applyAlignment="1" applyProtection="1">
      <alignment vertical="center"/>
    </xf>
    <xf numFmtId="4" fontId="26"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7" fillId="0" borderId="15" xfId="0" applyNumberFormat="1" applyFont="1" applyBorder="1" applyAlignment="1" applyProtection="1">
      <alignment vertical="center"/>
    </xf>
    <xf numFmtId="4" fontId="27" fillId="0" borderId="0" xfId="0" applyNumberFormat="1" applyFont="1" applyBorder="1" applyAlignment="1" applyProtection="1">
      <alignment vertical="center"/>
    </xf>
    <xf numFmtId="166" fontId="27" fillId="0" borderId="0" xfId="0" applyNumberFormat="1" applyFont="1" applyBorder="1" applyAlignment="1" applyProtection="1">
      <alignment vertical="center"/>
    </xf>
    <xf numFmtId="4" fontId="27" fillId="0" borderId="16" xfId="0" applyNumberFormat="1" applyFont="1" applyBorder="1" applyAlignment="1" applyProtection="1">
      <alignment vertical="center"/>
    </xf>
    <xf numFmtId="0" fontId="5" fillId="0" borderId="0" xfId="0" applyFont="1" applyAlignment="1">
      <alignment horizontal="left" vertical="center"/>
    </xf>
    <xf numFmtId="4" fontId="27" fillId="0" borderId="20" xfId="0" applyNumberFormat="1" applyFont="1" applyBorder="1" applyAlignment="1" applyProtection="1">
      <alignment vertical="center"/>
    </xf>
    <xf numFmtId="4" fontId="27" fillId="0" borderId="21" xfId="0" applyNumberFormat="1" applyFont="1" applyBorder="1" applyAlignment="1" applyProtection="1">
      <alignment vertical="center"/>
    </xf>
    <xf numFmtId="166" fontId="27" fillId="0" borderId="21" xfId="0" applyNumberFormat="1" applyFont="1" applyBorder="1" applyAlignment="1" applyProtection="1">
      <alignment vertical="center"/>
    </xf>
    <xf numFmtId="4" fontId="27" fillId="0" borderId="22" xfId="0" applyNumberFormat="1" applyFont="1" applyBorder="1" applyAlignment="1" applyProtection="1">
      <alignment vertical="center"/>
    </xf>
    <xf numFmtId="0" fontId="0" fillId="0" borderId="2" xfId="0" applyBorder="1"/>
    <xf numFmtId="0" fontId="0" fillId="0" borderId="3" xfId="0" applyBorder="1"/>
    <xf numFmtId="0" fontId="12" fillId="0" borderId="0" xfId="0" applyFont="1" applyAlignment="1">
      <alignment horizontal="left" vertical="center"/>
    </xf>
    <xf numFmtId="0" fontId="28"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0" fontId="2" fillId="0" borderId="0" xfId="0" applyFont="1" applyAlignment="1">
      <alignment horizontal="left" vertical="center"/>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6" fillId="0" borderId="0" xfId="0" applyFont="1" applyAlignment="1">
      <alignment horizontal="left" vertical="center"/>
    </xf>
    <xf numFmtId="4" fontId="22" fillId="0" borderId="0" xfId="0" applyNumberFormat="1" applyFont="1" applyAlignment="1">
      <alignment vertical="center"/>
    </xf>
    <xf numFmtId="0" fontId="1" fillId="0" borderId="0" xfId="0" applyFont="1" applyAlignment="1">
      <alignment horizontal="right" vertical="center"/>
    </xf>
    <xf numFmtId="0" fontId="19"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0" fillId="4" borderId="0" xfId="0" applyFont="1" applyFill="1" applyAlignment="1" applyProtection="1">
      <alignment horizontal="left" vertical="center"/>
    </xf>
    <xf numFmtId="0" fontId="0" fillId="4" borderId="0" xfId="0" applyFont="1" applyFill="1" applyAlignment="1" applyProtection="1">
      <alignment vertical="center"/>
    </xf>
    <xf numFmtId="0" fontId="20" fillId="4" borderId="0" xfId="0" applyFont="1" applyFill="1" applyAlignment="1" applyProtection="1">
      <alignment horizontal="right" vertical="center"/>
    </xf>
    <xf numFmtId="0" fontId="29"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0" fillId="4" borderId="17" xfId="0" applyFont="1" applyFill="1" applyBorder="1" applyAlignment="1" applyProtection="1">
      <alignment horizontal="center" vertical="center" wrapText="1"/>
    </xf>
    <xf numFmtId="0" fontId="20" fillId="4" borderId="18" xfId="0" applyFont="1" applyFill="1" applyBorder="1" applyAlignment="1" applyProtection="1">
      <alignment horizontal="center" vertical="center" wrapText="1"/>
    </xf>
    <xf numFmtId="0" fontId="20"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2" fillId="0" borderId="0" xfId="0" applyNumberFormat="1" applyFont="1" applyAlignment="1" applyProtection="1"/>
    <xf numFmtId="0" fontId="0" fillId="0" borderId="13" xfId="0" applyBorder="1" applyAlignment="1" applyProtection="1">
      <alignment vertical="center"/>
    </xf>
    <xf numFmtId="166" fontId="30" fillId="0" borderId="13" xfId="0" applyNumberFormat="1" applyFont="1" applyBorder="1" applyAlignment="1" applyProtection="1"/>
    <xf numFmtId="166" fontId="30" fillId="0" borderId="14" xfId="0" applyNumberFormat="1" applyFont="1" applyBorder="1" applyAlignment="1" applyProtection="1"/>
    <xf numFmtId="4" fontId="31" fillId="0" borderId="0" xfId="0" applyNumberFormat="1" applyFont="1" applyAlignment="1">
      <alignment vertical="center"/>
    </xf>
    <xf numFmtId="0" fontId="7" fillId="0" borderId="4" xfId="0" applyFont="1" applyBorder="1" applyAlignment="1" applyProtection="1"/>
    <xf numFmtId="0" fontId="7" fillId="0" borderId="0" xfId="0" applyFont="1" applyAlignment="1" applyProtection="1"/>
    <xf numFmtId="0" fontId="7" fillId="0" borderId="0" xfId="0" applyFont="1" applyAlignment="1" applyProtection="1">
      <alignment horizontal="left"/>
    </xf>
    <xf numFmtId="0" fontId="6" fillId="0" borderId="0" xfId="0" applyFont="1" applyAlignment="1" applyProtection="1">
      <alignment horizontal="left"/>
    </xf>
    <xf numFmtId="0" fontId="7" fillId="0" borderId="0" xfId="0" applyFont="1" applyAlignment="1" applyProtection="1">
      <protection locked="0"/>
    </xf>
    <xf numFmtId="4" fontId="6" fillId="0" borderId="0" xfId="0" applyNumberFormat="1" applyFont="1" applyAlignment="1" applyProtection="1"/>
    <xf numFmtId="0" fontId="7" fillId="0" borderId="4" xfId="0" applyFont="1" applyBorder="1" applyAlignment="1"/>
    <xf numFmtId="0" fontId="7" fillId="0" borderId="15" xfId="0" applyFont="1" applyBorder="1" applyAlignment="1" applyProtection="1"/>
    <xf numFmtId="0" fontId="7" fillId="0" borderId="0" xfId="0" applyFont="1" applyBorder="1" applyAlignment="1" applyProtection="1"/>
    <xf numFmtId="166" fontId="7" fillId="0" borderId="0" xfId="0" applyNumberFormat="1" applyFont="1" applyBorder="1" applyAlignment="1" applyProtection="1"/>
    <xf numFmtId="166" fontId="7" fillId="0" borderId="16" xfId="0" applyNumberFormat="1" applyFont="1" applyBorder="1" applyAlignment="1" applyProtection="1"/>
    <xf numFmtId="0" fontId="7" fillId="0" borderId="0" xfId="0" applyFont="1" applyAlignment="1">
      <alignment horizontal="left"/>
    </xf>
    <xf numFmtId="0" fontId="7" fillId="0" borderId="0" xfId="0" applyFont="1" applyAlignment="1">
      <alignment horizontal="center"/>
    </xf>
    <xf numFmtId="4" fontId="7" fillId="0" borderId="0" xfId="0" applyNumberFormat="1" applyFont="1" applyAlignment="1">
      <alignment vertical="center"/>
    </xf>
    <xf numFmtId="0" fontId="20" fillId="0" borderId="23" xfId="0" applyFont="1" applyBorder="1" applyAlignment="1" applyProtection="1">
      <alignment horizontal="center" vertical="center"/>
    </xf>
    <xf numFmtId="49" fontId="20" fillId="0" borderId="23" xfId="0" applyNumberFormat="1" applyFont="1" applyBorder="1" applyAlignment="1" applyProtection="1">
      <alignment horizontal="left" vertical="center" wrapText="1"/>
    </xf>
    <xf numFmtId="0" fontId="20" fillId="0" borderId="23" xfId="0" applyFont="1" applyBorder="1" applyAlignment="1" applyProtection="1">
      <alignment horizontal="left" vertical="center" wrapText="1"/>
    </xf>
    <xf numFmtId="0" fontId="20" fillId="0" borderId="23" xfId="0" applyFont="1" applyBorder="1" applyAlignment="1" applyProtection="1">
      <alignment horizontal="center" vertical="center" wrapText="1"/>
    </xf>
    <xf numFmtId="167" fontId="20" fillId="0" borderId="23" xfId="0" applyNumberFormat="1" applyFont="1" applyBorder="1" applyAlignment="1" applyProtection="1">
      <alignment vertical="center"/>
    </xf>
    <xf numFmtId="4" fontId="20" fillId="2" borderId="23" xfId="0" applyNumberFormat="1" applyFont="1" applyFill="1" applyBorder="1" applyAlignment="1" applyProtection="1">
      <alignment vertical="center"/>
      <protection locked="0"/>
    </xf>
    <xf numFmtId="4" fontId="20" fillId="0" borderId="23" xfId="0" applyNumberFormat="1" applyFont="1" applyBorder="1" applyAlignment="1" applyProtection="1">
      <alignment vertical="center"/>
    </xf>
    <xf numFmtId="0" fontId="21" fillId="2" borderId="15" xfId="0" applyFont="1" applyFill="1" applyBorder="1" applyAlignment="1" applyProtection="1">
      <alignment horizontal="left" vertical="center"/>
      <protection locked="0"/>
    </xf>
    <xf numFmtId="0" fontId="21" fillId="0" borderId="0" xfId="0" applyFont="1" applyBorder="1" applyAlignment="1" applyProtection="1">
      <alignment horizontal="center" vertical="center"/>
    </xf>
    <xf numFmtId="166" fontId="21" fillId="0" borderId="0" xfId="0" applyNumberFormat="1" applyFont="1" applyBorder="1" applyAlignment="1" applyProtection="1">
      <alignment vertical="center"/>
    </xf>
    <xf numFmtId="166" fontId="21" fillId="0" borderId="16" xfId="0" applyNumberFormat="1" applyFont="1" applyBorder="1" applyAlignment="1" applyProtection="1">
      <alignment vertical="center"/>
    </xf>
    <xf numFmtId="0" fontId="20" fillId="0" borderId="0" xfId="0" applyFont="1" applyAlignment="1">
      <alignment horizontal="left" vertical="center"/>
    </xf>
    <xf numFmtId="4" fontId="0" fillId="0" borderId="0" xfId="0" applyNumberFormat="1" applyFont="1" applyAlignment="1">
      <alignment vertical="center"/>
    </xf>
    <xf numFmtId="0" fontId="32" fillId="0" borderId="0" xfId="0" applyFont="1" applyAlignment="1" applyProtection="1">
      <alignment horizontal="left" vertical="center"/>
    </xf>
    <xf numFmtId="0" fontId="33" fillId="0" borderId="0" xfId="0" applyFont="1" applyAlignment="1" applyProtection="1">
      <alignment horizontal="lef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34" fillId="0" borderId="0" xfId="0" applyFont="1" applyAlignment="1" applyProtection="1">
      <alignment vertical="center" wrapText="1"/>
    </xf>
    <xf numFmtId="0" fontId="35" fillId="0" borderId="23" xfId="0" applyFont="1" applyBorder="1" applyAlignment="1" applyProtection="1">
      <alignment horizontal="center" vertical="center"/>
    </xf>
    <xf numFmtId="49" fontId="35" fillId="0" borderId="23" xfId="0" applyNumberFormat="1" applyFont="1" applyBorder="1" applyAlignment="1" applyProtection="1">
      <alignment horizontal="left" vertical="center" wrapText="1"/>
    </xf>
    <xf numFmtId="0" fontId="35" fillId="0" borderId="23" xfId="0" applyFont="1" applyBorder="1" applyAlignment="1" applyProtection="1">
      <alignment horizontal="left" vertical="center" wrapText="1"/>
    </xf>
    <xf numFmtId="0" fontId="35" fillId="0" borderId="23" xfId="0" applyFont="1" applyBorder="1" applyAlignment="1" applyProtection="1">
      <alignment horizontal="center" vertical="center" wrapText="1"/>
    </xf>
    <xf numFmtId="167" fontId="35" fillId="0" borderId="23" xfId="0" applyNumberFormat="1" applyFont="1" applyBorder="1" applyAlignment="1" applyProtection="1">
      <alignment vertical="center"/>
    </xf>
    <xf numFmtId="4" fontId="35" fillId="2" borderId="23" xfId="0" applyNumberFormat="1" applyFont="1" applyFill="1" applyBorder="1" applyAlignment="1" applyProtection="1">
      <alignment vertical="center"/>
      <protection locked="0"/>
    </xf>
    <xf numFmtId="4" fontId="35" fillId="0" borderId="23" xfId="0" applyNumberFormat="1" applyFont="1" applyBorder="1" applyAlignment="1" applyProtection="1">
      <alignment vertical="center"/>
    </xf>
    <xf numFmtId="0" fontId="36" fillId="0" borderId="4" xfId="0" applyFont="1" applyBorder="1" applyAlignment="1">
      <alignment vertical="center"/>
    </xf>
    <xf numFmtId="0" fontId="35" fillId="2" borderId="15" xfId="0" applyFont="1" applyFill="1" applyBorder="1" applyAlignment="1" applyProtection="1">
      <alignment horizontal="left" vertical="center"/>
      <protection locked="0"/>
    </xf>
    <xf numFmtId="0" fontId="35" fillId="0" borderId="0" xfId="0" applyFont="1" applyBorder="1" applyAlignment="1" applyProtection="1">
      <alignment horizontal="center"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7" fillId="0" borderId="20" xfId="0" applyFont="1" applyBorder="1" applyAlignment="1" applyProtection="1"/>
    <xf numFmtId="0" fontId="7" fillId="0" borderId="21" xfId="0" applyFont="1" applyBorder="1" applyAlignment="1" applyProtection="1"/>
    <xf numFmtId="166" fontId="7" fillId="0" borderId="21" xfId="0" applyNumberFormat="1" applyFont="1" applyBorder="1" applyAlignment="1" applyProtection="1"/>
    <xf numFmtId="166" fontId="7" fillId="0" borderId="22" xfId="0" applyNumberFormat="1" applyFont="1" applyBorder="1" applyAlignment="1" applyProtection="1"/>
    <xf numFmtId="0" fontId="8" fillId="0" borderId="4" xfId="0" applyFont="1" applyBorder="1" applyAlignment="1" applyProtection="1">
      <alignment vertical="center"/>
    </xf>
    <xf numFmtId="0" fontId="8" fillId="0" borderId="0" xfId="0" applyFont="1" applyAlignment="1" applyProtection="1">
      <alignment vertical="center"/>
    </xf>
    <xf numFmtId="0" fontId="8" fillId="0" borderId="0" xfId="0" applyFont="1" applyAlignment="1" applyProtection="1">
      <alignment horizontal="left" vertical="center"/>
    </xf>
    <xf numFmtId="0" fontId="8" fillId="0" borderId="0" xfId="0" applyFont="1" applyAlignment="1" applyProtection="1">
      <alignment horizontal="left" vertical="center" wrapText="1"/>
    </xf>
    <xf numFmtId="167" fontId="8" fillId="0" borderId="0" xfId="0" applyNumberFormat="1" applyFont="1" applyAlignment="1" applyProtection="1">
      <alignment vertical="center"/>
    </xf>
    <xf numFmtId="0" fontId="8" fillId="0" borderId="0" xfId="0" applyFont="1" applyAlignment="1" applyProtection="1">
      <alignment vertical="center"/>
      <protection locked="0"/>
    </xf>
    <xf numFmtId="0" fontId="8" fillId="0" borderId="4" xfId="0" applyFont="1" applyBorder="1" applyAlignment="1">
      <alignment vertical="center"/>
    </xf>
    <xf numFmtId="0" fontId="8" fillId="0" borderId="15" xfId="0" applyFont="1" applyBorder="1" applyAlignment="1" applyProtection="1">
      <alignment vertical="center"/>
    </xf>
    <xf numFmtId="0" fontId="8" fillId="0" borderId="0" xfId="0" applyFont="1" applyBorder="1" applyAlignment="1" applyProtection="1">
      <alignment vertical="center"/>
    </xf>
    <xf numFmtId="0" fontId="8" fillId="0" borderId="16" xfId="0" applyFont="1" applyBorder="1" applyAlignment="1" applyProtection="1">
      <alignment vertical="center"/>
    </xf>
    <xf numFmtId="0" fontId="8" fillId="0" borderId="0" xfId="0" applyFont="1" applyAlignment="1">
      <alignment horizontal="lef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37" fillId="0" borderId="0" xfId="0" applyFont="1" applyAlignment="1" applyProtection="1">
      <alignment horizontal="left" vertical="center"/>
    </xf>
    <xf numFmtId="0" fontId="38" fillId="0" borderId="0" xfId="1" applyFont="1" applyAlignment="1" applyProtection="1">
      <alignment vertical="center" wrapText="1"/>
    </xf>
    <xf numFmtId="0" fontId="9" fillId="0" borderId="20" xfId="0" applyFont="1" applyBorder="1" applyAlignment="1" applyProtection="1">
      <alignment vertical="center"/>
    </xf>
    <xf numFmtId="0" fontId="9" fillId="0" borderId="21" xfId="0" applyFont="1" applyBorder="1" applyAlignment="1" applyProtection="1">
      <alignment vertical="center"/>
    </xf>
    <xf numFmtId="0" fontId="9" fillId="0" borderId="22" xfId="0" applyFont="1" applyBorder="1" applyAlignment="1" applyProtection="1">
      <alignment vertical="center"/>
    </xf>
    <xf numFmtId="0" fontId="0" fillId="0" borderId="0" xfId="0" applyAlignment="1">
      <alignment vertical="top"/>
    </xf>
    <xf numFmtId="0" fontId="39" fillId="0" borderId="24" xfId="0" applyFont="1" applyBorder="1" applyAlignment="1">
      <alignment vertical="center" wrapText="1"/>
    </xf>
    <xf numFmtId="0" fontId="39" fillId="0" borderId="25" xfId="0" applyFont="1" applyBorder="1" applyAlignment="1">
      <alignment vertical="center" wrapText="1"/>
    </xf>
    <xf numFmtId="0" fontId="39" fillId="0" borderId="26" xfId="0" applyFont="1" applyBorder="1" applyAlignment="1">
      <alignment vertical="center" wrapText="1"/>
    </xf>
    <xf numFmtId="0" fontId="39" fillId="0" borderId="27" xfId="0" applyFont="1" applyBorder="1" applyAlignment="1">
      <alignment horizontal="center" vertical="center" wrapText="1"/>
    </xf>
    <xf numFmtId="0" fontId="40" fillId="0" borderId="1" xfId="0" applyFont="1" applyBorder="1" applyAlignment="1">
      <alignment horizontal="center" vertical="center" wrapText="1"/>
    </xf>
    <xf numFmtId="0" fontId="39" fillId="0" borderId="28" xfId="0" applyFont="1" applyBorder="1" applyAlignment="1">
      <alignment horizontal="center" vertical="center" wrapText="1"/>
    </xf>
    <xf numFmtId="0" fontId="39" fillId="0" borderId="27" xfId="0" applyFont="1" applyBorder="1" applyAlignment="1">
      <alignment vertical="center" wrapText="1"/>
    </xf>
    <xf numFmtId="0" fontId="41" fillId="0" borderId="29" xfId="0" applyFont="1" applyBorder="1" applyAlignment="1">
      <alignment horizontal="left" wrapText="1"/>
    </xf>
    <xf numFmtId="0" fontId="39" fillId="0" borderId="28" xfId="0" applyFont="1" applyBorder="1" applyAlignment="1">
      <alignment vertical="center" wrapText="1"/>
    </xf>
    <xf numFmtId="0" fontId="41" fillId="0" borderId="1" xfId="0" applyFont="1" applyBorder="1" applyAlignment="1">
      <alignment horizontal="left" vertical="center" wrapText="1"/>
    </xf>
    <xf numFmtId="0" fontId="42" fillId="0" borderId="1" xfId="0" applyFont="1" applyBorder="1" applyAlignment="1">
      <alignment horizontal="left" vertical="center" wrapText="1"/>
    </xf>
    <xf numFmtId="0" fontId="43" fillId="0" borderId="27" xfId="0" applyFont="1" applyBorder="1" applyAlignment="1">
      <alignment vertical="center" wrapText="1"/>
    </xf>
    <xf numFmtId="0" fontId="42" fillId="0" borderId="1" xfId="0" applyFont="1" applyBorder="1" applyAlignment="1">
      <alignment vertical="center" wrapText="1"/>
    </xf>
    <xf numFmtId="0" fontId="42" fillId="0" borderId="1" xfId="0" applyFont="1" applyBorder="1" applyAlignment="1">
      <alignment horizontal="left" vertical="center"/>
    </xf>
    <xf numFmtId="0" fontId="42" fillId="0" borderId="1" xfId="0" applyFont="1" applyBorder="1" applyAlignment="1">
      <alignment vertical="center"/>
    </xf>
    <xf numFmtId="49" fontId="42" fillId="0" borderId="1" xfId="0" applyNumberFormat="1" applyFont="1" applyBorder="1" applyAlignment="1">
      <alignment horizontal="left" vertical="center" wrapText="1"/>
    </xf>
    <xf numFmtId="49" fontId="42" fillId="0" borderId="1" xfId="0" applyNumberFormat="1" applyFont="1" applyBorder="1" applyAlignment="1">
      <alignment vertical="center" wrapText="1"/>
    </xf>
    <xf numFmtId="0" fontId="39" fillId="0" borderId="30" xfId="0" applyFont="1" applyBorder="1" applyAlignment="1">
      <alignment vertical="center" wrapText="1"/>
    </xf>
    <xf numFmtId="0" fontId="44" fillId="0" borderId="29" xfId="0" applyFont="1" applyBorder="1" applyAlignment="1">
      <alignment vertical="center" wrapText="1"/>
    </xf>
    <xf numFmtId="0" fontId="39" fillId="0" borderId="31" xfId="0" applyFont="1" applyBorder="1" applyAlignment="1">
      <alignment vertical="center" wrapText="1"/>
    </xf>
    <xf numFmtId="0" fontId="39" fillId="0" borderId="1" xfId="0" applyFont="1" applyBorder="1" applyAlignment="1">
      <alignment vertical="top"/>
    </xf>
    <xf numFmtId="0" fontId="39" fillId="0" borderId="0" xfId="0" applyFont="1" applyAlignment="1">
      <alignment vertical="top"/>
    </xf>
    <xf numFmtId="0" fontId="39" fillId="0" borderId="24" xfId="0" applyFont="1" applyBorder="1" applyAlignment="1">
      <alignment horizontal="left" vertical="center"/>
    </xf>
    <xf numFmtId="0" fontId="39" fillId="0" borderId="25" xfId="0" applyFont="1" applyBorder="1" applyAlignment="1">
      <alignment horizontal="left" vertical="center"/>
    </xf>
    <xf numFmtId="0" fontId="39" fillId="0" borderId="26" xfId="0" applyFont="1" applyBorder="1" applyAlignment="1">
      <alignment horizontal="left" vertical="center"/>
    </xf>
    <xf numFmtId="0" fontId="39" fillId="0" borderId="27" xfId="0" applyFont="1" applyBorder="1" applyAlignment="1">
      <alignment horizontal="left" vertical="center"/>
    </xf>
    <xf numFmtId="0" fontId="40" fillId="0" borderId="1" xfId="0" applyFont="1" applyBorder="1" applyAlignment="1">
      <alignment horizontal="center" vertical="center"/>
    </xf>
    <xf numFmtId="0" fontId="39" fillId="0" borderId="28" xfId="0" applyFont="1" applyBorder="1" applyAlignment="1">
      <alignment horizontal="left" vertical="center"/>
    </xf>
    <xf numFmtId="0" fontId="41" fillId="0" borderId="1" xfId="0" applyFont="1" applyBorder="1" applyAlignment="1">
      <alignment horizontal="left" vertical="center"/>
    </xf>
    <xf numFmtId="0" fontId="45" fillId="0" borderId="0" xfId="0" applyFont="1" applyAlignment="1">
      <alignment horizontal="left" vertical="center"/>
    </xf>
    <xf numFmtId="0" fontId="41" fillId="0" borderId="29" xfId="0" applyFont="1" applyBorder="1" applyAlignment="1">
      <alignment horizontal="left" vertical="center"/>
    </xf>
    <xf numFmtId="0" fontId="41" fillId="0" borderId="29" xfId="0" applyFont="1" applyBorder="1" applyAlignment="1">
      <alignment horizontal="center" vertical="center"/>
    </xf>
    <xf numFmtId="0" fontId="45" fillId="0" borderId="29" xfId="0" applyFont="1" applyBorder="1" applyAlignment="1">
      <alignment horizontal="left" vertical="center"/>
    </xf>
    <xf numFmtId="0" fontId="46" fillId="0" borderId="1" xfId="0" applyFont="1" applyBorder="1" applyAlignment="1">
      <alignment horizontal="left" vertical="center"/>
    </xf>
    <xf numFmtId="0" fontId="43" fillId="0" borderId="0" xfId="0" applyFont="1" applyAlignment="1">
      <alignment horizontal="left" vertical="center"/>
    </xf>
    <xf numFmtId="0" fontId="47" fillId="0" borderId="1" xfId="0" applyFont="1" applyBorder="1" applyAlignment="1">
      <alignment horizontal="left" vertical="center"/>
    </xf>
    <xf numFmtId="0" fontId="42" fillId="0" borderId="1" xfId="0" applyFont="1" applyBorder="1" applyAlignment="1">
      <alignment horizontal="center" vertical="center"/>
    </xf>
    <xf numFmtId="0" fontId="42" fillId="0" borderId="0" xfId="0" applyFont="1" applyAlignment="1">
      <alignment horizontal="left" vertical="center"/>
    </xf>
    <xf numFmtId="0" fontId="43" fillId="0" borderId="27" xfId="0" applyFont="1" applyBorder="1" applyAlignment="1">
      <alignment horizontal="left" vertical="center"/>
    </xf>
    <xf numFmtId="0" fontId="42" fillId="0" borderId="1" xfId="0" applyFont="1" applyFill="1" applyBorder="1" applyAlignment="1">
      <alignment horizontal="left" vertical="center"/>
    </xf>
    <xf numFmtId="0" fontId="42" fillId="0" borderId="1" xfId="0" applyFont="1" applyFill="1" applyBorder="1" applyAlignment="1">
      <alignment horizontal="center" vertical="center"/>
    </xf>
    <xf numFmtId="0" fontId="39" fillId="0" borderId="30" xfId="0" applyFont="1" applyBorder="1" applyAlignment="1">
      <alignment horizontal="left" vertical="center"/>
    </xf>
    <xf numFmtId="0" fontId="44" fillId="0" borderId="29" xfId="0" applyFont="1" applyBorder="1" applyAlignment="1">
      <alignment horizontal="left" vertical="center"/>
    </xf>
    <xf numFmtId="0" fontId="39" fillId="0" borderId="31" xfId="0" applyFont="1" applyBorder="1" applyAlignment="1">
      <alignment horizontal="left" vertical="center"/>
    </xf>
    <xf numFmtId="0" fontId="39" fillId="0" borderId="1" xfId="0" applyFont="1" applyBorder="1" applyAlignment="1">
      <alignment horizontal="left" vertical="center"/>
    </xf>
    <xf numFmtId="0" fontId="44" fillId="0" borderId="1" xfId="0" applyFont="1" applyBorder="1" applyAlignment="1">
      <alignment horizontal="left" vertical="center"/>
    </xf>
    <xf numFmtId="0" fontId="45" fillId="0" borderId="1" xfId="0" applyFont="1" applyBorder="1" applyAlignment="1">
      <alignment horizontal="left" vertical="center"/>
    </xf>
    <xf numFmtId="0" fontId="43" fillId="0" borderId="29" xfId="0" applyFont="1" applyBorder="1" applyAlignment="1">
      <alignment horizontal="left" vertical="center"/>
    </xf>
    <xf numFmtId="0" fontId="39" fillId="0" borderId="1" xfId="0" applyFont="1" applyBorder="1" applyAlignment="1">
      <alignment horizontal="left" vertical="center" wrapText="1"/>
    </xf>
    <xf numFmtId="0" fontId="43" fillId="0" borderId="1" xfId="0" applyFont="1" applyBorder="1" applyAlignment="1">
      <alignment horizontal="left" vertical="center" wrapText="1"/>
    </xf>
    <xf numFmtId="0" fontId="43" fillId="0" borderId="1" xfId="0" applyFont="1" applyBorder="1" applyAlignment="1">
      <alignment horizontal="center" vertical="center" wrapText="1"/>
    </xf>
    <xf numFmtId="0" fontId="39" fillId="0" borderId="24" xfId="0" applyFont="1" applyBorder="1" applyAlignment="1">
      <alignment horizontal="left" vertical="center" wrapText="1"/>
    </xf>
    <xf numFmtId="0" fontId="39" fillId="0" borderId="25" xfId="0" applyFont="1" applyBorder="1" applyAlignment="1">
      <alignment horizontal="left" vertical="center" wrapText="1"/>
    </xf>
    <xf numFmtId="0" fontId="39" fillId="0" borderId="26" xfId="0" applyFont="1" applyBorder="1" applyAlignment="1">
      <alignment horizontal="left" vertical="center" wrapText="1"/>
    </xf>
    <xf numFmtId="0" fontId="39" fillId="0" borderId="27" xfId="0" applyFont="1" applyBorder="1" applyAlignment="1">
      <alignment horizontal="left" vertical="center" wrapText="1"/>
    </xf>
    <xf numFmtId="0" fontId="39" fillId="0" borderId="28" xfId="0" applyFont="1" applyBorder="1" applyAlignment="1">
      <alignment horizontal="left" vertical="center" wrapText="1"/>
    </xf>
    <xf numFmtId="0" fontId="45" fillId="0" borderId="27" xfId="0" applyFont="1" applyBorder="1" applyAlignment="1">
      <alignment horizontal="left" vertical="center" wrapText="1"/>
    </xf>
    <xf numFmtId="0" fontId="45" fillId="0" borderId="28" xfId="0" applyFont="1" applyBorder="1" applyAlignment="1">
      <alignment horizontal="left" vertical="center" wrapText="1"/>
    </xf>
    <xf numFmtId="0" fontId="43" fillId="0" borderId="27" xfId="0" applyFont="1" applyBorder="1" applyAlignment="1">
      <alignment horizontal="left" vertical="center" wrapText="1"/>
    </xf>
    <xf numFmtId="0" fontId="43" fillId="0" borderId="1" xfId="0" applyFont="1" applyBorder="1" applyAlignment="1">
      <alignment horizontal="left" vertical="center"/>
    </xf>
    <xf numFmtId="0" fontId="43" fillId="0" borderId="28" xfId="0" applyFont="1" applyBorder="1" applyAlignment="1">
      <alignment horizontal="left" vertical="center" wrapText="1"/>
    </xf>
    <xf numFmtId="0" fontId="43" fillId="0" borderId="28" xfId="0" applyFont="1" applyBorder="1" applyAlignment="1">
      <alignment horizontal="left" vertical="center"/>
    </xf>
    <xf numFmtId="0" fontId="43" fillId="0" borderId="30" xfId="0" applyFont="1" applyBorder="1" applyAlignment="1">
      <alignment horizontal="left" vertical="center" wrapText="1"/>
    </xf>
    <xf numFmtId="0" fontId="43" fillId="0" borderId="29" xfId="0" applyFont="1" applyBorder="1" applyAlignment="1">
      <alignment horizontal="left" vertical="center" wrapText="1"/>
    </xf>
    <xf numFmtId="0" fontId="43" fillId="0" borderId="31" xfId="0" applyFont="1" applyBorder="1" applyAlignment="1">
      <alignment horizontal="left" vertical="center" wrapText="1"/>
    </xf>
    <xf numFmtId="0" fontId="42" fillId="0" borderId="1" xfId="0" applyFont="1" applyBorder="1" applyAlignment="1">
      <alignment horizontal="left" vertical="top"/>
    </xf>
    <xf numFmtId="0" fontId="42" fillId="0" borderId="1" xfId="0" applyFont="1" applyBorder="1" applyAlignment="1">
      <alignment horizontal="center" vertical="top"/>
    </xf>
    <xf numFmtId="0" fontId="43" fillId="0" borderId="30" xfId="0" applyFont="1" applyBorder="1" applyAlignment="1">
      <alignment horizontal="left" vertical="center"/>
    </xf>
    <xf numFmtId="0" fontId="43" fillId="0" borderId="31" xfId="0" applyFont="1" applyBorder="1" applyAlignment="1">
      <alignment horizontal="left" vertical="center"/>
    </xf>
    <xf numFmtId="0" fontId="43" fillId="0" borderId="1" xfId="0" applyFont="1" applyBorder="1" applyAlignment="1">
      <alignment horizontal="center" vertical="center"/>
    </xf>
    <xf numFmtId="0" fontId="45" fillId="0" borderId="0" xfId="0" applyFont="1" applyAlignment="1">
      <alignment vertical="center"/>
    </xf>
    <xf numFmtId="0" fontId="41" fillId="0" borderId="1" xfId="0" applyFont="1" applyBorder="1" applyAlignment="1">
      <alignment vertical="center"/>
    </xf>
    <xf numFmtId="0" fontId="45" fillId="0" borderId="29" xfId="0" applyFont="1" applyBorder="1" applyAlignment="1">
      <alignment vertical="center"/>
    </xf>
    <xf numFmtId="0" fontId="41" fillId="0" borderId="29" xfId="0" applyFont="1" applyBorder="1" applyAlignment="1">
      <alignment vertical="center"/>
    </xf>
    <xf numFmtId="0" fontId="42" fillId="0" borderId="1" xfId="0" applyFont="1" applyBorder="1" applyAlignment="1">
      <alignment vertical="top"/>
    </xf>
    <xf numFmtId="49" fontId="42" fillId="0" borderId="1" xfId="0" applyNumberFormat="1" applyFont="1" applyBorder="1" applyAlignment="1">
      <alignment horizontal="left" vertical="center"/>
    </xf>
    <xf numFmtId="0" fontId="0" fillId="0" borderId="29" xfId="0" applyBorder="1" applyAlignment="1">
      <alignment vertical="top"/>
    </xf>
    <xf numFmtId="0" fontId="41" fillId="0" borderId="29" xfId="0" applyFont="1" applyBorder="1" applyAlignment="1">
      <alignment horizontal="left"/>
    </xf>
    <xf numFmtId="0" fontId="45" fillId="0" borderId="29" xfId="0" applyFont="1" applyBorder="1" applyAlignment="1"/>
    <xf numFmtId="0" fontId="39" fillId="0" borderId="27" xfId="0" applyFont="1" applyBorder="1" applyAlignment="1">
      <alignment vertical="top"/>
    </xf>
    <xf numFmtId="0" fontId="39" fillId="0" borderId="28" xfId="0" applyFont="1" applyBorder="1" applyAlignment="1">
      <alignment vertical="top"/>
    </xf>
    <xf numFmtId="0" fontId="39" fillId="0" borderId="30" xfId="0" applyFont="1" applyBorder="1" applyAlignment="1">
      <alignment vertical="top"/>
    </xf>
    <xf numFmtId="0" fontId="39" fillId="0" borderId="29" xfId="0" applyFont="1" applyBorder="1" applyAlignment="1">
      <alignment vertical="top"/>
    </xf>
    <xf numFmtId="0" fontId="39"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styles" Target="styles.xml" /><Relationship Id="rId57" Type="http://schemas.openxmlformats.org/officeDocument/2006/relationships/theme" Target="theme/theme1.xml" /><Relationship Id="rId58" Type="http://schemas.openxmlformats.org/officeDocument/2006/relationships/calcChain" Target="calcChain.xml" /><Relationship Id="rId59"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hyperlink" Target="https://podminky.urs.cz/item/CS_URS_2023_01/112101101" TargetMode="External" /><Relationship Id="rId2" Type="http://schemas.openxmlformats.org/officeDocument/2006/relationships/hyperlink" Target="https://podminky.urs.cz/item/CS_URS_2023_01/112155311" TargetMode="External" /><Relationship Id="rId3" Type="http://schemas.openxmlformats.org/officeDocument/2006/relationships/hyperlink" Target="https://podminky.urs.cz/item/CS_URS_2023_01/113311171" TargetMode="External" /><Relationship Id="rId4" Type="http://schemas.openxmlformats.org/officeDocument/2006/relationships/hyperlink" Target="https://podminky.urs.cz/item/CS_URS_2023_01/122351403" TargetMode="External" /><Relationship Id="rId5" Type="http://schemas.openxmlformats.org/officeDocument/2006/relationships/hyperlink" Target="https://podminky.urs.cz/item/CS_URS_2023_01/122352501" TargetMode="External" /><Relationship Id="rId6" Type="http://schemas.openxmlformats.org/officeDocument/2006/relationships/hyperlink" Target="https://podminky.urs.cz/item/CS_URS_2023_01/155211112" TargetMode="External" /><Relationship Id="rId7" Type="http://schemas.openxmlformats.org/officeDocument/2006/relationships/hyperlink" Target="https://podminky.urs.cz/item/CS_URS_2023_01/155211122" TargetMode="External" /><Relationship Id="rId8" Type="http://schemas.openxmlformats.org/officeDocument/2006/relationships/hyperlink" Target="https://podminky.urs.cz/item/CS_URS_2023_01/155211311" TargetMode="External" /><Relationship Id="rId9" Type="http://schemas.openxmlformats.org/officeDocument/2006/relationships/hyperlink" Target="https://podminky.urs.cz/item/CS_URS_2023_01/155211411" TargetMode="External" /><Relationship Id="rId10" Type="http://schemas.openxmlformats.org/officeDocument/2006/relationships/hyperlink" Target="https://podminky.urs.cz/item/CS_URS_2023_01/155213613" TargetMode="External" /><Relationship Id="rId11" Type="http://schemas.openxmlformats.org/officeDocument/2006/relationships/hyperlink" Target="https://podminky.urs.cz/item/CS_URS_2023_01/162432511" TargetMode="External" /><Relationship Id="rId12" Type="http://schemas.openxmlformats.org/officeDocument/2006/relationships/hyperlink" Target="https://podminky.urs.cz/item/CS_URS_2023_01/162751137" TargetMode="External" /><Relationship Id="rId13" Type="http://schemas.openxmlformats.org/officeDocument/2006/relationships/hyperlink" Target="https://podminky.urs.cz/item/CS_URS_2023_01/162751139" TargetMode="External" /><Relationship Id="rId14" Type="http://schemas.openxmlformats.org/officeDocument/2006/relationships/hyperlink" Target="https://podminky.urs.cz/item/CS_URS_2023_01/171201221" TargetMode="External" /><Relationship Id="rId15" Type="http://schemas.openxmlformats.org/officeDocument/2006/relationships/hyperlink" Target="https://podminky.urs.cz/item/CS_URS_2023_01/789324210" TargetMode="External" /><Relationship Id="rId16" Type="http://schemas.openxmlformats.org/officeDocument/2006/relationships/hyperlink" Target="https://podminky.urs.cz/item/CS_URS_2023_01/789324220" TargetMode="External" /><Relationship Id="rId17" Type="http://schemas.openxmlformats.org/officeDocument/2006/relationships/hyperlink" Target="https://podminky.urs.cz/item/CS_URS_2023_01/213141111" TargetMode="External" /><Relationship Id="rId18" Type="http://schemas.openxmlformats.org/officeDocument/2006/relationships/hyperlink" Target="https://podminky.urs.cz/item/CS_URS_2023_01/919726123" TargetMode="External" /><Relationship Id="rId19" Type="http://schemas.openxmlformats.org/officeDocument/2006/relationships/hyperlink" Target="https://podminky.urs.cz/item/CS_URS_2023_01/998004011" TargetMode="External" /><Relationship Id="rId20" Type="http://schemas.openxmlformats.org/officeDocument/2006/relationships/hyperlink" Target="https://podminky.urs.cz/item/CS_URS_2023_01/998006011" TargetMode="External" /><Relationship Id="rId21" Type="http://schemas.openxmlformats.org/officeDocument/2006/relationships/hyperlink" Target="https://podminky.urs.cz/item/CS_URS_2023_01/091104000" TargetMode="External" /><Relationship Id="rId22" Type="http://schemas.openxmlformats.org/officeDocument/2006/relationships/hyperlink" Target="https://podminky.urs.cz/item/CS_URS_2023_01/112151114" TargetMode="External" /><Relationship Id="rId23" Type="http://schemas.openxmlformats.org/officeDocument/2006/relationships/hyperlink" Target="https://podminky.urs.cz/item/CS_URS_2023_01/112155311" TargetMode="External" /><Relationship Id="rId24" Type="http://schemas.openxmlformats.org/officeDocument/2006/relationships/hyperlink" Target="https://podminky.urs.cz/item/CS_URS_2023_01/113311171" TargetMode="External" /><Relationship Id="rId25" Type="http://schemas.openxmlformats.org/officeDocument/2006/relationships/hyperlink" Target="https://podminky.urs.cz/item/CS_URS_2023_01/122351403" TargetMode="External" /><Relationship Id="rId26" Type="http://schemas.openxmlformats.org/officeDocument/2006/relationships/hyperlink" Target="https://podminky.urs.cz/item/CS_URS_2023_01/122352501" TargetMode="External" /><Relationship Id="rId27" Type="http://schemas.openxmlformats.org/officeDocument/2006/relationships/hyperlink" Target="https://podminky.urs.cz/item/CS_URS_2023_01/155211112" TargetMode="External" /><Relationship Id="rId28" Type="http://schemas.openxmlformats.org/officeDocument/2006/relationships/hyperlink" Target="https://podminky.urs.cz/item/CS_URS_2023_01/155211122" TargetMode="External" /><Relationship Id="rId29" Type="http://schemas.openxmlformats.org/officeDocument/2006/relationships/hyperlink" Target="https://podminky.urs.cz/item/CS_URS_2023_01/155213613" TargetMode="External" /><Relationship Id="rId30" Type="http://schemas.openxmlformats.org/officeDocument/2006/relationships/hyperlink" Target="https://podminky.urs.cz/item/CS_URS_2023_01/789324210" TargetMode="External" /><Relationship Id="rId31" Type="http://schemas.openxmlformats.org/officeDocument/2006/relationships/hyperlink" Target="https://podminky.urs.cz/item/CS_URS_2023_01/789324220" TargetMode="External" /><Relationship Id="rId32" Type="http://schemas.openxmlformats.org/officeDocument/2006/relationships/hyperlink" Target="https://podminky.urs.cz/item/CS_URS_2023_01/162432511" TargetMode="External" /><Relationship Id="rId33" Type="http://schemas.openxmlformats.org/officeDocument/2006/relationships/hyperlink" Target="https://podminky.urs.cz/item/CS_URS_2023_01/162751137" TargetMode="External" /><Relationship Id="rId34" Type="http://schemas.openxmlformats.org/officeDocument/2006/relationships/hyperlink" Target="https://podminky.urs.cz/item/CS_URS_2023_01/162751139" TargetMode="External" /><Relationship Id="rId35" Type="http://schemas.openxmlformats.org/officeDocument/2006/relationships/hyperlink" Target="https://podminky.urs.cz/item/CS_URS_2023_01/171201221" TargetMode="External" /><Relationship Id="rId36" Type="http://schemas.openxmlformats.org/officeDocument/2006/relationships/hyperlink" Target="https://podminky.urs.cz/item/CS_URS_2023_01/213141111" TargetMode="External" /><Relationship Id="rId37" Type="http://schemas.openxmlformats.org/officeDocument/2006/relationships/hyperlink" Target="https://podminky.urs.cz/item/CS_URS_2023_01/919726123" TargetMode="External" /><Relationship Id="rId38" Type="http://schemas.openxmlformats.org/officeDocument/2006/relationships/hyperlink" Target="https://podminky.urs.cz/item/CS_URS_2023_01/998004011" TargetMode="External" /><Relationship Id="rId39" Type="http://schemas.openxmlformats.org/officeDocument/2006/relationships/hyperlink" Target="https://podminky.urs.cz/item/CS_URS_2023_01/998006011" TargetMode="External" /><Relationship Id="rId40" Type="http://schemas.openxmlformats.org/officeDocument/2006/relationships/hyperlink" Target="https://podminky.urs.cz/item/CS_URS_2023_01/091104000" TargetMode="External" /><Relationship Id="rId41" Type="http://schemas.openxmlformats.org/officeDocument/2006/relationships/hyperlink" Target="https://podminky.urs.cz/item/CS_URS_2023_01/112151112" TargetMode="External" /><Relationship Id="rId42" Type="http://schemas.openxmlformats.org/officeDocument/2006/relationships/hyperlink" Target="https://podminky.urs.cz/item/CS_URS_2023_01/112151114" TargetMode="External" /><Relationship Id="rId43" Type="http://schemas.openxmlformats.org/officeDocument/2006/relationships/hyperlink" Target="https://podminky.urs.cz/item/CS_URS_2023_01/112155311" TargetMode="External" /><Relationship Id="rId44" Type="http://schemas.openxmlformats.org/officeDocument/2006/relationships/hyperlink" Target="https://podminky.urs.cz/item/CS_URS_2023_01/113311171" TargetMode="External" /><Relationship Id="rId45" Type="http://schemas.openxmlformats.org/officeDocument/2006/relationships/hyperlink" Target="https://podminky.urs.cz/item/CS_URS_2023_01/122351403" TargetMode="External" /><Relationship Id="rId46" Type="http://schemas.openxmlformats.org/officeDocument/2006/relationships/hyperlink" Target="https://podminky.urs.cz/item/CS_URS_2023_01/122352501" TargetMode="External" /><Relationship Id="rId47" Type="http://schemas.openxmlformats.org/officeDocument/2006/relationships/hyperlink" Target="https://podminky.urs.cz/item/CS_URS_2023_01/155211112" TargetMode="External" /><Relationship Id="rId48" Type="http://schemas.openxmlformats.org/officeDocument/2006/relationships/hyperlink" Target="https://podminky.urs.cz/item/CS_URS_2023_01/155211122" TargetMode="External" /><Relationship Id="rId49" Type="http://schemas.openxmlformats.org/officeDocument/2006/relationships/hyperlink" Target="https://podminky.urs.cz/item/CS_URS_2023_01/155211311" TargetMode="External" /><Relationship Id="rId50" Type="http://schemas.openxmlformats.org/officeDocument/2006/relationships/hyperlink" Target="https://podminky.urs.cz/item/CS_URS_2023_01/155211411" TargetMode="External" /><Relationship Id="rId51" Type="http://schemas.openxmlformats.org/officeDocument/2006/relationships/hyperlink" Target="https://podminky.urs.cz/item/CS_URS_2023_01/155213613" TargetMode="External" /><Relationship Id="rId52" Type="http://schemas.openxmlformats.org/officeDocument/2006/relationships/hyperlink" Target="https://podminky.urs.cz/item/CS_URS_2023_01/162432511" TargetMode="External" /><Relationship Id="rId53" Type="http://schemas.openxmlformats.org/officeDocument/2006/relationships/hyperlink" Target="https://podminky.urs.cz/item/CS_URS_2023_01/162751137" TargetMode="External" /><Relationship Id="rId54" Type="http://schemas.openxmlformats.org/officeDocument/2006/relationships/hyperlink" Target="https://podminky.urs.cz/item/CS_URS_2023_01/162751139" TargetMode="External" /><Relationship Id="rId55" Type="http://schemas.openxmlformats.org/officeDocument/2006/relationships/hyperlink" Target="https://podminky.urs.cz/item/CS_URS_2023_01/171201221" TargetMode="External" /><Relationship Id="rId56" Type="http://schemas.openxmlformats.org/officeDocument/2006/relationships/hyperlink" Target="https://podminky.urs.cz/item/CS_URS_2023_01/213141111" TargetMode="External" /><Relationship Id="rId57" Type="http://schemas.openxmlformats.org/officeDocument/2006/relationships/hyperlink" Target="https://podminky.urs.cz/item/CS_URS_2023_01/919726123" TargetMode="External" /><Relationship Id="rId58" Type="http://schemas.openxmlformats.org/officeDocument/2006/relationships/hyperlink" Target="https://podminky.urs.cz/item/CS_URS_2023_01/985222111" TargetMode="External" /><Relationship Id="rId59" Type="http://schemas.openxmlformats.org/officeDocument/2006/relationships/hyperlink" Target="https://podminky.urs.cz/item/CS_URS_2023_01/998004011" TargetMode="External" /><Relationship Id="rId60" Type="http://schemas.openxmlformats.org/officeDocument/2006/relationships/hyperlink" Target="https://podminky.urs.cz/item/CS_URS_2023_01/998006011" TargetMode="External" /><Relationship Id="rId61" Type="http://schemas.openxmlformats.org/officeDocument/2006/relationships/hyperlink" Target="https://podminky.urs.cz/item/CS_URS_2023_01/091104000" TargetMode="External" /><Relationship Id="rId62"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hyperlink" Target="https://podminky.urs.cz/item/CS_URS_2023_01/122152501" TargetMode="External" /><Relationship Id="rId2" Type="http://schemas.openxmlformats.org/officeDocument/2006/relationships/hyperlink" Target="https://podminky.urs.cz/item/CS_URS_2023_01/122152508" TargetMode="External" /><Relationship Id="rId3" Type="http://schemas.openxmlformats.org/officeDocument/2006/relationships/hyperlink" Target="https://podminky.urs.cz/item/CS_URS_2023_01/162751117" TargetMode="External" /><Relationship Id="rId4" Type="http://schemas.openxmlformats.org/officeDocument/2006/relationships/hyperlink" Target="https://podminky.urs.cz/item/CS_URS_2023_01/162751119" TargetMode="External" /><Relationship Id="rId5" Type="http://schemas.openxmlformats.org/officeDocument/2006/relationships/hyperlink" Target="https://podminky.urs.cz/item/CS_URS_2023_01/171201221" TargetMode="External" /><Relationship Id="rId6" Type="http://schemas.openxmlformats.org/officeDocument/2006/relationships/hyperlink" Target="https://podminky.urs.cz/item/CS_URS_2023_01/171251201" TargetMode="External" /><Relationship Id="rId7" Type="http://schemas.openxmlformats.org/officeDocument/2006/relationships/hyperlink" Target="https://podminky.urs.cz/item/CS_URS_2023_01/175151101" TargetMode="External" /><Relationship Id="rId8" Type="http://schemas.openxmlformats.org/officeDocument/2006/relationships/hyperlink" Target="https://podminky.urs.cz/item/CS_URS_2023_01/183405211" TargetMode="External" /><Relationship Id="rId9" Type="http://schemas.openxmlformats.org/officeDocument/2006/relationships/hyperlink" Target="https://podminky.urs.cz/item/CS_URS_2023_01/185803111" TargetMode="External" /><Relationship Id="rId10" Type="http://schemas.openxmlformats.org/officeDocument/2006/relationships/hyperlink" Target="https://podminky.urs.cz/item/CS_URS_2023_01/185804311" TargetMode="External" /><Relationship Id="rId11" Type="http://schemas.openxmlformats.org/officeDocument/2006/relationships/hyperlink" Target="https://podminky.urs.cz/item/CS_URS_2023_01/212311111" TargetMode="External" /><Relationship Id="rId12" Type="http://schemas.openxmlformats.org/officeDocument/2006/relationships/hyperlink" Target="https://podminky.urs.cz/item/CS_URS_2023_01/212752501" TargetMode="External" /><Relationship Id="rId13" Type="http://schemas.openxmlformats.org/officeDocument/2006/relationships/hyperlink" Target="https://podminky.urs.cz/item/CS_URS_2023_01/317221111" TargetMode="External" /><Relationship Id="rId14" Type="http://schemas.openxmlformats.org/officeDocument/2006/relationships/hyperlink" Target="https://podminky.urs.cz/item/CS_URS_2023_01/327323128" TargetMode="External" /><Relationship Id="rId15" Type="http://schemas.openxmlformats.org/officeDocument/2006/relationships/hyperlink" Target="https://podminky.urs.cz/item/CS_URS_2023_01/327351211" TargetMode="External" /><Relationship Id="rId16" Type="http://schemas.openxmlformats.org/officeDocument/2006/relationships/hyperlink" Target="https://podminky.urs.cz/item/CS_URS_2023_01/327351221" TargetMode="External" /><Relationship Id="rId17" Type="http://schemas.openxmlformats.org/officeDocument/2006/relationships/hyperlink" Target="https://podminky.urs.cz/item/CS_URS_2023_01/327361006" TargetMode="External" /><Relationship Id="rId18" Type="http://schemas.openxmlformats.org/officeDocument/2006/relationships/hyperlink" Target="https://podminky.urs.cz/item/CS_URS_2023_01/457311115" TargetMode="External" /><Relationship Id="rId19" Type="http://schemas.openxmlformats.org/officeDocument/2006/relationships/hyperlink" Target="https://podminky.urs.cz/item/CS_URS_2023_01/457451133" TargetMode="External" /><Relationship Id="rId20" Type="http://schemas.openxmlformats.org/officeDocument/2006/relationships/hyperlink" Target="https://podminky.urs.cz/item/CS_URS_2023_01/711141559" TargetMode="External" /><Relationship Id="rId21" Type="http://schemas.openxmlformats.org/officeDocument/2006/relationships/hyperlink" Target="https://podminky.urs.cz/item/CS_URS_2023_01/711132111" TargetMode="External" /><Relationship Id="rId22" Type="http://schemas.openxmlformats.org/officeDocument/2006/relationships/hyperlink" Target="https://podminky.urs.cz/item/CS_URS_2023_01/711491177" TargetMode="External" /><Relationship Id="rId23" Type="http://schemas.openxmlformats.org/officeDocument/2006/relationships/hyperlink" Target="https://podminky.urs.cz/item/CS_URS_2023_01/998711101" TargetMode="External" /><Relationship Id="rId24" Type="http://schemas.openxmlformats.org/officeDocument/2006/relationships/hyperlink" Target="https://podminky.urs.cz/item/CS_URS_2023_01/998711199" TargetMode="External" /><Relationship Id="rId25" Type="http://schemas.openxmlformats.org/officeDocument/2006/relationships/hyperlink" Target="https://podminky.urs.cz/item/CS_URS_2023_01/782132112" TargetMode="External" /><Relationship Id="rId26" Type="http://schemas.openxmlformats.org/officeDocument/2006/relationships/hyperlink" Target="https://podminky.urs.cz/item/CS_URS_2023_01/998782101" TargetMode="External" /><Relationship Id="rId27" Type="http://schemas.openxmlformats.org/officeDocument/2006/relationships/hyperlink" Target="https://podminky.urs.cz/item/CS_URS_2023_01/998782194" TargetMode="External" /><Relationship Id="rId28" Type="http://schemas.openxmlformats.org/officeDocument/2006/relationships/hyperlink" Target="https://podminky.urs.cz/item/CS_URS_2023_01/998782199" TargetMode="External" /><Relationship Id="rId29" Type="http://schemas.openxmlformats.org/officeDocument/2006/relationships/hyperlink" Target="https://podminky.urs.cz/item/CS_URS_2023_01/936172123" TargetMode="External" /><Relationship Id="rId30" Type="http://schemas.openxmlformats.org/officeDocument/2006/relationships/hyperlink" Target="https://podminky.urs.cz/item/CS_URS_2023_01/938111111" TargetMode="External" /><Relationship Id="rId31" Type="http://schemas.openxmlformats.org/officeDocument/2006/relationships/hyperlink" Target="https://podminky.urs.cz/item/CS_URS_2023_01/985121122" TargetMode="External" /><Relationship Id="rId32" Type="http://schemas.openxmlformats.org/officeDocument/2006/relationships/hyperlink" Target="https://podminky.urs.cz/item/CS_URS_2023_01/985121222" TargetMode="External" /><Relationship Id="rId33" Type="http://schemas.openxmlformats.org/officeDocument/2006/relationships/hyperlink" Target="https://podminky.urs.cz/item/CS_URS_2023_01/985223211" TargetMode="External" /><Relationship Id="rId34" Type="http://schemas.openxmlformats.org/officeDocument/2006/relationships/hyperlink" Target="https://podminky.urs.cz/item/CS_URS_2023_01/985231111" TargetMode="External" /><Relationship Id="rId35" Type="http://schemas.openxmlformats.org/officeDocument/2006/relationships/hyperlink" Target="https://podminky.urs.cz/item/CS_URS_2023_01/985331217" TargetMode="External" /><Relationship Id="rId36" Type="http://schemas.openxmlformats.org/officeDocument/2006/relationships/hyperlink" Target="https://podminky.urs.cz/item/CS_URS_2023_01/936942211" TargetMode="External" /><Relationship Id="rId37" Type="http://schemas.openxmlformats.org/officeDocument/2006/relationships/hyperlink" Target="https://podminky.urs.cz/item/CS_URS_2023_01/962051111" TargetMode="External" /><Relationship Id="rId38" Type="http://schemas.openxmlformats.org/officeDocument/2006/relationships/hyperlink" Target="https://podminky.urs.cz/item/CS_URS_2023_01/966075141" TargetMode="External" /><Relationship Id="rId39" Type="http://schemas.openxmlformats.org/officeDocument/2006/relationships/hyperlink" Target="https://podminky.urs.cz/item/CS_URS_2023_01/997013862" TargetMode="External" /><Relationship Id="rId40" Type="http://schemas.openxmlformats.org/officeDocument/2006/relationships/hyperlink" Target="https://podminky.urs.cz/item/CS_URS_2023_01/997013871" TargetMode="External" /><Relationship Id="rId41" Type="http://schemas.openxmlformats.org/officeDocument/2006/relationships/hyperlink" Target="https://podminky.urs.cz/item/CS_URS_2023_01/997211511" TargetMode="External" /><Relationship Id="rId42" Type="http://schemas.openxmlformats.org/officeDocument/2006/relationships/hyperlink" Target="https://podminky.urs.cz/item/CS_URS_2023_01/997211519" TargetMode="External" /><Relationship Id="rId43" Type="http://schemas.openxmlformats.org/officeDocument/2006/relationships/hyperlink" Target="https://podminky.urs.cz/item/CS_URS_2023_01/998212111" TargetMode="External" /><Relationship Id="rId44"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hyperlink" Target="https://podminky.urs.cz/item/CS_URS_2023_01/122152501" TargetMode="External" /><Relationship Id="rId2" Type="http://schemas.openxmlformats.org/officeDocument/2006/relationships/hyperlink" Target="https://podminky.urs.cz/item/CS_URS_2023_01/122152508" TargetMode="External" /><Relationship Id="rId3" Type="http://schemas.openxmlformats.org/officeDocument/2006/relationships/hyperlink" Target="https://podminky.urs.cz/item/CS_URS_2023_01/162751117" TargetMode="External" /><Relationship Id="rId4" Type="http://schemas.openxmlformats.org/officeDocument/2006/relationships/hyperlink" Target="https://podminky.urs.cz/item/CS_URS_2023_01/162751119" TargetMode="External" /><Relationship Id="rId5" Type="http://schemas.openxmlformats.org/officeDocument/2006/relationships/hyperlink" Target="https://podminky.urs.cz/item/CS_URS_2023_01/171201221" TargetMode="External" /><Relationship Id="rId6" Type="http://schemas.openxmlformats.org/officeDocument/2006/relationships/hyperlink" Target="https://podminky.urs.cz/item/CS_URS_2023_01/171251201" TargetMode="External" /><Relationship Id="rId7" Type="http://schemas.openxmlformats.org/officeDocument/2006/relationships/hyperlink" Target="https://podminky.urs.cz/item/CS_URS_2023_01/175151101" TargetMode="External" /><Relationship Id="rId8" Type="http://schemas.openxmlformats.org/officeDocument/2006/relationships/hyperlink" Target="https://podminky.urs.cz/item/CS_URS_2023_01/317221111" TargetMode="External" /><Relationship Id="rId9" Type="http://schemas.openxmlformats.org/officeDocument/2006/relationships/hyperlink" Target="https://podminky.urs.cz/item/CS_URS_2023_01/936172123" TargetMode="External" /><Relationship Id="rId10" Type="http://schemas.openxmlformats.org/officeDocument/2006/relationships/hyperlink" Target="https://podminky.urs.cz/item/CS_URS_2023_01/936942211" TargetMode="External" /><Relationship Id="rId11" Type="http://schemas.openxmlformats.org/officeDocument/2006/relationships/hyperlink" Target="https://podminky.urs.cz/item/CS_URS_2023_01/938111111" TargetMode="External" /><Relationship Id="rId12" Type="http://schemas.openxmlformats.org/officeDocument/2006/relationships/hyperlink" Target="https://podminky.urs.cz/item/CS_URS_2023_01/962021112" TargetMode="External" /><Relationship Id="rId13" Type="http://schemas.openxmlformats.org/officeDocument/2006/relationships/hyperlink" Target="https://podminky.urs.cz/item/CS_URS_2023_01/985223211" TargetMode="External" /><Relationship Id="rId14" Type="http://schemas.openxmlformats.org/officeDocument/2006/relationships/hyperlink" Target="https://podminky.urs.cz/item/CS_URS_2023_01/985231111" TargetMode="External" /><Relationship Id="rId15" Type="http://schemas.openxmlformats.org/officeDocument/2006/relationships/hyperlink" Target="https://podminky.urs.cz/item/CS_URS_2023_01/985331217" TargetMode="External" /><Relationship Id="rId16" Type="http://schemas.openxmlformats.org/officeDocument/2006/relationships/hyperlink" Target="https://podminky.urs.cz/item/CS_URS_2023_01/985421123" TargetMode="External" /><Relationship Id="rId17" Type="http://schemas.openxmlformats.org/officeDocument/2006/relationships/hyperlink" Target="https://podminky.urs.cz/item/CS_URS_2023_01/985421133" TargetMode="External" /><Relationship Id="rId18" Type="http://schemas.openxmlformats.org/officeDocument/2006/relationships/hyperlink" Target="https://podminky.urs.cz/item/CS_URS_2023_01/997013871" TargetMode="External" /><Relationship Id="rId19" Type="http://schemas.openxmlformats.org/officeDocument/2006/relationships/hyperlink" Target="https://podminky.urs.cz/item/CS_URS_2023_01/997211511" TargetMode="External" /><Relationship Id="rId20" Type="http://schemas.openxmlformats.org/officeDocument/2006/relationships/hyperlink" Target="https://podminky.urs.cz/item/CS_URS_2023_01/997211519" TargetMode="External" /><Relationship Id="rId21" Type="http://schemas.openxmlformats.org/officeDocument/2006/relationships/hyperlink" Target="https://podminky.urs.cz/item/CS_URS_2023_01/998212111" TargetMode="External" /><Relationship Id="rId22"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hyperlink" Target="https://podminky.urs.cz/item/CS_URS_2023_01/122152501" TargetMode="External" /><Relationship Id="rId2" Type="http://schemas.openxmlformats.org/officeDocument/2006/relationships/hyperlink" Target="https://podminky.urs.cz/item/CS_URS_2023_01/122152508" TargetMode="External" /><Relationship Id="rId3" Type="http://schemas.openxmlformats.org/officeDocument/2006/relationships/hyperlink" Target="https://podminky.urs.cz/item/CS_URS_2023_01/162751117" TargetMode="External" /><Relationship Id="rId4" Type="http://schemas.openxmlformats.org/officeDocument/2006/relationships/hyperlink" Target="https://podminky.urs.cz/item/CS_URS_2023_01/162751119" TargetMode="External" /><Relationship Id="rId5" Type="http://schemas.openxmlformats.org/officeDocument/2006/relationships/hyperlink" Target="https://podminky.urs.cz/item/CS_URS_2023_01/171201221" TargetMode="External" /><Relationship Id="rId6" Type="http://schemas.openxmlformats.org/officeDocument/2006/relationships/hyperlink" Target="https://podminky.urs.cz/item/CS_URS_2023_01/171251201" TargetMode="External" /><Relationship Id="rId7" Type="http://schemas.openxmlformats.org/officeDocument/2006/relationships/hyperlink" Target="https://podminky.urs.cz/item/CS_URS_2023_01/175151101" TargetMode="External" /><Relationship Id="rId8" Type="http://schemas.openxmlformats.org/officeDocument/2006/relationships/hyperlink" Target="https://podminky.urs.cz/item/CS_URS_2023_01/317221111" TargetMode="External" /><Relationship Id="rId9" Type="http://schemas.openxmlformats.org/officeDocument/2006/relationships/hyperlink" Target="https://podminky.urs.cz/item/CS_URS_2023_01/938111111" TargetMode="External" /><Relationship Id="rId10" Type="http://schemas.openxmlformats.org/officeDocument/2006/relationships/hyperlink" Target="https://podminky.urs.cz/item/CS_URS_2023_01/962021112" TargetMode="External" /><Relationship Id="rId11" Type="http://schemas.openxmlformats.org/officeDocument/2006/relationships/hyperlink" Target="https://podminky.urs.cz/item/CS_URS_2023_01/985223211" TargetMode="External" /><Relationship Id="rId12" Type="http://schemas.openxmlformats.org/officeDocument/2006/relationships/hyperlink" Target="https://podminky.urs.cz/item/CS_URS_2023_01/985231111" TargetMode="External" /><Relationship Id="rId13" Type="http://schemas.openxmlformats.org/officeDocument/2006/relationships/hyperlink" Target="https://podminky.urs.cz/item/CS_URS_2023_01/985331217" TargetMode="External" /><Relationship Id="rId14" Type="http://schemas.openxmlformats.org/officeDocument/2006/relationships/hyperlink" Target="https://podminky.urs.cz/item/CS_URS_2023_01/985421123" TargetMode="External" /><Relationship Id="rId15" Type="http://schemas.openxmlformats.org/officeDocument/2006/relationships/hyperlink" Target="https://podminky.urs.cz/item/CS_URS_2023_01/985421133" TargetMode="External" /><Relationship Id="rId16" Type="http://schemas.openxmlformats.org/officeDocument/2006/relationships/hyperlink" Target="https://podminky.urs.cz/item/CS_URS_2023_01/936942211" TargetMode="External" /><Relationship Id="rId17" Type="http://schemas.openxmlformats.org/officeDocument/2006/relationships/hyperlink" Target="https://podminky.urs.cz/item/CS_URS_2023_01/997013871" TargetMode="External" /><Relationship Id="rId18" Type="http://schemas.openxmlformats.org/officeDocument/2006/relationships/hyperlink" Target="https://podminky.urs.cz/item/CS_URS_2023_01/997211511" TargetMode="External" /><Relationship Id="rId19" Type="http://schemas.openxmlformats.org/officeDocument/2006/relationships/hyperlink" Target="https://podminky.urs.cz/item/CS_URS_2023_01/997211519" TargetMode="External" /><Relationship Id="rId20" Type="http://schemas.openxmlformats.org/officeDocument/2006/relationships/hyperlink" Target="https://podminky.urs.cz/item/CS_URS_2023_01/998212111" TargetMode="External" /><Relationship Id="rId2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hyperlink" Target="https://podminky.urs.cz/item/CS_URS_2023_01/131151201" TargetMode="External" /><Relationship Id="rId2" Type="http://schemas.openxmlformats.org/officeDocument/2006/relationships/hyperlink" Target="https://podminky.urs.cz/item/CS_URS_2023_01/151711111" TargetMode="External" /><Relationship Id="rId3" Type="http://schemas.openxmlformats.org/officeDocument/2006/relationships/hyperlink" Target="https://podminky.urs.cz/item/CS_URS_2023_01/151711131" TargetMode="External" /><Relationship Id="rId4" Type="http://schemas.openxmlformats.org/officeDocument/2006/relationships/hyperlink" Target="https://podminky.urs.cz/item/CS_URS_2023_01/151712111" TargetMode="External" /><Relationship Id="rId5" Type="http://schemas.openxmlformats.org/officeDocument/2006/relationships/hyperlink" Target="https://podminky.urs.cz/item/CS_URS_2023_01/151712121" TargetMode="External" /><Relationship Id="rId6" Type="http://schemas.openxmlformats.org/officeDocument/2006/relationships/hyperlink" Target="https://podminky.urs.cz/item/CS_URS_2023_01/151721111" TargetMode="External" /><Relationship Id="rId7" Type="http://schemas.openxmlformats.org/officeDocument/2006/relationships/hyperlink" Target="https://podminky.urs.cz/item/CS_URS_2023_01/162751117" TargetMode="External" /><Relationship Id="rId8" Type="http://schemas.openxmlformats.org/officeDocument/2006/relationships/hyperlink" Target="https://podminky.urs.cz/item/CS_URS_2023_01/162751119" TargetMode="External" /><Relationship Id="rId9" Type="http://schemas.openxmlformats.org/officeDocument/2006/relationships/hyperlink" Target="https://podminky.urs.cz/item/CS_URS_2023_01/171201221" TargetMode="External" /><Relationship Id="rId10" Type="http://schemas.openxmlformats.org/officeDocument/2006/relationships/hyperlink" Target="https://podminky.urs.cz/item/CS_URS_2023_01/171251201" TargetMode="External" /><Relationship Id="rId11" Type="http://schemas.openxmlformats.org/officeDocument/2006/relationships/hyperlink" Target="https://podminky.urs.cz/item/CS_URS_2023_01/175151101" TargetMode="External" /><Relationship Id="rId12" Type="http://schemas.openxmlformats.org/officeDocument/2006/relationships/hyperlink" Target="https://podminky.urs.cz/item/CS_URS_2023_01/225411112" TargetMode="External" /><Relationship Id="rId13" Type="http://schemas.openxmlformats.org/officeDocument/2006/relationships/hyperlink" Target="https://podminky.urs.cz/item/CS_URS_2023_01/380326132" TargetMode="External" /><Relationship Id="rId14" Type="http://schemas.openxmlformats.org/officeDocument/2006/relationships/hyperlink" Target="https://podminky.urs.cz/item/CS_URS_2023_01/380356231" TargetMode="External" /><Relationship Id="rId15" Type="http://schemas.openxmlformats.org/officeDocument/2006/relationships/hyperlink" Target="https://podminky.urs.cz/item/CS_URS_2023_01/380356232" TargetMode="External" /><Relationship Id="rId16" Type="http://schemas.openxmlformats.org/officeDocument/2006/relationships/hyperlink" Target="https://podminky.urs.cz/item/CS_URS_2023_01/380361006" TargetMode="External" /><Relationship Id="rId17" Type="http://schemas.openxmlformats.org/officeDocument/2006/relationships/hyperlink" Target="https://podminky.urs.cz/item/CS_URS_2023_01/451315114" TargetMode="External" /><Relationship Id="rId18" Type="http://schemas.openxmlformats.org/officeDocument/2006/relationships/hyperlink" Target="https://podminky.urs.cz/item/CS_URS_2023_01/451315136" TargetMode="External" /><Relationship Id="rId19" Type="http://schemas.openxmlformats.org/officeDocument/2006/relationships/hyperlink" Target="https://podminky.urs.cz/item/CS_URS_2023_01/465513327" TargetMode="External" /><Relationship Id="rId20" Type="http://schemas.openxmlformats.org/officeDocument/2006/relationships/hyperlink" Target="https://podminky.urs.cz/item/CS_URS_2023_01/711141559" TargetMode="External" /><Relationship Id="rId21" Type="http://schemas.openxmlformats.org/officeDocument/2006/relationships/hyperlink" Target="https://podminky.urs.cz/item/CS_URS_2023_01/711132111" TargetMode="External" /><Relationship Id="rId22" Type="http://schemas.openxmlformats.org/officeDocument/2006/relationships/hyperlink" Target="https://podminky.urs.cz/item/CS_URS_2023_01/711491177" TargetMode="External" /><Relationship Id="rId23" Type="http://schemas.openxmlformats.org/officeDocument/2006/relationships/hyperlink" Target="https://podminky.urs.cz/item/CS_URS_2023_01/998711101" TargetMode="External" /><Relationship Id="rId24" Type="http://schemas.openxmlformats.org/officeDocument/2006/relationships/hyperlink" Target="https://podminky.urs.cz/item/CS_URS_2023_01/998711199" TargetMode="External" /><Relationship Id="rId25" Type="http://schemas.openxmlformats.org/officeDocument/2006/relationships/hyperlink" Target="https://podminky.urs.cz/item/CS_URS_2023_01/767591012" TargetMode="External" /><Relationship Id="rId26" Type="http://schemas.openxmlformats.org/officeDocument/2006/relationships/hyperlink" Target="https://podminky.urs.cz/item/CS_URS_2023_01/998767101" TargetMode="External" /><Relationship Id="rId27" Type="http://schemas.openxmlformats.org/officeDocument/2006/relationships/hyperlink" Target="https://podminky.urs.cz/item/CS_URS_2023_01/998767199" TargetMode="External" /><Relationship Id="rId28" Type="http://schemas.openxmlformats.org/officeDocument/2006/relationships/hyperlink" Target="https://podminky.urs.cz/item/CS_URS_2023_01/953171031" TargetMode="External" /><Relationship Id="rId29" Type="http://schemas.openxmlformats.org/officeDocument/2006/relationships/hyperlink" Target="https://podminky.urs.cz/item/CS_URS_2023_01/936942211" TargetMode="External" /><Relationship Id="rId30" Type="http://schemas.openxmlformats.org/officeDocument/2006/relationships/hyperlink" Target="https://podminky.urs.cz/item/CS_URS_2023_01/962021112" TargetMode="External" /><Relationship Id="rId31" Type="http://schemas.openxmlformats.org/officeDocument/2006/relationships/hyperlink" Target="https://podminky.urs.cz/item/CS_URS_2023_01/997013871" TargetMode="External" /><Relationship Id="rId32" Type="http://schemas.openxmlformats.org/officeDocument/2006/relationships/hyperlink" Target="https://podminky.urs.cz/item/CS_URS_2023_01/997211511" TargetMode="External" /><Relationship Id="rId33" Type="http://schemas.openxmlformats.org/officeDocument/2006/relationships/hyperlink" Target="https://podminky.urs.cz/item/CS_URS_2023_01/997211519" TargetMode="External" /><Relationship Id="rId34" Type="http://schemas.openxmlformats.org/officeDocument/2006/relationships/hyperlink" Target="https://podminky.urs.cz/item/CS_URS_2023_01/998212111" TargetMode="External" /><Relationship Id="rId35"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hyperlink" Target="https://podminky.urs.cz/item/CS_URS_2023_01/212312111" TargetMode="External" /><Relationship Id="rId2" Type="http://schemas.openxmlformats.org/officeDocument/2006/relationships/hyperlink" Target="https://podminky.urs.cz/item/CS_URS_2023_01/212313111" TargetMode="External" /><Relationship Id="rId3" Type="http://schemas.openxmlformats.org/officeDocument/2006/relationships/hyperlink" Target="https://podminky.urs.cz/item/CS_URS_2023_01/212752523" TargetMode="External" /><Relationship Id="rId4" Type="http://schemas.openxmlformats.org/officeDocument/2006/relationships/hyperlink" Target="https://podminky.urs.cz/item/CS_URS_2023_01/319202124" TargetMode="External" /><Relationship Id="rId5" Type="http://schemas.openxmlformats.org/officeDocument/2006/relationships/hyperlink" Target="https://podminky.urs.cz/item/CS_URS_2023_01/395341155" TargetMode="External" /><Relationship Id="rId6" Type="http://schemas.openxmlformats.org/officeDocument/2006/relationships/hyperlink" Target="https://podminky.urs.cz/item/CS_URS_2023_01/395344115" TargetMode="External" /><Relationship Id="rId7" Type="http://schemas.openxmlformats.org/officeDocument/2006/relationships/hyperlink" Target="https://podminky.urs.cz/item/CS_URS_2023_01/395401514" TargetMode="External" /><Relationship Id="rId8" Type="http://schemas.openxmlformats.org/officeDocument/2006/relationships/hyperlink" Target="https://podminky.urs.cz/item/CS_URS_2023_01/395901512" TargetMode="External" /><Relationship Id="rId9" Type="http://schemas.openxmlformats.org/officeDocument/2006/relationships/hyperlink" Target="https://podminky.urs.cz/item/CS_URS_2023_01/460751112" TargetMode="External" /><Relationship Id="rId10" Type="http://schemas.openxmlformats.org/officeDocument/2006/relationships/hyperlink" Target="https://podminky.urs.cz/item/CS_URS_2023_01/871275811" TargetMode="External" /><Relationship Id="rId11" Type="http://schemas.openxmlformats.org/officeDocument/2006/relationships/hyperlink" Target="https://podminky.urs.cz/item/CS_URS_2023_01/936942211" TargetMode="External" /><Relationship Id="rId12" Type="http://schemas.openxmlformats.org/officeDocument/2006/relationships/hyperlink" Target="https://podminky.urs.cz/item/CS_URS_2023_01/938111111" TargetMode="External" /><Relationship Id="rId13" Type="http://schemas.openxmlformats.org/officeDocument/2006/relationships/hyperlink" Target="https://podminky.urs.cz/item/CS_URS_2023_01/938906112" TargetMode="External" /><Relationship Id="rId14" Type="http://schemas.openxmlformats.org/officeDocument/2006/relationships/hyperlink" Target="https://podminky.urs.cz/item/CS_URS_2023_01/946611111" TargetMode="External" /><Relationship Id="rId15" Type="http://schemas.openxmlformats.org/officeDocument/2006/relationships/hyperlink" Target="https://podminky.urs.cz/item/CS_URS_2023_01/946611211" TargetMode="External" /><Relationship Id="rId16" Type="http://schemas.openxmlformats.org/officeDocument/2006/relationships/hyperlink" Target="https://podminky.urs.cz/item/CS_URS_2023_01/946691111" TargetMode="External" /><Relationship Id="rId17" Type="http://schemas.openxmlformats.org/officeDocument/2006/relationships/hyperlink" Target="https://podminky.urs.cz/item/CS_URS_2023_01/946691211" TargetMode="External" /><Relationship Id="rId18" Type="http://schemas.openxmlformats.org/officeDocument/2006/relationships/hyperlink" Target="https://podminky.urs.cz/item/CS_URS_2023_01/952904111" TargetMode="External" /><Relationship Id="rId19" Type="http://schemas.openxmlformats.org/officeDocument/2006/relationships/hyperlink" Target="https://podminky.urs.cz/item/CS_URS_2023_01/953993321" TargetMode="External" /><Relationship Id="rId20" Type="http://schemas.openxmlformats.org/officeDocument/2006/relationships/hyperlink" Target="https://podminky.urs.cz/item/CS_URS_2023_01/981511114" TargetMode="External" /><Relationship Id="rId21" Type="http://schemas.openxmlformats.org/officeDocument/2006/relationships/hyperlink" Target="https://podminky.urs.cz/item/CS_URS_2023_01/981511116" TargetMode="External" /><Relationship Id="rId22" Type="http://schemas.openxmlformats.org/officeDocument/2006/relationships/hyperlink" Target="https://podminky.urs.cz/item/CS_URS_2023_01/985121122" TargetMode="External" /><Relationship Id="rId23" Type="http://schemas.openxmlformats.org/officeDocument/2006/relationships/hyperlink" Target="https://podminky.urs.cz/item/CS_URS_2023_01/985311112" TargetMode="External" /><Relationship Id="rId24" Type="http://schemas.openxmlformats.org/officeDocument/2006/relationships/hyperlink" Target="https://podminky.urs.cz/item/CS_URS_2023_01/985311120" TargetMode="External" /><Relationship Id="rId25" Type="http://schemas.openxmlformats.org/officeDocument/2006/relationships/hyperlink" Target="https://podminky.urs.cz/item/CS_URS_2023_01/985312111" TargetMode="External" /><Relationship Id="rId26" Type="http://schemas.openxmlformats.org/officeDocument/2006/relationships/hyperlink" Target="https://podminky.urs.cz/item/CS_URS_2023_01/985323111" TargetMode="External" /><Relationship Id="rId27" Type="http://schemas.openxmlformats.org/officeDocument/2006/relationships/hyperlink" Target="https://podminky.urs.cz/item/CS_URS_2023_01/985331212" TargetMode="External" /><Relationship Id="rId28" Type="http://schemas.openxmlformats.org/officeDocument/2006/relationships/hyperlink" Target="https://podminky.urs.cz/item/CS_URS_2023_01/985422133" TargetMode="External" /><Relationship Id="rId29" Type="http://schemas.openxmlformats.org/officeDocument/2006/relationships/hyperlink" Target="https://podminky.urs.cz/item/CS_URS_2023_01/985562312" TargetMode="External" /><Relationship Id="rId30" Type="http://schemas.openxmlformats.org/officeDocument/2006/relationships/hyperlink" Target="https://podminky.urs.cz/item/CS_URS_2023_01/997013501" TargetMode="External" /><Relationship Id="rId31" Type="http://schemas.openxmlformats.org/officeDocument/2006/relationships/hyperlink" Target="https://podminky.urs.cz/item/CS_URS_2023_01/997013509" TargetMode="External" /><Relationship Id="rId32" Type="http://schemas.openxmlformats.org/officeDocument/2006/relationships/hyperlink" Target="https://podminky.urs.cz/item/CS_URS_2023_01/997013631" TargetMode="External" /><Relationship Id="rId33" Type="http://schemas.openxmlformats.org/officeDocument/2006/relationships/hyperlink" Target="https://podminky.urs.cz/item/CS_URS_2023_01/998259011" TargetMode="External" /><Relationship Id="rId34" Type="http://schemas.openxmlformats.org/officeDocument/2006/relationships/hyperlink" Target="https://podminky.urs.cz/item/CS_URS_2023_01/998259099" TargetMode="External" /><Relationship Id="rId35"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hyperlink" Target="https://podminky.urs.cz/item/CS_URS_2023_01/171151103" TargetMode="External" /><Relationship Id="rId2" Type="http://schemas.openxmlformats.org/officeDocument/2006/relationships/hyperlink" Target="https://podminky.urs.cz/item/CS_URS_2023_01/911111111" TargetMode="External" /><Relationship Id="rId3" Type="http://schemas.openxmlformats.org/officeDocument/2006/relationships/hyperlink" Target="https://podminky.urs.cz/item/CS_URS_2023_01/112155311" TargetMode="External" /><Relationship Id="rId4" Type="http://schemas.openxmlformats.org/officeDocument/2006/relationships/hyperlink" Target="https://podminky.urs.cz/item/CS_URS_2023_01/113311171" TargetMode="External" /><Relationship Id="rId5" Type="http://schemas.openxmlformats.org/officeDocument/2006/relationships/hyperlink" Target="https://podminky.urs.cz/item/CS_URS_2023_01/122351403" TargetMode="External" /><Relationship Id="rId6" Type="http://schemas.openxmlformats.org/officeDocument/2006/relationships/hyperlink" Target="https://podminky.urs.cz/item/CS_URS_2023_01/122352501" TargetMode="External" /><Relationship Id="rId7" Type="http://schemas.openxmlformats.org/officeDocument/2006/relationships/hyperlink" Target="https://podminky.urs.cz/item/CS_URS_2023_01/155211112" TargetMode="External" /><Relationship Id="rId8" Type="http://schemas.openxmlformats.org/officeDocument/2006/relationships/hyperlink" Target="https://podminky.urs.cz/item/CS_URS_2023_01/155211122" TargetMode="External" /><Relationship Id="rId9" Type="http://schemas.openxmlformats.org/officeDocument/2006/relationships/hyperlink" Target="https://podminky.urs.cz/item/CS_URS_2023_01/155211261" TargetMode="External" /><Relationship Id="rId10" Type="http://schemas.openxmlformats.org/officeDocument/2006/relationships/hyperlink" Target="https://podminky.urs.cz/item/CS_URS_2023_01/155211311" TargetMode="External" /><Relationship Id="rId11" Type="http://schemas.openxmlformats.org/officeDocument/2006/relationships/hyperlink" Target="https://podminky.urs.cz/item/CS_URS_2023_01/155211411" TargetMode="External" /><Relationship Id="rId12" Type="http://schemas.openxmlformats.org/officeDocument/2006/relationships/hyperlink" Target="https://podminky.urs.cz/item/CS_URS_2023_01/155212116" TargetMode="External" /><Relationship Id="rId13" Type="http://schemas.openxmlformats.org/officeDocument/2006/relationships/hyperlink" Target="https://podminky.urs.cz/item/CS_URS_2023_01/155213112" TargetMode="External" /><Relationship Id="rId14" Type="http://schemas.openxmlformats.org/officeDocument/2006/relationships/hyperlink" Target="https://podminky.urs.cz/item/CS_URS_2023_01/155213611" TargetMode="External" /><Relationship Id="rId15" Type="http://schemas.openxmlformats.org/officeDocument/2006/relationships/hyperlink" Target="https://podminky.urs.cz/item/CS_URS_2023_01/155214111" TargetMode="External" /><Relationship Id="rId16" Type="http://schemas.openxmlformats.org/officeDocument/2006/relationships/hyperlink" Target="https://podminky.urs.cz/item/CS_URS_2023_01/155214212" TargetMode="External" /><Relationship Id="rId17" Type="http://schemas.openxmlformats.org/officeDocument/2006/relationships/hyperlink" Target="https://podminky.urs.cz/item/CS_URS_2023_01/155214112" TargetMode="External" /><Relationship Id="rId18" Type="http://schemas.openxmlformats.org/officeDocument/2006/relationships/hyperlink" Target="https://podminky.urs.cz/item/CS_URS_2023_01/789324210" TargetMode="External" /><Relationship Id="rId19" Type="http://schemas.openxmlformats.org/officeDocument/2006/relationships/hyperlink" Target="https://podminky.urs.cz/item/CS_URS_2023_01/789324220" TargetMode="External" /><Relationship Id="rId20" Type="http://schemas.openxmlformats.org/officeDocument/2006/relationships/hyperlink" Target="https://podminky.urs.cz/item/CS_URS_2023_01/155214211" TargetMode="External" /><Relationship Id="rId21" Type="http://schemas.openxmlformats.org/officeDocument/2006/relationships/hyperlink" Target="https://podminky.urs.cz/item/CS_URS_2023_01/162432511" TargetMode="External" /><Relationship Id="rId22" Type="http://schemas.openxmlformats.org/officeDocument/2006/relationships/hyperlink" Target="https://podminky.urs.cz/item/CS_URS_2023_01/162751137" TargetMode="External" /><Relationship Id="rId23" Type="http://schemas.openxmlformats.org/officeDocument/2006/relationships/hyperlink" Target="https://podminky.urs.cz/item/CS_URS_2023_01/162751139" TargetMode="External" /><Relationship Id="rId24" Type="http://schemas.openxmlformats.org/officeDocument/2006/relationships/hyperlink" Target="https://podminky.urs.cz/item/CS_URS_2023_01/171201221" TargetMode="External" /><Relationship Id="rId25" Type="http://schemas.openxmlformats.org/officeDocument/2006/relationships/hyperlink" Target="https://podminky.urs.cz/item/CS_URS_2023_01/213141111" TargetMode="External" /><Relationship Id="rId26" Type="http://schemas.openxmlformats.org/officeDocument/2006/relationships/hyperlink" Target="https://podminky.urs.cz/item/CS_URS_2023_01/998004011" TargetMode="External" /><Relationship Id="rId27" Type="http://schemas.openxmlformats.org/officeDocument/2006/relationships/hyperlink" Target="https://podminky.urs.cz/item/CS_URS_2023_01/998006011" TargetMode="External" /><Relationship Id="rId28" Type="http://schemas.openxmlformats.org/officeDocument/2006/relationships/hyperlink" Target="https://podminky.urs.cz/item/CS_URS_2023_01/091104000" TargetMode="External" /><Relationship Id="rId29" Type="http://schemas.openxmlformats.org/officeDocument/2006/relationships/hyperlink" Target="https://podminky.urs.cz/item/CS_URS_2023_01/112151112" TargetMode="External" /><Relationship Id="rId30" Type="http://schemas.openxmlformats.org/officeDocument/2006/relationships/hyperlink" Target="https://podminky.urs.cz/item/CS_URS_2023_01/112151114" TargetMode="External" /><Relationship Id="rId31" Type="http://schemas.openxmlformats.org/officeDocument/2006/relationships/hyperlink" Target="https://podminky.urs.cz/item/CS_URS_2023_01/112155311" TargetMode="External" /><Relationship Id="rId32" Type="http://schemas.openxmlformats.org/officeDocument/2006/relationships/hyperlink" Target="https://podminky.urs.cz/item/CS_URS_2023_01/112201116" TargetMode="External" /><Relationship Id="rId33" Type="http://schemas.openxmlformats.org/officeDocument/2006/relationships/hyperlink" Target="https://podminky.urs.cz/item/CS_URS_2023_01/113311171" TargetMode="External" /><Relationship Id="rId34" Type="http://schemas.openxmlformats.org/officeDocument/2006/relationships/hyperlink" Target="https://podminky.urs.cz/item/CS_URS_2023_01/122351403" TargetMode="External" /><Relationship Id="rId35" Type="http://schemas.openxmlformats.org/officeDocument/2006/relationships/hyperlink" Target="https://podminky.urs.cz/item/CS_URS_2023_01/122352501" TargetMode="External" /><Relationship Id="rId36" Type="http://schemas.openxmlformats.org/officeDocument/2006/relationships/hyperlink" Target="https://podminky.urs.cz/item/CS_URS_2023_01/155211112" TargetMode="External" /><Relationship Id="rId37" Type="http://schemas.openxmlformats.org/officeDocument/2006/relationships/hyperlink" Target="https://podminky.urs.cz/item/CS_URS_2023_01/155211122" TargetMode="External" /><Relationship Id="rId38" Type="http://schemas.openxmlformats.org/officeDocument/2006/relationships/hyperlink" Target="https://podminky.urs.cz/item/CS_URS_2023_01/155211311" TargetMode="External" /><Relationship Id="rId39" Type="http://schemas.openxmlformats.org/officeDocument/2006/relationships/hyperlink" Target="https://podminky.urs.cz/item/CS_URS_2023_01/162432511" TargetMode="External" /><Relationship Id="rId40" Type="http://schemas.openxmlformats.org/officeDocument/2006/relationships/hyperlink" Target="https://podminky.urs.cz/item/CS_URS_2023_01/789324210" TargetMode="External" /><Relationship Id="rId41" Type="http://schemas.openxmlformats.org/officeDocument/2006/relationships/hyperlink" Target="https://podminky.urs.cz/item/CS_URS_2023_01/789324220" TargetMode="External" /><Relationship Id="rId42" Type="http://schemas.openxmlformats.org/officeDocument/2006/relationships/hyperlink" Target="https://podminky.urs.cz/item/CS_URS_2023_01/162751137" TargetMode="External" /><Relationship Id="rId43" Type="http://schemas.openxmlformats.org/officeDocument/2006/relationships/hyperlink" Target="https://podminky.urs.cz/item/CS_URS_2023_01/162751139" TargetMode="External" /><Relationship Id="rId44" Type="http://schemas.openxmlformats.org/officeDocument/2006/relationships/hyperlink" Target="https://podminky.urs.cz/item/CS_URS_2023_01/171201221" TargetMode="External" /><Relationship Id="rId45" Type="http://schemas.openxmlformats.org/officeDocument/2006/relationships/hyperlink" Target="https://podminky.urs.cz/item/CS_URS_2023_01/213141111" TargetMode="External" /><Relationship Id="rId46" Type="http://schemas.openxmlformats.org/officeDocument/2006/relationships/hyperlink" Target="https://podminky.urs.cz/item/CS_URS_2023_01/998004011" TargetMode="External" /><Relationship Id="rId47" Type="http://schemas.openxmlformats.org/officeDocument/2006/relationships/hyperlink" Target="https://podminky.urs.cz/item/CS_URS_2023_01/998006011" TargetMode="External" /><Relationship Id="rId48" Type="http://schemas.openxmlformats.org/officeDocument/2006/relationships/hyperlink" Target="https://podminky.urs.cz/item/CS_URS_2023_01/091104000" TargetMode="External" /><Relationship Id="rId49"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hyperlink" Target="https://podminky.urs.cz/item/CS_URS_2023_01/131151201" TargetMode="External" /><Relationship Id="rId2" Type="http://schemas.openxmlformats.org/officeDocument/2006/relationships/hyperlink" Target="https://podminky.urs.cz/item/CS_URS_2023_01/151711111" TargetMode="External" /><Relationship Id="rId3" Type="http://schemas.openxmlformats.org/officeDocument/2006/relationships/hyperlink" Target="https://podminky.urs.cz/item/CS_URS_2023_01/151711131" TargetMode="External" /><Relationship Id="rId4" Type="http://schemas.openxmlformats.org/officeDocument/2006/relationships/hyperlink" Target="https://podminky.urs.cz/item/CS_URS_2023_01/151712111" TargetMode="External" /><Relationship Id="rId5" Type="http://schemas.openxmlformats.org/officeDocument/2006/relationships/hyperlink" Target="https://podminky.urs.cz/item/CS_URS_2023_01/151712121" TargetMode="External" /><Relationship Id="rId6" Type="http://schemas.openxmlformats.org/officeDocument/2006/relationships/hyperlink" Target="https://podminky.urs.cz/item/CS_URS_2023_01/151721111" TargetMode="External" /><Relationship Id="rId7" Type="http://schemas.openxmlformats.org/officeDocument/2006/relationships/hyperlink" Target="https://podminky.urs.cz/item/CS_URS_2023_01/162751117" TargetMode="External" /><Relationship Id="rId8" Type="http://schemas.openxmlformats.org/officeDocument/2006/relationships/hyperlink" Target="https://podminky.urs.cz/item/CS_URS_2023_01/162751119" TargetMode="External" /><Relationship Id="rId9" Type="http://schemas.openxmlformats.org/officeDocument/2006/relationships/hyperlink" Target="https://podminky.urs.cz/item/CS_URS_2023_01/171201221" TargetMode="External" /><Relationship Id="rId10" Type="http://schemas.openxmlformats.org/officeDocument/2006/relationships/hyperlink" Target="https://podminky.urs.cz/item/CS_URS_2023_01/171251201" TargetMode="External" /><Relationship Id="rId11" Type="http://schemas.openxmlformats.org/officeDocument/2006/relationships/hyperlink" Target="https://podminky.urs.cz/item/CS_URS_2023_01/175151101" TargetMode="External" /><Relationship Id="rId12" Type="http://schemas.openxmlformats.org/officeDocument/2006/relationships/hyperlink" Target="https://podminky.urs.cz/item/CS_URS_2023_01/225411112" TargetMode="External" /><Relationship Id="rId13" Type="http://schemas.openxmlformats.org/officeDocument/2006/relationships/hyperlink" Target="https://podminky.urs.cz/item/CS_URS_2023_01/273311127" TargetMode="External" /><Relationship Id="rId14" Type="http://schemas.openxmlformats.org/officeDocument/2006/relationships/hyperlink" Target="https://podminky.urs.cz/item/CS_URS_2023_01/273354111" TargetMode="External" /><Relationship Id="rId15" Type="http://schemas.openxmlformats.org/officeDocument/2006/relationships/hyperlink" Target="https://podminky.urs.cz/item/CS_URS_2023_01/273354211" TargetMode="External" /><Relationship Id="rId16" Type="http://schemas.openxmlformats.org/officeDocument/2006/relationships/hyperlink" Target="https://podminky.urs.cz/item/CS_URS_2023_01/274311126" TargetMode="External" /><Relationship Id="rId17" Type="http://schemas.openxmlformats.org/officeDocument/2006/relationships/hyperlink" Target="https://podminky.urs.cz/item/CS_URS_2023_01/274311191" TargetMode="External" /><Relationship Id="rId18" Type="http://schemas.openxmlformats.org/officeDocument/2006/relationships/hyperlink" Target="https://podminky.urs.cz/item/CS_URS_2023_01/317321118" TargetMode="External" /><Relationship Id="rId19" Type="http://schemas.openxmlformats.org/officeDocument/2006/relationships/hyperlink" Target="https://podminky.urs.cz/item/CS_URS_2023_01/317321191" TargetMode="External" /><Relationship Id="rId20" Type="http://schemas.openxmlformats.org/officeDocument/2006/relationships/hyperlink" Target="https://podminky.urs.cz/item/CS_URS_2023_01/317353121" TargetMode="External" /><Relationship Id="rId21" Type="http://schemas.openxmlformats.org/officeDocument/2006/relationships/hyperlink" Target="https://podminky.urs.cz/item/CS_URS_2023_01/317353221" TargetMode="External" /><Relationship Id="rId22" Type="http://schemas.openxmlformats.org/officeDocument/2006/relationships/hyperlink" Target="https://podminky.urs.cz/item/CS_URS_2023_01/334323218" TargetMode="External" /><Relationship Id="rId23" Type="http://schemas.openxmlformats.org/officeDocument/2006/relationships/hyperlink" Target="https://podminky.urs.cz/item/CS_URS_2023_01/334323291" TargetMode="External" /><Relationship Id="rId24" Type="http://schemas.openxmlformats.org/officeDocument/2006/relationships/hyperlink" Target="https://podminky.urs.cz/item/CS_URS_2023_01/334351112" TargetMode="External" /><Relationship Id="rId25" Type="http://schemas.openxmlformats.org/officeDocument/2006/relationships/hyperlink" Target="https://podminky.urs.cz/item/CS_URS_2023_01/334351211" TargetMode="External" /><Relationship Id="rId26" Type="http://schemas.openxmlformats.org/officeDocument/2006/relationships/hyperlink" Target="https://podminky.urs.cz/item/CS_URS_2023_01/380326132" TargetMode="External" /><Relationship Id="rId27" Type="http://schemas.openxmlformats.org/officeDocument/2006/relationships/hyperlink" Target="https://podminky.urs.cz/item/CS_URS_2023_01/380356231" TargetMode="External" /><Relationship Id="rId28" Type="http://schemas.openxmlformats.org/officeDocument/2006/relationships/hyperlink" Target="https://podminky.urs.cz/item/CS_URS_2023_01/380356232" TargetMode="External" /><Relationship Id="rId29" Type="http://schemas.openxmlformats.org/officeDocument/2006/relationships/hyperlink" Target="https://podminky.urs.cz/item/CS_URS_2023_01/389121111" TargetMode="External" /><Relationship Id="rId30" Type="http://schemas.openxmlformats.org/officeDocument/2006/relationships/hyperlink" Target="https://podminky.urs.cz/item/CS_URS_2023_01/451315114" TargetMode="External" /><Relationship Id="rId31" Type="http://schemas.openxmlformats.org/officeDocument/2006/relationships/hyperlink" Target="https://podminky.urs.cz/item/CS_URS_2023_01/451315116" TargetMode="External" /><Relationship Id="rId32" Type="http://schemas.openxmlformats.org/officeDocument/2006/relationships/hyperlink" Target="https://podminky.urs.cz/item/CS_URS_2023_01/465513327" TargetMode="External" /><Relationship Id="rId33" Type="http://schemas.openxmlformats.org/officeDocument/2006/relationships/hyperlink" Target="https://podminky.urs.cz/item/CS_URS_2023_01/711111001" TargetMode="External" /><Relationship Id="rId34" Type="http://schemas.openxmlformats.org/officeDocument/2006/relationships/hyperlink" Target="https://podminky.urs.cz/item/CS_URS_2023_01/711112001" TargetMode="External" /><Relationship Id="rId35" Type="http://schemas.openxmlformats.org/officeDocument/2006/relationships/hyperlink" Target="https://podminky.urs.cz/item/CS_URS_2023_01/711111002" TargetMode="External" /><Relationship Id="rId36" Type="http://schemas.openxmlformats.org/officeDocument/2006/relationships/hyperlink" Target="https://podminky.urs.cz/item/CS_URS_2023_01/711112002" TargetMode="External" /><Relationship Id="rId37" Type="http://schemas.openxmlformats.org/officeDocument/2006/relationships/hyperlink" Target="https://podminky.urs.cz/item/CS_URS_2023_01/998711101" TargetMode="External" /><Relationship Id="rId38" Type="http://schemas.openxmlformats.org/officeDocument/2006/relationships/hyperlink" Target="https://podminky.urs.cz/item/CS_URS_2023_01/998711199" TargetMode="External" /><Relationship Id="rId39" Type="http://schemas.openxmlformats.org/officeDocument/2006/relationships/hyperlink" Target="https://podminky.urs.cz/item/CS_URS_2023_01/767591012" TargetMode="External" /><Relationship Id="rId40" Type="http://schemas.openxmlformats.org/officeDocument/2006/relationships/hyperlink" Target="https://podminky.urs.cz/item/CS_URS_2023_01/998767101" TargetMode="External" /><Relationship Id="rId41" Type="http://schemas.openxmlformats.org/officeDocument/2006/relationships/hyperlink" Target="https://podminky.urs.cz/item/CS_URS_2023_01/998767199" TargetMode="External" /><Relationship Id="rId42" Type="http://schemas.openxmlformats.org/officeDocument/2006/relationships/hyperlink" Target="https://podminky.urs.cz/item/CS_URS_2023_01/935112211" TargetMode="External" /><Relationship Id="rId43" Type="http://schemas.openxmlformats.org/officeDocument/2006/relationships/hyperlink" Target="https://podminky.urs.cz/item/CS_URS_2023_01/953171031" TargetMode="External" /><Relationship Id="rId44" Type="http://schemas.openxmlformats.org/officeDocument/2006/relationships/hyperlink" Target="https://podminky.urs.cz/item/CS_URS_2023_01/936942211" TargetMode="External" /><Relationship Id="rId45" Type="http://schemas.openxmlformats.org/officeDocument/2006/relationships/hyperlink" Target="https://podminky.urs.cz/item/CS_URS_2023_01/962021112" TargetMode="External" /><Relationship Id="rId46" Type="http://schemas.openxmlformats.org/officeDocument/2006/relationships/hyperlink" Target="https://podminky.urs.cz/item/CS_URS_2023_01/997013871" TargetMode="External" /><Relationship Id="rId47" Type="http://schemas.openxmlformats.org/officeDocument/2006/relationships/hyperlink" Target="https://podminky.urs.cz/item/CS_URS_2023_01/997211511" TargetMode="External" /><Relationship Id="rId48" Type="http://schemas.openxmlformats.org/officeDocument/2006/relationships/hyperlink" Target="https://podminky.urs.cz/item/CS_URS_2023_01/997211519" TargetMode="External" /><Relationship Id="rId49" Type="http://schemas.openxmlformats.org/officeDocument/2006/relationships/hyperlink" Target="https://podminky.urs.cz/item/CS_URS_2023_01/998212111" TargetMode="External" /><Relationship Id="rId50"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hyperlink" Target="https://podminky.urs.cz/item/CS_URS_2023_01/122152501" TargetMode="External" /><Relationship Id="rId2" Type="http://schemas.openxmlformats.org/officeDocument/2006/relationships/hyperlink" Target="https://podminky.urs.cz/item/CS_URS_2023_01/122152508" TargetMode="External" /><Relationship Id="rId3" Type="http://schemas.openxmlformats.org/officeDocument/2006/relationships/hyperlink" Target="https://podminky.urs.cz/item/CS_URS_2023_01/162751117" TargetMode="External" /><Relationship Id="rId4" Type="http://schemas.openxmlformats.org/officeDocument/2006/relationships/hyperlink" Target="https://podminky.urs.cz/item/CS_URS_2023_01/162751119" TargetMode="External" /><Relationship Id="rId5" Type="http://schemas.openxmlformats.org/officeDocument/2006/relationships/hyperlink" Target="https://podminky.urs.cz/item/CS_URS_2023_01/171201221" TargetMode="External" /><Relationship Id="rId6" Type="http://schemas.openxmlformats.org/officeDocument/2006/relationships/hyperlink" Target="https://podminky.urs.cz/item/CS_URS_2023_01/171251201" TargetMode="External" /><Relationship Id="rId7" Type="http://schemas.openxmlformats.org/officeDocument/2006/relationships/hyperlink" Target="https://podminky.urs.cz/item/CS_URS_2023_01/175151101" TargetMode="External" /><Relationship Id="rId8" Type="http://schemas.openxmlformats.org/officeDocument/2006/relationships/hyperlink" Target="https://podminky.urs.cz/item/CS_URS_2023_01/183405211" TargetMode="External" /><Relationship Id="rId9" Type="http://schemas.openxmlformats.org/officeDocument/2006/relationships/hyperlink" Target="https://podminky.urs.cz/item/CS_URS_2023_01/185803111" TargetMode="External" /><Relationship Id="rId10" Type="http://schemas.openxmlformats.org/officeDocument/2006/relationships/hyperlink" Target="https://podminky.urs.cz/item/CS_URS_2023_01/185804311" TargetMode="External" /><Relationship Id="rId11" Type="http://schemas.openxmlformats.org/officeDocument/2006/relationships/hyperlink" Target="https://podminky.urs.cz/item/CS_URS_2023_01/212311111" TargetMode="External" /><Relationship Id="rId12" Type="http://schemas.openxmlformats.org/officeDocument/2006/relationships/hyperlink" Target="https://podminky.urs.cz/item/CS_URS_2023_01/212752501" TargetMode="External" /><Relationship Id="rId13" Type="http://schemas.openxmlformats.org/officeDocument/2006/relationships/hyperlink" Target="https://podminky.urs.cz/item/CS_URS_2023_01/213141111" TargetMode="External" /><Relationship Id="rId14" Type="http://schemas.openxmlformats.org/officeDocument/2006/relationships/hyperlink" Target="https://podminky.urs.cz/item/CS_URS_2023_01/317321118" TargetMode="External" /><Relationship Id="rId15" Type="http://schemas.openxmlformats.org/officeDocument/2006/relationships/hyperlink" Target="https://podminky.urs.cz/item/CS_URS_2023_01/317321191" TargetMode="External" /><Relationship Id="rId16" Type="http://schemas.openxmlformats.org/officeDocument/2006/relationships/hyperlink" Target="https://podminky.urs.cz/item/CS_URS_2023_01/317353121" TargetMode="External" /><Relationship Id="rId17" Type="http://schemas.openxmlformats.org/officeDocument/2006/relationships/hyperlink" Target="https://podminky.urs.cz/item/CS_URS_2023_01/317353221" TargetMode="External" /><Relationship Id="rId18" Type="http://schemas.openxmlformats.org/officeDocument/2006/relationships/hyperlink" Target="https://podminky.urs.cz/item/CS_URS_2023_01/334213211" TargetMode="External" /><Relationship Id="rId19" Type="http://schemas.openxmlformats.org/officeDocument/2006/relationships/hyperlink" Target="https://podminky.urs.cz/item/CS_URS_2023_01/327323128" TargetMode="External" /><Relationship Id="rId20" Type="http://schemas.openxmlformats.org/officeDocument/2006/relationships/hyperlink" Target="https://podminky.urs.cz/item/CS_URS_2023_01/327351211" TargetMode="External" /><Relationship Id="rId21" Type="http://schemas.openxmlformats.org/officeDocument/2006/relationships/hyperlink" Target="https://podminky.urs.cz/item/CS_URS_2023_01/327351221" TargetMode="External" /><Relationship Id="rId22" Type="http://schemas.openxmlformats.org/officeDocument/2006/relationships/hyperlink" Target="https://podminky.urs.cz/item/CS_URS_2023_01/334213211" TargetMode="External" /><Relationship Id="rId23" Type="http://schemas.openxmlformats.org/officeDocument/2006/relationships/hyperlink" Target="https://podminky.urs.cz/item/CS_URS_2023_01/334323118" TargetMode="External" /><Relationship Id="rId24" Type="http://schemas.openxmlformats.org/officeDocument/2006/relationships/hyperlink" Target="https://podminky.urs.cz/item/CS_URS_2023_01/334351112" TargetMode="External" /><Relationship Id="rId25" Type="http://schemas.openxmlformats.org/officeDocument/2006/relationships/hyperlink" Target="https://podminky.urs.cz/item/CS_URS_2023_01/334351211" TargetMode="External" /><Relationship Id="rId26" Type="http://schemas.openxmlformats.org/officeDocument/2006/relationships/hyperlink" Target="https://podminky.urs.cz/item/CS_URS_2023_01/451315125" TargetMode="External" /><Relationship Id="rId27" Type="http://schemas.openxmlformats.org/officeDocument/2006/relationships/hyperlink" Target="https://podminky.urs.cz/item/CS_URS_2023_01/457311115" TargetMode="External" /><Relationship Id="rId28" Type="http://schemas.openxmlformats.org/officeDocument/2006/relationships/hyperlink" Target="https://podminky.urs.cz/item/CS_URS_2023_01/463211111" TargetMode="External" /><Relationship Id="rId29" Type="http://schemas.openxmlformats.org/officeDocument/2006/relationships/hyperlink" Target="https://podminky.urs.cz/item/CS_URS_2023_01/465513156" TargetMode="External" /><Relationship Id="rId30" Type="http://schemas.openxmlformats.org/officeDocument/2006/relationships/hyperlink" Target="https://podminky.urs.cz/item/CS_URS_2023_01/628195011" TargetMode="External" /><Relationship Id="rId31" Type="http://schemas.openxmlformats.org/officeDocument/2006/relationships/hyperlink" Target="https://podminky.urs.cz/item/CS_URS_2023_01/628613221" TargetMode="External" /><Relationship Id="rId32" Type="http://schemas.openxmlformats.org/officeDocument/2006/relationships/hyperlink" Target="https://podminky.urs.cz/item/CS_URS_2023_01/711141559" TargetMode="External" /><Relationship Id="rId33" Type="http://schemas.openxmlformats.org/officeDocument/2006/relationships/hyperlink" Target="https://podminky.urs.cz/item/CS_URS_2023_01/711132111" TargetMode="External" /><Relationship Id="rId34" Type="http://schemas.openxmlformats.org/officeDocument/2006/relationships/hyperlink" Target="https://podminky.urs.cz/item/CS_URS_2023_01/711491177" TargetMode="External" /><Relationship Id="rId35" Type="http://schemas.openxmlformats.org/officeDocument/2006/relationships/hyperlink" Target="https://podminky.urs.cz/item/CS_URS_2023_01/998711101" TargetMode="External" /><Relationship Id="rId36" Type="http://schemas.openxmlformats.org/officeDocument/2006/relationships/hyperlink" Target="https://podminky.urs.cz/item/CS_URS_2023_01/998711199" TargetMode="External" /><Relationship Id="rId37" Type="http://schemas.openxmlformats.org/officeDocument/2006/relationships/hyperlink" Target="https://podminky.urs.cz/item/CS_URS_2023_01/936992121" TargetMode="External" /><Relationship Id="rId38" Type="http://schemas.openxmlformats.org/officeDocument/2006/relationships/hyperlink" Target="https://podminky.urs.cz/item/CS_URS_2023_01/938111111" TargetMode="External" /><Relationship Id="rId39" Type="http://schemas.openxmlformats.org/officeDocument/2006/relationships/hyperlink" Target="https://podminky.urs.cz/item/CS_URS_2023_01/938905311" TargetMode="External" /><Relationship Id="rId40" Type="http://schemas.openxmlformats.org/officeDocument/2006/relationships/hyperlink" Target="https://podminky.urs.cz/item/CS_URS_2023_01/938905312" TargetMode="External" /><Relationship Id="rId41" Type="http://schemas.openxmlformats.org/officeDocument/2006/relationships/hyperlink" Target="https://podminky.urs.cz/item/CS_URS_2023_01/962021112" TargetMode="External" /><Relationship Id="rId42" Type="http://schemas.openxmlformats.org/officeDocument/2006/relationships/hyperlink" Target="https://podminky.urs.cz/item/CS_URS_2023_01/985223211" TargetMode="External" /><Relationship Id="rId43" Type="http://schemas.openxmlformats.org/officeDocument/2006/relationships/hyperlink" Target="https://podminky.urs.cz/item/CS_URS_2023_01/985231111" TargetMode="External" /><Relationship Id="rId44" Type="http://schemas.openxmlformats.org/officeDocument/2006/relationships/hyperlink" Target="https://podminky.urs.cz/item/CS_URS_2023_01/985331217" TargetMode="External" /><Relationship Id="rId45" Type="http://schemas.openxmlformats.org/officeDocument/2006/relationships/hyperlink" Target="https://podminky.urs.cz/item/CS_URS_2023_01/985421123" TargetMode="External" /><Relationship Id="rId46" Type="http://schemas.openxmlformats.org/officeDocument/2006/relationships/hyperlink" Target="https://podminky.urs.cz/item/CS_URS_2023_01/985421133" TargetMode="External" /><Relationship Id="rId47" Type="http://schemas.openxmlformats.org/officeDocument/2006/relationships/hyperlink" Target="https://podminky.urs.cz/item/CS_URS_2023_01/936942211" TargetMode="External" /><Relationship Id="rId48" Type="http://schemas.openxmlformats.org/officeDocument/2006/relationships/hyperlink" Target="https://podminky.urs.cz/item/CS_URS_2023_01/962051111" TargetMode="External" /><Relationship Id="rId49" Type="http://schemas.openxmlformats.org/officeDocument/2006/relationships/hyperlink" Target="https://podminky.urs.cz/item/CS_URS_2023_01/997013862" TargetMode="External" /><Relationship Id="rId50" Type="http://schemas.openxmlformats.org/officeDocument/2006/relationships/hyperlink" Target="https://podminky.urs.cz/item/CS_URS_2023_01/997013871" TargetMode="External" /><Relationship Id="rId51" Type="http://schemas.openxmlformats.org/officeDocument/2006/relationships/hyperlink" Target="https://podminky.urs.cz/item/CS_URS_2023_01/997211511" TargetMode="External" /><Relationship Id="rId52" Type="http://schemas.openxmlformats.org/officeDocument/2006/relationships/hyperlink" Target="https://podminky.urs.cz/item/CS_URS_2023_01/997211519" TargetMode="External" /><Relationship Id="rId53" Type="http://schemas.openxmlformats.org/officeDocument/2006/relationships/hyperlink" Target="https://podminky.urs.cz/item/CS_URS_2023_01/998212111" TargetMode="External" /><Relationship Id="rId54"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hyperlink" Target="https://podminky.urs.cz/item/CS_URS_2023_01/212312111" TargetMode="External" /><Relationship Id="rId2" Type="http://schemas.openxmlformats.org/officeDocument/2006/relationships/hyperlink" Target="https://podminky.urs.cz/item/CS_URS_2023_01/212313111" TargetMode="External" /><Relationship Id="rId3" Type="http://schemas.openxmlformats.org/officeDocument/2006/relationships/hyperlink" Target="https://podminky.urs.cz/item/CS_URS_2023_01/212752524" TargetMode="External" /><Relationship Id="rId4" Type="http://schemas.openxmlformats.org/officeDocument/2006/relationships/hyperlink" Target="https://podminky.urs.cz/item/CS_URS_2023_01/319202124" TargetMode="External" /><Relationship Id="rId5" Type="http://schemas.openxmlformats.org/officeDocument/2006/relationships/hyperlink" Target="https://podminky.urs.cz/item/CS_URS_2023_01/373381114" TargetMode="External" /><Relationship Id="rId6" Type="http://schemas.openxmlformats.org/officeDocument/2006/relationships/hyperlink" Target="https://podminky.urs.cz/item/CS_URS_2023_01/395341155" TargetMode="External" /><Relationship Id="rId7" Type="http://schemas.openxmlformats.org/officeDocument/2006/relationships/hyperlink" Target="https://podminky.urs.cz/item/CS_URS_2023_01/395344115" TargetMode="External" /><Relationship Id="rId8" Type="http://schemas.openxmlformats.org/officeDocument/2006/relationships/hyperlink" Target="https://podminky.urs.cz/item/CS_URS_2023_01/395401514" TargetMode="External" /><Relationship Id="rId9" Type="http://schemas.openxmlformats.org/officeDocument/2006/relationships/hyperlink" Target="https://podminky.urs.cz/item/CS_URS_2023_01/395901512" TargetMode="External" /><Relationship Id="rId10" Type="http://schemas.openxmlformats.org/officeDocument/2006/relationships/hyperlink" Target="https://podminky.urs.cz/item/CS_URS_2023_01/460751112" TargetMode="External" /><Relationship Id="rId11" Type="http://schemas.openxmlformats.org/officeDocument/2006/relationships/hyperlink" Target="https://podminky.urs.cz/item/CS_URS_2023_01/936942211" TargetMode="External" /><Relationship Id="rId12" Type="http://schemas.openxmlformats.org/officeDocument/2006/relationships/hyperlink" Target="https://podminky.urs.cz/item/CS_URS_2023_01/938111111" TargetMode="External" /><Relationship Id="rId13" Type="http://schemas.openxmlformats.org/officeDocument/2006/relationships/hyperlink" Target="https://podminky.urs.cz/item/CS_URS_2023_01/938906112" TargetMode="External" /><Relationship Id="rId14" Type="http://schemas.openxmlformats.org/officeDocument/2006/relationships/hyperlink" Target="https://podminky.urs.cz/item/CS_URS_2023_01/946611111" TargetMode="External" /><Relationship Id="rId15" Type="http://schemas.openxmlformats.org/officeDocument/2006/relationships/hyperlink" Target="https://podminky.urs.cz/item/CS_URS_2023_01/946611211" TargetMode="External" /><Relationship Id="rId16" Type="http://schemas.openxmlformats.org/officeDocument/2006/relationships/hyperlink" Target="https://podminky.urs.cz/item/CS_URS_2023_01/946691111" TargetMode="External" /><Relationship Id="rId17" Type="http://schemas.openxmlformats.org/officeDocument/2006/relationships/hyperlink" Target="https://podminky.urs.cz/item/CS_URS_2023_01/946691211" TargetMode="External" /><Relationship Id="rId18" Type="http://schemas.openxmlformats.org/officeDocument/2006/relationships/hyperlink" Target="https://podminky.urs.cz/item/CS_URS_2023_01/952904111" TargetMode="External" /><Relationship Id="rId19" Type="http://schemas.openxmlformats.org/officeDocument/2006/relationships/hyperlink" Target="https://podminky.urs.cz/item/CS_URS_2023_01/953993321" TargetMode="External" /><Relationship Id="rId20" Type="http://schemas.openxmlformats.org/officeDocument/2006/relationships/hyperlink" Target="https://podminky.urs.cz/item/CS_URS_2023_01/981511116" TargetMode="External" /><Relationship Id="rId21" Type="http://schemas.openxmlformats.org/officeDocument/2006/relationships/hyperlink" Target="https://podminky.urs.cz/item/CS_URS_2023_01/985111221" TargetMode="External" /><Relationship Id="rId22" Type="http://schemas.openxmlformats.org/officeDocument/2006/relationships/hyperlink" Target="https://podminky.urs.cz/item/CS_URS_2023_01/985121122" TargetMode="External" /><Relationship Id="rId23" Type="http://schemas.openxmlformats.org/officeDocument/2006/relationships/hyperlink" Target="https://podminky.urs.cz/item/CS_URS_2023_01/985331212" TargetMode="External" /><Relationship Id="rId24" Type="http://schemas.openxmlformats.org/officeDocument/2006/relationships/hyperlink" Target="https://podminky.urs.cz/item/CS_URS_2023_01/997013501" TargetMode="External" /><Relationship Id="rId25" Type="http://schemas.openxmlformats.org/officeDocument/2006/relationships/hyperlink" Target="https://podminky.urs.cz/item/CS_URS_2023_01/997013509" TargetMode="External" /><Relationship Id="rId26" Type="http://schemas.openxmlformats.org/officeDocument/2006/relationships/hyperlink" Target="https://podminky.urs.cz/item/CS_URS_2023_01/997013631" TargetMode="External" /><Relationship Id="rId27" Type="http://schemas.openxmlformats.org/officeDocument/2006/relationships/hyperlink" Target="https://podminky.urs.cz/item/CS_URS_2023_01/998259011" TargetMode="External" /><Relationship Id="rId28"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hyperlink" Target="https://podminky.urs.cz/item/CS_URS_2023_01/175111101" TargetMode="External" /><Relationship Id="rId2" Type="http://schemas.openxmlformats.org/officeDocument/2006/relationships/hyperlink" Target="https://podminky.urs.cz/item/CS_URS_2023_01/212312111" TargetMode="External" /><Relationship Id="rId3" Type="http://schemas.openxmlformats.org/officeDocument/2006/relationships/hyperlink" Target="https://podminky.urs.cz/item/CS_URS_2023_01/212752525" TargetMode="External" /><Relationship Id="rId4" Type="http://schemas.openxmlformats.org/officeDocument/2006/relationships/hyperlink" Target="https://podminky.urs.cz/item/CS_URS_2023_01/319202124" TargetMode="External" /><Relationship Id="rId5" Type="http://schemas.openxmlformats.org/officeDocument/2006/relationships/hyperlink" Target="https://podminky.urs.cz/item/CS_URS_2023_01/395341155" TargetMode="External" /><Relationship Id="rId6" Type="http://schemas.openxmlformats.org/officeDocument/2006/relationships/hyperlink" Target="https://podminky.urs.cz/item/CS_URS_2023_01/395344115" TargetMode="External" /><Relationship Id="rId7" Type="http://schemas.openxmlformats.org/officeDocument/2006/relationships/hyperlink" Target="https://podminky.urs.cz/item/CS_URS_2023_01/395401514" TargetMode="External" /><Relationship Id="rId8" Type="http://schemas.openxmlformats.org/officeDocument/2006/relationships/hyperlink" Target="https://podminky.urs.cz/item/CS_URS_2023_01/395901512" TargetMode="External" /><Relationship Id="rId9" Type="http://schemas.openxmlformats.org/officeDocument/2006/relationships/hyperlink" Target="https://podminky.urs.cz/item/CS_URS_2023_01/460751112" TargetMode="External" /><Relationship Id="rId10" Type="http://schemas.openxmlformats.org/officeDocument/2006/relationships/hyperlink" Target="https://podminky.urs.cz/item/CS_URS_2023_01/469981111" TargetMode="External" /><Relationship Id="rId11" Type="http://schemas.openxmlformats.org/officeDocument/2006/relationships/hyperlink" Target="https://podminky.urs.cz/item/CS_URS_2023_01/469981211" TargetMode="External" /><Relationship Id="rId12" Type="http://schemas.openxmlformats.org/officeDocument/2006/relationships/hyperlink" Target="https://podminky.urs.cz/item/CS_URS_2023_01/810391811" TargetMode="External" /><Relationship Id="rId13" Type="http://schemas.openxmlformats.org/officeDocument/2006/relationships/hyperlink" Target="https://podminky.urs.cz/item/CS_URS_2023_01/871370330" TargetMode="External" /><Relationship Id="rId14" Type="http://schemas.openxmlformats.org/officeDocument/2006/relationships/hyperlink" Target="https://podminky.urs.cz/item/CS_URS_2023_01/936942211" TargetMode="External" /><Relationship Id="rId15" Type="http://schemas.openxmlformats.org/officeDocument/2006/relationships/hyperlink" Target="https://podminky.urs.cz/item/CS_URS_2023_01/938111111" TargetMode="External" /><Relationship Id="rId16" Type="http://schemas.openxmlformats.org/officeDocument/2006/relationships/hyperlink" Target="https://podminky.urs.cz/item/CS_URS_2023_01/938906112" TargetMode="External" /><Relationship Id="rId17" Type="http://schemas.openxmlformats.org/officeDocument/2006/relationships/hyperlink" Target="https://podminky.urs.cz/item/CS_URS_2023_01/946611111" TargetMode="External" /><Relationship Id="rId18" Type="http://schemas.openxmlformats.org/officeDocument/2006/relationships/hyperlink" Target="https://podminky.urs.cz/item/CS_URS_2023_01/946611211" TargetMode="External" /><Relationship Id="rId19" Type="http://schemas.openxmlformats.org/officeDocument/2006/relationships/hyperlink" Target="https://podminky.urs.cz/item/CS_URS_2023_01/946691111" TargetMode="External" /><Relationship Id="rId20" Type="http://schemas.openxmlformats.org/officeDocument/2006/relationships/hyperlink" Target="https://podminky.urs.cz/item/CS_URS_2023_01/946691211" TargetMode="External" /><Relationship Id="rId21" Type="http://schemas.openxmlformats.org/officeDocument/2006/relationships/hyperlink" Target="https://podminky.urs.cz/item/CS_URS_2023_01/952904111" TargetMode="External" /><Relationship Id="rId22" Type="http://schemas.openxmlformats.org/officeDocument/2006/relationships/hyperlink" Target="https://podminky.urs.cz/item/CS_URS_2023_01/953993321" TargetMode="External" /><Relationship Id="rId23" Type="http://schemas.openxmlformats.org/officeDocument/2006/relationships/hyperlink" Target="https://podminky.urs.cz/item/CS_URS_2023_01/981511116" TargetMode="External" /><Relationship Id="rId24" Type="http://schemas.openxmlformats.org/officeDocument/2006/relationships/hyperlink" Target="https://podminky.urs.cz/item/CS_URS_2023_01/985111221" TargetMode="External" /><Relationship Id="rId25" Type="http://schemas.openxmlformats.org/officeDocument/2006/relationships/hyperlink" Target="https://podminky.urs.cz/item/CS_URS_2023_01/985121122" TargetMode="External" /><Relationship Id="rId26" Type="http://schemas.openxmlformats.org/officeDocument/2006/relationships/hyperlink" Target="https://podminky.urs.cz/item/CS_URS_2023_01/985311112" TargetMode="External" /><Relationship Id="rId27" Type="http://schemas.openxmlformats.org/officeDocument/2006/relationships/hyperlink" Target="https://podminky.urs.cz/item/CS_URS_2023_01/985312111" TargetMode="External" /><Relationship Id="rId28" Type="http://schemas.openxmlformats.org/officeDocument/2006/relationships/hyperlink" Target="https://podminky.urs.cz/item/CS_URS_2023_01/985323111" TargetMode="External" /><Relationship Id="rId29" Type="http://schemas.openxmlformats.org/officeDocument/2006/relationships/hyperlink" Target="https://podminky.urs.cz/item/CS_URS_2023_01/985422223" TargetMode="External" /><Relationship Id="rId30" Type="http://schemas.openxmlformats.org/officeDocument/2006/relationships/hyperlink" Target="https://podminky.urs.cz/item/CS_URS_2023_01/997013501" TargetMode="External" /><Relationship Id="rId31" Type="http://schemas.openxmlformats.org/officeDocument/2006/relationships/hyperlink" Target="https://podminky.urs.cz/item/CS_URS_2023_01/997013509" TargetMode="External" /><Relationship Id="rId32" Type="http://schemas.openxmlformats.org/officeDocument/2006/relationships/hyperlink" Target="https://podminky.urs.cz/item/CS_URS_2023_01/997013631" TargetMode="External" /><Relationship Id="rId33" Type="http://schemas.openxmlformats.org/officeDocument/2006/relationships/hyperlink" Target="https://podminky.urs.cz/item/CS_URS_2023_01/998259011" TargetMode="External" /><Relationship Id="rId34" Type="http://schemas.openxmlformats.org/officeDocument/2006/relationships/hyperlink" Target="https://podminky.urs.cz/item/CS_URS_2023_01/998259099" TargetMode="External" /><Relationship Id="rId35"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hyperlink" Target="https://podminky.urs.cz/item/CS_URS_2023_01/977151113" TargetMode="External" /><Relationship Id="rId2" Type="http://schemas.openxmlformats.org/officeDocument/2006/relationships/hyperlink" Target="https://podminky.urs.cz/item/CS_URS_2023_01/171151103" TargetMode="External" /><Relationship Id="rId3" Type="http://schemas.openxmlformats.org/officeDocument/2006/relationships/hyperlink" Target="https://podminky.urs.cz/item/CS_URS_2023_01/112155311" TargetMode="External" /><Relationship Id="rId4" Type="http://schemas.openxmlformats.org/officeDocument/2006/relationships/hyperlink" Target="https://podminky.urs.cz/item/CS_URS_2023_01/113311171" TargetMode="External" /><Relationship Id="rId5" Type="http://schemas.openxmlformats.org/officeDocument/2006/relationships/hyperlink" Target="https://podminky.urs.cz/item/CS_URS_2023_01/122351403" TargetMode="External" /><Relationship Id="rId6" Type="http://schemas.openxmlformats.org/officeDocument/2006/relationships/hyperlink" Target="https://podminky.urs.cz/item/CS_URS_2023_01/122352501" TargetMode="External" /><Relationship Id="rId7" Type="http://schemas.openxmlformats.org/officeDocument/2006/relationships/hyperlink" Target="https://podminky.urs.cz/item/CS_URS_2023_01/155211112" TargetMode="External" /><Relationship Id="rId8" Type="http://schemas.openxmlformats.org/officeDocument/2006/relationships/hyperlink" Target="https://podminky.urs.cz/item/CS_URS_2023_01/155211122" TargetMode="External" /><Relationship Id="rId9" Type="http://schemas.openxmlformats.org/officeDocument/2006/relationships/hyperlink" Target="https://podminky.urs.cz/item/CS_URS_2023_01/155211311" TargetMode="External" /><Relationship Id="rId10" Type="http://schemas.openxmlformats.org/officeDocument/2006/relationships/hyperlink" Target="https://podminky.urs.cz/item/CS_URS_2023_01/155211411" TargetMode="External" /><Relationship Id="rId11" Type="http://schemas.openxmlformats.org/officeDocument/2006/relationships/hyperlink" Target="https://podminky.urs.cz/item/CS_URS_2023_01/162432511" TargetMode="External" /><Relationship Id="rId12" Type="http://schemas.openxmlformats.org/officeDocument/2006/relationships/hyperlink" Target="https://podminky.urs.cz/item/CS_URS_2023_01/162751137" TargetMode="External" /><Relationship Id="rId13" Type="http://schemas.openxmlformats.org/officeDocument/2006/relationships/hyperlink" Target="https://podminky.urs.cz/item/CS_URS_2023_01/162751139" TargetMode="External" /><Relationship Id="rId14" Type="http://schemas.openxmlformats.org/officeDocument/2006/relationships/hyperlink" Target="https://podminky.urs.cz/item/CS_URS_2023_01/171201221" TargetMode="External" /><Relationship Id="rId15" Type="http://schemas.openxmlformats.org/officeDocument/2006/relationships/hyperlink" Target="https://podminky.urs.cz/item/CS_URS_2023_01/213141111" TargetMode="External" /><Relationship Id="rId16" Type="http://schemas.openxmlformats.org/officeDocument/2006/relationships/hyperlink" Target="https://podminky.urs.cz/item/CS_URS_2023_01/998153211" TargetMode="External" /><Relationship Id="rId17" Type="http://schemas.openxmlformats.org/officeDocument/2006/relationships/hyperlink" Target="https://podminky.urs.cz/item/CS_URS_2023_01/091104000" TargetMode="External" /><Relationship Id="rId18" Type="http://schemas.openxmlformats.org/officeDocument/2006/relationships/hyperlink" Target="https://podminky.urs.cz/item/CS_URS_2023_01/112155311" TargetMode="External" /><Relationship Id="rId19" Type="http://schemas.openxmlformats.org/officeDocument/2006/relationships/hyperlink" Target="https://podminky.urs.cz/item/CS_URS_2023_01/113311171" TargetMode="External" /><Relationship Id="rId20" Type="http://schemas.openxmlformats.org/officeDocument/2006/relationships/hyperlink" Target="https://podminky.urs.cz/item/CS_URS_2023_01/155211112" TargetMode="External" /><Relationship Id="rId21" Type="http://schemas.openxmlformats.org/officeDocument/2006/relationships/hyperlink" Target="https://podminky.urs.cz/item/CS_URS_2023_01/122352501" TargetMode="External" /><Relationship Id="rId22" Type="http://schemas.openxmlformats.org/officeDocument/2006/relationships/hyperlink" Target="https://podminky.urs.cz/item/CS_URS_2023_01/155211122" TargetMode="External" /><Relationship Id="rId23" Type="http://schemas.openxmlformats.org/officeDocument/2006/relationships/hyperlink" Target="https://podminky.urs.cz/item/CS_URS_2023_01/155211311" TargetMode="External" /><Relationship Id="rId24" Type="http://schemas.openxmlformats.org/officeDocument/2006/relationships/hyperlink" Target="https://podminky.urs.cz/item/CS_URS_2023_01/162432511" TargetMode="External" /><Relationship Id="rId25" Type="http://schemas.openxmlformats.org/officeDocument/2006/relationships/hyperlink" Target="https://podminky.urs.cz/item/CS_URS_2023_01/122351403" TargetMode="External" /><Relationship Id="rId26" Type="http://schemas.openxmlformats.org/officeDocument/2006/relationships/hyperlink" Target="https://podminky.urs.cz/item/CS_URS_2023_01/162751137" TargetMode="External" /><Relationship Id="rId27" Type="http://schemas.openxmlformats.org/officeDocument/2006/relationships/hyperlink" Target="https://podminky.urs.cz/item/CS_URS_2023_01/162751139" TargetMode="External" /><Relationship Id="rId28" Type="http://schemas.openxmlformats.org/officeDocument/2006/relationships/hyperlink" Target="https://podminky.urs.cz/item/CS_URS_2023_01/171201221" TargetMode="External" /><Relationship Id="rId29" Type="http://schemas.openxmlformats.org/officeDocument/2006/relationships/hyperlink" Target="https://podminky.urs.cz/item/CS_URS_2023_01/213141111" TargetMode="External" /><Relationship Id="rId30" Type="http://schemas.openxmlformats.org/officeDocument/2006/relationships/hyperlink" Target="https://podminky.urs.cz/item/CS_URS_2023_01/919726123" TargetMode="External" /><Relationship Id="rId31" Type="http://schemas.openxmlformats.org/officeDocument/2006/relationships/hyperlink" Target="https://podminky.urs.cz/item/CS_URS_2023_01/091104000" TargetMode="External" /><Relationship Id="rId32" Type="http://schemas.openxmlformats.org/officeDocument/2006/relationships/hyperlink" Target="https://podminky.urs.cz/item/CS_URS_2023_01/112151112" TargetMode="External" /><Relationship Id="rId33" Type="http://schemas.openxmlformats.org/officeDocument/2006/relationships/hyperlink" Target="https://podminky.urs.cz/item/CS_URS_2023_01/112151114" TargetMode="External" /><Relationship Id="rId34" Type="http://schemas.openxmlformats.org/officeDocument/2006/relationships/hyperlink" Target="https://podminky.urs.cz/item/CS_URS_2023_01/112155311" TargetMode="External" /><Relationship Id="rId35" Type="http://schemas.openxmlformats.org/officeDocument/2006/relationships/hyperlink" Target="https://podminky.urs.cz/item/CS_URS_2023_01/113311171" TargetMode="External" /><Relationship Id="rId36" Type="http://schemas.openxmlformats.org/officeDocument/2006/relationships/hyperlink" Target="https://podminky.urs.cz/item/CS_URS_2023_01/122351403" TargetMode="External" /><Relationship Id="rId37" Type="http://schemas.openxmlformats.org/officeDocument/2006/relationships/hyperlink" Target="https://podminky.urs.cz/item/CS_URS_2023_01/122352501" TargetMode="External" /><Relationship Id="rId38" Type="http://schemas.openxmlformats.org/officeDocument/2006/relationships/hyperlink" Target="https://podminky.urs.cz/item/CS_URS_2023_01/155211112" TargetMode="External" /><Relationship Id="rId39" Type="http://schemas.openxmlformats.org/officeDocument/2006/relationships/hyperlink" Target="https://podminky.urs.cz/item/CS_URS_2023_01/155211122" TargetMode="External" /><Relationship Id="rId40" Type="http://schemas.openxmlformats.org/officeDocument/2006/relationships/hyperlink" Target="https://podminky.urs.cz/item/CS_URS_2023_01/155211311" TargetMode="External" /><Relationship Id="rId41" Type="http://schemas.openxmlformats.org/officeDocument/2006/relationships/hyperlink" Target="https://podminky.urs.cz/item/CS_URS_2023_01/155212116" TargetMode="External" /><Relationship Id="rId42" Type="http://schemas.openxmlformats.org/officeDocument/2006/relationships/hyperlink" Target="https://podminky.urs.cz/item/CS_URS_2023_01/155214111" TargetMode="External" /><Relationship Id="rId43" Type="http://schemas.openxmlformats.org/officeDocument/2006/relationships/hyperlink" Target="https://podminky.urs.cz/item/CS_URS_2023_01/155214212" TargetMode="External" /><Relationship Id="rId44" Type="http://schemas.openxmlformats.org/officeDocument/2006/relationships/hyperlink" Target="https://podminky.urs.cz/item/CS_URS_2023_01/155214211" TargetMode="External" /><Relationship Id="rId45" Type="http://schemas.openxmlformats.org/officeDocument/2006/relationships/hyperlink" Target="https://podminky.urs.cz/item/CS_URS_2023_01/789324210" TargetMode="External" /><Relationship Id="rId46" Type="http://schemas.openxmlformats.org/officeDocument/2006/relationships/hyperlink" Target="https://podminky.urs.cz/item/CS_URS_2023_01/789324220" TargetMode="External" /><Relationship Id="rId47" Type="http://schemas.openxmlformats.org/officeDocument/2006/relationships/hyperlink" Target="https://podminky.urs.cz/item/CS_URS_2023_01/162432511" TargetMode="External" /><Relationship Id="rId48" Type="http://schemas.openxmlformats.org/officeDocument/2006/relationships/hyperlink" Target="https://podminky.urs.cz/item/CS_URS_2023_01/162751137" TargetMode="External" /><Relationship Id="rId49" Type="http://schemas.openxmlformats.org/officeDocument/2006/relationships/hyperlink" Target="https://podminky.urs.cz/item/CS_URS_2023_01/162751139" TargetMode="External" /><Relationship Id="rId50" Type="http://schemas.openxmlformats.org/officeDocument/2006/relationships/hyperlink" Target="https://podminky.urs.cz/item/CS_URS_2023_01/171201221" TargetMode="External" /><Relationship Id="rId51" Type="http://schemas.openxmlformats.org/officeDocument/2006/relationships/hyperlink" Target="https://podminky.urs.cz/item/CS_URS_2023_01/213141111" TargetMode="External" /><Relationship Id="rId52" Type="http://schemas.openxmlformats.org/officeDocument/2006/relationships/hyperlink" Target="https://podminky.urs.cz/item/CS_URS_2023_01/998004011" TargetMode="External" /><Relationship Id="rId53" Type="http://schemas.openxmlformats.org/officeDocument/2006/relationships/hyperlink" Target="https://podminky.urs.cz/item/CS_URS_2023_01/998006011" TargetMode="External" /><Relationship Id="rId54" Type="http://schemas.openxmlformats.org/officeDocument/2006/relationships/hyperlink" Target="https://podminky.urs.cz/item/CS_URS_2023_01/091104000" TargetMode="External" /><Relationship Id="rId55" Type="http://schemas.openxmlformats.org/officeDocument/2006/relationships/hyperlink" Target="https://podminky.urs.cz/item/CS_URS_2023_01/112151112" TargetMode="External" /><Relationship Id="rId56" Type="http://schemas.openxmlformats.org/officeDocument/2006/relationships/hyperlink" Target="https://podminky.urs.cz/item/CS_URS_2023_01/112151114" TargetMode="External" /><Relationship Id="rId57" Type="http://schemas.openxmlformats.org/officeDocument/2006/relationships/hyperlink" Target="https://podminky.urs.cz/item/CS_URS_2023_01/112155311" TargetMode="External" /><Relationship Id="rId58" Type="http://schemas.openxmlformats.org/officeDocument/2006/relationships/hyperlink" Target="https://podminky.urs.cz/item/CS_URS_2023_01/113311171" TargetMode="External" /><Relationship Id="rId59" Type="http://schemas.openxmlformats.org/officeDocument/2006/relationships/hyperlink" Target="https://podminky.urs.cz/item/CS_URS_2023_01/122351403" TargetMode="External" /><Relationship Id="rId60" Type="http://schemas.openxmlformats.org/officeDocument/2006/relationships/hyperlink" Target="https://podminky.urs.cz/item/CS_URS_2023_01/122352501" TargetMode="External" /><Relationship Id="rId61" Type="http://schemas.openxmlformats.org/officeDocument/2006/relationships/hyperlink" Target="https://podminky.urs.cz/item/CS_URS_2023_01/155211112" TargetMode="External" /><Relationship Id="rId62" Type="http://schemas.openxmlformats.org/officeDocument/2006/relationships/hyperlink" Target="https://podminky.urs.cz/item/CS_URS_2023_01/155211122" TargetMode="External" /><Relationship Id="rId63" Type="http://schemas.openxmlformats.org/officeDocument/2006/relationships/hyperlink" Target="https://podminky.urs.cz/item/CS_URS_2023_01/155211311" TargetMode="External" /><Relationship Id="rId64" Type="http://schemas.openxmlformats.org/officeDocument/2006/relationships/hyperlink" Target="https://podminky.urs.cz/item/CS_URS_2023_01/155212116" TargetMode="External" /><Relationship Id="rId65" Type="http://schemas.openxmlformats.org/officeDocument/2006/relationships/hyperlink" Target="https://podminky.urs.cz/item/CS_URS_2023_01/155214111" TargetMode="External" /><Relationship Id="rId66" Type="http://schemas.openxmlformats.org/officeDocument/2006/relationships/hyperlink" Target="https://podminky.urs.cz/item/CS_URS_2023_01/155214212" TargetMode="External" /><Relationship Id="rId67" Type="http://schemas.openxmlformats.org/officeDocument/2006/relationships/hyperlink" Target="https://podminky.urs.cz/item/CS_URS_2023_01/155214112" TargetMode="External" /><Relationship Id="rId68" Type="http://schemas.openxmlformats.org/officeDocument/2006/relationships/hyperlink" Target="https://podminky.urs.cz/item/CS_URS_2023_01/155214211" TargetMode="External" /><Relationship Id="rId69" Type="http://schemas.openxmlformats.org/officeDocument/2006/relationships/hyperlink" Target="https://podminky.urs.cz/item/CS_URS_2023_01/789324210" TargetMode="External" /><Relationship Id="rId70" Type="http://schemas.openxmlformats.org/officeDocument/2006/relationships/hyperlink" Target="https://podminky.urs.cz/item/CS_URS_2023_01/789324220" TargetMode="External" /><Relationship Id="rId71" Type="http://schemas.openxmlformats.org/officeDocument/2006/relationships/hyperlink" Target="https://podminky.urs.cz/item/CS_URS_2023_01/162432511" TargetMode="External" /><Relationship Id="rId72" Type="http://schemas.openxmlformats.org/officeDocument/2006/relationships/hyperlink" Target="https://podminky.urs.cz/item/CS_URS_2023_01/162751137" TargetMode="External" /><Relationship Id="rId73" Type="http://schemas.openxmlformats.org/officeDocument/2006/relationships/hyperlink" Target="https://podminky.urs.cz/item/CS_URS_2023_01/162751139" TargetMode="External" /><Relationship Id="rId74" Type="http://schemas.openxmlformats.org/officeDocument/2006/relationships/hyperlink" Target="https://podminky.urs.cz/item/CS_URS_2023_01/171201221" TargetMode="External" /><Relationship Id="rId75" Type="http://schemas.openxmlformats.org/officeDocument/2006/relationships/hyperlink" Target="https://podminky.urs.cz/item/CS_URS_2023_01/213141111" TargetMode="External" /><Relationship Id="rId76" Type="http://schemas.openxmlformats.org/officeDocument/2006/relationships/hyperlink" Target="https://podminky.urs.cz/item/CS_URS_2023_01/998004011" TargetMode="External" /><Relationship Id="rId77" Type="http://schemas.openxmlformats.org/officeDocument/2006/relationships/hyperlink" Target="https://podminky.urs.cz/item/CS_URS_2023_01/998006011" TargetMode="External" /><Relationship Id="rId78" Type="http://schemas.openxmlformats.org/officeDocument/2006/relationships/hyperlink" Target="https://podminky.urs.cz/item/CS_URS_2023_01/091104000" TargetMode="External" /><Relationship Id="rId79"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hyperlink" Target="https://podminky.urs.cz/item/CS_URS_2023_01/122152502" TargetMode="External" /><Relationship Id="rId2" Type="http://schemas.openxmlformats.org/officeDocument/2006/relationships/hyperlink" Target="https://podminky.urs.cz/item/CS_URS_2023_01/122152508" TargetMode="External" /><Relationship Id="rId3" Type="http://schemas.openxmlformats.org/officeDocument/2006/relationships/hyperlink" Target="https://podminky.urs.cz/item/CS_URS_2023_01/162751117" TargetMode="External" /><Relationship Id="rId4" Type="http://schemas.openxmlformats.org/officeDocument/2006/relationships/hyperlink" Target="https://podminky.urs.cz/item/CS_URS_2023_01/162751119" TargetMode="External" /><Relationship Id="rId5" Type="http://schemas.openxmlformats.org/officeDocument/2006/relationships/hyperlink" Target="https://podminky.urs.cz/item/CS_URS_2023_01/171201221" TargetMode="External" /><Relationship Id="rId6" Type="http://schemas.openxmlformats.org/officeDocument/2006/relationships/hyperlink" Target="https://podminky.urs.cz/item/CS_URS_2023_01/171251201" TargetMode="External" /><Relationship Id="rId7" Type="http://schemas.openxmlformats.org/officeDocument/2006/relationships/hyperlink" Target="https://podminky.urs.cz/item/CS_URS_2023_01/175151101" TargetMode="External" /><Relationship Id="rId8" Type="http://schemas.openxmlformats.org/officeDocument/2006/relationships/hyperlink" Target="https://podminky.urs.cz/item/CS_URS_2023_01/183405211" TargetMode="External" /><Relationship Id="rId9" Type="http://schemas.openxmlformats.org/officeDocument/2006/relationships/hyperlink" Target="https://podminky.urs.cz/item/CS_URS_2023_01/185803111" TargetMode="External" /><Relationship Id="rId10" Type="http://schemas.openxmlformats.org/officeDocument/2006/relationships/hyperlink" Target="https://podminky.urs.cz/item/CS_URS_2023_01/185804311" TargetMode="External" /><Relationship Id="rId11" Type="http://schemas.openxmlformats.org/officeDocument/2006/relationships/hyperlink" Target="https://podminky.urs.cz/item/CS_URS_2023_01/212311111" TargetMode="External" /><Relationship Id="rId12" Type="http://schemas.openxmlformats.org/officeDocument/2006/relationships/hyperlink" Target="https://podminky.urs.cz/item/CS_URS_2023_01/212752501" TargetMode="External" /><Relationship Id="rId13" Type="http://schemas.openxmlformats.org/officeDocument/2006/relationships/hyperlink" Target="https://podminky.urs.cz/item/CS_URS_2023_01/213141111" TargetMode="External" /><Relationship Id="rId14" Type="http://schemas.openxmlformats.org/officeDocument/2006/relationships/hyperlink" Target="https://podminky.urs.cz/item/CS_URS_2023_01/457311115" TargetMode="External" /><Relationship Id="rId15" Type="http://schemas.openxmlformats.org/officeDocument/2006/relationships/hyperlink" Target="https://podminky.urs.cz/item/CS_URS_2023_01/711141559" TargetMode="External" /><Relationship Id="rId16" Type="http://schemas.openxmlformats.org/officeDocument/2006/relationships/hyperlink" Target="https://podminky.urs.cz/item/CS_URS_2023_01/711491177" TargetMode="External" /><Relationship Id="rId17" Type="http://schemas.openxmlformats.org/officeDocument/2006/relationships/hyperlink" Target="https://podminky.urs.cz/item/CS_URS_2023_01/998711101" TargetMode="External" /><Relationship Id="rId18" Type="http://schemas.openxmlformats.org/officeDocument/2006/relationships/hyperlink" Target="https://podminky.urs.cz/item/CS_URS_2023_01/998711199" TargetMode="External" /><Relationship Id="rId19" Type="http://schemas.openxmlformats.org/officeDocument/2006/relationships/hyperlink" Target="https://podminky.urs.cz/item/CS_URS_2023_01/936992121" TargetMode="External" /><Relationship Id="rId20" Type="http://schemas.openxmlformats.org/officeDocument/2006/relationships/hyperlink" Target="https://podminky.urs.cz/item/CS_URS_2023_01/938111111" TargetMode="External" /><Relationship Id="rId21" Type="http://schemas.openxmlformats.org/officeDocument/2006/relationships/hyperlink" Target="https://podminky.urs.cz/item/CS_URS_2023_01/985223211" TargetMode="External" /><Relationship Id="rId22" Type="http://schemas.openxmlformats.org/officeDocument/2006/relationships/hyperlink" Target="https://podminky.urs.cz/item/CS_URS_2023_01/985231111" TargetMode="External" /><Relationship Id="rId23" Type="http://schemas.openxmlformats.org/officeDocument/2006/relationships/hyperlink" Target="https://podminky.urs.cz/item/CS_URS_2023_01/985421123" TargetMode="External" /><Relationship Id="rId24" Type="http://schemas.openxmlformats.org/officeDocument/2006/relationships/hyperlink" Target="https://podminky.urs.cz/item/CS_URS_2023_01/985421133" TargetMode="External" /><Relationship Id="rId25" Type="http://schemas.openxmlformats.org/officeDocument/2006/relationships/hyperlink" Target="https://podminky.urs.cz/item/CS_URS_2023_01/936942211" TargetMode="External" /><Relationship Id="rId26" Type="http://schemas.openxmlformats.org/officeDocument/2006/relationships/hyperlink" Target="https://podminky.urs.cz/item/CS_URS_2023_01/997013871" TargetMode="External" /><Relationship Id="rId27" Type="http://schemas.openxmlformats.org/officeDocument/2006/relationships/hyperlink" Target="https://podminky.urs.cz/item/CS_URS_2023_01/997211511" TargetMode="External" /><Relationship Id="rId28" Type="http://schemas.openxmlformats.org/officeDocument/2006/relationships/hyperlink" Target="https://podminky.urs.cz/item/CS_URS_2023_01/997211519" TargetMode="External" /><Relationship Id="rId29" Type="http://schemas.openxmlformats.org/officeDocument/2006/relationships/hyperlink" Target="https://podminky.urs.cz/item/CS_URS_2023_01/998212111" TargetMode="External" /><Relationship Id="rId30"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hyperlink" Target="https://podminky.urs.cz/item/CS_URS_2023_01/131151201" TargetMode="External" /><Relationship Id="rId2" Type="http://schemas.openxmlformats.org/officeDocument/2006/relationships/hyperlink" Target="https://podminky.urs.cz/item/CS_URS_2023_01/151711111" TargetMode="External" /><Relationship Id="rId3" Type="http://schemas.openxmlformats.org/officeDocument/2006/relationships/hyperlink" Target="https://podminky.urs.cz/item/CS_URS_2023_01/151711131" TargetMode="External" /><Relationship Id="rId4" Type="http://schemas.openxmlformats.org/officeDocument/2006/relationships/hyperlink" Target="https://podminky.urs.cz/item/CS_URS_2023_01/151712111" TargetMode="External" /><Relationship Id="rId5" Type="http://schemas.openxmlformats.org/officeDocument/2006/relationships/hyperlink" Target="https://podminky.urs.cz/item/CS_URS_2023_01/151712121" TargetMode="External" /><Relationship Id="rId6" Type="http://schemas.openxmlformats.org/officeDocument/2006/relationships/hyperlink" Target="https://podminky.urs.cz/item/CS_URS_2023_01/151721111" TargetMode="External" /><Relationship Id="rId7" Type="http://schemas.openxmlformats.org/officeDocument/2006/relationships/hyperlink" Target="https://podminky.urs.cz/item/CS_URS_2023_01/162751117" TargetMode="External" /><Relationship Id="rId8" Type="http://schemas.openxmlformats.org/officeDocument/2006/relationships/hyperlink" Target="https://podminky.urs.cz/item/CS_URS_2023_01/162751119" TargetMode="External" /><Relationship Id="rId9" Type="http://schemas.openxmlformats.org/officeDocument/2006/relationships/hyperlink" Target="https://podminky.urs.cz/item/CS_URS_2023_01/171201221" TargetMode="External" /><Relationship Id="rId10" Type="http://schemas.openxmlformats.org/officeDocument/2006/relationships/hyperlink" Target="https://podminky.urs.cz/item/CS_URS_2023_01/171251201" TargetMode="External" /><Relationship Id="rId11" Type="http://schemas.openxmlformats.org/officeDocument/2006/relationships/hyperlink" Target="https://podminky.urs.cz/item/CS_URS_2023_01/175151101" TargetMode="External" /><Relationship Id="rId12" Type="http://schemas.openxmlformats.org/officeDocument/2006/relationships/hyperlink" Target="https://podminky.urs.cz/item/CS_URS_2023_01/225411112" TargetMode="External" /><Relationship Id="rId13" Type="http://schemas.openxmlformats.org/officeDocument/2006/relationships/hyperlink" Target="https://podminky.urs.cz/item/CS_URS_2023_01/273311127" TargetMode="External" /><Relationship Id="rId14" Type="http://schemas.openxmlformats.org/officeDocument/2006/relationships/hyperlink" Target="https://podminky.urs.cz/item/CS_URS_2023_01/273354111" TargetMode="External" /><Relationship Id="rId15" Type="http://schemas.openxmlformats.org/officeDocument/2006/relationships/hyperlink" Target="https://podminky.urs.cz/item/CS_URS_2023_01/273354211" TargetMode="External" /><Relationship Id="rId16" Type="http://schemas.openxmlformats.org/officeDocument/2006/relationships/hyperlink" Target="https://podminky.urs.cz/item/CS_URS_2023_01/273361412" TargetMode="External" /><Relationship Id="rId17" Type="http://schemas.openxmlformats.org/officeDocument/2006/relationships/hyperlink" Target="https://podminky.urs.cz/item/CS_URS_2023_01/274311126" TargetMode="External" /><Relationship Id="rId18" Type="http://schemas.openxmlformats.org/officeDocument/2006/relationships/hyperlink" Target="https://podminky.urs.cz/item/CS_URS_2023_01/274311191" TargetMode="External" /><Relationship Id="rId19" Type="http://schemas.openxmlformats.org/officeDocument/2006/relationships/hyperlink" Target="https://podminky.urs.cz/item/CS_URS_2023_01/317321118" TargetMode="External" /><Relationship Id="rId20" Type="http://schemas.openxmlformats.org/officeDocument/2006/relationships/hyperlink" Target="https://podminky.urs.cz/item/CS_URS_2023_01/317321191" TargetMode="External" /><Relationship Id="rId21" Type="http://schemas.openxmlformats.org/officeDocument/2006/relationships/hyperlink" Target="https://podminky.urs.cz/item/CS_URS_2023_01/317353121" TargetMode="External" /><Relationship Id="rId22" Type="http://schemas.openxmlformats.org/officeDocument/2006/relationships/hyperlink" Target="https://podminky.urs.cz/item/CS_URS_2023_01/317353221" TargetMode="External" /><Relationship Id="rId23" Type="http://schemas.openxmlformats.org/officeDocument/2006/relationships/hyperlink" Target="https://podminky.urs.cz/item/CS_URS_2023_01/317361116" TargetMode="External" /><Relationship Id="rId24" Type="http://schemas.openxmlformats.org/officeDocument/2006/relationships/hyperlink" Target="https://podminky.urs.cz/item/CS_URS_2023_01/334323218" TargetMode="External" /><Relationship Id="rId25" Type="http://schemas.openxmlformats.org/officeDocument/2006/relationships/hyperlink" Target="https://podminky.urs.cz/item/CS_URS_2023_01/334323291" TargetMode="External" /><Relationship Id="rId26" Type="http://schemas.openxmlformats.org/officeDocument/2006/relationships/hyperlink" Target="https://podminky.urs.cz/item/CS_URS_2023_01/334351112" TargetMode="External" /><Relationship Id="rId27" Type="http://schemas.openxmlformats.org/officeDocument/2006/relationships/hyperlink" Target="https://podminky.urs.cz/item/CS_URS_2023_01/334351211" TargetMode="External" /><Relationship Id="rId28" Type="http://schemas.openxmlformats.org/officeDocument/2006/relationships/hyperlink" Target="https://podminky.urs.cz/item/CS_URS_2023_01/334361226" TargetMode="External" /><Relationship Id="rId29" Type="http://schemas.openxmlformats.org/officeDocument/2006/relationships/hyperlink" Target="https://podminky.urs.cz/item/CS_URS_2023_01/380326132" TargetMode="External" /><Relationship Id="rId30" Type="http://schemas.openxmlformats.org/officeDocument/2006/relationships/hyperlink" Target="https://podminky.urs.cz/item/CS_URS_2023_01/380356231" TargetMode="External" /><Relationship Id="rId31" Type="http://schemas.openxmlformats.org/officeDocument/2006/relationships/hyperlink" Target="https://podminky.urs.cz/item/CS_URS_2023_01/380356232" TargetMode="External" /><Relationship Id="rId32" Type="http://schemas.openxmlformats.org/officeDocument/2006/relationships/hyperlink" Target="https://podminky.urs.cz/item/CS_URS_2023_01/380361006" TargetMode="External" /><Relationship Id="rId33" Type="http://schemas.openxmlformats.org/officeDocument/2006/relationships/hyperlink" Target="https://podminky.urs.cz/item/CS_URS_2023_01/389121111" TargetMode="External" /><Relationship Id="rId34" Type="http://schemas.openxmlformats.org/officeDocument/2006/relationships/hyperlink" Target="https://podminky.urs.cz/item/CS_URS_2023_01/451315114" TargetMode="External" /><Relationship Id="rId35" Type="http://schemas.openxmlformats.org/officeDocument/2006/relationships/hyperlink" Target="https://podminky.urs.cz/item/CS_URS_2023_01/451315116" TargetMode="External" /><Relationship Id="rId36" Type="http://schemas.openxmlformats.org/officeDocument/2006/relationships/hyperlink" Target="https://podminky.urs.cz/item/CS_URS_2023_01/465513327" TargetMode="External" /><Relationship Id="rId37" Type="http://schemas.openxmlformats.org/officeDocument/2006/relationships/hyperlink" Target="https://podminky.urs.cz/item/CS_URS_2023_01/711111001" TargetMode="External" /><Relationship Id="rId38" Type="http://schemas.openxmlformats.org/officeDocument/2006/relationships/hyperlink" Target="https://podminky.urs.cz/item/CS_URS_2023_01/711112001" TargetMode="External" /><Relationship Id="rId39" Type="http://schemas.openxmlformats.org/officeDocument/2006/relationships/hyperlink" Target="https://podminky.urs.cz/item/CS_URS_2023_01/711111002" TargetMode="External" /><Relationship Id="rId40" Type="http://schemas.openxmlformats.org/officeDocument/2006/relationships/hyperlink" Target="https://podminky.urs.cz/item/CS_URS_2023_01/711112002" TargetMode="External" /><Relationship Id="rId41" Type="http://schemas.openxmlformats.org/officeDocument/2006/relationships/hyperlink" Target="https://podminky.urs.cz/item/CS_URS_2023_01/998711101" TargetMode="External" /><Relationship Id="rId42" Type="http://schemas.openxmlformats.org/officeDocument/2006/relationships/hyperlink" Target="https://podminky.urs.cz/item/CS_URS_2023_01/998711199" TargetMode="External" /><Relationship Id="rId43" Type="http://schemas.openxmlformats.org/officeDocument/2006/relationships/hyperlink" Target="https://podminky.urs.cz/item/CS_URS_2023_01/767591012" TargetMode="External" /><Relationship Id="rId44" Type="http://schemas.openxmlformats.org/officeDocument/2006/relationships/hyperlink" Target="https://podminky.urs.cz/item/CS_URS_2023_01/998767101" TargetMode="External" /><Relationship Id="rId45" Type="http://schemas.openxmlformats.org/officeDocument/2006/relationships/hyperlink" Target="https://podminky.urs.cz/item/CS_URS_2023_01/998767199" TargetMode="External" /><Relationship Id="rId46" Type="http://schemas.openxmlformats.org/officeDocument/2006/relationships/hyperlink" Target="https://podminky.urs.cz/item/CS_URS_2023_01/953171031" TargetMode="External" /><Relationship Id="rId47" Type="http://schemas.openxmlformats.org/officeDocument/2006/relationships/hyperlink" Target="https://podminky.urs.cz/item/CS_URS_2023_01/962051111" TargetMode="External" /><Relationship Id="rId48" Type="http://schemas.openxmlformats.org/officeDocument/2006/relationships/hyperlink" Target="https://podminky.urs.cz/item/CS_URS_2023_01/966075141" TargetMode="External" /><Relationship Id="rId49" Type="http://schemas.openxmlformats.org/officeDocument/2006/relationships/hyperlink" Target="https://podminky.urs.cz/item/CS_URS_2023_01/936942211" TargetMode="External" /><Relationship Id="rId50" Type="http://schemas.openxmlformats.org/officeDocument/2006/relationships/hyperlink" Target="https://podminky.urs.cz/item/CS_URS_2023_01/962021112" TargetMode="External" /><Relationship Id="rId51" Type="http://schemas.openxmlformats.org/officeDocument/2006/relationships/hyperlink" Target="https://podminky.urs.cz/item/CS_URS_2023_01/997013862" TargetMode="External" /><Relationship Id="rId52" Type="http://schemas.openxmlformats.org/officeDocument/2006/relationships/hyperlink" Target="https://podminky.urs.cz/item/CS_URS_2023_01/997013871" TargetMode="External" /><Relationship Id="rId53" Type="http://schemas.openxmlformats.org/officeDocument/2006/relationships/hyperlink" Target="https://podminky.urs.cz/item/CS_URS_2023_01/997211511" TargetMode="External" /><Relationship Id="rId54" Type="http://schemas.openxmlformats.org/officeDocument/2006/relationships/hyperlink" Target="https://podminky.urs.cz/item/CS_URS_2023_01/997211519" TargetMode="External" /><Relationship Id="rId55" Type="http://schemas.openxmlformats.org/officeDocument/2006/relationships/hyperlink" Target="https://podminky.urs.cz/item/CS_URS_2023_01/998212111" TargetMode="External" /><Relationship Id="rId56"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hyperlink" Target="https://podminky.urs.cz/item/CS_URS_2023_01/122152502" TargetMode="External" /><Relationship Id="rId2" Type="http://schemas.openxmlformats.org/officeDocument/2006/relationships/hyperlink" Target="https://podminky.urs.cz/item/CS_URS_2023_01/122152508" TargetMode="External" /><Relationship Id="rId3" Type="http://schemas.openxmlformats.org/officeDocument/2006/relationships/hyperlink" Target="https://podminky.urs.cz/item/CS_URS_2023_01/162751117" TargetMode="External" /><Relationship Id="rId4" Type="http://schemas.openxmlformats.org/officeDocument/2006/relationships/hyperlink" Target="https://podminky.urs.cz/item/CS_URS_2023_01/162751119" TargetMode="External" /><Relationship Id="rId5" Type="http://schemas.openxmlformats.org/officeDocument/2006/relationships/hyperlink" Target="https://podminky.urs.cz/item/CS_URS_2023_01/171201221" TargetMode="External" /><Relationship Id="rId6" Type="http://schemas.openxmlformats.org/officeDocument/2006/relationships/hyperlink" Target="https://podminky.urs.cz/item/CS_URS_2023_01/171251201" TargetMode="External" /><Relationship Id="rId7" Type="http://schemas.openxmlformats.org/officeDocument/2006/relationships/hyperlink" Target="https://podminky.urs.cz/item/CS_URS_2023_01/175151101" TargetMode="External" /><Relationship Id="rId8" Type="http://schemas.openxmlformats.org/officeDocument/2006/relationships/hyperlink" Target="https://podminky.urs.cz/item/CS_URS_2023_01/183405211" TargetMode="External" /><Relationship Id="rId9" Type="http://schemas.openxmlformats.org/officeDocument/2006/relationships/hyperlink" Target="https://podminky.urs.cz/item/CS_URS_2023_01/185803111" TargetMode="External" /><Relationship Id="rId10" Type="http://schemas.openxmlformats.org/officeDocument/2006/relationships/hyperlink" Target="https://podminky.urs.cz/item/CS_URS_2023_01/185804311" TargetMode="External" /><Relationship Id="rId11" Type="http://schemas.openxmlformats.org/officeDocument/2006/relationships/hyperlink" Target="https://podminky.urs.cz/item/CS_URS_2023_01/212311111" TargetMode="External" /><Relationship Id="rId12" Type="http://schemas.openxmlformats.org/officeDocument/2006/relationships/hyperlink" Target="https://podminky.urs.cz/item/CS_URS_2023_01/212752501" TargetMode="External" /><Relationship Id="rId13" Type="http://schemas.openxmlformats.org/officeDocument/2006/relationships/hyperlink" Target="https://podminky.urs.cz/item/CS_URS_2023_01/213141111" TargetMode="External" /><Relationship Id="rId14" Type="http://schemas.openxmlformats.org/officeDocument/2006/relationships/hyperlink" Target="https://podminky.urs.cz/item/CS_URS_2023_01/274354111" TargetMode="External" /><Relationship Id="rId15" Type="http://schemas.openxmlformats.org/officeDocument/2006/relationships/hyperlink" Target="https://podminky.urs.cz/item/CS_URS_2023_01/274354211" TargetMode="External" /><Relationship Id="rId16" Type="http://schemas.openxmlformats.org/officeDocument/2006/relationships/hyperlink" Target="https://podminky.urs.cz/item/CS_URS_2023_01/274361116" TargetMode="External" /><Relationship Id="rId17" Type="http://schemas.openxmlformats.org/officeDocument/2006/relationships/hyperlink" Target="https://podminky.urs.cz/item/CS_URS_2023_01/275321116" TargetMode="External" /><Relationship Id="rId18" Type="http://schemas.openxmlformats.org/officeDocument/2006/relationships/hyperlink" Target="https://podminky.urs.cz/item/CS_URS_2023_01/275321191" TargetMode="External" /><Relationship Id="rId19" Type="http://schemas.openxmlformats.org/officeDocument/2006/relationships/hyperlink" Target="https://podminky.urs.cz/item/CS_URS_2023_01/334213211" TargetMode="External" /><Relationship Id="rId20" Type="http://schemas.openxmlformats.org/officeDocument/2006/relationships/hyperlink" Target="https://podminky.urs.cz/item/CS_URS_2023_01/457311115" TargetMode="External" /><Relationship Id="rId21" Type="http://schemas.openxmlformats.org/officeDocument/2006/relationships/hyperlink" Target="https://podminky.urs.cz/item/CS_URS_2023_01/465513156" TargetMode="External" /><Relationship Id="rId22" Type="http://schemas.openxmlformats.org/officeDocument/2006/relationships/hyperlink" Target="https://podminky.urs.cz/item/CS_URS_2023_01/711141559" TargetMode="External" /><Relationship Id="rId23" Type="http://schemas.openxmlformats.org/officeDocument/2006/relationships/hyperlink" Target="https://podminky.urs.cz/item/CS_URS_2023_01/711132111" TargetMode="External" /><Relationship Id="rId24" Type="http://schemas.openxmlformats.org/officeDocument/2006/relationships/hyperlink" Target="https://podminky.urs.cz/item/CS_URS_2023_01/998711101" TargetMode="External" /><Relationship Id="rId25" Type="http://schemas.openxmlformats.org/officeDocument/2006/relationships/hyperlink" Target="https://podminky.urs.cz/item/CS_URS_2023_01/998711199" TargetMode="External" /><Relationship Id="rId26" Type="http://schemas.openxmlformats.org/officeDocument/2006/relationships/hyperlink" Target="https://podminky.urs.cz/item/CS_URS_2023_01/936992121" TargetMode="External" /><Relationship Id="rId27" Type="http://schemas.openxmlformats.org/officeDocument/2006/relationships/hyperlink" Target="https://podminky.urs.cz/item/CS_URS_2023_01/938111111" TargetMode="External" /><Relationship Id="rId28" Type="http://schemas.openxmlformats.org/officeDocument/2006/relationships/hyperlink" Target="https://podminky.urs.cz/item/CS_URS_2023_01/985223211" TargetMode="External" /><Relationship Id="rId29" Type="http://schemas.openxmlformats.org/officeDocument/2006/relationships/hyperlink" Target="https://podminky.urs.cz/item/CS_URS_2023_01/985231111" TargetMode="External" /><Relationship Id="rId30" Type="http://schemas.openxmlformats.org/officeDocument/2006/relationships/hyperlink" Target="https://podminky.urs.cz/item/CS_URS_2023_01/985331217" TargetMode="External" /><Relationship Id="rId31" Type="http://schemas.openxmlformats.org/officeDocument/2006/relationships/hyperlink" Target="https://podminky.urs.cz/item/CS_URS_2023_01/985421123" TargetMode="External" /><Relationship Id="rId32" Type="http://schemas.openxmlformats.org/officeDocument/2006/relationships/hyperlink" Target="https://podminky.urs.cz/item/CS_URS_2023_01/985421133" TargetMode="External" /><Relationship Id="rId33" Type="http://schemas.openxmlformats.org/officeDocument/2006/relationships/hyperlink" Target="https://podminky.urs.cz/item/CS_URS_2023_01/936942211" TargetMode="External" /><Relationship Id="rId34" Type="http://schemas.openxmlformats.org/officeDocument/2006/relationships/hyperlink" Target="https://podminky.urs.cz/item/CS_URS_2023_01/997013871" TargetMode="External" /><Relationship Id="rId35" Type="http://schemas.openxmlformats.org/officeDocument/2006/relationships/hyperlink" Target="https://podminky.urs.cz/item/CS_URS_2023_01/997211511" TargetMode="External" /><Relationship Id="rId36" Type="http://schemas.openxmlformats.org/officeDocument/2006/relationships/hyperlink" Target="https://podminky.urs.cz/item/CS_URS_2023_01/997211519" TargetMode="External" /><Relationship Id="rId37" Type="http://schemas.openxmlformats.org/officeDocument/2006/relationships/hyperlink" Target="https://podminky.urs.cz/item/CS_URS_2023_01/998212111" TargetMode="External" /><Relationship Id="rId38"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hyperlink" Target="https://podminky.urs.cz/item/CS_URS_2023_01/122152501" TargetMode="External" /><Relationship Id="rId2" Type="http://schemas.openxmlformats.org/officeDocument/2006/relationships/hyperlink" Target="https://podminky.urs.cz/item/CS_URS_2023_01/122152508" TargetMode="External" /><Relationship Id="rId3" Type="http://schemas.openxmlformats.org/officeDocument/2006/relationships/hyperlink" Target="https://podminky.urs.cz/item/CS_URS_2023_01/162751117" TargetMode="External" /><Relationship Id="rId4" Type="http://schemas.openxmlformats.org/officeDocument/2006/relationships/hyperlink" Target="https://podminky.urs.cz/item/CS_URS_2023_01/162751119" TargetMode="External" /><Relationship Id="rId5" Type="http://schemas.openxmlformats.org/officeDocument/2006/relationships/hyperlink" Target="https://podminky.urs.cz/item/CS_URS_2023_01/171201221" TargetMode="External" /><Relationship Id="rId6" Type="http://schemas.openxmlformats.org/officeDocument/2006/relationships/hyperlink" Target="https://podminky.urs.cz/item/CS_URS_2023_01/171251201" TargetMode="External" /><Relationship Id="rId7" Type="http://schemas.openxmlformats.org/officeDocument/2006/relationships/hyperlink" Target="https://podminky.urs.cz/item/CS_URS_2023_01/175151101" TargetMode="External" /><Relationship Id="rId8" Type="http://schemas.openxmlformats.org/officeDocument/2006/relationships/hyperlink" Target="https://podminky.urs.cz/item/CS_URS_2023_01/183405211" TargetMode="External" /><Relationship Id="rId9" Type="http://schemas.openxmlformats.org/officeDocument/2006/relationships/hyperlink" Target="https://podminky.urs.cz/item/CS_URS_2023_01/185803111" TargetMode="External" /><Relationship Id="rId10" Type="http://schemas.openxmlformats.org/officeDocument/2006/relationships/hyperlink" Target="https://podminky.urs.cz/item/CS_URS_2023_01/185804311" TargetMode="External" /><Relationship Id="rId11" Type="http://schemas.openxmlformats.org/officeDocument/2006/relationships/hyperlink" Target="https://podminky.urs.cz/item/CS_URS_2023_01/212311111" TargetMode="External" /><Relationship Id="rId12" Type="http://schemas.openxmlformats.org/officeDocument/2006/relationships/hyperlink" Target="https://podminky.urs.cz/item/CS_URS_2023_01/212752501" TargetMode="External" /><Relationship Id="rId13" Type="http://schemas.openxmlformats.org/officeDocument/2006/relationships/hyperlink" Target="https://podminky.urs.cz/item/CS_URS_2023_01/213141111" TargetMode="External" /><Relationship Id="rId14" Type="http://schemas.openxmlformats.org/officeDocument/2006/relationships/hyperlink" Target="https://podminky.urs.cz/item/CS_URS_2023_01/327323128" TargetMode="External" /><Relationship Id="rId15" Type="http://schemas.openxmlformats.org/officeDocument/2006/relationships/hyperlink" Target="https://podminky.urs.cz/item/CS_URS_2023_01/327351211" TargetMode="External" /><Relationship Id="rId16" Type="http://schemas.openxmlformats.org/officeDocument/2006/relationships/hyperlink" Target="https://podminky.urs.cz/item/CS_URS_2023_01/327351221" TargetMode="External" /><Relationship Id="rId17" Type="http://schemas.openxmlformats.org/officeDocument/2006/relationships/hyperlink" Target="https://podminky.urs.cz/item/CS_URS_2023_01/327361006" TargetMode="External" /><Relationship Id="rId18" Type="http://schemas.openxmlformats.org/officeDocument/2006/relationships/hyperlink" Target="https://podminky.urs.cz/item/CS_URS_2023_01/334213221" TargetMode="External" /><Relationship Id="rId19" Type="http://schemas.openxmlformats.org/officeDocument/2006/relationships/hyperlink" Target="https://podminky.urs.cz/item/CS_URS_2023_01/334214122" TargetMode="External" /><Relationship Id="rId20" Type="http://schemas.openxmlformats.org/officeDocument/2006/relationships/hyperlink" Target="https://podminky.urs.cz/item/CS_URS_2023_01/451315125" TargetMode="External" /><Relationship Id="rId21" Type="http://schemas.openxmlformats.org/officeDocument/2006/relationships/hyperlink" Target="https://podminky.urs.cz/item/CS_URS_2023_01/457311115" TargetMode="External" /><Relationship Id="rId22" Type="http://schemas.openxmlformats.org/officeDocument/2006/relationships/hyperlink" Target="https://podminky.urs.cz/item/CS_URS_2023_01/711141559" TargetMode="External" /><Relationship Id="rId23" Type="http://schemas.openxmlformats.org/officeDocument/2006/relationships/hyperlink" Target="https://podminky.urs.cz/item/CS_URS_2023_01/711132111" TargetMode="External" /><Relationship Id="rId24" Type="http://schemas.openxmlformats.org/officeDocument/2006/relationships/hyperlink" Target="https://podminky.urs.cz/item/CS_URS_2023_01/711491177" TargetMode="External" /><Relationship Id="rId25" Type="http://schemas.openxmlformats.org/officeDocument/2006/relationships/hyperlink" Target="https://podminky.urs.cz/item/CS_URS_2023_01/998711101" TargetMode="External" /><Relationship Id="rId26" Type="http://schemas.openxmlformats.org/officeDocument/2006/relationships/hyperlink" Target="https://podminky.urs.cz/item/CS_URS_2023_01/998711199" TargetMode="External" /><Relationship Id="rId27" Type="http://schemas.openxmlformats.org/officeDocument/2006/relationships/hyperlink" Target="https://podminky.urs.cz/item/CS_URS_2023_01/936172123" TargetMode="External" /><Relationship Id="rId28" Type="http://schemas.openxmlformats.org/officeDocument/2006/relationships/hyperlink" Target="https://podminky.urs.cz/item/CS_URS_2023_01/936992121" TargetMode="External" /><Relationship Id="rId29" Type="http://schemas.openxmlformats.org/officeDocument/2006/relationships/hyperlink" Target="https://podminky.urs.cz/item/CS_URS_2023_01/938111111" TargetMode="External" /><Relationship Id="rId30" Type="http://schemas.openxmlformats.org/officeDocument/2006/relationships/hyperlink" Target="https://podminky.urs.cz/item/CS_URS_2023_01/985223211" TargetMode="External" /><Relationship Id="rId31" Type="http://schemas.openxmlformats.org/officeDocument/2006/relationships/hyperlink" Target="https://podminky.urs.cz/item/CS_URS_2023_01/985231111" TargetMode="External" /><Relationship Id="rId32" Type="http://schemas.openxmlformats.org/officeDocument/2006/relationships/hyperlink" Target="https://podminky.urs.cz/item/CS_URS_2023_01/985331217" TargetMode="External" /><Relationship Id="rId33" Type="http://schemas.openxmlformats.org/officeDocument/2006/relationships/hyperlink" Target="https://podminky.urs.cz/item/CS_URS_2023_01/985421123" TargetMode="External" /><Relationship Id="rId34" Type="http://schemas.openxmlformats.org/officeDocument/2006/relationships/hyperlink" Target="https://podminky.urs.cz/item/CS_URS_2023_01/985421133" TargetMode="External" /><Relationship Id="rId35" Type="http://schemas.openxmlformats.org/officeDocument/2006/relationships/hyperlink" Target="https://podminky.urs.cz/item/CS_URS_2023_01/936942211" TargetMode="External" /><Relationship Id="rId36" Type="http://schemas.openxmlformats.org/officeDocument/2006/relationships/hyperlink" Target="https://podminky.urs.cz/item/CS_URS_2023_01/997013871" TargetMode="External" /><Relationship Id="rId37" Type="http://schemas.openxmlformats.org/officeDocument/2006/relationships/hyperlink" Target="https://podminky.urs.cz/item/CS_URS_2023_01/997211511" TargetMode="External" /><Relationship Id="rId38" Type="http://schemas.openxmlformats.org/officeDocument/2006/relationships/hyperlink" Target="https://podminky.urs.cz/item/CS_URS_2023_01/997211519" TargetMode="External" /><Relationship Id="rId39" Type="http://schemas.openxmlformats.org/officeDocument/2006/relationships/hyperlink" Target="https://podminky.urs.cz/item/CS_URS_2023_01/998212111" TargetMode="External" /><Relationship Id="rId40"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hyperlink" Target="https://podminky.urs.cz/item/CS_URS_2023_01/122152502" TargetMode="External" /><Relationship Id="rId2" Type="http://schemas.openxmlformats.org/officeDocument/2006/relationships/hyperlink" Target="https://podminky.urs.cz/item/CS_URS_2023_01/122152508" TargetMode="External" /><Relationship Id="rId3" Type="http://schemas.openxmlformats.org/officeDocument/2006/relationships/hyperlink" Target="https://podminky.urs.cz/item/CS_URS_2023_01/162751117" TargetMode="External" /><Relationship Id="rId4" Type="http://schemas.openxmlformats.org/officeDocument/2006/relationships/hyperlink" Target="https://podminky.urs.cz/item/CS_URS_2023_01/162751119" TargetMode="External" /><Relationship Id="rId5" Type="http://schemas.openxmlformats.org/officeDocument/2006/relationships/hyperlink" Target="https://podminky.urs.cz/item/CS_URS_2023_01/171201221" TargetMode="External" /><Relationship Id="rId6" Type="http://schemas.openxmlformats.org/officeDocument/2006/relationships/hyperlink" Target="https://podminky.urs.cz/item/CS_URS_2023_01/171251201" TargetMode="External" /><Relationship Id="rId7" Type="http://schemas.openxmlformats.org/officeDocument/2006/relationships/hyperlink" Target="https://podminky.urs.cz/item/CS_URS_2023_01/175151101" TargetMode="External" /><Relationship Id="rId8" Type="http://schemas.openxmlformats.org/officeDocument/2006/relationships/hyperlink" Target="https://podminky.urs.cz/item/CS_URS_2023_01/183405211" TargetMode="External" /><Relationship Id="rId9" Type="http://schemas.openxmlformats.org/officeDocument/2006/relationships/hyperlink" Target="https://podminky.urs.cz/item/CS_URS_2023_01/185803111" TargetMode="External" /><Relationship Id="rId10" Type="http://schemas.openxmlformats.org/officeDocument/2006/relationships/hyperlink" Target="https://podminky.urs.cz/item/CS_URS_2023_01/185804311" TargetMode="External" /><Relationship Id="rId11" Type="http://schemas.openxmlformats.org/officeDocument/2006/relationships/hyperlink" Target="https://podminky.urs.cz/item/CS_URS_2023_01/212311111" TargetMode="External" /><Relationship Id="rId12" Type="http://schemas.openxmlformats.org/officeDocument/2006/relationships/hyperlink" Target="https://podminky.urs.cz/item/CS_URS_2023_01/212752501" TargetMode="External" /><Relationship Id="rId13" Type="http://schemas.openxmlformats.org/officeDocument/2006/relationships/hyperlink" Target="https://podminky.urs.cz/item/CS_URS_2023_01/213141111" TargetMode="External" /><Relationship Id="rId14" Type="http://schemas.openxmlformats.org/officeDocument/2006/relationships/hyperlink" Target="https://podminky.urs.cz/item/CS_URS_2023_01/274354111" TargetMode="External" /><Relationship Id="rId15" Type="http://schemas.openxmlformats.org/officeDocument/2006/relationships/hyperlink" Target="https://podminky.urs.cz/item/CS_URS_2023_01/274354211" TargetMode="External" /><Relationship Id="rId16" Type="http://schemas.openxmlformats.org/officeDocument/2006/relationships/hyperlink" Target="https://podminky.urs.cz/item/CS_URS_2023_01/274361116" TargetMode="External" /><Relationship Id="rId17" Type="http://schemas.openxmlformats.org/officeDocument/2006/relationships/hyperlink" Target="https://podminky.urs.cz/item/CS_URS_2023_01/275321116" TargetMode="External" /><Relationship Id="rId18" Type="http://schemas.openxmlformats.org/officeDocument/2006/relationships/hyperlink" Target="https://podminky.urs.cz/item/CS_URS_2023_01/275321191" TargetMode="External" /><Relationship Id="rId19" Type="http://schemas.openxmlformats.org/officeDocument/2006/relationships/hyperlink" Target="https://podminky.urs.cz/item/CS_URS_2023_01/334213211" TargetMode="External" /><Relationship Id="rId20" Type="http://schemas.openxmlformats.org/officeDocument/2006/relationships/hyperlink" Target="https://podminky.urs.cz/item/CS_URS_2023_01/457311115" TargetMode="External" /><Relationship Id="rId21" Type="http://schemas.openxmlformats.org/officeDocument/2006/relationships/hyperlink" Target="https://podminky.urs.cz/item/CS_URS_2023_01/465513156" TargetMode="External" /><Relationship Id="rId22" Type="http://schemas.openxmlformats.org/officeDocument/2006/relationships/hyperlink" Target="https://podminky.urs.cz/item/CS_URS_2023_01/711141559" TargetMode="External" /><Relationship Id="rId23" Type="http://schemas.openxmlformats.org/officeDocument/2006/relationships/hyperlink" Target="https://podminky.urs.cz/item/CS_URS_2023_01/711132111" TargetMode="External" /><Relationship Id="rId24" Type="http://schemas.openxmlformats.org/officeDocument/2006/relationships/hyperlink" Target="https://podminky.urs.cz/item/CS_URS_2023_01/998711101" TargetMode="External" /><Relationship Id="rId25" Type="http://schemas.openxmlformats.org/officeDocument/2006/relationships/hyperlink" Target="https://podminky.urs.cz/item/CS_URS_2023_01/998711199" TargetMode="External" /><Relationship Id="rId26" Type="http://schemas.openxmlformats.org/officeDocument/2006/relationships/hyperlink" Target="https://podminky.urs.cz/item/CS_URS_2023_01/936992121" TargetMode="External" /><Relationship Id="rId27" Type="http://schemas.openxmlformats.org/officeDocument/2006/relationships/hyperlink" Target="https://podminky.urs.cz/item/CS_URS_2023_01/938111111" TargetMode="External" /><Relationship Id="rId28" Type="http://schemas.openxmlformats.org/officeDocument/2006/relationships/hyperlink" Target="https://podminky.urs.cz/item/CS_URS_2023_01/985223211" TargetMode="External" /><Relationship Id="rId29" Type="http://schemas.openxmlformats.org/officeDocument/2006/relationships/hyperlink" Target="https://podminky.urs.cz/item/CS_URS_2023_01/985231111" TargetMode="External" /><Relationship Id="rId30" Type="http://schemas.openxmlformats.org/officeDocument/2006/relationships/hyperlink" Target="https://podminky.urs.cz/item/CS_URS_2023_01/985331217" TargetMode="External" /><Relationship Id="rId31" Type="http://schemas.openxmlformats.org/officeDocument/2006/relationships/hyperlink" Target="https://podminky.urs.cz/item/CS_URS_2023_01/985421123" TargetMode="External" /><Relationship Id="rId32" Type="http://schemas.openxmlformats.org/officeDocument/2006/relationships/hyperlink" Target="https://podminky.urs.cz/item/CS_URS_2023_01/985421133" TargetMode="External" /><Relationship Id="rId33" Type="http://schemas.openxmlformats.org/officeDocument/2006/relationships/hyperlink" Target="https://podminky.urs.cz/item/CS_URS_2023_01/936942211" TargetMode="External" /><Relationship Id="rId34" Type="http://schemas.openxmlformats.org/officeDocument/2006/relationships/hyperlink" Target="https://podminky.urs.cz/item/CS_URS_2023_01/997013871" TargetMode="External" /><Relationship Id="rId35" Type="http://schemas.openxmlformats.org/officeDocument/2006/relationships/hyperlink" Target="https://podminky.urs.cz/item/CS_URS_2023_01/997211511" TargetMode="External" /><Relationship Id="rId36" Type="http://schemas.openxmlformats.org/officeDocument/2006/relationships/hyperlink" Target="https://podminky.urs.cz/item/CS_URS_2023_01/997211519" TargetMode="External" /><Relationship Id="rId37" Type="http://schemas.openxmlformats.org/officeDocument/2006/relationships/hyperlink" Target="https://podminky.urs.cz/item/CS_URS_2023_01/998212111" TargetMode="External" /><Relationship Id="rId38"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hyperlink" Target="https://podminky.urs.cz/item/CS_URS_2023_01/122152501" TargetMode="External" /><Relationship Id="rId2" Type="http://schemas.openxmlformats.org/officeDocument/2006/relationships/hyperlink" Target="https://podminky.urs.cz/item/CS_URS_2023_01/122152508" TargetMode="External" /><Relationship Id="rId3" Type="http://schemas.openxmlformats.org/officeDocument/2006/relationships/hyperlink" Target="https://podminky.urs.cz/item/CS_URS_2023_01/162751117" TargetMode="External" /><Relationship Id="rId4" Type="http://schemas.openxmlformats.org/officeDocument/2006/relationships/hyperlink" Target="https://podminky.urs.cz/item/CS_URS_2023_01/162751119" TargetMode="External" /><Relationship Id="rId5" Type="http://schemas.openxmlformats.org/officeDocument/2006/relationships/hyperlink" Target="https://podminky.urs.cz/item/CS_URS_2023_01/171201221" TargetMode="External" /><Relationship Id="rId6" Type="http://schemas.openxmlformats.org/officeDocument/2006/relationships/hyperlink" Target="https://podminky.urs.cz/item/CS_URS_2023_01/171251201" TargetMode="External" /><Relationship Id="rId7" Type="http://schemas.openxmlformats.org/officeDocument/2006/relationships/hyperlink" Target="https://podminky.urs.cz/item/CS_URS_2023_01/175151101" TargetMode="External" /><Relationship Id="rId8" Type="http://schemas.openxmlformats.org/officeDocument/2006/relationships/hyperlink" Target="https://podminky.urs.cz/item/CS_URS_2023_01/317221111" TargetMode="External" /><Relationship Id="rId9" Type="http://schemas.openxmlformats.org/officeDocument/2006/relationships/hyperlink" Target="https://podminky.urs.cz/item/CS_URS_2023_01/938111111" TargetMode="External" /><Relationship Id="rId10" Type="http://schemas.openxmlformats.org/officeDocument/2006/relationships/hyperlink" Target="https://podminky.urs.cz/item/CS_URS_2023_01/952904111" TargetMode="External" /><Relationship Id="rId11" Type="http://schemas.openxmlformats.org/officeDocument/2006/relationships/hyperlink" Target="https://podminky.urs.cz/item/CS_URS_2023_01/985223211" TargetMode="External" /><Relationship Id="rId12" Type="http://schemas.openxmlformats.org/officeDocument/2006/relationships/hyperlink" Target="https://podminky.urs.cz/item/CS_URS_2023_01/985231111" TargetMode="External" /><Relationship Id="rId13" Type="http://schemas.openxmlformats.org/officeDocument/2006/relationships/hyperlink" Target="https://podminky.urs.cz/item/CS_URS_2023_01/985311112" TargetMode="External" /><Relationship Id="rId14" Type="http://schemas.openxmlformats.org/officeDocument/2006/relationships/hyperlink" Target="https://podminky.urs.cz/item/CS_URS_2023_01/985312111" TargetMode="External" /><Relationship Id="rId15" Type="http://schemas.openxmlformats.org/officeDocument/2006/relationships/hyperlink" Target="https://podminky.urs.cz/item/CS_URS_2023_01/985323111" TargetMode="External" /><Relationship Id="rId16" Type="http://schemas.openxmlformats.org/officeDocument/2006/relationships/hyperlink" Target="https://podminky.urs.cz/item/CS_URS_2023_01/985331217" TargetMode="External" /><Relationship Id="rId17" Type="http://schemas.openxmlformats.org/officeDocument/2006/relationships/hyperlink" Target="https://podminky.urs.cz/item/CS_URS_2023_01/985421123" TargetMode="External" /><Relationship Id="rId18" Type="http://schemas.openxmlformats.org/officeDocument/2006/relationships/hyperlink" Target="https://podminky.urs.cz/item/CS_URS_2023_01/985421133" TargetMode="External" /><Relationship Id="rId19" Type="http://schemas.openxmlformats.org/officeDocument/2006/relationships/hyperlink" Target="https://podminky.urs.cz/item/CS_URS_2023_01/985422123" TargetMode="External" /><Relationship Id="rId20" Type="http://schemas.openxmlformats.org/officeDocument/2006/relationships/hyperlink" Target="https://podminky.urs.cz/item/CS_URS_2023_01/985422133" TargetMode="External" /><Relationship Id="rId21" Type="http://schemas.openxmlformats.org/officeDocument/2006/relationships/hyperlink" Target="https://podminky.urs.cz/item/CS_URS_2023_01/936942211" TargetMode="External" /><Relationship Id="rId22" Type="http://schemas.openxmlformats.org/officeDocument/2006/relationships/hyperlink" Target="https://podminky.urs.cz/item/CS_URS_2023_01/997013871" TargetMode="External" /><Relationship Id="rId23" Type="http://schemas.openxmlformats.org/officeDocument/2006/relationships/hyperlink" Target="https://podminky.urs.cz/item/CS_URS_2023_01/997211511" TargetMode="External" /><Relationship Id="rId24" Type="http://schemas.openxmlformats.org/officeDocument/2006/relationships/hyperlink" Target="https://podminky.urs.cz/item/CS_URS_2023_01/997211519" TargetMode="External" /><Relationship Id="rId25" Type="http://schemas.openxmlformats.org/officeDocument/2006/relationships/hyperlink" Target="https://podminky.urs.cz/item/CS_URS_2023_01/998212111" TargetMode="External" /><Relationship Id="rId26"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hyperlink" Target="https://podminky.urs.cz/item/CS_URS_2023_01/122152501" TargetMode="External" /><Relationship Id="rId2" Type="http://schemas.openxmlformats.org/officeDocument/2006/relationships/hyperlink" Target="https://podminky.urs.cz/item/CS_URS_2023_01/122152508" TargetMode="External" /><Relationship Id="rId3" Type="http://schemas.openxmlformats.org/officeDocument/2006/relationships/hyperlink" Target="https://podminky.urs.cz/item/CS_URS_2023_01/162751117" TargetMode="External" /><Relationship Id="rId4" Type="http://schemas.openxmlformats.org/officeDocument/2006/relationships/hyperlink" Target="https://podminky.urs.cz/item/CS_URS_2023_01/162751119" TargetMode="External" /><Relationship Id="rId5" Type="http://schemas.openxmlformats.org/officeDocument/2006/relationships/hyperlink" Target="https://podminky.urs.cz/item/CS_URS_2023_01/171201221" TargetMode="External" /><Relationship Id="rId6" Type="http://schemas.openxmlformats.org/officeDocument/2006/relationships/hyperlink" Target="https://podminky.urs.cz/item/CS_URS_2023_01/171251201" TargetMode="External" /><Relationship Id="rId7" Type="http://schemas.openxmlformats.org/officeDocument/2006/relationships/hyperlink" Target="https://podminky.urs.cz/item/CS_URS_2023_01/175151101" TargetMode="External" /><Relationship Id="rId8" Type="http://schemas.openxmlformats.org/officeDocument/2006/relationships/hyperlink" Target="https://podminky.urs.cz/item/CS_URS_2023_01/317221111" TargetMode="External" /><Relationship Id="rId9" Type="http://schemas.openxmlformats.org/officeDocument/2006/relationships/hyperlink" Target="https://podminky.urs.cz/item/CS_URS_2023_01/931994161" TargetMode="External" /><Relationship Id="rId10" Type="http://schemas.openxmlformats.org/officeDocument/2006/relationships/hyperlink" Target="https://podminky.urs.cz/item/CS_URS_2023_01/938111111" TargetMode="External" /><Relationship Id="rId11" Type="http://schemas.openxmlformats.org/officeDocument/2006/relationships/hyperlink" Target="https://podminky.urs.cz/item/CS_URS_2023_01/952904111" TargetMode="External" /><Relationship Id="rId12" Type="http://schemas.openxmlformats.org/officeDocument/2006/relationships/hyperlink" Target="https://podminky.urs.cz/item/CS_URS_2023_01/985311112" TargetMode="External" /><Relationship Id="rId13" Type="http://schemas.openxmlformats.org/officeDocument/2006/relationships/hyperlink" Target="https://podminky.urs.cz/item/CS_URS_2023_01/985311120" TargetMode="External" /><Relationship Id="rId14" Type="http://schemas.openxmlformats.org/officeDocument/2006/relationships/hyperlink" Target="https://podminky.urs.cz/item/CS_URS_2023_01/985312111" TargetMode="External" /><Relationship Id="rId15" Type="http://schemas.openxmlformats.org/officeDocument/2006/relationships/hyperlink" Target="https://podminky.urs.cz/item/CS_URS_2023_01/985323111" TargetMode="External" /><Relationship Id="rId16" Type="http://schemas.openxmlformats.org/officeDocument/2006/relationships/hyperlink" Target="https://podminky.urs.cz/item/CS_URS_2023_01/985331212" TargetMode="External" /><Relationship Id="rId17" Type="http://schemas.openxmlformats.org/officeDocument/2006/relationships/hyperlink" Target="https://podminky.urs.cz/item/CS_URS_2023_01/985331215" TargetMode="External" /><Relationship Id="rId18" Type="http://schemas.openxmlformats.org/officeDocument/2006/relationships/hyperlink" Target="https://podminky.urs.cz/item/CS_URS_2023_01/985422123" TargetMode="External" /><Relationship Id="rId19" Type="http://schemas.openxmlformats.org/officeDocument/2006/relationships/hyperlink" Target="https://podminky.urs.cz/item/CS_URS_2023_01/985422133" TargetMode="External" /><Relationship Id="rId20" Type="http://schemas.openxmlformats.org/officeDocument/2006/relationships/hyperlink" Target="https://podminky.urs.cz/item/CS_URS_2023_01/985562312" TargetMode="External" /><Relationship Id="rId21" Type="http://schemas.openxmlformats.org/officeDocument/2006/relationships/hyperlink" Target="https://podminky.urs.cz/item/CS_URS_2023_01/936942211" TargetMode="External" /><Relationship Id="rId22" Type="http://schemas.openxmlformats.org/officeDocument/2006/relationships/hyperlink" Target="https://podminky.urs.cz/item/CS_URS_2023_01/997013871" TargetMode="External" /><Relationship Id="rId23" Type="http://schemas.openxmlformats.org/officeDocument/2006/relationships/hyperlink" Target="https://podminky.urs.cz/item/CS_URS_2023_01/997211511" TargetMode="External" /><Relationship Id="rId24" Type="http://schemas.openxmlformats.org/officeDocument/2006/relationships/hyperlink" Target="https://podminky.urs.cz/item/CS_URS_2023_01/997211519" TargetMode="External" /><Relationship Id="rId25" Type="http://schemas.openxmlformats.org/officeDocument/2006/relationships/hyperlink" Target="https://podminky.urs.cz/item/CS_URS_2023_01/998212111" TargetMode="External" /><Relationship Id="rId26"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hyperlink" Target="https://podminky.urs.cz/item/CS_URS_2023_01/122152501" TargetMode="External" /><Relationship Id="rId2" Type="http://schemas.openxmlformats.org/officeDocument/2006/relationships/hyperlink" Target="https://podminky.urs.cz/item/CS_URS_2023_01/122152508" TargetMode="External" /><Relationship Id="rId3" Type="http://schemas.openxmlformats.org/officeDocument/2006/relationships/hyperlink" Target="https://podminky.urs.cz/item/CS_URS_2023_01/162751117" TargetMode="External" /><Relationship Id="rId4" Type="http://schemas.openxmlformats.org/officeDocument/2006/relationships/hyperlink" Target="https://podminky.urs.cz/item/CS_URS_2023_01/162751119" TargetMode="External" /><Relationship Id="rId5" Type="http://schemas.openxmlformats.org/officeDocument/2006/relationships/hyperlink" Target="https://podminky.urs.cz/item/CS_URS_2023_01/171201221" TargetMode="External" /><Relationship Id="rId6" Type="http://schemas.openxmlformats.org/officeDocument/2006/relationships/hyperlink" Target="https://podminky.urs.cz/item/CS_URS_2023_01/171251201" TargetMode="External" /><Relationship Id="rId7" Type="http://schemas.openxmlformats.org/officeDocument/2006/relationships/hyperlink" Target="https://podminky.urs.cz/item/CS_URS_2023_01/175151101" TargetMode="External" /><Relationship Id="rId8" Type="http://schemas.openxmlformats.org/officeDocument/2006/relationships/hyperlink" Target="https://podminky.urs.cz/item/CS_URS_2023_01/183405211" TargetMode="External" /><Relationship Id="rId9" Type="http://schemas.openxmlformats.org/officeDocument/2006/relationships/hyperlink" Target="https://podminky.urs.cz/item/CS_URS_2023_01/185803111" TargetMode="External" /><Relationship Id="rId10" Type="http://schemas.openxmlformats.org/officeDocument/2006/relationships/hyperlink" Target="https://podminky.urs.cz/item/CS_URS_2023_01/185804311" TargetMode="External" /><Relationship Id="rId11" Type="http://schemas.openxmlformats.org/officeDocument/2006/relationships/hyperlink" Target="https://podminky.urs.cz/item/CS_URS_2023_01/212311111" TargetMode="External" /><Relationship Id="rId12" Type="http://schemas.openxmlformats.org/officeDocument/2006/relationships/hyperlink" Target="https://podminky.urs.cz/item/CS_URS_2023_01/212752501" TargetMode="External" /><Relationship Id="rId13" Type="http://schemas.openxmlformats.org/officeDocument/2006/relationships/hyperlink" Target="https://podminky.urs.cz/item/CS_URS_2023_01/213141111" TargetMode="External" /><Relationship Id="rId14" Type="http://schemas.openxmlformats.org/officeDocument/2006/relationships/hyperlink" Target="https://podminky.urs.cz/item/CS_URS_2023_01/317221111" TargetMode="External" /><Relationship Id="rId15" Type="http://schemas.openxmlformats.org/officeDocument/2006/relationships/hyperlink" Target="https://podminky.urs.cz/item/CS_URS_2023_01/327211222" TargetMode="External" /><Relationship Id="rId16" Type="http://schemas.openxmlformats.org/officeDocument/2006/relationships/hyperlink" Target="https://podminky.urs.cz/item/CS_URS_2023_01/327211911" TargetMode="External" /><Relationship Id="rId17" Type="http://schemas.openxmlformats.org/officeDocument/2006/relationships/hyperlink" Target="https://podminky.urs.cz/item/CS_URS_2023_01/457311115" TargetMode="External" /><Relationship Id="rId18" Type="http://schemas.openxmlformats.org/officeDocument/2006/relationships/hyperlink" Target="https://podminky.urs.cz/item/CS_URS_2023_01/711132111" TargetMode="External" /><Relationship Id="rId19" Type="http://schemas.openxmlformats.org/officeDocument/2006/relationships/hyperlink" Target="https://podminky.urs.cz/item/CS_URS_2023_01/711141559" TargetMode="External" /><Relationship Id="rId20" Type="http://schemas.openxmlformats.org/officeDocument/2006/relationships/hyperlink" Target="https://podminky.urs.cz/item/CS_URS_2023_01/711491177" TargetMode="External" /><Relationship Id="rId21" Type="http://schemas.openxmlformats.org/officeDocument/2006/relationships/hyperlink" Target="https://podminky.urs.cz/item/CS_URS_2023_01/998711101" TargetMode="External" /><Relationship Id="rId22" Type="http://schemas.openxmlformats.org/officeDocument/2006/relationships/hyperlink" Target="https://podminky.urs.cz/item/CS_URS_2023_01/998711199" TargetMode="External" /><Relationship Id="rId23" Type="http://schemas.openxmlformats.org/officeDocument/2006/relationships/hyperlink" Target="https://podminky.urs.cz/item/CS_URS_2023_01/938111111" TargetMode="External" /><Relationship Id="rId24" Type="http://schemas.openxmlformats.org/officeDocument/2006/relationships/hyperlink" Target="https://podminky.urs.cz/item/CS_URS_2023_01/985223211" TargetMode="External" /><Relationship Id="rId25" Type="http://schemas.openxmlformats.org/officeDocument/2006/relationships/hyperlink" Target="https://podminky.urs.cz/item/CS_URS_2023_01/985231111" TargetMode="External" /><Relationship Id="rId26" Type="http://schemas.openxmlformats.org/officeDocument/2006/relationships/hyperlink" Target="https://podminky.urs.cz/item/CS_URS_2023_01/985331217" TargetMode="External" /><Relationship Id="rId27" Type="http://schemas.openxmlformats.org/officeDocument/2006/relationships/hyperlink" Target="https://podminky.urs.cz/item/CS_URS_2023_01/936942211" TargetMode="External" /><Relationship Id="rId28" Type="http://schemas.openxmlformats.org/officeDocument/2006/relationships/hyperlink" Target="https://podminky.urs.cz/item/CS_URS_2023_01/962021112" TargetMode="External" /><Relationship Id="rId29" Type="http://schemas.openxmlformats.org/officeDocument/2006/relationships/hyperlink" Target="https://podminky.urs.cz/item/CS_URS_2023_01/966075141" TargetMode="External" /><Relationship Id="rId30" Type="http://schemas.openxmlformats.org/officeDocument/2006/relationships/hyperlink" Target="https://podminky.urs.cz/item/CS_URS_2023_01/997013871" TargetMode="External" /><Relationship Id="rId31" Type="http://schemas.openxmlformats.org/officeDocument/2006/relationships/hyperlink" Target="https://podminky.urs.cz/item/CS_URS_2023_01/997211511" TargetMode="External" /><Relationship Id="rId32" Type="http://schemas.openxmlformats.org/officeDocument/2006/relationships/hyperlink" Target="https://podminky.urs.cz/item/CS_URS_2023_01/997211519" TargetMode="External" /><Relationship Id="rId33" Type="http://schemas.openxmlformats.org/officeDocument/2006/relationships/hyperlink" Target="https://podminky.urs.cz/item/CS_URS_2023_01/998212111" TargetMode="External" /><Relationship Id="rId34"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hyperlink" Target="https://podminky.urs.cz/item/CS_URS_2023_01/122152501" TargetMode="External" /><Relationship Id="rId2" Type="http://schemas.openxmlformats.org/officeDocument/2006/relationships/hyperlink" Target="https://podminky.urs.cz/item/CS_URS_2023_01/122152508" TargetMode="External" /><Relationship Id="rId3" Type="http://schemas.openxmlformats.org/officeDocument/2006/relationships/hyperlink" Target="https://podminky.urs.cz/item/CS_URS_2023_01/162751117" TargetMode="External" /><Relationship Id="rId4" Type="http://schemas.openxmlformats.org/officeDocument/2006/relationships/hyperlink" Target="https://podminky.urs.cz/item/CS_URS_2023_01/162751119" TargetMode="External" /><Relationship Id="rId5" Type="http://schemas.openxmlformats.org/officeDocument/2006/relationships/hyperlink" Target="https://podminky.urs.cz/item/CS_URS_2023_01/171201221" TargetMode="External" /><Relationship Id="rId6" Type="http://schemas.openxmlformats.org/officeDocument/2006/relationships/hyperlink" Target="https://podminky.urs.cz/item/CS_URS_2023_01/171251201" TargetMode="External" /><Relationship Id="rId7" Type="http://schemas.openxmlformats.org/officeDocument/2006/relationships/hyperlink" Target="https://podminky.urs.cz/item/CS_URS_2023_01/175151101" TargetMode="External" /><Relationship Id="rId8" Type="http://schemas.openxmlformats.org/officeDocument/2006/relationships/hyperlink" Target="https://podminky.urs.cz/item/CS_URS_2023_01/183405211" TargetMode="External" /><Relationship Id="rId9" Type="http://schemas.openxmlformats.org/officeDocument/2006/relationships/hyperlink" Target="https://podminky.urs.cz/item/CS_URS_2023_01/185803111" TargetMode="External" /><Relationship Id="rId10" Type="http://schemas.openxmlformats.org/officeDocument/2006/relationships/hyperlink" Target="https://podminky.urs.cz/item/CS_URS_2023_01/185804311" TargetMode="External" /><Relationship Id="rId11" Type="http://schemas.openxmlformats.org/officeDocument/2006/relationships/hyperlink" Target="https://podminky.urs.cz/item/CS_URS_2023_01/212311111" TargetMode="External" /><Relationship Id="rId12" Type="http://schemas.openxmlformats.org/officeDocument/2006/relationships/hyperlink" Target="https://podminky.urs.cz/item/CS_URS_2023_01/212752501" TargetMode="External" /><Relationship Id="rId13" Type="http://schemas.openxmlformats.org/officeDocument/2006/relationships/hyperlink" Target="https://podminky.urs.cz/item/CS_URS_2023_01/213141111" TargetMode="External" /><Relationship Id="rId14" Type="http://schemas.openxmlformats.org/officeDocument/2006/relationships/hyperlink" Target="https://podminky.urs.cz/item/CS_URS_2023_01/317221111" TargetMode="External" /><Relationship Id="rId15" Type="http://schemas.openxmlformats.org/officeDocument/2006/relationships/hyperlink" Target="https://podminky.urs.cz/item/CS_URS_2023_01/327211222" TargetMode="External" /><Relationship Id="rId16" Type="http://schemas.openxmlformats.org/officeDocument/2006/relationships/hyperlink" Target="https://podminky.urs.cz/item/CS_URS_2023_01/327211911" TargetMode="External" /><Relationship Id="rId17" Type="http://schemas.openxmlformats.org/officeDocument/2006/relationships/hyperlink" Target="https://podminky.urs.cz/item/CS_URS_2023_01/457311115" TargetMode="External" /><Relationship Id="rId18" Type="http://schemas.openxmlformats.org/officeDocument/2006/relationships/hyperlink" Target="https://podminky.urs.cz/item/CS_URS_2023_01/711132111" TargetMode="External" /><Relationship Id="rId19" Type="http://schemas.openxmlformats.org/officeDocument/2006/relationships/hyperlink" Target="https://podminky.urs.cz/item/CS_URS_2023_01/711141559" TargetMode="External" /><Relationship Id="rId20" Type="http://schemas.openxmlformats.org/officeDocument/2006/relationships/hyperlink" Target="https://podminky.urs.cz/item/CS_URS_2023_01/711491177" TargetMode="External" /><Relationship Id="rId21" Type="http://schemas.openxmlformats.org/officeDocument/2006/relationships/hyperlink" Target="https://podminky.urs.cz/item/CS_URS_2023_01/998711101" TargetMode="External" /><Relationship Id="rId22" Type="http://schemas.openxmlformats.org/officeDocument/2006/relationships/hyperlink" Target="https://podminky.urs.cz/item/CS_URS_2023_01/998711199" TargetMode="External" /><Relationship Id="rId23" Type="http://schemas.openxmlformats.org/officeDocument/2006/relationships/hyperlink" Target="https://podminky.urs.cz/item/CS_URS_2023_01/938111111" TargetMode="External" /><Relationship Id="rId24" Type="http://schemas.openxmlformats.org/officeDocument/2006/relationships/hyperlink" Target="https://podminky.urs.cz/item/CS_URS_2023_01/985223211" TargetMode="External" /><Relationship Id="rId25" Type="http://schemas.openxmlformats.org/officeDocument/2006/relationships/hyperlink" Target="https://podminky.urs.cz/item/CS_URS_2023_01/985231111" TargetMode="External" /><Relationship Id="rId26" Type="http://schemas.openxmlformats.org/officeDocument/2006/relationships/hyperlink" Target="https://podminky.urs.cz/item/CS_URS_2023_01/985331217" TargetMode="External" /><Relationship Id="rId27" Type="http://schemas.openxmlformats.org/officeDocument/2006/relationships/hyperlink" Target="https://podminky.urs.cz/item/CS_URS_2023_01/936942211" TargetMode="External" /><Relationship Id="rId28" Type="http://schemas.openxmlformats.org/officeDocument/2006/relationships/hyperlink" Target="https://podminky.urs.cz/item/CS_URS_2023_01/962021112" TargetMode="External" /><Relationship Id="rId29" Type="http://schemas.openxmlformats.org/officeDocument/2006/relationships/hyperlink" Target="https://podminky.urs.cz/item/CS_URS_2023_01/966075141" TargetMode="External" /><Relationship Id="rId30" Type="http://schemas.openxmlformats.org/officeDocument/2006/relationships/hyperlink" Target="https://podminky.urs.cz/item/CS_URS_2023_01/997013871" TargetMode="External" /><Relationship Id="rId31" Type="http://schemas.openxmlformats.org/officeDocument/2006/relationships/hyperlink" Target="https://podminky.urs.cz/item/CS_URS_2023_01/997211511" TargetMode="External" /><Relationship Id="rId32" Type="http://schemas.openxmlformats.org/officeDocument/2006/relationships/hyperlink" Target="https://podminky.urs.cz/item/CS_URS_2023_01/997211519" TargetMode="External" /><Relationship Id="rId33" Type="http://schemas.openxmlformats.org/officeDocument/2006/relationships/hyperlink" Target="https://podminky.urs.cz/item/CS_URS_2023_01/998212111" TargetMode="External" /><Relationship Id="rId34"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hyperlink" Target="https://podminky.urs.cz/item/CS_URS_2023_01/175111101" TargetMode="External" /><Relationship Id="rId2" Type="http://schemas.openxmlformats.org/officeDocument/2006/relationships/hyperlink" Target="https://podminky.urs.cz/item/CS_URS_2023_01/149176413" TargetMode="External" /><Relationship Id="rId3" Type="http://schemas.openxmlformats.org/officeDocument/2006/relationships/hyperlink" Target="https://podminky.urs.cz/item/CS_URS_2023_01/212312111" TargetMode="External" /><Relationship Id="rId4" Type="http://schemas.openxmlformats.org/officeDocument/2006/relationships/hyperlink" Target="https://podminky.urs.cz/item/CS_URS_2023_01/212313111" TargetMode="External" /><Relationship Id="rId5" Type="http://schemas.openxmlformats.org/officeDocument/2006/relationships/hyperlink" Target="https://podminky.urs.cz/item/CS_URS_2023_01/212752522" TargetMode="External" /><Relationship Id="rId6" Type="http://schemas.openxmlformats.org/officeDocument/2006/relationships/hyperlink" Target="https://podminky.urs.cz/item/CS_URS_2023_01/319202124" TargetMode="External" /><Relationship Id="rId7" Type="http://schemas.openxmlformats.org/officeDocument/2006/relationships/hyperlink" Target="https://podminky.urs.cz/item/CS_URS_2023_01/392901111" TargetMode="External" /><Relationship Id="rId8" Type="http://schemas.openxmlformats.org/officeDocument/2006/relationships/hyperlink" Target="https://podminky.urs.cz/item/CS_URS_2023_01/395341155" TargetMode="External" /><Relationship Id="rId9" Type="http://schemas.openxmlformats.org/officeDocument/2006/relationships/hyperlink" Target="https://podminky.urs.cz/item/CS_URS_2023_01/395344115" TargetMode="External" /><Relationship Id="rId10" Type="http://schemas.openxmlformats.org/officeDocument/2006/relationships/hyperlink" Target="https://podminky.urs.cz/item/CS_URS_2023_01/395401514" TargetMode="External" /><Relationship Id="rId11" Type="http://schemas.openxmlformats.org/officeDocument/2006/relationships/hyperlink" Target="https://podminky.urs.cz/item/CS_URS_2023_01/395901512" TargetMode="External" /><Relationship Id="rId12" Type="http://schemas.openxmlformats.org/officeDocument/2006/relationships/hyperlink" Target="https://podminky.urs.cz/item/CS_URS_2023_01/460761113" TargetMode="External" /><Relationship Id="rId13" Type="http://schemas.openxmlformats.org/officeDocument/2006/relationships/hyperlink" Target="https://podminky.urs.cz/item/CS_URS_2023_01/810441811" TargetMode="External" /><Relationship Id="rId14" Type="http://schemas.openxmlformats.org/officeDocument/2006/relationships/hyperlink" Target="https://podminky.urs.cz/item/CS_URS_2023_01/871350330" TargetMode="External" /><Relationship Id="rId15" Type="http://schemas.openxmlformats.org/officeDocument/2006/relationships/hyperlink" Target="https://podminky.urs.cz/item/CS_URS_2023_01/871370330" TargetMode="External" /><Relationship Id="rId16" Type="http://schemas.openxmlformats.org/officeDocument/2006/relationships/hyperlink" Target="https://podminky.urs.cz/item/CS_URS_2023_01/871390330" TargetMode="External" /><Relationship Id="rId17" Type="http://schemas.openxmlformats.org/officeDocument/2006/relationships/hyperlink" Target="https://podminky.urs.cz/item/CS_URS_2023_01/877350330" TargetMode="External" /><Relationship Id="rId18" Type="http://schemas.openxmlformats.org/officeDocument/2006/relationships/hyperlink" Target="https://podminky.urs.cz/item/CS_URS_2023_01/895270402" TargetMode="External" /><Relationship Id="rId19" Type="http://schemas.openxmlformats.org/officeDocument/2006/relationships/hyperlink" Target="https://podminky.urs.cz/item/CS_URS_2023_01/895270431" TargetMode="External" /><Relationship Id="rId20" Type="http://schemas.openxmlformats.org/officeDocument/2006/relationships/hyperlink" Target="https://podminky.urs.cz/item/CS_URS_2023_01/895270436" TargetMode="External" /><Relationship Id="rId21" Type="http://schemas.openxmlformats.org/officeDocument/2006/relationships/hyperlink" Target="https://podminky.urs.cz/item/CS_URS_2023_01/895270504" TargetMode="External" /><Relationship Id="rId22" Type="http://schemas.openxmlformats.org/officeDocument/2006/relationships/hyperlink" Target="https://podminky.urs.cz/item/CS_URS_2023_01/919726123" TargetMode="External" /><Relationship Id="rId23" Type="http://schemas.openxmlformats.org/officeDocument/2006/relationships/hyperlink" Target="https://podminky.urs.cz/item/CS_URS_2023_01/936942211" TargetMode="External" /><Relationship Id="rId24" Type="http://schemas.openxmlformats.org/officeDocument/2006/relationships/hyperlink" Target="https://podminky.urs.cz/item/CS_URS_2023_01/938111111" TargetMode="External" /><Relationship Id="rId25" Type="http://schemas.openxmlformats.org/officeDocument/2006/relationships/hyperlink" Target="https://podminky.urs.cz/item/CS_URS_2023_01/938906112" TargetMode="External" /><Relationship Id="rId26" Type="http://schemas.openxmlformats.org/officeDocument/2006/relationships/hyperlink" Target="https://podminky.urs.cz/item/CS_URS_2023_01/946611111" TargetMode="External" /><Relationship Id="rId27" Type="http://schemas.openxmlformats.org/officeDocument/2006/relationships/hyperlink" Target="https://podminky.urs.cz/item/CS_URS_2023_01/946611211" TargetMode="External" /><Relationship Id="rId28" Type="http://schemas.openxmlformats.org/officeDocument/2006/relationships/hyperlink" Target="https://podminky.urs.cz/item/CS_URS_2023_01/946691111" TargetMode="External" /><Relationship Id="rId29" Type="http://schemas.openxmlformats.org/officeDocument/2006/relationships/hyperlink" Target="https://podminky.urs.cz/item/CS_URS_2023_01/946691211" TargetMode="External" /><Relationship Id="rId30" Type="http://schemas.openxmlformats.org/officeDocument/2006/relationships/hyperlink" Target="https://podminky.urs.cz/item/CS_URS_2023_01/952904111" TargetMode="External" /><Relationship Id="rId31" Type="http://schemas.openxmlformats.org/officeDocument/2006/relationships/hyperlink" Target="https://podminky.urs.cz/item/CS_URS_2023_01/953993321" TargetMode="External" /><Relationship Id="rId32" Type="http://schemas.openxmlformats.org/officeDocument/2006/relationships/hyperlink" Target="https://podminky.urs.cz/item/CS_URS_2023_01/985121122" TargetMode="External" /><Relationship Id="rId33" Type="http://schemas.openxmlformats.org/officeDocument/2006/relationships/hyperlink" Target="https://podminky.urs.cz/item/CS_URS_2023_01/985422123" TargetMode="External" /><Relationship Id="rId34" Type="http://schemas.openxmlformats.org/officeDocument/2006/relationships/hyperlink" Target="https://podminky.urs.cz/item/CS_URS_2023_01/997013501" TargetMode="External" /><Relationship Id="rId35" Type="http://schemas.openxmlformats.org/officeDocument/2006/relationships/hyperlink" Target="https://podminky.urs.cz/item/CS_URS_2023_01/997013509" TargetMode="External" /><Relationship Id="rId36" Type="http://schemas.openxmlformats.org/officeDocument/2006/relationships/hyperlink" Target="https://podminky.urs.cz/item/CS_URS_2023_01/997013631" TargetMode="External" /><Relationship Id="rId37" Type="http://schemas.openxmlformats.org/officeDocument/2006/relationships/hyperlink" Target="https://podminky.urs.cz/item/CS_URS_2023_01/998259011" TargetMode="External" /><Relationship Id="rId38" Type="http://schemas.openxmlformats.org/officeDocument/2006/relationships/hyperlink" Target="https://podminky.urs.cz/item/CS_URS_2023_01/998259099" TargetMode="External" /><Relationship Id="rId39"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5" t="s">
        <v>0</v>
      </c>
      <c r="AZ1" s="15" t="s">
        <v>1</v>
      </c>
      <c r="BA1" s="15" t="s">
        <v>2</v>
      </c>
      <c r="BB1" s="15" t="s">
        <v>3</v>
      </c>
      <c r="BT1" s="15" t="s">
        <v>4</v>
      </c>
      <c r="BU1" s="15" t="s">
        <v>4</v>
      </c>
      <c r="BV1" s="15" t="s">
        <v>5</v>
      </c>
    </row>
    <row r="2" s="1" customFormat="1" ht="36.96" customHeight="1">
      <c r="AR2" s="1"/>
      <c r="AS2" s="1"/>
      <c r="AT2" s="1"/>
      <c r="AU2" s="1"/>
      <c r="AV2" s="1"/>
      <c r="AW2" s="1"/>
      <c r="AX2" s="1"/>
      <c r="AY2" s="1"/>
      <c r="AZ2" s="1"/>
      <c r="BA2" s="1"/>
      <c r="BB2" s="1"/>
      <c r="BC2" s="1"/>
      <c r="BD2" s="1"/>
      <c r="BE2" s="1"/>
      <c r="BS2" s="16" t="s">
        <v>6</v>
      </c>
      <c r="BT2" s="16" t="s">
        <v>7</v>
      </c>
    </row>
    <row r="3" s="1" customFormat="1" ht="6.96" customHeight="1">
      <c r="B3" s="17"/>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9"/>
      <c r="BS3" s="16" t="s">
        <v>6</v>
      </c>
      <c r="BT3" s="16" t="s">
        <v>8</v>
      </c>
    </row>
    <row r="4" s="1" customFormat="1" ht="24.96" customHeight="1">
      <c r="B4" s="20"/>
      <c r="C4" s="21"/>
      <c r="D4" s="22" t="s">
        <v>9</v>
      </c>
      <c r="E4" s="21"/>
      <c r="F4" s="21"/>
      <c r="G4" s="21"/>
      <c r="H4" s="21"/>
      <c r="I4" s="21"/>
      <c r="J4" s="21"/>
      <c r="K4" s="21"/>
      <c r="L4" s="21"/>
      <c r="M4" s="21"/>
      <c r="N4" s="21"/>
      <c r="O4" s="21"/>
      <c r="P4" s="21"/>
      <c r="Q4" s="21"/>
      <c r="R4" s="21"/>
      <c r="S4" s="21"/>
      <c r="T4" s="21"/>
      <c r="U4" s="21"/>
      <c r="V4" s="21"/>
      <c r="W4" s="21"/>
      <c r="X4" s="21"/>
      <c r="Y4" s="21"/>
      <c r="Z4" s="21"/>
      <c r="AA4" s="21"/>
      <c r="AB4" s="21"/>
      <c r="AC4" s="21"/>
      <c r="AD4" s="21"/>
      <c r="AE4" s="21"/>
      <c r="AF4" s="21"/>
      <c r="AG4" s="21"/>
      <c r="AH4" s="21"/>
      <c r="AI4" s="21"/>
      <c r="AJ4" s="21"/>
      <c r="AK4" s="21"/>
      <c r="AL4" s="21"/>
      <c r="AM4" s="21"/>
      <c r="AN4" s="21"/>
      <c r="AO4" s="21"/>
      <c r="AP4" s="21"/>
      <c r="AQ4" s="21"/>
      <c r="AR4" s="19"/>
      <c r="AS4" s="23" t="s">
        <v>10</v>
      </c>
      <c r="BE4" s="24" t="s">
        <v>11</v>
      </c>
      <c r="BS4" s="16" t="s">
        <v>12</v>
      </c>
    </row>
    <row r="5" s="1" customFormat="1" ht="12" customHeight="1">
      <c r="B5" s="20"/>
      <c r="C5" s="21"/>
      <c r="D5" s="25" t="s">
        <v>13</v>
      </c>
      <c r="E5" s="21"/>
      <c r="F5" s="21"/>
      <c r="G5" s="21"/>
      <c r="H5" s="21"/>
      <c r="I5" s="21"/>
      <c r="J5" s="21"/>
      <c r="K5" s="26" t="s">
        <v>14</v>
      </c>
      <c r="L5" s="21"/>
      <c r="M5" s="21"/>
      <c r="N5" s="21"/>
      <c r="O5" s="21"/>
      <c r="P5" s="21"/>
      <c r="Q5" s="21"/>
      <c r="R5" s="21"/>
      <c r="S5" s="21"/>
      <c r="T5" s="21"/>
      <c r="U5" s="21"/>
      <c r="V5" s="21"/>
      <c r="W5" s="21"/>
      <c r="X5" s="21"/>
      <c r="Y5" s="21"/>
      <c r="Z5" s="21"/>
      <c r="AA5" s="21"/>
      <c r="AB5" s="21"/>
      <c r="AC5" s="21"/>
      <c r="AD5" s="21"/>
      <c r="AE5" s="21"/>
      <c r="AF5" s="21"/>
      <c r="AG5" s="21"/>
      <c r="AH5" s="21"/>
      <c r="AI5" s="21"/>
      <c r="AJ5" s="21"/>
      <c r="AK5" s="21"/>
      <c r="AL5" s="21"/>
      <c r="AM5" s="21"/>
      <c r="AN5" s="21"/>
      <c r="AO5" s="21"/>
      <c r="AP5" s="21"/>
      <c r="AQ5" s="21"/>
      <c r="AR5" s="19"/>
      <c r="BE5" s="27" t="s">
        <v>15</v>
      </c>
      <c r="BS5" s="16" t="s">
        <v>6</v>
      </c>
    </row>
    <row r="6" s="1" customFormat="1" ht="36.96" customHeight="1">
      <c r="B6" s="20"/>
      <c r="C6" s="21"/>
      <c r="D6" s="28" t="s">
        <v>16</v>
      </c>
      <c r="E6" s="21"/>
      <c r="F6" s="21"/>
      <c r="G6" s="21"/>
      <c r="H6" s="21"/>
      <c r="I6" s="21"/>
      <c r="J6" s="21"/>
      <c r="K6" s="29" t="s">
        <v>17</v>
      </c>
      <c r="L6" s="21"/>
      <c r="M6" s="21"/>
      <c r="N6" s="21"/>
      <c r="O6" s="21"/>
      <c r="P6" s="21"/>
      <c r="Q6" s="21"/>
      <c r="R6" s="21"/>
      <c r="S6" s="21"/>
      <c r="T6" s="21"/>
      <c r="U6" s="21"/>
      <c r="V6" s="21"/>
      <c r="W6" s="21"/>
      <c r="X6" s="21"/>
      <c r="Y6" s="21"/>
      <c r="Z6" s="21"/>
      <c r="AA6" s="21"/>
      <c r="AB6" s="21"/>
      <c r="AC6" s="21"/>
      <c r="AD6" s="21"/>
      <c r="AE6" s="21"/>
      <c r="AF6" s="21"/>
      <c r="AG6" s="21"/>
      <c r="AH6" s="21"/>
      <c r="AI6" s="21"/>
      <c r="AJ6" s="21"/>
      <c r="AK6" s="21"/>
      <c r="AL6" s="21"/>
      <c r="AM6" s="21"/>
      <c r="AN6" s="21"/>
      <c r="AO6" s="21"/>
      <c r="AP6" s="21"/>
      <c r="AQ6" s="21"/>
      <c r="AR6" s="19"/>
      <c r="BE6" s="30"/>
      <c r="BS6" s="16" t="s">
        <v>6</v>
      </c>
    </row>
    <row r="7" s="1" customFormat="1" ht="12" customHeight="1">
      <c r="B7" s="20"/>
      <c r="C7" s="21"/>
      <c r="D7" s="31" t="s">
        <v>18</v>
      </c>
      <c r="E7" s="21"/>
      <c r="F7" s="21"/>
      <c r="G7" s="21"/>
      <c r="H7" s="21"/>
      <c r="I7" s="21"/>
      <c r="J7" s="21"/>
      <c r="K7" s="26" t="s">
        <v>19</v>
      </c>
      <c r="L7" s="21"/>
      <c r="M7" s="21"/>
      <c r="N7" s="21"/>
      <c r="O7" s="21"/>
      <c r="P7" s="21"/>
      <c r="Q7" s="21"/>
      <c r="R7" s="21"/>
      <c r="S7" s="21"/>
      <c r="T7" s="21"/>
      <c r="U7" s="21"/>
      <c r="V7" s="21"/>
      <c r="W7" s="21"/>
      <c r="X7" s="21"/>
      <c r="Y7" s="21"/>
      <c r="Z7" s="21"/>
      <c r="AA7" s="21"/>
      <c r="AB7" s="21"/>
      <c r="AC7" s="21"/>
      <c r="AD7" s="21"/>
      <c r="AE7" s="21"/>
      <c r="AF7" s="21"/>
      <c r="AG7" s="21"/>
      <c r="AH7" s="21"/>
      <c r="AI7" s="21"/>
      <c r="AJ7" s="21"/>
      <c r="AK7" s="31" t="s">
        <v>20</v>
      </c>
      <c r="AL7" s="21"/>
      <c r="AM7" s="21"/>
      <c r="AN7" s="26" t="s">
        <v>19</v>
      </c>
      <c r="AO7" s="21"/>
      <c r="AP7" s="21"/>
      <c r="AQ7" s="21"/>
      <c r="AR7" s="19"/>
      <c r="BE7" s="30"/>
      <c r="BS7" s="16" t="s">
        <v>6</v>
      </c>
    </row>
    <row r="8" s="1" customFormat="1" ht="12" customHeight="1">
      <c r="B8" s="20"/>
      <c r="C8" s="21"/>
      <c r="D8" s="31" t="s">
        <v>21</v>
      </c>
      <c r="E8" s="21"/>
      <c r="F8" s="21"/>
      <c r="G8" s="21"/>
      <c r="H8" s="21"/>
      <c r="I8" s="21"/>
      <c r="J8" s="21"/>
      <c r="K8" s="26" t="s">
        <v>22</v>
      </c>
      <c r="L8" s="21"/>
      <c r="M8" s="21"/>
      <c r="N8" s="21"/>
      <c r="O8" s="21"/>
      <c r="P8" s="21"/>
      <c r="Q8" s="21"/>
      <c r="R8" s="21"/>
      <c r="S8" s="21"/>
      <c r="T8" s="21"/>
      <c r="U8" s="21"/>
      <c r="V8" s="21"/>
      <c r="W8" s="21"/>
      <c r="X8" s="21"/>
      <c r="Y8" s="21"/>
      <c r="Z8" s="21"/>
      <c r="AA8" s="21"/>
      <c r="AB8" s="21"/>
      <c r="AC8" s="21"/>
      <c r="AD8" s="21"/>
      <c r="AE8" s="21"/>
      <c r="AF8" s="21"/>
      <c r="AG8" s="21"/>
      <c r="AH8" s="21"/>
      <c r="AI8" s="21"/>
      <c r="AJ8" s="21"/>
      <c r="AK8" s="31" t="s">
        <v>23</v>
      </c>
      <c r="AL8" s="21"/>
      <c r="AM8" s="21"/>
      <c r="AN8" s="32" t="s">
        <v>24</v>
      </c>
      <c r="AO8" s="21"/>
      <c r="AP8" s="21"/>
      <c r="AQ8" s="21"/>
      <c r="AR8" s="19"/>
      <c r="BE8" s="30"/>
      <c r="BS8" s="16" t="s">
        <v>6</v>
      </c>
    </row>
    <row r="9" s="1" customFormat="1" ht="14.4" customHeight="1">
      <c r="B9" s="20"/>
      <c r="C9" s="21"/>
      <c r="D9" s="21"/>
      <c r="E9" s="21"/>
      <c r="F9" s="21"/>
      <c r="G9" s="21"/>
      <c r="H9" s="21"/>
      <c r="I9" s="21"/>
      <c r="J9" s="21"/>
      <c r="K9" s="21"/>
      <c r="L9" s="21"/>
      <c r="M9" s="21"/>
      <c r="N9" s="21"/>
      <c r="O9" s="21"/>
      <c r="P9" s="21"/>
      <c r="Q9" s="21"/>
      <c r="R9" s="21"/>
      <c r="S9" s="21"/>
      <c r="T9" s="21"/>
      <c r="U9" s="21"/>
      <c r="V9" s="21"/>
      <c r="W9" s="21"/>
      <c r="X9" s="21"/>
      <c r="Y9" s="21"/>
      <c r="Z9" s="21"/>
      <c r="AA9" s="21"/>
      <c r="AB9" s="21"/>
      <c r="AC9" s="21"/>
      <c r="AD9" s="21"/>
      <c r="AE9" s="21"/>
      <c r="AF9" s="21"/>
      <c r="AG9" s="21"/>
      <c r="AH9" s="21"/>
      <c r="AI9" s="21"/>
      <c r="AJ9" s="21"/>
      <c r="AK9" s="21"/>
      <c r="AL9" s="21"/>
      <c r="AM9" s="21"/>
      <c r="AN9" s="21"/>
      <c r="AO9" s="21"/>
      <c r="AP9" s="21"/>
      <c r="AQ9" s="21"/>
      <c r="AR9" s="19"/>
      <c r="BE9" s="30"/>
      <c r="BS9" s="16" t="s">
        <v>6</v>
      </c>
    </row>
    <row r="10" s="1" customFormat="1" ht="12" customHeight="1">
      <c r="B10" s="20"/>
      <c r="C10" s="21"/>
      <c r="D10" s="31" t="s">
        <v>25</v>
      </c>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31" t="s">
        <v>26</v>
      </c>
      <c r="AL10" s="21"/>
      <c r="AM10" s="21"/>
      <c r="AN10" s="26" t="s">
        <v>19</v>
      </c>
      <c r="AO10" s="21"/>
      <c r="AP10" s="21"/>
      <c r="AQ10" s="21"/>
      <c r="AR10" s="19"/>
      <c r="BE10" s="30"/>
      <c r="BS10" s="16" t="s">
        <v>6</v>
      </c>
    </row>
    <row r="11" s="1" customFormat="1" ht="18.48" customHeight="1">
      <c r="B11" s="20"/>
      <c r="C11" s="21"/>
      <c r="D11" s="21"/>
      <c r="E11" s="26" t="s">
        <v>22</v>
      </c>
      <c r="F11" s="21"/>
      <c r="G11" s="21"/>
      <c r="H11" s="21"/>
      <c r="I11" s="21"/>
      <c r="J11" s="21"/>
      <c r="K11" s="21"/>
      <c r="L11" s="21"/>
      <c r="M11" s="21"/>
      <c r="N11" s="21"/>
      <c r="O11" s="21"/>
      <c r="P11" s="21"/>
      <c r="Q11" s="21"/>
      <c r="R11" s="21"/>
      <c r="S11" s="21"/>
      <c r="T11" s="21"/>
      <c r="U11" s="21"/>
      <c r="V11" s="21"/>
      <c r="W11" s="21"/>
      <c r="X11" s="21"/>
      <c r="Y11" s="21"/>
      <c r="Z11" s="21"/>
      <c r="AA11" s="21"/>
      <c r="AB11" s="21"/>
      <c r="AC11" s="21"/>
      <c r="AD11" s="21"/>
      <c r="AE11" s="21"/>
      <c r="AF11" s="21"/>
      <c r="AG11" s="21"/>
      <c r="AH11" s="21"/>
      <c r="AI11" s="21"/>
      <c r="AJ11" s="21"/>
      <c r="AK11" s="31" t="s">
        <v>27</v>
      </c>
      <c r="AL11" s="21"/>
      <c r="AM11" s="21"/>
      <c r="AN11" s="26" t="s">
        <v>19</v>
      </c>
      <c r="AO11" s="21"/>
      <c r="AP11" s="21"/>
      <c r="AQ11" s="21"/>
      <c r="AR11" s="19"/>
      <c r="BE11" s="30"/>
      <c r="BS11" s="16" t="s">
        <v>6</v>
      </c>
    </row>
    <row r="12" s="1" customFormat="1" ht="6.96" customHeight="1">
      <c r="B12" s="20"/>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c r="AF12" s="21"/>
      <c r="AG12" s="21"/>
      <c r="AH12" s="21"/>
      <c r="AI12" s="21"/>
      <c r="AJ12" s="21"/>
      <c r="AK12" s="21"/>
      <c r="AL12" s="21"/>
      <c r="AM12" s="21"/>
      <c r="AN12" s="21"/>
      <c r="AO12" s="21"/>
      <c r="AP12" s="21"/>
      <c r="AQ12" s="21"/>
      <c r="AR12" s="19"/>
      <c r="BE12" s="30"/>
      <c r="BS12" s="16" t="s">
        <v>6</v>
      </c>
    </row>
    <row r="13" s="1" customFormat="1" ht="12" customHeight="1">
      <c r="B13" s="20"/>
      <c r="C13" s="21"/>
      <c r="D13" s="31" t="s">
        <v>28</v>
      </c>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31" t="s">
        <v>26</v>
      </c>
      <c r="AL13" s="21"/>
      <c r="AM13" s="21"/>
      <c r="AN13" s="33" t="s">
        <v>29</v>
      </c>
      <c r="AO13" s="21"/>
      <c r="AP13" s="21"/>
      <c r="AQ13" s="21"/>
      <c r="AR13" s="19"/>
      <c r="BE13" s="30"/>
      <c r="BS13" s="16" t="s">
        <v>6</v>
      </c>
    </row>
    <row r="14">
      <c r="B14" s="20"/>
      <c r="C14" s="21"/>
      <c r="D14" s="21"/>
      <c r="E14" s="33" t="s">
        <v>29</v>
      </c>
      <c r="F14" s="34"/>
      <c r="G14" s="34"/>
      <c r="H14" s="34"/>
      <c r="I14" s="34"/>
      <c r="J14" s="34"/>
      <c r="K14" s="34"/>
      <c r="L14" s="34"/>
      <c r="M14" s="34"/>
      <c r="N14" s="34"/>
      <c r="O14" s="34"/>
      <c r="P14" s="34"/>
      <c r="Q14" s="34"/>
      <c r="R14" s="34"/>
      <c r="S14" s="34"/>
      <c r="T14" s="34"/>
      <c r="U14" s="34"/>
      <c r="V14" s="34"/>
      <c r="W14" s="34"/>
      <c r="X14" s="34"/>
      <c r="Y14" s="34"/>
      <c r="Z14" s="34"/>
      <c r="AA14" s="34"/>
      <c r="AB14" s="34"/>
      <c r="AC14" s="34"/>
      <c r="AD14" s="34"/>
      <c r="AE14" s="34"/>
      <c r="AF14" s="34"/>
      <c r="AG14" s="34"/>
      <c r="AH14" s="34"/>
      <c r="AI14" s="34"/>
      <c r="AJ14" s="34"/>
      <c r="AK14" s="31" t="s">
        <v>27</v>
      </c>
      <c r="AL14" s="21"/>
      <c r="AM14" s="21"/>
      <c r="AN14" s="33" t="s">
        <v>29</v>
      </c>
      <c r="AO14" s="21"/>
      <c r="AP14" s="21"/>
      <c r="AQ14" s="21"/>
      <c r="AR14" s="19"/>
      <c r="BE14" s="30"/>
      <c r="BS14" s="16" t="s">
        <v>6</v>
      </c>
    </row>
    <row r="15" s="1" customFormat="1" ht="6.96" customHeight="1">
      <c r="B15" s="20"/>
      <c r="C15" s="21"/>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19"/>
      <c r="BE15" s="30"/>
      <c r="BS15" s="16" t="s">
        <v>4</v>
      </c>
    </row>
    <row r="16" s="1" customFormat="1" ht="12" customHeight="1">
      <c r="B16" s="20"/>
      <c r="C16" s="21"/>
      <c r="D16" s="31" t="s">
        <v>30</v>
      </c>
      <c r="E16" s="21"/>
      <c r="F16" s="21"/>
      <c r="G16" s="21"/>
      <c r="H16" s="21"/>
      <c r="I16" s="21"/>
      <c r="J16" s="21"/>
      <c r="K16" s="21"/>
      <c r="L16" s="21"/>
      <c r="M16" s="21"/>
      <c r="N16" s="21"/>
      <c r="O16" s="21"/>
      <c r="P16" s="21"/>
      <c r="Q16" s="21"/>
      <c r="R16" s="21"/>
      <c r="S16" s="21"/>
      <c r="T16" s="21"/>
      <c r="U16" s="21"/>
      <c r="V16" s="21"/>
      <c r="W16" s="21"/>
      <c r="X16" s="21"/>
      <c r="Y16" s="21"/>
      <c r="Z16" s="21"/>
      <c r="AA16" s="21"/>
      <c r="AB16" s="21"/>
      <c r="AC16" s="21"/>
      <c r="AD16" s="21"/>
      <c r="AE16" s="21"/>
      <c r="AF16" s="21"/>
      <c r="AG16" s="21"/>
      <c r="AH16" s="21"/>
      <c r="AI16" s="21"/>
      <c r="AJ16" s="21"/>
      <c r="AK16" s="31" t="s">
        <v>26</v>
      </c>
      <c r="AL16" s="21"/>
      <c r="AM16" s="21"/>
      <c r="AN16" s="26" t="s">
        <v>19</v>
      </c>
      <c r="AO16" s="21"/>
      <c r="AP16" s="21"/>
      <c r="AQ16" s="21"/>
      <c r="AR16" s="19"/>
      <c r="BE16" s="30"/>
      <c r="BS16" s="16" t="s">
        <v>4</v>
      </c>
    </row>
    <row r="17" s="1" customFormat="1" ht="18.48" customHeight="1">
      <c r="B17" s="20"/>
      <c r="C17" s="21"/>
      <c r="D17" s="21"/>
      <c r="E17" s="26" t="s">
        <v>22</v>
      </c>
      <c r="F17" s="21"/>
      <c r="G17" s="21"/>
      <c r="H17" s="21"/>
      <c r="I17" s="21"/>
      <c r="J17" s="21"/>
      <c r="K17" s="21"/>
      <c r="L17" s="21"/>
      <c r="M17" s="21"/>
      <c r="N17" s="21"/>
      <c r="O17" s="21"/>
      <c r="P17" s="21"/>
      <c r="Q17" s="21"/>
      <c r="R17" s="21"/>
      <c r="S17" s="21"/>
      <c r="T17" s="21"/>
      <c r="U17" s="21"/>
      <c r="V17" s="21"/>
      <c r="W17" s="21"/>
      <c r="X17" s="21"/>
      <c r="Y17" s="21"/>
      <c r="Z17" s="21"/>
      <c r="AA17" s="21"/>
      <c r="AB17" s="21"/>
      <c r="AC17" s="21"/>
      <c r="AD17" s="21"/>
      <c r="AE17" s="21"/>
      <c r="AF17" s="21"/>
      <c r="AG17" s="21"/>
      <c r="AH17" s="21"/>
      <c r="AI17" s="21"/>
      <c r="AJ17" s="21"/>
      <c r="AK17" s="31" t="s">
        <v>27</v>
      </c>
      <c r="AL17" s="21"/>
      <c r="AM17" s="21"/>
      <c r="AN17" s="26" t="s">
        <v>19</v>
      </c>
      <c r="AO17" s="21"/>
      <c r="AP17" s="21"/>
      <c r="AQ17" s="21"/>
      <c r="AR17" s="19"/>
      <c r="BE17" s="30"/>
      <c r="BS17" s="16" t="s">
        <v>31</v>
      </c>
    </row>
    <row r="18" s="1" customFormat="1" ht="6.96" customHeight="1">
      <c r="B18" s="20"/>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c r="AF18" s="21"/>
      <c r="AG18" s="21"/>
      <c r="AH18" s="21"/>
      <c r="AI18" s="21"/>
      <c r="AJ18" s="21"/>
      <c r="AK18" s="21"/>
      <c r="AL18" s="21"/>
      <c r="AM18" s="21"/>
      <c r="AN18" s="21"/>
      <c r="AO18" s="21"/>
      <c r="AP18" s="21"/>
      <c r="AQ18" s="21"/>
      <c r="AR18" s="19"/>
      <c r="BE18" s="30"/>
      <c r="BS18" s="16" t="s">
        <v>6</v>
      </c>
    </row>
    <row r="19" s="1" customFormat="1" ht="12" customHeight="1">
      <c r="B19" s="20"/>
      <c r="C19" s="21"/>
      <c r="D19" s="31" t="s">
        <v>32</v>
      </c>
      <c r="E19" s="21"/>
      <c r="F19" s="21"/>
      <c r="G19" s="21"/>
      <c r="H19" s="21"/>
      <c r="I19" s="21"/>
      <c r="J19" s="21"/>
      <c r="K19" s="21"/>
      <c r="L19" s="21"/>
      <c r="M19" s="21"/>
      <c r="N19" s="21"/>
      <c r="O19" s="21"/>
      <c r="P19" s="21"/>
      <c r="Q19" s="21"/>
      <c r="R19" s="21"/>
      <c r="S19" s="21"/>
      <c r="T19" s="21"/>
      <c r="U19" s="21"/>
      <c r="V19" s="21"/>
      <c r="W19" s="21"/>
      <c r="X19" s="21"/>
      <c r="Y19" s="21"/>
      <c r="Z19" s="21"/>
      <c r="AA19" s="21"/>
      <c r="AB19" s="21"/>
      <c r="AC19" s="21"/>
      <c r="AD19" s="21"/>
      <c r="AE19" s="21"/>
      <c r="AF19" s="21"/>
      <c r="AG19" s="21"/>
      <c r="AH19" s="21"/>
      <c r="AI19" s="21"/>
      <c r="AJ19" s="21"/>
      <c r="AK19" s="31" t="s">
        <v>26</v>
      </c>
      <c r="AL19" s="21"/>
      <c r="AM19" s="21"/>
      <c r="AN19" s="26" t="s">
        <v>19</v>
      </c>
      <c r="AO19" s="21"/>
      <c r="AP19" s="21"/>
      <c r="AQ19" s="21"/>
      <c r="AR19" s="19"/>
      <c r="BE19" s="30"/>
      <c r="BS19" s="16" t="s">
        <v>6</v>
      </c>
    </row>
    <row r="20" s="1" customFormat="1" ht="18.48" customHeight="1">
      <c r="B20" s="20"/>
      <c r="C20" s="21"/>
      <c r="D20" s="21"/>
      <c r="E20" s="26" t="s">
        <v>22</v>
      </c>
      <c r="F20" s="21"/>
      <c r="G20" s="21"/>
      <c r="H20" s="21"/>
      <c r="I20" s="21"/>
      <c r="J20" s="21"/>
      <c r="K20" s="21"/>
      <c r="L20" s="21"/>
      <c r="M20" s="21"/>
      <c r="N20" s="21"/>
      <c r="O20" s="21"/>
      <c r="P20" s="21"/>
      <c r="Q20" s="21"/>
      <c r="R20" s="21"/>
      <c r="S20" s="21"/>
      <c r="T20" s="21"/>
      <c r="U20" s="21"/>
      <c r="V20" s="21"/>
      <c r="W20" s="21"/>
      <c r="X20" s="21"/>
      <c r="Y20" s="21"/>
      <c r="Z20" s="21"/>
      <c r="AA20" s="21"/>
      <c r="AB20" s="21"/>
      <c r="AC20" s="21"/>
      <c r="AD20" s="21"/>
      <c r="AE20" s="21"/>
      <c r="AF20" s="21"/>
      <c r="AG20" s="21"/>
      <c r="AH20" s="21"/>
      <c r="AI20" s="21"/>
      <c r="AJ20" s="21"/>
      <c r="AK20" s="31" t="s">
        <v>27</v>
      </c>
      <c r="AL20" s="21"/>
      <c r="AM20" s="21"/>
      <c r="AN20" s="26" t="s">
        <v>19</v>
      </c>
      <c r="AO20" s="21"/>
      <c r="AP20" s="21"/>
      <c r="AQ20" s="21"/>
      <c r="AR20" s="19"/>
      <c r="BE20" s="30"/>
      <c r="BS20" s="16" t="s">
        <v>31</v>
      </c>
    </row>
    <row r="21" s="1" customFormat="1" ht="6.96" customHeight="1">
      <c r="B21" s="20"/>
      <c r="C21" s="21"/>
      <c r="D21" s="21"/>
      <c r="E21" s="21"/>
      <c r="F21" s="21"/>
      <c r="G21" s="21"/>
      <c r="H21" s="21"/>
      <c r="I21" s="21"/>
      <c r="J21" s="21"/>
      <c r="K21" s="21"/>
      <c r="L21" s="21"/>
      <c r="M21" s="21"/>
      <c r="N21" s="21"/>
      <c r="O21" s="21"/>
      <c r="P21" s="21"/>
      <c r="Q21" s="21"/>
      <c r="R21" s="21"/>
      <c r="S21" s="21"/>
      <c r="T21" s="21"/>
      <c r="U21" s="21"/>
      <c r="V21" s="21"/>
      <c r="W21" s="21"/>
      <c r="X21" s="21"/>
      <c r="Y21" s="21"/>
      <c r="Z21" s="21"/>
      <c r="AA21" s="21"/>
      <c r="AB21" s="21"/>
      <c r="AC21" s="21"/>
      <c r="AD21" s="21"/>
      <c r="AE21" s="21"/>
      <c r="AF21" s="21"/>
      <c r="AG21" s="21"/>
      <c r="AH21" s="21"/>
      <c r="AI21" s="21"/>
      <c r="AJ21" s="21"/>
      <c r="AK21" s="21"/>
      <c r="AL21" s="21"/>
      <c r="AM21" s="21"/>
      <c r="AN21" s="21"/>
      <c r="AO21" s="21"/>
      <c r="AP21" s="21"/>
      <c r="AQ21" s="21"/>
      <c r="AR21" s="19"/>
      <c r="BE21" s="30"/>
    </row>
    <row r="22" s="1" customFormat="1" ht="12" customHeight="1">
      <c r="B22" s="20"/>
      <c r="C22" s="21"/>
      <c r="D22" s="31" t="s">
        <v>33</v>
      </c>
      <c r="E22" s="21"/>
      <c r="F22" s="21"/>
      <c r="G22" s="21"/>
      <c r="H22" s="21"/>
      <c r="I22" s="21"/>
      <c r="J22" s="21"/>
      <c r="K22" s="21"/>
      <c r="L22" s="21"/>
      <c r="M22" s="21"/>
      <c r="N22" s="21"/>
      <c r="O22" s="21"/>
      <c r="P22" s="21"/>
      <c r="Q22" s="21"/>
      <c r="R22" s="21"/>
      <c r="S22" s="21"/>
      <c r="T22" s="21"/>
      <c r="U22" s="21"/>
      <c r="V22" s="21"/>
      <c r="W22" s="21"/>
      <c r="X22" s="21"/>
      <c r="Y22" s="21"/>
      <c r="Z22" s="21"/>
      <c r="AA22" s="21"/>
      <c r="AB22" s="21"/>
      <c r="AC22" s="21"/>
      <c r="AD22" s="21"/>
      <c r="AE22" s="21"/>
      <c r="AF22" s="21"/>
      <c r="AG22" s="21"/>
      <c r="AH22" s="21"/>
      <c r="AI22" s="21"/>
      <c r="AJ22" s="21"/>
      <c r="AK22" s="21"/>
      <c r="AL22" s="21"/>
      <c r="AM22" s="21"/>
      <c r="AN22" s="21"/>
      <c r="AO22" s="21"/>
      <c r="AP22" s="21"/>
      <c r="AQ22" s="21"/>
      <c r="AR22" s="19"/>
      <c r="BE22" s="30"/>
    </row>
    <row r="23" s="1" customFormat="1" ht="47.25" customHeight="1">
      <c r="B23" s="20"/>
      <c r="C23" s="21"/>
      <c r="D23" s="21"/>
      <c r="E23" s="35" t="s">
        <v>34</v>
      </c>
      <c r="F23" s="35"/>
      <c r="G23" s="35"/>
      <c r="H23" s="35"/>
      <c r="I23" s="35"/>
      <c r="J23" s="35"/>
      <c r="K23" s="35"/>
      <c r="L23" s="35"/>
      <c r="M23" s="35"/>
      <c r="N23" s="35"/>
      <c r="O23" s="35"/>
      <c r="P23" s="35"/>
      <c r="Q23" s="35"/>
      <c r="R23" s="35"/>
      <c r="S23" s="35"/>
      <c r="T23" s="35"/>
      <c r="U23" s="35"/>
      <c r="V23" s="35"/>
      <c r="W23" s="35"/>
      <c r="X23" s="35"/>
      <c r="Y23" s="35"/>
      <c r="Z23" s="35"/>
      <c r="AA23" s="35"/>
      <c r="AB23" s="35"/>
      <c r="AC23" s="35"/>
      <c r="AD23" s="35"/>
      <c r="AE23" s="35"/>
      <c r="AF23" s="35"/>
      <c r="AG23" s="35"/>
      <c r="AH23" s="35"/>
      <c r="AI23" s="35"/>
      <c r="AJ23" s="35"/>
      <c r="AK23" s="35"/>
      <c r="AL23" s="35"/>
      <c r="AM23" s="35"/>
      <c r="AN23" s="35"/>
      <c r="AO23" s="21"/>
      <c r="AP23" s="21"/>
      <c r="AQ23" s="21"/>
      <c r="AR23" s="19"/>
      <c r="BE23" s="30"/>
    </row>
    <row r="24" s="1" customFormat="1" ht="6.96" customHeight="1">
      <c r="B24" s="20"/>
      <c r="C24" s="21"/>
      <c r="D24" s="21"/>
      <c r="E24" s="21"/>
      <c r="F24" s="21"/>
      <c r="G24" s="21"/>
      <c r="H24" s="21"/>
      <c r="I24" s="21"/>
      <c r="J24" s="21"/>
      <c r="K24" s="21"/>
      <c r="L24" s="21"/>
      <c r="M24" s="21"/>
      <c r="N24" s="21"/>
      <c r="O24" s="21"/>
      <c r="P24" s="21"/>
      <c r="Q24" s="21"/>
      <c r="R24" s="21"/>
      <c r="S24" s="21"/>
      <c r="T24" s="21"/>
      <c r="U24" s="21"/>
      <c r="V24" s="21"/>
      <c r="W24" s="21"/>
      <c r="X24" s="21"/>
      <c r="Y24" s="21"/>
      <c r="Z24" s="21"/>
      <c r="AA24" s="21"/>
      <c r="AB24" s="21"/>
      <c r="AC24" s="21"/>
      <c r="AD24" s="21"/>
      <c r="AE24" s="21"/>
      <c r="AF24" s="21"/>
      <c r="AG24" s="21"/>
      <c r="AH24" s="21"/>
      <c r="AI24" s="21"/>
      <c r="AJ24" s="21"/>
      <c r="AK24" s="21"/>
      <c r="AL24" s="21"/>
      <c r="AM24" s="21"/>
      <c r="AN24" s="21"/>
      <c r="AO24" s="21"/>
      <c r="AP24" s="21"/>
      <c r="AQ24" s="21"/>
      <c r="AR24" s="19"/>
      <c r="BE24" s="30"/>
    </row>
    <row r="25" s="1" customFormat="1" ht="6.96" customHeight="1">
      <c r="B25" s="20"/>
      <c r="C25" s="21"/>
      <c r="D25" s="36"/>
      <c r="E25" s="36"/>
      <c r="F25" s="36"/>
      <c r="G25" s="36"/>
      <c r="H25" s="36"/>
      <c r="I25" s="36"/>
      <c r="J25" s="36"/>
      <c r="K25" s="36"/>
      <c r="L25" s="36"/>
      <c r="M25" s="36"/>
      <c r="N25" s="36"/>
      <c r="O25" s="36"/>
      <c r="P25" s="36"/>
      <c r="Q25" s="36"/>
      <c r="R25" s="36"/>
      <c r="S25" s="36"/>
      <c r="T25" s="36"/>
      <c r="U25" s="36"/>
      <c r="V25" s="36"/>
      <c r="W25" s="36"/>
      <c r="X25" s="36"/>
      <c r="Y25" s="36"/>
      <c r="Z25" s="36"/>
      <c r="AA25" s="36"/>
      <c r="AB25" s="36"/>
      <c r="AC25" s="36"/>
      <c r="AD25" s="36"/>
      <c r="AE25" s="36"/>
      <c r="AF25" s="36"/>
      <c r="AG25" s="36"/>
      <c r="AH25" s="36"/>
      <c r="AI25" s="36"/>
      <c r="AJ25" s="36"/>
      <c r="AK25" s="36"/>
      <c r="AL25" s="36"/>
      <c r="AM25" s="36"/>
      <c r="AN25" s="36"/>
      <c r="AO25" s="36"/>
      <c r="AP25" s="21"/>
      <c r="AQ25" s="21"/>
      <c r="AR25" s="19"/>
      <c r="BE25" s="30"/>
    </row>
    <row r="26" s="2" customFormat="1" ht="25.92" customHeight="1">
      <c r="A26" s="37"/>
      <c r="B26" s="38"/>
      <c r="C26" s="39"/>
      <c r="D26" s="40" t="s">
        <v>35</v>
      </c>
      <c r="E26" s="41"/>
      <c r="F26" s="41"/>
      <c r="G26" s="41"/>
      <c r="H26" s="41"/>
      <c r="I26" s="41"/>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42">
        <f>ROUND(AG54,2)</f>
        <v>0</v>
      </c>
      <c r="AL26" s="41"/>
      <c r="AM26" s="41"/>
      <c r="AN26" s="41"/>
      <c r="AO26" s="41"/>
      <c r="AP26" s="39"/>
      <c r="AQ26" s="39"/>
      <c r="AR26" s="43"/>
      <c r="BE26" s="30"/>
    </row>
    <row r="27" s="2" customFormat="1" ht="6.96" customHeight="1">
      <c r="A27" s="37"/>
      <c r="B27" s="38"/>
      <c r="C27" s="39"/>
      <c r="D27" s="39"/>
      <c r="E27" s="39"/>
      <c r="F27" s="39"/>
      <c r="G27" s="39"/>
      <c r="H27" s="39"/>
      <c r="I27" s="39"/>
      <c r="J27" s="39"/>
      <c r="K27" s="39"/>
      <c r="L27" s="39"/>
      <c r="M27" s="39"/>
      <c r="N27" s="39"/>
      <c r="O27" s="39"/>
      <c r="P27" s="39"/>
      <c r="Q27" s="39"/>
      <c r="R27" s="39"/>
      <c r="S27" s="39"/>
      <c r="T27" s="39"/>
      <c r="U27" s="39"/>
      <c r="V27" s="39"/>
      <c r="W27" s="39"/>
      <c r="X27" s="39"/>
      <c r="Y27" s="39"/>
      <c r="Z27" s="39"/>
      <c r="AA27" s="39"/>
      <c r="AB27" s="39"/>
      <c r="AC27" s="39"/>
      <c r="AD27" s="39"/>
      <c r="AE27" s="39"/>
      <c r="AF27" s="39"/>
      <c r="AG27" s="39"/>
      <c r="AH27" s="39"/>
      <c r="AI27" s="39"/>
      <c r="AJ27" s="39"/>
      <c r="AK27" s="39"/>
      <c r="AL27" s="39"/>
      <c r="AM27" s="39"/>
      <c r="AN27" s="39"/>
      <c r="AO27" s="39"/>
      <c r="AP27" s="39"/>
      <c r="AQ27" s="39"/>
      <c r="AR27" s="43"/>
      <c r="BE27" s="30"/>
    </row>
    <row r="28" s="2" customFormat="1">
      <c r="A28" s="37"/>
      <c r="B28" s="38"/>
      <c r="C28" s="39"/>
      <c r="D28" s="39"/>
      <c r="E28" s="39"/>
      <c r="F28" s="39"/>
      <c r="G28" s="39"/>
      <c r="H28" s="39"/>
      <c r="I28" s="39"/>
      <c r="J28" s="39"/>
      <c r="K28" s="39"/>
      <c r="L28" s="44" t="s">
        <v>36</v>
      </c>
      <c r="M28" s="44"/>
      <c r="N28" s="44"/>
      <c r="O28" s="44"/>
      <c r="P28" s="44"/>
      <c r="Q28" s="39"/>
      <c r="R28" s="39"/>
      <c r="S28" s="39"/>
      <c r="T28" s="39"/>
      <c r="U28" s="39"/>
      <c r="V28" s="39"/>
      <c r="W28" s="44" t="s">
        <v>37</v>
      </c>
      <c r="X28" s="44"/>
      <c r="Y28" s="44"/>
      <c r="Z28" s="44"/>
      <c r="AA28" s="44"/>
      <c r="AB28" s="44"/>
      <c r="AC28" s="44"/>
      <c r="AD28" s="44"/>
      <c r="AE28" s="44"/>
      <c r="AF28" s="39"/>
      <c r="AG28" s="39"/>
      <c r="AH28" s="39"/>
      <c r="AI28" s="39"/>
      <c r="AJ28" s="39"/>
      <c r="AK28" s="44" t="s">
        <v>38</v>
      </c>
      <c r="AL28" s="44"/>
      <c r="AM28" s="44"/>
      <c r="AN28" s="44"/>
      <c r="AO28" s="44"/>
      <c r="AP28" s="39"/>
      <c r="AQ28" s="39"/>
      <c r="AR28" s="43"/>
      <c r="BE28" s="30"/>
    </row>
    <row r="29" s="3" customFormat="1" ht="14.4" customHeight="1">
      <c r="A29" s="3"/>
      <c r="B29" s="45"/>
      <c r="C29" s="46"/>
      <c r="D29" s="31" t="s">
        <v>39</v>
      </c>
      <c r="E29" s="46"/>
      <c r="F29" s="31" t="s">
        <v>40</v>
      </c>
      <c r="G29" s="46"/>
      <c r="H29" s="46"/>
      <c r="I29" s="46"/>
      <c r="J29" s="46"/>
      <c r="K29" s="46"/>
      <c r="L29" s="47">
        <v>0.20999999999999999</v>
      </c>
      <c r="M29" s="46"/>
      <c r="N29" s="46"/>
      <c r="O29" s="46"/>
      <c r="P29" s="46"/>
      <c r="Q29" s="46"/>
      <c r="R29" s="46"/>
      <c r="S29" s="46"/>
      <c r="T29" s="46"/>
      <c r="U29" s="46"/>
      <c r="V29" s="46"/>
      <c r="W29" s="48">
        <f>ROUND(AZ54, 2)</f>
        <v>0</v>
      </c>
      <c r="X29" s="46"/>
      <c r="Y29" s="46"/>
      <c r="Z29" s="46"/>
      <c r="AA29" s="46"/>
      <c r="AB29" s="46"/>
      <c r="AC29" s="46"/>
      <c r="AD29" s="46"/>
      <c r="AE29" s="46"/>
      <c r="AF29" s="46"/>
      <c r="AG29" s="46"/>
      <c r="AH29" s="46"/>
      <c r="AI29" s="46"/>
      <c r="AJ29" s="46"/>
      <c r="AK29" s="48">
        <f>ROUND(AV54, 2)</f>
        <v>0</v>
      </c>
      <c r="AL29" s="46"/>
      <c r="AM29" s="46"/>
      <c r="AN29" s="46"/>
      <c r="AO29" s="46"/>
      <c r="AP29" s="46"/>
      <c r="AQ29" s="46"/>
      <c r="AR29" s="49"/>
      <c r="BE29" s="50"/>
    </row>
    <row r="30" s="3" customFormat="1" ht="14.4" customHeight="1">
      <c r="A30" s="3"/>
      <c r="B30" s="45"/>
      <c r="C30" s="46"/>
      <c r="D30" s="46"/>
      <c r="E30" s="46"/>
      <c r="F30" s="31" t="s">
        <v>41</v>
      </c>
      <c r="G30" s="46"/>
      <c r="H30" s="46"/>
      <c r="I30" s="46"/>
      <c r="J30" s="46"/>
      <c r="K30" s="46"/>
      <c r="L30" s="47">
        <v>0.14999999999999999</v>
      </c>
      <c r="M30" s="46"/>
      <c r="N30" s="46"/>
      <c r="O30" s="46"/>
      <c r="P30" s="46"/>
      <c r="Q30" s="46"/>
      <c r="R30" s="46"/>
      <c r="S30" s="46"/>
      <c r="T30" s="46"/>
      <c r="U30" s="46"/>
      <c r="V30" s="46"/>
      <c r="W30" s="48">
        <f>ROUND(BA54, 2)</f>
        <v>0</v>
      </c>
      <c r="X30" s="46"/>
      <c r="Y30" s="46"/>
      <c r="Z30" s="46"/>
      <c r="AA30" s="46"/>
      <c r="AB30" s="46"/>
      <c r="AC30" s="46"/>
      <c r="AD30" s="46"/>
      <c r="AE30" s="46"/>
      <c r="AF30" s="46"/>
      <c r="AG30" s="46"/>
      <c r="AH30" s="46"/>
      <c r="AI30" s="46"/>
      <c r="AJ30" s="46"/>
      <c r="AK30" s="48">
        <f>ROUND(AW54, 2)</f>
        <v>0</v>
      </c>
      <c r="AL30" s="46"/>
      <c r="AM30" s="46"/>
      <c r="AN30" s="46"/>
      <c r="AO30" s="46"/>
      <c r="AP30" s="46"/>
      <c r="AQ30" s="46"/>
      <c r="AR30" s="49"/>
      <c r="BE30" s="50"/>
    </row>
    <row r="31" hidden="1" s="3" customFormat="1" ht="14.4" customHeight="1">
      <c r="A31" s="3"/>
      <c r="B31" s="45"/>
      <c r="C31" s="46"/>
      <c r="D31" s="46"/>
      <c r="E31" s="46"/>
      <c r="F31" s="31" t="s">
        <v>42</v>
      </c>
      <c r="G31" s="46"/>
      <c r="H31" s="46"/>
      <c r="I31" s="46"/>
      <c r="J31" s="46"/>
      <c r="K31" s="46"/>
      <c r="L31" s="47">
        <v>0.20999999999999999</v>
      </c>
      <c r="M31" s="46"/>
      <c r="N31" s="46"/>
      <c r="O31" s="46"/>
      <c r="P31" s="46"/>
      <c r="Q31" s="46"/>
      <c r="R31" s="46"/>
      <c r="S31" s="46"/>
      <c r="T31" s="46"/>
      <c r="U31" s="46"/>
      <c r="V31" s="46"/>
      <c r="W31" s="48">
        <f>ROUND(BB54, 2)</f>
        <v>0</v>
      </c>
      <c r="X31" s="46"/>
      <c r="Y31" s="46"/>
      <c r="Z31" s="46"/>
      <c r="AA31" s="46"/>
      <c r="AB31" s="46"/>
      <c r="AC31" s="46"/>
      <c r="AD31" s="46"/>
      <c r="AE31" s="46"/>
      <c r="AF31" s="46"/>
      <c r="AG31" s="46"/>
      <c r="AH31" s="46"/>
      <c r="AI31" s="46"/>
      <c r="AJ31" s="46"/>
      <c r="AK31" s="48">
        <v>0</v>
      </c>
      <c r="AL31" s="46"/>
      <c r="AM31" s="46"/>
      <c r="AN31" s="46"/>
      <c r="AO31" s="46"/>
      <c r="AP31" s="46"/>
      <c r="AQ31" s="46"/>
      <c r="AR31" s="49"/>
      <c r="BE31" s="50"/>
    </row>
    <row r="32" hidden="1" s="3" customFormat="1" ht="14.4" customHeight="1">
      <c r="A32" s="3"/>
      <c r="B32" s="45"/>
      <c r="C32" s="46"/>
      <c r="D32" s="46"/>
      <c r="E32" s="46"/>
      <c r="F32" s="31" t="s">
        <v>43</v>
      </c>
      <c r="G32" s="46"/>
      <c r="H32" s="46"/>
      <c r="I32" s="46"/>
      <c r="J32" s="46"/>
      <c r="K32" s="46"/>
      <c r="L32" s="47">
        <v>0.14999999999999999</v>
      </c>
      <c r="M32" s="46"/>
      <c r="N32" s="46"/>
      <c r="O32" s="46"/>
      <c r="P32" s="46"/>
      <c r="Q32" s="46"/>
      <c r="R32" s="46"/>
      <c r="S32" s="46"/>
      <c r="T32" s="46"/>
      <c r="U32" s="46"/>
      <c r="V32" s="46"/>
      <c r="W32" s="48">
        <f>ROUND(BC54, 2)</f>
        <v>0</v>
      </c>
      <c r="X32" s="46"/>
      <c r="Y32" s="46"/>
      <c r="Z32" s="46"/>
      <c r="AA32" s="46"/>
      <c r="AB32" s="46"/>
      <c r="AC32" s="46"/>
      <c r="AD32" s="46"/>
      <c r="AE32" s="46"/>
      <c r="AF32" s="46"/>
      <c r="AG32" s="46"/>
      <c r="AH32" s="46"/>
      <c r="AI32" s="46"/>
      <c r="AJ32" s="46"/>
      <c r="AK32" s="48">
        <v>0</v>
      </c>
      <c r="AL32" s="46"/>
      <c r="AM32" s="46"/>
      <c r="AN32" s="46"/>
      <c r="AO32" s="46"/>
      <c r="AP32" s="46"/>
      <c r="AQ32" s="46"/>
      <c r="AR32" s="49"/>
      <c r="BE32" s="50"/>
    </row>
    <row r="33" hidden="1" s="3" customFormat="1" ht="14.4" customHeight="1">
      <c r="A33" s="3"/>
      <c r="B33" s="45"/>
      <c r="C33" s="46"/>
      <c r="D33" s="46"/>
      <c r="E33" s="46"/>
      <c r="F33" s="31" t="s">
        <v>44</v>
      </c>
      <c r="G33" s="46"/>
      <c r="H33" s="46"/>
      <c r="I33" s="46"/>
      <c r="J33" s="46"/>
      <c r="K33" s="46"/>
      <c r="L33" s="47">
        <v>0</v>
      </c>
      <c r="M33" s="46"/>
      <c r="N33" s="46"/>
      <c r="O33" s="46"/>
      <c r="P33" s="46"/>
      <c r="Q33" s="46"/>
      <c r="R33" s="46"/>
      <c r="S33" s="46"/>
      <c r="T33" s="46"/>
      <c r="U33" s="46"/>
      <c r="V33" s="46"/>
      <c r="W33" s="48">
        <f>ROUND(BD54, 2)</f>
        <v>0</v>
      </c>
      <c r="X33" s="46"/>
      <c r="Y33" s="46"/>
      <c r="Z33" s="46"/>
      <c r="AA33" s="46"/>
      <c r="AB33" s="46"/>
      <c r="AC33" s="46"/>
      <c r="AD33" s="46"/>
      <c r="AE33" s="46"/>
      <c r="AF33" s="46"/>
      <c r="AG33" s="46"/>
      <c r="AH33" s="46"/>
      <c r="AI33" s="46"/>
      <c r="AJ33" s="46"/>
      <c r="AK33" s="48">
        <v>0</v>
      </c>
      <c r="AL33" s="46"/>
      <c r="AM33" s="46"/>
      <c r="AN33" s="46"/>
      <c r="AO33" s="46"/>
      <c r="AP33" s="46"/>
      <c r="AQ33" s="46"/>
      <c r="AR33" s="49"/>
      <c r="BE33" s="3"/>
    </row>
    <row r="34" s="2" customFormat="1" ht="6.96" customHeight="1">
      <c r="A34" s="37"/>
      <c r="B34" s="38"/>
      <c r="C34" s="39"/>
      <c r="D34" s="39"/>
      <c r="E34" s="39"/>
      <c r="F34" s="39"/>
      <c r="G34" s="39"/>
      <c r="H34" s="39"/>
      <c r="I34" s="39"/>
      <c r="J34" s="39"/>
      <c r="K34" s="39"/>
      <c r="L34" s="39"/>
      <c r="M34" s="39"/>
      <c r="N34" s="39"/>
      <c r="O34" s="39"/>
      <c r="P34" s="39"/>
      <c r="Q34" s="39"/>
      <c r="R34" s="39"/>
      <c r="S34" s="39"/>
      <c r="T34" s="39"/>
      <c r="U34" s="39"/>
      <c r="V34" s="39"/>
      <c r="W34" s="39"/>
      <c r="X34" s="39"/>
      <c r="Y34" s="39"/>
      <c r="Z34" s="39"/>
      <c r="AA34" s="39"/>
      <c r="AB34" s="39"/>
      <c r="AC34" s="39"/>
      <c r="AD34" s="39"/>
      <c r="AE34" s="39"/>
      <c r="AF34" s="39"/>
      <c r="AG34" s="39"/>
      <c r="AH34" s="39"/>
      <c r="AI34" s="39"/>
      <c r="AJ34" s="39"/>
      <c r="AK34" s="39"/>
      <c r="AL34" s="39"/>
      <c r="AM34" s="39"/>
      <c r="AN34" s="39"/>
      <c r="AO34" s="39"/>
      <c r="AP34" s="39"/>
      <c r="AQ34" s="39"/>
      <c r="AR34" s="43"/>
      <c r="BE34" s="37"/>
    </row>
    <row r="35" s="2" customFormat="1" ht="25.92" customHeight="1">
      <c r="A35" s="37"/>
      <c r="B35" s="38"/>
      <c r="C35" s="51"/>
      <c r="D35" s="52" t="s">
        <v>45</v>
      </c>
      <c r="E35" s="53"/>
      <c r="F35" s="53"/>
      <c r="G35" s="53"/>
      <c r="H35" s="53"/>
      <c r="I35" s="53"/>
      <c r="J35" s="53"/>
      <c r="K35" s="53"/>
      <c r="L35" s="53"/>
      <c r="M35" s="53"/>
      <c r="N35" s="53"/>
      <c r="O35" s="53"/>
      <c r="P35" s="53"/>
      <c r="Q35" s="53"/>
      <c r="R35" s="53"/>
      <c r="S35" s="53"/>
      <c r="T35" s="54" t="s">
        <v>46</v>
      </c>
      <c r="U35" s="53"/>
      <c r="V35" s="53"/>
      <c r="W35" s="53"/>
      <c r="X35" s="55" t="s">
        <v>47</v>
      </c>
      <c r="Y35" s="53"/>
      <c r="Z35" s="53"/>
      <c r="AA35" s="53"/>
      <c r="AB35" s="53"/>
      <c r="AC35" s="53"/>
      <c r="AD35" s="53"/>
      <c r="AE35" s="53"/>
      <c r="AF35" s="53"/>
      <c r="AG35" s="53"/>
      <c r="AH35" s="53"/>
      <c r="AI35" s="53"/>
      <c r="AJ35" s="53"/>
      <c r="AK35" s="56">
        <f>SUM(AK26:AK33)</f>
        <v>0</v>
      </c>
      <c r="AL35" s="53"/>
      <c r="AM35" s="53"/>
      <c r="AN35" s="53"/>
      <c r="AO35" s="57"/>
      <c r="AP35" s="51"/>
      <c r="AQ35" s="51"/>
      <c r="AR35" s="43"/>
      <c r="BE35" s="37"/>
    </row>
    <row r="36" s="2" customFormat="1" ht="6.96" customHeight="1">
      <c r="A36" s="37"/>
      <c r="B36" s="38"/>
      <c r="C36" s="39"/>
      <c r="D36" s="39"/>
      <c r="E36" s="39"/>
      <c r="F36" s="39"/>
      <c r="G36" s="39"/>
      <c r="H36" s="39"/>
      <c r="I36" s="39"/>
      <c r="J36" s="39"/>
      <c r="K36" s="39"/>
      <c r="L36" s="39"/>
      <c r="M36" s="39"/>
      <c r="N36" s="39"/>
      <c r="O36" s="39"/>
      <c r="P36" s="39"/>
      <c r="Q36" s="39"/>
      <c r="R36" s="39"/>
      <c r="S36" s="39"/>
      <c r="T36" s="39"/>
      <c r="U36" s="39"/>
      <c r="V36" s="39"/>
      <c r="W36" s="39"/>
      <c r="X36" s="39"/>
      <c r="Y36" s="39"/>
      <c r="Z36" s="39"/>
      <c r="AA36" s="39"/>
      <c r="AB36" s="39"/>
      <c r="AC36" s="39"/>
      <c r="AD36" s="39"/>
      <c r="AE36" s="39"/>
      <c r="AF36" s="39"/>
      <c r="AG36" s="39"/>
      <c r="AH36" s="39"/>
      <c r="AI36" s="39"/>
      <c r="AJ36" s="39"/>
      <c r="AK36" s="39"/>
      <c r="AL36" s="39"/>
      <c r="AM36" s="39"/>
      <c r="AN36" s="39"/>
      <c r="AO36" s="39"/>
      <c r="AP36" s="39"/>
      <c r="AQ36" s="39"/>
      <c r="AR36" s="43"/>
      <c r="BE36" s="37"/>
    </row>
    <row r="37" s="2" customFormat="1" ht="6.96" customHeight="1">
      <c r="A37" s="37"/>
      <c r="B37" s="58"/>
      <c r="C37" s="59"/>
      <c r="D37" s="59"/>
      <c r="E37" s="59"/>
      <c r="F37" s="59"/>
      <c r="G37" s="59"/>
      <c r="H37" s="59"/>
      <c r="I37" s="59"/>
      <c r="J37" s="59"/>
      <c r="K37" s="59"/>
      <c r="L37" s="59"/>
      <c r="M37" s="59"/>
      <c r="N37" s="59"/>
      <c r="O37" s="59"/>
      <c r="P37" s="59"/>
      <c r="Q37" s="59"/>
      <c r="R37" s="59"/>
      <c r="S37" s="59"/>
      <c r="T37" s="59"/>
      <c r="U37" s="59"/>
      <c r="V37" s="59"/>
      <c r="W37" s="59"/>
      <c r="X37" s="59"/>
      <c r="Y37" s="59"/>
      <c r="Z37" s="59"/>
      <c r="AA37" s="59"/>
      <c r="AB37" s="59"/>
      <c r="AC37" s="59"/>
      <c r="AD37" s="59"/>
      <c r="AE37" s="59"/>
      <c r="AF37" s="59"/>
      <c r="AG37" s="59"/>
      <c r="AH37" s="59"/>
      <c r="AI37" s="59"/>
      <c r="AJ37" s="59"/>
      <c r="AK37" s="59"/>
      <c r="AL37" s="59"/>
      <c r="AM37" s="59"/>
      <c r="AN37" s="59"/>
      <c r="AO37" s="59"/>
      <c r="AP37" s="59"/>
      <c r="AQ37" s="59"/>
      <c r="AR37" s="43"/>
      <c r="BE37" s="37"/>
    </row>
    <row r="41" s="2" customFormat="1" ht="6.96" customHeight="1">
      <c r="A41" s="37"/>
      <c r="B41" s="60"/>
      <c r="C41" s="61"/>
      <c r="D41" s="61"/>
      <c r="E41" s="61"/>
      <c r="F41" s="61"/>
      <c r="G41" s="61"/>
      <c r="H41" s="61"/>
      <c r="I41" s="61"/>
      <c r="J41" s="61"/>
      <c r="K41" s="61"/>
      <c r="L41" s="61"/>
      <c r="M41" s="61"/>
      <c r="N41" s="61"/>
      <c r="O41" s="61"/>
      <c r="P41" s="61"/>
      <c r="Q41" s="61"/>
      <c r="R41" s="61"/>
      <c r="S41" s="61"/>
      <c r="T41" s="61"/>
      <c r="U41" s="61"/>
      <c r="V41" s="61"/>
      <c r="W41" s="61"/>
      <c r="X41" s="61"/>
      <c r="Y41" s="61"/>
      <c r="Z41" s="61"/>
      <c r="AA41" s="61"/>
      <c r="AB41" s="61"/>
      <c r="AC41" s="61"/>
      <c r="AD41" s="61"/>
      <c r="AE41" s="61"/>
      <c r="AF41" s="61"/>
      <c r="AG41" s="61"/>
      <c r="AH41" s="61"/>
      <c r="AI41" s="61"/>
      <c r="AJ41" s="61"/>
      <c r="AK41" s="61"/>
      <c r="AL41" s="61"/>
      <c r="AM41" s="61"/>
      <c r="AN41" s="61"/>
      <c r="AO41" s="61"/>
      <c r="AP41" s="61"/>
      <c r="AQ41" s="61"/>
      <c r="AR41" s="43"/>
      <c r="BE41" s="37"/>
    </row>
    <row r="42" s="2" customFormat="1" ht="24.96" customHeight="1">
      <c r="A42" s="37"/>
      <c r="B42" s="38"/>
      <c r="C42" s="22" t="s">
        <v>48</v>
      </c>
      <c r="D42" s="39"/>
      <c r="E42" s="39"/>
      <c r="F42" s="39"/>
      <c r="G42" s="39"/>
      <c r="H42" s="39"/>
      <c r="I42" s="39"/>
      <c r="J42" s="39"/>
      <c r="K42" s="39"/>
      <c r="L42" s="39"/>
      <c r="M42" s="39"/>
      <c r="N42" s="39"/>
      <c r="O42" s="39"/>
      <c r="P42" s="39"/>
      <c r="Q42" s="39"/>
      <c r="R42" s="39"/>
      <c r="S42" s="39"/>
      <c r="T42" s="39"/>
      <c r="U42" s="39"/>
      <c r="V42" s="39"/>
      <c r="W42" s="39"/>
      <c r="X42" s="39"/>
      <c r="Y42" s="39"/>
      <c r="Z42" s="39"/>
      <c r="AA42" s="39"/>
      <c r="AB42" s="39"/>
      <c r="AC42" s="39"/>
      <c r="AD42" s="39"/>
      <c r="AE42" s="39"/>
      <c r="AF42" s="39"/>
      <c r="AG42" s="39"/>
      <c r="AH42" s="39"/>
      <c r="AI42" s="39"/>
      <c r="AJ42" s="39"/>
      <c r="AK42" s="39"/>
      <c r="AL42" s="39"/>
      <c r="AM42" s="39"/>
      <c r="AN42" s="39"/>
      <c r="AO42" s="39"/>
      <c r="AP42" s="39"/>
      <c r="AQ42" s="39"/>
      <c r="AR42" s="43"/>
      <c r="BE42" s="37"/>
    </row>
    <row r="43" s="2" customFormat="1" ht="6.96" customHeight="1">
      <c r="A43" s="37"/>
      <c r="B43" s="38"/>
      <c r="C43" s="39"/>
      <c r="D43" s="39"/>
      <c r="E43" s="39"/>
      <c r="F43" s="39"/>
      <c r="G43" s="39"/>
      <c r="H43" s="39"/>
      <c r="I43" s="39"/>
      <c r="J43" s="39"/>
      <c r="K43" s="39"/>
      <c r="L43" s="39"/>
      <c r="M43" s="39"/>
      <c r="N43" s="39"/>
      <c r="O43" s="39"/>
      <c r="P43" s="39"/>
      <c r="Q43" s="39"/>
      <c r="R43" s="39"/>
      <c r="S43" s="39"/>
      <c r="T43" s="39"/>
      <c r="U43" s="39"/>
      <c r="V43" s="39"/>
      <c r="W43" s="39"/>
      <c r="X43" s="39"/>
      <c r="Y43" s="39"/>
      <c r="Z43" s="39"/>
      <c r="AA43" s="39"/>
      <c r="AB43" s="39"/>
      <c r="AC43" s="39"/>
      <c r="AD43" s="39"/>
      <c r="AE43" s="39"/>
      <c r="AF43" s="39"/>
      <c r="AG43" s="39"/>
      <c r="AH43" s="39"/>
      <c r="AI43" s="39"/>
      <c r="AJ43" s="39"/>
      <c r="AK43" s="39"/>
      <c r="AL43" s="39"/>
      <c r="AM43" s="39"/>
      <c r="AN43" s="39"/>
      <c r="AO43" s="39"/>
      <c r="AP43" s="39"/>
      <c r="AQ43" s="39"/>
      <c r="AR43" s="43"/>
      <c r="BE43" s="37"/>
    </row>
    <row r="44" s="4" customFormat="1" ht="12" customHeight="1">
      <c r="A44" s="4"/>
      <c r="B44" s="62"/>
      <c r="C44" s="31" t="s">
        <v>13</v>
      </c>
      <c r="D44" s="63"/>
      <c r="E44" s="63"/>
      <c r="F44" s="63"/>
      <c r="G44" s="63"/>
      <c r="H44" s="63"/>
      <c r="I44" s="63"/>
      <c r="J44" s="63"/>
      <c r="K44" s="63"/>
      <c r="L44" s="63" t="str">
        <f>K5</f>
        <v>64023XXX</v>
      </c>
      <c r="M44" s="63"/>
      <c r="N44" s="63"/>
      <c r="O44" s="63"/>
      <c r="P44" s="63"/>
      <c r="Q44" s="63"/>
      <c r="R44" s="63"/>
      <c r="S44" s="63"/>
      <c r="T44" s="63"/>
      <c r="U44" s="63"/>
      <c r="V44" s="63"/>
      <c r="W44" s="63"/>
      <c r="X44" s="63"/>
      <c r="Y44" s="63"/>
      <c r="Z44" s="63"/>
      <c r="AA44" s="63"/>
      <c r="AB44" s="63"/>
      <c r="AC44" s="63"/>
      <c r="AD44" s="63"/>
      <c r="AE44" s="63"/>
      <c r="AF44" s="63"/>
      <c r="AG44" s="63"/>
      <c r="AH44" s="63"/>
      <c r="AI44" s="63"/>
      <c r="AJ44" s="63"/>
      <c r="AK44" s="63"/>
      <c r="AL44" s="63"/>
      <c r="AM44" s="63"/>
      <c r="AN44" s="63"/>
      <c r="AO44" s="63"/>
      <c r="AP44" s="63"/>
      <c r="AQ44" s="63"/>
      <c r="AR44" s="64"/>
      <c r="BE44" s="4"/>
    </row>
    <row r="45" s="5" customFormat="1" ht="36.96" customHeight="1">
      <c r="A45" s="5"/>
      <c r="B45" s="65"/>
      <c r="C45" s="66" t="s">
        <v>16</v>
      </c>
      <c r="D45" s="67"/>
      <c r="E45" s="67"/>
      <c r="F45" s="67"/>
      <c r="G45" s="67"/>
      <c r="H45" s="67"/>
      <c r="I45" s="67"/>
      <c r="J45" s="67"/>
      <c r="K45" s="67"/>
      <c r="L45" s="68" t="str">
        <f>K6</f>
        <v>Oprava trati v úseku Tanvald - Kořenov</v>
      </c>
      <c r="M45" s="67"/>
      <c r="N45" s="67"/>
      <c r="O45" s="67"/>
      <c r="P45" s="67"/>
      <c r="Q45" s="67"/>
      <c r="R45" s="67"/>
      <c r="S45" s="67"/>
      <c r="T45" s="67"/>
      <c r="U45" s="67"/>
      <c r="V45" s="67"/>
      <c r="W45" s="67"/>
      <c r="X45" s="67"/>
      <c r="Y45" s="67"/>
      <c r="Z45" s="67"/>
      <c r="AA45" s="67"/>
      <c r="AB45" s="67"/>
      <c r="AC45" s="67"/>
      <c r="AD45" s="67"/>
      <c r="AE45" s="67"/>
      <c r="AF45" s="67"/>
      <c r="AG45" s="67"/>
      <c r="AH45" s="67"/>
      <c r="AI45" s="67"/>
      <c r="AJ45" s="67"/>
      <c r="AK45" s="67"/>
      <c r="AL45" s="67"/>
      <c r="AM45" s="67"/>
      <c r="AN45" s="67"/>
      <c r="AO45" s="67"/>
      <c r="AP45" s="67"/>
      <c r="AQ45" s="67"/>
      <c r="AR45" s="69"/>
      <c r="BE45" s="5"/>
    </row>
    <row r="46" s="2" customFormat="1" ht="6.96" customHeight="1">
      <c r="A46" s="37"/>
      <c r="B46" s="38"/>
      <c r="C46" s="39"/>
      <c r="D46" s="39"/>
      <c r="E46" s="39"/>
      <c r="F46" s="39"/>
      <c r="G46" s="39"/>
      <c r="H46" s="39"/>
      <c r="I46" s="39"/>
      <c r="J46" s="39"/>
      <c r="K46" s="39"/>
      <c r="L46" s="39"/>
      <c r="M46" s="39"/>
      <c r="N46" s="39"/>
      <c r="O46" s="39"/>
      <c r="P46" s="39"/>
      <c r="Q46" s="39"/>
      <c r="R46" s="39"/>
      <c r="S46" s="39"/>
      <c r="T46" s="39"/>
      <c r="U46" s="39"/>
      <c r="V46" s="39"/>
      <c r="W46" s="39"/>
      <c r="X46" s="39"/>
      <c r="Y46" s="39"/>
      <c r="Z46" s="39"/>
      <c r="AA46" s="39"/>
      <c r="AB46" s="39"/>
      <c r="AC46" s="39"/>
      <c r="AD46" s="39"/>
      <c r="AE46" s="39"/>
      <c r="AF46" s="39"/>
      <c r="AG46" s="39"/>
      <c r="AH46" s="39"/>
      <c r="AI46" s="39"/>
      <c r="AJ46" s="39"/>
      <c r="AK46" s="39"/>
      <c r="AL46" s="39"/>
      <c r="AM46" s="39"/>
      <c r="AN46" s="39"/>
      <c r="AO46" s="39"/>
      <c r="AP46" s="39"/>
      <c r="AQ46" s="39"/>
      <c r="AR46" s="43"/>
      <c r="BE46" s="37"/>
    </row>
    <row r="47" s="2" customFormat="1" ht="12" customHeight="1">
      <c r="A47" s="37"/>
      <c r="B47" s="38"/>
      <c r="C47" s="31" t="s">
        <v>21</v>
      </c>
      <c r="D47" s="39"/>
      <c r="E47" s="39"/>
      <c r="F47" s="39"/>
      <c r="G47" s="39"/>
      <c r="H47" s="39"/>
      <c r="I47" s="39"/>
      <c r="J47" s="39"/>
      <c r="K47" s="39"/>
      <c r="L47" s="70" t="str">
        <f>IF(K8="","",K8)</f>
        <v xml:space="preserve"> </v>
      </c>
      <c r="M47" s="39"/>
      <c r="N47" s="39"/>
      <c r="O47" s="39"/>
      <c r="P47" s="39"/>
      <c r="Q47" s="39"/>
      <c r="R47" s="39"/>
      <c r="S47" s="39"/>
      <c r="T47" s="39"/>
      <c r="U47" s="39"/>
      <c r="V47" s="39"/>
      <c r="W47" s="39"/>
      <c r="X47" s="39"/>
      <c r="Y47" s="39"/>
      <c r="Z47" s="39"/>
      <c r="AA47" s="39"/>
      <c r="AB47" s="39"/>
      <c r="AC47" s="39"/>
      <c r="AD47" s="39"/>
      <c r="AE47" s="39"/>
      <c r="AF47" s="39"/>
      <c r="AG47" s="39"/>
      <c r="AH47" s="39"/>
      <c r="AI47" s="31" t="s">
        <v>23</v>
      </c>
      <c r="AJ47" s="39"/>
      <c r="AK47" s="39"/>
      <c r="AL47" s="39"/>
      <c r="AM47" s="71" t="str">
        <f>IF(AN8= "","",AN8)</f>
        <v>14. 6. 2023</v>
      </c>
      <c r="AN47" s="71"/>
      <c r="AO47" s="39"/>
      <c r="AP47" s="39"/>
      <c r="AQ47" s="39"/>
      <c r="AR47" s="43"/>
      <c r="BE47" s="37"/>
    </row>
    <row r="48" s="2" customFormat="1" ht="6.96" customHeight="1">
      <c r="A48" s="37"/>
      <c r="B48" s="38"/>
      <c r="C48" s="39"/>
      <c r="D48" s="39"/>
      <c r="E48" s="39"/>
      <c r="F48" s="39"/>
      <c r="G48" s="39"/>
      <c r="H48" s="39"/>
      <c r="I48" s="39"/>
      <c r="J48" s="39"/>
      <c r="K48" s="39"/>
      <c r="L48" s="39"/>
      <c r="M48" s="39"/>
      <c r="N48" s="39"/>
      <c r="O48" s="39"/>
      <c r="P48" s="39"/>
      <c r="Q48" s="39"/>
      <c r="R48" s="39"/>
      <c r="S48" s="39"/>
      <c r="T48" s="39"/>
      <c r="U48" s="39"/>
      <c r="V48" s="39"/>
      <c r="W48" s="39"/>
      <c r="X48" s="39"/>
      <c r="Y48" s="39"/>
      <c r="Z48" s="39"/>
      <c r="AA48" s="39"/>
      <c r="AB48" s="39"/>
      <c r="AC48" s="39"/>
      <c r="AD48" s="39"/>
      <c r="AE48" s="39"/>
      <c r="AF48" s="39"/>
      <c r="AG48" s="39"/>
      <c r="AH48" s="39"/>
      <c r="AI48" s="39"/>
      <c r="AJ48" s="39"/>
      <c r="AK48" s="39"/>
      <c r="AL48" s="39"/>
      <c r="AM48" s="39"/>
      <c r="AN48" s="39"/>
      <c r="AO48" s="39"/>
      <c r="AP48" s="39"/>
      <c r="AQ48" s="39"/>
      <c r="AR48" s="43"/>
      <c r="BE48" s="37"/>
    </row>
    <row r="49" s="2" customFormat="1" ht="15.15" customHeight="1">
      <c r="A49" s="37"/>
      <c r="B49" s="38"/>
      <c r="C49" s="31" t="s">
        <v>25</v>
      </c>
      <c r="D49" s="39"/>
      <c r="E49" s="39"/>
      <c r="F49" s="39"/>
      <c r="G49" s="39"/>
      <c r="H49" s="39"/>
      <c r="I49" s="39"/>
      <c r="J49" s="39"/>
      <c r="K49" s="39"/>
      <c r="L49" s="63" t="str">
        <f>IF(E11= "","",E11)</f>
        <v xml:space="preserve"> </v>
      </c>
      <c r="M49" s="39"/>
      <c r="N49" s="39"/>
      <c r="O49" s="39"/>
      <c r="P49" s="39"/>
      <c r="Q49" s="39"/>
      <c r="R49" s="39"/>
      <c r="S49" s="39"/>
      <c r="T49" s="39"/>
      <c r="U49" s="39"/>
      <c r="V49" s="39"/>
      <c r="W49" s="39"/>
      <c r="X49" s="39"/>
      <c r="Y49" s="39"/>
      <c r="Z49" s="39"/>
      <c r="AA49" s="39"/>
      <c r="AB49" s="39"/>
      <c r="AC49" s="39"/>
      <c r="AD49" s="39"/>
      <c r="AE49" s="39"/>
      <c r="AF49" s="39"/>
      <c r="AG49" s="39"/>
      <c r="AH49" s="39"/>
      <c r="AI49" s="31" t="s">
        <v>30</v>
      </c>
      <c r="AJ49" s="39"/>
      <c r="AK49" s="39"/>
      <c r="AL49" s="39"/>
      <c r="AM49" s="72" t="str">
        <f>IF(E17="","",E17)</f>
        <v xml:space="preserve"> </v>
      </c>
      <c r="AN49" s="63"/>
      <c r="AO49" s="63"/>
      <c r="AP49" s="63"/>
      <c r="AQ49" s="39"/>
      <c r="AR49" s="43"/>
      <c r="AS49" s="73" t="s">
        <v>49</v>
      </c>
      <c r="AT49" s="74"/>
      <c r="AU49" s="75"/>
      <c r="AV49" s="75"/>
      <c r="AW49" s="75"/>
      <c r="AX49" s="75"/>
      <c r="AY49" s="75"/>
      <c r="AZ49" s="75"/>
      <c r="BA49" s="75"/>
      <c r="BB49" s="75"/>
      <c r="BC49" s="75"/>
      <c r="BD49" s="76"/>
      <c r="BE49" s="37"/>
    </row>
    <row r="50" s="2" customFormat="1" ht="15.15" customHeight="1">
      <c r="A50" s="37"/>
      <c r="B50" s="38"/>
      <c r="C50" s="31" t="s">
        <v>28</v>
      </c>
      <c r="D50" s="39"/>
      <c r="E50" s="39"/>
      <c r="F50" s="39"/>
      <c r="G50" s="39"/>
      <c r="H50" s="39"/>
      <c r="I50" s="39"/>
      <c r="J50" s="39"/>
      <c r="K50" s="39"/>
      <c r="L50" s="63" t="str">
        <f>IF(E14= "Vyplň údaj","",E14)</f>
        <v/>
      </c>
      <c r="M50" s="39"/>
      <c r="N50" s="39"/>
      <c r="O50" s="39"/>
      <c r="P50" s="39"/>
      <c r="Q50" s="39"/>
      <c r="R50" s="39"/>
      <c r="S50" s="39"/>
      <c r="T50" s="39"/>
      <c r="U50" s="39"/>
      <c r="V50" s="39"/>
      <c r="W50" s="39"/>
      <c r="X50" s="39"/>
      <c r="Y50" s="39"/>
      <c r="Z50" s="39"/>
      <c r="AA50" s="39"/>
      <c r="AB50" s="39"/>
      <c r="AC50" s="39"/>
      <c r="AD50" s="39"/>
      <c r="AE50" s="39"/>
      <c r="AF50" s="39"/>
      <c r="AG50" s="39"/>
      <c r="AH50" s="39"/>
      <c r="AI50" s="31" t="s">
        <v>32</v>
      </c>
      <c r="AJ50" s="39"/>
      <c r="AK50" s="39"/>
      <c r="AL50" s="39"/>
      <c r="AM50" s="72" t="str">
        <f>IF(E20="","",E20)</f>
        <v xml:space="preserve"> </v>
      </c>
      <c r="AN50" s="63"/>
      <c r="AO50" s="63"/>
      <c r="AP50" s="63"/>
      <c r="AQ50" s="39"/>
      <c r="AR50" s="43"/>
      <c r="AS50" s="77"/>
      <c r="AT50" s="78"/>
      <c r="AU50" s="79"/>
      <c r="AV50" s="79"/>
      <c r="AW50" s="79"/>
      <c r="AX50" s="79"/>
      <c r="AY50" s="79"/>
      <c r="AZ50" s="79"/>
      <c r="BA50" s="79"/>
      <c r="BB50" s="79"/>
      <c r="BC50" s="79"/>
      <c r="BD50" s="80"/>
      <c r="BE50" s="37"/>
    </row>
    <row r="51" s="2" customFormat="1" ht="10.8" customHeight="1">
      <c r="A51" s="37"/>
      <c r="B51" s="38"/>
      <c r="C51" s="39"/>
      <c r="D51" s="39"/>
      <c r="E51" s="39"/>
      <c r="F51" s="39"/>
      <c r="G51" s="39"/>
      <c r="H51" s="39"/>
      <c r="I51" s="39"/>
      <c r="J51" s="39"/>
      <c r="K51" s="39"/>
      <c r="L51" s="39"/>
      <c r="M51" s="39"/>
      <c r="N51" s="39"/>
      <c r="O51" s="39"/>
      <c r="P51" s="39"/>
      <c r="Q51" s="39"/>
      <c r="R51" s="39"/>
      <c r="S51" s="39"/>
      <c r="T51" s="39"/>
      <c r="U51" s="39"/>
      <c r="V51" s="39"/>
      <c r="W51" s="39"/>
      <c r="X51" s="39"/>
      <c r="Y51" s="39"/>
      <c r="Z51" s="39"/>
      <c r="AA51" s="39"/>
      <c r="AB51" s="39"/>
      <c r="AC51" s="39"/>
      <c r="AD51" s="39"/>
      <c r="AE51" s="39"/>
      <c r="AF51" s="39"/>
      <c r="AG51" s="39"/>
      <c r="AH51" s="39"/>
      <c r="AI51" s="39"/>
      <c r="AJ51" s="39"/>
      <c r="AK51" s="39"/>
      <c r="AL51" s="39"/>
      <c r="AM51" s="39"/>
      <c r="AN51" s="39"/>
      <c r="AO51" s="39"/>
      <c r="AP51" s="39"/>
      <c r="AQ51" s="39"/>
      <c r="AR51" s="43"/>
      <c r="AS51" s="81"/>
      <c r="AT51" s="82"/>
      <c r="AU51" s="83"/>
      <c r="AV51" s="83"/>
      <c r="AW51" s="83"/>
      <c r="AX51" s="83"/>
      <c r="AY51" s="83"/>
      <c r="AZ51" s="83"/>
      <c r="BA51" s="83"/>
      <c r="BB51" s="83"/>
      <c r="BC51" s="83"/>
      <c r="BD51" s="84"/>
      <c r="BE51" s="37"/>
    </row>
    <row r="52" s="2" customFormat="1" ht="29.28" customHeight="1">
      <c r="A52" s="37"/>
      <c r="B52" s="38"/>
      <c r="C52" s="85" t="s">
        <v>50</v>
      </c>
      <c r="D52" s="86"/>
      <c r="E52" s="86"/>
      <c r="F52" s="86"/>
      <c r="G52" s="86"/>
      <c r="H52" s="87"/>
      <c r="I52" s="88" t="s">
        <v>51</v>
      </c>
      <c r="J52" s="86"/>
      <c r="K52" s="86"/>
      <c r="L52" s="86"/>
      <c r="M52" s="86"/>
      <c r="N52" s="86"/>
      <c r="O52" s="86"/>
      <c r="P52" s="86"/>
      <c r="Q52" s="86"/>
      <c r="R52" s="86"/>
      <c r="S52" s="86"/>
      <c r="T52" s="86"/>
      <c r="U52" s="86"/>
      <c r="V52" s="86"/>
      <c r="W52" s="86"/>
      <c r="X52" s="86"/>
      <c r="Y52" s="86"/>
      <c r="Z52" s="86"/>
      <c r="AA52" s="86"/>
      <c r="AB52" s="86"/>
      <c r="AC52" s="86"/>
      <c r="AD52" s="86"/>
      <c r="AE52" s="86"/>
      <c r="AF52" s="86"/>
      <c r="AG52" s="89" t="s">
        <v>52</v>
      </c>
      <c r="AH52" s="86"/>
      <c r="AI52" s="86"/>
      <c r="AJ52" s="86"/>
      <c r="AK52" s="86"/>
      <c r="AL52" s="86"/>
      <c r="AM52" s="86"/>
      <c r="AN52" s="88" t="s">
        <v>53</v>
      </c>
      <c r="AO52" s="86"/>
      <c r="AP52" s="86"/>
      <c r="AQ52" s="90" t="s">
        <v>54</v>
      </c>
      <c r="AR52" s="43"/>
      <c r="AS52" s="91" t="s">
        <v>55</v>
      </c>
      <c r="AT52" s="92" t="s">
        <v>56</v>
      </c>
      <c r="AU52" s="92" t="s">
        <v>57</v>
      </c>
      <c r="AV52" s="92" t="s">
        <v>58</v>
      </c>
      <c r="AW52" s="92" t="s">
        <v>59</v>
      </c>
      <c r="AX52" s="92" t="s">
        <v>60</v>
      </c>
      <c r="AY52" s="92" t="s">
        <v>61</v>
      </c>
      <c r="AZ52" s="92" t="s">
        <v>62</v>
      </c>
      <c r="BA52" s="92" t="s">
        <v>63</v>
      </c>
      <c r="BB52" s="92" t="s">
        <v>64</v>
      </c>
      <c r="BC52" s="92" t="s">
        <v>65</v>
      </c>
      <c r="BD52" s="93" t="s">
        <v>66</v>
      </c>
      <c r="BE52" s="37"/>
    </row>
    <row r="53" s="2" customFormat="1" ht="10.8" customHeight="1">
      <c r="A53" s="37"/>
      <c r="B53" s="38"/>
      <c r="C53" s="39"/>
      <c r="D53" s="39"/>
      <c r="E53" s="39"/>
      <c r="F53" s="39"/>
      <c r="G53" s="39"/>
      <c r="H53" s="39"/>
      <c r="I53" s="39"/>
      <c r="J53" s="39"/>
      <c r="K53" s="39"/>
      <c r="L53" s="39"/>
      <c r="M53" s="39"/>
      <c r="N53" s="39"/>
      <c r="O53" s="39"/>
      <c r="P53" s="39"/>
      <c r="Q53" s="39"/>
      <c r="R53" s="39"/>
      <c r="S53" s="39"/>
      <c r="T53" s="39"/>
      <c r="U53" s="39"/>
      <c r="V53" s="39"/>
      <c r="W53" s="39"/>
      <c r="X53" s="39"/>
      <c r="Y53" s="39"/>
      <c r="Z53" s="39"/>
      <c r="AA53" s="39"/>
      <c r="AB53" s="39"/>
      <c r="AC53" s="39"/>
      <c r="AD53" s="39"/>
      <c r="AE53" s="39"/>
      <c r="AF53" s="39"/>
      <c r="AG53" s="39"/>
      <c r="AH53" s="39"/>
      <c r="AI53" s="39"/>
      <c r="AJ53" s="39"/>
      <c r="AK53" s="39"/>
      <c r="AL53" s="39"/>
      <c r="AM53" s="39"/>
      <c r="AN53" s="39"/>
      <c r="AO53" s="39"/>
      <c r="AP53" s="39"/>
      <c r="AQ53" s="39"/>
      <c r="AR53" s="43"/>
      <c r="AS53" s="94"/>
      <c r="AT53" s="95"/>
      <c r="AU53" s="95"/>
      <c r="AV53" s="95"/>
      <c r="AW53" s="95"/>
      <c r="AX53" s="95"/>
      <c r="AY53" s="95"/>
      <c r="AZ53" s="95"/>
      <c r="BA53" s="95"/>
      <c r="BB53" s="95"/>
      <c r="BC53" s="95"/>
      <c r="BD53" s="96"/>
      <c r="BE53" s="37"/>
    </row>
    <row r="54" s="6" customFormat="1" ht="32.4" customHeight="1">
      <c r="A54" s="6"/>
      <c r="B54" s="97"/>
      <c r="C54" s="98" t="s">
        <v>67</v>
      </c>
      <c r="D54" s="99"/>
      <c r="E54" s="99"/>
      <c r="F54" s="99"/>
      <c r="G54" s="99"/>
      <c r="H54" s="99"/>
      <c r="I54" s="99"/>
      <c r="J54" s="99"/>
      <c r="K54" s="99"/>
      <c r="L54" s="99"/>
      <c r="M54" s="99"/>
      <c r="N54" s="99"/>
      <c r="O54" s="99"/>
      <c r="P54" s="99"/>
      <c r="Q54" s="99"/>
      <c r="R54" s="99"/>
      <c r="S54" s="99"/>
      <c r="T54" s="99"/>
      <c r="U54" s="99"/>
      <c r="V54" s="99"/>
      <c r="W54" s="99"/>
      <c r="X54" s="99"/>
      <c r="Y54" s="99"/>
      <c r="Z54" s="99"/>
      <c r="AA54" s="99"/>
      <c r="AB54" s="99"/>
      <c r="AC54" s="99"/>
      <c r="AD54" s="99"/>
      <c r="AE54" s="99"/>
      <c r="AF54" s="99"/>
      <c r="AG54" s="100">
        <f>ROUND(SUM(AG55:AG107),2)</f>
        <v>0</v>
      </c>
      <c r="AH54" s="100"/>
      <c r="AI54" s="100"/>
      <c r="AJ54" s="100"/>
      <c r="AK54" s="100"/>
      <c r="AL54" s="100"/>
      <c r="AM54" s="100"/>
      <c r="AN54" s="101">
        <f>SUM(AG54,AT54)</f>
        <v>0</v>
      </c>
      <c r="AO54" s="101"/>
      <c r="AP54" s="101"/>
      <c r="AQ54" s="102" t="s">
        <v>19</v>
      </c>
      <c r="AR54" s="103"/>
      <c r="AS54" s="104">
        <f>ROUND(SUM(AS55:AS107),2)</f>
        <v>0</v>
      </c>
      <c r="AT54" s="105">
        <f>ROUND(SUM(AV54:AW54),2)</f>
        <v>0</v>
      </c>
      <c r="AU54" s="106">
        <f>ROUND(SUM(AU55:AU107),5)</f>
        <v>0</v>
      </c>
      <c r="AV54" s="105">
        <f>ROUND(AZ54*L29,2)</f>
        <v>0</v>
      </c>
      <c r="AW54" s="105">
        <f>ROUND(BA54*L30,2)</f>
        <v>0</v>
      </c>
      <c r="AX54" s="105">
        <f>ROUND(BB54*L29,2)</f>
        <v>0</v>
      </c>
      <c r="AY54" s="105">
        <f>ROUND(BC54*L30,2)</f>
        <v>0</v>
      </c>
      <c r="AZ54" s="105">
        <f>ROUND(SUM(AZ55:AZ107),2)</f>
        <v>0</v>
      </c>
      <c r="BA54" s="105">
        <f>ROUND(SUM(BA55:BA107),2)</f>
        <v>0</v>
      </c>
      <c r="BB54" s="105">
        <f>ROUND(SUM(BB55:BB107),2)</f>
        <v>0</v>
      </c>
      <c r="BC54" s="105">
        <f>ROUND(SUM(BC55:BC107),2)</f>
        <v>0</v>
      </c>
      <c r="BD54" s="107">
        <f>ROUND(SUM(BD55:BD107),2)</f>
        <v>0</v>
      </c>
      <c r="BE54" s="6"/>
      <c r="BS54" s="108" t="s">
        <v>68</v>
      </c>
      <c r="BT54" s="108" t="s">
        <v>69</v>
      </c>
      <c r="BU54" s="109" t="s">
        <v>70</v>
      </c>
      <c r="BV54" s="108" t="s">
        <v>71</v>
      </c>
      <c r="BW54" s="108" t="s">
        <v>5</v>
      </c>
      <c r="BX54" s="108" t="s">
        <v>72</v>
      </c>
      <c r="CL54" s="108" t="s">
        <v>19</v>
      </c>
    </row>
    <row r="55" s="7" customFormat="1" ht="24.75" customHeight="1">
      <c r="A55" s="110" t="s">
        <v>73</v>
      </c>
      <c r="B55" s="111"/>
      <c r="C55" s="112"/>
      <c r="D55" s="113" t="s">
        <v>74</v>
      </c>
      <c r="E55" s="113"/>
      <c r="F55" s="113"/>
      <c r="G55" s="113"/>
      <c r="H55" s="113"/>
      <c r="I55" s="114"/>
      <c r="J55" s="113" t="s">
        <v>75</v>
      </c>
      <c r="K55" s="113"/>
      <c r="L55" s="113"/>
      <c r="M55" s="113"/>
      <c r="N55" s="113"/>
      <c r="O55" s="113"/>
      <c r="P55" s="113"/>
      <c r="Q55" s="113"/>
      <c r="R55" s="113"/>
      <c r="S55" s="113"/>
      <c r="T55" s="113"/>
      <c r="U55" s="113"/>
      <c r="V55" s="113"/>
      <c r="W55" s="113"/>
      <c r="X55" s="113"/>
      <c r="Y55" s="113"/>
      <c r="Z55" s="113"/>
      <c r="AA55" s="113"/>
      <c r="AB55" s="113"/>
      <c r="AC55" s="113"/>
      <c r="AD55" s="113"/>
      <c r="AE55" s="113"/>
      <c r="AF55" s="113"/>
      <c r="AG55" s="115">
        <f>'PS 00-21-01 - Přeložky ka...'!J30</f>
        <v>0</v>
      </c>
      <c r="AH55" s="114"/>
      <c r="AI55" s="114"/>
      <c r="AJ55" s="114"/>
      <c r="AK55" s="114"/>
      <c r="AL55" s="114"/>
      <c r="AM55" s="114"/>
      <c r="AN55" s="115">
        <f>SUM(AG55,AT55)</f>
        <v>0</v>
      </c>
      <c r="AO55" s="114"/>
      <c r="AP55" s="114"/>
      <c r="AQ55" s="116" t="s">
        <v>76</v>
      </c>
      <c r="AR55" s="117"/>
      <c r="AS55" s="118">
        <v>0</v>
      </c>
      <c r="AT55" s="119">
        <f>ROUND(SUM(AV55:AW55),2)</f>
        <v>0</v>
      </c>
      <c r="AU55" s="120">
        <f>'PS 00-21-01 - Přeložky ka...'!P81</f>
        <v>0</v>
      </c>
      <c r="AV55" s="119">
        <f>'PS 00-21-01 - Přeložky ka...'!J33</f>
        <v>0</v>
      </c>
      <c r="AW55" s="119">
        <f>'PS 00-21-01 - Přeložky ka...'!J34</f>
        <v>0</v>
      </c>
      <c r="AX55" s="119">
        <f>'PS 00-21-01 - Přeložky ka...'!J35</f>
        <v>0</v>
      </c>
      <c r="AY55" s="119">
        <f>'PS 00-21-01 - Přeložky ka...'!J36</f>
        <v>0</v>
      </c>
      <c r="AZ55" s="119">
        <f>'PS 00-21-01 - Přeložky ka...'!F33</f>
        <v>0</v>
      </c>
      <c r="BA55" s="119">
        <f>'PS 00-21-01 - Přeložky ka...'!F34</f>
        <v>0</v>
      </c>
      <c r="BB55" s="119">
        <f>'PS 00-21-01 - Přeložky ka...'!F35</f>
        <v>0</v>
      </c>
      <c r="BC55" s="119">
        <f>'PS 00-21-01 - Přeložky ka...'!F36</f>
        <v>0</v>
      </c>
      <c r="BD55" s="121">
        <f>'PS 00-21-01 - Přeložky ka...'!F37</f>
        <v>0</v>
      </c>
      <c r="BE55" s="7"/>
      <c r="BT55" s="122" t="s">
        <v>77</v>
      </c>
      <c r="BV55" s="122" t="s">
        <v>71</v>
      </c>
      <c r="BW55" s="122" t="s">
        <v>78</v>
      </c>
      <c r="BX55" s="122" t="s">
        <v>5</v>
      </c>
      <c r="CL55" s="122" t="s">
        <v>19</v>
      </c>
      <c r="CM55" s="122" t="s">
        <v>79</v>
      </c>
    </row>
    <row r="56" s="7" customFormat="1" ht="24.75" customHeight="1">
      <c r="A56" s="110" t="s">
        <v>73</v>
      </c>
      <c r="B56" s="111"/>
      <c r="C56" s="112"/>
      <c r="D56" s="113" t="s">
        <v>80</v>
      </c>
      <c r="E56" s="113"/>
      <c r="F56" s="113"/>
      <c r="G56" s="113"/>
      <c r="H56" s="113"/>
      <c r="I56" s="114"/>
      <c r="J56" s="113" t="s">
        <v>81</v>
      </c>
      <c r="K56" s="113"/>
      <c r="L56" s="113"/>
      <c r="M56" s="113"/>
      <c r="N56" s="113"/>
      <c r="O56" s="113"/>
      <c r="P56" s="113"/>
      <c r="Q56" s="113"/>
      <c r="R56" s="113"/>
      <c r="S56" s="113"/>
      <c r="T56" s="113"/>
      <c r="U56" s="113"/>
      <c r="V56" s="113"/>
      <c r="W56" s="113"/>
      <c r="X56" s="113"/>
      <c r="Y56" s="113"/>
      <c r="Z56" s="113"/>
      <c r="AA56" s="113"/>
      <c r="AB56" s="113"/>
      <c r="AC56" s="113"/>
      <c r="AD56" s="113"/>
      <c r="AE56" s="113"/>
      <c r="AF56" s="113"/>
      <c r="AG56" s="115">
        <f>'PS 02-10-01 - Dopravna De...'!J30</f>
        <v>0</v>
      </c>
      <c r="AH56" s="114"/>
      <c r="AI56" s="114"/>
      <c r="AJ56" s="114"/>
      <c r="AK56" s="114"/>
      <c r="AL56" s="114"/>
      <c r="AM56" s="114"/>
      <c r="AN56" s="115">
        <f>SUM(AG56,AT56)</f>
        <v>0</v>
      </c>
      <c r="AO56" s="114"/>
      <c r="AP56" s="114"/>
      <c r="AQ56" s="116" t="s">
        <v>76</v>
      </c>
      <c r="AR56" s="117"/>
      <c r="AS56" s="118">
        <v>0</v>
      </c>
      <c r="AT56" s="119">
        <f>ROUND(SUM(AV56:AW56),2)</f>
        <v>0</v>
      </c>
      <c r="AU56" s="120">
        <f>'PS 02-10-01 - Dopravna De...'!P81</f>
        <v>0</v>
      </c>
      <c r="AV56" s="119">
        <f>'PS 02-10-01 - Dopravna De...'!J33</f>
        <v>0</v>
      </c>
      <c r="AW56" s="119">
        <f>'PS 02-10-01 - Dopravna De...'!J34</f>
        <v>0</v>
      </c>
      <c r="AX56" s="119">
        <f>'PS 02-10-01 - Dopravna De...'!J35</f>
        <v>0</v>
      </c>
      <c r="AY56" s="119">
        <f>'PS 02-10-01 - Dopravna De...'!J36</f>
        <v>0</v>
      </c>
      <c r="AZ56" s="119">
        <f>'PS 02-10-01 - Dopravna De...'!F33</f>
        <v>0</v>
      </c>
      <c r="BA56" s="119">
        <f>'PS 02-10-01 - Dopravna De...'!F34</f>
        <v>0</v>
      </c>
      <c r="BB56" s="119">
        <f>'PS 02-10-01 - Dopravna De...'!F35</f>
        <v>0</v>
      </c>
      <c r="BC56" s="119">
        <f>'PS 02-10-01 - Dopravna De...'!F36</f>
        <v>0</v>
      </c>
      <c r="BD56" s="121">
        <f>'PS 02-10-01 - Dopravna De...'!F37</f>
        <v>0</v>
      </c>
      <c r="BE56" s="7"/>
      <c r="BT56" s="122" t="s">
        <v>77</v>
      </c>
      <c r="BV56" s="122" t="s">
        <v>71</v>
      </c>
      <c r="BW56" s="122" t="s">
        <v>82</v>
      </c>
      <c r="BX56" s="122" t="s">
        <v>5</v>
      </c>
      <c r="CL56" s="122" t="s">
        <v>19</v>
      </c>
      <c r="CM56" s="122" t="s">
        <v>79</v>
      </c>
    </row>
    <row r="57" s="7" customFormat="1" ht="24.75" customHeight="1">
      <c r="A57" s="110" t="s">
        <v>73</v>
      </c>
      <c r="B57" s="111"/>
      <c r="C57" s="112"/>
      <c r="D57" s="113" t="s">
        <v>83</v>
      </c>
      <c r="E57" s="113"/>
      <c r="F57" s="113"/>
      <c r="G57" s="113"/>
      <c r="H57" s="113"/>
      <c r="I57" s="114"/>
      <c r="J57" s="113" t="s">
        <v>84</v>
      </c>
      <c r="K57" s="113"/>
      <c r="L57" s="113"/>
      <c r="M57" s="113"/>
      <c r="N57" s="113"/>
      <c r="O57" s="113"/>
      <c r="P57" s="113"/>
      <c r="Q57" s="113"/>
      <c r="R57" s="113"/>
      <c r="S57" s="113"/>
      <c r="T57" s="113"/>
      <c r="U57" s="113"/>
      <c r="V57" s="113"/>
      <c r="W57" s="113"/>
      <c r="X57" s="113"/>
      <c r="Y57" s="113"/>
      <c r="Z57" s="113"/>
      <c r="AA57" s="113"/>
      <c r="AB57" s="113"/>
      <c r="AC57" s="113"/>
      <c r="AD57" s="113"/>
      <c r="AE57" s="113"/>
      <c r="AF57" s="113"/>
      <c r="AG57" s="115">
        <f>'PS 02-27-01 - Dopravna  D...'!J30</f>
        <v>0</v>
      </c>
      <c r="AH57" s="114"/>
      <c r="AI57" s="114"/>
      <c r="AJ57" s="114"/>
      <c r="AK57" s="114"/>
      <c r="AL57" s="114"/>
      <c r="AM57" s="114"/>
      <c r="AN57" s="115">
        <f>SUM(AG57,AT57)</f>
        <v>0</v>
      </c>
      <c r="AO57" s="114"/>
      <c r="AP57" s="114"/>
      <c r="AQ57" s="116" t="s">
        <v>76</v>
      </c>
      <c r="AR57" s="117"/>
      <c r="AS57" s="118">
        <v>0</v>
      </c>
      <c r="AT57" s="119">
        <f>ROUND(SUM(AV57:AW57),2)</f>
        <v>0</v>
      </c>
      <c r="AU57" s="120">
        <f>'PS 02-27-01 - Dopravna  D...'!P79</f>
        <v>0</v>
      </c>
      <c r="AV57" s="119">
        <f>'PS 02-27-01 - Dopravna  D...'!J33</f>
        <v>0</v>
      </c>
      <c r="AW57" s="119">
        <f>'PS 02-27-01 - Dopravna  D...'!J34</f>
        <v>0</v>
      </c>
      <c r="AX57" s="119">
        <f>'PS 02-27-01 - Dopravna  D...'!J35</f>
        <v>0</v>
      </c>
      <c r="AY57" s="119">
        <f>'PS 02-27-01 - Dopravna  D...'!J36</f>
        <v>0</v>
      </c>
      <c r="AZ57" s="119">
        <f>'PS 02-27-01 - Dopravna  D...'!F33</f>
        <v>0</v>
      </c>
      <c r="BA57" s="119">
        <f>'PS 02-27-01 - Dopravna  D...'!F34</f>
        <v>0</v>
      </c>
      <c r="BB57" s="119">
        <f>'PS 02-27-01 - Dopravna  D...'!F35</f>
        <v>0</v>
      </c>
      <c r="BC57" s="119">
        <f>'PS 02-27-01 - Dopravna  D...'!F36</f>
        <v>0</v>
      </c>
      <c r="BD57" s="121">
        <f>'PS 02-27-01 - Dopravna  D...'!F37</f>
        <v>0</v>
      </c>
      <c r="BE57" s="7"/>
      <c r="BT57" s="122" t="s">
        <v>77</v>
      </c>
      <c r="BV57" s="122" t="s">
        <v>71</v>
      </c>
      <c r="BW57" s="122" t="s">
        <v>85</v>
      </c>
      <c r="BX57" s="122" t="s">
        <v>5</v>
      </c>
      <c r="CL57" s="122" t="s">
        <v>19</v>
      </c>
      <c r="CM57" s="122" t="s">
        <v>79</v>
      </c>
    </row>
    <row r="58" s="7" customFormat="1" ht="24.75" customHeight="1">
      <c r="A58" s="110" t="s">
        <v>73</v>
      </c>
      <c r="B58" s="111"/>
      <c r="C58" s="112"/>
      <c r="D58" s="113" t="s">
        <v>86</v>
      </c>
      <c r="E58" s="113"/>
      <c r="F58" s="113"/>
      <c r="G58" s="113"/>
      <c r="H58" s="113"/>
      <c r="I58" s="114"/>
      <c r="J58" s="113" t="s">
        <v>87</v>
      </c>
      <c r="K58" s="113"/>
      <c r="L58" s="113"/>
      <c r="M58" s="113"/>
      <c r="N58" s="113"/>
      <c r="O58" s="113"/>
      <c r="P58" s="113"/>
      <c r="Q58" s="113"/>
      <c r="R58" s="113"/>
      <c r="S58" s="113"/>
      <c r="T58" s="113"/>
      <c r="U58" s="113"/>
      <c r="V58" s="113"/>
      <c r="W58" s="113"/>
      <c r="X58" s="113"/>
      <c r="Y58" s="113"/>
      <c r="Z58" s="113"/>
      <c r="AA58" s="113"/>
      <c r="AB58" s="113"/>
      <c r="AC58" s="113"/>
      <c r="AD58" s="113"/>
      <c r="AE58" s="113"/>
      <c r="AF58" s="113"/>
      <c r="AG58" s="115">
        <f>'PS 02-27-02 - Dopravna De...'!J30</f>
        <v>0</v>
      </c>
      <c r="AH58" s="114"/>
      <c r="AI58" s="114"/>
      <c r="AJ58" s="114"/>
      <c r="AK58" s="114"/>
      <c r="AL58" s="114"/>
      <c r="AM58" s="114"/>
      <c r="AN58" s="115">
        <f>SUM(AG58,AT58)</f>
        <v>0</v>
      </c>
      <c r="AO58" s="114"/>
      <c r="AP58" s="114"/>
      <c r="AQ58" s="116" t="s">
        <v>76</v>
      </c>
      <c r="AR58" s="117"/>
      <c r="AS58" s="118">
        <v>0</v>
      </c>
      <c r="AT58" s="119">
        <f>ROUND(SUM(AV58:AW58),2)</f>
        <v>0</v>
      </c>
      <c r="AU58" s="120">
        <f>'PS 02-27-02 - Dopravna De...'!P81</f>
        <v>0</v>
      </c>
      <c r="AV58" s="119">
        <f>'PS 02-27-02 - Dopravna De...'!J33</f>
        <v>0</v>
      </c>
      <c r="AW58" s="119">
        <f>'PS 02-27-02 - Dopravna De...'!J34</f>
        <v>0</v>
      </c>
      <c r="AX58" s="119">
        <f>'PS 02-27-02 - Dopravna De...'!J35</f>
        <v>0</v>
      </c>
      <c r="AY58" s="119">
        <f>'PS 02-27-02 - Dopravna De...'!J36</f>
        <v>0</v>
      </c>
      <c r="AZ58" s="119">
        <f>'PS 02-27-02 - Dopravna De...'!F33</f>
        <v>0</v>
      </c>
      <c r="BA58" s="119">
        <f>'PS 02-27-02 - Dopravna De...'!F34</f>
        <v>0</v>
      </c>
      <c r="BB58" s="119">
        <f>'PS 02-27-02 - Dopravna De...'!F35</f>
        <v>0</v>
      </c>
      <c r="BC58" s="119">
        <f>'PS 02-27-02 - Dopravna De...'!F36</f>
        <v>0</v>
      </c>
      <c r="BD58" s="121">
        <f>'PS 02-27-02 - Dopravna De...'!F37</f>
        <v>0</v>
      </c>
      <c r="BE58" s="7"/>
      <c r="BT58" s="122" t="s">
        <v>77</v>
      </c>
      <c r="BV58" s="122" t="s">
        <v>71</v>
      </c>
      <c r="BW58" s="122" t="s">
        <v>88</v>
      </c>
      <c r="BX58" s="122" t="s">
        <v>5</v>
      </c>
      <c r="CL58" s="122" t="s">
        <v>19</v>
      </c>
      <c r="CM58" s="122" t="s">
        <v>79</v>
      </c>
    </row>
    <row r="59" s="7" customFormat="1" ht="24.75" customHeight="1">
      <c r="A59" s="110" t="s">
        <v>73</v>
      </c>
      <c r="B59" s="111"/>
      <c r="C59" s="112"/>
      <c r="D59" s="113" t="s">
        <v>89</v>
      </c>
      <c r="E59" s="113"/>
      <c r="F59" s="113"/>
      <c r="G59" s="113"/>
      <c r="H59" s="113"/>
      <c r="I59" s="114"/>
      <c r="J59" s="113" t="s">
        <v>90</v>
      </c>
      <c r="K59" s="113"/>
      <c r="L59" s="113"/>
      <c r="M59" s="113"/>
      <c r="N59" s="113"/>
      <c r="O59" s="113"/>
      <c r="P59" s="113"/>
      <c r="Q59" s="113"/>
      <c r="R59" s="113"/>
      <c r="S59" s="113"/>
      <c r="T59" s="113"/>
      <c r="U59" s="113"/>
      <c r="V59" s="113"/>
      <c r="W59" s="113"/>
      <c r="X59" s="113"/>
      <c r="Y59" s="113"/>
      <c r="Z59" s="113"/>
      <c r="AA59" s="113"/>
      <c r="AB59" s="113"/>
      <c r="AC59" s="113"/>
      <c r="AD59" s="113"/>
      <c r="AE59" s="113"/>
      <c r="AF59" s="113"/>
      <c r="AG59" s="115">
        <f>'PS 02-37-01 - Dopravna  D...'!J30</f>
        <v>0</v>
      </c>
      <c r="AH59" s="114"/>
      <c r="AI59" s="114"/>
      <c r="AJ59" s="114"/>
      <c r="AK59" s="114"/>
      <c r="AL59" s="114"/>
      <c r="AM59" s="114"/>
      <c r="AN59" s="115">
        <f>SUM(AG59,AT59)</f>
        <v>0</v>
      </c>
      <c r="AO59" s="114"/>
      <c r="AP59" s="114"/>
      <c r="AQ59" s="116" t="s">
        <v>76</v>
      </c>
      <c r="AR59" s="117"/>
      <c r="AS59" s="118">
        <v>0</v>
      </c>
      <c r="AT59" s="119">
        <f>ROUND(SUM(AV59:AW59),2)</f>
        <v>0</v>
      </c>
      <c r="AU59" s="120">
        <f>'PS 02-37-01 - Dopravna  D...'!P81</f>
        <v>0</v>
      </c>
      <c r="AV59" s="119">
        <f>'PS 02-37-01 - Dopravna  D...'!J33</f>
        <v>0</v>
      </c>
      <c r="AW59" s="119">
        <f>'PS 02-37-01 - Dopravna  D...'!J34</f>
        <v>0</v>
      </c>
      <c r="AX59" s="119">
        <f>'PS 02-37-01 - Dopravna  D...'!J35</f>
        <v>0</v>
      </c>
      <c r="AY59" s="119">
        <f>'PS 02-37-01 - Dopravna  D...'!J36</f>
        <v>0</v>
      </c>
      <c r="AZ59" s="119">
        <f>'PS 02-37-01 - Dopravna  D...'!F33</f>
        <v>0</v>
      </c>
      <c r="BA59" s="119">
        <f>'PS 02-37-01 - Dopravna  D...'!F34</f>
        <v>0</v>
      </c>
      <c r="BB59" s="119">
        <f>'PS 02-37-01 - Dopravna  D...'!F35</f>
        <v>0</v>
      </c>
      <c r="BC59" s="119">
        <f>'PS 02-37-01 - Dopravna  D...'!F36</f>
        <v>0</v>
      </c>
      <c r="BD59" s="121">
        <f>'PS 02-37-01 - Dopravna  D...'!F37</f>
        <v>0</v>
      </c>
      <c r="BE59" s="7"/>
      <c r="BT59" s="122" t="s">
        <v>77</v>
      </c>
      <c r="BV59" s="122" t="s">
        <v>71</v>
      </c>
      <c r="BW59" s="122" t="s">
        <v>91</v>
      </c>
      <c r="BX59" s="122" t="s">
        <v>5</v>
      </c>
      <c r="CL59" s="122" t="s">
        <v>19</v>
      </c>
      <c r="CM59" s="122" t="s">
        <v>79</v>
      </c>
    </row>
    <row r="60" s="7" customFormat="1" ht="24.75" customHeight="1">
      <c r="A60" s="110" t="s">
        <v>73</v>
      </c>
      <c r="B60" s="111"/>
      <c r="C60" s="112"/>
      <c r="D60" s="113" t="s">
        <v>92</v>
      </c>
      <c r="E60" s="113"/>
      <c r="F60" s="113"/>
      <c r="G60" s="113"/>
      <c r="H60" s="113"/>
      <c r="I60" s="114"/>
      <c r="J60" s="113" t="s">
        <v>93</v>
      </c>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5">
        <f>'SO 00-10-01 - Výstroj trati'!J30</f>
        <v>0</v>
      </c>
      <c r="AH60" s="114"/>
      <c r="AI60" s="114"/>
      <c r="AJ60" s="114"/>
      <c r="AK60" s="114"/>
      <c r="AL60" s="114"/>
      <c r="AM60" s="114"/>
      <c r="AN60" s="115">
        <f>SUM(AG60,AT60)</f>
        <v>0</v>
      </c>
      <c r="AO60" s="114"/>
      <c r="AP60" s="114"/>
      <c r="AQ60" s="116" t="s">
        <v>76</v>
      </c>
      <c r="AR60" s="117"/>
      <c r="AS60" s="118">
        <v>0</v>
      </c>
      <c r="AT60" s="119">
        <f>ROUND(SUM(AV60:AW60),2)</f>
        <v>0</v>
      </c>
      <c r="AU60" s="120">
        <f>'SO 00-10-01 - Výstroj trati'!P81</f>
        <v>0</v>
      </c>
      <c r="AV60" s="119">
        <f>'SO 00-10-01 - Výstroj trati'!J33</f>
        <v>0</v>
      </c>
      <c r="AW60" s="119">
        <f>'SO 00-10-01 - Výstroj trati'!J34</f>
        <v>0</v>
      </c>
      <c r="AX60" s="119">
        <f>'SO 00-10-01 - Výstroj trati'!J35</f>
        <v>0</v>
      </c>
      <c r="AY60" s="119">
        <f>'SO 00-10-01 - Výstroj trati'!J36</f>
        <v>0</v>
      </c>
      <c r="AZ60" s="119">
        <f>'SO 00-10-01 - Výstroj trati'!F33</f>
        <v>0</v>
      </c>
      <c r="BA60" s="119">
        <f>'SO 00-10-01 - Výstroj trati'!F34</f>
        <v>0</v>
      </c>
      <c r="BB60" s="119">
        <f>'SO 00-10-01 - Výstroj trati'!F35</f>
        <v>0</v>
      </c>
      <c r="BC60" s="119">
        <f>'SO 00-10-01 - Výstroj trati'!F36</f>
        <v>0</v>
      </c>
      <c r="BD60" s="121">
        <f>'SO 00-10-01 - Výstroj trati'!F37</f>
        <v>0</v>
      </c>
      <c r="BE60" s="7"/>
      <c r="BT60" s="122" t="s">
        <v>77</v>
      </c>
      <c r="BV60" s="122" t="s">
        <v>71</v>
      </c>
      <c r="BW60" s="122" t="s">
        <v>94</v>
      </c>
      <c r="BX60" s="122" t="s">
        <v>5</v>
      </c>
      <c r="CL60" s="122" t="s">
        <v>19</v>
      </c>
      <c r="CM60" s="122" t="s">
        <v>79</v>
      </c>
    </row>
    <row r="61" s="7" customFormat="1" ht="24.75" customHeight="1">
      <c r="A61" s="110" t="s">
        <v>73</v>
      </c>
      <c r="B61" s="111"/>
      <c r="C61" s="112"/>
      <c r="D61" s="113" t="s">
        <v>95</v>
      </c>
      <c r="E61" s="113"/>
      <c r="F61" s="113"/>
      <c r="G61" s="113"/>
      <c r="H61" s="113"/>
      <c r="I61" s="114"/>
      <c r="J61" s="113" t="s">
        <v>96</v>
      </c>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5">
        <f>'SO 01-10-01 - Tanvald (mi...'!J30</f>
        <v>0</v>
      </c>
      <c r="AH61" s="114"/>
      <c r="AI61" s="114"/>
      <c r="AJ61" s="114"/>
      <c r="AK61" s="114"/>
      <c r="AL61" s="114"/>
      <c r="AM61" s="114"/>
      <c r="AN61" s="115">
        <f>SUM(AG61,AT61)</f>
        <v>0</v>
      </c>
      <c r="AO61" s="114"/>
      <c r="AP61" s="114"/>
      <c r="AQ61" s="116" t="s">
        <v>76</v>
      </c>
      <c r="AR61" s="117"/>
      <c r="AS61" s="118">
        <v>0</v>
      </c>
      <c r="AT61" s="119">
        <f>ROUND(SUM(AV61:AW61),2)</f>
        <v>0</v>
      </c>
      <c r="AU61" s="120">
        <f>'SO 01-10-01 - Tanvald (mi...'!P83</f>
        <v>0</v>
      </c>
      <c r="AV61" s="119">
        <f>'SO 01-10-01 - Tanvald (mi...'!J33</f>
        <v>0</v>
      </c>
      <c r="AW61" s="119">
        <f>'SO 01-10-01 - Tanvald (mi...'!J34</f>
        <v>0</v>
      </c>
      <c r="AX61" s="119">
        <f>'SO 01-10-01 - Tanvald (mi...'!J35</f>
        <v>0</v>
      </c>
      <c r="AY61" s="119">
        <f>'SO 01-10-01 - Tanvald (mi...'!J36</f>
        <v>0</v>
      </c>
      <c r="AZ61" s="119">
        <f>'SO 01-10-01 - Tanvald (mi...'!F33</f>
        <v>0</v>
      </c>
      <c r="BA61" s="119">
        <f>'SO 01-10-01 - Tanvald (mi...'!F34</f>
        <v>0</v>
      </c>
      <c r="BB61" s="119">
        <f>'SO 01-10-01 - Tanvald (mi...'!F35</f>
        <v>0</v>
      </c>
      <c r="BC61" s="119">
        <f>'SO 01-10-01 - Tanvald (mi...'!F36</f>
        <v>0</v>
      </c>
      <c r="BD61" s="121">
        <f>'SO 01-10-01 - Tanvald (mi...'!F37</f>
        <v>0</v>
      </c>
      <c r="BE61" s="7"/>
      <c r="BT61" s="122" t="s">
        <v>77</v>
      </c>
      <c r="BV61" s="122" t="s">
        <v>71</v>
      </c>
      <c r="BW61" s="122" t="s">
        <v>97</v>
      </c>
      <c r="BX61" s="122" t="s">
        <v>5</v>
      </c>
      <c r="CL61" s="122" t="s">
        <v>19</v>
      </c>
      <c r="CM61" s="122" t="s">
        <v>79</v>
      </c>
    </row>
    <row r="62" s="7" customFormat="1" ht="24.75" customHeight="1">
      <c r="A62" s="110" t="s">
        <v>73</v>
      </c>
      <c r="B62" s="111"/>
      <c r="C62" s="112"/>
      <c r="D62" s="113" t="s">
        <v>98</v>
      </c>
      <c r="E62" s="113"/>
      <c r="F62" s="113"/>
      <c r="G62" s="113"/>
      <c r="H62" s="113"/>
      <c r="I62" s="114"/>
      <c r="J62" s="113" t="s">
        <v>99</v>
      </c>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5">
        <f>'SO 01-11-01 - Tanvald (mi...'!J30</f>
        <v>0</v>
      </c>
      <c r="AH62" s="114"/>
      <c r="AI62" s="114"/>
      <c r="AJ62" s="114"/>
      <c r="AK62" s="114"/>
      <c r="AL62" s="114"/>
      <c r="AM62" s="114"/>
      <c r="AN62" s="115">
        <f>SUM(AG62,AT62)</f>
        <v>0</v>
      </c>
      <c r="AO62" s="114"/>
      <c r="AP62" s="114"/>
      <c r="AQ62" s="116" t="s">
        <v>76</v>
      </c>
      <c r="AR62" s="117"/>
      <c r="AS62" s="118">
        <v>0</v>
      </c>
      <c r="AT62" s="119">
        <f>ROUND(SUM(AV62:AW62),2)</f>
        <v>0</v>
      </c>
      <c r="AU62" s="120">
        <f>'SO 01-11-01 - Tanvald (mi...'!P86</f>
        <v>0</v>
      </c>
      <c r="AV62" s="119">
        <f>'SO 01-11-01 - Tanvald (mi...'!J33</f>
        <v>0</v>
      </c>
      <c r="AW62" s="119">
        <f>'SO 01-11-01 - Tanvald (mi...'!J34</f>
        <v>0</v>
      </c>
      <c r="AX62" s="119">
        <f>'SO 01-11-01 - Tanvald (mi...'!J35</f>
        <v>0</v>
      </c>
      <c r="AY62" s="119">
        <f>'SO 01-11-01 - Tanvald (mi...'!J36</f>
        <v>0</v>
      </c>
      <c r="AZ62" s="119">
        <f>'SO 01-11-01 - Tanvald (mi...'!F33</f>
        <v>0</v>
      </c>
      <c r="BA62" s="119">
        <f>'SO 01-11-01 - Tanvald (mi...'!F34</f>
        <v>0</v>
      </c>
      <c r="BB62" s="119">
        <f>'SO 01-11-01 - Tanvald (mi...'!F35</f>
        <v>0</v>
      </c>
      <c r="BC62" s="119">
        <f>'SO 01-11-01 - Tanvald (mi...'!F36</f>
        <v>0</v>
      </c>
      <c r="BD62" s="121">
        <f>'SO 01-11-01 - Tanvald (mi...'!F37</f>
        <v>0</v>
      </c>
      <c r="BE62" s="7"/>
      <c r="BT62" s="122" t="s">
        <v>77</v>
      </c>
      <c r="BV62" s="122" t="s">
        <v>71</v>
      </c>
      <c r="BW62" s="122" t="s">
        <v>100</v>
      </c>
      <c r="BX62" s="122" t="s">
        <v>5</v>
      </c>
      <c r="CL62" s="122" t="s">
        <v>19</v>
      </c>
      <c r="CM62" s="122" t="s">
        <v>79</v>
      </c>
    </row>
    <row r="63" s="7" customFormat="1" ht="24.75" customHeight="1">
      <c r="A63" s="110" t="s">
        <v>73</v>
      </c>
      <c r="B63" s="111"/>
      <c r="C63" s="112"/>
      <c r="D63" s="113" t="s">
        <v>101</v>
      </c>
      <c r="E63" s="113"/>
      <c r="F63" s="113"/>
      <c r="G63" s="113"/>
      <c r="H63" s="113"/>
      <c r="I63" s="114"/>
      <c r="J63" s="113" t="s">
        <v>102</v>
      </c>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5">
        <f>'SO 01-13-01 - Přejezd P55...'!J30</f>
        <v>0</v>
      </c>
      <c r="AH63" s="114"/>
      <c r="AI63" s="114"/>
      <c r="AJ63" s="114"/>
      <c r="AK63" s="114"/>
      <c r="AL63" s="114"/>
      <c r="AM63" s="114"/>
      <c r="AN63" s="115">
        <f>SUM(AG63,AT63)</f>
        <v>0</v>
      </c>
      <c r="AO63" s="114"/>
      <c r="AP63" s="114"/>
      <c r="AQ63" s="116" t="s">
        <v>76</v>
      </c>
      <c r="AR63" s="117"/>
      <c r="AS63" s="118">
        <v>0</v>
      </c>
      <c r="AT63" s="119">
        <f>ROUND(SUM(AV63:AW63),2)</f>
        <v>0</v>
      </c>
      <c r="AU63" s="120">
        <f>'SO 01-13-01 - Přejezd P55...'!P83</f>
        <v>0</v>
      </c>
      <c r="AV63" s="119">
        <f>'SO 01-13-01 - Přejezd P55...'!J33</f>
        <v>0</v>
      </c>
      <c r="AW63" s="119">
        <f>'SO 01-13-01 - Přejezd P55...'!J34</f>
        <v>0</v>
      </c>
      <c r="AX63" s="119">
        <f>'SO 01-13-01 - Přejezd P55...'!J35</f>
        <v>0</v>
      </c>
      <c r="AY63" s="119">
        <f>'SO 01-13-01 - Přejezd P55...'!J36</f>
        <v>0</v>
      </c>
      <c r="AZ63" s="119">
        <f>'SO 01-13-01 - Přejezd P55...'!F33</f>
        <v>0</v>
      </c>
      <c r="BA63" s="119">
        <f>'SO 01-13-01 - Přejezd P55...'!F34</f>
        <v>0</v>
      </c>
      <c r="BB63" s="119">
        <f>'SO 01-13-01 - Přejezd P55...'!F35</f>
        <v>0</v>
      </c>
      <c r="BC63" s="119">
        <f>'SO 01-13-01 - Přejezd P55...'!F36</f>
        <v>0</v>
      </c>
      <c r="BD63" s="121">
        <f>'SO 01-13-01 - Přejezd P55...'!F37</f>
        <v>0</v>
      </c>
      <c r="BE63" s="7"/>
      <c r="BT63" s="122" t="s">
        <v>77</v>
      </c>
      <c r="BV63" s="122" t="s">
        <v>71</v>
      </c>
      <c r="BW63" s="122" t="s">
        <v>103</v>
      </c>
      <c r="BX63" s="122" t="s">
        <v>5</v>
      </c>
      <c r="CL63" s="122" t="s">
        <v>19</v>
      </c>
      <c r="CM63" s="122" t="s">
        <v>79</v>
      </c>
    </row>
    <row r="64" s="7" customFormat="1" ht="24.75" customHeight="1">
      <c r="A64" s="110" t="s">
        <v>73</v>
      </c>
      <c r="B64" s="111"/>
      <c r="C64" s="112"/>
      <c r="D64" s="113" t="s">
        <v>104</v>
      </c>
      <c r="E64" s="113"/>
      <c r="F64" s="113"/>
      <c r="G64" s="113"/>
      <c r="H64" s="113"/>
      <c r="I64" s="114"/>
      <c r="J64" s="113" t="s">
        <v>105</v>
      </c>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5">
        <f>'SO 01-13-02 - Přejezd P55...'!J30</f>
        <v>0</v>
      </c>
      <c r="AH64" s="114"/>
      <c r="AI64" s="114"/>
      <c r="AJ64" s="114"/>
      <c r="AK64" s="114"/>
      <c r="AL64" s="114"/>
      <c r="AM64" s="114"/>
      <c r="AN64" s="115">
        <f>SUM(AG64,AT64)</f>
        <v>0</v>
      </c>
      <c r="AO64" s="114"/>
      <c r="AP64" s="114"/>
      <c r="AQ64" s="116" t="s">
        <v>76</v>
      </c>
      <c r="AR64" s="117"/>
      <c r="AS64" s="118">
        <v>0</v>
      </c>
      <c r="AT64" s="119">
        <f>ROUND(SUM(AV64:AW64),2)</f>
        <v>0</v>
      </c>
      <c r="AU64" s="120">
        <f>'SO 01-13-02 - Přejezd P55...'!P83</f>
        <v>0</v>
      </c>
      <c r="AV64" s="119">
        <f>'SO 01-13-02 - Přejezd P55...'!J33</f>
        <v>0</v>
      </c>
      <c r="AW64" s="119">
        <f>'SO 01-13-02 - Přejezd P55...'!J34</f>
        <v>0</v>
      </c>
      <c r="AX64" s="119">
        <f>'SO 01-13-02 - Přejezd P55...'!J35</f>
        <v>0</v>
      </c>
      <c r="AY64" s="119">
        <f>'SO 01-13-02 - Přejezd P55...'!J36</f>
        <v>0</v>
      </c>
      <c r="AZ64" s="119">
        <f>'SO 01-13-02 - Přejezd P55...'!F33</f>
        <v>0</v>
      </c>
      <c r="BA64" s="119">
        <f>'SO 01-13-02 - Přejezd P55...'!F34</f>
        <v>0</v>
      </c>
      <c r="BB64" s="119">
        <f>'SO 01-13-02 - Přejezd P55...'!F35</f>
        <v>0</v>
      </c>
      <c r="BC64" s="119">
        <f>'SO 01-13-02 - Přejezd P55...'!F36</f>
        <v>0</v>
      </c>
      <c r="BD64" s="121">
        <f>'SO 01-13-02 - Přejezd P55...'!F37</f>
        <v>0</v>
      </c>
      <c r="BE64" s="7"/>
      <c r="BT64" s="122" t="s">
        <v>77</v>
      </c>
      <c r="BV64" s="122" t="s">
        <v>71</v>
      </c>
      <c r="BW64" s="122" t="s">
        <v>106</v>
      </c>
      <c r="BX64" s="122" t="s">
        <v>5</v>
      </c>
      <c r="CL64" s="122" t="s">
        <v>19</v>
      </c>
      <c r="CM64" s="122" t="s">
        <v>79</v>
      </c>
    </row>
    <row r="65" s="7" customFormat="1" ht="24.75" customHeight="1">
      <c r="A65" s="110" t="s">
        <v>73</v>
      </c>
      <c r="B65" s="111"/>
      <c r="C65" s="112"/>
      <c r="D65" s="113" t="s">
        <v>107</v>
      </c>
      <c r="E65" s="113"/>
      <c r="F65" s="113"/>
      <c r="G65" s="113"/>
      <c r="H65" s="113"/>
      <c r="I65" s="114"/>
      <c r="J65" s="113" t="s">
        <v>108</v>
      </c>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5">
        <f>'SO 01-13-03 - Přejezd P55...'!J30</f>
        <v>0</v>
      </c>
      <c r="AH65" s="114"/>
      <c r="AI65" s="114"/>
      <c r="AJ65" s="114"/>
      <c r="AK65" s="114"/>
      <c r="AL65" s="114"/>
      <c r="AM65" s="114"/>
      <c r="AN65" s="115">
        <f>SUM(AG65,AT65)</f>
        <v>0</v>
      </c>
      <c r="AO65" s="114"/>
      <c r="AP65" s="114"/>
      <c r="AQ65" s="116" t="s">
        <v>76</v>
      </c>
      <c r="AR65" s="117"/>
      <c r="AS65" s="118">
        <v>0</v>
      </c>
      <c r="AT65" s="119">
        <f>ROUND(SUM(AV65:AW65),2)</f>
        <v>0</v>
      </c>
      <c r="AU65" s="120">
        <f>'SO 01-13-03 - Přejezd P55...'!P83</f>
        <v>0</v>
      </c>
      <c r="AV65" s="119">
        <f>'SO 01-13-03 - Přejezd P55...'!J33</f>
        <v>0</v>
      </c>
      <c r="AW65" s="119">
        <f>'SO 01-13-03 - Přejezd P55...'!J34</f>
        <v>0</v>
      </c>
      <c r="AX65" s="119">
        <f>'SO 01-13-03 - Přejezd P55...'!J35</f>
        <v>0</v>
      </c>
      <c r="AY65" s="119">
        <f>'SO 01-13-03 - Přejezd P55...'!J36</f>
        <v>0</v>
      </c>
      <c r="AZ65" s="119">
        <f>'SO 01-13-03 - Přejezd P55...'!F33</f>
        <v>0</v>
      </c>
      <c r="BA65" s="119">
        <f>'SO 01-13-03 - Přejezd P55...'!F34</f>
        <v>0</v>
      </c>
      <c r="BB65" s="119">
        <f>'SO 01-13-03 - Přejezd P55...'!F35</f>
        <v>0</v>
      </c>
      <c r="BC65" s="119">
        <f>'SO 01-13-03 - Přejezd P55...'!F36</f>
        <v>0</v>
      </c>
      <c r="BD65" s="121">
        <f>'SO 01-13-03 - Přejezd P55...'!F37</f>
        <v>0</v>
      </c>
      <c r="BE65" s="7"/>
      <c r="BT65" s="122" t="s">
        <v>77</v>
      </c>
      <c r="BV65" s="122" t="s">
        <v>71</v>
      </c>
      <c r="BW65" s="122" t="s">
        <v>109</v>
      </c>
      <c r="BX65" s="122" t="s">
        <v>5</v>
      </c>
      <c r="CL65" s="122" t="s">
        <v>19</v>
      </c>
      <c r="CM65" s="122" t="s">
        <v>79</v>
      </c>
    </row>
    <row r="66" s="7" customFormat="1" ht="24.75" customHeight="1">
      <c r="A66" s="110" t="s">
        <v>73</v>
      </c>
      <c r="B66" s="111"/>
      <c r="C66" s="112"/>
      <c r="D66" s="113" t="s">
        <v>110</v>
      </c>
      <c r="E66" s="113"/>
      <c r="F66" s="113"/>
      <c r="G66" s="113"/>
      <c r="H66" s="113"/>
      <c r="I66" s="114"/>
      <c r="J66" s="113" t="s">
        <v>111</v>
      </c>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5">
        <f>'SO 01-14-01 - Most v ev. ...'!J30</f>
        <v>0</v>
      </c>
      <c r="AH66" s="114"/>
      <c r="AI66" s="114"/>
      <c r="AJ66" s="114"/>
      <c r="AK66" s="114"/>
      <c r="AL66" s="114"/>
      <c r="AM66" s="114"/>
      <c r="AN66" s="115">
        <f>SUM(AG66,AT66)</f>
        <v>0</v>
      </c>
      <c r="AO66" s="114"/>
      <c r="AP66" s="114"/>
      <c r="AQ66" s="116" t="s">
        <v>76</v>
      </c>
      <c r="AR66" s="117"/>
      <c r="AS66" s="118">
        <v>0</v>
      </c>
      <c r="AT66" s="119">
        <f>ROUND(SUM(AV66:AW66),2)</f>
        <v>0</v>
      </c>
      <c r="AU66" s="120">
        <f>'SO 01-14-01 - Most v ev. ...'!P88</f>
        <v>0</v>
      </c>
      <c r="AV66" s="119">
        <f>'SO 01-14-01 - Most v ev. ...'!J33</f>
        <v>0</v>
      </c>
      <c r="AW66" s="119">
        <f>'SO 01-14-01 - Most v ev. ...'!J34</f>
        <v>0</v>
      </c>
      <c r="AX66" s="119">
        <f>'SO 01-14-01 - Most v ev. ...'!J35</f>
        <v>0</v>
      </c>
      <c r="AY66" s="119">
        <f>'SO 01-14-01 - Most v ev. ...'!J36</f>
        <v>0</v>
      </c>
      <c r="AZ66" s="119">
        <f>'SO 01-14-01 - Most v ev. ...'!F33</f>
        <v>0</v>
      </c>
      <c r="BA66" s="119">
        <f>'SO 01-14-01 - Most v ev. ...'!F34</f>
        <v>0</v>
      </c>
      <c r="BB66" s="119">
        <f>'SO 01-14-01 - Most v ev. ...'!F35</f>
        <v>0</v>
      </c>
      <c r="BC66" s="119">
        <f>'SO 01-14-01 - Most v ev. ...'!F36</f>
        <v>0</v>
      </c>
      <c r="BD66" s="121">
        <f>'SO 01-14-01 - Most v ev. ...'!F37</f>
        <v>0</v>
      </c>
      <c r="BE66" s="7"/>
      <c r="BT66" s="122" t="s">
        <v>77</v>
      </c>
      <c r="BV66" s="122" t="s">
        <v>71</v>
      </c>
      <c r="BW66" s="122" t="s">
        <v>112</v>
      </c>
      <c r="BX66" s="122" t="s">
        <v>5</v>
      </c>
      <c r="CL66" s="122" t="s">
        <v>19</v>
      </c>
      <c r="CM66" s="122" t="s">
        <v>79</v>
      </c>
    </row>
    <row r="67" s="7" customFormat="1" ht="24.75" customHeight="1">
      <c r="A67" s="110" t="s">
        <v>73</v>
      </c>
      <c r="B67" s="111"/>
      <c r="C67" s="112"/>
      <c r="D67" s="113" t="s">
        <v>113</v>
      </c>
      <c r="E67" s="113"/>
      <c r="F67" s="113"/>
      <c r="G67" s="113"/>
      <c r="H67" s="113"/>
      <c r="I67" s="114"/>
      <c r="J67" s="113" t="s">
        <v>114</v>
      </c>
      <c r="K67" s="113"/>
      <c r="L67" s="113"/>
      <c r="M67" s="113"/>
      <c r="N67" s="113"/>
      <c r="O67" s="113"/>
      <c r="P67" s="113"/>
      <c r="Q67" s="113"/>
      <c r="R67" s="113"/>
      <c r="S67" s="113"/>
      <c r="T67" s="113"/>
      <c r="U67" s="113"/>
      <c r="V67" s="113"/>
      <c r="W67" s="113"/>
      <c r="X67" s="113"/>
      <c r="Y67" s="113"/>
      <c r="Z67" s="113"/>
      <c r="AA67" s="113"/>
      <c r="AB67" s="113"/>
      <c r="AC67" s="113"/>
      <c r="AD67" s="113"/>
      <c r="AE67" s="113"/>
      <c r="AF67" s="113"/>
      <c r="AG67" s="115">
        <f>'SO 01-14-02 - Zeď v km 28...'!J30</f>
        <v>0</v>
      </c>
      <c r="AH67" s="114"/>
      <c r="AI67" s="114"/>
      <c r="AJ67" s="114"/>
      <c r="AK67" s="114"/>
      <c r="AL67" s="114"/>
      <c r="AM67" s="114"/>
      <c r="AN67" s="115">
        <f>SUM(AG67,AT67)</f>
        <v>0</v>
      </c>
      <c r="AO67" s="114"/>
      <c r="AP67" s="114"/>
      <c r="AQ67" s="116" t="s">
        <v>76</v>
      </c>
      <c r="AR67" s="117"/>
      <c r="AS67" s="118">
        <v>0</v>
      </c>
      <c r="AT67" s="119">
        <f>ROUND(SUM(AV67:AW67),2)</f>
        <v>0</v>
      </c>
      <c r="AU67" s="120">
        <f>'SO 01-14-02 - Zeď v km 28...'!P84</f>
        <v>0</v>
      </c>
      <c r="AV67" s="119">
        <f>'SO 01-14-02 - Zeď v km 28...'!J33</f>
        <v>0</v>
      </c>
      <c r="AW67" s="119">
        <f>'SO 01-14-02 - Zeď v km 28...'!J34</f>
        <v>0</v>
      </c>
      <c r="AX67" s="119">
        <f>'SO 01-14-02 - Zeď v km 28...'!J35</f>
        <v>0</v>
      </c>
      <c r="AY67" s="119">
        <f>'SO 01-14-02 - Zeď v km 28...'!J36</f>
        <v>0</v>
      </c>
      <c r="AZ67" s="119">
        <f>'SO 01-14-02 - Zeď v km 28...'!F33</f>
        <v>0</v>
      </c>
      <c r="BA67" s="119">
        <f>'SO 01-14-02 - Zeď v km 28...'!F34</f>
        <v>0</v>
      </c>
      <c r="BB67" s="119">
        <f>'SO 01-14-02 - Zeď v km 28...'!F35</f>
        <v>0</v>
      </c>
      <c r="BC67" s="119">
        <f>'SO 01-14-02 - Zeď v km 28...'!F36</f>
        <v>0</v>
      </c>
      <c r="BD67" s="121">
        <f>'SO 01-14-02 - Zeď v km 28...'!F37</f>
        <v>0</v>
      </c>
      <c r="BE67" s="7"/>
      <c r="BT67" s="122" t="s">
        <v>77</v>
      </c>
      <c r="BV67" s="122" t="s">
        <v>71</v>
      </c>
      <c r="BW67" s="122" t="s">
        <v>115</v>
      </c>
      <c r="BX67" s="122" t="s">
        <v>5</v>
      </c>
      <c r="CL67" s="122" t="s">
        <v>19</v>
      </c>
      <c r="CM67" s="122" t="s">
        <v>79</v>
      </c>
    </row>
    <row r="68" s="7" customFormat="1" ht="24.75" customHeight="1">
      <c r="A68" s="110" t="s">
        <v>73</v>
      </c>
      <c r="B68" s="111"/>
      <c r="C68" s="112"/>
      <c r="D68" s="113" t="s">
        <v>116</v>
      </c>
      <c r="E68" s="113"/>
      <c r="F68" s="113"/>
      <c r="G68" s="113"/>
      <c r="H68" s="113"/>
      <c r="I68" s="114"/>
      <c r="J68" s="113" t="s">
        <v>117</v>
      </c>
      <c r="K68" s="113"/>
      <c r="L68" s="113"/>
      <c r="M68" s="113"/>
      <c r="N68" s="113"/>
      <c r="O68" s="113"/>
      <c r="P68" s="113"/>
      <c r="Q68" s="113"/>
      <c r="R68" s="113"/>
      <c r="S68" s="113"/>
      <c r="T68" s="113"/>
      <c r="U68" s="113"/>
      <c r="V68" s="113"/>
      <c r="W68" s="113"/>
      <c r="X68" s="113"/>
      <c r="Y68" s="113"/>
      <c r="Z68" s="113"/>
      <c r="AA68" s="113"/>
      <c r="AB68" s="113"/>
      <c r="AC68" s="113"/>
      <c r="AD68" s="113"/>
      <c r="AE68" s="113"/>
      <c r="AF68" s="113"/>
      <c r="AG68" s="115">
        <f>'SO 01-14-03 - Zeď v km 28...'!J30</f>
        <v>0</v>
      </c>
      <c r="AH68" s="114"/>
      <c r="AI68" s="114"/>
      <c r="AJ68" s="114"/>
      <c r="AK68" s="114"/>
      <c r="AL68" s="114"/>
      <c r="AM68" s="114"/>
      <c r="AN68" s="115">
        <f>SUM(AG68,AT68)</f>
        <v>0</v>
      </c>
      <c r="AO68" s="114"/>
      <c r="AP68" s="114"/>
      <c r="AQ68" s="116" t="s">
        <v>76</v>
      </c>
      <c r="AR68" s="117"/>
      <c r="AS68" s="118">
        <v>0</v>
      </c>
      <c r="AT68" s="119">
        <f>ROUND(SUM(AV68:AW68),2)</f>
        <v>0</v>
      </c>
      <c r="AU68" s="120">
        <f>'SO 01-14-03 - Zeď v km 28...'!P84</f>
        <v>0</v>
      </c>
      <c r="AV68" s="119">
        <f>'SO 01-14-03 - Zeď v km 28...'!J33</f>
        <v>0</v>
      </c>
      <c r="AW68" s="119">
        <f>'SO 01-14-03 - Zeď v km 28...'!J34</f>
        <v>0</v>
      </c>
      <c r="AX68" s="119">
        <f>'SO 01-14-03 - Zeď v km 28...'!J35</f>
        <v>0</v>
      </c>
      <c r="AY68" s="119">
        <f>'SO 01-14-03 - Zeď v km 28...'!J36</f>
        <v>0</v>
      </c>
      <c r="AZ68" s="119">
        <f>'SO 01-14-03 - Zeď v km 28...'!F33</f>
        <v>0</v>
      </c>
      <c r="BA68" s="119">
        <f>'SO 01-14-03 - Zeď v km 28...'!F34</f>
        <v>0</v>
      </c>
      <c r="BB68" s="119">
        <f>'SO 01-14-03 - Zeď v km 28...'!F35</f>
        <v>0</v>
      </c>
      <c r="BC68" s="119">
        <f>'SO 01-14-03 - Zeď v km 28...'!F36</f>
        <v>0</v>
      </c>
      <c r="BD68" s="121">
        <f>'SO 01-14-03 - Zeď v km 28...'!F37</f>
        <v>0</v>
      </c>
      <c r="BE68" s="7"/>
      <c r="BT68" s="122" t="s">
        <v>77</v>
      </c>
      <c r="BV68" s="122" t="s">
        <v>71</v>
      </c>
      <c r="BW68" s="122" t="s">
        <v>118</v>
      </c>
      <c r="BX68" s="122" t="s">
        <v>5</v>
      </c>
      <c r="CL68" s="122" t="s">
        <v>19</v>
      </c>
      <c r="CM68" s="122" t="s">
        <v>79</v>
      </c>
    </row>
    <row r="69" s="7" customFormat="1" ht="24.75" customHeight="1">
      <c r="A69" s="110" t="s">
        <v>73</v>
      </c>
      <c r="B69" s="111"/>
      <c r="C69" s="112"/>
      <c r="D69" s="113" t="s">
        <v>119</v>
      </c>
      <c r="E69" s="113"/>
      <c r="F69" s="113"/>
      <c r="G69" s="113"/>
      <c r="H69" s="113"/>
      <c r="I69" s="114"/>
      <c r="J69" s="113" t="s">
        <v>120</v>
      </c>
      <c r="K69" s="113"/>
      <c r="L69" s="113"/>
      <c r="M69" s="113"/>
      <c r="N69" s="113"/>
      <c r="O69" s="113"/>
      <c r="P69" s="113"/>
      <c r="Q69" s="113"/>
      <c r="R69" s="113"/>
      <c r="S69" s="113"/>
      <c r="T69" s="113"/>
      <c r="U69" s="113"/>
      <c r="V69" s="113"/>
      <c r="W69" s="113"/>
      <c r="X69" s="113"/>
      <c r="Y69" s="113"/>
      <c r="Z69" s="113"/>
      <c r="AA69" s="113"/>
      <c r="AB69" s="113"/>
      <c r="AC69" s="113"/>
      <c r="AD69" s="113"/>
      <c r="AE69" s="113"/>
      <c r="AF69" s="113"/>
      <c r="AG69" s="115">
        <f>'SO 01-14-04 - Propustek v...'!J30</f>
        <v>0</v>
      </c>
      <c r="AH69" s="114"/>
      <c r="AI69" s="114"/>
      <c r="AJ69" s="114"/>
      <c r="AK69" s="114"/>
      <c r="AL69" s="114"/>
      <c r="AM69" s="114"/>
      <c r="AN69" s="115">
        <f>SUM(AG69,AT69)</f>
        <v>0</v>
      </c>
      <c r="AO69" s="114"/>
      <c r="AP69" s="114"/>
      <c r="AQ69" s="116" t="s">
        <v>76</v>
      </c>
      <c r="AR69" s="117"/>
      <c r="AS69" s="118">
        <v>0</v>
      </c>
      <c r="AT69" s="119">
        <f>ROUND(SUM(AV69:AW69),2)</f>
        <v>0</v>
      </c>
      <c r="AU69" s="120">
        <f>'SO 01-14-04 - Propustek v...'!P86</f>
        <v>0</v>
      </c>
      <c r="AV69" s="119">
        <f>'SO 01-14-04 - Propustek v...'!J33</f>
        <v>0</v>
      </c>
      <c r="AW69" s="119">
        <f>'SO 01-14-04 - Propustek v...'!J34</f>
        <v>0</v>
      </c>
      <c r="AX69" s="119">
        <f>'SO 01-14-04 - Propustek v...'!J35</f>
        <v>0</v>
      </c>
      <c r="AY69" s="119">
        <f>'SO 01-14-04 - Propustek v...'!J36</f>
        <v>0</v>
      </c>
      <c r="AZ69" s="119">
        <f>'SO 01-14-04 - Propustek v...'!F33</f>
        <v>0</v>
      </c>
      <c r="BA69" s="119">
        <f>'SO 01-14-04 - Propustek v...'!F34</f>
        <v>0</v>
      </c>
      <c r="BB69" s="119">
        <f>'SO 01-14-04 - Propustek v...'!F35</f>
        <v>0</v>
      </c>
      <c r="BC69" s="119">
        <f>'SO 01-14-04 - Propustek v...'!F36</f>
        <v>0</v>
      </c>
      <c r="BD69" s="121">
        <f>'SO 01-14-04 - Propustek v...'!F37</f>
        <v>0</v>
      </c>
      <c r="BE69" s="7"/>
      <c r="BT69" s="122" t="s">
        <v>77</v>
      </c>
      <c r="BV69" s="122" t="s">
        <v>71</v>
      </c>
      <c r="BW69" s="122" t="s">
        <v>121</v>
      </c>
      <c r="BX69" s="122" t="s">
        <v>5</v>
      </c>
      <c r="CL69" s="122" t="s">
        <v>19</v>
      </c>
      <c r="CM69" s="122" t="s">
        <v>79</v>
      </c>
    </row>
    <row r="70" s="7" customFormat="1" ht="24.75" customHeight="1">
      <c r="A70" s="110" t="s">
        <v>73</v>
      </c>
      <c r="B70" s="111"/>
      <c r="C70" s="112"/>
      <c r="D70" s="113" t="s">
        <v>122</v>
      </c>
      <c r="E70" s="113"/>
      <c r="F70" s="113"/>
      <c r="G70" s="113"/>
      <c r="H70" s="113"/>
      <c r="I70" s="114"/>
      <c r="J70" s="113" t="s">
        <v>123</v>
      </c>
      <c r="K70" s="113"/>
      <c r="L70" s="113"/>
      <c r="M70" s="113"/>
      <c r="N70" s="113"/>
      <c r="O70" s="113"/>
      <c r="P70" s="113"/>
      <c r="Q70" s="113"/>
      <c r="R70" s="113"/>
      <c r="S70" s="113"/>
      <c r="T70" s="113"/>
      <c r="U70" s="113"/>
      <c r="V70" s="113"/>
      <c r="W70" s="113"/>
      <c r="X70" s="113"/>
      <c r="Y70" s="113"/>
      <c r="Z70" s="113"/>
      <c r="AA70" s="113"/>
      <c r="AB70" s="113"/>
      <c r="AC70" s="113"/>
      <c r="AD70" s="113"/>
      <c r="AE70" s="113"/>
      <c r="AF70" s="113"/>
      <c r="AG70" s="115">
        <f>'SO 01-17-01 - Tunel Žďárs...'!J30</f>
        <v>0</v>
      </c>
      <c r="AH70" s="114"/>
      <c r="AI70" s="114"/>
      <c r="AJ70" s="114"/>
      <c r="AK70" s="114"/>
      <c r="AL70" s="114"/>
      <c r="AM70" s="114"/>
      <c r="AN70" s="115">
        <f>SUM(AG70,AT70)</f>
        <v>0</v>
      </c>
      <c r="AO70" s="114"/>
      <c r="AP70" s="114"/>
      <c r="AQ70" s="116" t="s">
        <v>76</v>
      </c>
      <c r="AR70" s="117"/>
      <c r="AS70" s="118">
        <v>0</v>
      </c>
      <c r="AT70" s="119">
        <f>ROUND(SUM(AV70:AW70),2)</f>
        <v>0</v>
      </c>
      <c r="AU70" s="120">
        <f>'SO 01-17-01 - Tunel Žďárs...'!P87</f>
        <v>0</v>
      </c>
      <c r="AV70" s="119">
        <f>'SO 01-17-01 - Tunel Žďárs...'!J33</f>
        <v>0</v>
      </c>
      <c r="AW70" s="119">
        <f>'SO 01-17-01 - Tunel Žďárs...'!J34</f>
        <v>0</v>
      </c>
      <c r="AX70" s="119">
        <f>'SO 01-17-01 - Tunel Žďárs...'!J35</f>
        <v>0</v>
      </c>
      <c r="AY70" s="119">
        <f>'SO 01-17-01 - Tunel Žďárs...'!J36</f>
        <v>0</v>
      </c>
      <c r="AZ70" s="119">
        <f>'SO 01-17-01 - Tunel Žďárs...'!F33</f>
        <v>0</v>
      </c>
      <c r="BA70" s="119">
        <f>'SO 01-17-01 - Tunel Žďárs...'!F34</f>
        <v>0</v>
      </c>
      <c r="BB70" s="119">
        <f>'SO 01-17-01 - Tunel Žďárs...'!F35</f>
        <v>0</v>
      </c>
      <c r="BC70" s="119">
        <f>'SO 01-17-01 - Tunel Žďárs...'!F36</f>
        <v>0</v>
      </c>
      <c r="BD70" s="121">
        <f>'SO 01-17-01 - Tunel Žďárs...'!F37</f>
        <v>0</v>
      </c>
      <c r="BE70" s="7"/>
      <c r="BT70" s="122" t="s">
        <v>77</v>
      </c>
      <c r="BV70" s="122" t="s">
        <v>71</v>
      </c>
      <c r="BW70" s="122" t="s">
        <v>124</v>
      </c>
      <c r="BX70" s="122" t="s">
        <v>5</v>
      </c>
      <c r="CL70" s="122" t="s">
        <v>19</v>
      </c>
      <c r="CM70" s="122" t="s">
        <v>79</v>
      </c>
    </row>
    <row r="71" s="7" customFormat="1" ht="24.75" customHeight="1">
      <c r="A71" s="110" t="s">
        <v>73</v>
      </c>
      <c r="B71" s="111"/>
      <c r="C71" s="112"/>
      <c r="D71" s="113" t="s">
        <v>125</v>
      </c>
      <c r="E71" s="113"/>
      <c r="F71" s="113"/>
      <c r="G71" s="113"/>
      <c r="H71" s="113"/>
      <c r="I71" s="114"/>
      <c r="J71" s="113" t="s">
        <v>126</v>
      </c>
      <c r="K71" s="113"/>
      <c r="L71" s="113"/>
      <c r="M71" s="113"/>
      <c r="N71" s="113"/>
      <c r="O71" s="113"/>
      <c r="P71" s="113"/>
      <c r="Q71" s="113"/>
      <c r="R71" s="113"/>
      <c r="S71" s="113"/>
      <c r="T71" s="113"/>
      <c r="U71" s="113"/>
      <c r="V71" s="113"/>
      <c r="W71" s="113"/>
      <c r="X71" s="113"/>
      <c r="Y71" s="113"/>
      <c r="Z71" s="113"/>
      <c r="AA71" s="113"/>
      <c r="AB71" s="113"/>
      <c r="AC71" s="113"/>
      <c r="AD71" s="113"/>
      <c r="AE71" s="113"/>
      <c r="AF71" s="113"/>
      <c r="AG71" s="115">
        <f>'SO 02-10-01 - Dopravna De...'!J30</f>
        <v>0</v>
      </c>
      <c r="AH71" s="114"/>
      <c r="AI71" s="114"/>
      <c r="AJ71" s="114"/>
      <c r="AK71" s="114"/>
      <c r="AL71" s="114"/>
      <c r="AM71" s="114"/>
      <c r="AN71" s="115">
        <f>SUM(AG71,AT71)</f>
        <v>0</v>
      </c>
      <c r="AO71" s="114"/>
      <c r="AP71" s="114"/>
      <c r="AQ71" s="116" t="s">
        <v>76</v>
      </c>
      <c r="AR71" s="117"/>
      <c r="AS71" s="118">
        <v>0</v>
      </c>
      <c r="AT71" s="119">
        <f>ROUND(SUM(AV71:AW71),2)</f>
        <v>0</v>
      </c>
      <c r="AU71" s="120">
        <f>'SO 02-10-01 - Dopravna De...'!P83</f>
        <v>0</v>
      </c>
      <c r="AV71" s="119">
        <f>'SO 02-10-01 - Dopravna De...'!J33</f>
        <v>0</v>
      </c>
      <c r="AW71" s="119">
        <f>'SO 02-10-01 - Dopravna De...'!J34</f>
        <v>0</v>
      </c>
      <c r="AX71" s="119">
        <f>'SO 02-10-01 - Dopravna De...'!J35</f>
        <v>0</v>
      </c>
      <c r="AY71" s="119">
        <f>'SO 02-10-01 - Dopravna De...'!J36</f>
        <v>0</v>
      </c>
      <c r="AZ71" s="119">
        <f>'SO 02-10-01 - Dopravna De...'!F33</f>
        <v>0</v>
      </c>
      <c r="BA71" s="119">
        <f>'SO 02-10-01 - Dopravna De...'!F34</f>
        <v>0</v>
      </c>
      <c r="BB71" s="119">
        <f>'SO 02-10-01 - Dopravna De...'!F35</f>
        <v>0</v>
      </c>
      <c r="BC71" s="119">
        <f>'SO 02-10-01 - Dopravna De...'!F36</f>
        <v>0</v>
      </c>
      <c r="BD71" s="121">
        <f>'SO 02-10-01 - Dopravna De...'!F37</f>
        <v>0</v>
      </c>
      <c r="BE71" s="7"/>
      <c r="BT71" s="122" t="s">
        <v>77</v>
      </c>
      <c r="BV71" s="122" t="s">
        <v>71</v>
      </c>
      <c r="BW71" s="122" t="s">
        <v>127</v>
      </c>
      <c r="BX71" s="122" t="s">
        <v>5</v>
      </c>
      <c r="CL71" s="122" t="s">
        <v>19</v>
      </c>
      <c r="CM71" s="122" t="s">
        <v>79</v>
      </c>
    </row>
    <row r="72" s="7" customFormat="1" ht="24.75" customHeight="1">
      <c r="A72" s="110" t="s">
        <v>73</v>
      </c>
      <c r="B72" s="111"/>
      <c r="C72" s="112"/>
      <c r="D72" s="113" t="s">
        <v>128</v>
      </c>
      <c r="E72" s="113"/>
      <c r="F72" s="113"/>
      <c r="G72" s="113"/>
      <c r="H72" s="113"/>
      <c r="I72" s="114"/>
      <c r="J72" s="113" t="s">
        <v>129</v>
      </c>
      <c r="K72" s="113"/>
      <c r="L72" s="113"/>
      <c r="M72" s="113"/>
      <c r="N72" s="113"/>
      <c r="O72" s="113"/>
      <c r="P72" s="113"/>
      <c r="Q72" s="113"/>
      <c r="R72" s="113"/>
      <c r="S72" s="113"/>
      <c r="T72" s="113"/>
      <c r="U72" s="113"/>
      <c r="V72" s="113"/>
      <c r="W72" s="113"/>
      <c r="X72" s="113"/>
      <c r="Y72" s="113"/>
      <c r="Z72" s="113"/>
      <c r="AA72" s="113"/>
      <c r="AB72" s="113"/>
      <c r="AC72" s="113"/>
      <c r="AD72" s="113"/>
      <c r="AE72" s="113"/>
      <c r="AF72" s="113"/>
      <c r="AG72" s="115">
        <f>'SO 02-11-01 - Dopravna De...'!J30</f>
        <v>0</v>
      </c>
      <c r="AH72" s="114"/>
      <c r="AI72" s="114"/>
      <c r="AJ72" s="114"/>
      <c r="AK72" s="114"/>
      <c r="AL72" s="114"/>
      <c r="AM72" s="114"/>
      <c r="AN72" s="115">
        <f>SUM(AG72,AT72)</f>
        <v>0</v>
      </c>
      <c r="AO72" s="114"/>
      <c r="AP72" s="114"/>
      <c r="AQ72" s="116" t="s">
        <v>76</v>
      </c>
      <c r="AR72" s="117"/>
      <c r="AS72" s="118">
        <v>0</v>
      </c>
      <c r="AT72" s="119">
        <f>ROUND(SUM(AV72:AW72),2)</f>
        <v>0</v>
      </c>
      <c r="AU72" s="120">
        <f>'SO 02-11-01 - Dopravna De...'!P83</f>
        <v>0</v>
      </c>
      <c r="AV72" s="119">
        <f>'SO 02-11-01 - Dopravna De...'!J33</f>
        <v>0</v>
      </c>
      <c r="AW72" s="119">
        <f>'SO 02-11-01 - Dopravna De...'!J34</f>
        <v>0</v>
      </c>
      <c r="AX72" s="119">
        <f>'SO 02-11-01 - Dopravna De...'!J35</f>
        <v>0</v>
      </c>
      <c r="AY72" s="119">
        <f>'SO 02-11-01 - Dopravna De...'!J36</f>
        <v>0</v>
      </c>
      <c r="AZ72" s="119">
        <f>'SO 02-11-01 - Dopravna De...'!F33</f>
        <v>0</v>
      </c>
      <c r="BA72" s="119">
        <f>'SO 02-11-01 - Dopravna De...'!F34</f>
        <v>0</v>
      </c>
      <c r="BB72" s="119">
        <f>'SO 02-11-01 - Dopravna De...'!F35</f>
        <v>0</v>
      </c>
      <c r="BC72" s="119">
        <f>'SO 02-11-01 - Dopravna De...'!F36</f>
        <v>0</v>
      </c>
      <c r="BD72" s="121">
        <f>'SO 02-11-01 - Dopravna De...'!F37</f>
        <v>0</v>
      </c>
      <c r="BE72" s="7"/>
      <c r="BT72" s="122" t="s">
        <v>77</v>
      </c>
      <c r="BV72" s="122" t="s">
        <v>71</v>
      </c>
      <c r="BW72" s="122" t="s">
        <v>130</v>
      </c>
      <c r="BX72" s="122" t="s">
        <v>5</v>
      </c>
      <c r="CL72" s="122" t="s">
        <v>19</v>
      </c>
      <c r="CM72" s="122" t="s">
        <v>79</v>
      </c>
    </row>
    <row r="73" s="7" customFormat="1" ht="24.75" customHeight="1">
      <c r="A73" s="110" t="s">
        <v>73</v>
      </c>
      <c r="B73" s="111"/>
      <c r="C73" s="112"/>
      <c r="D73" s="113" t="s">
        <v>131</v>
      </c>
      <c r="E73" s="113"/>
      <c r="F73" s="113"/>
      <c r="G73" s="113"/>
      <c r="H73" s="113"/>
      <c r="I73" s="114"/>
      <c r="J73" s="113" t="s">
        <v>132</v>
      </c>
      <c r="K73" s="113"/>
      <c r="L73" s="113"/>
      <c r="M73" s="113"/>
      <c r="N73" s="113"/>
      <c r="O73" s="113"/>
      <c r="P73" s="113"/>
      <c r="Q73" s="113"/>
      <c r="R73" s="113"/>
      <c r="S73" s="113"/>
      <c r="T73" s="113"/>
      <c r="U73" s="113"/>
      <c r="V73" s="113"/>
      <c r="W73" s="113"/>
      <c r="X73" s="113"/>
      <c r="Y73" s="113"/>
      <c r="Z73" s="113"/>
      <c r="AA73" s="113"/>
      <c r="AB73" s="113"/>
      <c r="AC73" s="113"/>
      <c r="AD73" s="113"/>
      <c r="AE73" s="113"/>
      <c r="AF73" s="113"/>
      <c r="AG73" s="115">
        <f>'SO 02-12-01 - Dopravna De...'!J30</f>
        <v>0</v>
      </c>
      <c r="AH73" s="114"/>
      <c r="AI73" s="114"/>
      <c r="AJ73" s="114"/>
      <c r="AK73" s="114"/>
      <c r="AL73" s="114"/>
      <c r="AM73" s="114"/>
      <c r="AN73" s="115">
        <f>SUM(AG73,AT73)</f>
        <v>0</v>
      </c>
      <c r="AO73" s="114"/>
      <c r="AP73" s="114"/>
      <c r="AQ73" s="116" t="s">
        <v>76</v>
      </c>
      <c r="AR73" s="117"/>
      <c r="AS73" s="118">
        <v>0</v>
      </c>
      <c r="AT73" s="119">
        <f>ROUND(SUM(AV73:AW73),2)</f>
        <v>0</v>
      </c>
      <c r="AU73" s="120">
        <f>'SO 02-12-01 - Dopravna De...'!P82</f>
        <v>0</v>
      </c>
      <c r="AV73" s="119">
        <f>'SO 02-12-01 - Dopravna De...'!J33</f>
        <v>0</v>
      </c>
      <c r="AW73" s="119">
        <f>'SO 02-12-01 - Dopravna De...'!J34</f>
        <v>0</v>
      </c>
      <c r="AX73" s="119">
        <f>'SO 02-12-01 - Dopravna De...'!J35</f>
        <v>0</v>
      </c>
      <c r="AY73" s="119">
        <f>'SO 02-12-01 - Dopravna De...'!J36</f>
        <v>0</v>
      </c>
      <c r="AZ73" s="119">
        <f>'SO 02-12-01 - Dopravna De...'!F33</f>
        <v>0</v>
      </c>
      <c r="BA73" s="119">
        <f>'SO 02-12-01 - Dopravna De...'!F34</f>
        <v>0</v>
      </c>
      <c r="BB73" s="119">
        <f>'SO 02-12-01 - Dopravna De...'!F35</f>
        <v>0</v>
      </c>
      <c r="BC73" s="119">
        <f>'SO 02-12-01 - Dopravna De...'!F36</f>
        <v>0</v>
      </c>
      <c r="BD73" s="121">
        <f>'SO 02-12-01 - Dopravna De...'!F37</f>
        <v>0</v>
      </c>
      <c r="BE73" s="7"/>
      <c r="BT73" s="122" t="s">
        <v>77</v>
      </c>
      <c r="BV73" s="122" t="s">
        <v>71</v>
      </c>
      <c r="BW73" s="122" t="s">
        <v>133</v>
      </c>
      <c r="BX73" s="122" t="s">
        <v>5</v>
      </c>
      <c r="CL73" s="122" t="s">
        <v>19</v>
      </c>
      <c r="CM73" s="122" t="s">
        <v>79</v>
      </c>
    </row>
    <row r="74" s="7" customFormat="1" ht="24.75" customHeight="1">
      <c r="A74" s="110" t="s">
        <v>73</v>
      </c>
      <c r="B74" s="111"/>
      <c r="C74" s="112"/>
      <c r="D74" s="113" t="s">
        <v>134</v>
      </c>
      <c r="E74" s="113"/>
      <c r="F74" s="113"/>
      <c r="G74" s="113"/>
      <c r="H74" s="113"/>
      <c r="I74" s="114"/>
      <c r="J74" s="113" t="s">
        <v>135</v>
      </c>
      <c r="K74" s="113"/>
      <c r="L74" s="113"/>
      <c r="M74" s="113"/>
      <c r="N74" s="113"/>
      <c r="O74" s="113"/>
      <c r="P74" s="113"/>
      <c r="Q74" s="113"/>
      <c r="R74" s="113"/>
      <c r="S74" s="113"/>
      <c r="T74" s="113"/>
      <c r="U74" s="113"/>
      <c r="V74" s="113"/>
      <c r="W74" s="113"/>
      <c r="X74" s="113"/>
      <c r="Y74" s="113"/>
      <c r="Z74" s="113"/>
      <c r="AA74" s="113"/>
      <c r="AB74" s="113"/>
      <c r="AC74" s="113"/>
      <c r="AD74" s="113"/>
      <c r="AE74" s="113"/>
      <c r="AF74" s="113"/>
      <c r="AG74" s="115">
        <f>'SO 02-24-01 - Dopravna De...'!J30</f>
        <v>0</v>
      </c>
      <c r="AH74" s="114"/>
      <c r="AI74" s="114"/>
      <c r="AJ74" s="114"/>
      <c r="AK74" s="114"/>
      <c r="AL74" s="114"/>
      <c r="AM74" s="114"/>
      <c r="AN74" s="115">
        <f>SUM(AG74,AT74)</f>
        <v>0</v>
      </c>
      <c r="AO74" s="114"/>
      <c r="AP74" s="114"/>
      <c r="AQ74" s="116" t="s">
        <v>76</v>
      </c>
      <c r="AR74" s="117"/>
      <c r="AS74" s="118">
        <v>0</v>
      </c>
      <c r="AT74" s="119">
        <f>ROUND(SUM(AV74:AW74),2)</f>
        <v>0</v>
      </c>
      <c r="AU74" s="120">
        <f>'SO 02-24-01 - Dopravna De...'!P81</f>
        <v>0</v>
      </c>
      <c r="AV74" s="119">
        <f>'SO 02-24-01 - Dopravna De...'!J33</f>
        <v>0</v>
      </c>
      <c r="AW74" s="119">
        <f>'SO 02-24-01 - Dopravna De...'!J34</f>
        <v>0</v>
      </c>
      <c r="AX74" s="119">
        <f>'SO 02-24-01 - Dopravna De...'!J35</f>
        <v>0</v>
      </c>
      <c r="AY74" s="119">
        <f>'SO 02-24-01 - Dopravna De...'!J36</f>
        <v>0</v>
      </c>
      <c r="AZ74" s="119">
        <f>'SO 02-24-01 - Dopravna De...'!F33</f>
        <v>0</v>
      </c>
      <c r="BA74" s="119">
        <f>'SO 02-24-01 - Dopravna De...'!F34</f>
        <v>0</v>
      </c>
      <c r="BB74" s="119">
        <f>'SO 02-24-01 - Dopravna De...'!F35</f>
        <v>0</v>
      </c>
      <c r="BC74" s="119">
        <f>'SO 02-24-01 - Dopravna De...'!F36</f>
        <v>0</v>
      </c>
      <c r="BD74" s="121">
        <f>'SO 02-24-01 - Dopravna De...'!F37</f>
        <v>0</v>
      </c>
      <c r="BE74" s="7"/>
      <c r="BT74" s="122" t="s">
        <v>77</v>
      </c>
      <c r="BV74" s="122" t="s">
        <v>71</v>
      </c>
      <c r="BW74" s="122" t="s">
        <v>136</v>
      </c>
      <c r="BX74" s="122" t="s">
        <v>5</v>
      </c>
      <c r="CL74" s="122" t="s">
        <v>19</v>
      </c>
      <c r="CM74" s="122" t="s">
        <v>79</v>
      </c>
    </row>
    <row r="75" s="7" customFormat="1" ht="24.75" customHeight="1">
      <c r="A75" s="110" t="s">
        <v>73</v>
      </c>
      <c r="B75" s="111"/>
      <c r="C75" s="112"/>
      <c r="D75" s="113" t="s">
        <v>137</v>
      </c>
      <c r="E75" s="113"/>
      <c r="F75" s="113"/>
      <c r="G75" s="113"/>
      <c r="H75" s="113"/>
      <c r="I75" s="114"/>
      <c r="J75" s="113" t="s">
        <v>138</v>
      </c>
      <c r="K75" s="113"/>
      <c r="L75" s="113"/>
      <c r="M75" s="113"/>
      <c r="N75" s="113"/>
      <c r="O75" s="113"/>
      <c r="P75" s="113"/>
      <c r="Q75" s="113"/>
      <c r="R75" s="113"/>
      <c r="S75" s="113"/>
      <c r="T75" s="113"/>
      <c r="U75" s="113"/>
      <c r="V75" s="113"/>
      <c r="W75" s="113"/>
      <c r="X75" s="113"/>
      <c r="Y75" s="113"/>
      <c r="Z75" s="113"/>
      <c r="AA75" s="113"/>
      <c r="AB75" s="113"/>
      <c r="AC75" s="113"/>
      <c r="AD75" s="113"/>
      <c r="AE75" s="113"/>
      <c r="AF75" s="113"/>
      <c r="AG75" s="115">
        <f>'SO 02-34-01 - Dopravna De...'!J30</f>
        <v>0</v>
      </c>
      <c r="AH75" s="114"/>
      <c r="AI75" s="114"/>
      <c r="AJ75" s="114"/>
      <c r="AK75" s="114"/>
      <c r="AL75" s="114"/>
      <c r="AM75" s="114"/>
      <c r="AN75" s="115">
        <f>SUM(AG75,AT75)</f>
        <v>0</v>
      </c>
      <c r="AO75" s="114"/>
      <c r="AP75" s="114"/>
      <c r="AQ75" s="116" t="s">
        <v>76</v>
      </c>
      <c r="AR75" s="117"/>
      <c r="AS75" s="118">
        <v>0</v>
      </c>
      <c r="AT75" s="119">
        <f>ROUND(SUM(AV75:AW75),2)</f>
        <v>0</v>
      </c>
      <c r="AU75" s="120">
        <f>'SO 02-34-01 - Dopravna De...'!P81</f>
        <v>0</v>
      </c>
      <c r="AV75" s="119">
        <f>'SO 02-34-01 - Dopravna De...'!J33</f>
        <v>0</v>
      </c>
      <c r="AW75" s="119">
        <f>'SO 02-34-01 - Dopravna De...'!J34</f>
        <v>0</v>
      </c>
      <c r="AX75" s="119">
        <f>'SO 02-34-01 - Dopravna De...'!J35</f>
        <v>0</v>
      </c>
      <c r="AY75" s="119">
        <f>'SO 02-34-01 - Dopravna De...'!J36</f>
        <v>0</v>
      </c>
      <c r="AZ75" s="119">
        <f>'SO 02-34-01 - Dopravna De...'!F33</f>
        <v>0</v>
      </c>
      <c r="BA75" s="119">
        <f>'SO 02-34-01 - Dopravna De...'!F34</f>
        <v>0</v>
      </c>
      <c r="BB75" s="119">
        <f>'SO 02-34-01 - Dopravna De...'!F35</f>
        <v>0</v>
      </c>
      <c r="BC75" s="119">
        <f>'SO 02-34-01 - Dopravna De...'!F36</f>
        <v>0</v>
      </c>
      <c r="BD75" s="121">
        <f>'SO 02-34-01 - Dopravna De...'!F37</f>
        <v>0</v>
      </c>
      <c r="BE75" s="7"/>
      <c r="BT75" s="122" t="s">
        <v>77</v>
      </c>
      <c r="BV75" s="122" t="s">
        <v>71</v>
      </c>
      <c r="BW75" s="122" t="s">
        <v>139</v>
      </c>
      <c r="BX75" s="122" t="s">
        <v>5</v>
      </c>
      <c r="CL75" s="122" t="s">
        <v>19</v>
      </c>
      <c r="CM75" s="122" t="s">
        <v>79</v>
      </c>
    </row>
    <row r="76" s="7" customFormat="1" ht="24.75" customHeight="1">
      <c r="A76" s="110" t="s">
        <v>73</v>
      </c>
      <c r="B76" s="111"/>
      <c r="C76" s="112"/>
      <c r="D76" s="113" t="s">
        <v>140</v>
      </c>
      <c r="E76" s="113"/>
      <c r="F76" s="113"/>
      <c r="G76" s="113"/>
      <c r="H76" s="113"/>
      <c r="I76" s="114"/>
      <c r="J76" s="113" t="s">
        <v>141</v>
      </c>
      <c r="K76" s="113"/>
      <c r="L76" s="113"/>
      <c r="M76" s="113"/>
      <c r="N76" s="113"/>
      <c r="O76" s="113"/>
      <c r="P76" s="113"/>
      <c r="Q76" s="113"/>
      <c r="R76" s="113"/>
      <c r="S76" s="113"/>
      <c r="T76" s="113"/>
      <c r="U76" s="113"/>
      <c r="V76" s="113"/>
      <c r="W76" s="113"/>
      <c r="X76" s="113"/>
      <c r="Y76" s="113"/>
      <c r="Z76" s="113"/>
      <c r="AA76" s="113"/>
      <c r="AB76" s="113"/>
      <c r="AC76" s="113"/>
      <c r="AD76" s="113"/>
      <c r="AE76" s="113"/>
      <c r="AF76" s="113"/>
      <c r="AG76" s="115">
        <f>'SO 02-36-01 - Dopravna De...'!J30</f>
        <v>0</v>
      </c>
      <c r="AH76" s="114"/>
      <c r="AI76" s="114"/>
      <c r="AJ76" s="114"/>
      <c r="AK76" s="114"/>
      <c r="AL76" s="114"/>
      <c r="AM76" s="114"/>
      <c r="AN76" s="115">
        <f>SUM(AG76,AT76)</f>
        <v>0</v>
      </c>
      <c r="AO76" s="114"/>
      <c r="AP76" s="114"/>
      <c r="AQ76" s="116" t="s">
        <v>76</v>
      </c>
      <c r="AR76" s="117"/>
      <c r="AS76" s="118">
        <v>0</v>
      </c>
      <c r="AT76" s="119">
        <f>ROUND(SUM(AV76:AW76),2)</f>
        <v>0</v>
      </c>
      <c r="AU76" s="120">
        <f>'SO 02-36-01 - Dopravna De...'!P81</f>
        <v>0</v>
      </c>
      <c r="AV76" s="119">
        <f>'SO 02-36-01 - Dopravna De...'!J33</f>
        <v>0</v>
      </c>
      <c r="AW76" s="119">
        <f>'SO 02-36-01 - Dopravna De...'!J34</f>
        <v>0</v>
      </c>
      <c r="AX76" s="119">
        <f>'SO 02-36-01 - Dopravna De...'!J35</f>
        <v>0</v>
      </c>
      <c r="AY76" s="119">
        <f>'SO 02-36-01 - Dopravna De...'!J36</f>
        <v>0</v>
      </c>
      <c r="AZ76" s="119">
        <f>'SO 02-36-01 - Dopravna De...'!F33</f>
        <v>0</v>
      </c>
      <c r="BA76" s="119">
        <f>'SO 02-36-01 - Dopravna De...'!F34</f>
        <v>0</v>
      </c>
      <c r="BB76" s="119">
        <f>'SO 02-36-01 - Dopravna De...'!F35</f>
        <v>0</v>
      </c>
      <c r="BC76" s="119">
        <f>'SO 02-36-01 - Dopravna De...'!F36</f>
        <v>0</v>
      </c>
      <c r="BD76" s="121">
        <f>'SO 02-36-01 - Dopravna De...'!F37</f>
        <v>0</v>
      </c>
      <c r="BE76" s="7"/>
      <c r="BT76" s="122" t="s">
        <v>77</v>
      </c>
      <c r="BV76" s="122" t="s">
        <v>71</v>
      </c>
      <c r="BW76" s="122" t="s">
        <v>142</v>
      </c>
      <c r="BX76" s="122" t="s">
        <v>5</v>
      </c>
      <c r="CL76" s="122" t="s">
        <v>19</v>
      </c>
      <c r="CM76" s="122" t="s">
        <v>79</v>
      </c>
    </row>
    <row r="77" s="7" customFormat="1" ht="24.75" customHeight="1">
      <c r="A77" s="110" t="s">
        <v>73</v>
      </c>
      <c r="B77" s="111"/>
      <c r="C77" s="112"/>
      <c r="D77" s="113" t="s">
        <v>143</v>
      </c>
      <c r="E77" s="113"/>
      <c r="F77" s="113"/>
      <c r="G77" s="113"/>
      <c r="H77" s="113"/>
      <c r="I77" s="114"/>
      <c r="J77" s="113" t="s">
        <v>144</v>
      </c>
      <c r="K77" s="113"/>
      <c r="L77" s="113"/>
      <c r="M77" s="113"/>
      <c r="N77" s="113"/>
      <c r="O77" s="113"/>
      <c r="P77" s="113"/>
      <c r="Q77" s="113"/>
      <c r="R77" s="113"/>
      <c r="S77" s="113"/>
      <c r="T77" s="113"/>
      <c r="U77" s="113"/>
      <c r="V77" s="113"/>
      <c r="W77" s="113"/>
      <c r="X77" s="113"/>
      <c r="Y77" s="113"/>
      <c r="Z77" s="113"/>
      <c r="AA77" s="113"/>
      <c r="AB77" s="113"/>
      <c r="AC77" s="113"/>
      <c r="AD77" s="113"/>
      <c r="AE77" s="113"/>
      <c r="AF77" s="113"/>
      <c r="AG77" s="115">
        <f>'SO 02-36-02 - Dopravna De...'!J30</f>
        <v>0</v>
      </c>
      <c r="AH77" s="114"/>
      <c r="AI77" s="114"/>
      <c r="AJ77" s="114"/>
      <c r="AK77" s="114"/>
      <c r="AL77" s="114"/>
      <c r="AM77" s="114"/>
      <c r="AN77" s="115">
        <f>SUM(AG77,AT77)</f>
        <v>0</v>
      </c>
      <c r="AO77" s="114"/>
      <c r="AP77" s="114"/>
      <c r="AQ77" s="116" t="s">
        <v>76</v>
      </c>
      <c r="AR77" s="117"/>
      <c r="AS77" s="118">
        <v>0</v>
      </c>
      <c r="AT77" s="119">
        <f>ROUND(SUM(AV77:AW77),2)</f>
        <v>0</v>
      </c>
      <c r="AU77" s="120">
        <f>'SO 02-36-02 - Dopravna De...'!P81</f>
        <v>0</v>
      </c>
      <c r="AV77" s="119">
        <f>'SO 02-36-02 - Dopravna De...'!J33</f>
        <v>0</v>
      </c>
      <c r="AW77" s="119">
        <f>'SO 02-36-02 - Dopravna De...'!J34</f>
        <v>0</v>
      </c>
      <c r="AX77" s="119">
        <f>'SO 02-36-02 - Dopravna De...'!J35</f>
        <v>0</v>
      </c>
      <c r="AY77" s="119">
        <f>'SO 02-36-02 - Dopravna De...'!J36</f>
        <v>0</v>
      </c>
      <c r="AZ77" s="119">
        <f>'SO 02-36-02 - Dopravna De...'!F33</f>
        <v>0</v>
      </c>
      <c r="BA77" s="119">
        <f>'SO 02-36-02 - Dopravna De...'!F34</f>
        <v>0</v>
      </c>
      <c r="BB77" s="119">
        <f>'SO 02-36-02 - Dopravna De...'!F35</f>
        <v>0</v>
      </c>
      <c r="BC77" s="119">
        <f>'SO 02-36-02 - Dopravna De...'!F36</f>
        <v>0</v>
      </c>
      <c r="BD77" s="121">
        <f>'SO 02-36-02 - Dopravna De...'!F37</f>
        <v>0</v>
      </c>
      <c r="BE77" s="7"/>
      <c r="BT77" s="122" t="s">
        <v>77</v>
      </c>
      <c r="BV77" s="122" t="s">
        <v>71</v>
      </c>
      <c r="BW77" s="122" t="s">
        <v>145</v>
      </c>
      <c r="BX77" s="122" t="s">
        <v>5</v>
      </c>
      <c r="CL77" s="122" t="s">
        <v>19</v>
      </c>
      <c r="CM77" s="122" t="s">
        <v>79</v>
      </c>
    </row>
    <row r="78" s="7" customFormat="1" ht="24.75" customHeight="1">
      <c r="A78" s="110" t="s">
        <v>73</v>
      </c>
      <c r="B78" s="111"/>
      <c r="C78" s="112"/>
      <c r="D78" s="113" t="s">
        <v>146</v>
      </c>
      <c r="E78" s="113"/>
      <c r="F78" s="113"/>
      <c r="G78" s="113"/>
      <c r="H78" s="113"/>
      <c r="I78" s="114"/>
      <c r="J78" s="113" t="s">
        <v>147</v>
      </c>
      <c r="K78" s="113"/>
      <c r="L78" s="113"/>
      <c r="M78" s="113"/>
      <c r="N78" s="113"/>
      <c r="O78" s="113"/>
      <c r="P78" s="113"/>
      <c r="Q78" s="113"/>
      <c r="R78" s="113"/>
      <c r="S78" s="113"/>
      <c r="T78" s="113"/>
      <c r="U78" s="113"/>
      <c r="V78" s="113"/>
      <c r="W78" s="113"/>
      <c r="X78" s="113"/>
      <c r="Y78" s="113"/>
      <c r="Z78" s="113"/>
      <c r="AA78" s="113"/>
      <c r="AB78" s="113"/>
      <c r="AC78" s="113"/>
      <c r="AD78" s="113"/>
      <c r="AE78" s="113"/>
      <c r="AF78" s="113"/>
      <c r="AG78" s="115">
        <f>'SO 02-36-03 - Dopravna De...'!J30</f>
        <v>0</v>
      </c>
      <c r="AH78" s="114"/>
      <c r="AI78" s="114"/>
      <c r="AJ78" s="114"/>
      <c r="AK78" s="114"/>
      <c r="AL78" s="114"/>
      <c r="AM78" s="114"/>
      <c r="AN78" s="115">
        <f>SUM(AG78,AT78)</f>
        <v>0</v>
      </c>
      <c r="AO78" s="114"/>
      <c r="AP78" s="114"/>
      <c r="AQ78" s="116" t="s">
        <v>76</v>
      </c>
      <c r="AR78" s="117"/>
      <c r="AS78" s="118">
        <v>0</v>
      </c>
      <c r="AT78" s="119">
        <f>ROUND(SUM(AV78:AW78),2)</f>
        <v>0</v>
      </c>
      <c r="AU78" s="120">
        <f>'SO 02-36-03 - Dopravna De...'!P81</f>
        <v>0</v>
      </c>
      <c r="AV78" s="119">
        <f>'SO 02-36-03 - Dopravna De...'!J33</f>
        <v>0</v>
      </c>
      <c r="AW78" s="119">
        <f>'SO 02-36-03 - Dopravna De...'!J34</f>
        <v>0</v>
      </c>
      <c r="AX78" s="119">
        <f>'SO 02-36-03 - Dopravna De...'!J35</f>
        <v>0</v>
      </c>
      <c r="AY78" s="119">
        <f>'SO 02-36-03 - Dopravna De...'!J36</f>
        <v>0</v>
      </c>
      <c r="AZ78" s="119">
        <f>'SO 02-36-03 - Dopravna De...'!F33</f>
        <v>0</v>
      </c>
      <c r="BA78" s="119">
        <f>'SO 02-36-03 - Dopravna De...'!F34</f>
        <v>0</v>
      </c>
      <c r="BB78" s="119">
        <f>'SO 02-36-03 - Dopravna De...'!F35</f>
        <v>0</v>
      </c>
      <c r="BC78" s="119">
        <f>'SO 02-36-03 - Dopravna De...'!F36</f>
        <v>0</v>
      </c>
      <c r="BD78" s="121">
        <f>'SO 02-36-03 - Dopravna De...'!F37</f>
        <v>0</v>
      </c>
      <c r="BE78" s="7"/>
      <c r="BT78" s="122" t="s">
        <v>77</v>
      </c>
      <c r="BV78" s="122" t="s">
        <v>71</v>
      </c>
      <c r="BW78" s="122" t="s">
        <v>148</v>
      </c>
      <c r="BX78" s="122" t="s">
        <v>5</v>
      </c>
      <c r="CL78" s="122" t="s">
        <v>19</v>
      </c>
      <c r="CM78" s="122" t="s">
        <v>79</v>
      </c>
    </row>
    <row r="79" s="7" customFormat="1" ht="24.75" customHeight="1">
      <c r="A79" s="110" t="s">
        <v>73</v>
      </c>
      <c r="B79" s="111"/>
      <c r="C79" s="112"/>
      <c r="D79" s="113" t="s">
        <v>149</v>
      </c>
      <c r="E79" s="113"/>
      <c r="F79" s="113"/>
      <c r="G79" s="113"/>
      <c r="H79" s="113"/>
      <c r="I79" s="114"/>
      <c r="J79" s="113" t="s">
        <v>150</v>
      </c>
      <c r="K79" s="113"/>
      <c r="L79" s="113"/>
      <c r="M79" s="113"/>
      <c r="N79" s="113"/>
      <c r="O79" s="113"/>
      <c r="P79" s="113"/>
      <c r="Q79" s="113"/>
      <c r="R79" s="113"/>
      <c r="S79" s="113"/>
      <c r="T79" s="113"/>
      <c r="U79" s="113"/>
      <c r="V79" s="113"/>
      <c r="W79" s="113"/>
      <c r="X79" s="113"/>
      <c r="Y79" s="113"/>
      <c r="Z79" s="113"/>
      <c r="AA79" s="113"/>
      <c r="AB79" s="113"/>
      <c r="AC79" s="113"/>
      <c r="AD79" s="113"/>
      <c r="AE79" s="113"/>
      <c r="AF79" s="113"/>
      <c r="AG79" s="115">
        <f>'SO 03-10-01 - Desná (mimo...'!J30</f>
        <v>0</v>
      </c>
      <c r="AH79" s="114"/>
      <c r="AI79" s="114"/>
      <c r="AJ79" s="114"/>
      <c r="AK79" s="114"/>
      <c r="AL79" s="114"/>
      <c r="AM79" s="114"/>
      <c r="AN79" s="115">
        <f>SUM(AG79,AT79)</f>
        <v>0</v>
      </c>
      <c r="AO79" s="114"/>
      <c r="AP79" s="114"/>
      <c r="AQ79" s="116" t="s">
        <v>76</v>
      </c>
      <c r="AR79" s="117"/>
      <c r="AS79" s="118">
        <v>0</v>
      </c>
      <c r="AT79" s="119">
        <f>ROUND(SUM(AV79:AW79),2)</f>
        <v>0</v>
      </c>
      <c r="AU79" s="120">
        <f>'SO 03-10-01 - Desná (mimo...'!P83</f>
        <v>0</v>
      </c>
      <c r="AV79" s="119">
        <f>'SO 03-10-01 - Desná (mimo...'!J33</f>
        <v>0</v>
      </c>
      <c r="AW79" s="119">
        <f>'SO 03-10-01 - Desná (mimo...'!J34</f>
        <v>0</v>
      </c>
      <c r="AX79" s="119">
        <f>'SO 03-10-01 - Desná (mimo...'!J35</f>
        <v>0</v>
      </c>
      <c r="AY79" s="119">
        <f>'SO 03-10-01 - Desná (mimo...'!J36</f>
        <v>0</v>
      </c>
      <c r="AZ79" s="119">
        <f>'SO 03-10-01 - Desná (mimo...'!F33</f>
        <v>0</v>
      </c>
      <c r="BA79" s="119">
        <f>'SO 03-10-01 - Desná (mimo...'!F34</f>
        <v>0</v>
      </c>
      <c r="BB79" s="119">
        <f>'SO 03-10-01 - Desná (mimo...'!F35</f>
        <v>0</v>
      </c>
      <c r="BC79" s="119">
        <f>'SO 03-10-01 - Desná (mimo...'!F36</f>
        <v>0</v>
      </c>
      <c r="BD79" s="121">
        <f>'SO 03-10-01 - Desná (mimo...'!F37</f>
        <v>0</v>
      </c>
      <c r="BE79" s="7"/>
      <c r="BT79" s="122" t="s">
        <v>77</v>
      </c>
      <c r="BV79" s="122" t="s">
        <v>71</v>
      </c>
      <c r="BW79" s="122" t="s">
        <v>151</v>
      </c>
      <c r="BX79" s="122" t="s">
        <v>5</v>
      </c>
      <c r="CL79" s="122" t="s">
        <v>19</v>
      </c>
      <c r="CM79" s="122" t="s">
        <v>79</v>
      </c>
    </row>
    <row r="80" s="7" customFormat="1" ht="24.75" customHeight="1">
      <c r="A80" s="110" t="s">
        <v>73</v>
      </c>
      <c r="B80" s="111"/>
      <c r="C80" s="112"/>
      <c r="D80" s="113" t="s">
        <v>152</v>
      </c>
      <c r="E80" s="113"/>
      <c r="F80" s="113"/>
      <c r="G80" s="113"/>
      <c r="H80" s="113"/>
      <c r="I80" s="114"/>
      <c r="J80" s="113" t="s">
        <v>153</v>
      </c>
      <c r="K80" s="113"/>
      <c r="L80" s="113"/>
      <c r="M80" s="113"/>
      <c r="N80" s="113"/>
      <c r="O80" s="113"/>
      <c r="P80" s="113"/>
      <c r="Q80" s="113"/>
      <c r="R80" s="113"/>
      <c r="S80" s="113"/>
      <c r="T80" s="113"/>
      <c r="U80" s="113"/>
      <c r="V80" s="113"/>
      <c r="W80" s="113"/>
      <c r="X80" s="113"/>
      <c r="Y80" s="113"/>
      <c r="Z80" s="113"/>
      <c r="AA80" s="113"/>
      <c r="AB80" s="113"/>
      <c r="AC80" s="113"/>
      <c r="AD80" s="113"/>
      <c r="AE80" s="113"/>
      <c r="AF80" s="113"/>
      <c r="AG80" s="115">
        <f>'SO 03-11-01 - Desná (mimo...'!J30</f>
        <v>0</v>
      </c>
      <c r="AH80" s="114"/>
      <c r="AI80" s="114"/>
      <c r="AJ80" s="114"/>
      <c r="AK80" s="114"/>
      <c r="AL80" s="114"/>
      <c r="AM80" s="114"/>
      <c r="AN80" s="115">
        <f>SUM(AG80,AT80)</f>
        <v>0</v>
      </c>
      <c r="AO80" s="114"/>
      <c r="AP80" s="114"/>
      <c r="AQ80" s="116" t="s">
        <v>76</v>
      </c>
      <c r="AR80" s="117"/>
      <c r="AS80" s="118">
        <v>0</v>
      </c>
      <c r="AT80" s="119">
        <f>ROUND(SUM(AV80:AW80),2)</f>
        <v>0</v>
      </c>
      <c r="AU80" s="120">
        <f>'SO 03-11-01 - Desná (mimo...'!P85</f>
        <v>0</v>
      </c>
      <c r="AV80" s="119">
        <f>'SO 03-11-01 - Desná (mimo...'!J33</f>
        <v>0</v>
      </c>
      <c r="AW80" s="119">
        <f>'SO 03-11-01 - Desná (mimo...'!J34</f>
        <v>0</v>
      </c>
      <c r="AX80" s="119">
        <f>'SO 03-11-01 - Desná (mimo...'!J35</f>
        <v>0</v>
      </c>
      <c r="AY80" s="119">
        <f>'SO 03-11-01 - Desná (mimo...'!J36</f>
        <v>0</v>
      </c>
      <c r="AZ80" s="119">
        <f>'SO 03-11-01 - Desná (mimo...'!F33</f>
        <v>0</v>
      </c>
      <c r="BA80" s="119">
        <f>'SO 03-11-01 - Desná (mimo...'!F34</f>
        <v>0</v>
      </c>
      <c r="BB80" s="119">
        <f>'SO 03-11-01 - Desná (mimo...'!F35</f>
        <v>0</v>
      </c>
      <c r="BC80" s="119">
        <f>'SO 03-11-01 - Desná (mimo...'!F36</f>
        <v>0</v>
      </c>
      <c r="BD80" s="121">
        <f>'SO 03-11-01 - Desná (mimo...'!F37</f>
        <v>0</v>
      </c>
      <c r="BE80" s="7"/>
      <c r="BT80" s="122" t="s">
        <v>77</v>
      </c>
      <c r="BV80" s="122" t="s">
        <v>71</v>
      </c>
      <c r="BW80" s="122" t="s">
        <v>154</v>
      </c>
      <c r="BX80" s="122" t="s">
        <v>5</v>
      </c>
      <c r="CL80" s="122" t="s">
        <v>19</v>
      </c>
      <c r="CM80" s="122" t="s">
        <v>79</v>
      </c>
    </row>
    <row r="81" s="7" customFormat="1" ht="24.75" customHeight="1">
      <c r="A81" s="110" t="s">
        <v>73</v>
      </c>
      <c r="B81" s="111"/>
      <c r="C81" s="112"/>
      <c r="D81" s="113" t="s">
        <v>155</v>
      </c>
      <c r="E81" s="113"/>
      <c r="F81" s="113"/>
      <c r="G81" s="113"/>
      <c r="H81" s="113"/>
      <c r="I81" s="114"/>
      <c r="J81" s="113" t="s">
        <v>156</v>
      </c>
      <c r="K81" s="113"/>
      <c r="L81" s="113"/>
      <c r="M81" s="113"/>
      <c r="N81" s="113"/>
      <c r="O81" s="113"/>
      <c r="P81" s="113"/>
      <c r="Q81" s="113"/>
      <c r="R81" s="113"/>
      <c r="S81" s="113"/>
      <c r="T81" s="113"/>
      <c r="U81" s="113"/>
      <c r="V81" s="113"/>
      <c r="W81" s="113"/>
      <c r="X81" s="113"/>
      <c r="Y81" s="113"/>
      <c r="Z81" s="113"/>
      <c r="AA81" s="113"/>
      <c r="AB81" s="113"/>
      <c r="AC81" s="113"/>
      <c r="AD81" s="113"/>
      <c r="AE81" s="113"/>
      <c r="AF81" s="113"/>
      <c r="AG81" s="115">
        <f>'SO 03-13-01 - Přejezd P55...'!J30</f>
        <v>0</v>
      </c>
      <c r="AH81" s="114"/>
      <c r="AI81" s="114"/>
      <c r="AJ81" s="114"/>
      <c r="AK81" s="114"/>
      <c r="AL81" s="114"/>
      <c r="AM81" s="114"/>
      <c r="AN81" s="115">
        <f>SUM(AG81,AT81)</f>
        <v>0</v>
      </c>
      <c r="AO81" s="114"/>
      <c r="AP81" s="114"/>
      <c r="AQ81" s="116" t="s">
        <v>76</v>
      </c>
      <c r="AR81" s="117"/>
      <c r="AS81" s="118">
        <v>0</v>
      </c>
      <c r="AT81" s="119">
        <f>ROUND(SUM(AV81:AW81),2)</f>
        <v>0</v>
      </c>
      <c r="AU81" s="120">
        <f>'SO 03-13-01 - Přejezd P55...'!P83</f>
        <v>0</v>
      </c>
      <c r="AV81" s="119">
        <f>'SO 03-13-01 - Přejezd P55...'!J33</f>
        <v>0</v>
      </c>
      <c r="AW81" s="119">
        <f>'SO 03-13-01 - Přejezd P55...'!J34</f>
        <v>0</v>
      </c>
      <c r="AX81" s="119">
        <f>'SO 03-13-01 - Přejezd P55...'!J35</f>
        <v>0</v>
      </c>
      <c r="AY81" s="119">
        <f>'SO 03-13-01 - Přejezd P55...'!J36</f>
        <v>0</v>
      </c>
      <c r="AZ81" s="119">
        <f>'SO 03-13-01 - Přejezd P55...'!F33</f>
        <v>0</v>
      </c>
      <c r="BA81" s="119">
        <f>'SO 03-13-01 - Přejezd P55...'!F34</f>
        <v>0</v>
      </c>
      <c r="BB81" s="119">
        <f>'SO 03-13-01 - Přejezd P55...'!F35</f>
        <v>0</v>
      </c>
      <c r="BC81" s="119">
        <f>'SO 03-13-01 - Přejezd P55...'!F36</f>
        <v>0</v>
      </c>
      <c r="BD81" s="121">
        <f>'SO 03-13-01 - Přejezd P55...'!F37</f>
        <v>0</v>
      </c>
      <c r="BE81" s="7"/>
      <c r="BT81" s="122" t="s">
        <v>77</v>
      </c>
      <c r="BV81" s="122" t="s">
        <v>71</v>
      </c>
      <c r="BW81" s="122" t="s">
        <v>157</v>
      </c>
      <c r="BX81" s="122" t="s">
        <v>5</v>
      </c>
      <c r="CL81" s="122" t="s">
        <v>19</v>
      </c>
      <c r="CM81" s="122" t="s">
        <v>79</v>
      </c>
    </row>
    <row r="82" s="7" customFormat="1" ht="24.75" customHeight="1">
      <c r="A82" s="110" t="s">
        <v>73</v>
      </c>
      <c r="B82" s="111"/>
      <c r="C82" s="112"/>
      <c r="D82" s="113" t="s">
        <v>158</v>
      </c>
      <c r="E82" s="113"/>
      <c r="F82" s="113"/>
      <c r="G82" s="113"/>
      <c r="H82" s="113"/>
      <c r="I82" s="114"/>
      <c r="J82" s="113" t="s">
        <v>159</v>
      </c>
      <c r="K82" s="113"/>
      <c r="L82" s="113"/>
      <c r="M82" s="113"/>
      <c r="N82" s="113"/>
      <c r="O82" s="113"/>
      <c r="P82" s="113"/>
      <c r="Q82" s="113"/>
      <c r="R82" s="113"/>
      <c r="S82" s="113"/>
      <c r="T82" s="113"/>
      <c r="U82" s="113"/>
      <c r="V82" s="113"/>
      <c r="W82" s="113"/>
      <c r="X82" s="113"/>
      <c r="Y82" s="113"/>
      <c r="Z82" s="113"/>
      <c r="AA82" s="113"/>
      <c r="AB82" s="113"/>
      <c r="AC82" s="113"/>
      <c r="AD82" s="113"/>
      <c r="AE82" s="113"/>
      <c r="AF82" s="113"/>
      <c r="AG82" s="115">
        <f>'SO 03-14-01 - Propustek v...'!J30</f>
        <v>0</v>
      </c>
      <c r="AH82" s="114"/>
      <c r="AI82" s="114"/>
      <c r="AJ82" s="114"/>
      <c r="AK82" s="114"/>
      <c r="AL82" s="114"/>
      <c r="AM82" s="114"/>
      <c r="AN82" s="115">
        <f>SUM(AG82,AT82)</f>
        <v>0</v>
      </c>
      <c r="AO82" s="114"/>
      <c r="AP82" s="114"/>
      <c r="AQ82" s="116" t="s">
        <v>76</v>
      </c>
      <c r="AR82" s="117"/>
      <c r="AS82" s="118">
        <v>0</v>
      </c>
      <c r="AT82" s="119">
        <f>ROUND(SUM(AV82:AW82),2)</f>
        <v>0</v>
      </c>
      <c r="AU82" s="120">
        <f>'SO 03-14-01 - Propustek v...'!P86</f>
        <v>0</v>
      </c>
      <c r="AV82" s="119">
        <f>'SO 03-14-01 - Propustek v...'!J33</f>
        <v>0</v>
      </c>
      <c r="AW82" s="119">
        <f>'SO 03-14-01 - Propustek v...'!J34</f>
        <v>0</v>
      </c>
      <c r="AX82" s="119">
        <f>'SO 03-14-01 - Propustek v...'!J35</f>
        <v>0</v>
      </c>
      <c r="AY82" s="119">
        <f>'SO 03-14-01 - Propustek v...'!J36</f>
        <v>0</v>
      </c>
      <c r="AZ82" s="119">
        <f>'SO 03-14-01 - Propustek v...'!F33</f>
        <v>0</v>
      </c>
      <c r="BA82" s="119">
        <f>'SO 03-14-01 - Propustek v...'!F34</f>
        <v>0</v>
      </c>
      <c r="BB82" s="119">
        <f>'SO 03-14-01 - Propustek v...'!F35</f>
        <v>0</v>
      </c>
      <c r="BC82" s="119">
        <f>'SO 03-14-01 - Propustek v...'!F36</f>
        <v>0</v>
      </c>
      <c r="BD82" s="121">
        <f>'SO 03-14-01 - Propustek v...'!F37</f>
        <v>0</v>
      </c>
      <c r="BE82" s="7"/>
      <c r="BT82" s="122" t="s">
        <v>77</v>
      </c>
      <c r="BV82" s="122" t="s">
        <v>71</v>
      </c>
      <c r="BW82" s="122" t="s">
        <v>160</v>
      </c>
      <c r="BX82" s="122" t="s">
        <v>5</v>
      </c>
      <c r="CL82" s="122" t="s">
        <v>19</v>
      </c>
      <c r="CM82" s="122" t="s">
        <v>79</v>
      </c>
    </row>
    <row r="83" s="7" customFormat="1" ht="24.75" customHeight="1">
      <c r="A83" s="110" t="s">
        <v>73</v>
      </c>
      <c r="B83" s="111"/>
      <c r="C83" s="112"/>
      <c r="D83" s="113" t="s">
        <v>161</v>
      </c>
      <c r="E83" s="113"/>
      <c r="F83" s="113"/>
      <c r="G83" s="113"/>
      <c r="H83" s="113"/>
      <c r="I83" s="114"/>
      <c r="J83" s="113" t="s">
        <v>162</v>
      </c>
      <c r="K83" s="113"/>
      <c r="L83" s="113"/>
      <c r="M83" s="113"/>
      <c r="N83" s="113"/>
      <c r="O83" s="113"/>
      <c r="P83" s="113"/>
      <c r="Q83" s="113"/>
      <c r="R83" s="113"/>
      <c r="S83" s="113"/>
      <c r="T83" s="113"/>
      <c r="U83" s="113"/>
      <c r="V83" s="113"/>
      <c r="W83" s="113"/>
      <c r="X83" s="113"/>
      <c r="Y83" s="113"/>
      <c r="Z83" s="113"/>
      <c r="AA83" s="113"/>
      <c r="AB83" s="113"/>
      <c r="AC83" s="113"/>
      <c r="AD83" s="113"/>
      <c r="AE83" s="113"/>
      <c r="AF83" s="113"/>
      <c r="AG83" s="115">
        <f>'SO 03-14-02 - Most v ev. ...'!J30</f>
        <v>0</v>
      </c>
      <c r="AH83" s="114"/>
      <c r="AI83" s="114"/>
      <c r="AJ83" s="114"/>
      <c r="AK83" s="114"/>
      <c r="AL83" s="114"/>
      <c r="AM83" s="114"/>
      <c r="AN83" s="115">
        <f>SUM(AG83,AT83)</f>
        <v>0</v>
      </c>
      <c r="AO83" s="114"/>
      <c r="AP83" s="114"/>
      <c r="AQ83" s="116" t="s">
        <v>76</v>
      </c>
      <c r="AR83" s="117"/>
      <c r="AS83" s="118">
        <v>0</v>
      </c>
      <c r="AT83" s="119">
        <f>ROUND(SUM(AV83:AW83),2)</f>
        <v>0</v>
      </c>
      <c r="AU83" s="120">
        <f>'SO 03-14-02 - Most v ev. ...'!P88</f>
        <v>0</v>
      </c>
      <c r="AV83" s="119">
        <f>'SO 03-14-02 - Most v ev. ...'!J33</f>
        <v>0</v>
      </c>
      <c r="AW83" s="119">
        <f>'SO 03-14-02 - Most v ev. ...'!J34</f>
        <v>0</v>
      </c>
      <c r="AX83" s="119">
        <f>'SO 03-14-02 - Most v ev. ...'!J35</f>
        <v>0</v>
      </c>
      <c r="AY83" s="119">
        <f>'SO 03-14-02 - Most v ev. ...'!J36</f>
        <v>0</v>
      </c>
      <c r="AZ83" s="119">
        <f>'SO 03-14-02 - Most v ev. ...'!F33</f>
        <v>0</v>
      </c>
      <c r="BA83" s="119">
        <f>'SO 03-14-02 - Most v ev. ...'!F34</f>
        <v>0</v>
      </c>
      <c r="BB83" s="119">
        <f>'SO 03-14-02 - Most v ev. ...'!F35</f>
        <v>0</v>
      </c>
      <c r="BC83" s="119">
        <f>'SO 03-14-02 - Most v ev. ...'!F36</f>
        <v>0</v>
      </c>
      <c r="BD83" s="121">
        <f>'SO 03-14-02 - Most v ev. ...'!F37</f>
        <v>0</v>
      </c>
      <c r="BE83" s="7"/>
      <c r="BT83" s="122" t="s">
        <v>77</v>
      </c>
      <c r="BV83" s="122" t="s">
        <v>71</v>
      </c>
      <c r="BW83" s="122" t="s">
        <v>163</v>
      </c>
      <c r="BX83" s="122" t="s">
        <v>5</v>
      </c>
      <c r="CL83" s="122" t="s">
        <v>19</v>
      </c>
      <c r="CM83" s="122" t="s">
        <v>79</v>
      </c>
    </row>
    <row r="84" s="7" customFormat="1" ht="24.75" customHeight="1">
      <c r="A84" s="110" t="s">
        <v>73</v>
      </c>
      <c r="B84" s="111"/>
      <c r="C84" s="112"/>
      <c r="D84" s="113" t="s">
        <v>164</v>
      </c>
      <c r="E84" s="113"/>
      <c r="F84" s="113"/>
      <c r="G84" s="113"/>
      <c r="H84" s="113"/>
      <c r="I84" s="114"/>
      <c r="J84" s="113" t="s">
        <v>165</v>
      </c>
      <c r="K84" s="113"/>
      <c r="L84" s="113"/>
      <c r="M84" s="113"/>
      <c r="N84" s="113"/>
      <c r="O84" s="113"/>
      <c r="P84" s="113"/>
      <c r="Q84" s="113"/>
      <c r="R84" s="113"/>
      <c r="S84" s="113"/>
      <c r="T84" s="113"/>
      <c r="U84" s="113"/>
      <c r="V84" s="113"/>
      <c r="W84" s="113"/>
      <c r="X84" s="113"/>
      <c r="Y84" s="113"/>
      <c r="Z84" s="113"/>
      <c r="AA84" s="113"/>
      <c r="AB84" s="113"/>
      <c r="AC84" s="113"/>
      <c r="AD84" s="113"/>
      <c r="AE84" s="113"/>
      <c r="AF84" s="113"/>
      <c r="AG84" s="115">
        <f>'SO 03-17-01 - Tunel Desen...'!J30</f>
        <v>0</v>
      </c>
      <c r="AH84" s="114"/>
      <c r="AI84" s="114"/>
      <c r="AJ84" s="114"/>
      <c r="AK84" s="114"/>
      <c r="AL84" s="114"/>
      <c r="AM84" s="114"/>
      <c r="AN84" s="115">
        <f>SUM(AG84,AT84)</f>
        <v>0</v>
      </c>
      <c r="AO84" s="114"/>
      <c r="AP84" s="114"/>
      <c r="AQ84" s="116" t="s">
        <v>76</v>
      </c>
      <c r="AR84" s="117"/>
      <c r="AS84" s="118">
        <v>0</v>
      </c>
      <c r="AT84" s="119">
        <f>ROUND(SUM(AV84:AW84),2)</f>
        <v>0</v>
      </c>
      <c r="AU84" s="120">
        <f>'SO 03-17-01 - Tunel Desen...'!P86</f>
        <v>0</v>
      </c>
      <c r="AV84" s="119">
        <f>'SO 03-17-01 - Tunel Desen...'!J33</f>
        <v>0</v>
      </c>
      <c r="AW84" s="119">
        <f>'SO 03-17-01 - Tunel Desen...'!J34</f>
        <v>0</v>
      </c>
      <c r="AX84" s="119">
        <f>'SO 03-17-01 - Tunel Desen...'!J35</f>
        <v>0</v>
      </c>
      <c r="AY84" s="119">
        <f>'SO 03-17-01 - Tunel Desen...'!J36</f>
        <v>0</v>
      </c>
      <c r="AZ84" s="119">
        <f>'SO 03-17-01 - Tunel Desen...'!F33</f>
        <v>0</v>
      </c>
      <c r="BA84" s="119">
        <f>'SO 03-17-01 - Tunel Desen...'!F34</f>
        <v>0</v>
      </c>
      <c r="BB84" s="119">
        <f>'SO 03-17-01 - Tunel Desen...'!F35</f>
        <v>0</v>
      </c>
      <c r="BC84" s="119">
        <f>'SO 03-17-01 - Tunel Desen...'!F36</f>
        <v>0</v>
      </c>
      <c r="BD84" s="121">
        <f>'SO 03-17-01 - Tunel Desen...'!F37</f>
        <v>0</v>
      </c>
      <c r="BE84" s="7"/>
      <c r="BT84" s="122" t="s">
        <v>77</v>
      </c>
      <c r="BV84" s="122" t="s">
        <v>71</v>
      </c>
      <c r="BW84" s="122" t="s">
        <v>166</v>
      </c>
      <c r="BX84" s="122" t="s">
        <v>5</v>
      </c>
      <c r="CL84" s="122" t="s">
        <v>19</v>
      </c>
      <c r="CM84" s="122" t="s">
        <v>79</v>
      </c>
    </row>
    <row r="85" s="7" customFormat="1" ht="24.75" customHeight="1">
      <c r="A85" s="110" t="s">
        <v>73</v>
      </c>
      <c r="B85" s="111"/>
      <c r="C85" s="112"/>
      <c r="D85" s="113" t="s">
        <v>167</v>
      </c>
      <c r="E85" s="113"/>
      <c r="F85" s="113"/>
      <c r="G85" s="113"/>
      <c r="H85" s="113"/>
      <c r="I85" s="114"/>
      <c r="J85" s="113" t="s">
        <v>168</v>
      </c>
      <c r="K85" s="113"/>
      <c r="L85" s="113"/>
      <c r="M85" s="113"/>
      <c r="N85" s="113"/>
      <c r="O85" s="113"/>
      <c r="P85" s="113"/>
      <c r="Q85" s="113"/>
      <c r="R85" s="113"/>
      <c r="S85" s="113"/>
      <c r="T85" s="113"/>
      <c r="U85" s="113"/>
      <c r="V85" s="113"/>
      <c r="W85" s="113"/>
      <c r="X85" s="113"/>
      <c r="Y85" s="113"/>
      <c r="Z85" s="113"/>
      <c r="AA85" s="113"/>
      <c r="AB85" s="113"/>
      <c r="AC85" s="113"/>
      <c r="AD85" s="113"/>
      <c r="AE85" s="113"/>
      <c r="AF85" s="113"/>
      <c r="AG85" s="115">
        <f>'SO 03-17-02 - Tunel Dolno...'!J30</f>
        <v>0</v>
      </c>
      <c r="AH85" s="114"/>
      <c r="AI85" s="114"/>
      <c r="AJ85" s="114"/>
      <c r="AK85" s="114"/>
      <c r="AL85" s="114"/>
      <c r="AM85" s="114"/>
      <c r="AN85" s="115">
        <f>SUM(AG85,AT85)</f>
        <v>0</v>
      </c>
      <c r="AO85" s="114"/>
      <c r="AP85" s="114"/>
      <c r="AQ85" s="116" t="s">
        <v>76</v>
      </c>
      <c r="AR85" s="117"/>
      <c r="AS85" s="118">
        <v>0</v>
      </c>
      <c r="AT85" s="119">
        <f>ROUND(SUM(AV85:AW85),2)</f>
        <v>0</v>
      </c>
      <c r="AU85" s="120">
        <f>'SO 03-17-02 - Tunel Dolno...'!P88</f>
        <v>0</v>
      </c>
      <c r="AV85" s="119">
        <f>'SO 03-17-02 - Tunel Dolno...'!J33</f>
        <v>0</v>
      </c>
      <c r="AW85" s="119">
        <f>'SO 03-17-02 - Tunel Dolno...'!J34</f>
        <v>0</v>
      </c>
      <c r="AX85" s="119">
        <f>'SO 03-17-02 - Tunel Dolno...'!J35</f>
        <v>0</v>
      </c>
      <c r="AY85" s="119">
        <f>'SO 03-17-02 - Tunel Dolno...'!J36</f>
        <v>0</v>
      </c>
      <c r="AZ85" s="119">
        <f>'SO 03-17-02 - Tunel Dolno...'!F33</f>
        <v>0</v>
      </c>
      <c r="BA85" s="119">
        <f>'SO 03-17-02 - Tunel Dolno...'!F34</f>
        <v>0</v>
      </c>
      <c r="BB85" s="119">
        <f>'SO 03-17-02 - Tunel Dolno...'!F35</f>
        <v>0</v>
      </c>
      <c r="BC85" s="119">
        <f>'SO 03-17-02 - Tunel Dolno...'!F36</f>
        <v>0</v>
      </c>
      <c r="BD85" s="121">
        <f>'SO 03-17-02 - Tunel Dolno...'!F37</f>
        <v>0</v>
      </c>
      <c r="BE85" s="7"/>
      <c r="BT85" s="122" t="s">
        <v>77</v>
      </c>
      <c r="BV85" s="122" t="s">
        <v>71</v>
      </c>
      <c r="BW85" s="122" t="s">
        <v>169</v>
      </c>
      <c r="BX85" s="122" t="s">
        <v>5</v>
      </c>
      <c r="CL85" s="122" t="s">
        <v>19</v>
      </c>
      <c r="CM85" s="122" t="s">
        <v>79</v>
      </c>
    </row>
    <row r="86" s="7" customFormat="1" ht="24.75" customHeight="1">
      <c r="A86" s="110" t="s">
        <v>73</v>
      </c>
      <c r="B86" s="111"/>
      <c r="C86" s="112"/>
      <c r="D86" s="113" t="s">
        <v>170</v>
      </c>
      <c r="E86" s="113"/>
      <c r="F86" s="113"/>
      <c r="G86" s="113"/>
      <c r="H86" s="113"/>
      <c r="I86" s="114"/>
      <c r="J86" s="113" t="s">
        <v>171</v>
      </c>
      <c r="K86" s="113"/>
      <c r="L86" s="113"/>
      <c r="M86" s="113"/>
      <c r="N86" s="113"/>
      <c r="O86" s="113"/>
      <c r="P86" s="113"/>
      <c r="Q86" s="113"/>
      <c r="R86" s="113"/>
      <c r="S86" s="113"/>
      <c r="T86" s="113"/>
      <c r="U86" s="113"/>
      <c r="V86" s="113"/>
      <c r="W86" s="113"/>
      <c r="X86" s="113"/>
      <c r="Y86" s="113"/>
      <c r="Z86" s="113"/>
      <c r="AA86" s="113"/>
      <c r="AB86" s="113"/>
      <c r="AC86" s="113"/>
      <c r="AD86" s="113"/>
      <c r="AE86" s="113"/>
      <c r="AF86" s="113"/>
      <c r="AG86" s="115">
        <f>'SO 03-36-01 - Zast. Desná...'!J30</f>
        <v>0</v>
      </c>
      <c r="AH86" s="114"/>
      <c r="AI86" s="114"/>
      <c r="AJ86" s="114"/>
      <c r="AK86" s="114"/>
      <c r="AL86" s="114"/>
      <c r="AM86" s="114"/>
      <c r="AN86" s="115">
        <f>SUM(AG86,AT86)</f>
        <v>0</v>
      </c>
      <c r="AO86" s="114"/>
      <c r="AP86" s="114"/>
      <c r="AQ86" s="116" t="s">
        <v>76</v>
      </c>
      <c r="AR86" s="117"/>
      <c r="AS86" s="118">
        <v>0</v>
      </c>
      <c r="AT86" s="119">
        <f>ROUND(SUM(AV86:AW86),2)</f>
        <v>0</v>
      </c>
      <c r="AU86" s="120">
        <f>'SO 03-36-01 - Zast. Desná...'!P81</f>
        <v>0</v>
      </c>
      <c r="AV86" s="119">
        <f>'SO 03-36-01 - Zast. Desná...'!J33</f>
        <v>0</v>
      </c>
      <c r="AW86" s="119">
        <f>'SO 03-36-01 - Zast. Desná...'!J34</f>
        <v>0</v>
      </c>
      <c r="AX86" s="119">
        <f>'SO 03-36-01 - Zast. Desná...'!J35</f>
        <v>0</v>
      </c>
      <c r="AY86" s="119">
        <f>'SO 03-36-01 - Zast. Desná...'!J36</f>
        <v>0</v>
      </c>
      <c r="AZ86" s="119">
        <f>'SO 03-36-01 - Zast. Desná...'!F33</f>
        <v>0</v>
      </c>
      <c r="BA86" s="119">
        <f>'SO 03-36-01 - Zast. Desná...'!F34</f>
        <v>0</v>
      </c>
      <c r="BB86" s="119">
        <f>'SO 03-36-01 - Zast. Desná...'!F35</f>
        <v>0</v>
      </c>
      <c r="BC86" s="119">
        <f>'SO 03-36-01 - Zast. Desná...'!F36</f>
        <v>0</v>
      </c>
      <c r="BD86" s="121">
        <f>'SO 03-36-01 - Zast. Desná...'!F37</f>
        <v>0</v>
      </c>
      <c r="BE86" s="7"/>
      <c r="BT86" s="122" t="s">
        <v>77</v>
      </c>
      <c r="BV86" s="122" t="s">
        <v>71</v>
      </c>
      <c r="BW86" s="122" t="s">
        <v>172</v>
      </c>
      <c r="BX86" s="122" t="s">
        <v>5</v>
      </c>
      <c r="CL86" s="122" t="s">
        <v>19</v>
      </c>
      <c r="CM86" s="122" t="s">
        <v>79</v>
      </c>
    </row>
    <row r="87" s="7" customFormat="1" ht="24.75" customHeight="1">
      <c r="A87" s="110" t="s">
        <v>73</v>
      </c>
      <c r="B87" s="111"/>
      <c r="C87" s="112"/>
      <c r="D87" s="113" t="s">
        <v>173</v>
      </c>
      <c r="E87" s="113"/>
      <c r="F87" s="113"/>
      <c r="G87" s="113"/>
      <c r="H87" s="113"/>
      <c r="I87" s="114"/>
      <c r="J87" s="113" t="s">
        <v>174</v>
      </c>
      <c r="K87" s="113"/>
      <c r="L87" s="113"/>
      <c r="M87" s="113"/>
      <c r="N87" s="113"/>
      <c r="O87" s="113"/>
      <c r="P87" s="113"/>
      <c r="Q87" s="113"/>
      <c r="R87" s="113"/>
      <c r="S87" s="113"/>
      <c r="T87" s="113"/>
      <c r="U87" s="113"/>
      <c r="V87" s="113"/>
      <c r="W87" s="113"/>
      <c r="X87" s="113"/>
      <c r="Y87" s="113"/>
      <c r="Z87" s="113"/>
      <c r="AA87" s="113"/>
      <c r="AB87" s="113"/>
      <c r="AC87" s="113"/>
      <c r="AD87" s="113"/>
      <c r="AE87" s="113"/>
      <c r="AF87" s="113"/>
      <c r="AG87" s="115">
        <f>'SO 03-36-02 - Zast. Desná...'!J30</f>
        <v>0</v>
      </c>
      <c r="AH87" s="114"/>
      <c r="AI87" s="114"/>
      <c r="AJ87" s="114"/>
      <c r="AK87" s="114"/>
      <c r="AL87" s="114"/>
      <c r="AM87" s="114"/>
      <c r="AN87" s="115">
        <f>SUM(AG87,AT87)</f>
        <v>0</v>
      </c>
      <c r="AO87" s="114"/>
      <c r="AP87" s="114"/>
      <c r="AQ87" s="116" t="s">
        <v>76</v>
      </c>
      <c r="AR87" s="117"/>
      <c r="AS87" s="118">
        <v>0</v>
      </c>
      <c r="AT87" s="119">
        <f>ROUND(SUM(AV87:AW87),2)</f>
        <v>0</v>
      </c>
      <c r="AU87" s="120">
        <f>'SO 03-36-02 - Zast. Desná...'!P81</f>
        <v>0</v>
      </c>
      <c r="AV87" s="119">
        <f>'SO 03-36-02 - Zast. Desná...'!J33</f>
        <v>0</v>
      </c>
      <c r="AW87" s="119">
        <f>'SO 03-36-02 - Zast. Desná...'!J34</f>
        <v>0</v>
      </c>
      <c r="AX87" s="119">
        <f>'SO 03-36-02 - Zast. Desná...'!J35</f>
        <v>0</v>
      </c>
      <c r="AY87" s="119">
        <f>'SO 03-36-02 - Zast. Desná...'!J36</f>
        <v>0</v>
      </c>
      <c r="AZ87" s="119">
        <f>'SO 03-36-02 - Zast. Desná...'!F33</f>
        <v>0</v>
      </c>
      <c r="BA87" s="119">
        <f>'SO 03-36-02 - Zast. Desná...'!F34</f>
        <v>0</v>
      </c>
      <c r="BB87" s="119">
        <f>'SO 03-36-02 - Zast. Desná...'!F35</f>
        <v>0</v>
      </c>
      <c r="BC87" s="119">
        <f>'SO 03-36-02 - Zast. Desná...'!F36</f>
        <v>0</v>
      </c>
      <c r="BD87" s="121">
        <f>'SO 03-36-02 - Zast. Desná...'!F37</f>
        <v>0</v>
      </c>
      <c r="BE87" s="7"/>
      <c r="BT87" s="122" t="s">
        <v>77</v>
      </c>
      <c r="BV87" s="122" t="s">
        <v>71</v>
      </c>
      <c r="BW87" s="122" t="s">
        <v>175</v>
      </c>
      <c r="BX87" s="122" t="s">
        <v>5</v>
      </c>
      <c r="CL87" s="122" t="s">
        <v>19</v>
      </c>
      <c r="CM87" s="122" t="s">
        <v>79</v>
      </c>
    </row>
    <row r="88" s="7" customFormat="1" ht="24.75" customHeight="1">
      <c r="A88" s="110" t="s">
        <v>73</v>
      </c>
      <c r="B88" s="111"/>
      <c r="C88" s="112"/>
      <c r="D88" s="113" t="s">
        <v>176</v>
      </c>
      <c r="E88" s="113"/>
      <c r="F88" s="113"/>
      <c r="G88" s="113"/>
      <c r="H88" s="113"/>
      <c r="I88" s="114"/>
      <c r="J88" s="113" t="s">
        <v>177</v>
      </c>
      <c r="K88" s="113"/>
      <c r="L88" s="113"/>
      <c r="M88" s="113"/>
      <c r="N88" s="113"/>
      <c r="O88" s="113"/>
      <c r="P88" s="113"/>
      <c r="Q88" s="113"/>
      <c r="R88" s="113"/>
      <c r="S88" s="113"/>
      <c r="T88" s="113"/>
      <c r="U88" s="113"/>
      <c r="V88" s="113"/>
      <c r="W88" s="113"/>
      <c r="X88" s="113"/>
      <c r="Y88" s="113"/>
      <c r="Z88" s="113"/>
      <c r="AA88" s="113"/>
      <c r="AB88" s="113"/>
      <c r="AC88" s="113"/>
      <c r="AD88" s="113"/>
      <c r="AE88" s="113"/>
      <c r="AF88" s="113"/>
      <c r="AG88" s="115">
        <f>'SO 04-10-01 - Dolní Polub...'!J30</f>
        <v>0</v>
      </c>
      <c r="AH88" s="114"/>
      <c r="AI88" s="114"/>
      <c r="AJ88" s="114"/>
      <c r="AK88" s="114"/>
      <c r="AL88" s="114"/>
      <c r="AM88" s="114"/>
      <c r="AN88" s="115">
        <f>SUM(AG88,AT88)</f>
        <v>0</v>
      </c>
      <c r="AO88" s="114"/>
      <c r="AP88" s="114"/>
      <c r="AQ88" s="116" t="s">
        <v>76</v>
      </c>
      <c r="AR88" s="117"/>
      <c r="AS88" s="118">
        <v>0</v>
      </c>
      <c r="AT88" s="119">
        <f>ROUND(SUM(AV88:AW88),2)</f>
        <v>0</v>
      </c>
      <c r="AU88" s="120">
        <f>'SO 04-10-01 - Dolní Polub...'!P83</f>
        <v>0</v>
      </c>
      <c r="AV88" s="119">
        <f>'SO 04-10-01 - Dolní Polub...'!J33</f>
        <v>0</v>
      </c>
      <c r="AW88" s="119">
        <f>'SO 04-10-01 - Dolní Polub...'!J34</f>
        <v>0</v>
      </c>
      <c r="AX88" s="119">
        <f>'SO 04-10-01 - Dolní Polub...'!J35</f>
        <v>0</v>
      </c>
      <c r="AY88" s="119">
        <f>'SO 04-10-01 - Dolní Polub...'!J36</f>
        <v>0</v>
      </c>
      <c r="AZ88" s="119">
        <f>'SO 04-10-01 - Dolní Polub...'!F33</f>
        <v>0</v>
      </c>
      <c r="BA88" s="119">
        <f>'SO 04-10-01 - Dolní Polub...'!F34</f>
        <v>0</v>
      </c>
      <c r="BB88" s="119">
        <f>'SO 04-10-01 - Dolní Polub...'!F35</f>
        <v>0</v>
      </c>
      <c r="BC88" s="119">
        <f>'SO 04-10-01 - Dolní Polub...'!F36</f>
        <v>0</v>
      </c>
      <c r="BD88" s="121">
        <f>'SO 04-10-01 - Dolní Polub...'!F37</f>
        <v>0</v>
      </c>
      <c r="BE88" s="7"/>
      <c r="BT88" s="122" t="s">
        <v>77</v>
      </c>
      <c r="BV88" s="122" t="s">
        <v>71</v>
      </c>
      <c r="BW88" s="122" t="s">
        <v>178</v>
      </c>
      <c r="BX88" s="122" t="s">
        <v>5</v>
      </c>
      <c r="CL88" s="122" t="s">
        <v>19</v>
      </c>
      <c r="CM88" s="122" t="s">
        <v>79</v>
      </c>
    </row>
    <row r="89" s="7" customFormat="1" ht="24.75" customHeight="1">
      <c r="A89" s="110" t="s">
        <v>73</v>
      </c>
      <c r="B89" s="111"/>
      <c r="C89" s="112"/>
      <c r="D89" s="113" t="s">
        <v>179</v>
      </c>
      <c r="E89" s="113"/>
      <c r="F89" s="113"/>
      <c r="G89" s="113"/>
      <c r="H89" s="113"/>
      <c r="I89" s="114"/>
      <c r="J89" s="113" t="s">
        <v>180</v>
      </c>
      <c r="K89" s="113"/>
      <c r="L89" s="113"/>
      <c r="M89" s="113"/>
      <c r="N89" s="113"/>
      <c r="O89" s="113"/>
      <c r="P89" s="113"/>
      <c r="Q89" s="113"/>
      <c r="R89" s="113"/>
      <c r="S89" s="113"/>
      <c r="T89" s="113"/>
      <c r="U89" s="113"/>
      <c r="V89" s="113"/>
      <c r="W89" s="113"/>
      <c r="X89" s="113"/>
      <c r="Y89" s="113"/>
      <c r="Z89" s="113"/>
      <c r="AA89" s="113"/>
      <c r="AB89" s="113"/>
      <c r="AC89" s="113"/>
      <c r="AD89" s="113"/>
      <c r="AE89" s="113"/>
      <c r="AF89" s="113"/>
      <c r="AG89" s="115">
        <f>'SO 04-11-01 - Dolní Polub...'!J30</f>
        <v>0</v>
      </c>
      <c r="AH89" s="114"/>
      <c r="AI89" s="114"/>
      <c r="AJ89" s="114"/>
      <c r="AK89" s="114"/>
      <c r="AL89" s="114"/>
      <c r="AM89" s="114"/>
      <c r="AN89" s="115">
        <f>SUM(AG89,AT89)</f>
        <v>0</v>
      </c>
      <c r="AO89" s="114"/>
      <c r="AP89" s="114"/>
      <c r="AQ89" s="116" t="s">
        <v>76</v>
      </c>
      <c r="AR89" s="117"/>
      <c r="AS89" s="118">
        <v>0</v>
      </c>
      <c r="AT89" s="119">
        <f>ROUND(SUM(AV89:AW89),2)</f>
        <v>0</v>
      </c>
      <c r="AU89" s="120">
        <f>'SO 04-11-01 - Dolní Polub...'!P87</f>
        <v>0</v>
      </c>
      <c r="AV89" s="119">
        <f>'SO 04-11-01 - Dolní Polub...'!J33</f>
        <v>0</v>
      </c>
      <c r="AW89" s="119">
        <f>'SO 04-11-01 - Dolní Polub...'!J34</f>
        <v>0</v>
      </c>
      <c r="AX89" s="119">
        <f>'SO 04-11-01 - Dolní Polub...'!J35</f>
        <v>0</v>
      </c>
      <c r="AY89" s="119">
        <f>'SO 04-11-01 - Dolní Polub...'!J36</f>
        <v>0</v>
      </c>
      <c r="AZ89" s="119">
        <f>'SO 04-11-01 - Dolní Polub...'!F33</f>
        <v>0</v>
      </c>
      <c r="BA89" s="119">
        <f>'SO 04-11-01 - Dolní Polub...'!F34</f>
        <v>0</v>
      </c>
      <c r="BB89" s="119">
        <f>'SO 04-11-01 - Dolní Polub...'!F35</f>
        <v>0</v>
      </c>
      <c r="BC89" s="119">
        <f>'SO 04-11-01 - Dolní Polub...'!F36</f>
        <v>0</v>
      </c>
      <c r="BD89" s="121">
        <f>'SO 04-11-01 - Dolní Polub...'!F37</f>
        <v>0</v>
      </c>
      <c r="BE89" s="7"/>
      <c r="BT89" s="122" t="s">
        <v>77</v>
      </c>
      <c r="BV89" s="122" t="s">
        <v>71</v>
      </c>
      <c r="BW89" s="122" t="s">
        <v>181</v>
      </c>
      <c r="BX89" s="122" t="s">
        <v>5</v>
      </c>
      <c r="CL89" s="122" t="s">
        <v>19</v>
      </c>
      <c r="CM89" s="122" t="s">
        <v>79</v>
      </c>
    </row>
    <row r="90" s="7" customFormat="1" ht="24.75" customHeight="1">
      <c r="A90" s="110" t="s">
        <v>73</v>
      </c>
      <c r="B90" s="111"/>
      <c r="C90" s="112"/>
      <c r="D90" s="113" t="s">
        <v>182</v>
      </c>
      <c r="E90" s="113"/>
      <c r="F90" s="113"/>
      <c r="G90" s="113"/>
      <c r="H90" s="113"/>
      <c r="I90" s="114"/>
      <c r="J90" s="113" t="s">
        <v>183</v>
      </c>
      <c r="K90" s="113"/>
      <c r="L90" s="113"/>
      <c r="M90" s="113"/>
      <c r="N90" s="113"/>
      <c r="O90" s="113"/>
      <c r="P90" s="113"/>
      <c r="Q90" s="113"/>
      <c r="R90" s="113"/>
      <c r="S90" s="113"/>
      <c r="T90" s="113"/>
      <c r="U90" s="113"/>
      <c r="V90" s="113"/>
      <c r="W90" s="113"/>
      <c r="X90" s="113"/>
      <c r="Y90" s="113"/>
      <c r="Z90" s="113"/>
      <c r="AA90" s="113"/>
      <c r="AB90" s="113"/>
      <c r="AC90" s="113"/>
      <c r="AD90" s="113"/>
      <c r="AE90" s="113"/>
      <c r="AF90" s="113"/>
      <c r="AG90" s="115">
        <f>'SO 04-12-01 - Zast. Kořen...'!J30</f>
        <v>0</v>
      </c>
      <c r="AH90" s="114"/>
      <c r="AI90" s="114"/>
      <c r="AJ90" s="114"/>
      <c r="AK90" s="114"/>
      <c r="AL90" s="114"/>
      <c r="AM90" s="114"/>
      <c r="AN90" s="115">
        <f>SUM(AG90,AT90)</f>
        <v>0</v>
      </c>
      <c r="AO90" s="114"/>
      <c r="AP90" s="114"/>
      <c r="AQ90" s="116" t="s">
        <v>76</v>
      </c>
      <c r="AR90" s="117"/>
      <c r="AS90" s="118">
        <v>0</v>
      </c>
      <c r="AT90" s="119">
        <f>ROUND(SUM(AV90:AW90),2)</f>
        <v>0</v>
      </c>
      <c r="AU90" s="120">
        <f>'SO 04-12-01 - Zast. Kořen...'!P83</f>
        <v>0</v>
      </c>
      <c r="AV90" s="119">
        <f>'SO 04-12-01 - Zast. Kořen...'!J33</f>
        <v>0</v>
      </c>
      <c r="AW90" s="119">
        <f>'SO 04-12-01 - Zast. Kořen...'!J34</f>
        <v>0</v>
      </c>
      <c r="AX90" s="119">
        <f>'SO 04-12-01 - Zast. Kořen...'!J35</f>
        <v>0</v>
      </c>
      <c r="AY90" s="119">
        <f>'SO 04-12-01 - Zast. Kořen...'!J36</f>
        <v>0</v>
      </c>
      <c r="AZ90" s="119">
        <f>'SO 04-12-01 - Zast. Kořen...'!F33</f>
        <v>0</v>
      </c>
      <c r="BA90" s="119">
        <f>'SO 04-12-01 - Zast. Kořen...'!F34</f>
        <v>0</v>
      </c>
      <c r="BB90" s="119">
        <f>'SO 04-12-01 - Zast. Kořen...'!F35</f>
        <v>0</v>
      </c>
      <c r="BC90" s="119">
        <f>'SO 04-12-01 - Zast. Kořen...'!F36</f>
        <v>0</v>
      </c>
      <c r="BD90" s="121">
        <f>'SO 04-12-01 - Zast. Kořen...'!F37</f>
        <v>0</v>
      </c>
      <c r="BE90" s="7"/>
      <c r="BT90" s="122" t="s">
        <v>77</v>
      </c>
      <c r="BV90" s="122" t="s">
        <v>71</v>
      </c>
      <c r="BW90" s="122" t="s">
        <v>184</v>
      </c>
      <c r="BX90" s="122" t="s">
        <v>5</v>
      </c>
      <c r="CL90" s="122" t="s">
        <v>19</v>
      </c>
      <c r="CM90" s="122" t="s">
        <v>79</v>
      </c>
    </row>
    <row r="91" s="7" customFormat="1" ht="24.75" customHeight="1">
      <c r="A91" s="110" t="s">
        <v>73</v>
      </c>
      <c r="B91" s="111"/>
      <c r="C91" s="112"/>
      <c r="D91" s="113" t="s">
        <v>185</v>
      </c>
      <c r="E91" s="113"/>
      <c r="F91" s="113"/>
      <c r="G91" s="113"/>
      <c r="H91" s="113"/>
      <c r="I91" s="114"/>
      <c r="J91" s="113" t="s">
        <v>186</v>
      </c>
      <c r="K91" s="113"/>
      <c r="L91" s="113"/>
      <c r="M91" s="113"/>
      <c r="N91" s="113"/>
      <c r="O91" s="113"/>
      <c r="P91" s="113"/>
      <c r="Q91" s="113"/>
      <c r="R91" s="113"/>
      <c r="S91" s="113"/>
      <c r="T91" s="113"/>
      <c r="U91" s="113"/>
      <c r="V91" s="113"/>
      <c r="W91" s="113"/>
      <c r="X91" s="113"/>
      <c r="Y91" s="113"/>
      <c r="Z91" s="113"/>
      <c r="AA91" s="113"/>
      <c r="AB91" s="113"/>
      <c r="AC91" s="113"/>
      <c r="AD91" s="113"/>
      <c r="AE91" s="113"/>
      <c r="AF91" s="113"/>
      <c r="AG91" s="115">
        <f>'SO 04-13-01 - Přejezd P55...'!J30</f>
        <v>0</v>
      </c>
      <c r="AH91" s="114"/>
      <c r="AI91" s="114"/>
      <c r="AJ91" s="114"/>
      <c r="AK91" s="114"/>
      <c r="AL91" s="114"/>
      <c r="AM91" s="114"/>
      <c r="AN91" s="115">
        <f>SUM(AG91,AT91)</f>
        <v>0</v>
      </c>
      <c r="AO91" s="114"/>
      <c r="AP91" s="114"/>
      <c r="AQ91" s="116" t="s">
        <v>76</v>
      </c>
      <c r="AR91" s="117"/>
      <c r="AS91" s="118">
        <v>0</v>
      </c>
      <c r="AT91" s="119">
        <f>ROUND(SUM(AV91:AW91),2)</f>
        <v>0</v>
      </c>
      <c r="AU91" s="120">
        <f>'SO 04-13-01 - Přejezd P55...'!P83</f>
        <v>0</v>
      </c>
      <c r="AV91" s="119">
        <f>'SO 04-13-01 - Přejezd P55...'!J33</f>
        <v>0</v>
      </c>
      <c r="AW91" s="119">
        <f>'SO 04-13-01 - Přejezd P55...'!J34</f>
        <v>0</v>
      </c>
      <c r="AX91" s="119">
        <f>'SO 04-13-01 - Přejezd P55...'!J35</f>
        <v>0</v>
      </c>
      <c r="AY91" s="119">
        <f>'SO 04-13-01 - Přejezd P55...'!J36</f>
        <v>0</v>
      </c>
      <c r="AZ91" s="119">
        <f>'SO 04-13-01 - Přejezd P55...'!F33</f>
        <v>0</v>
      </c>
      <c r="BA91" s="119">
        <f>'SO 04-13-01 - Přejezd P55...'!F34</f>
        <v>0</v>
      </c>
      <c r="BB91" s="119">
        <f>'SO 04-13-01 - Přejezd P55...'!F35</f>
        <v>0</v>
      </c>
      <c r="BC91" s="119">
        <f>'SO 04-13-01 - Přejezd P55...'!F36</f>
        <v>0</v>
      </c>
      <c r="BD91" s="121">
        <f>'SO 04-13-01 - Přejezd P55...'!F37</f>
        <v>0</v>
      </c>
      <c r="BE91" s="7"/>
      <c r="BT91" s="122" t="s">
        <v>77</v>
      </c>
      <c r="BV91" s="122" t="s">
        <v>71</v>
      </c>
      <c r="BW91" s="122" t="s">
        <v>187</v>
      </c>
      <c r="BX91" s="122" t="s">
        <v>5</v>
      </c>
      <c r="CL91" s="122" t="s">
        <v>19</v>
      </c>
      <c r="CM91" s="122" t="s">
        <v>79</v>
      </c>
    </row>
    <row r="92" s="7" customFormat="1" ht="24.75" customHeight="1">
      <c r="A92" s="110" t="s">
        <v>73</v>
      </c>
      <c r="B92" s="111"/>
      <c r="C92" s="112"/>
      <c r="D92" s="113" t="s">
        <v>188</v>
      </c>
      <c r="E92" s="113"/>
      <c r="F92" s="113"/>
      <c r="G92" s="113"/>
      <c r="H92" s="113"/>
      <c r="I92" s="114"/>
      <c r="J92" s="113" t="s">
        <v>189</v>
      </c>
      <c r="K92" s="113"/>
      <c r="L92" s="113"/>
      <c r="M92" s="113"/>
      <c r="N92" s="113"/>
      <c r="O92" s="113"/>
      <c r="P92" s="113"/>
      <c r="Q92" s="113"/>
      <c r="R92" s="113"/>
      <c r="S92" s="113"/>
      <c r="T92" s="113"/>
      <c r="U92" s="113"/>
      <c r="V92" s="113"/>
      <c r="W92" s="113"/>
      <c r="X92" s="113"/>
      <c r="Y92" s="113"/>
      <c r="Z92" s="113"/>
      <c r="AA92" s="113"/>
      <c r="AB92" s="113"/>
      <c r="AC92" s="113"/>
      <c r="AD92" s="113"/>
      <c r="AE92" s="113"/>
      <c r="AF92" s="113"/>
      <c r="AG92" s="115">
        <f>'SO 04-13-02 - Přejezd P55...'!J30</f>
        <v>0</v>
      </c>
      <c r="AH92" s="114"/>
      <c r="AI92" s="114"/>
      <c r="AJ92" s="114"/>
      <c r="AK92" s="114"/>
      <c r="AL92" s="114"/>
      <c r="AM92" s="114"/>
      <c r="AN92" s="115">
        <f>SUM(AG92,AT92)</f>
        <v>0</v>
      </c>
      <c r="AO92" s="114"/>
      <c r="AP92" s="114"/>
      <c r="AQ92" s="116" t="s">
        <v>76</v>
      </c>
      <c r="AR92" s="117"/>
      <c r="AS92" s="118">
        <v>0</v>
      </c>
      <c r="AT92" s="119">
        <f>ROUND(SUM(AV92:AW92),2)</f>
        <v>0</v>
      </c>
      <c r="AU92" s="120">
        <f>'SO 04-13-02 - Přejezd P55...'!P83</f>
        <v>0</v>
      </c>
      <c r="AV92" s="119">
        <f>'SO 04-13-02 - Přejezd P55...'!J33</f>
        <v>0</v>
      </c>
      <c r="AW92" s="119">
        <f>'SO 04-13-02 - Přejezd P55...'!J34</f>
        <v>0</v>
      </c>
      <c r="AX92" s="119">
        <f>'SO 04-13-02 - Přejezd P55...'!J35</f>
        <v>0</v>
      </c>
      <c r="AY92" s="119">
        <f>'SO 04-13-02 - Přejezd P55...'!J36</f>
        <v>0</v>
      </c>
      <c r="AZ92" s="119">
        <f>'SO 04-13-02 - Přejezd P55...'!F33</f>
        <v>0</v>
      </c>
      <c r="BA92" s="119">
        <f>'SO 04-13-02 - Přejezd P55...'!F34</f>
        <v>0</v>
      </c>
      <c r="BB92" s="119">
        <f>'SO 04-13-02 - Přejezd P55...'!F35</f>
        <v>0</v>
      </c>
      <c r="BC92" s="119">
        <f>'SO 04-13-02 - Přejezd P55...'!F36</f>
        <v>0</v>
      </c>
      <c r="BD92" s="121">
        <f>'SO 04-13-02 - Přejezd P55...'!F37</f>
        <v>0</v>
      </c>
      <c r="BE92" s="7"/>
      <c r="BT92" s="122" t="s">
        <v>77</v>
      </c>
      <c r="BV92" s="122" t="s">
        <v>71</v>
      </c>
      <c r="BW92" s="122" t="s">
        <v>190</v>
      </c>
      <c r="BX92" s="122" t="s">
        <v>5</v>
      </c>
      <c r="CL92" s="122" t="s">
        <v>19</v>
      </c>
      <c r="CM92" s="122" t="s">
        <v>79</v>
      </c>
    </row>
    <row r="93" s="7" customFormat="1" ht="24.75" customHeight="1">
      <c r="A93" s="110" t="s">
        <v>73</v>
      </c>
      <c r="B93" s="111"/>
      <c r="C93" s="112"/>
      <c r="D93" s="113" t="s">
        <v>191</v>
      </c>
      <c r="E93" s="113"/>
      <c r="F93" s="113"/>
      <c r="G93" s="113"/>
      <c r="H93" s="113"/>
      <c r="I93" s="114"/>
      <c r="J93" s="113" t="s">
        <v>192</v>
      </c>
      <c r="K93" s="113"/>
      <c r="L93" s="113"/>
      <c r="M93" s="113"/>
      <c r="N93" s="113"/>
      <c r="O93" s="113"/>
      <c r="P93" s="113"/>
      <c r="Q93" s="113"/>
      <c r="R93" s="113"/>
      <c r="S93" s="113"/>
      <c r="T93" s="113"/>
      <c r="U93" s="113"/>
      <c r="V93" s="113"/>
      <c r="W93" s="113"/>
      <c r="X93" s="113"/>
      <c r="Y93" s="113"/>
      <c r="Z93" s="113"/>
      <c r="AA93" s="113"/>
      <c r="AB93" s="113"/>
      <c r="AC93" s="113"/>
      <c r="AD93" s="113"/>
      <c r="AE93" s="113"/>
      <c r="AF93" s="113"/>
      <c r="AG93" s="115">
        <f>'SO 04-14-01 - Most v ev. ...'!J30</f>
        <v>0</v>
      </c>
      <c r="AH93" s="114"/>
      <c r="AI93" s="114"/>
      <c r="AJ93" s="114"/>
      <c r="AK93" s="114"/>
      <c r="AL93" s="114"/>
      <c r="AM93" s="114"/>
      <c r="AN93" s="115">
        <f>SUM(AG93,AT93)</f>
        <v>0</v>
      </c>
      <c r="AO93" s="114"/>
      <c r="AP93" s="114"/>
      <c r="AQ93" s="116" t="s">
        <v>76</v>
      </c>
      <c r="AR93" s="117"/>
      <c r="AS93" s="118">
        <v>0</v>
      </c>
      <c r="AT93" s="119">
        <f>ROUND(SUM(AV93:AW93),2)</f>
        <v>0</v>
      </c>
      <c r="AU93" s="120">
        <f>'SO 04-14-01 - Most v ev. ...'!P87</f>
        <v>0</v>
      </c>
      <c r="AV93" s="119">
        <f>'SO 04-14-01 - Most v ev. ...'!J33</f>
        <v>0</v>
      </c>
      <c r="AW93" s="119">
        <f>'SO 04-14-01 - Most v ev. ...'!J34</f>
        <v>0</v>
      </c>
      <c r="AX93" s="119">
        <f>'SO 04-14-01 - Most v ev. ...'!J35</f>
        <v>0</v>
      </c>
      <c r="AY93" s="119">
        <f>'SO 04-14-01 - Most v ev. ...'!J36</f>
        <v>0</v>
      </c>
      <c r="AZ93" s="119">
        <f>'SO 04-14-01 - Most v ev. ...'!F33</f>
        <v>0</v>
      </c>
      <c r="BA93" s="119">
        <f>'SO 04-14-01 - Most v ev. ...'!F34</f>
        <v>0</v>
      </c>
      <c r="BB93" s="119">
        <f>'SO 04-14-01 - Most v ev. ...'!F35</f>
        <v>0</v>
      </c>
      <c r="BC93" s="119">
        <f>'SO 04-14-01 - Most v ev. ...'!F36</f>
        <v>0</v>
      </c>
      <c r="BD93" s="121">
        <f>'SO 04-14-01 - Most v ev. ...'!F37</f>
        <v>0</v>
      </c>
      <c r="BE93" s="7"/>
      <c r="BT93" s="122" t="s">
        <v>77</v>
      </c>
      <c r="BV93" s="122" t="s">
        <v>71</v>
      </c>
      <c r="BW93" s="122" t="s">
        <v>193</v>
      </c>
      <c r="BX93" s="122" t="s">
        <v>5</v>
      </c>
      <c r="CL93" s="122" t="s">
        <v>19</v>
      </c>
      <c r="CM93" s="122" t="s">
        <v>79</v>
      </c>
    </row>
    <row r="94" s="7" customFormat="1" ht="24.75" customHeight="1">
      <c r="A94" s="110" t="s">
        <v>73</v>
      </c>
      <c r="B94" s="111"/>
      <c r="C94" s="112"/>
      <c r="D94" s="113" t="s">
        <v>194</v>
      </c>
      <c r="E94" s="113"/>
      <c r="F94" s="113"/>
      <c r="G94" s="113"/>
      <c r="H94" s="113"/>
      <c r="I94" s="114"/>
      <c r="J94" s="113" t="s">
        <v>195</v>
      </c>
      <c r="K94" s="113"/>
      <c r="L94" s="113"/>
      <c r="M94" s="113"/>
      <c r="N94" s="113"/>
      <c r="O94" s="113"/>
      <c r="P94" s="113"/>
      <c r="Q94" s="113"/>
      <c r="R94" s="113"/>
      <c r="S94" s="113"/>
      <c r="T94" s="113"/>
      <c r="U94" s="113"/>
      <c r="V94" s="113"/>
      <c r="W94" s="113"/>
      <c r="X94" s="113"/>
      <c r="Y94" s="113"/>
      <c r="Z94" s="113"/>
      <c r="AA94" s="113"/>
      <c r="AB94" s="113"/>
      <c r="AC94" s="113"/>
      <c r="AD94" s="113"/>
      <c r="AE94" s="113"/>
      <c r="AF94" s="113"/>
      <c r="AG94" s="115">
        <f>'SO 04-14-02 - Propustek v...'!J30</f>
        <v>0</v>
      </c>
      <c r="AH94" s="114"/>
      <c r="AI94" s="114"/>
      <c r="AJ94" s="114"/>
      <c r="AK94" s="114"/>
      <c r="AL94" s="114"/>
      <c r="AM94" s="114"/>
      <c r="AN94" s="115">
        <f>SUM(AG94,AT94)</f>
        <v>0</v>
      </c>
      <c r="AO94" s="114"/>
      <c r="AP94" s="114"/>
      <c r="AQ94" s="116" t="s">
        <v>76</v>
      </c>
      <c r="AR94" s="117"/>
      <c r="AS94" s="118">
        <v>0</v>
      </c>
      <c r="AT94" s="119">
        <f>ROUND(SUM(AV94:AW94),2)</f>
        <v>0</v>
      </c>
      <c r="AU94" s="120">
        <f>'SO 04-14-02 - Propustek v...'!P86</f>
        <v>0</v>
      </c>
      <c r="AV94" s="119">
        <f>'SO 04-14-02 - Propustek v...'!J33</f>
        <v>0</v>
      </c>
      <c r="AW94" s="119">
        <f>'SO 04-14-02 - Propustek v...'!J34</f>
        <v>0</v>
      </c>
      <c r="AX94" s="119">
        <f>'SO 04-14-02 - Propustek v...'!J35</f>
        <v>0</v>
      </c>
      <c r="AY94" s="119">
        <f>'SO 04-14-02 - Propustek v...'!J36</f>
        <v>0</v>
      </c>
      <c r="AZ94" s="119">
        <f>'SO 04-14-02 - Propustek v...'!F33</f>
        <v>0</v>
      </c>
      <c r="BA94" s="119">
        <f>'SO 04-14-02 - Propustek v...'!F34</f>
        <v>0</v>
      </c>
      <c r="BB94" s="119">
        <f>'SO 04-14-02 - Propustek v...'!F35</f>
        <v>0</v>
      </c>
      <c r="BC94" s="119">
        <f>'SO 04-14-02 - Propustek v...'!F36</f>
        <v>0</v>
      </c>
      <c r="BD94" s="121">
        <f>'SO 04-14-02 - Propustek v...'!F37</f>
        <v>0</v>
      </c>
      <c r="BE94" s="7"/>
      <c r="BT94" s="122" t="s">
        <v>77</v>
      </c>
      <c r="BV94" s="122" t="s">
        <v>71</v>
      </c>
      <c r="BW94" s="122" t="s">
        <v>196</v>
      </c>
      <c r="BX94" s="122" t="s">
        <v>5</v>
      </c>
      <c r="CL94" s="122" t="s">
        <v>19</v>
      </c>
      <c r="CM94" s="122" t="s">
        <v>79</v>
      </c>
    </row>
    <row r="95" s="7" customFormat="1" ht="24.75" customHeight="1">
      <c r="A95" s="110" t="s">
        <v>73</v>
      </c>
      <c r="B95" s="111"/>
      <c r="C95" s="112"/>
      <c r="D95" s="113" t="s">
        <v>197</v>
      </c>
      <c r="E95" s="113"/>
      <c r="F95" s="113"/>
      <c r="G95" s="113"/>
      <c r="H95" s="113"/>
      <c r="I95" s="114"/>
      <c r="J95" s="113" t="s">
        <v>198</v>
      </c>
      <c r="K95" s="113"/>
      <c r="L95" s="113"/>
      <c r="M95" s="113"/>
      <c r="N95" s="113"/>
      <c r="O95" s="113"/>
      <c r="P95" s="113"/>
      <c r="Q95" s="113"/>
      <c r="R95" s="113"/>
      <c r="S95" s="113"/>
      <c r="T95" s="113"/>
      <c r="U95" s="113"/>
      <c r="V95" s="113"/>
      <c r="W95" s="113"/>
      <c r="X95" s="113"/>
      <c r="Y95" s="113"/>
      <c r="Z95" s="113"/>
      <c r="AA95" s="113"/>
      <c r="AB95" s="113"/>
      <c r="AC95" s="113"/>
      <c r="AD95" s="113"/>
      <c r="AE95" s="113"/>
      <c r="AF95" s="113"/>
      <c r="AG95" s="115">
        <f>'SO 04-14-03 - Most v ev. ...'!J30</f>
        <v>0</v>
      </c>
      <c r="AH95" s="114"/>
      <c r="AI95" s="114"/>
      <c r="AJ95" s="114"/>
      <c r="AK95" s="114"/>
      <c r="AL95" s="114"/>
      <c r="AM95" s="114"/>
      <c r="AN95" s="115">
        <f>SUM(AG95,AT95)</f>
        <v>0</v>
      </c>
      <c r="AO95" s="114"/>
      <c r="AP95" s="114"/>
      <c r="AQ95" s="116" t="s">
        <v>76</v>
      </c>
      <c r="AR95" s="117"/>
      <c r="AS95" s="118">
        <v>0</v>
      </c>
      <c r="AT95" s="119">
        <f>ROUND(SUM(AV95:AW95),2)</f>
        <v>0</v>
      </c>
      <c r="AU95" s="120">
        <f>'SO 04-14-03 - Most v ev. ...'!P87</f>
        <v>0</v>
      </c>
      <c r="AV95" s="119">
        <f>'SO 04-14-03 - Most v ev. ...'!J33</f>
        <v>0</v>
      </c>
      <c r="AW95" s="119">
        <f>'SO 04-14-03 - Most v ev. ...'!J34</f>
        <v>0</v>
      </c>
      <c r="AX95" s="119">
        <f>'SO 04-14-03 - Most v ev. ...'!J35</f>
        <v>0</v>
      </c>
      <c r="AY95" s="119">
        <f>'SO 04-14-03 - Most v ev. ...'!J36</f>
        <v>0</v>
      </c>
      <c r="AZ95" s="119">
        <f>'SO 04-14-03 - Most v ev. ...'!F33</f>
        <v>0</v>
      </c>
      <c r="BA95" s="119">
        <f>'SO 04-14-03 - Most v ev. ...'!F34</f>
        <v>0</v>
      </c>
      <c r="BB95" s="119">
        <f>'SO 04-14-03 - Most v ev. ...'!F35</f>
        <v>0</v>
      </c>
      <c r="BC95" s="119">
        <f>'SO 04-14-03 - Most v ev. ...'!F36</f>
        <v>0</v>
      </c>
      <c r="BD95" s="121">
        <f>'SO 04-14-03 - Most v ev. ...'!F37</f>
        <v>0</v>
      </c>
      <c r="BE95" s="7"/>
      <c r="BT95" s="122" t="s">
        <v>77</v>
      </c>
      <c r="BV95" s="122" t="s">
        <v>71</v>
      </c>
      <c r="BW95" s="122" t="s">
        <v>199</v>
      </c>
      <c r="BX95" s="122" t="s">
        <v>5</v>
      </c>
      <c r="CL95" s="122" t="s">
        <v>19</v>
      </c>
      <c r="CM95" s="122" t="s">
        <v>79</v>
      </c>
    </row>
    <row r="96" s="7" customFormat="1" ht="24.75" customHeight="1">
      <c r="A96" s="110" t="s">
        <v>73</v>
      </c>
      <c r="B96" s="111"/>
      <c r="C96" s="112"/>
      <c r="D96" s="113" t="s">
        <v>200</v>
      </c>
      <c r="E96" s="113"/>
      <c r="F96" s="113"/>
      <c r="G96" s="113"/>
      <c r="H96" s="113"/>
      <c r="I96" s="114"/>
      <c r="J96" s="113" t="s">
        <v>201</v>
      </c>
      <c r="K96" s="113"/>
      <c r="L96" s="113"/>
      <c r="M96" s="113"/>
      <c r="N96" s="113"/>
      <c r="O96" s="113"/>
      <c r="P96" s="113"/>
      <c r="Q96" s="113"/>
      <c r="R96" s="113"/>
      <c r="S96" s="113"/>
      <c r="T96" s="113"/>
      <c r="U96" s="113"/>
      <c r="V96" s="113"/>
      <c r="W96" s="113"/>
      <c r="X96" s="113"/>
      <c r="Y96" s="113"/>
      <c r="Z96" s="113"/>
      <c r="AA96" s="113"/>
      <c r="AB96" s="113"/>
      <c r="AC96" s="113"/>
      <c r="AD96" s="113"/>
      <c r="AE96" s="113"/>
      <c r="AF96" s="113"/>
      <c r="AG96" s="115">
        <f>'SO 04-14-04 - Most v ev. ...'!J30</f>
        <v>0</v>
      </c>
      <c r="AH96" s="114"/>
      <c r="AI96" s="114"/>
      <c r="AJ96" s="114"/>
      <c r="AK96" s="114"/>
      <c r="AL96" s="114"/>
      <c r="AM96" s="114"/>
      <c r="AN96" s="115">
        <f>SUM(AG96,AT96)</f>
        <v>0</v>
      </c>
      <c r="AO96" s="114"/>
      <c r="AP96" s="114"/>
      <c r="AQ96" s="116" t="s">
        <v>76</v>
      </c>
      <c r="AR96" s="117"/>
      <c r="AS96" s="118">
        <v>0</v>
      </c>
      <c r="AT96" s="119">
        <f>ROUND(SUM(AV96:AW96),2)</f>
        <v>0</v>
      </c>
      <c r="AU96" s="120">
        <f>'SO 04-14-04 - Most v ev. ...'!P87</f>
        <v>0</v>
      </c>
      <c r="AV96" s="119">
        <f>'SO 04-14-04 - Most v ev. ...'!J33</f>
        <v>0</v>
      </c>
      <c r="AW96" s="119">
        <f>'SO 04-14-04 - Most v ev. ...'!J34</f>
        <v>0</v>
      </c>
      <c r="AX96" s="119">
        <f>'SO 04-14-04 - Most v ev. ...'!J35</f>
        <v>0</v>
      </c>
      <c r="AY96" s="119">
        <f>'SO 04-14-04 - Most v ev. ...'!J36</f>
        <v>0</v>
      </c>
      <c r="AZ96" s="119">
        <f>'SO 04-14-04 - Most v ev. ...'!F33</f>
        <v>0</v>
      </c>
      <c r="BA96" s="119">
        <f>'SO 04-14-04 - Most v ev. ...'!F34</f>
        <v>0</v>
      </c>
      <c r="BB96" s="119">
        <f>'SO 04-14-04 - Most v ev. ...'!F35</f>
        <v>0</v>
      </c>
      <c r="BC96" s="119">
        <f>'SO 04-14-04 - Most v ev. ...'!F36</f>
        <v>0</v>
      </c>
      <c r="BD96" s="121">
        <f>'SO 04-14-04 - Most v ev. ...'!F37</f>
        <v>0</v>
      </c>
      <c r="BE96" s="7"/>
      <c r="BT96" s="122" t="s">
        <v>77</v>
      </c>
      <c r="BV96" s="122" t="s">
        <v>71</v>
      </c>
      <c r="BW96" s="122" t="s">
        <v>202</v>
      </c>
      <c r="BX96" s="122" t="s">
        <v>5</v>
      </c>
      <c r="CL96" s="122" t="s">
        <v>19</v>
      </c>
      <c r="CM96" s="122" t="s">
        <v>79</v>
      </c>
    </row>
    <row r="97" s="7" customFormat="1" ht="24.75" customHeight="1">
      <c r="A97" s="110" t="s">
        <v>73</v>
      </c>
      <c r="B97" s="111"/>
      <c r="C97" s="112"/>
      <c r="D97" s="113" t="s">
        <v>203</v>
      </c>
      <c r="E97" s="113"/>
      <c r="F97" s="113"/>
      <c r="G97" s="113"/>
      <c r="H97" s="113"/>
      <c r="I97" s="114"/>
      <c r="J97" s="113" t="s">
        <v>204</v>
      </c>
      <c r="K97" s="113"/>
      <c r="L97" s="113"/>
      <c r="M97" s="113"/>
      <c r="N97" s="113"/>
      <c r="O97" s="113"/>
      <c r="P97" s="113"/>
      <c r="Q97" s="113"/>
      <c r="R97" s="113"/>
      <c r="S97" s="113"/>
      <c r="T97" s="113"/>
      <c r="U97" s="113"/>
      <c r="V97" s="113"/>
      <c r="W97" s="113"/>
      <c r="X97" s="113"/>
      <c r="Y97" s="113"/>
      <c r="Z97" s="113"/>
      <c r="AA97" s="113"/>
      <c r="AB97" s="113"/>
      <c r="AC97" s="113"/>
      <c r="AD97" s="113"/>
      <c r="AE97" s="113"/>
      <c r="AF97" s="113"/>
      <c r="AG97" s="115">
        <f>'SO 04-14-05 - Most v ev. ...'!J30</f>
        <v>0</v>
      </c>
      <c r="AH97" s="114"/>
      <c r="AI97" s="114"/>
      <c r="AJ97" s="114"/>
      <c r="AK97" s="114"/>
      <c r="AL97" s="114"/>
      <c r="AM97" s="114"/>
      <c r="AN97" s="115">
        <f>SUM(AG97,AT97)</f>
        <v>0</v>
      </c>
      <c r="AO97" s="114"/>
      <c r="AP97" s="114"/>
      <c r="AQ97" s="116" t="s">
        <v>76</v>
      </c>
      <c r="AR97" s="117"/>
      <c r="AS97" s="118">
        <v>0</v>
      </c>
      <c r="AT97" s="119">
        <f>ROUND(SUM(AV97:AW97),2)</f>
        <v>0</v>
      </c>
      <c r="AU97" s="120">
        <f>'SO 04-14-05 - Most v ev. ...'!P87</f>
        <v>0</v>
      </c>
      <c r="AV97" s="119">
        <f>'SO 04-14-05 - Most v ev. ...'!J33</f>
        <v>0</v>
      </c>
      <c r="AW97" s="119">
        <f>'SO 04-14-05 - Most v ev. ...'!J34</f>
        <v>0</v>
      </c>
      <c r="AX97" s="119">
        <f>'SO 04-14-05 - Most v ev. ...'!J35</f>
        <v>0</v>
      </c>
      <c r="AY97" s="119">
        <f>'SO 04-14-05 - Most v ev. ...'!J36</f>
        <v>0</v>
      </c>
      <c r="AZ97" s="119">
        <f>'SO 04-14-05 - Most v ev. ...'!F33</f>
        <v>0</v>
      </c>
      <c r="BA97" s="119">
        <f>'SO 04-14-05 - Most v ev. ...'!F34</f>
        <v>0</v>
      </c>
      <c r="BB97" s="119">
        <f>'SO 04-14-05 - Most v ev. ...'!F35</f>
        <v>0</v>
      </c>
      <c r="BC97" s="119">
        <f>'SO 04-14-05 - Most v ev. ...'!F36</f>
        <v>0</v>
      </c>
      <c r="BD97" s="121">
        <f>'SO 04-14-05 - Most v ev. ...'!F37</f>
        <v>0</v>
      </c>
      <c r="BE97" s="7"/>
      <c r="BT97" s="122" t="s">
        <v>77</v>
      </c>
      <c r="BV97" s="122" t="s">
        <v>71</v>
      </c>
      <c r="BW97" s="122" t="s">
        <v>205</v>
      </c>
      <c r="BX97" s="122" t="s">
        <v>5</v>
      </c>
      <c r="CL97" s="122" t="s">
        <v>19</v>
      </c>
      <c r="CM97" s="122" t="s">
        <v>79</v>
      </c>
    </row>
    <row r="98" s="7" customFormat="1" ht="24.75" customHeight="1">
      <c r="A98" s="110" t="s">
        <v>73</v>
      </c>
      <c r="B98" s="111"/>
      <c r="C98" s="112"/>
      <c r="D98" s="113" t="s">
        <v>206</v>
      </c>
      <c r="E98" s="113"/>
      <c r="F98" s="113"/>
      <c r="G98" s="113"/>
      <c r="H98" s="113"/>
      <c r="I98" s="114"/>
      <c r="J98" s="113" t="s">
        <v>207</v>
      </c>
      <c r="K98" s="113"/>
      <c r="L98" s="113"/>
      <c r="M98" s="113"/>
      <c r="N98" s="113"/>
      <c r="O98" s="113"/>
      <c r="P98" s="113"/>
      <c r="Q98" s="113"/>
      <c r="R98" s="113"/>
      <c r="S98" s="113"/>
      <c r="T98" s="113"/>
      <c r="U98" s="113"/>
      <c r="V98" s="113"/>
      <c r="W98" s="113"/>
      <c r="X98" s="113"/>
      <c r="Y98" s="113"/>
      <c r="Z98" s="113"/>
      <c r="AA98" s="113"/>
      <c r="AB98" s="113"/>
      <c r="AC98" s="113"/>
      <c r="AD98" s="113"/>
      <c r="AE98" s="113"/>
      <c r="AF98" s="113"/>
      <c r="AG98" s="115">
        <f>'SO 04-14-06 - Zeď v km 32...'!J30</f>
        <v>0</v>
      </c>
      <c r="AH98" s="114"/>
      <c r="AI98" s="114"/>
      <c r="AJ98" s="114"/>
      <c r="AK98" s="114"/>
      <c r="AL98" s="114"/>
      <c r="AM98" s="114"/>
      <c r="AN98" s="115">
        <f>SUM(AG98,AT98)</f>
        <v>0</v>
      </c>
      <c r="AO98" s="114"/>
      <c r="AP98" s="114"/>
      <c r="AQ98" s="116" t="s">
        <v>76</v>
      </c>
      <c r="AR98" s="117"/>
      <c r="AS98" s="118">
        <v>0</v>
      </c>
      <c r="AT98" s="119">
        <f>ROUND(SUM(AV98:AW98),2)</f>
        <v>0</v>
      </c>
      <c r="AU98" s="120">
        <f>'SO 04-14-06 - Zeď v km 32...'!P84</f>
        <v>0</v>
      </c>
      <c r="AV98" s="119">
        <f>'SO 04-14-06 - Zeď v km 32...'!J33</f>
        <v>0</v>
      </c>
      <c r="AW98" s="119">
        <f>'SO 04-14-06 - Zeď v km 32...'!J34</f>
        <v>0</v>
      </c>
      <c r="AX98" s="119">
        <f>'SO 04-14-06 - Zeď v km 32...'!J35</f>
        <v>0</v>
      </c>
      <c r="AY98" s="119">
        <f>'SO 04-14-06 - Zeď v km 32...'!J36</f>
        <v>0</v>
      </c>
      <c r="AZ98" s="119">
        <f>'SO 04-14-06 - Zeď v km 32...'!F33</f>
        <v>0</v>
      </c>
      <c r="BA98" s="119">
        <f>'SO 04-14-06 - Zeď v km 32...'!F34</f>
        <v>0</v>
      </c>
      <c r="BB98" s="119">
        <f>'SO 04-14-06 - Zeď v km 32...'!F35</f>
        <v>0</v>
      </c>
      <c r="BC98" s="119">
        <f>'SO 04-14-06 - Zeď v km 32...'!F36</f>
        <v>0</v>
      </c>
      <c r="BD98" s="121">
        <f>'SO 04-14-06 - Zeď v km 32...'!F37</f>
        <v>0</v>
      </c>
      <c r="BE98" s="7"/>
      <c r="BT98" s="122" t="s">
        <v>77</v>
      </c>
      <c r="BV98" s="122" t="s">
        <v>71</v>
      </c>
      <c r="BW98" s="122" t="s">
        <v>208</v>
      </c>
      <c r="BX98" s="122" t="s">
        <v>5</v>
      </c>
      <c r="CL98" s="122" t="s">
        <v>19</v>
      </c>
      <c r="CM98" s="122" t="s">
        <v>79</v>
      </c>
    </row>
    <row r="99" s="7" customFormat="1" ht="24.75" customHeight="1">
      <c r="A99" s="110" t="s">
        <v>73</v>
      </c>
      <c r="B99" s="111"/>
      <c r="C99" s="112"/>
      <c r="D99" s="113" t="s">
        <v>209</v>
      </c>
      <c r="E99" s="113"/>
      <c r="F99" s="113"/>
      <c r="G99" s="113"/>
      <c r="H99" s="113"/>
      <c r="I99" s="114"/>
      <c r="J99" s="113" t="s">
        <v>210</v>
      </c>
      <c r="K99" s="113"/>
      <c r="L99" s="113"/>
      <c r="M99" s="113"/>
      <c r="N99" s="113"/>
      <c r="O99" s="113"/>
      <c r="P99" s="113"/>
      <c r="Q99" s="113"/>
      <c r="R99" s="113"/>
      <c r="S99" s="113"/>
      <c r="T99" s="113"/>
      <c r="U99" s="113"/>
      <c r="V99" s="113"/>
      <c r="W99" s="113"/>
      <c r="X99" s="113"/>
      <c r="Y99" s="113"/>
      <c r="Z99" s="113"/>
      <c r="AA99" s="113"/>
      <c r="AB99" s="113"/>
      <c r="AC99" s="113"/>
      <c r="AD99" s="113"/>
      <c r="AE99" s="113"/>
      <c r="AF99" s="113"/>
      <c r="AG99" s="115">
        <f>'SO 04-14-07 - Zeď v km 33...'!J30</f>
        <v>0</v>
      </c>
      <c r="AH99" s="114"/>
      <c r="AI99" s="114"/>
      <c r="AJ99" s="114"/>
      <c r="AK99" s="114"/>
      <c r="AL99" s="114"/>
      <c r="AM99" s="114"/>
      <c r="AN99" s="115">
        <f>SUM(AG99,AT99)</f>
        <v>0</v>
      </c>
      <c r="AO99" s="114"/>
      <c r="AP99" s="114"/>
      <c r="AQ99" s="116" t="s">
        <v>76</v>
      </c>
      <c r="AR99" s="117"/>
      <c r="AS99" s="118">
        <v>0</v>
      </c>
      <c r="AT99" s="119">
        <f>ROUND(SUM(AV99:AW99),2)</f>
        <v>0</v>
      </c>
      <c r="AU99" s="120">
        <f>'SO 04-14-07 - Zeď v km 33...'!P84</f>
        <v>0</v>
      </c>
      <c r="AV99" s="119">
        <f>'SO 04-14-07 - Zeď v km 33...'!J33</f>
        <v>0</v>
      </c>
      <c r="AW99" s="119">
        <f>'SO 04-14-07 - Zeď v km 33...'!J34</f>
        <v>0</v>
      </c>
      <c r="AX99" s="119">
        <f>'SO 04-14-07 - Zeď v km 33...'!J35</f>
        <v>0</v>
      </c>
      <c r="AY99" s="119">
        <f>'SO 04-14-07 - Zeď v km 33...'!J36</f>
        <v>0</v>
      </c>
      <c r="AZ99" s="119">
        <f>'SO 04-14-07 - Zeď v km 33...'!F33</f>
        <v>0</v>
      </c>
      <c r="BA99" s="119">
        <f>'SO 04-14-07 - Zeď v km 33...'!F34</f>
        <v>0</v>
      </c>
      <c r="BB99" s="119">
        <f>'SO 04-14-07 - Zeď v km 33...'!F35</f>
        <v>0</v>
      </c>
      <c r="BC99" s="119">
        <f>'SO 04-14-07 - Zeď v km 33...'!F36</f>
        <v>0</v>
      </c>
      <c r="BD99" s="121">
        <f>'SO 04-14-07 - Zeď v km 33...'!F37</f>
        <v>0</v>
      </c>
      <c r="BE99" s="7"/>
      <c r="BT99" s="122" t="s">
        <v>77</v>
      </c>
      <c r="BV99" s="122" t="s">
        <v>71</v>
      </c>
      <c r="BW99" s="122" t="s">
        <v>211</v>
      </c>
      <c r="BX99" s="122" t="s">
        <v>5</v>
      </c>
      <c r="CL99" s="122" t="s">
        <v>19</v>
      </c>
      <c r="CM99" s="122" t="s">
        <v>79</v>
      </c>
    </row>
    <row r="100" s="7" customFormat="1" ht="24.75" customHeight="1">
      <c r="A100" s="110" t="s">
        <v>73</v>
      </c>
      <c r="B100" s="111"/>
      <c r="C100" s="112"/>
      <c r="D100" s="113" t="s">
        <v>212</v>
      </c>
      <c r="E100" s="113"/>
      <c r="F100" s="113"/>
      <c r="G100" s="113"/>
      <c r="H100" s="113"/>
      <c r="I100" s="114"/>
      <c r="J100" s="113" t="s">
        <v>213</v>
      </c>
      <c r="K100" s="113"/>
      <c r="L100" s="113"/>
      <c r="M100" s="113"/>
      <c r="N100" s="113"/>
      <c r="O100" s="113"/>
      <c r="P100" s="113"/>
      <c r="Q100" s="113"/>
      <c r="R100" s="113"/>
      <c r="S100" s="113"/>
      <c r="T100" s="113"/>
      <c r="U100" s="113"/>
      <c r="V100" s="113"/>
      <c r="W100" s="113"/>
      <c r="X100" s="113"/>
      <c r="Y100" s="113"/>
      <c r="Z100" s="113"/>
      <c r="AA100" s="113"/>
      <c r="AB100" s="113"/>
      <c r="AC100" s="113"/>
      <c r="AD100" s="113"/>
      <c r="AE100" s="113"/>
      <c r="AF100" s="113"/>
      <c r="AG100" s="115">
        <f>'SO 04-14-08 - Propustek v...'!J30</f>
        <v>0</v>
      </c>
      <c r="AH100" s="114"/>
      <c r="AI100" s="114"/>
      <c r="AJ100" s="114"/>
      <c r="AK100" s="114"/>
      <c r="AL100" s="114"/>
      <c r="AM100" s="114"/>
      <c r="AN100" s="115">
        <f>SUM(AG100,AT100)</f>
        <v>0</v>
      </c>
      <c r="AO100" s="114"/>
      <c r="AP100" s="114"/>
      <c r="AQ100" s="116" t="s">
        <v>76</v>
      </c>
      <c r="AR100" s="117"/>
      <c r="AS100" s="118">
        <v>0</v>
      </c>
      <c r="AT100" s="119">
        <f>ROUND(SUM(AV100:AW100),2)</f>
        <v>0</v>
      </c>
      <c r="AU100" s="120">
        <f>'SO 04-14-08 - Propustek v...'!P87</f>
        <v>0</v>
      </c>
      <c r="AV100" s="119">
        <f>'SO 04-14-08 - Propustek v...'!J33</f>
        <v>0</v>
      </c>
      <c r="AW100" s="119">
        <f>'SO 04-14-08 - Propustek v...'!J34</f>
        <v>0</v>
      </c>
      <c r="AX100" s="119">
        <f>'SO 04-14-08 - Propustek v...'!J35</f>
        <v>0</v>
      </c>
      <c r="AY100" s="119">
        <f>'SO 04-14-08 - Propustek v...'!J36</f>
        <v>0</v>
      </c>
      <c r="AZ100" s="119">
        <f>'SO 04-14-08 - Propustek v...'!F33</f>
        <v>0</v>
      </c>
      <c r="BA100" s="119">
        <f>'SO 04-14-08 - Propustek v...'!F34</f>
        <v>0</v>
      </c>
      <c r="BB100" s="119">
        <f>'SO 04-14-08 - Propustek v...'!F35</f>
        <v>0</v>
      </c>
      <c r="BC100" s="119">
        <f>'SO 04-14-08 - Propustek v...'!F36</f>
        <v>0</v>
      </c>
      <c r="BD100" s="121">
        <f>'SO 04-14-08 - Propustek v...'!F37</f>
        <v>0</v>
      </c>
      <c r="BE100" s="7"/>
      <c r="BT100" s="122" t="s">
        <v>77</v>
      </c>
      <c r="BV100" s="122" t="s">
        <v>71</v>
      </c>
      <c r="BW100" s="122" t="s">
        <v>214</v>
      </c>
      <c r="BX100" s="122" t="s">
        <v>5</v>
      </c>
      <c r="CL100" s="122" t="s">
        <v>19</v>
      </c>
      <c r="CM100" s="122" t="s">
        <v>79</v>
      </c>
    </row>
    <row r="101" s="7" customFormat="1" ht="24.75" customHeight="1">
      <c r="A101" s="110" t="s">
        <v>73</v>
      </c>
      <c r="B101" s="111"/>
      <c r="C101" s="112"/>
      <c r="D101" s="113" t="s">
        <v>215</v>
      </c>
      <c r="E101" s="113"/>
      <c r="F101" s="113"/>
      <c r="G101" s="113"/>
      <c r="H101" s="113"/>
      <c r="I101" s="114"/>
      <c r="J101" s="113" t="s">
        <v>216</v>
      </c>
      <c r="K101" s="113"/>
      <c r="L101" s="113"/>
      <c r="M101" s="113"/>
      <c r="N101" s="113"/>
      <c r="O101" s="113"/>
      <c r="P101" s="113"/>
      <c r="Q101" s="113"/>
      <c r="R101" s="113"/>
      <c r="S101" s="113"/>
      <c r="T101" s="113"/>
      <c r="U101" s="113"/>
      <c r="V101" s="113"/>
      <c r="W101" s="113"/>
      <c r="X101" s="113"/>
      <c r="Y101" s="113"/>
      <c r="Z101" s="113"/>
      <c r="AA101" s="113"/>
      <c r="AB101" s="113"/>
      <c r="AC101" s="113"/>
      <c r="AD101" s="113"/>
      <c r="AE101" s="113"/>
      <c r="AF101" s="113"/>
      <c r="AG101" s="115">
        <f>'SO 04-14-09 - Propustek v...'!J30</f>
        <v>0</v>
      </c>
      <c r="AH101" s="114"/>
      <c r="AI101" s="114"/>
      <c r="AJ101" s="114"/>
      <c r="AK101" s="114"/>
      <c r="AL101" s="114"/>
      <c r="AM101" s="114"/>
      <c r="AN101" s="115">
        <f>SUM(AG101,AT101)</f>
        <v>0</v>
      </c>
      <c r="AO101" s="114"/>
      <c r="AP101" s="114"/>
      <c r="AQ101" s="116" t="s">
        <v>76</v>
      </c>
      <c r="AR101" s="117"/>
      <c r="AS101" s="118">
        <v>0</v>
      </c>
      <c r="AT101" s="119">
        <f>ROUND(SUM(AV101:AW101),2)</f>
        <v>0</v>
      </c>
      <c r="AU101" s="120">
        <f>'SO 04-14-09 - Propustek v...'!P87</f>
        <v>0</v>
      </c>
      <c r="AV101" s="119">
        <f>'SO 04-14-09 - Propustek v...'!J33</f>
        <v>0</v>
      </c>
      <c r="AW101" s="119">
        <f>'SO 04-14-09 - Propustek v...'!J34</f>
        <v>0</v>
      </c>
      <c r="AX101" s="119">
        <f>'SO 04-14-09 - Propustek v...'!J35</f>
        <v>0</v>
      </c>
      <c r="AY101" s="119">
        <f>'SO 04-14-09 - Propustek v...'!J36</f>
        <v>0</v>
      </c>
      <c r="AZ101" s="119">
        <f>'SO 04-14-09 - Propustek v...'!F33</f>
        <v>0</v>
      </c>
      <c r="BA101" s="119">
        <f>'SO 04-14-09 - Propustek v...'!F34</f>
        <v>0</v>
      </c>
      <c r="BB101" s="119">
        <f>'SO 04-14-09 - Propustek v...'!F35</f>
        <v>0</v>
      </c>
      <c r="BC101" s="119">
        <f>'SO 04-14-09 - Propustek v...'!F36</f>
        <v>0</v>
      </c>
      <c r="BD101" s="121">
        <f>'SO 04-14-09 - Propustek v...'!F37</f>
        <v>0</v>
      </c>
      <c r="BE101" s="7"/>
      <c r="BT101" s="122" t="s">
        <v>77</v>
      </c>
      <c r="BV101" s="122" t="s">
        <v>71</v>
      </c>
      <c r="BW101" s="122" t="s">
        <v>217</v>
      </c>
      <c r="BX101" s="122" t="s">
        <v>5</v>
      </c>
      <c r="CL101" s="122" t="s">
        <v>19</v>
      </c>
      <c r="CM101" s="122" t="s">
        <v>79</v>
      </c>
    </row>
    <row r="102" s="7" customFormat="1" ht="24.75" customHeight="1">
      <c r="A102" s="110" t="s">
        <v>73</v>
      </c>
      <c r="B102" s="111"/>
      <c r="C102" s="112"/>
      <c r="D102" s="113" t="s">
        <v>218</v>
      </c>
      <c r="E102" s="113"/>
      <c r="F102" s="113"/>
      <c r="G102" s="113"/>
      <c r="H102" s="113"/>
      <c r="I102" s="114"/>
      <c r="J102" s="113" t="s">
        <v>219</v>
      </c>
      <c r="K102" s="113"/>
      <c r="L102" s="113"/>
      <c r="M102" s="113"/>
      <c r="N102" s="113"/>
      <c r="O102" s="113"/>
      <c r="P102" s="113"/>
      <c r="Q102" s="113"/>
      <c r="R102" s="113"/>
      <c r="S102" s="113"/>
      <c r="T102" s="113"/>
      <c r="U102" s="113"/>
      <c r="V102" s="113"/>
      <c r="W102" s="113"/>
      <c r="X102" s="113"/>
      <c r="Y102" s="113"/>
      <c r="Z102" s="113"/>
      <c r="AA102" s="113"/>
      <c r="AB102" s="113"/>
      <c r="AC102" s="113"/>
      <c r="AD102" s="113"/>
      <c r="AE102" s="113"/>
      <c r="AF102" s="113"/>
      <c r="AG102" s="115">
        <f>'SO 04-17-01 - Tunel Polub...'!J30</f>
        <v>0</v>
      </c>
      <c r="AH102" s="114"/>
      <c r="AI102" s="114"/>
      <c r="AJ102" s="114"/>
      <c r="AK102" s="114"/>
      <c r="AL102" s="114"/>
      <c r="AM102" s="114"/>
      <c r="AN102" s="115">
        <f>SUM(AG102,AT102)</f>
        <v>0</v>
      </c>
      <c r="AO102" s="114"/>
      <c r="AP102" s="114"/>
      <c r="AQ102" s="116" t="s">
        <v>76</v>
      </c>
      <c r="AR102" s="117"/>
      <c r="AS102" s="118">
        <v>0</v>
      </c>
      <c r="AT102" s="119">
        <f>ROUND(SUM(AV102:AW102),2)</f>
        <v>0</v>
      </c>
      <c r="AU102" s="120">
        <f>'SO 04-17-01 - Tunel Polub...'!P88</f>
        <v>0</v>
      </c>
      <c r="AV102" s="119">
        <f>'SO 04-17-01 - Tunel Polub...'!J33</f>
        <v>0</v>
      </c>
      <c r="AW102" s="119">
        <f>'SO 04-17-01 - Tunel Polub...'!J34</f>
        <v>0</v>
      </c>
      <c r="AX102" s="119">
        <f>'SO 04-17-01 - Tunel Polub...'!J35</f>
        <v>0</v>
      </c>
      <c r="AY102" s="119">
        <f>'SO 04-17-01 - Tunel Polub...'!J36</f>
        <v>0</v>
      </c>
      <c r="AZ102" s="119">
        <f>'SO 04-17-01 - Tunel Polub...'!F33</f>
        <v>0</v>
      </c>
      <c r="BA102" s="119">
        <f>'SO 04-17-01 - Tunel Polub...'!F34</f>
        <v>0</v>
      </c>
      <c r="BB102" s="119">
        <f>'SO 04-17-01 - Tunel Polub...'!F35</f>
        <v>0</v>
      </c>
      <c r="BC102" s="119">
        <f>'SO 04-17-01 - Tunel Polub...'!F36</f>
        <v>0</v>
      </c>
      <c r="BD102" s="121">
        <f>'SO 04-17-01 - Tunel Polub...'!F37</f>
        <v>0</v>
      </c>
      <c r="BE102" s="7"/>
      <c r="BT102" s="122" t="s">
        <v>77</v>
      </c>
      <c r="BV102" s="122" t="s">
        <v>71</v>
      </c>
      <c r="BW102" s="122" t="s">
        <v>220</v>
      </c>
      <c r="BX102" s="122" t="s">
        <v>5</v>
      </c>
      <c r="CL102" s="122" t="s">
        <v>19</v>
      </c>
      <c r="CM102" s="122" t="s">
        <v>79</v>
      </c>
    </row>
    <row r="103" s="7" customFormat="1" ht="24.75" customHeight="1">
      <c r="A103" s="110" t="s">
        <v>73</v>
      </c>
      <c r="B103" s="111"/>
      <c r="C103" s="112"/>
      <c r="D103" s="113" t="s">
        <v>221</v>
      </c>
      <c r="E103" s="113"/>
      <c r="F103" s="113"/>
      <c r="G103" s="113"/>
      <c r="H103" s="113"/>
      <c r="I103" s="114"/>
      <c r="J103" s="113" t="s">
        <v>222</v>
      </c>
      <c r="K103" s="113"/>
      <c r="L103" s="113"/>
      <c r="M103" s="113"/>
      <c r="N103" s="113"/>
      <c r="O103" s="113"/>
      <c r="P103" s="113"/>
      <c r="Q103" s="113"/>
      <c r="R103" s="113"/>
      <c r="S103" s="113"/>
      <c r="T103" s="113"/>
      <c r="U103" s="113"/>
      <c r="V103" s="113"/>
      <c r="W103" s="113"/>
      <c r="X103" s="113"/>
      <c r="Y103" s="113"/>
      <c r="Z103" s="113"/>
      <c r="AA103" s="113"/>
      <c r="AB103" s="113"/>
      <c r="AC103" s="113"/>
      <c r="AD103" s="113"/>
      <c r="AE103" s="113"/>
      <c r="AF103" s="113"/>
      <c r="AG103" s="115">
        <f>'SO 04-36-01 - Zast. Desná...'!J30</f>
        <v>0</v>
      </c>
      <c r="AH103" s="114"/>
      <c r="AI103" s="114"/>
      <c r="AJ103" s="114"/>
      <c r="AK103" s="114"/>
      <c r="AL103" s="114"/>
      <c r="AM103" s="114"/>
      <c r="AN103" s="115">
        <f>SUM(AG103,AT103)</f>
        <v>0</v>
      </c>
      <c r="AO103" s="114"/>
      <c r="AP103" s="114"/>
      <c r="AQ103" s="116" t="s">
        <v>76</v>
      </c>
      <c r="AR103" s="117"/>
      <c r="AS103" s="118">
        <v>0</v>
      </c>
      <c r="AT103" s="119">
        <f>ROUND(SUM(AV103:AW103),2)</f>
        <v>0</v>
      </c>
      <c r="AU103" s="120">
        <f>'SO 04-36-01 - Zast. Desná...'!P81</f>
        <v>0</v>
      </c>
      <c r="AV103" s="119">
        <f>'SO 04-36-01 - Zast. Desná...'!J33</f>
        <v>0</v>
      </c>
      <c r="AW103" s="119">
        <f>'SO 04-36-01 - Zast. Desná...'!J34</f>
        <v>0</v>
      </c>
      <c r="AX103" s="119">
        <f>'SO 04-36-01 - Zast. Desná...'!J35</f>
        <v>0</v>
      </c>
      <c r="AY103" s="119">
        <f>'SO 04-36-01 - Zast. Desná...'!J36</f>
        <v>0</v>
      </c>
      <c r="AZ103" s="119">
        <f>'SO 04-36-01 - Zast. Desná...'!F33</f>
        <v>0</v>
      </c>
      <c r="BA103" s="119">
        <f>'SO 04-36-01 - Zast. Desná...'!F34</f>
        <v>0</v>
      </c>
      <c r="BB103" s="119">
        <f>'SO 04-36-01 - Zast. Desná...'!F35</f>
        <v>0</v>
      </c>
      <c r="BC103" s="119">
        <f>'SO 04-36-01 - Zast. Desná...'!F36</f>
        <v>0</v>
      </c>
      <c r="BD103" s="121">
        <f>'SO 04-36-01 - Zast. Desná...'!F37</f>
        <v>0</v>
      </c>
      <c r="BE103" s="7"/>
      <c r="BT103" s="122" t="s">
        <v>77</v>
      </c>
      <c r="BV103" s="122" t="s">
        <v>71</v>
      </c>
      <c r="BW103" s="122" t="s">
        <v>223</v>
      </c>
      <c r="BX103" s="122" t="s">
        <v>5</v>
      </c>
      <c r="CL103" s="122" t="s">
        <v>19</v>
      </c>
      <c r="CM103" s="122" t="s">
        <v>79</v>
      </c>
    </row>
    <row r="104" s="7" customFormat="1" ht="24.75" customHeight="1">
      <c r="A104" s="110" t="s">
        <v>73</v>
      </c>
      <c r="B104" s="111"/>
      <c r="C104" s="112"/>
      <c r="D104" s="113" t="s">
        <v>224</v>
      </c>
      <c r="E104" s="113"/>
      <c r="F104" s="113"/>
      <c r="G104" s="113"/>
      <c r="H104" s="113"/>
      <c r="I104" s="114"/>
      <c r="J104" s="113" t="s">
        <v>225</v>
      </c>
      <c r="K104" s="113"/>
      <c r="L104" s="113"/>
      <c r="M104" s="113"/>
      <c r="N104" s="113"/>
      <c r="O104" s="113"/>
      <c r="P104" s="113"/>
      <c r="Q104" s="113"/>
      <c r="R104" s="113"/>
      <c r="S104" s="113"/>
      <c r="T104" s="113"/>
      <c r="U104" s="113"/>
      <c r="V104" s="113"/>
      <c r="W104" s="113"/>
      <c r="X104" s="113"/>
      <c r="Y104" s="113"/>
      <c r="Z104" s="113"/>
      <c r="AA104" s="113"/>
      <c r="AB104" s="113"/>
      <c r="AC104" s="113"/>
      <c r="AD104" s="113"/>
      <c r="AE104" s="113"/>
      <c r="AF104" s="113"/>
      <c r="AG104" s="115">
        <f>'SO 04-36-02 - Zast. Desná...'!J30</f>
        <v>0</v>
      </c>
      <c r="AH104" s="114"/>
      <c r="AI104" s="114"/>
      <c r="AJ104" s="114"/>
      <c r="AK104" s="114"/>
      <c r="AL104" s="114"/>
      <c r="AM104" s="114"/>
      <c r="AN104" s="115">
        <f>SUM(AG104,AT104)</f>
        <v>0</v>
      </c>
      <c r="AO104" s="114"/>
      <c r="AP104" s="114"/>
      <c r="AQ104" s="116" t="s">
        <v>76</v>
      </c>
      <c r="AR104" s="117"/>
      <c r="AS104" s="118">
        <v>0</v>
      </c>
      <c r="AT104" s="119">
        <f>ROUND(SUM(AV104:AW104),2)</f>
        <v>0</v>
      </c>
      <c r="AU104" s="120">
        <f>'SO 04-36-02 - Zast. Desná...'!P81</f>
        <v>0</v>
      </c>
      <c r="AV104" s="119">
        <f>'SO 04-36-02 - Zast. Desná...'!J33</f>
        <v>0</v>
      </c>
      <c r="AW104" s="119">
        <f>'SO 04-36-02 - Zast. Desná...'!J34</f>
        <v>0</v>
      </c>
      <c r="AX104" s="119">
        <f>'SO 04-36-02 - Zast. Desná...'!J35</f>
        <v>0</v>
      </c>
      <c r="AY104" s="119">
        <f>'SO 04-36-02 - Zast. Desná...'!J36</f>
        <v>0</v>
      </c>
      <c r="AZ104" s="119">
        <f>'SO 04-36-02 - Zast. Desná...'!F33</f>
        <v>0</v>
      </c>
      <c r="BA104" s="119">
        <f>'SO 04-36-02 - Zast. Desná...'!F34</f>
        <v>0</v>
      </c>
      <c r="BB104" s="119">
        <f>'SO 04-36-02 - Zast. Desná...'!F35</f>
        <v>0</v>
      </c>
      <c r="BC104" s="119">
        <f>'SO 04-36-02 - Zast. Desná...'!F36</f>
        <v>0</v>
      </c>
      <c r="BD104" s="121">
        <f>'SO 04-36-02 - Zast. Desná...'!F37</f>
        <v>0</v>
      </c>
      <c r="BE104" s="7"/>
      <c r="BT104" s="122" t="s">
        <v>77</v>
      </c>
      <c r="BV104" s="122" t="s">
        <v>71</v>
      </c>
      <c r="BW104" s="122" t="s">
        <v>226</v>
      </c>
      <c r="BX104" s="122" t="s">
        <v>5</v>
      </c>
      <c r="CL104" s="122" t="s">
        <v>19</v>
      </c>
      <c r="CM104" s="122" t="s">
        <v>79</v>
      </c>
    </row>
    <row r="105" s="7" customFormat="1" ht="24.75" customHeight="1">
      <c r="A105" s="110" t="s">
        <v>73</v>
      </c>
      <c r="B105" s="111"/>
      <c r="C105" s="112"/>
      <c r="D105" s="113" t="s">
        <v>227</v>
      </c>
      <c r="E105" s="113"/>
      <c r="F105" s="113"/>
      <c r="G105" s="113"/>
      <c r="H105" s="113"/>
      <c r="I105" s="114"/>
      <c r="J105" s="113" t="s">
        <v>228</v>
      </c>
      <c r="K105" s="113"/>
      <c r="L105" s="113"/>
      <c r="M105" s="113"/>
      <c r="N105" s="113"/>
      <c r="O105" s="113"/>
      <c r="P105" s="113"/>
      <c r="Q105" s="113"/>
      <c r="R105" s="113"/>
      <c r="S105" s="113"/>
      <c r="T105" s="113"/>
      <c r="U105" s="113"/>
      <c r="V105" s="113"/>
      <c r="W105" s="113"/>
      <c r="X105" s="113"/>
      <c r="Y105" s="113"/>
      <c r="Z105" s="113"/>
      <c r="AA105" s="113"/>
      <c r="AB105" s="113"/>
      <c r="AC105" s="113"/>
      <c r="AD105" s="113"/>
      <c r="AE105" s="113"/>
      <c r="AF105" s="113"/>
      <c r="AG105" s="115">
        <f>'SO 04-36-04 - Zast. Kořen...'!J30</f>
        <v>0</v>
      </c>
      <c r="AH105" s="114"/>
      <c r="AI105" s="114"/>
      <c r="AJ105" s="114"/>
      <c r="AK105" s="114"/>
      <c r="AL105" s="114"/>
      <c r="AM105" s="114"/>
      <c r="AN105" s="115">
        <f>SUM(AG105,AT105)</f>
        <v>0</v>
      </c>
      <c r="AO105" s="114"/>
      <c r="AP105" s="114"/>
      <c r="AQ105" s="116" t="s">
        <v>76</v>
      </c>
      <c r="AR105" s="117"/>
      <c r="AS105" s="118">
        <v>0</v>
      </c>
      <c r="AT105" s="119">
        <f>ROUND(SUM(AV105:AW105),2)</f>
        <v>0</v>
      </c>
      <c r="AU105" s="120">
        <f>'SO 04-36-04 - Zast. Kořen...'!P81</f>
        <v>0</v>
      </c>
      <c r="AV105" s="119">
        <f>'SO 04-36-04 - Zast. Kořen...'!J33</f>
        <v>0</v>
      </c>
      <c r="AW105" s="119">
        <f>'SO 04-36-04 - Zast. Kořen...'!J34</f>
        <v>0</v>
      </c>
      <c r="AX105" s="119">
        <f>'SO 04-36-04 - Zast. Kořen...'!J35</f>
        <v>0</v>
      </c>
      <c r="AY105" s="119">
        <f>'SO 04-36-04 - Zast. Kořen...'!J36</f>
        <v>0</v>
      </c>
      <c r="AZ105" s="119">
        <f>'SO 04-36-04 - Zast. Kořen...'!F33</f>
        <v>0</v>
      </c>
      <c r="BA105" s="119">
        <f>'SO 04-36-04 - Zast. Kořen...'!F34</f>
        <v>0</v>
      </c>
      <c r="BB105" s="119">
        <f>'SO 04-36-04 - Zast. Kořen...'!F35</f>
        <v>0</v>
      </c>
      <c r="BC105" s="119">
        <f>'SO 04-36-04 - Zast. Kořen...'!F36</f>
        <v>0</v>
      </c>
      <c r="BD105" s="121">
        <f>'SO 04-36-04 - Zast. Kořen...'!F37</f>
        <v>0</v>
      </c>
      <c r="BE105" s="7"/>
      <c r="BT105" s="122" t="s">
        <v>77</v>
      </c>
      <c r="BV105" s="122" t="s">
        <v>71</v>
      </c>
      <c r="BW105" s="122" t="s">
        <v>229</v>
      </c>
      <c r="BX105" s="122" t="s">
        <v>5</v>
      </c>
      <c r="CL105" s="122" t="s">
        <v>19</v>
      </c>
      <c r="CM105" s="122" t="s">
        <v>79</v>
      </c>
    </row>
    <row r="106" s="7" customFormat="1" ht="24.75" customHeight="1">
      <c r="A106" s="110" t="s">
        <v>73</v>
      </c>
      <c r="B106" s="111"/>
      <c r="C106" s="112"/>
      <c r="D106" s="113" t="s">
        <v>230</v>
      </c>
      <c r="E106" s="113"/>
      <c r="F106" s="113"/>
      <c r="G106" s="113"/>
      <c r="H106" s="113"/>
      <c r="I106" s="114"/>
      <c r="J106" s="113" t="s">
        <v>231</v>
      </c>
      <c r="K106" s="113"/>
      <c r="L106" s="113"/>
      <c r="M106" s="113"/>
      <c r="N106" s="113"/>
      <c r="O106" s="113"/>
      <c r="P106" s="113"/>
      <c r="Q106" s="113"/>
      <c r="R106" s="113"/>
      <c r="S106" s="113"/>
      <c r="T106" s="113"/>
      <c r="U106" s="113"/>
      <c r="V106" s="113"/>
      <c r="W106" s="113"/>
      <c r="X106" s="113"/>
      <c r="Y106" s="113"/>
      <c r="Z106" s="113"/>
      <c r="AA106" s="113"/>
      <c r="AB106" s="113"/>
      <c r="AC106" s="113"/>
      <c r="AD106" s="113"/>
      <c r="AE106" s="113"/>
      <c r="AF106" s="113"/>
      <c r="AG106" s="115">
        <f>'SO 04-36-05 - Zast. Kořen...'!J30</f>
        <v>0</v>
      </c>
      <c r="AH106" s="114"/>
      <c r="AI106" s="114"/>
      <c r="AJ106" s="114"/>
      <c r="AK106" s="114"/>
      <c r="AL106" s="114"/>
      <c r="AM106" s="114"/>
      <c r="AN106" s="115">
        <f>SUM(AG106,AT106)</f>
        <v>0</v>
      </c>
      <c r="AO106" s="114"/>
      <c r="AP106" s="114"/>
      <c r="AQ106" s="116" t="s">
        <v>76</v>
      </c>
      <c r="AR106" s="117"/>
      <c r="AS106" s="118">
        <v>0</v>
      </c>
      <c r="AT106" s="119">
        <f>ROUND(SUM(AV106:AW106),2)</f>
        <v>0</v>
      </c>
      <c r="AU106" s="120">
        <f>'SO 04-36-05 - Zast. Kořen...'!P81</f>
        <v>0</v>
      </c>
      <c r="AV106" s="119">
        <f>'SO 04-36-05 - Zast. Kořen...'!J33</f>
        <v>0</v>
      </c>
      <c r="AW106" s="119">
        <f>'SO 04-36-05 - Zast. Kořen...'!J34</f>
        <v>0</v>
      </c>
      <c r="AX106" s="119">
        <f>'SO 04-36-05 - Zast. Kořen...'!J35</f>
        <v>0</v>
      </c>
      <c r="AY106" s="119">
        <f>'SO 04-36-05 - Zast. Kořen...'!J36</f>
        <v>0</v>
      </c>
      <c r="AZ106" s="119">
        <f>'SO 04-36-05 - Zast. Kořen...'!F33</f>
        <v>0</v>
      </c>
      <c r="BA106" s="119">
        <f>'SO 04-36-05 - Zast. Kořen...'!F34</f>
        <v>0</v>
      </c>
      <c r="BB106" s="119">
        <f>'SO 04-36-05 - Zast. Kořen...'!F35</f>
        <v>0</v>
      </c>
      <c r="BC106" s="119">
        <f>'SO 04-36-05 - Zast. Kořen...'!F36</f>
        <v>0</v>
      </c>
      <c r="BD106" s="121">
        <f>'SO 04-36-05 - Zast. Kořen...'!F37</f>
        <v>0</v>
      </c>
      <c r="BE106" s="7"/>
      <c r="BT106" s="122" t="s">
        <v>77</v>
      </c>
      <c r="BV106" s="122" t="s">
        <v>71</v>
      </c>
      <c r="BW106" s="122" t="s">
        <v>232</v>
      </c>
      <c r="BX106" s="122" t="s">
        <v>5</v>
      </c>
      <c r="CL106" s="122" t="s">
        <v>19</v>
      </c>
      <c r="CM106" s="122" t="s">
        <v>79</v>
      </c>
    </row>
    <row r="107" s="7" customFormat="1" ht="24.75" customHeight="1">
      <c r="A107" s="110" t="s">
        <v>73</v>
      </c>
      <c r="B107" s="111"/>
      <c r="C107" s="112"/>
      <c r="D107" s="113" t="s">
        <v>233</v>
      </c>
      <c r="E107" s="113"/>
      <c r="F107" s="113"/>
      <c r="G107" s="113"/>
      <c r="H107" s="113"/>
      <c r="I107" s="114"/>
      <c r="J107" s="113" t="s">
        <v>234</v>
      </c>
      <c r="K107" s="113"/>
      <c r="L107" s="113"/>
      <c r="M107" s="113"/>
      <c r="N107" s="113"/>
      <c r="O107" s="113"/>
      <c r="P107" s="113"/>
      <c r="Q107" s="113"/>
      <c r="R107" s="113"/>
      <c r="S107" s="113"/>
      <c r="T107" s="113"/>
      <c r="U107" s="113"/>
      <c r="V107" s="113"/>
      <c r="W107" s="113"/>
      <c r="X107" s="113"/>
      <c r="Y107" s="113"/>
      <c r="Z107" s="113"/>
      <c r="AA107" s="113"/>
      <c r="AB107" s="113"/>
      <c r="AC107" s="113"/>
      <c r="AD107" s="113"/>
      <c r="AE107" s="113"/>
      <c r="AF107" s="113"/>
      <c r="AG107" s="115">
        <f>'SO 98-98 - VON'!J30</f>
        <v>0</v>
      </c>
      <c r="AH107" s="114"/>
      <c r="AI107" s="114"/>
      <c r="AJ107" s="114"/>
      <c r="AK107" s="114"/>
      <c r="AL107" s="114"/>
      <c r="AM107" s="114"/>
      <c r="AN107" s="115">
        <f>SUM(AG107,AT107)</f>
        <v>0</v>
      </c>
      <c r="AO107" s="114"/>
      <c r="AP107" s="114"/>
      <c r="AQ107" s="116" t="s">
        <v>76</v>
      </c>
      <c r="AR107" s="117"/>
      <c r="AS107" s="123">
        <v>0</v>
      </c>
      <c r="AT107" s="124">
        <f>ROUND(SUM(AV107:AW107),2)</f>
        <v>0</v>
      </c>
      <c r="AU107" s="125">
        <f>'SO 98-98 - VON'!P81</f>
        <v>0</v>
      </c>
      <c r="AV107" s="124">
        <f>'SO 98-98 - VON'!J33</f>
        <v>0</v>
      </c>
      <c r="AW107" s="124">
        <f>'SO 98-98 - VON'!J34</f>
        <v>0</v>
      </c>
      <c r="AX107" s="124">
        <f>'SO 98-98 - VON'!J35</f>
        <v>0</v>
      </c>
      <c r="AY107" s="124">
        <f>'SO 98-98 - VON'!J36</f>
        <v>0</v>
      </c>
      <c r="AZ107" s="124">
        <f>'SO 98-98 - VON'!F33</f>
        <v>0</v>
      </c>
      <c r="BA107" s="124">
        <f>'SO 98-98 - VON'!F34</f>
        <v>0</v>
      </c>
      <c r="BB107" s="124">
        <f>'SO 98-98 - VON'!F35</f>
        <v>0</v>
      </c>
      <c r="BC107" s="124">
        <f>'SO 98-98 - VON'!F36</f>
        <v>0</v>
      </c>
      <c r="BD107" s="126">
        <f>'SO 98-98 - VON'!F37</f>
        <v>0</v>
      </c>
      <c r="BE107" s="7"/>
      <c r="BT107" s="122" t="s">
        <v>77</v>
      </c>
      <c r="BV107" s="122" t="s">
        <v>71</v>
      </c>
      <c r="BW107" s="122" t="s">
        <v>235</v>
      </c>
      <c r="BX107" s="122" t="s">
        <v>5</v>
      </c>
      <c r="CL107" s="122" t="s">
        <v>19</v>
      </c>
      <c r="CM107" s="122" t="s">
        <v>79</v>
      </c>
    </row>
    <row r="108" s="2" customFormat="1" ht="30" customHeight="1">
      <c r="A108" s="37"/>
      <c r="B108" s="38"/>
      <c r="C108" s="39"/>
      <c r="D108" s="39"/>
      <c r="E108" s="39"/>
      <c r="F108" s="39"/>
      <c r="G108" s="39"/>
      <c r="H108" s="39"/>
      <c r="I108" s="39"/>
      <c r="J108" s="39"/>
      <c r="K108" s="39"/>
      <c r="L108" s="39"/>
      <c r="M108" s="39"/>
      <c r="N108" s="39"/>
      <c r="O108" s="39"/>
      <c r="P108" s="39"/>
      <c r="Q108" s="39"/>
      <c r="R108" s="39"/>
      <c r="S108" s="39"/>
      <c r="T108" s="39"/>
      <c r="U108" s="39"/>
      <c r="V108" s="39"/>
      <c r="W108" s="39"/>
      <c r="X108" s="39"/>
      <c r="Y108" s="39"/>
      <c r="Z108" s="39"/>
      <c r="AA108" s="39"/>
      <c r="AB108" s="39"/>
      <c r="AC108" s="39"/>
      <c r="AD108" s="39"/>
      <c r="AE108" s="39"/>
      <c r="AF108" s="39"/>
      <c r="AG108" s="39"/>
      <c r="AH108" s="39"/>
      <c r="AI108" s="39"/>
      <c r="AJ108" s="39"/>
      <c r="AK108" s="39"/>
      <c r="AL108" s="39"/>
      <c r="AM108" s="39"/>
      <c r="AN108" s="39"/>
      <c r="AO108" s="39"/>
      <c r="AP108" s="39"/>
      <c r="AQ108" s="39"/>
      <c r="AR108" s="43"/>
      <c r="AS108" s="37"/>
      <c r="AT108" s="37"/>
      <c r="AU108" s="37"/>
      <c r="AV108" s="37"/>
      <c r="AW108" s="37"/>
      <c r="AX108" s="37"/>
      <c r="AY108" s="37"/>
      <c r="AZ108" s="37"/>
      <c r="BA108" s="37"/>
      <c r="BB108" s="37"/>
      <c r="BC108" s="37"/>
      <c r="BD108" s="37"/>
      <c r="BE108" s="37"/>
    </row>
    <row r="109" s="2" customFormat="1" ht="6.96" customHeight="1">
      <c r="A109" s="37"/>
      <c r="B109" s="58"/>
      <c r="C109" s="59"/>
      <c r="D109" s="59"/>
      <c r="E109" s="59"/>
      <c r="F109" s="59"/>
      <c r="G109" s="59"/>
      <c r="H109" s="59"/>
      <c r="I109" s="59"/>
      <c r="J109" s="59"/>
      <c r="K109" s="59"/>
      <c r="L109" s="59"/>
      <c r="M109" s="59"/>
      <c r="N109" s="59"/>
      <c r="O109" s="59"/>
      <c r="P109" s="59"/>
      <c r="Q109" s="59"/>
      <c r="R109" s="59"/>
      <c r="S109" s="59"/>
      <c r="T109" s="59"/>
      <c r="U109" s="59"/>
      <c r="V109" s="59"/>
      <c r="W109" s="59"/>
      <c r="X109" s="59"/>
      <c r="Y109" s="59"/>
      <c r="Z109" s="59"/>
      <c r="AA109" s="59"/>
      <c r="AB109" s="59"/>
      <c r="AC109" s="59"/>
      <c r="AD109" s="59"/>
      <c r="AE109" s="59"/>
      <c r="AF109" s="59"/>
      <c r="AG109" s="59"/>
      <c r="AH109" s="59"/>
      <c r="AI109" s="59"/>
      <c r="AJ109" s="59"/>
      <c r="AK109" s="59"/>
      <c r="AL109" s="59"/>
      <c r="AM109" s="59"/>
      <c r="AN109" s="59"/>
      <c r="AO109" s="59"/>
      <c r="AP109" s="59"/>
      <c r="AQ109" s="59"/>
      <c r="AR109" s="43"/>
      <c r="AS109" s="37"/>
      <c r="AT109" s="37"/>
      <c r="AU109" s="37"/>
      <c r="AV109" s="37"/>
      <c r="AW109" s="37"/>
      <c r="AX109" s="37"/>
      <c r="AY109" s="37"/>
      <c r="AZ109" s="37"/>
      <c r="BA109" s="37"/>
      <c r="BB109" s="37"/>
      <c r="BC109" s="37"/>
      <c r="BD109" s="37"/>
      <c r="BE109" s="37"/>
    </row>
  </sheetData>
  <sheetProtection sheet="1" formatColumns="0" formatRows="0" objects="1" scenarios="1" spinCount="100000" saltValue="VJOv+petlEC4oiz+TAvT0TZKZL/61Sg9CHM8fGVhdLZKaXQkevoGh50b8zS4cVLpnUrhm3aMeJmhkLgPxUq9iA==" hashValue="H1n/8IcMQAnfJkg/voqmj6sMbi+dW4RIq/rKvtUdqspVZvAwLFF0ycja7zKpI8wygwwpu5FC8TR93jJSpItHwQ==" algorithmName="SHA-512" password="D0DA"/>
  <mergeCells count="250">
    <mergeCell ref="BE5:BE32"/>
    <mergeCell ref="K5:AO5"/>
    <mergeCell ref="K6:AO6"/>
    <mergeCell ref="E14:AJ14"/>
    <mergeCell ref="E23:AN23"/>
    <mergeCell ref="AK26:AO26"/>
    <mergeCell ref="L28:P28"/>
    <mergeCell ref="W28:AE28"/>
    <mergeCell ref="AK28:AO28"/>
    <mergeCell ref="W29:AE29"/>
    <mergeCell ref="L29:P29"/>
    <mergeCell ref="AK29:AO29"/>
    <mergeCell ref="AK30:AO30"/>
    <mergeCell ref="L30:P30"/>
    <mergeCell ref="W30:AE30"/>
    <mergeCell ref="L31:P31"/>
    <mergeCell ref="W31:AE31"/>
    <mergeCell ref="AK31:AO31"/>
    <mergeCell ref="AK32:AO32"/>
    <mergeCell ref="L32:P32"/>
    <mergeCell ref="W32:AE32"/>
    <mergeCell ref="AK33:AO33"/>
    <mergeCell ref="L33:P33"/>
    <mergeCell ref="W33:AE33"/>
    <mergeCell ref="AK35:AO35"/>
    <mergeCell ref="X35:AB35"/>
    <mergeCell ref="AM49:AP49"/>
    <mergeCell ref="AR2:BE2"/>
    <mergeCell ref="AG61:AM61"/>
    <mergeCell ref="AN61:AP61"/>
    <mergeCell ref="AN62:AP62"/>
    <mergeCell ref="AG62:AM62"/>
    <mergeCell ref="AN63:AP63"/>
    <mergeCell ref="AG63:AM63"/>
    <mergeCell ref="AN64:AP64"/>
    <mergeCell ref="AG64:AM64"/>
    <mergeCell ref="AN65:AP65"/>
    <mergeCell ref="AG65:AM65"/>
    <mergeCell ref="AN66:AP66"/>
    <mergeCell ref="AG66:AM66"/>
    <mergeCell ref="AN67:AP67"/>
    <mergeCell ref="AG67:AM67"/>
    <mergeCell ref="AG68:AM68"/>
    <mergeCell ref="AN68:AP68"/>
    <mergeCell ref="AG69:AM69"/>
    <mergeCell ref="AN69:AP69"/>
    <mergeCell ref="AN70:AP70"/>
    <mergeCell ref="AG70:AM70"/>
    <mergeCell ref="AS49:AT51"/>
    <mergeCell ref="AM50:AP50"/>
    <mergeCell ref="AN52:AP52"/>
    <mergeCell ref="AG52:AM52"/>
    <mergeCell ref="AN55:AP55"/>
    <mergeCell ref="AG55:AM55"/>
    <mergeCell ref="AN56:AP56"/>
    <mergeCell ref="AG56:AM56"/>
    <mergeCell ref="AN57:AP57"/>
    <mergeCell ref="AG57:AM57"/>
    <mergeCell ref="AN58:AP58"/>
    <mergeCell ref="AG58:AM58"/>
    <mergeCell ref="AG59:AM59"/>
    <mergeCell ref="AN59:AP59"/>
    <mergeCell ref="AN60:AP60"/>
    <mergeCell ref="AG60:AM60"/>
    <mergeCell ref="AG54:AM54"/>
    <mergeCell ref="AN54:AP54"/>
    <mergeCell ref="AN71:AP71"/>
    <mergeCell ref="AG71:AM71"/>
    <mergeCell ref="AN72:AP72"/>
    <mergeCell ref="AG72:AM72"/>
    <mergeCell ref="AN73:AP73"/>
    <mergeCell ref="AG73:AM73"/>
    <mergeCell ref="AN74:AP74"/>
    <mergeCell ref="AG74:AM74"/>
    <mergeCell ref="AN75:AP75"/>
    <mergeCell ref="AG75:AM75"/>
    <mergeCell ref="AN76:AP76"/>
    <mergeCell ref="AG76:AM76"/>
    <mergeCell ref="AG77:AM77"/>
    <mergeCell ref="AN77:AP77"/>
    <mergeCell ref="AN78:AP78"/>
    <mergeCell ref="AG78:AM78"/>
    <mergeCell ref="AG79:AM79"/>
    <mergeCell ref="AN79:AP79"/>
    <mergeCell ref="AG80:AM80"/>
    <mergeCell ref="AN80:AP80"/>
    <mergeCell ref="AN97:AP97"/>
    <mergeCell ref="AG97:AM97"/>
    <mergeCell ref="AN98:AP98"/>
    <mergeCell ref="AG98:AM98"/>
    <mergeCell ref="AN99:AP99"/>
    <mergeCell ref="AG99:AM99"/>
    <mergeCell ref="AN100:AP100"/>
    <mergeCell ref="AG100:AM100"/>
    <mergeCell ref="AN101:AP101"/>
    <mergeCell ref="AG101:AM101"/>
    <mergeCell ref="AN102:AP102"/>
    <mergeCell ref="AG102:AM102"/>
    <mergeCell ref="AN103:AP103"/>
    <mergeCell ref="AG103:AM103"/>
    <mergeCell ref="AN104:AP104"/>
    <mergeCell ref="AG104:AM104"/>
    <mergeCell ref="AN105:AP105"/>
    <mergeCell ref="AG105:AM105"/>
    <mergeCell ref="AN106:AP106"/>
    <mergeCell ref="AG106:AM106"/>
    <mergeCell ref="AN107:AP107"/>
    <mergeCell ref="AG107:AM107"/>
    <mergeCell ref="I52:AF52"/>
    <mergeCell ref="J61:AF61"/>
    <mergeCell ref="J72:AF72"/>
    <mergeCell ref="J73:AF73"/>
    <mergeCell ref="J75:AF75"/>
    <mergeCell ref="J74:AF74"/>
    <mergeCell ref="J76:AF76"/>
    <mergeCell ref="J55:AF55"/>
    <mergeCell ref="J77:AF77"/>
    <mergeCell ref="J56:AF56"/>
    <mergeCell ref="J57:AF57"/>
    <mergeCell ref="J70:AF70"/>
    <mergeCell ref="J62:AF62"/>
    <mergeCell ref="J69:AF69"/>
    <mergeCell ref="J58:AF58"/>
    <mergeCell ref="J68:AF68"/>
    <mergeCell ref="J59:AF59"/>
    <mergeCell ref="J67:AF67"/>
    <mergeCell ref="J66:AF66"/>
    <mergeCell ref="J78:AF78"/>
    <mergeCell ref="J65:AF65"/>
    <mergeCell ref="J60:AF60"/>
    <mergeCell ref="J64:AF64"/>
    <mergeCell ref="J63:AF63"/>
    <mergeCell ref="J71:AF71"/>
    <mergeCell ref="L45:AO45"/>
    <mergeCell ref="J79:AF79"/>
    <mergeCell ref="J80:AF80"/>
    <mergeCell ref="J81:AF81"/>
    <mergeCell ref="J82:AF82"/>
    <mergeCell ref="J83:AF83"/>
    <mergeCell ref="J84:AF84"/>
    <mergeCell ref="J85:AF85"/>
    <mergeCell ref="J86:AF86"/>
    <mergeCell ref="J87:AF87"/>
    <mergeCell ref="J88:AF88"/>
    <mergeCell ref="J89:AF89"/>
    <mergeCell ref="J90:AF90"/>
    <mergeCell ref="J91:AF91"/>
    <mergeCell ref="J92:AF92"/>
    <mergeCell ref="J93:AF93"/>
    <mergeCell ref="J94:AF94"/>
    <mergeCell ref="J95:AF95"/>
    <mergeCell ref="AM47:AN47"/>
    <mergeCell ref="C52:G52"/>
    <mergeCell ref="D55:H55"/>
    <mergeCell ref="D56:H56"/>
    <mergeCell ref="D57:H57"/>
    <mergeCell ref="D58:H58"/>
    <mergeCell ref="D59:H59"/>
    <mergeCell ref="D60:H60"/>
    <mergeCell ref="D61:H61"/>
    <mergeCell ref="D62:H62"/>
    <mergeCell ref="D63:H63"/>
    <mergeCell ref="D64:H64"/>
    <mergeCell ref="D65:H65"/>
    <mergeCell ref="D66:H66"/>
    <mergeCell ref="D67:H67"/>
    <mergeCell ref="D68:H68"/>
    <mergeCell ref="D69:H69"/>
    <mergeCell ref="D70:H70"/>
    <mergeCell ref="D71:H71"/>
    <mergeCell ref="D72:H72"/>
    <mergeCell ref="D73:H73"/>
    <mergeCell ref="AG81:AM81"/>
    <mergeCell ref="AN81:AP81"/>
    <mergeCell ref="AG82:AM82"/>
    <mergeCell ref="AN82:AP82"/>
    <mergeCell ref="AN83:AP83"/>
    <mergeCell ref="AG83:AM83"/>
    <mergeCell ref="AN84:AP84"/>
    <mergeCell ref="AG84:AM84"/>
    <mergeCell ref="AN85:AP85"/>
    <mergeCell ref="AG85:AM85"/>
    <mergeCell ref="AG86:AM86"/>
    <mergeCell ref="AN86:AP86"/>
    <mergeCell ref="AG87:AM87"/>
    <mergeCell ref="AN87:AP87"/>
    <mergeCell ref="AN88:AP88"/>
    <mergeCell ref="AG88:AM88"/>
    <mergeCell ref="AN89:AP89"/>
    <mergeCell ref="AG89:AM89"/>
    <mergeCell ref="AN90:AP90"/>
    <mergeCell ref="AG90:AM90"/>
    <mergeCell ref="AN91:AP91"/>
    <mergeCell ref="AG91:AM91"/>
    <mergeCell ref="AG92:AM92"/>
    <mergeCell ref="AN92:AP92"/>
    <mergeCell ref="AN93:AP93"/>
    <mergeCell ref="AG93:AM93"/>
    <mergeCell ref="AN94:AP94"/>
    <mergeCell ref="AG94:AM94"/>
    <mergeCell ref="AN95:AP95"/>
    <mergeCell ref="AG95:AM95"/>
    <mergeCell ref="AN96:AP96"/>
    <mergeCell ref="AG96:AM96"/>
    <mergeCell ref="J96:AF96"/>
    <mergeCell ref="J97:AF97"/>
    <mergeCell ref="J98:AF98"/>
    <mergeCell ref="J99:AF99"/>
    <mergeCell ref="J100:AF100"/>
    <mergeCell ref="J101:AF101"/>
    <mergeCell ref="J102:AF102"/>
    <mergeCell ref="J103:AF103"/>
    <mergeCell ref="J104:AF104"/>
    <mergeCell ref="J105:AF105"/>
    <mergeCell ref="J106:AF106"/>
    <mergeCell ref="J107:AF107"/>
    <mergeCell ref="D74:H74"/>
    <mergeCell ref="D75:H75"/>
    <mergeCell ref="D76:H76"/>
    <mergeCell ref="D77:H77"/>
    <mergeCell ref="D78:H78"/>
    <mergeCell ref="D79:H79"/>
    <mergeCell ref="D80:H80"/>
    <mergeCell ref="D81:H81"/>
    <mergeCell ref="D82:H82"/>
    <mergeCell ref="D83:H83"/>
    <mergeCell ref="D84:H84"/>
    <mergeCell ref="D85:H85"/>
    <mergeCell ref="D86:H86"/>
    <mergeCell ref="D87:H87"/>
    <mergeCell ref="D88:H88"/>
    <mergeCell ref="D89:H89"/>
    <mergeCell ref="D90:H90"/>
    <mergeCell ref="D91:H91"/>
    <mergeCell ref="D92:H92"/>
    <mergeCell ref="D93:H93"/>
    <mergeCell ref="D94:H94"/>
    <mergeCell ref="D95:H95"/>
    <mergeCell ref="D96:H96"/>
    <mergeCell ref="D97:H97"/>
    <mergeCell ref="D98:H98"/>
    <mergeCell ref="D99:H99"/>
    <mergeCell ref="D100:H100"/>
    <mergeCell ref="D101:H101"/>
    <mergeCell ref="D102:H102"/>
    <mergeCell ref="D103:H103"/>
    <mergeCell ref="D104:H104"/>
    <mergeCell ref="D105:H105"/>
    <mergeCell ref="D106:H106"/>
    <mergeCell ref="D107:H107"/>
  </mergeCells>
  <hyperlinks>
    <hyperlink ref="A55" location="'PS 00-21-01 - Přeložky ka...'!C2" display="/"/>
    <hyperlink ref="A56" location="'PS 02-10-01 - Dopravna De...'!C2" display="/"/>
    <hyperlink ref="A57" location="'PS 02-27-01 - Dopravna  D...'!C2" display="/"/>
    <hyperlink ref="A58" location="'PS 02-27-02 - Dopravna De...'!C2" display="/"/>
    <hyperlink ref="A59" location="'PS 02-37-01 - Dopravna  D...'!C2" display="/"/>
    <hyperlink ref="A60" location="'SO 00-10-01 - Výstroj trati'!C2" display="/"/>
    <hyperlink ref="A61" location="'SO 01-10-01 - Tanvald (mi...'!C2" display="/"/>
    <hyperlink ref="A62" location="'SO 01-11-01 - Tanvald (mi...'!C2" display="/"/>
    <hyperlink ref="A63" location="'SO 01-13-01 - Přejezd P55...'!C2" display="/"/>
    <hyperlink ref="A64" location="'SO 01-13-02 - Přejezd P55...'!C2" display="/"/>
    <hyperlink ref="A65" location="'SO 01-13-03 - Přejezd P55...'!C2" display="/"/>
    <hyperlink ref="A66" location="'SO 01-14-01 - Most v ev. ...'!C2" display="/"/>
    <hyperlink ref="A67" location="'SO 01-14-02 - Zeď v km 28...'!C2" display="/"/>
    <hyperlink ref="A68" location="'SO 01-14-03 - Zeď v km 28...'!C2" display="/"/>
    <hyperlink ref="A69" location="'SO 01-14-04 - Propustek v...'!C2" display="/"/>
    <hyperlink ref="A70" location="'SO 01-17-01 - Tunel Žďárs...'!C2" display="/"/>
    <hyperlink ref="A71" location="'SO 02-10-01 - Dopravna De...'!C2" display="/"/>
    <hyperlink ref="A72" location="'SO 02-11-01 - Dopravna De...'!C2" display="/"/>
    <hyperlink ref="A73" location="'SO 02-12-01 - Dopravna De...'!C2" display="/"/>
    <hyperlink ref="A74" location="'SO 02-24-01 - Dopravna De...'!C2" display="/"/>
    <hyperlink ref="A75" location="'SO 02-34-01 - Dopravna De...'!C2" display="/"/>
    <hyperlink ref="A76" location="'SO 02-36-01 - Dopravna De...'!C2" display="/"/>
    <hyperlink ref="A77" location="'SO 02-36-02 - Dopravna De...'!C2" display="/"/>
    <hyperlink ref="A78" location="'SO 02-36-03 - Dopravna De...'!C2" display="/"/>
    <hyperlink ref="A79" location="'SO 03-10-01 - Desná (mimo...'!C2" display="/"/>
    <hyperlink ref="A80" location="'SO 03-11-01 - Desná (mimo...'!C2" display="/"/>
    <hyperlink ref="A81" location="'SO 03-13-01 - Přejezd P55...'!C2" display="/"/>
    <hyperlink ref="A82" location="'SO 03-14-01 - Propustek v...'!C2" display="/"/>
    <hyperlink ref="A83" location="'SO 03-14-02 - Most v ev. ...'!C2" display="/"/>
    <hyperlink ref="A84" location="'SO 03-17-01 - Tunel Desen...'!C2" display="/"/>
    <hyperlink ref="A85" location="'SO 03-17-02 - Tunel Dolno...'!C2" display="/"/>
    <hyperlink ref="A86" location="'SO 03-36-01 - Zast. Desná...'!C2" display="/"/>
    <hyperlink ref="A87" location="'SO 03-36-02 - Zast. Desná...'!C2" display="/"/>
    <hyperlink ref="A88" location="'SO 04-10-01 - Dolní Polub...'!C2" display="/"/>
    <hyperlink ref="A89" location="'SO 04-11-01 - Dolní Polub...'!C2" display="/"/>
    <hyperlink ref="A90" location="'SO 04-12-01 - Zast. Kořen...'!C2" display="/"/>
    <hyperlink ref="A91" location="'SO 04-13-01 - Přejezd P55...'!C2" display="/"/>
    <hyperlink ref="A92" location="'SO 04-13-02 - Přejezd P55...'!C2" display="/"/>
    <hyperlink ref="A93" location="'SO 04-14-01 - Most v ev. ...'!C2" display="/"/>
    <hyperlink ref="A94" location="'SO 04-14-02 - Propustek v...'!C2" display="/"/>
    <hyperlink ref="A95" location="'SO 04-14-03 - Most v ev. ...'!C2" display="/"/>
    <hyperlink ref="A96" location="'SO 04-14-04 - Most v ev. ...'!C2" display="/"/>
    <hyperlink ref="A97" location="'SO 04-14-05 - Most v ev. ...'!C2" display="/"/>
    <hyperlink ref="A98" location="'SO 04-14-06 - Zeď v km 32...'!C2" display="/"/>
    <hyperlink ref="A99" location="'SO 04-14-07 - Zeď v km 33...'!C2" display="/"/>
    <hyperlink ref="A100" location="'SO 04-14-08 - Propustek v...'!C2" display="/"/>
    <hyperlink ref="A101" location="'SO 04-14-09 - Propustek v...'!C2" display="/"/>
    <hyperlink ref="A102" location="'SO 04-17-01 - Tunel Polub...'!C2" display="/"/>
    <hyperlink ref="A103" location="'SO 04-36-01 - Zast. Desná...'!C2" display="/"/>
    <hyperlink ref="A104" location="'SO 04-36-02 - Zast. Desná...'!C2" display="/"/>
    <hyperlink ref="A105" location="'SO 04-36-04 - Zast. Kořen...'!C2" display="/"/>
    <hyperlink ref="A106" location="'SO 04-36-05 - Zast. Kořen...'!C2" display="/"/>
    <hyperlink ref="A107" location="'SO 98-98 - VON'!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78</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238</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ROUND(J81,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ROUND((SUM(BE81:BE191)),  2)</f>
        <v>0</v>
      </c>
      <c r="G33" s="37"/>
      <c r="H33" s="37"/>
      <c r="I33" s="147">
        <v>0.20999999999999999</v>
      </c>
      <c r="J33" s="146">
        <f>ROUND(((SUM(BE81:BE191))*I33),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ROUND((SUM(BF81:BF191)),  2)</f>
        <v>0</v>
      </c>
      <c r="G34" s="37"/>
      <c r="H34" s="37"/>
      <c r="I34" s="147">
        <v>0.14999999999999999</v>
      </c>
      <c r="J34" s="146">
        <f>ROUND(((SUM(BF81:BF191))*I34),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ROUND((SUM(BG81:BG191)),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ROUND((SUM(BH81:BH191)),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ROUND((SUM(BI81:BI191)),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PS 00-21-01 - Přeložky kabelů</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J81</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243</v>
      </c>
      <c r="E60" s="167"/>
      <c r="F60" s="167"/>
      <c r="G60" s="167"/>
      <c r="H60" s="167"/>
      <c r="I60" s="167"/>
      <c r="J60" s="168">
        <f>J82</f>
        <v>0</v>
      </c>
      <c r="K60" s="165"/>
      <c r="L60" s="169"/>
      <c r="S60" s="9"/>
      <c r="T60" s="9"/>
      <c r="U60" s="9"/>
      <c r="V60" s="9"/>
      <c r="W60" s="9"/>
      <c r="X60" s="9"/>
      <c r="Y60" s="9"/>
      <c r="Z60" s="9"/>
      <c r="AA60" s="9"/>
      <c r="AB60" s="9"/>
      <c r="AC60" s="9"/>
      <c r="AD60" s="9"/>
      <c r="AE60" s="9"/>
    </row>
    <row r="61" s="9" customFormat="1" ht="24.96" customHeight="1">
      <c r="A61" s="9"/>
      <c r="B61" s="164"/>
      <c r="C61" s="165"/>
      <c r="D61" s="166" t="s">
        <v>244</v>
      </c>
      <c r="E61" s="167"/>
      <c r="F61" s="167"/>
      <c r="G61" s="167"/>
      <c r="H61" s="167"/>
      <c r="I61" s="167"/>
      <c r="J61" s="168">
        <f>J87</f>
        <v>0</v>
      </c>
      <c r="K61" s="165"/>
      <c r="L61" s="169"/>
      <c r="S61" s="9"/>
      <c r="T61" s="9"/>
      <c r="U61" s="9"/>
      <c r="V61" s="9"/>
      <c r="W61" s="9"/>
      <c r="X61" s="9"/>
      <c r="Y61" s="9"/>
      <c r="Z61" s="9"/>
      <c r="AA61" s="9"/>
      <c r="AB61" s="9"/>
      <c r="AC61" s="9"/>
      <c r="AD61" s="9"/>
      <c r="AE61" s="9"/>
    </row>
    <row r="62" s="2" customFormat="1" ht="21.84" customHeight="1">
      <c r="A62" s="37"/>
      <c r="B62" s="38"/>
      <c r="C62" s="39"/>
      <c r="D62" s="39"/>
      <c r="E62" s="39"/>
      <c r="F62" s="39"/>
      <c r="G62" s="39"/>
      <c r="H62" s="39"/>
      <c r="I62" s="39"/>
      <c r="J62" s="39"/>
      <c r="K62" s="39"/>
      <c r="L62" s="133"/>
      <c r="S62" s="37"/>
      <c r="T62" s="37"/>
      <c r="U62" s="37"/>
      <c r="V62" s="37"/>
      <c r="W62" s="37"/>
      <c r="X62" s="37"/>
      <c r="Y62" s="37"/>
      <c r="Z62" s="37"/>
      <c r="AA62" s="37"/>
      <c r="AB62" s="37"/>
      <c r="AC62" s="37"/>
      <c r="AD62" s="37"/>
      <c r="AE62" s="37"/>
    </row>
    <row r="63" s="2" customFormat="1" ht="6.96" customHeight="1">
      <c r="A63" s="37"/>
      <c r="B63" s="58"/>
      <c r="C63" s="59"/>
      <c r="D63" s="59"/>
      <c r="E63" s="59"/>
      <c r="F63" s="59"/>
      <c r="G63" s="59"/>
      <c r="H63" s="59"/>
      <c r="I63" s="59"/>
      <c r="J63" s="59"/>
      <c r="K63" s="59"/>
      <c r="L63" s="133"/>
      <c r="S63" s="37"/>
      <c r="T63" s="37"/>
      <c r="U63" s="37"/>
      <c r="V63" s="37"/>
      <c r="W63" s="37"/>
      <c r="X63" s="37"/>
      <c r="Y63" s="37"/>
      <c r="Z63" s="37"/>
      <c r="AA63" s="37"/>
      <c r="AB63" s="37"/>
      <c r="AC63" s="37"/>
      <c r="AD63" s="37"/>
      <c r="AE63" s="37"/>
    </row>
    <row r="67" s="2" customFormat="1" ht="6.96" customHeight="1">
      <c r="A67" s="37"/>
      <c r="B67" s="60"/>
      <c r="C67" s="61"/>
      <c r="D67" s="61"/>
      <c r="E67" s="61"/>
      <c r="F67" s="61"/>
      <c r="G67" s="61"/>
      <c r="H67" s="61"/>
      <c r="I67" s="61"/>
      <c r="J67" s="61"/>
      <c r="K67" s="61"/>
      <c r="L67" s="133"/>
      <c r="S67" s="37"/>
      <c r="T67" s="37"/>
      <c r="U67" s="37"/>
      <c r="V67" s="37"/>
      <c r="W67" s="37"/>
      <c r="X67" s="37"/>
      <c r="Y67" s="37"/>
      <c r="Z67" s="37"/>
      <c r="AA67" s="37"/>
      <c r="AB67" s="37"/>
      <c r="AC67" s="37"/>
      <c r="AD67" s="37"/>
      <c r="AE67" s="37"/>
    </row>
    <row r="68" s="2" customFormat="1" ht="24.96" customHeight="1">
      <c r="A68" s="37"/>
      <c r="B68" s="38"/>
      <c r="C68" s="22" t="s">
        <v>245</v>
      </c>
      <c r="D68" s="39"/>
      <c r="E68" s="39"/>
      <c r="F68" s="39"/>
      <c r="G68" s="39"/>
      <c r="H68" s="39"/>
      <c r="I68" s="39"/>
      <c r="J68" s="39"/>
      <c r="K68" s="39"/>
      <c r="L68" s="133"/>
      <c r="S68" s="37"/>
      <c r="T68" s="37"/>
      <c r="U68" s="37"/>
      <c r="V68" s="37"/>
      <c r="W68" s="37"/>
      <c r="X68" s="37"/>
      <c r="Y68" s="37"/>
      <c r="Z68" s="37"/>
      <c r="AA68" s="37"/>
      <c r="AB68" s="37"/>
      <c r="AC68" s="37"/>
      <c r="AD68" s="37"/>
      <c r="AE68" s="37"/>
    </row>
    <row r="69" s="2" customFormat="1" ht="6.96" customHeight="1">
      <c r="A69" s="37"/>
      <c r="B69" s="38"/>
      <c r="C69" s="39"/>
      <c r="D69" s="39"/>
      <c r="E69" s="39"/>
      <c r="F69" s="39"/>
      <c r="G69" s="39"/>
      <c r="H69" s="39"/>
      <c r="I69" s="39"/>
      <c r="J69" s="39"/>
      <c r="K69" s="39"/>
      <c r="L69" s="133"/>
      <c r="S69" s="37"/>
      <c r="T69" s="37"/>
      <c r="U69" s="37"/>
      <c r="V69" s="37"/>
      <c r="W69" s="37"/>
      <c r="X69" s="37"/>
      <c r="Y69" s="37"/>
      <c r="Z69" s="37"/>
      <c r="AA69" s="37"/>
      <c r="AB69" s="37"/>
      <c r="AC69" s="37"/>
      <c r="AD69" s="37"/>
      <c r="AE69" s="37"/>
    </row>
    <row r="70" s="2" customFormat="1" ht="12" customHeight="1">
      <c r="A70" s="37"/>
      <c r="B70" s="38"/>
      <c r="C70" s="31" t="s">
        <v>16</v>
      </c>
      <c r="D70" s="39"/>
      <c r="E70" s="39"/>
      <c r="F70" s="39"/>
      <c r="G70" s="39"/>
      <c r="H70" s="39"/>
      <c r="I70" s="39"/>
      <c r="J70" s="39"/>
      <c r="K70" s="39"/>
      <c r="L70" s="133"/>
      <c r="S70" s="37"/>
      <c r="T70" s="37"/>
      <c r="U70" s="37"/>
      <c r="V70" s="37"/>
      <c r="W70" s="37"/>
      <c r="X70" s="37"/>
      <c r="Y70" s="37"/>
      <c r="Z70" s="37"/>
      <c r="AA70" s="37"/>
      <c r="AB70" s="37"/>
      <c r="AC70" s="37"/>
      <c r="AD70" s="37"/>
      <c r="AE70" s="37"/>
    </row>
    <row r="71" s="2" customFormat="1" ht="16.5" customHeight="1">
      <c r="A71" s="37"/>
      <c r="B71" s="38"/>
      <c r="C71" s="39"/>
      <c r="D71" s="39"/>
      <c r="E71" s="159" t="str">
        <f>E7</f>
        <v>Oprava trati v úseku Tanvald - Kořenov</v>
      </c>
      <c r="F71" s="31"/>
      <c r="G71" s="31"/>
      <c r="H71" s="31"/>
      <c r="I71" s="39"/>
      <c r="J71" s="39"/>
      <c r="K71" s="39"/>
      <c r="L71" s="133"/>
      <c r="S71" s="37"/>
      <c r="T71" s="37"/>
      <c r="U71" s="37"/>
      <c r="V71" s="37"/>
      <c r="W71" s="37"/>
      <c r="X71" s="37"/>
      <c r="Y71" s="37"/>
      <c r="Z71" s="37"/>
      <c r="AA71" s="37"/>
      <c r="AB71" s="37"/>
      <c r="AC71" s="37"/>
      <c r="AD71" s="37"/>
      <c r="AE71" s="37"/>
    </row>
    <row r="72" s="2" customFormat="1" ht="12" customHeight="1">
      <c r="A72" s="37"/>
      <c r="B72" s="38"/>
      <c r="C72" s="31" t="s">
        <v>237</v>
      </c>
      <c r="D72" s="39"/>
      <c r="E72" s="39"/>
      <c r="F72" s="39"/>
      <c r="G72" s="39"/>
      <c r="H72" s="39"/>
      <c r="I72" s="39"/>
      <c r="J72" s="39"/>
      <c r="K72" s="39"/>
      <c r="L72" s="133"/>
      <c r="S72" s="37"/>
      <c r="T72" s="37"/>
      <c r="U72" s="37"/>
      <c r="V72" s="37"/>
      <c r="W72" s="37"/>
      <c r="X72" s="37"/>
      <c r="Y72" s="37"/>
      <c r="Z72" s="37"/>
      <c r="AA72" s="37"/>
      <c r="AB72" s="37"/>
      <c r="AC72" s="37"/>
      <c r="AD72" s="37"/>
      <c r="AE72" s="37"/>
    </row>
    <row r="73" s="2" customFormat="1" ht="16.5" customHeight="1">
      <c r="A73" s="37"/>
      <c r="B73" s="38"/>
      <c r="C73" s="39"/>
      <c r="D73" s="39"/>
      <c r="E73" s="68" t="str">
        <f>E9</f>
        <v>PS 00-21-01 - Přeložky kabelů</v>
      </c>
      <c r="F73" s="39"/>
      <c r="G73" s="39"/>
      <c r="H73" s="39"/>
      <c r="I73" s="39"/>
      <c r="J73" s="39"/>
      <c r="K73" s="39"/>
      <c r="L73" s="133"/>
      <c r="S73" s="37"/>
      <c r="T73" s="37"/>
      <c r="U73" s="37"/>
      <c r="V73" s="37"/>
      <c r="W73" s="37"/>
      <c r="X73" s="37"/>
      <c r="Y73" s="37"/>
      <c r="Z73" s="37"/>
      <c r="AA73" s="37"/>
      <c r="AB73" s="37"/>
      <c r="AC73" s="37"/>
      <c r="AD73" s="37"/>
      <c r="AE73" s="37"/>
    </row>
    <row r="74" s="2" customFormat="1" ht="6.96" customHeight="1">
      <c r="A74" s="37"/>
      <c r="B74" s="38"/>
      <c r="C74" s="39"/>
      <c r="D74" s="39"/>
      <c r="E74" s="39"/>
      <c r="F74" s="39"/>
      <c r="G74" s="39"/>
      <c r="H74" s="39"/>
      <c r="I74" s="39"/>
      <c r="J74" s="39"/>
      <c r="K74" s="39"/>
      <c r="L74" s="133"/>
      <c r="S74" s="37"/>
      <c r="T74" s="37"/>
      <c r="U74" s="37"/>
      <c r="V74" s="37"/>
      <c r="W74" s="37"/>
      <c r="X74" s="37"/>
      <c r="Y74" s="37"/>
      <c r="Z74" s="37"/>
      <c r="AA74" s="37"/>
      <c r="AB74" s="37"/>
      <c r="AC74" s="37"/>
      <c r="AD74" s="37"/>
      <c r="AE74" s="37"/>
    </row>
    <row r="75" s="2" customFormat="1" ht="12" customHeight="1">
      <c r="A75" s="37"/>
      <c r="B75" s="38"/>
      <c r="C75" s="31" t="s">
        <v>21</v>
      </c>
      <c r="D75" s="39"/>
      <c r="E75" s="39"/>
      <c r="F75" s="26" t="str">
        <f>F12</f>
        <v xml:space="preserve"> </v>
      </c>
      <c r="G75" s="39"/>
      <c r="H75" s="39"/>
      <c r="I75" s="31" t="s">
        <v>23</v>
      </c>
      <c r="J75" s="71" t="str">
        <f>IF(J12="","",J12)</f>
        <v>14. 6. 2023</v>
      </c>
      <c r="K75" s="39"/>
      <c r="L75" s="133"/>
      <c r="S75" s="37"/>
      <c r="T75" s="37"/>
      <c r="U75" s="37"/>
      <c r="V75" s="37"/>
      <c r="W75" s="37"/>
      <c r="X75" s="37"/>
      <c r="Y75" s="37"/>
      <c r="Z75" s="37"/>
      <c r="AA75" s="37"/>
      <c r="AB75" s="37"/>
      <c r="AC75" s="37"/>
      <c r="AD75" s="37"/>
      <c r="AE75" s="37"/>
    </row>
    <row r="76" s="2" customFormat="1" ht="6.96" customHeight="1">
      <c r="A76" s="37"/>
      <c r="B76" s="38"/>
      <c r="C76" s="39"/>
      <c r="D76" s="39"/>
      <c r="E76" s="39"/>
      <c r="F76" s="39"/>
      <c r="G76" s="39"/>
      <c r="H76" s="39"/>
      <c r="I76" s="39"/>
      <c r="J76" s="39"/>
      <c r="K76" s="39"/>
      <c r="L76" s="133"/>
      <c r="S76" s="37"/>
      <c r="T76" s="37"/>
      <c r="U76" s="37"/>
      <c r="V76" s="37"/>
      <c r="W76" s="37"/>
      <c r="X76" s="37"/>
      <c r="Y76" s="37"/>
      <c r="Z76" s="37"/>
      <c r="AA76" s="37"/>
      <c r="AB76" s="37"/>
      <c r="AC76" s="37"/>
      <c r="AD76" s="37"/>
      <c r="AE76" s="37"/>
    </row>
    <row r="77" s="2" customFormat="1" ht="15.15" customHeight="1">
      <c r="A77" s="37"/>
      <c r="B77" s="38"/>
      <c r="C77" s="31" t="s">
        <v>25</v>
      </c>
      <c r="D77" s="39"/>
      <c r="E77" s="39"/>
      <c r="F77" s="26" t="str">
        <f>E15</f>
        <v xml:space="preserve"> </v>
      </c>
      <c r="G77" s="39"/>
      <c r="H77" s="39"/>
      <c r="I77" s="31" t="s">
        <v>30</v>
      </c>
      <c r="J77" s="35" t="str">
        <f>E21</f>
        <v xml:space="preserve"> </v>
      </c>
      <c r="K77" s="39"/>
      <c r="L77" s="133"/>
      <c r="S77" s="37"/>
      <c r="T77" s="37"/>
      <c r="U77" s="37"/>
      <c r="V77" s="37"/>
      <c r="W77" s="37"/>
      <c r="X77" s="37"/>
      <c r="Y77" s="37"/>
      <c r="Z77" s="37"/>
      <c r="AA77" s="37"/>
      <c r="AB77" s="37"/>
      <c r="AC77" s="37"/>
      <c r="AD77" s="37"/>
      <c r="AE77" s="37"/>
    </row>
    <row r="78" s="2" customFormat="1" ht="15.15" customHeight="1">
      <c r="A78" s="37"/>
      <c r="B78" s="38"/>
      <c r="C78" s="31" t="s">
        <v>28</v>
      </c>
      <c r="D78" s="39"/>
      <c r="E78" s="39"/>
      <c r="F78" s="26" t="str">
        <f>IF(E18="","",E18)</f>
        <v>Vyplň údaj</v>
      </c>
      <c r="G78" s="39"/>
      <c r="H78" s="39"/>
      <c r="I78" s="31" t="s">
        <v>32</v>
      </c>
      <c r="J78" s="35" t="str">
        <f>E24</f>
        <v xml:space="preserve"> </v>
      </c>
      <c r="K78" s="39"/>
      <c r="L78" s="133"/>
      <c r="S78" s="37"/>
      <c r="T78" s="37"/>
      <c r="U78" s="37"/>
      <c r="V78" s="37"/>
      <c r="W78" s="37"/>
      <c r="X78" s="37"/>
      <c r="Y78" s="37"/>
      <c r="Z78" s="37"/>
      <c r="AA78" s="37"/>
      <c r="AB78" s="37"/>
      <c r="AC78" s="37"/>
      <c r="AD78" s="37"/>
      <c r="AE78" s="37"/>
    </row>
    <row r="79" s="2" customFormat="1" ht="10.32" customHeight="1">
      <c r="A79" s="37"/>
      <c r="B79" s="38"/>
      <c r="C79" s="39"/>
      <c r="D79" s="39"/>
      <c r="E79" s="39"/>
      <c r="F79" s="39"/>
      <c r="G79" s="39"/>
      <c r="H79" s="39"/>
      <c r="I79" s="39"/>
      <c r="J79" s="39"/>
      <c r="K79" s="39"/>
      <c r="L79" s="133"/>
      <c r="S79" s="37"/>
      <c r="T79" s="37"/>
      <c r="U79" s="37"/>
      <c r="V79" s="37"/>
      <c r="W79" s="37"/>
      <c r="X79" s="37"/>
      <c r="Y79" s="37"/>
      <c r="Z79" s="37"/>
      <c r="AA79" s="37"/>
      <c r="AB79" s="37"/>
      <c r="AC79" s="37"/>
      <c r="AD79" s="37"/>
      <c r="AE79" s="37"/>
    </row>
    <row r="80" s="10" customFormat="1" ht="29.28" customHeight="1">
      <c r="A80" s="170"/>
      <c r="B80" s="171"/>
      <c r="C80" s="172" t="s">
        <v>246</v>
      </c>
      <c r="D80" s="173" t="s">
        <v>54</v>
      </c>
      <c r="E80" s="173" t="s">
        <v>50</v>
      </c>
      <c r="F80" s="173" t="s">
        <v>51</v>
      </c>
      <c r="G80" s="173" t="s">
        <v>247</v>
      </c>
      <c r="H80" s="173" t="s">
        <v>248</v>
      </c>
      <c r="I80" s="173" t="s">
        <v>249</v>
      </c>
      <c r="J80" s="173" t="s">
        <v>241</v>
      </c>
      <c r="K80" s="174" t="s">
        <v>250</v>
      </c>
      <c r="L80" s="175"/>
      <c r="M80" s="91" t="s">
        <v>19</v>
      </c>
      <c r="N80" s="92" t="s">
        <v>39</v>
      </c>
      <c r="O80" s="92" t="s">
        <v>251</v>
      </c>
      <c r="P80" s="92" t="s">
        <v>252</v>
      </c>
      <c r="Q80" s="92" t="s">
        <v>253</v>
      </c>
      <c r="R80" s="92" t="s">
        <v>254</v>
      </c>
      <c r="S80" s="92" t="s">
        <v>255</v>
      </c>
      <c r="T80" s="93" t="s">
        <v>256</v>
      </c>
      <c r="U80" s="170"/>
      <c r="V80" s="170"/>
      <c r="W80" s="170"/>
      <c r="X80" s="170"/>
      <c r="Y80" s="170"/>
      <c r="Z80" s="170"/>
      <c r="AA80" s="170"/>
      <c r="AB80" s="170"/>
      <c r="AC80" s="170"/>
      <c r="AD80" s="170"/>
      <c r="AE80" s="170"/>
    </row>
    <row r="81" s="2" customFormat="1" ht="22.8" customHeight="1">
      <c r="A81" s="37"/>
      <c r="B81" s="38"/>
      <c r="C81" s="98" t="s">
        <v>257</v>
      </c>
      <c r="D81" s="39"/>
      <c r="E81" s="39"/>
      <c r="F81" s="39"/>
      <c r="G81" s="39"/>
      <c r="H81" s="39"/>
      <c r="I81" s="39"/>
      <c r="J81" s="176">
        <f>BK81</f>
        <v>0</v>
      </c>
      <c r="K81" s="39"/>
      <c r="L81" s="43"/>
      <c r="M81" s="94"/>
      <c r="N81" s="177"/>
      <c r="O81" s="95"/>
      <c r="P81" s="178">
        <f>P82+P87</f>
        <v>0</v>
      </c>
      <c r="Q81" s="95"/>
      <c r="R81" s="178">
        <f>R82+R87</f>
        <v>0</v>
      </c>
      <c r="S81" s="95"/>
      <c r="T81" s="179">
        <f>T82+T87</f>
        <v>0</v>
      </c>
      <c r="U81" s="37"/>
      <c r="V81" s="37"/>
      <c r="W81" s="37"/>
      <c r="X81" s="37"/>
      <c r="Y81" s="37"/>
      <c r="Z81" s="37"/>
      <c r="AA81" s="37"/>
      <c r="AB81" s="37"/>
      <c r="AC81" s="37"/>
      <c r="AD81" s="37"/>
      <c r="AE81" s="37"/>
      <c r="AT81" s="16" t="s">
        <v>68</v>
      </c>
      <c r="AU81" s="16" t="s">
        <v>242</v>
      </c>
      <c r="BK81" s="180">
        <f>BK82+BK87</f>
        <v>0</v>
      </c>
    </row>
    <row r="82" s="11" customFormat="1" ht="25.92" customHeight="1">
      <c r="A82" s="11"/>
      <c r="B82" s="181"/>
      <c r="C82" s="182"/>
      <c r="D82" s="183" t="s">
        <v>68</v>
      </c>
      <c r="E82" s="184" t="s">
        <v>258</v>
      </c>
      <c r="F82" s="184" t="s">
        <v>259</v>
      </c>
      <c r="G82" s="182"/>
      <c r="H82" s="182"/>
      <c r="I82" s="185"/>
      <c r="J82" s="186">
        <f>BK82</f>
        <v>0</v>
      </c>
      <c r="K82" s="182"/>
      <c r="L82" s="187"/>
      <c r="M82" s="188"/>
      <c r="N82" s="189"/>
      <c r="O82" s="189"/>
      <c r="P82" s="190">
        <f>SUM(P83:P86)</f>
        <v>0</v>
      </c>
      <c r="Q82" s="189"/>
      <c r="R82" s="190">
        <f>SUM(R83:R86)</f>
        <v>0</v>
      </c>
      <c r="S82" s="189"/>
      <c r="T82" s="191">
        <f>SUM(T83:T86)</f>
        <v>0</v>
      </c>
      <c r="U82" s="11"/>
      <c r="V82" s="11"/>
      <c r="W82" s="11"/>
      <c r="X82" s="11"/>
      <c r="Y82" s="11"/>
      <c r="Z82" s="11"/>
      <c r="AA82" s="11"/>
      <c r="AB82" s="11"/>
      <c r="AC82" s="11"/>
      <c r="AD82" s="11"/>
      <c r="AE82" s="11"/>
      <c r="AR82" s="192" t="s">
        <v>77</v>
      </c>
      <c r="AT82" s="193" t="s">
        <v>68</v>
      </c>
      <c r="AU82" s="193" t="s">
        <v>69</v>
      </c>
      <c r="AY82" s="192" t="s">
        <v>260</v>
      </c>
      <c r="BK82" s="194">
        <f>SUM(BK83:BK86)</f>
        <v>0</v>
      </c>
    </row>
    <row r="83" s="2" customFormat="1" ht="16.5" customHeight="1">
      <c r="A83" s="37"/>
      <c r="B83" s="38"/>
      <c r="C83" s="195" t="s">
        <v>77</v>
      </c>
      <c r="D83" s="195" t="s">
        <v>261</v>
      </c>
      <c r="E83" s="196" t="s">
        <v>262</v>
      </c>
      <c r="F83" s="197" t="s">
        <v>263</v>
      </c>
      <c r="G83" s="198" t="s">
        <v>264</v>
      </c>
      <c r="H83" s="199">
        <v>2300</v>
      </c>
      <c r="I83" s="200"/>
      <c r="J83" s="201">
        <f>ROUND(I83*H83,2)</f>
        <v>0</v>
      </c>
      <c r="K83" s="197" t="s">
        <v>265</v>
      </c>
      <c r="L83" s="43"/>
      <c r="M83" s="202" t="s">
        <v>19</v>
      </c>
      <c r="N83" s="203" t="s">
        <v>40</v>
      </c>
      <c r="O83" s="83"/>
      <c r="P83" s="204">
        <f>O83*H83</f>
        <v>0</v>
      </c>
      <c r="Q83" s="204">
        <v>0</v>
      </c>
      <c r="R83" s="204">
        <f>Q83*H83</f>
        <v>0</v>
      </c>
      <c r="S83" s="204">
        <v>0</v>
      </c>
      <c r="T83" s="205">
        <f>S83*H83</f>
        <v>0</v>
      </c>
      <c r="U83" s="37"/>
      <c r="V83" s="37"/>
      <c r="W83" s="37"/>
      <c r="X83" s="37"/>
      <c r="Y83" s="37"/>
      <c r="Z83" s="37"/>
      <c r="AA83" s="37"/>
      <c r="AB83" s="37"/>
      <c r="AC83" s="37"/>
      <c r="AD83" s="37"/>
      <c r="AE83" s="37"/>
      <c r="AR83" s="206" t="s">
        <v>266</v>
      </c>
      <c r="AT83" s="206" t="s">
        <v>261</v>
      </c>
      <c r="AU83" s="206" t="s">
        <v>77</v>
      </c>
      <c r="AY83" s="16" t="s">
        <v>260</v>
      </c>
      <c r="BE83" s="207">
        <f>IF(N83="základní",J83,0)</f>
        <v>0</v>
      </c>
      <c r="BF83" s="207">
        <f>IF(N83="snížená",J83,0)</f>
        <v>0</v>
      </c>
      <c r="BG83" s="207">
        <f>IF(N83="zákl. přenesená",J83,0)</f>
        <v>0</v>
      </c>
      <c r="BH83" s="207">
        <f>IF(N83="sníž. přenesená",J83,0)</f>
        <v>0</v>
      </c>
      <c r="BI83" s="207">
        <f>IF(N83="nulová",J83,0)</f>
        <v>0</v>
      </c>
      <c r="BJ83" s="16" t="s">
        <v>77</v>
      </c>
      <c r="BK83" s="207">
        <f>ROUND(I83*H83,2)</f>
        <v>0</v>
      </c>
      <c r="BL83" s="16" t="s">
        <v>266</v>
      </c>
      <c r="BM83" s="206" t="s">
        <v>79</v>
      </c>
    </row>
    <row r="84" s="2" customFormat="1">
      <c r="A84" s="37"/>
      <c r="B84" s="38"/>
      <c r="C84" s="39"/>
      <c r="D84" s="208" t="s">
        <v>267</v>
      </c>
      <c r="E84" s="39"/>
      <c r="F84" s="209" t="s">
        <v>268</v>
      </c>
      <c r="G84" s="39"/>
      <c r="H84" s="39"/>
      <c r="I84" s="210"/>
      <c r="J84" s="39"/>
      <c r="K84" s="39"/>
      <c r="L84" s="43"/>
      <c r="M84" s="211"/>
      <c r="N84" s="212"/>
      <c r="O84" s="83"/>
      <c r="P84" s="83"/>
      <c r="Q84" s="83"/>
      <c r="R84" s="83"/>
      <c r="S84" s="83"/>
      <c r="T84" s="84"/>
      <c r="U84" s="37"/>
      <c r="V84" s="37"/>
      <c r="W84" s="37"/>
      <c r="X84" s="37"/>
      <c r="Y84" s="37"/>
      <c r="Z84" s="37"/>
      <c r="AA84" s="37"/>
      <c r="AB84" s="37"/>
      <c r="AC84" s="37"/>
      <c r="AD84" s="37"/>
      <c r="AE84" s="37"/>
      <c r="AT84" s="16" t="s">
        <v>267</v>
      </c>
      <c r="AU84" s="16" t="s">
        <v>77</v>
      </c>
    </row>
    <row r="85" s="2" customFormat="1">
      <c r="A85" s="37"/>
      <c r="B85" s="38"/>
      <c r="C85" s="39"/>
      <c r="D85" s="208" t="s">
        <v>269</v>
      </c>
      <c r="E85" s="39"/>
      <c r="F85" s="213" t="s">
        <v>270</v>
      </c>
      <c r="G85" s="39"/>
      <c r="H85" s="39"/>
      <c r="I85" s="210"/>
      <c r="J85" s="39"/>
      <c r="K85" s="39"/>
      <c r="L85" s="43"/>
      <c r="M85" s="211"/>
      <c r="N85" s="212"/>
      <c r="O85" s="83"/>
      <c r="P85" s="83"/>
      <c r="Q85" s="83"/>
      <c r="R85" s="83"/>
      <c r="S85" s="83"/>
      <c r="T85" s="84"/>
      <c r="U85" s="37"/>
      <c r="V85" s="37"/>
      <c r="W85" s="37"/>
      <c r="X85" s="37"/>
      <c r="Y85" s="37"/>
      <c r="Z85" s="37"/>
      <c r="AA85" s="37"/>
      <c r="AB85" s="37"/>
      <c r="AC85" s="37"/>
      <c r="AD85" s="37"/>
      <c r="AE85" s="37"/>
      <c r="AT85" s="16" t="s">
        <v>269</v>
      </c>
      <c r="AU85" s="16" t="s">
        <v>77</v>
      </c>
    </row>
    <row r="86" s="2" customFormat="1">
      <c r="A86" s="37"/>
      <c r="B86" s="38"/>
      <c r="C86" s="39"/>
      <c r="D86" s="208" t="s">
        <v>271</v>
      </c>
      <c r="E86" s="39"/>
      <c r="F86" s="213" t="s">
        <v>272</v>
      </c>
      <c r="G86" s="39"/>
      <c r="H86" s="39"/>
      <c r="I86" s="210"/>
      <c r="J86" s="39"/>
      <c r="K86" s="39"/>
      <c r="L86" s="43"/>
      <c r="M86" s="211"/>
      <c r="N86" s="212"/>
      <c r="O86" s="83"/>
      <c r="P86" s="83"/>
      <c r="Q86" s="83"/>
      <c r="R86" s="83"/>
      <c r="S86" s="83"/>
      <c r="T86" s="84"/>
      <c r="U86" s="37"/>
      <c r="V86" s="37"/>
      <c r="W86" s="37"/>
      <c r="X86" s="37"/>
      <c r="Y86" s="37"/>
      <c r="Z86" s="37"/>
      <c r="AA86" s="37"/>
      <c r="AB86" s="37"/>
      <c r="AC86" s="37"/>
      <c r="AD86" s="37"/>
      <c r="AE86" s="37"/>
      <c r="AT86" s="16" t="s">
        <v>271</v>
      </c>
      <c r="AU86" s="16" t="s">
        <v>77</v>
      </c>
    </row>
    <row r="87" s="11" customFormat="1" ht="25.92" customHeight="1">
      <c r="A87" s="11"/>
      <c r="B87" s="181"/>
      <c r="C87" s="182"/>
      <c r="D87" s="183" t="s">
        <v>68</v>
      </c>
      <c r="E87" s="184" t="s">
        <v>273</v>
      </c>
      <c r="F87" s="184" t="s">
        <v>274</v>
      </c>
      <c r="G87" s="182"/>
      <c r="H87" s="182"/>
      <c r="I87" s="185"/>
      <c r="J87" s="186">
        <f>BK87</f>
        <v>0</v>
      </c>
      <c r="K87" s="182"/>
      <c r="L87" s="187"/>
      <c r="M87" s="188"/>
      <c r="N87" s="189"/>
      <c r="O87" s="189"/>
      <c r="P87" s="190">
        <f>SUM(P88:P191)</f>
        <v>0</v>
      </c>
      <c r="Q87" s="189"/>
      <c r="R87" s="190">
        <f>SUM(R88:R191)</f>
        <v>0</v>
      </c>
      <c r="S87" s="189"/>
      <c r="T87" s="191">
        <f>SUM(T88:T191)</f>
        <v>0</v>
      </c>
      <c r="U87" s="11"/>
      <c r="V87" s="11"/>
      <c r="W87" s="11"/>
      <c r="X87" s="11"/>
      <c r="Y87" s="11"/>
      <c r="Z87" s="11"/>
      <c r="AA87" s="11"/>
      <c r="AB87" s="11"/>
      <c r="AC87" s="11"/>
      <c r="AD87" s="11"/>
      <c r="AE87" s="11"/>
      <c r="AR87" s="192" t="s">
        <v>77</v>
      </c>
      <c r="AT87" s="193" t="s">
        <v>68</v>
      </c>
      <c r="AU87" s="193" t="s">
        <v>69</v>
      </c>
      <c r="AY87" s="192" t="s">
        <v>260</v>
      </c>
      <c r="BK87" s="194">
        <f>SUM(BK88:BK191)</f>
        <v>0</v>
      </c>
    </row>
    <row r="88" s="2" customFormat="1" ht="21.75" customHeight="1">
      <c r="A88" s="37"/>
      <c r="B88" s="38"/>
      <c r="C88" s="214" t="s">
        <v>79</v>
      </c>
      <c r="D88" s="214" t="s">
        <v>275</v>
      </c>
      <c r="E88" s="215" t="s">
        <v>276</v>
      </c>
      <c r="F88" s="216" t="s">
        <v>277</v>
      </c>
      <c r="G88" s="217" t="s">
        <v>278</v>
      </c>
      <c r="H88" s="218">
        <v>3200</v>
      </c>
      <c r="I88" s="219"/>
      <c r="J88" s="220">
        <f>ROUND(I88*H88,2)</f>
        <v>0</v>
      </c>
      <c r="K88" s="216" t="s">
        <v>19</v>
      </c>
      <c r="L88" s="221"/>
      <c r="M88" s="222" t="s">
        <v>19</v>
      </c>
      <c r="N88" s="223" t="s">
        <v>40</v>
      </c>
      <c r="O88" s="83"/>
      <c r="P88" s="204">
        <f>O88*H88</f>
        <v>0</v>
      </c>
      <c r="Q88" s="204">
        <v>0</v>
      </c>
      <c r="R88" s="204">
        <f>Q88*H88</f>
        <v>0</v>
      </c>
      <c r="S88" s="204">
        <v>0</v>
      </c>
      <c r="T88" s="205">
        <f>S88*H88</f>
        <v>0</v>
      </c>
      <c r="U88" s="37"/>
      <c r="V88" s="37"/>
      <c r="W88" s="37"/>
      <c r="X88" s="37"/>
      <c r="Y88" s="37"/>
      <c r="Z88" s="37"/>
      <c r="AA88" s="37"/>
      <c r="AB88" s="37"/>
      <c r="AC88" s="37"/>
      <c r="AD88" s="37"/>
      <c r="AE88" s="37"/>
      <c r="AR88" s="206" t="s">
        <v>279</v>
      </c>
      <c r="AT88" s="206" t="s">
        <v>275</v>
      </c>
      <c r="AU88" s="206" t="s">
        <v>77</v>
      </c>
      <c r="AY88" s="16" t="s">
        <v>260</v>
      </c>
      <c r="BE88" s="207">
        <f>IF(N88="základní",J88,0)</f>
        <v>0</v>
      </c>
      <c r="BF88" s="207">
        <f>IF(N88="snížená",J88,0)</f>
        <v>0</v>
      </c>
      <c r="BG88" s="207">
        <f>IF(N88="zákl. přenesená",J88,0)</f>
        <v>0</v>
      </c>
      <c r="BH88" s="207">
        <f>IF(N88="sníž. přenesená",J88,0)</f>
        <v>0</v>
      </c>
      <c r="BI88" s="207">
        <f>IF(N88="nulová",J88,0)</f>
        <v>0</v>
      </c>
      <c r="BJ88" s="16" t="s">
        <v>77</v>
      </c>
      <c r="BK88" s="207">
        <f>ROUND(I88*H88,2)</f>
        <v>0</v>
      </c>
      <c r="BL88" s="16" t="s">
        <v>266</v>
      </c>
      <c r="BM88" s="206" t="s">
        <v>266</v>
      </c>
    </row>
    <row r="89" s="2" customFormat="1">
      <c r="A89" s="37"/>
      <c r="B89" s="38"/>
      <c r="C89" s="39"/>
      <c r="D89" s="208" t="s">
        <v>267</v>
      </c>
      <c r="E89" s="39"/>
      <c r="F89" s="209" t="s">
        <v>277</v>
      </c>
      <c r="G89" s="39"/>
      <c r="H89" s="39"/>
      <c r="I89" s="210"/>
      <c r="J89" s="39"/>
      <c r="K89" s="39"/>
      <c r="L89" s="43"/>
      <c r="M89" s="211"/>
      <c r="N89" s="212"/>
      <c r="O89" s="83"/>
      <c r="P89" s="83"/>
      <c r="Q89" s="83"/>
      <c r="R89" s="83"/>
      <c r="S89" s="83"/>
      <c r="T89" s="84"/>
      <c r="U89" s="37"/>
      <c r="V89" s="37"/>
      <c r="W89" s="37"/>
      <c r="X89" s="37"/>
      <c r="Y89" s="37"/>
      <c r="Z89" s="37"/>
      <c r="AA89" s="37"/>
      <c r="AB89" s="37"/>
      <c r="AC89" s="37"/>
      <c r="AD89" s="37"/>
      <c r="AE89" s="37"/>
      <c r="AT89" s="16" t="s">
        <v>267</v>
      </c>
      <c r="AU89" s="16" t="s">
        <v>77</v>
      </c>
    </row>
    <row r="90" s="2" customFormat="1">
      <c r="A90" s="37"/>
      <c r="B90" s="38"/>
      <c r="C90" s="39"/>
      <c r="D90" s="208" t="s">
        <v>271</v>
      </c>
      <c r="E90" s="39"/>
      <c r="F90" s="213" t="s">
        <v>280</v>
      </c>
      <c r="G90" s="39"/>
      <c r="H90" s="39"/>
      <c r="I90" s="210"/>
      <c r="J90" s="39"/>
      <c r="K90" s="39"/>
      <c r="L90" s="43"/>
      <c r="M90" s="211"/>
      <c r="N90" s="212"/>
      <c r="O90" s="83"/>
      <c r="P90" s="83"/>
      <c r="Q90" s="83"/>
      <c r="R90" s="83"/>
      <c r="S90" s="83"/>
      <c r="T90" s="84"/>
      <c r="U90" s="37"/>
      <c r="V90" s="37"/>
      <c r="W90" s="37"/>
      <c r="X90" s="37"/>
      <c r="Y90" s="37"/>
      <c r="Z90" s="37"/>
      <c r="AA90" s="37"/>
      <c r="AB90" s="37"/>
      <c r="AC90" s="37"/>
      <c r="AD90" s="37"/>
      <c r="AE90" s="37"/>
      <c r="AT90" s="16" t="s">
        <v>271</v>
      </c>
      <c r="AU90" s="16" t="s">
        <v>77</v>
      </c>
    </row>
    <row r="91" s="2" customFormat="1" ht="16.5" customHeight="1">
      <c r="A91" s="37"/>
      <c r="B91" s="38"/>
      <c r="C91" s="214" t="s">
        <v>281</v>
      </c>
      <c r="D91" s="214" t="s">
        <v>275</v>
      </c>
      <c r="E91" s="215" t="s">
        <v>282</v>
      </c>
      <c r="F91" s="216" t="s">
        <v>283</v>
      </c>
      <c r="G91" s="217" t="s">
        <v>278</v>
      </c>
      <c r="H91" s="218">
        <v>1650</v>
      </c>
      <c r="I91" s="219"/>
      <c r="J91" s="220">
        <f>ROUND(I91*H91,2)</f>
        <v>0</v>
      </c>
      <c r="K91" s="216" t="s">
        <v>19</v>
      </c>
      <c r="L91" s="221"/>
      <c r="M91" s="222" t="s">
        <v>19</v>
      </c>
      <c r="N91" s="223" t="s">
        <v>40</v>
      </c>
      <c r="O91" s="83"/>
      <c r="P91" s="204">
        <f>O91*H91</f>
        <v>0</v>
      </c>
      <c r="Q91" s="204">
        <v>0</v>
      </c>
      <c r="R91" s="204">
        <f>Q91*H91</f>
        <v>0</v>
      </c>
      <c r="S91" s="204">
        <v>0</v>
      </c>
      <c r="T91" s="205">
        <f>S91*H91</f>
        <v>0</v>
      </c>
      <c r="U91" s="37"/>
      <c r="V91" s="37"/>
      <c r="W91" s="37"/>
      <c r="X91" s="37"/>
      <c r="Y91" s="37"/>
      <c r="Z91" s="37"/>
      <c r="AA91" s="37"/>
      <c r="AB91" s="37"/>
      <c r="AC91" s="37"/>
      <c r="AD91" s="37"/>
      <c r="AE91" s="37"/>
      <c r="AR91" s="206" t="s">
        <v>279</v>
      </c>
      <c r="AT91" s="206" t="s">
        <v>275</v>
      </c>
      <c r="AU91" s="206" t="s">
        <v>77</v>
      </c>
      <c r="AY91" s="16" t="s">
        <v>260</v>
      </c>
      <c r="BE91" s="207">
        <f>IF(N91="základní",J91,0)</f>
        <v>0</v>
      </c>
      <c r="BF91" s="207">
        <f>IF(N91="snížená",J91,0)</f>
        <v>0</v>
      </c>
      <c r="BG91" s="207">
        <f>IF(N91="zákl. přenesená",J91,0)</f>
        <v>0</v>
      </c>
      <c r="BH91" s="207">
        <f>IF(N91="sníž. přenesená",J91,0)</f>
        <v>0</v>
      </c>
      <c r="BI91" s="207">
        <f>IF(N91="nulová",J91,0)</f>
        <v>0</v>
      </c>
      <c r="BJ91" s="16" t="s">
        <v>77</v>
      </c>
      <c r="BK91" s="207">
        <f>ROUND(I91*H91,2)</f>
        <v>0</v>
      </c>
      <c r="BL91" s="16" t="s">
        <v>266</v>
      </c>
      <c r="BM91" s="206" t="s">
        <v>284</v>
      </c>
    </row>
    <row r="92" s="2" customFormat="1">
      <c r="A92" s="37"/>
      <c r="B92" s="38"/>
      <c r="C92" s="39"/>
      <c r="D92" s="208" t="s">
        <v>267</v>
      </c>
      <c r="E92" s="39"/>
      <c r="F92" s="209" t="s">
        <v>283</v>
      </c>
      <c r="G92" s="39"/>
      <c r="H92" s="39"/>
      <c r="I92" s="210"/>
      <c r="J92" s="39"/>
      <c r="K92" s="39"/>
      <c r="L92" s="43"/>
      <c r="M92" s="211"/>
      <c r="N92" s="212"/>
      <c r="O92" s="83"/>
      <c r="P92" s="83"/>
      <c r="Q92" s="83"/>
      <c r="R92" s="83"/>
      <c r="S92" s="83"/>
      <c r="T92" s="84"/>
      <c r="U92" s="37"/>
      <c r="V92" s="37"/>
      <c r="W92" s="37"/>
      <c r="X92" s="37"/>
      <c r="Y92" s="37"/>
      <c r="Z92" s="37"/>
      <c r="AA92" s="37"/>
      <c r="AB92" s="37"/>
      <c r="AC92" s="37"/>
      <c r="AD92" s="37"/>
      <c r="AE92" s="37"/>
      <c r="AT92" s="16" t="s">
        <v>267</v>
      </c>
      <c r="AU92" s="16" t="s">
        <v>77</v>
      </c>
    </row>
    <row r="93" s="2" customFormat="1">
      <c r="A93" s="37"/>
      <c r="B93" s="38"/>
      <c r="C93" s="39"/>
      <c r="D93" s="208" t="s">
        <v>271</v>
      </c>
      <c r="E93" s="39"/>
      <c r="F93" s="213" t="s">
        <v>285</v>
      </c>
      <c r="G93" s="39"/>
      <c r="H93" s="39"/>
      <c r="I93" s="210"/>
      <c r="J93" s="39"/>
      <c r="K93" s="39"/>
      <c r="L93" s="43"/>
      <c r="M93" s="211"/>
      <c r="N93" s="212"/>
      <c r="O93" s="83"/>
      <c r="P93" s="83"/>
      <c r="Q93" s="83"/>
      <c r="R93" s="83"/>
      <c r="S93" s="83"/>
      <c r="T93" s="84"/>
      <c r="U93" s="37"/>
      <c r="V93" s="37"/>
      <c r="W93" s="37"/>
      <c r="X93" s="37"/>
      <c r="Y93" s="37"/>
      <c r="Z93" s="37"/>
      <c r="AA93" s="37"/>
      <c r="AB93" s="37"/>
      <c r="AC93" s="37"/>
      <c r="AD93" s="37"/>
      <c r="AE93" s="37"/>
      <c r="AT93" s="16" t="s">
        <v>271</v>
      </c>
      <c r="AU93" s="16" t="s">
        <v>77</v>
      </c>
    </row>
    <row r="94" s="2" customFormat="1" ht="16.5" customHeight="1">
      <c r="A94" s="37"/>
      <c r="B94" s="38"/>
      <c r="C94" s="195" t="s">
        <v>266</v>
      </c>
      <c r="D94" s="195" t="s">
        <v>261</v>
      </c>
      <c r="E94" s="196" t="s">
        <v>286</v>
      </c>
      <c r="F94" s="197" t="s">
        <v>287</v>
      </c>
      <c r="G94" s="198" t="s">
        <v>278</v>
      </c>
      <c r="H94" s="199">
        <v>12460</v>
      </c>
      <c r="I94" s="200"/>
      <c r="J94" s="201">
        <f>ROUND(I94*H94,2)</f>
        <v>0</v>
      </c>
      <c r="K94" s="197" t="s">
        <v>265</v>
      </c>
      <c r="L94" s="43"/>
      <c r="M94" s="202" t="s">
        <v>19</v>
      </c>
      <c r="N94" s="203" t="s">
        <v>40</v>
      </c>
      <c r="O94" s="83"/>
      <c r="P94" s="204">
        <f>O94*H94</f>
        <v>0</v>
      </c>
      <c r="Q94" s="204">
        <v>0</v>
      </c>
      <c r="R94" s="204">
        <f>Q94*H94</f>
        <v>0</v>
      </c>
      <c r="S94" s="204">
        <v>0</v>
      </c>
      <c r="T94" s="205">
        <f>S94*H94</f>
        <v>0</v>
      </c>
      <c r="U94" s="37"/>
      <c r="V94" s="37"/>
      <c r="W94" s="37"/>
      <c r="X94" s="37"/>
      <c r="Y94" s="37"/>
      <c r="Z94" s="37"/>
      <c r="AA94" s="37"/>
      <c r="AB94" s="37"/>
      <c r="AC94" s="37"/>
      <c r="AD94" s="37"/>
      <c r="AE94" s="37"/>
      <c r="AR94" s="206" t="s">
        <v>266</v>
      </c>
      <c r="AT94" s="206" t="s">
        <v>261</v>
      </c>
      <c r="AU94" s="206" t="s">
        <v>77</v>
      </c>
      <c r="AY94" s="16" t="s">
        <v>260</v>
      </c>
      <c r="BE94" s="207">
        <f>IF(N94="základní",J94,0)</f>
        <v>0</v>
      </c>
      <c r="BF94" s="207">
        <f>IF(N94="snížená",J94,0)</f>
        <v>0</v>
      </c>
      <c r="BG94" s="207">
        <f>IF(N94="zákl. přenesená",J94,0)</f>
        <v>0</v>
      </c>
      <c r="BH94" s="207">
        <f>IF(N94="sníž. přenesená",J94,0)</f>
        <v>0</v>
      </c>
      <c r="BI94" s="207">
        <f>IF(N94="nulová",J94,0)</f>
        <v>0</v>
      </c>
      <c r="BJ94" s="16" t="s">
        <v>77</v>
      </c>
      <c r="BK94" s="207">
        <f>ROUND(I94*H94,2)</f>
        <v>0</v>
      </c>
      <c r="BL94" s="16" t="s">
        <v>266</v>
      </c>
      <c r="BM94" s="206" t="s">
        <v>279</v>
      </c>
    </row>
    <row r="95" s="2" customFormat="1">
      <c r="A95" s="37"/>
      <c r="B95" s="38"/>
      <c r="C95" s="39"/>
      <c r="D95" s="208" t="s">
        <v>267</v>
      </c>
      <c r="E95" s="39"/>
      <c r="F95" s="209" t="s">
        <v>287</v>
      </c>
      <c r="G95" s="39"/>
      <c r="H95" s="39"/>
      <c r="I95" s="210"/>
      <c r="J95" s="39"/>
      <c r="K95" s="39"/>
      <c r="L95" s="43"/>
      <c r="M95" s="211"/>
      <c r="N95" s="212"/>
      <c r="O95" s="83"/>
      <c r="P95" s="83"/>
      <c r="Q95" s="83"/>
      <c r="R95" s="83"/>
      <c r="S95" s="83"/>
      <c r="T95" s="84"/>
      <c r="U95" s="37"/>
      <c r="V95" s="37"/>
      <c r="W95" s="37"/>
      <c r="X95" s="37"/>
      <c r="Y95" s="37"/>
      <c r="Z95" s="37"/>
      <c r="AA95" s="37"/>
      <c r="AB95" s="37"/>
      <c r="AC95" s="37"/>
      <c r="AD95" s="37"/>
      <c r="AE95" s="37"/>
      <c r="AT95" s="16" t="s">
        <v>267</v>
      </c>
      <c r="AU95" s="16" t="s">
        <v>77</v>
      </c>
    </row>
    <row r="96" s="2" customFormat="1">
      <c r="A96" s="37"/>
      <c r="B96" s="38"/>
      <c r="C96" s="39"/>
      <c r="D96" s="208" t="s">
        <v>271</v>
      </c>
      <c r="E96" s="39"/>
      <c r="F96" s="213" t="s">
        <v>288</v>
      </c>
      <c r="G96" s="39"/>
      <c r="H96" s="39"/>
      <c r="I96" s="210"/>
      <c r="J96" s="39"/>
      <c r="K96" s="39"/>
      <c r="L96" s="43"/>
      <c r="M96" s="211"/>
      <c r="N96" s="212"/>
      <c r="O96" s="83"/>
      <c r="P96" s="83"/>
      <c r="Q96" s="83"/>
      <c r="R96" s="83"/>
      <c r="S96" s="83"/>
      <c r="T96" s="84"/>
      <c r="U96" s="37"/>
      <c r="V96" s="37"/>
      <c r="W96" s="37"/>
      <c r="X96" s="37"/>
      <c r="Y96" s="37"/>
      <c r="Z96" s="37"/>
      <c r="AA96" s="37"/>
      <c r="AB96" s="37"/>
      <c r="AC96" s="37"/>
      <c r="AD96" s="37"/>
      <c r="AE96" s="37"/>
      <c r="AT96" s="16" t="s">
        <v>271</v>
      </c>
      <c r="AU96" s="16" t="s">
        <v>77</v>
      </c>
    </row>
    <row r="97" s="2" customFormat="1" ht="16.5" customHeight="1">
      <c r="A97" s="37"/>
      <c r="B97" s="38"/>
      <c r="C97" s="214" t="s">
        <v>258</v>
      </c>
      <c r="D97" s="214" t="s">
        <v>275</v>
      </c>
      <c r="E97" s="215" t="s">
        <v>289</v>
      </c>
      <c r="F97" s="216" t="s">
        <v>290</v>
      </c>
      <c r="G97" s="217" t="s">
        <v>278</v>
      </c>
      <c r="H97" s="218">
        <v>30</v>
      </c>
      <c r="I97" s="219"/>
      <c r="J97" s="220">
        <f>ROUND(I97*H97,2)</f>
        <v>0</v>
      </c>
      <c r="K97" s="216" t="s">
        <v>265</v>
      </c>
      <c r="L97" s="221"/>
      <c r="M97" s="222" t="s">
        <v>19</v>
      </c>
      <c r="N97" s="223" t="s">
        <v>40</v>
      </c>
      <c r="O97" s="83"/>
      <c r="P97" s="204">
        <f>O97*H97</f>
        <v>0</v>
      </c>
      <c r="Q97" s="204">
        <v>0</v>
      </c>
      <c r="R97" s="204">
        <f>Q97*H97</f>
        <v>0</v>
      </c>
      <c r="S97" s="204">
        <v>0</v>
      </c>
      <c r="T97" s="205">
        <f>S97*H97</f>
        <v>0</v>
      </c>
      <c r="U97" s="37"/>
      <c r="V97" s="37"/>
      <c r="W97" s="37"/>
      <c r="X97" s="37"/>
      <c r="Y97" s="37"/>
      <c r="Z97" s="37"/>
      <c r="AA97" s="37"/>
      <c r="AB97" s="37"/>
      <c r="AC97" s="37"/>
      <c r="AD97" s="37"/>
      <c r="AE97" s="37"/>
      <c r="AR97" s="206" t="s">
        <v>279</v>
      </c>
      <c r="AT97" s="206" t="s">
        <v>275</v>
      </c>
      <c r="AU97" s="206" t="s">
        <v>77</v>
      </c>
      <c r="AY97" s="16" t="s">
        <v>260</v>
      </c>
      <c r="BE97" s="207">
        <f>IF(N97="základní",J97,0)</f>
        <v>0</v>
      </c>
      <c r="BF97" s="207">
        <f>IF(N97="snížená",J97,0)</f>
        <v>0</v>
      </c>
      <c r="BG97" s="207">
        <f>IF(N97="zákl. přenesená",J97,0)</f>
        <v>0</v>
      </c>
      <c r="BH97" s="207">
        <f>IF(N97="sníž. přenesená",J97,0)</f>
        <v>0</v>
      </c>
      <c r="BI97" s="207">
        <f>IF(N97="nulová",J97,0)</f>
        <v>0</v>
      </c>
      <c r="BJ97" s="16" t="s">
        <v>77</v>
      </c>
      <c r="BK97" s="207">
        <f>ROUND(I97*H97,2)</f>
        <v>0</v>
      </c>
      <c r="BL97" s="16" t="s">
        <v>266</v>
      </c>
      <c r="BM97" s="206" t="s">
        <v>291</v>
      </c>
    </row>
    <row r="98" s="2" customFormat="1">
      <c r="A98" s="37"/>
      <c r="B98" s="38"/>
      <c r="C98" s="39"/>
      <c r="D98" s="208" t="s">
        <v>267</v>
      </c>
      <c r="E98" s="39"/>
      <c r="F98" s="209" t="s">
        <v>290</v>
      </c>
      <c r="G98" s="39"/>
      <c r="H98" s="39"/>
      <c r="I98" s="210"/>
      <c r="J98" s="39"/>
      <c r="K98" s="39"/>
      <c r="L98" s="43"/>
      <c r="M98" s="211"/>
      <c r="N98" s="212"/>
      <c r="O98" s="83"/>
      <c r="P98" s="83"/>
      <c r="Q98" s="83"/>
      <c r="R98" s="83"/>
      <c r="S98" s="83"/>
      <c r="T98" s="84"/>
      <c r="U98" s="37"/>
      <c r="V98" s="37"/>
      <c r="W98" s="37"/>
      <c r="X98" s="37"/>
      <c r="Y98" s="37"/>
      <c r="Z98" s="37"/>
      <c r="AA98" s="37"/>
      <c r="AB98" s="37"/>
      <c r="AC98" s="37"/>
      <c r="AD98" s="37"/>
      <c r="AE98" s="37"/>
      <c r="AT98" s="16" t="s">
        <v>267</v>
      </c>
      <c r="AU98" s="16" t="s">
        <v>77</v>
      </c>
    </row>
    <row r="99" s="2" customFormat="1">
      <c r="A99" s="37"/>
      <c r="B99" s="38"/>
      <c r="C99" s="39"/>
      <c r="D99" s="208" t="s">
        <v>271</v>
      </c>
      <c r="E99" s="39"/>
      <c r="F99" s="213" t="s">
        <v>292</v>
      </c>
      <c r="G99" s="39"/>
      <c r="H99" s="39"/>
      <c r="I99" s="210"/>
      <c r="J99" s="39"/>
      <c r="K99" s="39"/>
      <c r="L99" s="43"/>
      <c r="M99" s="211"/>
      <c r="N99" s="212"/>
      <c r="O99" s="83"/>
      <c r="P99" s="83"/>
      <c r="Q99" s="83"/>
      <c r="R99" s="83"/>
      <c r="S99" s="83"/>
      <c r="T99" s="84"/>
      <c r="U99" s="37"/>
      <c r="V99" s="37"/>
      <c r="W99" s="37"/>
      <c r="X99" s="37"/>
      <c r="Y99" s="37"/>
      <c r="Z99" s="37"/>
      <c r="AA99" s="37"/>
      <c r="AB99" s="37"/>
      <c r="AC99" s="37"/>
      <c r="AD99" s="37"/>
      <c r="AE99" s="37"/>
      <c r="AT99" s="16" t="s">
        <v>271</v>
      </c>
      <c r="AU99" s="16" t="s">
        <v>77</v>
      </c>
    </row>
    <row r="100" s="2" customFormat="1" ht="16.5" customHeight="1">
      <c r="A100" s="37"/>
      <c r="B100" s="38"/>
      <c r="C100" s="214" t="s">
        <v>284</v>
      </c>
      <c r="D100" s="214" t="s">
        <v>275</v>
      </c>
      <c r="E100" s="215" t="s">
        <v>293</v>
      </c>
      <c r="F100" s="216" t="s">
        <v>294</v>
      </c>
      <c r="G100" s="217" t="s">
        <v>278</v>
      </c>
      <c r="H100" s="218">
        <v>50</v>
      </c>
      <c r="I100" s="219"/>
      <c r="J100" s="220">
        <f>ROUND(I100*H100,2)</f>
        <v>0</v>
      </c>
      <c r="K100" s="216" t="s">
        <v>265</v>
      </c>
      <c r="L100" s="221"/>
      <c r="M100" s="222" t="s">
        <v>19</v>
      </c>
      <c r="N100" s="223" t="s">
        <v>40</v>
      </c>
      <c r="O100" s="83"/>
      <c r="P100" s="204">
        <f>O100*H100</f>
        <v>0</v>
      </c>
      <c r="Q100" s="204">
        <v>0</v>
      </c>
      <c r="R100" s="204">
        <f>Q100*H100</f>
        <v>0</v>
      </c>
      <c r="S100" s="204">
        <v>0</v>
      </c>
      <c r="T100" s="205">
        <f>S100*H100</f>
        <v>0</v>
      </c>
      <c r="U100" s="37"/>
      <c r="V100" s="37"/>
      <c r="W100" s="37"/>
      <c r="X100" s="37"/>
      <c r="Y100" s="37"/>
      <c r="Z100" s="37"/>
      <c r="AA100" s="37"/>
      <c r="AB100" s="37"/>
      <c r="AC100" s="37"/>
      <c r="AD100" s="37"/>
      <c r="AE100" s="37"/>
      <c r="AR100" s="206" t="s">
        <v>279</v>
      </c>
      <c r="AT100" s="206" t="s">
        <v>275</v>
      </c>
      <c r="AU100" s="206" t="s">
        <v>77</v>
      </c>
      <c r="AY100" s="16" t="s">
        <v>260</v>
      </c>
      <c r="BE100" s="207">
        <f>IF(N100="základní",J100,0)</f>
        <v>0</v>
      </c>
      <c r="BF100" s="207">
        <f>IF(N100="snížená",J100,0)</f>
        <v>0</v>
      </c>
      <c r="BG100" s="207">
        <f>IF(N100="zákl. přenesená",J100,0)</f>
        <v>0</v>
      </c>
      <c r="BH100" s="207">
        <f>IF(N100="sníž. přenesená",J100,0)</f>
        <v>0</v>
      </c>
      <c r="BI100" s="207">
        <f>IF(N100="nulová",J100,0)</f>
        <v>0</v>
      </c>
      <c r="BJ100" s="16" t="s">
        <v>77</v>
      </c>
      <c r="BK100" s="207">
        <f>ROUND(I100*H100,2)</f>
        <v>0</v>
      </c>
      <c r="BL100" s="16" t="s">
        <v>266</v>
      </c>
      <c r="BM100" s="206" t="s">
        <v>295</v>
      </c>
    </row>
    <row r="101" s="2" customFormat="1">
      <c r="A101" s="37"/>
      <c r="B101" s="38"/>
      <c r="C101" s="39"/>
      <c r="D101" s="208" t="s">
        <v>267</v>
      </c>
      <c r="E101" s="39"/>
      <c r="F101" s="209" t="s">
        <v>294</v>
      </c>
      <c r="G101" s="39"/>
      <c r="H101" s="39"/>
      <c r="I101" s="210"/>
      <c r="J101" s="39"/>
      <c r="K101" s="39"/>
      <c r="L101" s="43"/>
      <c r="M101" s="211"/>
      <c r="N101" s="212"/>
      <c r="O101" s="83"/>
      <c r="P101" s="83"/>
      <c r="Q101" s="83"/>
      <c r="R101" s="83"/>
      <c r="S101" s="83"/>
      <c r="T101" s="84"/>
      <c r="U101" s="37"/>
      <c r="V101" s="37"/>
      <c r="W101" s="37"/>
      <c r="X101" s="37"/>
      <c r="Y101" s="37"/>
      <c r="Z101" s="37"/>
      <c r="AA101" s="37"/>
      <c r="AB101" s="37"/>
      <c r="AC101" s="37"/>
      <c r="AD101" s="37"/>
      <c r="AE101" s="37"/>
      <c r="AT101" s="16" t="s">
        <v>267</v>
      </c>
      <c r="AU101" s="16" t="s">
        <v>77</v>
      </c>
    </row>
    <row r="102" s="2" customFormat="1">
      <c r="A102" s="37"/>
      <c r="B102" s="38"/>
      <c r="C102" s="39"/>
      <c r="D102" s="208" t="s">
        <v>271</v>
      </c>
      <c r="E102" s="39"/>
      <c r="F102" s="213" t="s">
        <v>296</v>
      </c>
      <c r="G102" s="39"/>
      <c r="H102" s="39"/>
      <c r="I102" s="210"/>
      <c r="J102" s="39"/>
      <c r="K102" s="39"/>
      <c r="L102" s="43"/>
      <c r="M102" s="211"/>
      <c r="N102" s="212"/>
      <c r="O102" s="83"/>
      <c r="P102" s="83"/>
      <c r="Q102" s="83"/>
      <c r="R102" s="83"/>
      <c r="S102" s="83"/>
      <c r="T102" s="84"/>
      <c r="U102" s="37"/>
      <c r="V102" s="37"/>
      <c r="W102" s="37"/>
      <c r="X102" s="37"/>
      <c r="Y102" s="37"/>
      <c r="Z102" s="37"/>
      <c r="AA102" s="37"/>
      <c r="AB102" s="37"/>
      <c r="AC102" s="37"/>
      <c r="AD102" s="37"/>
      <c r="AE102" s="37"/>
      <c r="AT102" s="16" t="s">
        <v>271</v>
      </c>
      <c r="AU102" s="16" t="s">
        <v>77</v>
      </c>
    </row>
    <row r="103" s="2" customFormat="1" ht="16.5" customHeight="1">
      <c r="A103" s="37"/>
      <c r="B103" s="38"/>
      <c r="C103" s="214" t="s">
        <v>273</v>
      </c>
      <c r="D103" s="214" t="s">
        <v>275</v>
      </c>
      <c r="E103" s="215" t="s">
        <v>297</v>
      </c>
      <c r="F103" s="216" t="s">
        <v>298</v>
      </c>
      <c r="G103" s="217" t="s">
        <v>278</v>
      </c>
      <c r="H103" s="218">
        <v>100</v>
      </c>
      <c r="I103" s="219"/>
      <c r="J103" s="220">
        <f>ROUND(I103*H103,2)</f>
        <v>0</v>
      </c>
      <c r="K103" s="216" t="s">
        <v>265</v>
      </c>
      <c r="L103" s="221"/>
      <c r="M103" s="222" t="s">
        <v>19</v>
      </c>
      <c r="N103" s="223" t="s">
        <v>40</v>
      </c>
      <c r="O103" s="83"/>
      <c r="P103" s="204">
        <f>O103*H103</f>
        <v>0</v>
      </c>
      <c r="Q103" s="204">
        <v>0</v>
      </c>
      <c r="R103" s="204">
        <f>Q103*H103</f>
        <v>0</v>
      </c>
      <c r="S103" s="204">
        <v>0</v>
      </c>
      <c r="T103" s="205">
        <f>S103*H103</f>
        <v>0</v>
      </c>
      <c r="U103" s="37"/>
      <c r="V103" s="37"/>
      <c r="W103" s="37"/>
      <c r="X103" s="37"/>
      <c r="Y103" s="37"/>
      <c r="Z103" s="37"/>
      <c r="AA103" s="37"/>
      <c r="AB103" s="37"/>
      <c r="AC103" s="37"/>
      <c r="AD103" s="37"/>
      <c r="AE103" s="37"/>
      <c r="AR103" s="206" t="s">
        <v>279</v>
      </c>
      <c r="AT103" s="206" t="s">
        <v>275</v>
      </c>
      <c r="AU103" s="206" t="s">
        <v>77</v>
      </c>
      <c r="AY103" s="16" t="s">
        <v>260</v>
      </c>
      <c r="BE103" s="207">
        <f>IF(N103="základní",J103,0)</f>
        <v>0</v>
      </c>
      <c r="BF103" s="207">
        <f>IF(N103="snížená",J103,0)</f>
        <v>0</v>
      </c>
      <c r="BG103" s="207">
        <f>IF(N103="zákl. přenesená",J103,0)</f>
        <v>0</v>
      </c>
      <c r="BH103" s="207">
        <f>IF(N103="sníž. přenesená",J103,0)</f>
        <v>0</v>
      </c>
      <c r="BI103" s="207">
        <f>IF(N103="nulová",J103,0)</f>
        <v>0</v>
      </c>
      <c r="BJ103" s="16" t="s">
        <v>77</v>
      </c>
      <c r="BK103" s="207">
        <f>ROUND(I103*H103,2)</f>
        <v>0</v>
      </c>
      <c r="BL103" s="16" t="s">
        <v>266</v>
      </c>
      <c r="BM103" s="206" t="s">
        <v>299</v>
      </c>
    </row>
    <row r="104" s="2" customFormat="1">
      <c r="A104" s="37"/>
      <c r="B104" s="38"/>
      <c r="C104" s="39"/>
      <c r="D104" s="208" t="s">
        <v>267</v>
      </c>
      <c r="E104" s="39"/>
      <c r="F104" s="209" t="s">
        <v>298</v>
      </c>
      <c r="G104" s="39"/>
      <c r="H104" s="39"/>
      <c r="I104" s="210"/>
      <c r="J104" s="39"/>
      <c r="K104" s="39"/>
      <c r="L104" s="43"/>
      <c r="M104" s="211"/>
      <c r="N104" s="212"/>
      <c r="O104" s="83"/>
      <c r="P104" s="83"/>
      <c r="Q104" s="83"/>
      <c r="R104" s="83"/>
      <c r="S104" s="83"/>
      <c r="T104" s="84"/>
      <c r="U104" s="37"/>
      <c r="V104" s="37"/>
      <c r="W104" s="37"/>
      <c r="X104" s="37"/>
      <c r="Y104" s="37"/>
      <c r="Z104" s="37"/>
      <c r="AA104" s="37"/>
      <c r="AB104" s="37"/>
      <c r="AC104" s="37"/>
      <c r="AD104" s="37"/>
      <c r="AE104" s="37"/>
      <c r="AT104" s="16" t="s">
        <v>267</v>
      </c>
      <c r="AU104" s="16" t="s">
        <v>77</v>
      </c>
    </row>
    <row r="105" s="2" customFormat="1">
      <c r="A105" s="37"/>
      <c r="B105" s="38"/>
      <c r="C105" s="39"/>
      <c r="D105" s="208" t="s">
        <v>271</v>
      </c>
      <c r="E105" s="39"/>
      <c r="F105" s="213" t="s">
        <v>300</v>
      </c>
      <c r="G105" s="39"/>
      <c r="H105" s="39"/>
      <c r="I105" s="210"/>
      <c r="J105" s="39"/>
      <c r="K105" s="39"/>
      <c r="L105" s="43"/>
      <c r="M105" s="211"/>
      <c r="N105" s="212"/>
      <c r="O105" s="83"/>
      <c r="P105" s="83"/>
      <c r="Q105" s="83"/>
      <c r="R105" s="83"/>
      <c r="S105" s="83"/>
      <c r="T105" s="84"/>
      <c r="U105" s="37"/>
      <c r="V105" s="37"/>
      <c r="W105" s="37"/>
      <c r="X105" s="37"/>
      <c r="Y105" s="37"/>
      <c r="Z105" s="37"/>
      <c r="AA105" s="37"/>
      <c r="AB105" s="37"/>
      <c r="AC105" s="37"/>
      <c r="AD105" s="37"/>
      <c r="AE105" s="37"/>
      <c r="AT105" s="16" t="s">
        <v>271</v>
      </c>
      <c r="AU105" s="16" t="s">
        <v>77</v>
      </c>
    </row>
    <row r="106" s="2" customFormat="1" ht="21.75" customHeight="1">
      <c r="A106" s="37"/>
      <c r="B106" s="38"/>
      <c r="C106" s="214" t="s">
        <v>279</v>
      </c>
      <c r="D106" s="214" t="s">
        <v>275</v>
      </c>
      <c r="E106" s="215" t="s">
        <v>301</v>
      </c>
      <c r="F106" s="216" t="s">
        <v>302</v>
      </c>
      <c r="G106" s="217" t="s">
        <v>278</v>
      </c>
      <c r="H106" s="218">
        <v>52</v>
      </c>
      <c r="I106" s="219"/>
      <c r="J106" s="220">
        <f>ROUND(I106*H106,2)</f>
        <v>0</v>
      </c>
      <c r="K106" s="216" t="s">
        <v>265</v>
      </c>
      <c r="L106" s="221"/>
      <c r="M106" s="222" t="s">
        <v>19</v>
      </c>
      <c r="N106" s="223" t="s">
        <v>40</v>
      </c>
      <c r="O106" s="83"/>
      <c r="P106" s="204">
        <f>O106*H106</f>
        <v>0</v>
      </c>
      <c r="Q106" s="204">
        <v>0</v>
      </c>
      <c r="R106" s="204">
        <f>Q106*H106</f>
        <v>0</v>
      </c>
      <c r="S106" s="204">
        <v>0</v>
      </c>
      <c r="T106" s="205">
        <f>S106*H106</f>
        <v>0</v>
      </c>
      <c r="U106" s="37"/>
      <c r="V106" s="37"/>
      <c r="W106" s="37"/>
      <c r="X106" s="37"/>
      <c r="Y106" s="37"/>
      <c r="Z106" s="37"/>
      <c r="AA106" s="37"/>
      <c r="AB106" s="37"/>
      <c r="AC106" s="37"/>
      <c r="AD106" s="37"/>
      <c r="AE106" s="37"/>
      <c r="AR106" s="206" t="s">
        <v>279</v>
      </c>
      <c r="AT106" s="206" t="s">
        <v>275</v>
      </c>
      <c r="AU106" s="206" t="s">
        <v>77</v>
      </c>
      <c r="AY106" s="16" t="s">
        <v>260</v>
      </c>
      <c r="BE106" s="207">
        <f>IF(N106="základní",J106,0)</f>
        <v>0</v>
      </c>
      <c r="BF106" s="207">
        <f>IF(N106="snížená",J106,0)</f>
        <v>0</v>
      </c>
      <c r="BG106" s="207">
        <f>IF(N106="zákl. přenesená",J106,0)</f>
        <v>0</v>
      </c>
      <c r="BH106" s="207">
        <f>IF(N106="sníž. přenesená",J106,0)</f>
        <v>0</v>
      </c>
      <c r="BI106" s="207">
        <f>IF(N106="nulová",J106,0)</f>
        <v>0</v>
      </c>
      <c r="BJ106" s="16" t="s">
        <v>77</v>
      </c>
      <c r="BK106" s="207">
        <f>ROUND(I106*H106,2)</f>
        <v>0</v>
      </c>
      <c r="BL106" s="16" t="s">
        <v>266</v>
      </c>
      <c r="BM106" s="206" t="s">
        <v>303</v>
      </c>
    </row>
    <row r="107" s="2" customFormat="1">
      <c r="A107" s="37"/>
      <c r="B107" s="38"/>
      <c r="C107" s="39"/>
      <c r="D107" s="208" t="s">
        <v>267</v>
      </c>
      <c r="E107" s="39"/>
      <c r="F107" s="209" t="s">
        <v>302</v>
      </c>
      <c r="G107" s="39"/>
      <c r="H107" s="39"/>
      <c r="I107" s="210"/>
      <c r="J107" s="39"/>
      <c r="K107" s="39"/>
      <c r="L107" s="43"/>
      <c r="M107" s="211"/>
      <c r="N107" s="212"/>
      <c r="O107" s="83"/>
      <c r="P107" s="83"/>
      <c r="Q107" s="83"/>
      <c r="R107" s="83"/>
      <c r="S107" s="83"/>
      <c r="T107" s="84"/>
      <c r="U107" s="37"/>
      <c r="V107" s="37"/>
      <c r="W107" s="37"/>
      <c r="X107" s="37"/>
      <c r="Y107" s="37"/>
      <c r="Z107" s="37"/>
      <c r="AA107" s="37"/>
      <c r="AB107" s="37"/>
      <c r="AC107" s="37"/>
      <c r="AD107" s="37"/>
      <c r="AE107" s="37"/>
      <c r="AT107" s="16" t="s">
        <v>267</v>
      </c>
      <c r="AU107" s="16" t="s">
        <v>77</v>
      </c>
    </row>
    <row r="108" s="2" customFormat="1">
      <c r="A108" s="37"/>
      <c r="B108" s="38"/>
      <c r="C108" s="39"/>
      <c r="D108" s="208" t="s">
        <v>271</v>
      </c>
      <c r="E108" s="39"/>
      <c r="F108" s="213" t="s">
        <v>304</v>
      </c>
      <c r="G108" s="39"/>
      <c r="H108" s="39"/>
      <c r="I108" s="210"/>
      <c r="J108" s="39"/>
      <c r="K108" s="39"/>
      <c r="L108" s="43"/>
      <c r="M108" s="211"/>
      <c r="N108" s="212"/>
      <c r="O108" s="83"/>
      <c r="P108" s="83"/>
      <c r="Q108" s="83"/>
      <c r="R108" s="83"/>
      <c r="S108" s="83"/>
      <c r="T108" s="84"/>
      <c r="U108" s="37"/>
      <c r="V108" s="37"/>
      <c r="W108" s="37"/>
      <c r="X108" s="37"/>
      <c r="Y108" s="37"/>
      <c r="Z108" s="37"/>
      <c r="AA108" s="37"/>
      <c r="AB108" s="37"/>
      <c r="AC108" s="37"/>
      <c r="AD108" s="37"/>
      <c r="AE108" s="37"/>
      <c r="AT108" s="16" t="s">
        <v>271</v>
      </c>
      <c r="AU108" s="16" t="s">
        <v>77</v>
      </c>
    </row>
    <row r="109" s="2" customFormat="1" ht="16.5" customHeight="1">
      <c r="A109" s="37"/>
      <c r="B109" s="38"/>
      <c r="C109" s="195" t="s">
        <v>305</v>
      </c>
      <c r="D109" s="195" t="s">
        <v>261</v>
      </c>
      <c r="E109" s="196" t="s">
        <v>306</v>
      </c>
      <c r="F109" s="197" t="s">
        <v>307</v>
      </c>
      <c r="G109" s="198" t="s">
        <v>278</v>
      </c>
      <c r="H109" s="199">
        <v>100</v>
      </c>
      <c r="I109" s="200"/>
      <c r="J109" s="201">
        <f>ROUND(I109*H109,2)</f>
        <v>0</v>
      </c>
      <c r="K109" s="197" t="s">
        <v>19</v>
      </c>
      <c r="L109" s="43"/>
      <c r="M109" s="202" t="s">
        <v>19</v>
      </c>
      <c r="N109" s="203" t="s">
        <v>40</v>
      </c>
      <c r="O109" s="83"/>
      <c r="P109" s="204">
        <f>O109*H109</f>
        <v>0</v>
      </c>
      <c r="Q109" s="204">
        <v>0</v>
      </c>
      <c r="R109" s="204">
        <f>Q109*H109</f>
        <v>0</v>
      </c>
      <c r="S109" s="204">
        <v>0</v>
      </c>
      <c r="T109" s="205">
        <f>S109*H109</f>
        <v>0</v>
      </c>
      <c r="U109" s="37"/>
      <c r="V109" s="37"/>
      <c r="W109" s="37"/>
      <c r="X109" s="37"/>
      <c r="Y109" s="37"/>
      <c r="Z109" s="37"/>
      <c r="AA109" s="37"/>
      <c r="AB109" s="37"/>
      <c r="AC109" s="37"/>
      <c r="AD109" s="37"/>
      <c r="AE109" s="37"/>
      <c r="AR109" s="206" t="s">
        <v>266</v>
      </c>
      <c r="AT109" s="206" t="s">
        <v>261</v>
      </c>
      <c r="AU109" s="206" t="s">
        <v>77</v>
      </c>
      <c r="AY109" s="16" t="s">
        <v>260</v>
      </c>
      <c r="BE109" s="207">
        <f>IF(N109="základní",J109,0)</f>
        <v>0</v>
      </c>
      <c r="BF109" s="207">
        <f>IF(N109="snížená",J109,0)</f>
        <v>0</v>
      </c>
      <c r="BG109" s="207">
        <f>IF(N109="zákl. přenesená",J109,0)</f>
        <v>0</v>
      </c>
      <c r="BH109" s="207">
        <f>IF(N109="sníž. přenesená",J109,0)</f>
        <v>0</v>
      </c>
      <c r="BI109" s="207">
        <f>IF(N109="nulová",J109,0)</f>
        <v>0</v>
      </c>
      <c r="BJ109" s="16" t="s">
        <v>77</v>
      </c>
      <c r="BK109" s="207">
        <f>ROUND(I109*H109,2)</f>
        <v>0</v>
      </c>
      <c r="BL109" s="16" t="s">
        <v>266</v>
      </c>
      <c r="BM109" s="206" t="s">
        <v>308</v>
      </c>
    </row>
    <row r="110" s="2" customFormat="1">
      <c r="A110" s="37"/>
      <c r="B110" s="38"/>
      <c r="C110" s="39"/>
      <c r="D110" s="208" t="s">
        <v>267</v>
      </c>
      <c r="E110" s="39"/>
      <c r="F110" s="209" t="s">
        <v>307</v>
      </c>
      <c r="G110" s="39"/>
      <c r="H110" s="39"/>
      <c r="I110" s="210"/>
      <c r="J110" s="39"/>
      <c r="K110" s="39"/>
      <c r="L110" s="43"/>
      <c r="M110" s="211"/>
      <c r="N110" s="212"/>
      <c r="O110" s="83"/>
      <c r="P110" s="83"/>
      <c r="Q110" s="83"/>
      <c r="R110" s="83"/>
      <c r="S110" s="83"/>
      <c r="T110" s="84"/>
      <c r="U110" s="37"/>
      <c r="V110" s="37"/>
      <c r="W110" s="37"/>
      <c r="X110" s="37"/>
      <c r="Y110" s="37"/>
      <c r="Z110" s="37"/>
      <c r="AA110" s="37"/>
      <c r="AB110" s="37"/>
      <c r="AC110" s="37"/>
      <c r="AD110" s="37"/>
      <c r="AE110" s="37"/>
      <c r="AT110" s="16" t="s">
        <v>267</v>
      </c>
      <c r="AU110" s="16" t="s">
        <v>77</v>
      </c>
    </row>
    <row r="111" s="2" customFormat="1">
      <c r="A111" s="37"/>
      <c r="B111" s="38"/>
      <c r="C111" s="39"/>
      <c r="D111" s="208" t="s">
        <v>271</v>
      </c>
      <c r="E111" s="39"/>
      <c r="F111" s="213" t="s">
        <v>309</v>
      </c>
      <c r="G111" s="39"/>
      <c r="H111" s="39"/>
      <c r="I111" s="210"/>
      <c r="J111" s="39"/>
      <c r="K111" s="39"/>
      <c r="L111" s="43"/>
      <c r="M111" s="211"/>
      <c r="N111" s="212"/>
      <c r="O111" s="83"/>
      <c r="P111" s="83"/>
      <c r="Q111" s="83"/>
      <c r="R111" s="83"/>
      <c r="S111" s="83"/>
      <c r="T111" s="84"/>
      <c r="U111" s="37"/>
      <c r="V111" s="37"/>
      <c r="W111" s="37"/>
      <c r="X111" s="37"/>
      <c r="Y111" s="37"/>
      <c r="Z111" s="37"/>
      <c r="AA111" s="37"/>
      <c r="AB111" s="37"/>
      <c r="AC111" s="37"/>
      <c r="AD111" s="37"/>
      <c r="AE111" s="37"/>
      <c r="AT111" s="16" t="s">
        <v>271</v>
      </c>
      <c r="AU111" s="16" t="s">
        <v>77</v>
      </c>
    </row>
    <row r="112" s="2" customFormat="1" ht="24.15" customHeight="1">
      <c r="A112" s="37"/>
      <c r="B112" s="38"/>
      <c r="C112" s="195" t="s">
        <v>291</v>
      </c>
      <c r="D112" s="195" t="s">
        <v>261</v>
      </c>
      <c r="E112" s="196" t="s">
        <v>310</v>
      </c>
      <c r="F112" s="197" t="s">
        <v>311</v>
      </c>
      <c r="G112" s="198" t="s">
        <v>312</v>
      </c>
      <c r="H112" s="199">
        <v>96</v>
      </c>
      <c r="I112" s="200"/>
      <c r="J112" s="201">
        <f>ROUND(I112*H112,2)</f>
        <v>0</v>
      </c>
      <c r="K112" s="197" t="s">
        <v>265</v>
      </c>
      <c r="L112" s="43"/>
      <c r="M112" s="202" t="s">
        <v>19</v>
      </c>
      <c r="N112" s="203" t="s">
        <v>40</v>
      </c>
      <c r="O112" s="83"/>
      <c r="P112" s="204">
        <f>O112*H112</f>
        <v>0</v>
      </c>
      <c r="Q112" s="204">
        <v>0</v>
      </c>
      <c r="R112" s="204">
        <f>Q112*H112</f>
        <v>0</v>
      </c>
      <c r="S112" s="204">
        <v>0</v>
      </c>
      <c r="T112" s="205">
        <f>S112*H112</f>
        <v>0</v>
      </c>
      <c r="U112" s="37"/>
      <c r="V112" s="37"/>
      <c r="W112" s="37"/>
      <c r="X112" s="37"/>
      <c r="Y112" s="37"/>
      <c r="Z112" s="37"/>
      <c r="AA112" s="37"/>
      <c r="AB112" s="37"/>
      <c r="AC112" s="37"/>
      <c r="AD112" s="37"/>
      <c r="AE112" s="37"/>
      <c r="AR112" s="206" t="s">
        <v>266</v>
      </c>
      <c r="AT112" s="206" t="s">
        <v>261</v>
      </c>
      <c r="AU112" s="206" t="s">
        <v>77</v>
      </c>
      <c r="AY112" s="16" t="s">
        <v>260</v>
      </c>
      <c r="BE112" s="207">
        <f>IF(N112="základní",J112,0)</f>
        <v>0</v>
      </c>
      <c r="BF112" s="207">
        <f>IF(N112="snížená",J112,0)</f>
        <v>0</v>
      </c>
      <c r="BG112" s="207">
        <f>IF(N112="zákl. přenesená",J112,0)</f>
        <v>0</v>
      </c>
      <c r="BH112" s="207">
        <f>IF(N112="sníž. přenesená",J112,0)</f>
        <v>0</v>
      </c>
      <c r="BI112" s="207">
        <f>IF(N112="nulová",J112,0)</f>
        <v>0</v>
      </c>
      <c r="BJ112" s="16" t="s">
        <v>77</v>
      </c>
      <c r="BK112" s="207">
        <f>ROUND(I112*H112,2)</f>
        <v>0</v>
      </c>
      <c r="BL112" s="16" t="s">
        <v>266</v>
      </c>
      <c r="BM112" s="206" t="s">
        <v>313</v>
      </c>
    </row>
    <row r="113" s="2" customFormat="1">
      <c r="A113" s="37"/>
      <c r="B113" s="38"/>
      <c r="C113" s="39"/>
      <c r="D113" s="208" t="s">
        <v>267</v>
      </c>
      <c r="E113" s="39"/>
      <c r="F113" s="209" t="s">
        <v>311</v>
      </c>
      <c r="G113" s="39"/>
      <c r="H113" s="39"/>
      <c r="I113" s="210"/>
      <c r="J113" s="39"/>
      <c r="K113" s="39"/>
      <c r="L113" s="43"/>
      <c r="M113" s="211"/>
      <c r="N113" s="212"/>
      <c r="O113" s="83"/>
      <c r="P113" s="83"/>
      <c r="Q113" s="83"/>
      <c r="R113" s="83"/>
      <c r="S113" s="83"/>
      <c r="T113" s="84"/>
      <c r="U113" s="37"/>
      <c r="V113" s="37"/>
      <c r="W113" s="37"/>
      <c r="X113" s="37"/>
      <c r="Y113" s="37"/>
      <c r="Z113" s="37"/>
      <c r="AA113" s="37"/>
      <c r="AB113" s="37"/>
      <c r="AC113" s="37"/>
      <c r="AD113" s="37"/>
      <c r="AE113" s="37"/>
      <c r="AT113" s="16" t="s">
        <v>267</v>
      </c>
      <c r="AU113" s="16" t="s">
        <v>77</v>
      </c>
    </row>
    <row r="114" s="2" customFormat="1">
      <c r="A114" s="37"/>
      <c r="B114" s="38"/>
      <c r="C114" s="39"/>
      <c r="D114" s="208" t="s">
        <v>271</v>
      </c>
      <c r="E114" s="39"/>
      <c r="F114" s="213" t="s">
        <v>314</v>
      </c>
      <c r="G114" s="39"/>
      <c r="H114" s="39"/>
      <c r="I114" s="210"/>
      <c r="J114" s="39"/>
      <c r="K114" s="39"/>
      <c r="L114" s="43"/>
      <c r="M114" s="211"/>
      <c r="N114" s="212"/>
      <c r="O114" s="83"/>
      <c r="P114" s="83"/>
      <c r="Q114" s="83"/>
      <c r="R114" s="83"/>
      <c r="S114" s="83"/>
      <c r="T114" s="84"/>
      <c r="U114" s="37"/>
      <c r="V114" s="37"/>
      <c r="W114" s="37"/>
      <c r="X114" s="37"/>
      <c r="Y114" s="37"/>
      <c r="Z114" s="37"/>
      <c r="AA114" s="37"/>
      <c r="AB114" s="37"/>
      <c r="AC114" s="37"/>
      <c r="AD114" s="37"/>
      <c r="AE114" s="37"/>
      <c r="AT114" s="16" t="s">
        <v>271</v>
      </c>
      <c r="AU114" s="16" t="s">
        <v>77</v>
      </c>
    </row>
    <row r="115" s="2" customFormat="1" ht="24.15" customHeight="1">
      <c r="A115" s="37"/>
      <c r="B115" s="38"/>
      <c r="C115" s="195" t="s">
        <v>315</v>
      </c>
      <c r="D115" s="195" t="s">
        <v>261</v>
      </c>
      <c r="E115" s="196" t="s">
        <v>316</v>
      </c>
      <c r="F115" s="197" t="s">
        <v>317</v>
      </c>
      <c r="G115" s="198" t="s">
        <v>312</v>
      </c>
      <c r="H115" s="199">
        <v>96</v>
      </c>
      <c r="I115" s="200"/>
      <c r="J115" s="201">
        <f>ROUND(I115*H115,2)</f>
        <v>0</v>
      </c>
      <c r="K115" s="197" t="s">
        <v>265</v>
      </c>
      <c r="L115" s="43"/>
      <c r="M115" s="202" t="s">
        <v>19</v>
      </c>
      <c r="N115" s="203" t="s">
        <v>40</v>
      </c>
      <c r="O115" s="83"/>
      <c r="P115" s="204">
        <f>O115*H115</f>
        <v>0</v>
      </c>
      <c r="Q115" s="204">
        <v>0</v>
      </c>
      <c r="R115" s="204">
        <f>Q115*H115</f>
        <v>0</v>
      </c>
      <c r="S115" s="204">
        <v>0</v>
      </c>
      <c r="T115" s="205">
        <f>S115*H115</f>
        <v>0</v>
      </c>
      <c r="U115" s="37"/>
      <c r="V115" s="37"/>
      <c r="W115" s="37"/>
      <c r="X115" s="37"/>
      <c r="Y115" s="37"/>
      <c r="Z115" s="37"/>
      <c r="AA115" s="37"/>
      <c r="AB115" s="37"/>
      <c r="AC115" s="37"/>
      <c r="AD115" s="37"/>
      <c r="AE115" s="37"/>
      <c r="AR115" s="206" t="s">
        <v>266</v>
      </c>
      <c r="AT115" s="206" t="s">
        <v>261</v>
      </c>
      <c r="AU115" s="206" t="s">
        <v>77</v>
      </c>
      <c r="AY115" s="16" t="s">
        <v>260</v>
      </c>
      <c r="BE115" s="207">
        <f>IF(N115="základní",J115,0)</f>
        <v>0</v>
      </c>
      <c r="BF115" s="207">
        <f>IF(N115="snížená",J115,0)</f>
        <v>0</v>
      </c>
      <c r="BG115" s="207">
        <f>IF(N115="zákl. přenesená",J115,0)</f>
        <v>0</v>
      </c>
      <c r="BH115" s="207">
        <f>IF(N115="sníž. přenesená",J115,0)</f>
        <v>0</v>
      </c>
      <c r="BI115" s="207">
        <f>IF(N115="nulová",J115,0)</f>
        <v>0</v>
      </c>
      <c r="BJ115" s="16" t="s">
        <v>77</v>
      </c>
      <c r="BK115" s="207">
        <f>ROUND(I115*H115,2)</f>
        <v>0</v>
      </c>
      <c r="BL115" s="16" t="s">
        <v>266</v>
      </c>
      <c r="BM115" s="206" t="s">
        <v>318</v>
      </c>
    </row>
    <row r="116" s="2" customFormat="1">
      <c r="A116" s="37"/>
      <c r="B116" s="38"/>
      <c r="C116" s="39"/>
      <c r="D116" s="208" t="s">
        <v>267</v>
      </c>
      <c r="E116" s="39"/>
      <c r="F116" s="209" t="s">
        <v>317</v>
      </c>
      <c r="G116" s="39"/>
      <c r="H116" s="39"/>
      <c r="I116" s="210"/>
      <c r="J116" s="39"/>
      <c r="K116" s="39"/>
      <c r="L116" s="43"/>
      <c r="M116" s="211"/>
      <c r="N116" s="212"/>
      <c r="O116" s="83"/>
      <c r="P116" s="83"/>
      <c r="Q116" s="83"/>
      <c r="R116" s="83"/>
      <c r="S116" s="83"/>
      <c r="T116" s="84"/>
      <c r="U116" s="37"/>
      <c r="V116" s="37"/>
      <c r="W116" s="37"/>
      <c r="X116" s="37"/>
      <c r="Y116" s="37"/>
      <c r="Z116" s="37"/>
      <c r="AA116" s="37"/>
      <c r="AB116" s="37"/>
      <c r="AC116" s="37"/>
      <c r="AD116" s="37"/>
      <c r="AE116" s="37"/>
      <c r="AT116" s="16" t="s">
        <v>267</v>
      </c>
      <c r="AU116" s="16" t="s">
        <v>77</v>
      </c>
    </row>
    <row r="117" s="2" customFormat="1">
      <c r="A117" s="37"/>
      <c r="B117" s="38"/>
      <c r="C117" s="39"/>
      <c r="D117" s="208" t="s">
        <v>271</v>
      </c>
      <c r="E117" s="39"/>
      <c r="F117" s="213" t="s">
        <v>319</v>
      </c>
      <c r="G117" s="39"/>
      <c r="H117" s="39"/>
      <c r="I117" s="210"/>
      <c r="J117" s="39"/>
      <c r="K117" s="39"/>
      <c r="L117" s="43"/>
      <c r="M117" s="211"/>
      <c r="N117" s="212"/>
      <c r="O117" s="83"/>
      <c r="P117" s="83"/>
      <c r="Q117" s="83"/>
      <c r="R117" s="83"/>
      <c r="S117" s="83"/>
      <c r="T117" s="84"/>
      <c r="U117" s="37"/>
      <c r="V117" s="37"/>
      <c r="W117" s="37"/>
      <c r="X117" s="37"/>
      <c r="Y117" s="37"/>
      <c r="Z117" s="37"/>
      <c r="AA117" s="37"/>
      <c r="AB117" s="37"/>
      <c r="AC117" s="37"/>
      <c r="AD117" s="37"/>
      <c r="AE117" s="37"/>
      <c r="AT117" s="16" t="s">
        <v>271</v>
      </c>
      <c r="AU117" s="16" t="s">
        <v>77</v>
      </c>
    </row>
    <row r="118" s="2" customFormat="1" ht="16.5" customHeight="1">
      <c r="A118" s="37"/>
      <c r="B118" s="38"/>
      <c r="C118" s="195" t="s">
        <v>295</v>
      </c>
      <c r="D118" s="195" t="s">
        <v>261</v>
      </c>
      <c r="E118" s="196" t="s">
        <v>320</v>
      </c>
      <c r="F118" s="197" t="s">
        <v>321</v>
      </c>
      <c r="G118" s="198" t="s">
        <v>322</v>
      </c>
      <c r="H118" s="199">
        <v>2</v>
      </c>
      <c r="I118" s="200"/>
      <c r="J118" s="201">
        <f>ROUND(I118*H118,2)</f>
        <v>0</v>
      </c>
      <c r="K118" s="197" t="s">
        <v>19</v>
      </c>
      <c r="L118" s="43"/>
      <c r="M118" s="202" t="s">
        <v>19</v>
      </c>
      <c r="N118" s="203" t="s">
        <v>40</v>
      </c>
      <c r="O118" s="83"/>
      <c r="P118" s="204">
        <f>O118*H118</f>
        <v>0</v>
      </c>
      <c r="Q118" s="204">
        <v>0</v>
      </c>
      <c r="R118" s="204">
        <f>Q118*H118</f>
        <v>0</v>
      </c>
      <c r="S118" s="204">
        <v>0</v>
      </c>
      <c r="T118" s="205">
        <f>S118*H118</f>
        <v>0</v>
      </c>
      <c r="U118" s="37"/>
      <c r="V118" s="37"/>
      <c r="W118" s="37"/>
      <c r="X118" s="37"/>
      <c r="Y118" s="37"/>
      <c r="Z118" s="37"/>
      <c r="AA118" s="37"/>
      <c r="AB118" s="37"/>
      <c r="AC118" s="37"/>
      <c r="AD118" s="37"/>
      <c r="AE118" s="37"/>
      <c r="AR118" s="206" t="s">
        <v>266</v>
      </c>
      <c r="AT118" s="206" t="s">
        <v>261</v>
      </c>
      <c r="AU118" s="206" t="s">
        <v>77</v>
      </c>
      <c r="AY118" s="16" t="s">
        <v>260</v>
      </c>
      <c r="BE118" s="207">
        <f>IF(N118="základní",J118,0)</f>
        <v>0</v>
      </c>
      <c r="BF118" s="207">
        <f>IF(N118="snížená",J118,0)</f>
        <v>0</v>
      </c>
      <c r="BG118" s="207">
        <f>IF(N118="zákl. přenesená",J118,0)</f>
        <v>0</v>
      </c>
      <c r="BH118" s="207">
        <f>IF(N118="sníž. přenesená",J118,0)</f>
        <v>0</v>
      </c>
      <c r="BI118" s="207">
        <f>IF(N118="nulová",J118,0)</f>
        <v>0</v>
      </c>
      <c r="BJ118" s="16" t="s">
        <v>77</v>
      </c>
      <c r="BK118" s="207">
        <f>ROUND(I118*H118,2)</f>
        <v>0</v>
      </c>
      <c r="BL118" s="16" t="s">
        <v>266</v>
      </c>
      <c r="BM118" s="206" t="s">
        <v>323</v>
      </c>
    </row>
    <row r="119" s="2" customFormat="1">
      <c r="A119" s="37"/>
      <c r="B119" s="38"/>
      <c r="C119" s="39"/>
      <c r="D119" s="208" t="s">
        <v>267</v>
      </c>
      <c r="E119" s="39"/>
      <c r="F119" s="209" t="s">
        <v>321</v>
      </c>
      <c r="G119" s="39"/>
      <c r="H119" s="39"/>
      <c r="I119" s="210"/>
      <c r="J119" s="39"/>
      <c r="K119" s="39"/>
      <c r="L119" s="43"/>
      <c r="M119" s="211"/>
      <c r="N119" s="212"/>
      <c r="O119" s="83"/>
      <c r="P119" s="83"/>
      <c r="Q119" s="83"/>
      <c r="R119" s="83"/>
      <c r="S119" s="83"/>
      <c r="T119" s="84"/>
      <c r="U119" s="37"/>
      <c r="V119" s="37"/>
      <c r="W119" s="37"/>
      <c r="X119" s="37"/>
      <c r="Y119" s="37"/>
      <c r="Z119" s="37"/>
      <c r="AA119" s="37"/>
      <c r="AB119" s="37"/>
      <c r="AC119" s="37"/>
      <c r="AD119" s="37"/>
      <c r="AE119" s="37"/>
      <c r="AT119" s="16" t="s">
        <v>267</v>
      </c>
      <c r="AU119" s="16" t="s">
        <v>77</v>
      </c>
    </row>
    <row r="120" s="2" customFormat="1">
      <c r="A120" s="37"/>
      <c r="B120" s="38"/>
      <c r="C120" s="39"/>
      <c r="D120" s="208" t="s">
        <v>271</v>
      </c>
      <c r="E120" s="39"/>
      <c r="F120" s="213" t="s">
        <v>324</v>
      </c>
      <c r="G120" s="39"/>
      <c r="H120" s="39"/>
      <c r="I120" s="210"/>
      <c r="J120" s="39"/>
      <c r="K120" s="39"/>
      <c r="L120" s="43"/>
      <c r="M120" s="211"/>
      <c r="N120" s="212"/>
      <c r="O120" s="83"/>
      <c r="P120" s="83"/>
      <c r="Q120" s="83"/>
      <c r="R120" s="83"/>
      <c r="S120" s="83"/>
      <c r="T120" s="84"/>
      <c r="U120" s="37"/>
      <c r="V120" s="37"/>
      <c r="W120" s="37"/>
      <c r="X120" s="37"/>
      <c r="Y120" s="37"/>
      <c r="Z120" s="37"/>
      <c r="AA120" s="37"/>
      <c r="AB120" s="37"/>
      <c r="AC120" s="37"/>
      <c r="AD120" s="37"/>
      <c r="AE120" s="37"/>
      <c r="AT120" s="16" t="s">
        <v>271</v>
      </c>
      <c r="AU120" s="16" t="s">
        <v>77</v>
      </c>
    </row>
    <row r="121" s="2" customFormat="1" ht="16.5" customHeight="1">
      <c r="A121" s="37"/>
      <c r="B121" s="38"/>
      <c r="C121" s="195" t="s">
        <v>325</v>
      </c>
      <c r="D121" s="195" t="s">
        <v>261</v>
      </c>
      <c r="E121" s="196" t="s">
        <v>326</v>
      </c>
      <c r="F121" s="197" t="s">
        <v>327</v>
      </c>
      <c r="G121" s="198" t="s">
        <v>328</v>
      </c>
      <c r="H121" s="199">
        <v>120</v>
      </c>
      <c r="I121" s="200"/>
      <c r="J121" s="201">
        <f>ROUND(I121*H121,2)</f>
        <v>0</v>
      </c>
      <c r="K121" s="197" t="s">
        <v>265</v>
      </c>
      <c r="L121" s="43"/>
      <c r="M121" s="202" t="s">
        <v>19</v>
      </c>
      <c r="N121" s="203" t="s">
        <v>40</v>
      </c>
      <c r="O121" s="83"/>
      <c r="P121" s="204">
        <f>O121*H121</f>
        <v>0</v>
      </c>
      <c r="Q121" s="204">
        <v>0</v>
      </c>
      <c r="R121" s="204">
        <f>Q121*H121</f>
        <v>0</v>
      </c>
      <c r="S121" s="204">
        <v>0</v>
      </c>
      <c r="T121" s="205">
        <f>S121*H121</f>
        <v>0</v>
      </c>
      <c r="U121" s="37"/>
      <c r="V121" s="37"/>
      <c r="W121" s="37"/>
      <c r="X121" s="37"/>
      <c r="Y121" s="37"/>
      <c r="Z121" s="37"/>
      <c r="AA121" s="37"/>
      <c r="AB121" s="37"/>
      <c r="AC121" s="37"/>
      <c r="AD121" s="37"/>
      <c r="AE121" s="37"/>
      <c r="AR121" s="206" t="s">
        <v>266</v>
      </c>
      <c r="AT121" s="206" t="s">
        <v>261</v>
      </c>
      <c r="AU121" s="206" t="s">
        <v>77</v>
      </c>
      <c r="AY121" s="16" t="s">
        <v>260</v>
      </c>
      <c r="BE121" s="207">
        <f>IF(N121="základní",J121,0)</f>
        <v>0</v>
      </c>
      <c r="BF121" s="207">
        <f>IF(N121="snížená",J121,0)</f>
        <v>0</v>
      </c>
      <c r="BG121" s="207">
        <f>IF(N121="zákl. přenesená",J121,0)</f>
        <v>0</v>
      </c>
      <c r="BH121" s="207">
        <f>IF(N121="sníž. přenesená",J121,0)</f>
        <v>0</v>
      </c>
      <c r="BI121" s="207">
        <f>IF(N121="nulová",J121,0)</f>
        <v>0</v>
      </c>
      <c r="BJ121" s="16" t="s">
        <v>77</v>
      </c>
      <c r="BK121" s="207">
        <f>ROUND(I121*H121,2)</f>
        <v>0</v>
      </c>
      <c r="BL121" s="16" t="s">
        <v>266</v>
      </c>
      <c r="BM121" s="206" t="s">
        <v>329</v>
      </c>
    </row>
    <row r="122" s="2" customFormat="1">
      <c r="A122" s="37"/>
      <c r="B122" s="38"/>
      <c r="C122" s="39"/>
      <c r="D122" s="208" t="s">
        <v>267</v>
      </c>
      <c r="E122" s="39"/>
      <c r="F122" s="209" t="s">
        <v>327</v>
      </c>
      <c r="G122" s="39"/>
      <c r="H122" s="39"/>
      <c r="I122" s="210"/>
      <c r="J122" s="39"/>
      <c r="K122" s="39"/>
      <c r="L122" s="43"/>
      <c r="M122" s="211"/>
      <c r="N122" s="212"/>
      <c r="O122" s="83"/>
      <c r="P122" s="83"/>
      <c r="Q122" s="83"/>
      <c r="R122" s="83"/>
      <c r="S122" s="83"/>
      <c r="T122" s="84"/>
      <c r="U122" s="37"/>
      <c r="V122" s="37"/>
      <c r="W122" s="37"/>
      <c r="X122" s="37"/>
      <c r="Y122" s="37"/>
      <c r="Z122" s="37"/>
      <c r="AA122" s="37"/>
      <c r="AB122" s="37"/>
      <c r="AC122" s="37"/>
      <c r="AD122" s="37"/>
      <c r="AE122" s="37"/>
      <c r="AT122" s="16" t="s">
        <v>267</v>
      </c>
      <c r="AU122" s="16" t="s">
        <v>77</v>
      </c>
    </row>
    <row r="123" s="2" customFormat="1">
      <c r="A123" s="37"/>
      <c r="B123" s="38"/>
      <c r="C123" s="39"/>
      <c r="D123" s="208" t="s">
        <v>271</v>
      </c>
      <c r="E123" s="39"/>
      <c r="F123" s="213" t="s">
        <v>330</v>
      </c>
      <c r="G123" s="39"/>
      <c r="H123" s="39"/>
      <c r="I123" s="210"/>
      <c r="J123" s="39"/>
      <c r="K123" s="39"/>
      <c r="L123" s="43"/>
      <c r="M123" s="211"/>
      <c r="N123" s="212"/>
      <c r="O123" s="83"/>
      <c r="P123" s="83"/>
      <c r="Q123" s="83"/>
      <c r="R123" s="83"/>
      <c r="S123" s="83"/>
      <c r="T123" s="84"/>
      <c r="U123" s="37"/>
      <c r="V123" s="37"/>
      <c r="W123" s="37"/>
      <c r="X123" s="37"/>
      <c r="Y123" s="37"/>
      <c r="Z123" s="37"/>
      <c r="AA123" s="37"/>
      <c r="AB123" s="37"/>
      <c r="AC123" s="37"/>
      <c r="AD123" s="37"/>
      <c r="AE123" s="37"/>
      <c r="AT123" s="16" t="s">
        <v>271</v>
      </c>
      <c r="AU123" s="16" t="s">
        <v>77</v>
      </c>
    </row>
    <row r="124" s="2" customFormat="1" ht="16.5" customHeight="1">
      <c r="A124" s="37"/>
      <c r="B124" s="38"/>
      <c r="C124" s="195" t="s">
        <v>299</v>
      </c>
      <c r="D124" s="195" t="s">
        <v>261</v>
      </c>
      <c r="E124" s="196" t="s">
        <v>331</v>
      </c>
      <c r="F124" s="197" t="s">
        <v>332</v>
      </c>
      <c r="G124" s="198" t="s">
        <v>328</v>
      </c>
      <c r="H124" s="199">
        <v>530</v>
      </c>
      <c r="I124" s="200"/>
      <c r="J124" s="201">
        <f>ROUND(I124*H124,2)</f>
        <v>0</v>
      </c>
      <c r="K124" s="197" t="s">
        <v>19</v>
      </c>
      <c r="L124" s="43"/>
      <c r="M124" s="202" t="s">
        <v>19</v>
      </c>
      <c r="N124" s="203" t="s">
        <v>40</v>
      </c>
      <c r="O124" s="83"/>
      <c r="P124" s="204">
        <f>O124*H124</f>
        <v>0</v>
      </c>
      <c r="Q124" s="204">
        <v>0</v>
      </c>
      <c r="R124" s="204">
        <f>Q124*H124</f>
        <v>0</v>
      </c>
      <c r="S124" s="204">
        <v>0</v>
      </c>
      <c r="T124" s="205">
        <f>S124*H124</f>
        <v>0</v>
      </c>
      <c r="U124" s="37"/>
      <c r="V124" s="37"/>
      <c r="W124" s="37"/>
      <c r="X124" s="37"/>
      <c r="Y124" s="37"/>
      <c r="Z124" s="37"/>
      <c r="AA124" s="37"/>
      <c r="AB124" s="37"/>
      <c r="AC124" s="37"/>
      <c r="AD124" s="37"/>
      <c r="AE124" s="37"/>
      <c r="AR124" s="206" t="s">
        <v>266</v>
      </c>
      <c r="AT124" s="206" t="s">
        <v>261</v>
      </c>
      <c r="AU124" s="206" t="s">
        <v>77</v>
      </c>
      <c r="AY124" s="16" t="s">
        <v>260</v>
      </c>
      <c r="BE124" s="207">
        <f>IF(N124="základní",J124,0)</f>
        <v>0</v>
      </c>
      <c r="BF124" s="207">
        <f>IF(N124="snížená",J124,0)</f>
        <v>0</v>
      </c>
      <c r="BG124" s="207">
        <f>IF(N124="zákl. přenesená",J124,0)</f>
        <v>0</v>
      </c>
      <c r="BH124" s="207">
        <f>IF(N124="sníž. přenesená",J124,0)</f>
        <v>0</v>
      </c>
      <c r="BI124" s="207">
        <f>IF(N124="nulová",J124,0)</f>
        <v>0</v>
      </c>
      <c r="BJ124" s="16" t="s">
        <v>77</v>
      </c>
      <c r="BK124" s="207">
        <f>ROUND(I124*H124,2)</f>
        <v>0</v>
      </c>
      <c r="BL124" s="16" t="s">
        <v>266</v>
      </c>
      <c r="BM124" s="206" t="s">
        <v>333</v>
      </c>
    </row>
    <row r="125" s="2" customFormat="1">
      <c r="A125" s="37"/>
      <c r="B125" s="38"/>
      <c r="C125" s="39"/>
      <c r="D125" s="208" t="s">
        <v>267</v>
      </c>
      <c r="E125" s="39"/>
      <c r="F125" s="209" t="s">
        <v>332</v>
      </c>
      <c r="G125" s="39"/>
      <c r="H125" s="39"/>
      <c r="I125" s="210"/>
      <c r="J125" s="39"/>
      <c r="K125" s="39"/>
      <c r="L125" s="43"/>
      <c r="M125" s="211"/>
      <c r="N125" s="212"/>
      <c r="O125" s="83"/>
      <c r="P125" s="83"/>
      <c r="Q125" s="83"/>
      <c r="R125" s="83"/>
      <c r="S125" s="83"/>
      <c r="T125" s="84"/>
      <c r="U125" s="37"/>
      <c r="V125" s="37"/>
      <c r="W125" s="37"/>
      <c r="X125" s="37"/>
      <c r="Y125" s="37"/>
      <c r="Z125" s="37"/>
      <c r="AA125" s="37"/>
      <c r="AB125" s="37"/>
      <c r="AC125" s="37"/>
      <c r="AD125" s="37"/>
      <c r="AE125" s="37"/>
      <c r="AT125" s="16" t="s">
        <v>267</v>
      </c>
      <c r="AU125" s="16" t="s">
        <v>77</v>
      </c>
    </row>
    <row r="126" s="2" customFormat="1">
      <c r="A126" s="37"/>
      <c r="B126" s="38"/>
      <c r="C126" s="39"/>
      <c r="D126" s="208" t="s">
        <v>271</v>
      </c>
      <c r="E126" s="39"/>
      <c r="F126" s="213" t="s">
        <v>334</v>
      </c>
      <c r="G126" s="39"/>
      <c r="H126" s="39"/>
      <c r="I126" s="210"/>
      <c r="J126" s="39"/>
      <c r="K126" s="39"/>
      <c r="L126" s="43"/>
      <c r="M126" s="211"/>
      <c r="N126" s="212"/>
      <c r="O126" s="83"/>
      <c r="P126" s="83"/>
      <c r="Q126" s="83"/>
      <c r="R126" s="83"/>
      <c r="S126" s="83"/>
      <c r="T126" s="84"/>
      <c r="U126" s="37"/>
      <c r="V126" s="37"/>
      <c r="W126" s="37"/>
      <c r="X126" s="37"/>
      <c r="Y126" s="37"/>
      <c r="Z126" s="37"/>
      <c r="AA126" s="37"/>
      <c r="AB126" s="37"/>
      <c r="AC126" s="37"/>
      <c r="AD126" s="37"/>
      <c r="AE126" s="37"/>
      <c r="AT126" s="16" t="s">
        <v>271</v>
      </c>
      <c r="AU126" s="16" t="s">
        <v>77</v>
      </c>
    </row>
    <row r="127" s="2" customFormat="1" ht="21.75" customHeight="1">
      <c r="A127" s="37"/>
      <c r="B127" s="38"/>
      <c r="C127" s="214" t="s">
        <v>8</v>
      </c>
      <c r="D127" s="214" t="s">
        <v>275</v>
      </c>
      <c r="E127" s="215" t="s">
        <v>335</v>
      </c>
      <c r="F127" s="216" t="s">
        <v>336</v>
      </c>
      <c r="G127" s="217" t="s">
        <v>275</v>
      </c>
      <c r="H127" s="218">
        <v>7000</v>
      </c>
      <c r="I127" s="219"/>
      <c r="J127" s="220">
        <f>ROUND(I127*H127,2)</f>
        <v>0</v>
      </c>
      <c r="K127" s="216" t="s">
        <v>265</v>
      </c>
      <c r="L127" s="221"/>
      <c r="M127" s="222" t="s">
        <v>19</v>
      </c>
      <c r="N127" s="223" t="s">
        <v>40</v>
      </c>
      <c r="O127" s="83"/>
      <c r="P127" s="204">
        <f>O127*H127</f>
        <v>0</v>
      </c>
      <c r="Q127" s="204">
        <v>0</v>
      </c>
      <c r="R127" s="204">
        <f>Q127*H127</f>
        <v>0</v>
      </c>
      <c r="S127" s="204">
        <v>0</v>
      </c>
      <c r="T127" s="205">
        <f>S127*H127</f>
        <v>0</v>
      </c>
      <c r="U127" s="37"/>
      <c r="V127" s="37"/>
      <c r="W127" s="37"/>
      <c r="X127" s="37"/>
      <c r="Y127" s="37"/>
      <c r="Z127" s="37"/>
      <c r="AA127" s="37"/>
      <c r="AB127" s="37"/>
      <c r="AC127" s="37"/>
      <c r="AD127" s="37"/>
      <c r="AE127" s="37"/>
      <c r="AR127" s="206" t="s">
        <v>279</v>
      </c>
      <c r="AT127" s="206" t="s">
        <v>275</v>
      </c>
      <c r="AU127" s="206" t="s">
        <v>77</v>
      </c>
      <c r="AY127" s="16" t="s">
        <v>260</v>
      </c>
      <c r="BE127" s="207">
        <f>IF(N127="základní",J127,0)</f>
        <v>0</v>
      </c>
      <c r="BF127" s="207">
        <f>IF(N127="snížená",J127,0)</f>
        <v>0</v>
      </c>
      <c r="BG127" s="207">
        <f>IF(N127="zákl. přenesená",J127,0)</f>
        <v>0</v>
      </c>
      <c r="BH127" s="207">
        <f>IF(N127="sníž. přenesená",J127,0)</f>
        <v>0</v>
      </c>
      <c r="BI127" s="207">
        <f>IF(N127="nulová",J127,0)</f>
        <v>0</v>
      </c>
      <c r="BJ127" s="16" t="s">
        <v>77</v>
      </c>
      <c r="BK127" s="207">
        <f>ROUND(I127*H127,2)</f>
        <v>0</v>
      </c>
      <c r="BL127" s="16" t="s">
        <v>266</v>
      </c>
      <c r="BM127" s="206" t="s">
        <v>337</v>
      </c>
    </row>
    <row r="128" s="2" customFormat="1">
      <c r="A128" s="37"/>
      <c r="B128" s="38"/>
      <c r="C128" s="39"/>
      <c r="D128" s="208" t="s">
        <v>267</v>
      </c>
      <c r="E128" s="39"/>
      <c r="F128" s="209" t="s">
        <v>336</v>
      </c>
      <c r="G128" s="39"/>
      <c r="H128" s="39"/>
      <c r="I128" s="210"/>
      <c r="J128" s="39"/>
      <c r="K128" s="39"/>
      <c r="L128" s="43"/>
      <c r="M128" s="211"/>
      <c r="N128" s="212"/>
      <c r="O128" s="83"/>
      <c r="P128" s="83"/>
      <c r="Q128" s="83"/>
      <c r="R128" s="83"/>
      <c r="S128" s="83"/>
      <c r="T128" s="84"/>
      <c r="U128" s="37"/>
      <c r="V128" s="37"/>
      <c r="W128" s="37"/>
      <c r="X128" s="37"/>
      <c r="Y128" s="37"/>
      <c r="Z128" s="37"/>
      <c r="AA128" s="37"/>
      <c r="AB128" s="37"/>
      <c r="AC128" s="37"/>
      <c r="AD128" s="37"/>
      <c r="AE128" s="37"/>
      <c r="AT128" s="16" t="s">
        <v>267</v>
      </c>
      <c r="AU128" s="16" t="s">
        <v>77</v>
      </c>
    </row>
    <row r="129" s="2" customFormat="1">
      <c r="A129" s="37"/>
      <c r="B129" s="38"/>
      <c r="C129" s="39"/>
      <c r="D129" s="208" t="s">
        <v>271</v>
      </c>
      <c r="E129" s="39"/>
      <c r="F129" s="213" t="s">
        <v>338</v>
      </c>
      <c r="G129" s="39"/>
      <c r="H129" s="39"/>
      <c r="I129" s="210"/>
      <c r="J129" s="39"/>
      <c r="K129" s="39"/>
      <c r="L129" s="43"/>
      <c r="M129" s="211"/>
      <c r="N129" s="212"/>
      <c r="O129" s="83"/>
      <c r="P129" s="83"/>
      <c r="Q129" s="83"/>
      <c r="R129" s="83"/>
      <c r="S129" s="83"/>
      <c r="T129" s="84"/>
      <c r="U129" s="37"/>
      <c r="V129" s="37"/>
      <c r="W129" s="37"/>
      <c r="X129" s="37"/>
      <c r="Y129" s="37"/>
      <c r="Z129" s="37"/>
      <c r="AA129" s="37"/>
      <c r="AB129" s="37"/>
      <c r="AC129" s="37"/>
      <c r="AD129" s="37"/>
      <c r="AE129" s="37"/>
      <c r="AT129" s="16" t="s">
        <v>271</v>
      </c>
      <c r="AU129" s="16" t="s">
        <v>77</v>
      </c>
    </row>
    <row r="130" s="2" customFormat="1" ht="16.5" customHeight="1">
      <c r="A130" s="37"/>
      <c r="B130" s="38"/>
      <c r="C130" s="195" t="s">
        <v>303</v>
      </c>
      <c r="D130" s="195" t="s">
        <v>261</v>
      </c>
      <c r="E130" s="196" t="s">
        <v>339</v>
      </c>
      <c r="F130" s="197" t="s">
        <v>340</v>
      </c>
      <c r="G130" s="198" t="s">
        <v>275</v>
      </c>
      <c r="H130" s="199">
        <v>6300</v>
      </c>
      <c r="I130" s="200"/>
      <c r="J130" s="201">
        <f>ROUND(I130*H130,2)</f>
        <v>0</v>
      </c>
      <c r="K130" s="197" t="s">
        <v>265</v>
      </c>
      <c r="L130" s="43"/>
      <c r="M130" s="202" t="s">
        <v>19</v>
      </c>
      <c r="N130" s="203" t="s">
        <v>40</v>
      </c>
      <c r="O130" s="83"/>
      <c r="P130" s="204">
        <f>O130*H130</f>
        <v>0</v>
      </c>
      <c r="Q130" s="204">
        <v>0</v>
      </c>
      <c r="R130" s="204">
        <f>Q130*H130</f>
        <v>0</v>
      </c>
      <c r="S130" s="204">
        <v>0</v>
      </c>
      <c r="T130" s="205">
        <f>S130*H130</f>
        <v>0</v>
      </c>
      <c r="U130" s="37"/>
      <c r="V130" s="37"/>
      <c r="W130" s="37"/>
      <c r="X130" s="37"/>
      <c r="Y130" s="37"/>
      <c r="Z130" s="37"/>
      <c r="AA130" s="37"/>
      <c r="AB130" s="37"/>
      <c r="AC130" s="37"/>
      <c r="AD130" s="37"/>
      <c r="AE130" s="37"/>
      <c r="AR130" s="206" t="s">
        <v>266</v>
      </c>
      <c r="AT130" s="206" t="s">
        <v>261</v>
      </c>
      <c r="AU130" s="206" t="s">
        <v>77</v>
      </c>
      <c r="AY130" s="16" t="s">
        <v>260</v>
      </c>
      <c r="BE130" s="207">
        <f>IF(N130="základní",J130,0)</f>
        <v>0</v>
      </c>
      <c r="BF130" s="207">
        <f>IF(N130="snížená",J130,0)</f>
        <v>0</v>
      </c>
      <c r="BG130" s="207">
        <f>IF(N130="zákl. přenesená",J130,0)</f>
        <v>0</v>
      </c>
      <c r="BH130" s="207">
        <f>IF(N130="sníž. přenesená",J130,0)</f>
        <v>0</v>
      </c>
      <c r="BI130" s="207">
        <f>IF(N130="nulová",J130,0)</f>
        <v>0</v>
      </c>
      <c r="BJ130" s="16" t="s">
        <v>77</v>
      </c>
      <c r="BK130" s="207">
        <f>ROUND(I130*H130,2)</f>
        <v>0</v>
      </c>
      <c r="BL130" s="16" t="s">
        <v>266</v>
      </c>
      <c r="BM130" s="206" t="s">
        <v>341</v>
      </c>
    </row>
    <row r="131" s="2" customFormat="1">
      <c r="A131" s="37"/>
      <c r="B131" s="38"/>
      <c r="C131" s="39"/>
      <c r="D131" s="208" t="s">
        <v>267</v>
      </c>
      <c r="E131" s="39"/>
      <c r="F131" s="209" t="s">
        <v>340</v>
      </c>
      <c r="G131" s="39"/>
      <c r="H131" s="39"/>
      <c r="I131" s="210"/>
      <c r="J131" s="39"/>
      <c r="K131" s="39"/>
      <c r="L131" s="43"/>
      <c r="M131" s="211"/>
      <c r="N131" s="212"/>
      <c r="O131" s="83"/>
      <c r="P131" s="83"/>
      <c r="Q131" s="83"/>
      <c r="R131" s="83"/>
      <c r="S131" s="83"/>
      <c r="T131" s="84"/>
      <c r="U131" s="37"/>
      <c r="V131" s="37"/>
      <c r="W131" s="37"/>
      <c r="X131" s="37"/>
      <c r="Y131" s="37"/>
      <c r="Z131" s="37"/>
      <c r="AA131" s="37"/>
      <c r="AB131" s="37"/>
      <c r="AC131" s="37"/>
      <c r="AD131" s="37"/>
      <c r="AE131" s="37"/>
      <c r="AT131" s="16" t="s">
        <v>267</v>
      </c>
      <c r="AU131" s="16" t="s">
        <v>77</v>
      </c>
    </row>
    <row r="132" s="2" customFormat="1">
      <c r="A132" s="37"/>
      <c r="B132" s="38"/>
      <c r="C132" s="39"/>
      <c r="D132" s="208" t="s">
        <v>271</v>
      </c>
      <c r="E132" s="39"/>
      <c r="F132" s="213" t="s">
        <v>342</v>
      </c>
      <c r="G132" s="39"/>
      <c r="H132" s="39"/>
      <c r="I132" s="210"/>
      <c r="J132" s="39"/>
      <c r="K132" s="39"/>
      <c r="L132" s="43"/>
      <c r="M132" s="211"/>
      <c r="N132" s="212"/>
      <c r="O132" s="83"/>
      <c r="P132" s="83"/>
      <c r="Q132" s="83"/>
      <c r="R132" s="83"/>
      <c r="S132" s="83"/>
      <c r="T132" s="84"/>
      <c r="U132" s="37"/>
      <c r="V132" s="37"/>
      <c r="W132" s="37"/>
      <c r="X132" s="37"/>
      <c r="Y132" s="37"/>
      <c r="Z132" s="37"/>
      <c r="AA132" s="37"/>
      <c r="AB132" s="37"/>
      <c r="AC132" s="37"/>
      <c r="AD132" s="37"/>
      <c r="AE132" s="37"/>
      <c r="AT132" s="16" t="s">
        <v>271</v>
      </c>
      <c r="AU132" s="16" t="s">
        <v>77</v>
      </c>
    </row>
    <row r="133" s="2" customFormat="1" ht="16.5" customHeight="1">
      <c r="A133" s="37"/>
      <c r="B133" s="38"/>
      <c r="C133" s="195" t="s">
        <v>343</v>
      </c>
      <c r="D133" s="195" t="s">
        <v>261</v>
      </c>
      <c r="E133" s="196" t="s">
        <v>344</v>
      </c>
      <c r="F133" s="197" t="s">
        <v>345</v>
      </c>
      <c r="G133" s="198" t="s">
        <v>278</v>
      </c>
      <c r="H133" s="199">
        <v>55</v>
      </c>
      <c r="I133" s="200"/>
      <c r="J133" s="201">
        <f>ROUND(I133*H133,2)</f>
        <v>0</v>
      </c>
      <c r="K133" s="197" t="s">
        <v>19</v>
      </c>
      <c r="L133" s="43"/>
      <c r="M133" s="202" t="s">
        <v>19</v>
      </c>
      <c r="N133" s="203" t="s">
        <v>40</v>
      </c>
      <c r="O133" s="83"/>
      <c r="P133" s="204">
        <f>O133*H133</f>
        <v>0</v>
      </c>
      <c r="Q133" s="204">
        <v>0</v>
      </c>
      <c r="R133" s="204">
        <f>Q133*H133</f>
        <v>0</v>
      </c>
      <c r="S133" s="204">
        <v>0</v>
      </c>
      <c r="T133" s="205">
        <f>S133*H133</f>
        <v>0</v>
      </c>
      <c r="U133" s="37"/>
      <c r="V133" s="37"/>
      <c r="W133" s="37"/>
      <c r="X133" s="37"/>
      <c r="Y133" s="37"/>
      <c r="Z133" s="37"/>
      <c r="AA133" s="37"/>
      <c r="AB133" s="37"/>
      <c r="AC133" s="37"/>
      <c r="AD133" s="37"/>
      <c r="AE133" s="37"/>
      <c r="AR133" s="206" t="s">
        <v>266</v>
      </c>
      <c r="AT133" s="206" t="s">
        <v>261</v>
      </c>
      <c r="AU133" s="206" t="s">
        <v>77</v>
      </c>
      <c r="AY133" s="16" t="s">
        <v>260</v>
      </c>
      <c r="BE133" s="207">
        <f>IF(N133="základní",J133,0)</f>
        <v>0</v>
      </c>
      <c r="BF133" s="207">
        <f>IF(N133="snížená",J133,0)</f>
        <v>0</v>
      </c>
      <c r="BG133" s="207">
        <f>IF(N133="zákl. přenesená",J133,0)</f>
        <v>0</v>
      </c>
      <c r="BH133" s="207">
        <f>IF(N133="sníž. přenesená",J133,0)</f>
        <v>0</v>
      </c>
      <c r="BI133" s="207">
        <f>IF(N133="nulová",J133,0)</f>
        <v>0</v>
      </c>
      <c r="BJ133" s="16" t="s">
        <v>77</v>
      </c>
      <c r="BK133" s="207">
        <f>ROUND(I133*H133,2)</f>
        <v>0</v>
      </c>
      <c r="BL133" s="16" t="s">
        <v>266</v>
      </c>
      <c r="BM133" s="206" t="s">
        <v>346</v>
      </c>
    </row>
    <row r="134" s="2" customFormat="1">
      <c r="A134" s="37"/>
      <c r="B134" s="38"/>
      <c r="C134" s="39"/>
      <c r="D134" s="208" t="s">
        <v>267</v>
      </c>
      <c r="E134" s="39"/>
      <c r="F134" s="209" t="s">
        <v>345</v>
      </c>
      <c r="G134" s="39"/>
      <c r="H134" s="39"/>
      <c r="I134" s="210"/>
      <c r="J134" s="39"/>
      <c r="K134" s="39"/>
      <c r="L134" s="43"/>
      <c r="M134" s="211"/>
      <c r="N134" s="212"/>
      <c r="O134" s="83"/>
      <c r="P134" s="83"/>
      <c r="Q134" s="83"/>
      <c r="R134" s="83"/>
      <c r="S134" s="83"/>
      <c r="T134" s="84"/>
      <c r="U134" s="37"/>
      <c r="V134" s="37"/>
      <c r="W134" s="37"/>
      <c r="X134" s="37"/>
      <c r="Y134" s="37"/>
      <c r="Z134" s="37"/>
      <c r="AA134" s="37"/>
      <c r="AB134" s="37"/>
      <c r="AC134" s="37"/>
      <c r="AD134" s="37"/>
      <c r="AE134" s="37"/>
      <c r="AT134" s="16" t="s">
        <v>267</v>
      </c>
      <c r="AU134" s="16" t="s">
        <v>77</v>
      </c>
    </row>
    <row r="135" s="2" customFormat="1">
      <c r="A135" s="37"/>
      <c r="B135" s="38"/>
      <c r="C135" s="39"/>
      <c r="D135" s="208" t="s">
        <v>271</v>
      </c>
      <c r="E135" s="39"/>
      <c r="F135" s="213" t="s">
        <v>347</v>
      </c>
      <c r="G135" s="39"/>
      <c r="H135" s="39"/>
      <c r="I135" s="210"/>
      <c r="J135" s="39"/>
      <c r="K135" s="39"/>
      <c r="L135" s="43"/>
      <c r="M135" s="211"/>
      <c r="N135" s="212"/>
      <c r="O135" s="83"/>
      <c r="P135" s="83"/>
      <c r="Q135" s="83"/>
      <c r="R135" s="83"/>
      <c r="S135" s="83"/>
      <c r="T135" s="84"/>
      <c r="U135" s="37"/>
      <c r="V135" s="37"/>
      <c r="W135" s="37"/>
      <c r="X135" s="37"/>
      <c r="Y135" s="37"/>
      <c r="Z135" s="37"/>
      <c r="AA135" s="37"/>
      <c r="AB135" s="37"/>
      <c r="AC135" s="37"/>
      <c r="AD135" s="37"/>
      <c r="AE135" s="37"/>
      <c r="AT135" s="16" t="s">
        <v>271</v>
      </c>
      <c r="AU135" s="16" t="s">
        <v>77</v>
      </c>
    </row>
    <row r="136" s="2" customFormat="1" ht="16.5" customHeight="1">
      <c r="A136" s="37"/>
      <c r="B136" s="38"/>
      <c r="C136" s="214" t="s">
        <v>308</v>
      </c>
      <c r="D136" s="214" t="s">
        <v>275</v>
      </c>
      <c r="E136" s="215" t="s">
        <v>348</v>
      </c>
      <c r="F136" s="216" t="s">
        <v>349</v>
      </c>
      <c r="G136" s="217" t="s">
        <v>275</v>
      </c>
      <c r="H136" s="218">
        <v>200</v>
      </c>
      <c r="I136" s="219"/>
      <c r="J136" s="220">
        <f>ROUND(I136*H136,2)</f>
        <v>0</v>
      </c>
      <c r="K136" s="216" t="s">
        <v>265</v>
      </c>
      <c r="L136" s="221"/>
      <c r="M136" s="222" t="s">
        <v>19</v>
      </c>
      <c r="N136" s="223" t="s">
        <v>40</v>
      </c>
      <c r="O136" s="83"/>
      <c r="P136" s="204">
        <f>O136*H136</f>
        <v>0</v>
      </c>
      <c r="Q136" s="204">
        <v>0</v>
      </c>
      <c r="R136" s="204">
        <f>Q136*H136</f>
        <v>0</v>
      </c>
      <c r="S136" s="204">
        <v>0</v>
      </c>
      <c r="T136" s="205">
        <f>S136*H136</f>
        <v>0</v>
      </c>
      <c r="U136" s="37"/>
      <c r="V136" s="37"/>
      <c r="W136" s="37"/>
      <c r="X136" s="37"/>
      <c r="Y136" s="37"/>
      <c r="Z136" s="37"/>
      <c r="AA136" s="37"/>
      <c r="AB136" s="37"/>
      <c r="AC136" s="37"/>
      <c r="AD136" s="37"/>
      <c r="AE136" s="37"/>
      <c r="AR136" s="206" t="s">
        <v>279</v>
      </c>
      <c r="AT136" s="206" t="s">
        <v>275</v>
      </c>
      <c r="AU136" s="206" t="s">
        <v>77</v>
      </c>
      <c r="AY136" s="16" t="s">
        <v>260</v>
      </c>
      <c r="BE136" s="207">
        <f>IF(N136="základní",J136,0)</f>
        <v>0</v>
      </c>
      <c r="BF136" s="207">
        <f>IF(N136="snížená",J136,0)</f>
        <v>0</v>
      </c>
      <c r="BG136" s="207">
        <f>IF(N136="zákl. přenesená",J136,0)</f>
        <v>0</v>
      </c>
      <c r="BH136" s="207">
        <f>IF(N136="sníž. přenesená",J136,0)</f>
        <v>0</v>
      </c>
      <c r="BI136" s="207">
        <f>IF(N136="nulová",J136,0)</f>
        <v>0</v>
      </c>
      <c r="BJ136" s="16" t="s">
        <v>77</v>
      </c>
      <c r="BK136" s="207">
        <f>ROUND(I136*H136,2)</f>
        <v>0</v>
      </c>
      <c r="BL136" s="16" t="s">
        <v>266</v>
      </c>
      <c r="BM136" s="206" t="s">
        <v>350</v>
      </c>
    </row>
    <row r="137" s="2" customFormat="1">
      <c r="A137" s="37"/>
      <c r="B137" s="38"/>
      <c r="C137" s="39"/>
      <c r="D137" s="208" t="s">
        <v>267</v>
      </c>
      <c r="E137" s="39"/>
      <c r="F137" s="209" t="s">
        <v>349</v>
      </c>
      <c r="G137" s="39"/>
      <c r="H137" s="39"/>
      <c r="I137" s="210"/>
      <c r="J137" s="39"/>
      <c r="K137" s="39"/>
      <c r="L137" s="43"/>
      <c r="M137" s="211"/>
      <c r="N137" s="212"/>
      <c r="O137" s="83"/>
      <c r="P137" s="83"/>
      <c r="Q137" s="83"/>
      <c r="R137" s="83"/>
      <c r="S137" s="83"/>
      <c r="T137" s="84"/>
      <c r="U137" s="37"/>
      <c r="V137" s="37"/>
      <c r="W137" s="37"/>
      <c r="X137" s="37"/>
      <c r="Y137" s="37"/>
      <c r="Z137" s="37"/>
      <c r="AA137" s="37"/>
      <c r="AB137" s="37"/>
      <c r="AC137" s="37"/>
      <c r="AD137" s="37"/>
      <c r="AE137" s="37"/>
      <c r="AT137" s="16" t="s">
        <v>267</v>
      </c>
      <c r="AU137" s="16" t="s">
        <v>77</v>
      </c>
    </row>
    <row r="138" s="2" customFormat="1">
      <c r="A138" s="37"/>
      <c r="B138" s="38"/>
      <c r="C138" s="39"/>
      <c r="D138" s="208" t="s">
        <v>271</v>
      </c>
      <c r="E138" s="39"/>
      <c r="F138" s="213" t="s">
        <v>351</v>
      </c>
      <c r="G138" s="39"/>
      <c r="H138" s="39"/>
      <c r="I138" s="210"/>
      <c r="J138" s="39"/>
      <c r="K138" s="39"/>
      <c r="L138" s="43"/>
      <c r="M138" s="211"/>
      <c r="N138" s="212"/>
      <c r="O138" s="83"/>
      <c r="P138" s="83"/>
      <c r="Q138" s="83"/>
      <c r="R138" s="83"/>
      <c r="S138" s="83"/>
      <c r="T138" s="84"/>
      <c r="U138" s="37"/>
      <c r="V138" s="37"/>
      <c r="W138" s="37"/>
      <c r="X138" s="37"/>
      <c r="Y138" s="37"/>
      <c r="Z138" s="37"/>
      <c r="AA138" s="37"/>
      <c r="AB138" s="37"/>
      <c r="AC138" s="37"/>
      <c r="AD138" s="37"/>
      <c r="AE138" s="37"/>
      <c r="AT138" s="16" t="s">
        <v>271</v>
      </c>
      <c r="AU138" s="16" t="s">
        <v>77</v>
      </c>
    </row>
    <row r="139" s="2" customFormat="1" ht="16.5" customHeight="1">
      <c r="A139" s="37"/>
      <c r="B139" s="38"/>
      <c r="C139" s="195" t="s">
        <v>352</v>
      </c>
      <c r="D139" s="195" t="s">
        <v>261</v>
      </c>
      <c r="E139" s="196" t="s">
        <v>353</v>
      </c>
      <c r="F139" s="197" t="s">
        <v>354</v>
      </c>
      <c r="G139" s="198" t="s">
        <v>278</v>
      </c>
      <c r="H139" s="199">
        <v>1</v>
      </c>
      <c r="I139" s="200"/>
      <c r="J139" s="201">
        <f>ROUND(I139*H139,2)</f>
        <v>0</v>
      </c>
      <c r="K139" s="197" t="s">
        <v>265</v>
      </c>
      <c r="L139" s="43"/>
      <c r="M139" s="202" t="s">
        <v>19</v>
      </c>
      <c r="N139" s="203" t="s">
        <v>40</v>
      </c>
      <c r="O139" s="83"/>
      <c r="P139" s="204">
        <f>O139*H139</f>
        <v>0</v>
      </c>
      <c r="Q139" s="204">
        <v>0</v>
      </c>
      <c r="R139" s="204">
        <f>Q139*H139</f>
        <v>0</v>
      </c>
      <c r="S139" s="204">
        <v>0</v>
      </c>
      <c r="T139" s="205">
        <f>S139*H139</f>
        <v>0</v>
      </c>
      <c r="U139" s="37"/>
      <c r="V139" s="37"/>
      <c r="W139" s="37"/>
      <c r="X139" s="37"/>
      <c r="Y139" s="37"/>
      <c r="Z139" s="37"/>
      <c r="AA139" s="37"/>
      <c r="AB139" s="37"/>
      <c r="AC139" s="37"/>
      <c r="AD139" s="37"/>
      <c r="AE139" s="37"/>
      <c r="AR139" s="206" t="s">
        <v>266</v>
      </c>
      <c r="AT139" s="206" t="s">
        <v>261</v>
      </c>
      <c r="AU139" s="206" t="s">
        <v>77</v>
      </c>
      <c r="AY139" s="16" t="s">
        <v>260</v>
      </c>
      <c r="BE139" s="207">
        <f>IF(N139="základní",J139,0)</f>
        <v>0</v>
      </c>
      <c r="BF139" s="207">
        <f>IF(N139="snížená",J139,0)</f>
        <v>0</v>
      </c>
      <c r="BG139" s="207">
        <f>IF(N139="zákl. přenesená",J139,0)</f>
        <v>0</v>
      </c>
      <c r="BH139" s="207">
        <f>IF(N139="sníž. přenesená",J139,0)</f>
        <v>0</v>
      </c>
      <c r="BI139" s="207">
        <f>IF(N139="nulová",J139,0)</f>
        <v>0</v>
      </c>
      <c r="BJ139" s="16" t="s">
        <v>77</v>
      </c>
      <c r="BK139" s="207">
        <f>ROUND(I139*H139,2)</f>
        <v>0</v>
      </c>
      <c r="BL139" s="16" t="s">
        <v>266</v>
      </c>
      <c r="BM139" s="206" t="s">
        <v>355</v>
      </c>
    </row>
    <row r="140" s="2" customFormat="1">
      <c r="A140" s="37"/>
      <c r="B140" s="38"/>
      <c r="C140" s="39"/>
      <c r="D140" s="208" t="s">
        <v>267</v>
      </c>
      <c r="E140" s="39"/>
      <c r="F140" s="209" t="s">
        <v>356</v>
      </c>
      <c r="G140" s="39"/>
      <c r="H140" s="39"/>
      <c r="I140" s="210"/>
      <c r="J140" s="39"/>
      <c r="K140" s="39"/>
      <c r="L140" s="43"/>
      <c r="M140" s="211"/>
      <c r="N140" s="212"/>
      <c r="O140" s="83"/>
      <c r="P140" s="83"/>
      <c r="Q140" s="83"/>
      <c r="R140" s="83"/>
      <c r="S140" s="83"/>
      <c r="T140" s="84"/>
      <c r="U140" s="37"/>
      <c r="V140" s="37"/>
      <c r="W140" s="37"/>
      <c r="X140" s="37"/>
      <c r="Y140" s="37"/>
      <c r="Z140" s="37"/>
      <c r="AA140" s="37"/>
      <c r="AB140" s="37"/>
      <c r="AC140" s="37"/>
      <c r="AD140" s="37"/>
      <c r="AE140" s="37"/>
      <c r="AT140" s="16" t="s">
        <v>267</v>
      </c>
      <c r="AU140" s="16" t="s">
        <v>77</v>
      </c>
    </row>
    <row r="141" s="2" customFormat="1">
      <c r="A141" s="37"/>
      <c r="B141" s="38"/>
      <c r="C141" s="39"/>
      <c r="D141" s="208" t="s">
        <v>271</v>
      </c>
      <c r="E141" s="39"/>
      <c r="F141" s="213" t="s">
        <v>357</v>
      </c>
      <c r="G141" s="39"/>
      <c r="H141" s="39"/>
      <c r="I141" s="210"/>
      <c r="J141" s="39"/>
      <c r="K141" s="39"/>
      <c r="L141" s="43"/>
      <c r="M141" s="211"/>
      <c r="N141" s="212"/>
      <c r="O141" s="83"/>
      <c r="P141" s="83"/>
      <c r="Q141" s="83"/>
      <c r="R141" s="83"/>
      <c r="S141" s="83"/>
      <c r="T141" s="84"/>
      <c r="U141" s="37"/>
      <c r="V141" s="37"/>
      <c r="W141" s="37"/>
      <c r="X141" s="37"/>
      <c r="Y141" s="37"/>
      <c r="Z141" s="37"/>
      <c r="AA141" s="37"/>
      <c r="AB141" s="37"/>
      <c r="AC141" s="37"/>
      <c r="AD141" s="37"/>
      <c r="AE141" s="37"/>
      <c r="AT141" s="16" t="s">
        <v>271</v>
      </c>
      <c r="AU141" s="16" t="s">
        <v>77</v>
      </c>
    </row>
    <row r="142" s="2" customFormat="1" ht="16.5" customHeight="1">
      <c r="A142" s="37"/>
      <c r="B142" s="38"/>
      <c r="C142" s="195" t="s">
        <v>313</v>
      </c>
      <c r="D142" s="195" t="s">
        <v>261</v>
      </c>
      <c r="E142" s="196" t="s">
        <v>358</v>
      </c>
      <c r="F142" s="197" t="s">
        <v>359</v>
      </c>
      <c r="G142" s="198" t="s">
        <v>278</v>
      </c>
      <c r="H142" s="199">
        <v>1</v>
      </c>
      <c r="I142" s="200"/>
      <c r="J142" s="201">
        <f>ROUND(I142*H142,2)</f>
        <v>0</v>
      </c>
      <c r="K142" s="197" t="s">
        <v>265</v>
      </c>
      <c r="L142" s="43"/>
      <c r="M142" s="202" t="s">
        <v>19</v>
      </c>
      <c r="N142" s="203" t="s">
        <v>40</v>
      </c>
      <c r="O142" s="83"/>
      <c r="P142" s="204">
        <f>O142*H142</f>
        <v>0</v>
      </c>
      <c r="Q142" s="204">
        <v>0</v>
      </c>
      <c r="R142" s="204">
        <f>Q142*H142</f>
        <v>0</v>
      </c>
      <c r="S142" s="204">
        <v>0</v>
      </c>
      <c r="T142" s="205">
        <f>S142*H142</f>
        <v>0</v>
      </c>
      <c r="U142" s="37"/>
      <c r="V142" s="37"/>
      <c r="W142" s="37"/>
      <c r="X142" s="37"/>
      <c r="Y142" s="37"/>
      <c r="Z142" s="37"/>
      <c r="AA142" s="37"/>
      <c r="AB142" s="37"/>
      <c r="AC142" s="37"/>
      <c r="AD142" s="37"/>
      <c r="AE142" s="37"/>
      <c r="AR142" s="206" t="s">
        <v>266</v>
      </c>
      <c r="AT142" s="206" t="s">
        <v>261</v>
      </c>
      <c r="AU142" s="206" t="s">
        <v>77</v>
      </c>
      <c r="AY142" s="16" t="s">
        <v>260</v>
      </c>
      <c r="BE142" s="207">
        <f>IF(N142="základní",J142,0)</f>
        <v>0</v>
      </c>
      <c r="BF142" s="207">
        <f>IF(N142="snížená",J142,0)</f>
        <v>0</v>
      </c>
      <c r="BG142" s="207">
        <f>IF(N142="zákl. přenesená",J142,0)</f>
        <v>0</v>
      </c>
      <c r="BH142" s="207">
        <f>IF(N142="sníž. přenesená",J142,0)</f>
        <v>0</v>
      </c>
      <c r="BI142" s="207">
        <f>IF(N142="nulová",J142,0)</f>
        <v>0</v>
      </c>
      <c r="BJ142" s="16" t="s">
        <v>77</v>
      </c>
      <c r="BK142" s="207">
        <f>ROUND(I142*H142,2)</f>
        <v>0</v>
      </c>
      <c r="BL142" s="16" t="s">
        <v>266</v>
      </c>
      <c r="BM142" s="206" t="s">
        <v>360</v>
      </c>
    </row>
    <row r="143" s="2" customFormat="1">
      <c r="A143" s="37"/>
      <c r="B143" s="38"/>
      <c r="C143" s="39"/>
      <c r="D143" s="208" t="s">
        <v>267</v>
      </c>
      <c r="E143" s="39"/>
      <c r="F143" s="209" t="s">
        <v>361</v>
      </c>
      <c r="G143" s="39"/>
      <c r="H143" s="39"/>
      <c r="I143" s="210"/>
      <c r="J143" s="39"/>
      <c r="K143" s="39"/>
      <c r="L143" s="43"/>
      <c r="M143" s="211"/>
      <c r="N143" s="212"/>
      <c r="O143" s="83"/>
      <c r="P143" s="83"/>
      <c r="Q143" s="83"/>
      <c r="R143" s="83"/>
      <c r="S143" s="83"/>
      <c r="T143" s="84"/>
      <c r="U143" s="37"/>
      <c r="V143" s="37"/>
      <c r="W143" s="37"/>
      <c r="X143" s="37"/>
      <c r="Y143" s="37"/>
      <c r="Z143" s="37"/>
      <c r="AA143" s="37"/>
      <c r="AB143" s="37"/>
      <c r="AC143" s="37"/>
      <c r="AD143" s="37"/>
      <c r="AE143" s="37"/>
      <c r="AT143" s="16" t="s">
        <v>267</v>
      </c>
      <c r="AU143" s="16" t="s">
        <v>77</v>
      </c>
    </row>
    <row r="144" s="2" customFormat="1">
      <c r="A144" s="37"/>
      <c r="B144" s="38"/>
      <c r="C144" s="39"/>
      <c r="D144" s="208" t="s">
        <v>271</v>
      </c>
      <c r="E144" s="39"/>
      <c r="F144" s="213" t="s">
        <v>362</v>
      </c>
      <c r="G144" s="39"/>
      <c r="H144" s="39"/>
      <c r="I144" s="210"/>
      <c r="J144" s="39"/>
      <c r="K144" s="39"/>
      <c r="L144" s="43"/>
      <c r="M144" s="211"/>
      <c r="N144" s="212"/>
      <c r="O144" s="83"/>
      <c r="P144" s="83"/>
      <c r="Q144" s="83"/>
      <c r="R144" s="83"/>
      <c r="S144" s="83"/>
      <c r="T144" s="84"/>
      <c r="U144" s="37"/>
      <c r="V144" s="37"/>
      <c r="W144" s="37"/>
      <c r="X144" s="37"/>
      <c r="Y144" s="37"/>
      <c r="Z144" s="37"/>
      <c r="AA144" s="37"/>
      <c r="AB144" s="37"/>
      <c r="AC144" s="37"/>
      <c r="AD144" s="37"/>
      <c r="AE144" s="37"/>
      <c r="AT144" s="16" t="s">
        <v>271</v>
      </c>
      <c r="AU144" s="16" t="s">
        <v>77</v>
      </c>
    </row>
    <row r="145" s="2" customFormat="1" ht="16.5" customHeight="1">
      <c r="A145" s="37"/>
      <c r="B145" s="38"/>
      <c r="C145" s="195" t="s">
        <v>7</v>
      </c>
      <c r="D145" s="195" t="s">
        <v>261</v>
      </c>
      <c r="E145" s="196" t="s">
        <v>363</v>
      </c>
      <c r="F145" s="197" t="s">
        <v>364</v>
      </c>
      <c r="G145" s="198" t="s">
        <v>365</v>
      </c>
      <c r="H145" s="199">
        <v>5</v>
      </c>
      <c r="I145" s="200"/>
      <c r="J145" s="201">
        <f>ROUND(I145*H145,2)</f>
        <v>0</v>
      </c>
      <c r="K145" s="197" t="s">
        <v>265</v>
      </c>
      <c r="L145" s="43"/>
      <c r="M145" s="202" t="s">
        <v>19</v>
      </c>
      <c r="N145" s="203" t="s">
        <v>40</v>
      </c>
      <c r="O145" s="83"/>
      <c r="P145" s="204">
        <f>O145*H145</f>
        <v>0</v>
      </c>
      <c r="Q145" s="204">
        <v>0</v>
      </c>
      <c r="R145" s="204">
        <f>Q145*H145</f>
        <v>0</v>
      </c>
      <c r="S145" s="204">
        <v>0</v>
      </c>
      <c r="T145" s="205">
        <f>S145*H145</f>
        <v>0</v>
      </c>
      <c r="U145" s="37"/>
      <c r="V145" s="37"/>
      <c r="W145" s="37"/>
      <c r="X145" s="37"/>
      <c r="Y145" s="37"/>
      <c r="Z145" s="37"/>
      <c r="AA145" s="37"/>
      <c r="AB145" s="37"/>
      <c r="AC145" s="37"/>
      <c r="AD145" s="37"/>
      <c r="AE145" s="37"/>
      <c r="AR145" s="206" t="s">
        <v>266</v>
      </c>
      <c r="AT145" s="206" t="s">
        <v>261</v>
      </c>
      <c r="AU145" s="206" t="s">
        <v>77</v>
      </c>
      <c r="AY145" s="16" t="s">
        <v>260</v>
      </c>
      <c r="BE145" s="207">
        <f>IF(N145="základní",J145,0)</f>
        <v>0</v>
      </c>
      <c r="BF145" s="207">
        <f>IF(N145="snížená",J145,0)</f>
        <v>0</v>
      </c>
      <c r="BG145" s="207">
        <f>IF(N145="zákl. přenesená",J145,0)</f>
        <v>0</v>
      </c>
      <c r="BH145" s="207">
        <f>IF(N145="sníž. přenesená",J145,0)</f>
        <v>0</v>
      </c>
      <c r="BI145" s="207">
        <f>IF(N145="nulová",J145,0)</f>
        <v>0</v>
      </c>
      <c r="BJ145" s="16" t="s">
        <v>77</v>
      </c>
      <c r="BK145" s="207">
        <f>ROUND(I145*H145,2)</f>
        <v>0</v>
      </c>
      <c r="BL145" s="16" t="s">
        <v>266</v>
      </c>
      <c r="BM145" s="206" t="s">
        <v>366</v>
      </c>
    </row>
    <row r="146" s="2" customFormat="1">
      <c r="A146" s="37"/>
      <c r="B146" s="38"/>
      <c r="C146" s="39"/>
      <c r="D146" s="208" t="s">
        <v>267</v>
      </c>
      <c r="E146" s="39"/>
      <c r="F146" s="209" t="s">
        <v>364</v>
      </c>
      <c r="G146" s="39"/>
      <c r="H146" s="39"/>
      <c r="I146" s="210"/>
      <c r="J146" s="39"/>
      <c r="K146" s="39"/>
      <c r="L146" s="43"/>
      <c r="M146" s="211"/>
      <c r="N146" s="212"/>
      <c r="O146" s="83"/>
      <c r="P146" s="83"/>
      <c r="Q146" s="83"/>
      <c r="R146" s="83"/>
      <c r="S146" s="83"/>
      <c r="T146" s="84"/>
      <c r="U146" s="37"/>
      <c r="V146" s="37"/>
      <c r="W146" s="37"/>
      <c r="X146" s="37"/>
      <c r="Y146" s="37"/>
      <c r="Z146" s="37"/>
      <c r="AA146" s="37"/>
      <c r="AB146" s="37"/>
      <c r="AC146" s="37"/>
      <c r="AD146" s="37"/>
      <c r="AE146" s="37"/>
      <c r="AT146" s="16" t="s">
        <v>267</v>
      </c>
      <c r="AU146" s="16" t="s">
        <v>77</v>
      </c>
    </row>
    <row r="147" s="2" customFormat="1">
      <c r="A147" s="37"/>
      <c r="B147" s="38"/>
      <c r="C147" s="39"/>
      <c r="D147" s="208" t="s">
        <v>271</v>
      </c>
      <c r="E147" s="39"/>
      <c r="F147" s="213" t="s">
        <v>367</v>
      </c>
      <c r="G147" s="39"/>
      <c r="H147" s="39"/>
      <c r="I147" s="210"/>
      <c r="J147" s="39"/>
      <c r="K147" s="39"/>
      <c r="L147" s="43"/>
      <c r="M147" s="211"/>
      <c r="N147" s="212"/>
      <c r="O147" s="83"/>
      <c r="P147" s="83"/>
      <c r="Q147" s="83"/>
      <c r="R147" s="83"/>
      <c r="S147" s="83"/>
      <c r="T147" s="84"/>
      <c r="U147" s="37"/>
      <c r="V147" s="37"/>
      <c r="W147" s="37"/>
      <c r="X147" s="37"/>
      <c r="Y147" s="37"/>
      <c r="Z147" s="37"/>
      <c r="AA147" s="37"/>
      <c r="AB147" s="37"/>
      <c r="AC147" s="37"/>
      <c r="AD147" s="37"/>
      <c r="AE147" s="37"/>
      <c r="AT147" s="16" t="s">
        <v>271</v>
      </c>
      <c r="AU147" s="16" t="s">
        <v>77</v>
      </c>
    </row>
    <row r="148" s="2" customFormat="1" ht="16.5" customHeight="1">
      <c r="A148" s="37"/>
      <c r="B148" s="38"/>
      <c r="C148" s="195" t="s">
        <v>318</v>
      </c>
      <c r="D148" s="195" t="s">
        <v>261</v>
      </c>
      <c r="E148" s="196" t="s">
        <v>368</v>
      </c>
      <c r="F148" s="197" t="s">
        <v>369</v>
      </c>
      <c r="G148" s="198" t="s">
        <v>278</v>
      </c>
      <c r="H148" s="199">
        <v>5</v>
      </c>
      <c r="I148" s="200"/>
      <c r="J148" s="201">
        <f>ROUND(I148*H148,2)</f>
        <v>0</v>
      </c>
      <c r="K148" s="197" t="s">
        <v>19</v>
      </c>
      <c r="L148" s="43"/>
      <c r="M148" s="202" t="s">
        <v>19</v>
      </c>
      <c r="N148" s="203" t="s">
        <v>40</v>
      </c>
      <c r="O148" s="83"/>
      <c r="P148" s="204">
        <f>O148*H148</f>
        <v>0</v>
      </c>
      <c r="Q148" s="204">
        <v>0</v>
      </c>
      <c r="R148" s="204">
        <f>Q148*H148</f>
        <v>0</v>
      </c>
      <c r="S148" s="204">
        <v>0</v>
      </c>
      <c r="T148" s="205">
        <f>S148*H148</f>
        <v>0</v>
      </c>
      <c r="U148" s="37"/>
      <c r="V148" s="37"/>
      <c r="W148" s="37"/>
      <c r="X148" s="37"/>
      <c r="Y148" s="37"/>
      <c r="Z148" s="37"/>
      <c r="AA148" s="37"/>
      <c r="AB148" s="37"/>
      <c r="AC148" s="37"/>
      <c r="AD148" s="37"/>
      <c r="AE148" s="37"/>
      <c r="AR148" s="206" t="s">
        <v>266</v>
      </c>
      <c r="AT148" s="206" t="s">
        <v>261</v>
      </c>
      <c r="AU148" s="206" t="s">
        <v>77</v>
      </c>
      <c r="AY148" s="16" t="s">
        <v>260</v>
      </c>
      <c r="BE148" s="207">
        <f>IF(N148="základní",J148,0)</f>
        <v>0</v>
      </c>
      <c r="BF148" s="207">
        <f>IF(N148="snížená",J148,0)</f>
        <v>0</v>
      </c>
      <c r="BG148" s="207">
        <f>IF(N148="zákl. přenesená",J148,0)</f>
        <v>0</v>
      </c>
      <c r="BH148" s="207">
        <f>IF(N148="sníž. přenesená",J148,0)</f>
        <v>0</v>
      </c>
      <c r="BI148" s="207">
        <f>IF(N148="nulová",J148,0)</f>
        <v>0</v>
      </c>
      <c r="BJ148" s="16" t="s">
        <v>77</v>
      </c>
      <c r="BK148" s="207">
        <f>ROUND(I148*H148,2)</f>
        <v>0</v>
      </c>
      <c r="BL148" s="16" t="s">
        <v>266</v>
      </c>
      <c r="BM148" s="206" t="s">
        <v>370</v>
      </c>
    </row>
    <row r="149" s="2" customFormat="1">
      <c r="A149" s="37"/>
      <c r="B149" s="38"/>
      <c r="C149" s="39"/>
      <c r="D149" s="208" t="s">
        <v>267</v>
      </c>
      <c r="E149" s="39"/>
      <c r="F149" s="209" t="s">
        <v>369</v>
      </c>
      <c r="G149" s="39"/>
      <c r="H149" s="39"/>
      <c r="I149" s="210"/>
      <c r="J149" s="39"/>
      <c r="K149" s="39"/>
      <c r="L149" s="43"/>
      <c r="M149" s="211"/>
      <c r="N149" s="212"/>
      <c r="O149" s="83"/>
      <c r="P149" s="83"/>
      <c r="Q149" s="83"/>
      <c r="R149" s="83"/>
      <c r="S149" s="83"/>
      <c r="T149" s="84"/>
      <c r="U149" s="37"/>
      <c r="V149" s="37"/>
      <c r="W149" s="37"/>
      <c r="X149" s="37"/>
      <c r="Y149" s="37"/>
      <c r="Z149" s="37"/>
      <c r="AA149" s="37"/>
      <c r="AB149" s="37"/>
      <c r="AC149" s="37"/>
      <c r="AD149" s="37"/>
      <c r="AE149" s="37"/>
      <c r="AT149" s="16" t="s">
        <v>267</v>
      </c>
      <c r="AU149" s="16" t="s">
        <v>77</v>
      </c>
    </row>
    <row r="150" s="2" customFormat="1">
      <c r="A150" s="37"/>
      <c r="B150" s="38"/>
      <c r="C150" s="39"/>
      <c r="D150" s="208" t="s">
        <v>271</v>
      </c>
      <c r="E150" s="39"/>
      <c r="F150" s="213" t="s">
        <v>371</v>
      </c>
      <c r="G150" s="39"/>
      <c r="H150" s="39"/>
      <c r="I150" s="210"/>
      <c r="J150" s="39"/>
      <c r="K150" s="39"/>
      <c r="L150" s="43"/>
      <c r="M150" s="211"/>
      <c r="N150" s="212"/>
      <c r="O150" s="83"/>
      <c r="P150" s="83"/>
      <c r="Q150" s="83"/>
      <c r="R150" s="83"/>
      <c r="S150" s="83"/>
      <c r="T150" s="84"/>
      <c r="U150" s="37"/>
      <c r="V150" s="37"/>
      <c r="W150" s="37"/>
      <c r="X150" s="37"/>
      <c r="Y150" s="37"/>
      <c r="Z150" s="37"/>
      <c r="AA150" s="37"/>
      <c r="AB150" s="37"/>
      <c r="AC150" s="37"/>
      <c r="AD150" s="37"/>
      <c r="AE150" s="37"/>
      <c r="AT150" s="16" t="s">
        <v>271</v>
      </c>
      <c r="AU150" s="16" t="s">
        <v>77</v>
      </c>
    </row>
    <row r="151" s="2" customFormat="1" ht="16.5" customHeight="1">
      <c r="A151" s="37"/>
      <c r="B151" s="38"/>
      <c r="C151" s="195" t="s">
        <v>372</v>
      </c>
      <c r="D151" s="195" t="s">
        <v>261</v>
      </c>
      <c r="E151" s="196" t="s">
        <v>373</v>
      </c>
      <c r="F151" s="197" t="s">
        <v>374</v>
      </c>
      <c r="G151" s="198" t="s">
        <v>278</v>
      </c>
      <c r="H151" s="199">
        <v>1</v>
      </c>
      <c r="I151" s="200"/>
      <c r="J151" s="201">
        <f>ROUND(I151*H151,2)</f>
        <v>0</v>
      </c>
      <c r="K151" s="197" t="s">
        <v>265</v>
      </c>
      <c r="L151" s="43"/>
      <c r="M151" s="202" t="s">
        <v>19</v>
      </c>
      <c r="N151" s="203" t="s">
        <v>40</v>
      </c>
      <c r="O151" s="83"/>
      <c r="P151" s="204">
        <f>O151*H151</f>
        <v>0</v>
      </c>
      <c r="Q151" s="204">
        <v>0</v>
      </c>
      <c r="R151" s="204">
        <f>Q151*H151</f>
        <v>0</v>
      </c>
      <c r="S151" s="204">
        <v>0</v>
      </c>
      <c r="T151" s="205">
        <f>S151*H151</f>
        <v>0</v>
      </c>
      <c r="U151" s="37"/>
      <c r="V151" s="37"/>
      <c r="W151" s="37"/>
      <c r="X151" s="37"/>
      <c r="Y151" s="37"/>
      <c r="Z151" s="37"/>
      <c r="AA151" s="37"/>
      <c r="AB151" s="37"/>
      <c r="AC151" s="37"/>
      <c r="AD151" s="37"/>
      <c r="AE151" s="37"/>
      <c r="AR151" s="206" t="s">
        <v>266</v>
      </c>
      <c r="AT151" s="206" t="s">
        <v>261</v>
      </c>
      <c r="AU151" s="206" t="s">
        <v>77</v>
      </c>
      <c r="AY151" s="16" t="s">
        <v>260</v>
      </c>
      <c r="BE151" s="207">
        <f>IF(N151="základní",J151,0)</f>
        <v>0</v>
      </c>
      <c r="BF151" s="207">
        <f>IF(N151="snížená",J151,0)</f>
        <v>0</v>
      </c>
      <c r="BG151" s="207">
        <f>IF(N151="zákl. přenesená",J151,0)</f>
        <v>0</v>
      </c>
      <c r="BH151" s="207">
        <f>IF(N151="sníž. přenesená",J151,0)</f>
        <v>0</v>
      </c>
      <c r="BI151" s="207">
        <f>IF(N151="nulová",J151,0)</f>
        <v>0</v>
      </c>
      <c r="BJ151" s="16" t="s">
        <v>77</v>
      </c>
      <c r="BK151" s="207">
        <f>ROUND(I151*H151,2)</f>
        <v>0</v>
      </c>
      <c r="BL151" s="16" t="s">
        <v>266</v>
      </c>
      <c r="BM151" s="206" t="s">
        <v>375</v>
      </c>
    </row>
    <row r="152" s="2" customFormat="1">
      <c r="A152" s="37"/>
      <c r="B152" s="38"/>
      <c r="C152" s="39"/>
      <c r="D152" s="208" t="s">
        <v>267</v>
      </c>
      <c r="E152" s="39"/>
      <c r="F152" s="209" t="s">
        <v>376</v>
      </c>
      <c r="G152" s="39"/>
      <c r="H152" s="39"/>
      <c r="I152" s="210"/>
      <c r="J152" s="39"/>
      <c r="K152" s="39"/>
      <c r="L152" s="43"/>
      <c r="M152" s="211"/>
      <c r="N152" s="212"/>
      <c r="O152" s="83"/>
      <c r="P152" s="83"/>
      <c r="Q152" s="83"/>
      <c r="R152" s="83"/>
      <c r="S152" s="83"/>
      <c r="T152" s="84"/>
      <c r="U152" s="37"/>
      <c r="V152" s="37"/>
      <c r="W152" s="37"/>
      <c r="X152" s="37"/>
      <c r="Y152" s="37"/>
      <c r="Z152" s="37"/>
      <c r="AA152" s="37"/>
      <c r="AB152" s="37"/>
      <c r="AC152" s="37"/>
      <c r="AD152" s="37"/>
      <c r="AE152" s="37"/>
      <c r="AT152" s="16" t="s">
        <v>267</v>
      </c>
      <c r="AU152" s="16" t="s">
        <v>77</v>
      </c>
    </row>
    <row r="153" s="2" customFormat="1">
      <c r="A153" s="37"/>
      <c r="B153" s="38"/>
      <c r="C153" s="39"/>
      <c r="D153" s="208" t="s">
        <v>271</v>
      </c>
      <c r="E153" s="39"/>
      <c r="F153" s="213" t="s">
        <v>377</v>
      </c>
      <c r="G153" s="39"/>
      <c r="H153" s="39"/>
      <c r="I153" s="210"/>
      <c r="J153" s="39"/>
      <c r="K153" s="39"/>
      <c r="L153" s="43"/>
      <c r="M153" s="211"/>
      <c r="N153" s="212"/>
      <c r="O153" s="83"/>
      <c r="P153" s="83"/>
      <c r="Q153" s="83"/>
      <c r="R153" s="83"/>
      <c r="S153" s="83"/>
      <c r="T153" s="84"/>
      <c r="U153" s="37"/>
      <c r="V153" s="37"/>
      <c r="W153" s="37"/>
      <c r="X153" s="37"/>
      <c r="Y153" s="37"/>
      <c r="Z153" s="37"/>
      <c r="AA153" s="37"/>
      <c r="AB153" s="37"/>
      <c r="AC153" s="37"/>
      <c r="AD153" s="37"/>
      <c r="AE153" s="37"/>
      <c r="AT153" s="16" t="s">
        <v>271</v>
      </c>
      <c r="AU153" s="16" t="s">
        <v>77</v>
      </c>
    </row>
    <row r="154" s="2" customFormat="1" ht="16.5" customHeight="1">
      <c r="A154" s="37"/>
      <c r="B154" s="38"/>
      <c r="C154" s="195" t="s">
        <v>323</v>
      </c>
      <c r="D154" s="195" t="s">
        <v>261</v>
      </c>
      <c r="E154" s="196" t="s">
        <v>378</v>
      </c>
      <c r="F154" s="197" t="s">
        <v>379</v>
      </c>
      <c r="G154" s="198" t="s">
        <v>278</v>
      </c>
      <c r="H154" s="199">
        <v>1</v>
      </c>
      <c r="I154" s="200"/>
      <c r="J154" s="201">
        <f>ROUND(I154*H154,2)</f>
        <v>0</v>
      </c>
      <c r="K154" s="197" t="s">
        <v>265</v>
      </c>
      <c r="L154" s="43"/>
      <c r="M154" s="202" t="s">
        <v>19</v>
      </c>
      <c r="N154" s="203" t="s">
        <v>40</v>
      </c>
      <c r="O154" s="83"/>
      <c r="P154" s="204">
        <f>O154*H154</f>
        <v>0</v>
      </c>
      <c r="Q154" s="204">
        <v>0</v>
      </c>
      <c r="R154" s="204">
        <f>Q154*H154</f>
        <v>0</v>
      </c>
      <c r="S154" s="204">
        <v>0</v>
      </c>
      <c r="T154" s="205">
        <f>S154*H154</f>
        <v>0</v>
      </c>
      <c r="U154" s="37"/>
      <c r="V154" s="37"/>
      <c r="W154" s="37"/>
      <c r="X154" s="37"/>
      <c r="Y154" s="37"/>
      <c r="Z154" s="37"/>
      <c r="AA154" s="37"/>
      <c r="AB154" s="37"/>
      <c r="AC154" s="37"/>
      <c r="AD154" s="37"/>
      <c r="AE154" s="37"/>
      <c r="AR154" s="206" t="s">
        <v>266</v>
      </c>
      <c r="AT154" s="206" t="s">
        <v>261</v>
      </c>
      <c r="AU154" s="206" t="s">
        <v>77</v>
      </c>
      <c r="AY154" s="16" t="s">
        <v>260</v>
      </c>
      <c r="BE154" s="207">
        <f>IF(N154="základní",J154,0)</f>
        <v>0</v>
      </c>
      <c r="BF154" s="207">
        <f>IF(N154="snížená",J154,0)</f>
        <v>0</v>
      </c>
      <c r="BG154" s="207">
        <f>IF(N154="zákl. přenesená",J154,0)</f>
        <v>0</v>
      </c>
      <c r="BH154" s="207">
        <f>IF(N154="sníž. přenesená",J154,0)</f>
        <v>0</v>
      </c>
      <c r="BI154" s="207">
        <f>IF(N154="nulová",J154,0)</f>
        <v>0</v>
      </c>
      <c r="BJ154" s="16" t="s">
        <v>77</v>
      </c>
      <c r="BK154" s="207">
        <f>ROUND(I154*H154,2)</f>
        <v>0</v>
      </c>
      <c r="BL154" s="16" t="s">
        <v>266</v>
      </c>
      <c r="BM154" s="206" t="s">
        <v>380</v>
      </c>
    </row>
    <row r="155" s="2" customFormat="1">
      <c r="A155" s="37"/>
      <c r="B155" s="38"/>
      <c r="C155" s="39"/>
      <c r="D155" s="208" t="s">
        <v>267</v>
      </c>
      <c r="E155" s="39"/>
      <c r="F155" s="209" t="s">
        <v>381</v>
      </c>
      <c r="G155" s="39"/>
      <c r="H155" s="39"/>
      <c r="I155" s="210"/>
      <c r="J155" s="39"/>
      <c r="K155" s="39"/>
      <c r="L155" s="43"/>
      <c r="M155" s="211"/>
      <c r="N155" s="212"/>
      <c r="O155" s="83"/>
      <c r="P155" s="83"/>
      <c r="Q155" s="83"/>
      <c r="R155" s="83"/>
      <c r="S155" s="83"/>
      <c r="T155" s="84"/>
      <c r="U155" s="37"/>
      <c r="V155" s="37"/>
      <c r="W155" s="37"/>
      <c r="X155" s="37"/>
      <c r="Y155" s="37"/>
      <c r="Z155" s="37"/>
      <c r="AA155" s="37"/>
      <c r="AB155" s="37"/>
      <c r="AC155" s="37"/>
      <c r="AD155" s="37"/>
      <c r="AE155" s="37"/>
      <c r="AT155" s="16" t="s">
        <v>267</v>
      </c>
      <c r="AU155" s="16" t="s">
        <v>77</v>
      </c>
    </row>
    <row r="156" s="2" customFormat="1">
      <c r="A156" s="37"/>
      <c r="B156" s="38"/>
      <c r="C156" s="39"/>
      <c r="D156" s="208" t="s">
        <v>271</v>
      </c>
      <c r="E156" s="39"/>
      <c r="F156" s="213" t="s">
        <v>382</v>
      </c>
      <c r="G156" s="39"/>
      <c r="H156" s="39"/>
      <c r="I156" s="210"/>
      <c r="J156" s="39"/>
      <c r="K156" s="39"/>
      <c r="L156" s="43"/>
      <c r="M156" s="211"/>
      <c r="N156" s="212"/>
      <c r="O156" s="83"/>
      <c r="P156" s="83"/>
      <c r="Q156" s="83"/>
      <c r="R156" s="83"/>
      <c r="S156" s="83"/>
      <c r="T156" s="84"/>
      <c r="U156" s="37"/>
      <c r="V156" s="37"/>
      <c r="W156" s="37"/>
      <c r="X156" s="37"/>
      <c r="Y156" s="37"/>
      <c r="Z156" s="37"/>
      <c r="AA156" s="37"/>
      <c r="AB156" s="37"/>
      <c r="AC156" s="37"/>
      <c r="AD156" s="37"/>
      <c r="AE156" s="37"/>
      <c r="AT156" s="16" t="s">
        <v>271</v>
      </c>
      <c r="AU156" s="16" t="s">
        <v>77</v>
      </c>
    </row>
    <row r="157" s="2" customFormat="1" ht="21.75" customHeight="1">
      <c r="A157" s="37"/>
      <c r="B157" s="38"/>
      <c r="C157" s="195" t="s">
        <v>383</v>
      </c>
      <c r="D157" s="195" t="s">
        <v>261</v>
      </c>
      <c r="E157" s="196" t="s">
        <v>384</v>
      </c>
      <c r="F157" s="197" t="s">
        <v>385</v>
      </c>
      <c r="G157" s="198" t="s">
        <v>275</v>
      </c>
      <c r="H157" s="199">
        <v>1084</v>
      </c>
      <c r="I157" s="200"/>
      <c r="J157" s="201">
        <f>ROUND(I157*H157,2)</f>
        <v>0</v>
      </c>
      <c r="K157" s="197" t="s">
        <v>265</v>
      </c>
      <c r="L157" s="43"/>
      <c r="M157" s="202" t="s">
        <v>19</v>
      </c>
      <c r="N157" s="203" t="s">
        <v>40</v>
      </c>
      <c r="O157" s="83"/>
      <c r="P157" s="204">
        <f>O157*H157</f>
        <v>0</v>
      </c>
      <c r="Q157" s="204">
        <v>0</v>
      </c>
      <c r="R157" s="204">
        <f>Q157*H157</f>
        <v>0</v>
      </c>
      <c r="S157" s="204">
        <v>0</v>
      </c>
      <c r="T157" s="205">
        <f>S157*H157</f>
        <v>0</v>
      </c>
      <c r="U157" s="37"/>
      <c r="V157" s="37"/>
      <c r="W157" s="37"/>
      <c r="X157" s="37"/>
      <c r="Y157" s="37"/>
      <c r="Z157" s="37"/>
      <c r="AA157" s="37"/>
      <c r="AB157" s="37"/>
      <c r="AC157" s="37"/>
      <c r="AD157" s="37"/>
      <c r="AE157" s="37"/>
      <c r="AR157" s="206" t="s">
        <v>266</v>
      </c>
      <c r="AT157" s="206" t="s">
        <v>261</v>
      </c>
      <c r="AU157" s="206" t="s">
        <v>77</v>
      </c>
      <c r="AY157" s="16" t="s">
        <v>260</v>
      </c>
      <c r="BE157" s="207">
        <f>IF(N157="základní",J157,0)</f>
        <v>0</v>
      </c>
      <c r="BF157" s="207">
        <f>IF(N157="snížená",J157,0)</f>
        <v>0</v>
      </c>
      <c r="BG157" s="207">
        <f>IF(N157="zákl. přenesená",J157,0)</f>
        <v>0</v>
      </c>
      <c r="BH157" s="207">
        <f>IF(N157="sníž. přenesená",J157,0)</f>
        <v>0</v>
      </c>
      <c r="BI157" s="207">
        <f>IF(N157="nulová",J157,0)</f>
        <v>0</v>
      </c>
      <c r="BJ157" s="16" t="s">
        <v>77</v>
      </c>
      <c r="BK157" s="207">
        <f>ROUND(I157*H157,2)</f>
        <v>0</v>
      </c>
      <c r="BL157" s="16" t="s">
        <v>266</v>
      </c>
      <c r="BM157" s="206" t="s">
        <v>386</v>
      </c>
    </row>
    <row r="158" s="2" customFormat="1">
      <c r="A158" s="37"/>
      <c r="B158" s="38"/>
      <c r="C158" s="39"/>
      <c r="D158" s="208" t="s">
        <v>267</v>
      </c>
      <c r="E158" s="39"/>
      <c r="F158" s="209" t="s">
        <v>387</v>
      </c>
      <c r="G158" s="39"/>
      <c r="H158" s="39"/>
      <c r="I158" s="210"/>
      <c r="J158" s="39"/>
      <c r="K158" s="39"/>
      <c r="L158" s="43"/>
      <c r="M158" s="211"/>
      <c r="N158" s="212"/>
      <c r="O158" s="83"/>
      <c r="P158" s="83"/>
      <c r="Q158" s="83"/>
      <c r="R158" s="83"/>
      <c r="S158" s="83"/>
      <c r="T158" s="84"/>
      <c r="U158" s="37"/>
      <c r="V158" s="37"/>
      <c r="W158" s="37"/>
      <c r="X158" s="37"/>
      <c r="Y158" s="37"/>
      <c r="Z158" s="37"/>
      <c r="AA158" s="37"/>
      <c r="AB158" s="37"/>
      <c r="AC158" s="37"/>
      <c r="AD158" s="37"/>
      <c r="AE158" s="37"/>
      <c r="AT158" s="16" t="s">
        <v>267</v>
      </c>
      <c r="AU158" s="16" t="s">
        <v>77</v>
      </c>
    </row>
    <row r="159" s="2" customFormat="1">
      <c r="A159" s="37"/>
      <c r="B159" s="38"/>
      <c r="C159" s="39"/>
      <c r="D159" s="208" t="s">
        <v>271</v>
      </c>
      <c r="E159" s="39"/>
      <c r="F159" s="213" t="s">
        <v>388</v>
      </c>
      <c r="G159" s="39"/>
      <c r="H159" s="39"/>
      <c r="I159" s="210"/>
      <c r="J159" s="39"/>
      <c r="K159" s="39"/>
      <c r="L159" s="43"/>
      <c r="M159" s="211"/>
      <c r="N159" s="212"/>
      <c r="O159" s="83"/>
      <c r="P159" s="83"/>
      <c r="Q159" s="83"/>
      <c r="R159" s="83"/>
      <c r="S159" s="83"/>
      <c r="T159" s="84"/>
      <c r="U159" s="37"/>
      <c r="V159" s="37"/>
      <c r="W159" s="37"/>
      <c r="X159" s="37"/>
      <c r="Y159" s="37"/>
      <c r="Z159" s="37"/>
      <c r="AA159" s="37"/>
      <c r="AB159" s="37"/>
      <c r="AC159" s="37"/>
      <c r="AD159" s="37"/>
      <c r="AE159" s="37"/>
      <c r="AT159" s="16" t="s">
        <v>271</v>
      </c>
      <c r="AU159" s="16" t="s">
        <v>77</v>
      </c>
    </row>
    <row r="160" s="2" customFormat="1" ht="21.75" customHeight="1">
      <c r="A160" s="37"/>
      <c r="B160" s="38"/>
      <c r="C160" s="195" t="s">
        <v>329</v>
      </c>
      <c r="D160" s="195" t="s">
        <v>261</v>
      </c>
      <c r="E160" s="196" t="s">
        <v>389</v>
      </c>
      <c r="F160" s="197" t="s">
        <v>390</v>
      </c>
      <c r="G160" s="198" t="s">
        <v>275</v>
      </c>
      <c r="H160" s="199">
        <v>60</v>
      </c>
      <c r="I160" s="200"/>
      <c r="J160" s="201">
        <f>ROUND(I160*H160,2)</f>
        <v>0</v>
      </c>
      <c r="K160" s="197" t="s">
        <v>265</v>
      </c>
      <c r="L160" s="43"/>
      <c r="M160" s="202" t="s">
        <v>19</v>
      </c>
      <c r="N160" s="203" t="s">
        <v>40</v>
      </c>
      <c r="O160" s="83"/>
      <c r="P160" s="204">
        <f>O160*H160</f>
        <v>0</v>
      </c>
      <c r="Q160" s="204">
        <v>0</v>
      </c>
      <c r="R160" s="204">
        <f>Q160*H160</f>
        <v>0</v>
      </c>
      <c r="S160" s="204">
        <v>0</v>
      </c>
      <c r="T160" s="205">
        <f>S160*H160</f>
        <v>0</v>
      </c>
      <c r="U160" s="37"/>
      <c r="V160" s="37"/>
      <c r="W160" s="37"/>
      <c r="X160" s="37"/>
      <c r="Y160" s="37"/>
      <c r="Z160" s="37"/>
      <c r="AA160" s="37"/>
      <c r="AB160" s="37"/>
      <c r="AC160" s="37"/>
      <c r="AD160" s="37"/>
      <c r="AE160" s="37"/>
      <c r="AR160" s="206" t="s">
        <v>266</v>
      </c>
      <c r="AT160" s="206" t="s">
        <v>261</v>
      </c>
      <c r="AU160" s="206" t="s">
        <v>77</v>
      </c>
      <c r="AY160" s="16" t="s">
        <v>260</v>
      </c>
      <c r="BE160" s="207">
        <f>IF(N160="základní",J160,0)</f>
        <v>0</v>
      </c>
      <c r="BF160" s="207">
        <f>IF(N160="snížená",J160,0)</f>
        <v>0</v>
      </c>
      <c r="BG160" s="207">
        <f>IF(N160="zákl. přenesená",J160,0)</f>
        <v>0</v>
      </c>
      <c r="BH160" s="207">
        <f>IF(N160="sníž. přenesená",J160,0)</f>
        <v>0</v>
      </c>
      <c r="BI160" s="207">
        <f>IF(N160="nulová",J160,0)</f>
        <v>0</v>
      </c>
      <c r="BJ160" s="16" t="s">
        <v>77</v>
      </c>
      <c r="BK160" s="207">
        <f>ROUND(I160*H160,2)</f>
        <v>0</v>
      </c>
      <c r="BL160" s="16" t="s">
        <v>266</v>
      </c>
      <c r="BM160" s="206" t="s">
        <v>391</v>
      </c>
    </row>
    <row r="161" s="2" customFormat="1">
      <c r="A161" s="37"/>
      <c r="B161" s="38"/>
      <c r="C161" s="39"/>
      <c r="D161" s="208" t="s">
        <v>267</v>
      </c>
      <c r="E161" s="39"/>
      <c r="F161" s="209" t="s">
        <v>392</v>
      </c>
      <c r="G161" s="39"/>
      <c r="H161" s="39"/>
      <c r="I161" s="210"/>
      <c r="J161" s="39"/>
      <c r="K161" s="39"/>
      <c r="L161" s="43"/>
      <c r="M161" s="211"/>
      <c r="N161" s="212"/>
      <c r="O161" s="83"/>
      <c r="P161" s="83"/>
      <c r="Q161" s="83"/>
      <c r="R161" s="83"/>
      <c r="S161" s="83"/>
      <c r="T161" s="84"/>
      <c r="U161" s="37"/>
      <c r="V161" s="37"/>
      <c r="W161" s="37"/>
      <c r="X161" s="37"/>
      <c r="Y161" s="37"/>
      <c r="Z161" s="37"/>
      <c r="AA161" s="37"/>
      <c r="AB161" s="37"/>
      <c r="AC161" s="37"/>
      <c r="AD161" s="37"/>
      <c r="AE161" s="37"/>
      <c r="AT161" s="16" t="s">
        <v>267</v>
      </c>
      <c r="AU161" s="16" t="s">
        <v>77</v>
      </c>
    </row>
    <row r="162" s="2" customFormat="1">
      <c r="A162" s="37"/>
      <c r="B162" s="38"/>
      <c r="C162" s="39"/>
      <c r="D162" s="208" t="s">
        <v>271</v>
      </c>
      <c r="E162" s="39"/>
      <c r="F162" s="213" t="s">
        <v>393</v>
      </c>
      <c r="G162" s="39"/>
      <c r="H162" s="39"/>
      <c r="I162" s="210"/>
      <c r="J162" s="39"/>
      <c r="K162" s="39"/>
      <c r="L162" s="43"/>
      <c r="M162" s="211"/>
      <c r="N162" s="212"/>
      <c r="O162" s="83"/>
      <c r="P162" s="83"/>
      <c r="Q162" s="83"/>
      <c r="R162" s="83"/>
      <c r="S162" s="83"/>
      <c r="T162" s="84"/>
      <c r="U162" s="37"/>
      <c r="V162" s="37"/>
      <c r="W162" s="37"/>
      <c r="X162" s="37"/>
      <c r="Y162" s="37"/>
      <c r="Z162" s="37"/>
      <c r="AA162" s="37"/>
      <c r="AB162" s="37"/>
      <c r="AC162" s="37"/>
      <c r="AD162" s="37"/>
      <c r="AE162" s="37"/>
      <c r="AT162" s="16" t="s">
        <v>271</v>
      </c>
      <c r="AU162" s="16" t="s">
        <v>77</v>
      </c>
    </row>
    <row r="163" s="2" customFormat="1" ht="21.75" customHeight="1">
      <c r="A163" s="37"/>
      <c r="B163" s="38"/>
      <c r="C163" s="214" t="s">
        <v>394</v>
      </c>
      <c r="D163" s="214" t="s">
        <v>275</v>
      </c>
      <c r="E163" s="215" t="s">
        <v>395</v>
      </c>
      <c r="F163" s="216" t="s">
        <v>396</v>
      </c>
      <c r="G163" s="217" t="s">
        <v>275</v>
      </c>
      <c r="H163" s="218">
        <v>1050</v>
      </c>
      <c r="I163" s="219"/>
      <c r="J163" s="220">
        <f>ROUND(I163*H163,2)</f>
        <v>0</v>
      </c>
      <c r="K163" s="216" t="s">
        <v>265</v>
      </c>
      <c r="L163" s="221"/>
      <c r="M163" s="222" t="s">
        <v>19</v>
      </c>
      <c r="N163" s="223" t="s">
        <v>40</v>
      </c>
      <c r="O163" s="83"/>
      <c r="P163" s="204">
        <f>O163*H163</f>
        <v>0</v>
      </c>
      <c r="Q163" s="204">
        <v>0</v>
      </c>
      <c r="R163" s="204">
        <f>Q163*H163</f>
        <v>0</v>
      </c>
      <c r="S163" s="204">
        <v>0</v>
      </c>
      <c r="T163" s="205">
        <f>S163*H163</f>
        <v>0</v>
      </c>
      <c r="U163" s="37"/>
      <c r="V163" s="37"/>
      <c r="W163" s="37"/>
      <c r="X163" s="37"/>
      <c r="Y163" s="37"/>
      <c r="Z163" s="37"/>
      <c r="AA163" s="37"/>
      <c r="AB163" s="37"/>
      <c r="AC163" s="37"/>
      <c r="AD163" s="37"/>
      <c r="AE163" s="37"/>
      <c r="AR163" s="206" t="s">
        <v>279</v>
      </c>
      <c r="AT163" s="206" t="s">
        <v>275</v>
      </c>
      <c r="AU163" s="206" t="s">
        <v>77</v>
      </c>
      <c r="AY163" s="16" t="s">
        <v>260</v>
      </c>
      <c r="BE163" s="207">
        <f>IF(N163="základní",J163,0)</f>
        <v>0</v>
      </c>
      <c r="BF163" s="207">
        <f>IF(N163="snížená",J163,0)</f>
        <v>0</v>
      </c>
      <c r="BG163" s="207">
        <f>IF(N163="zákl. přenesená",J163,0)</f>
        <v>0</v>
      </c>
      <c r="BH163" s="207">
        <f>IF(N163="sníž. přenesená",J163,0)</f>
        <v>0</v>
      </c>
      <c r="BI163" s="207">
        <f>IF(N163="nulová",J163,0)</f>
        <v>0</v>
      </c>
      <c r="BJ163" s="16" t="s">
        <v>77</v>
      </c>
      <c r="BK163" s="207">
        <f>ROUND(I163*H163,2)</f>
        <v>0</v>
      </c>
      <c r="BL163" s="16" t="s">
        <v>266</v>
      </c>
      <c r="BM163" s="206" t="s">
        <v>397</v>
      </c>
    </row>
    <row r="164" s="2" customFormat="1">
      <c r="A164" s="37"/>
      <c r="B164" s="38"/>
      <c r="C164" s="39"/>
      <c r="D164" s="208" t="s">
        <v>267</v>
      </c>
      <c r="E164" s="39"/>
      <c r="F164" s="209" t="s">
        <v>396</v>
      </c>
      <c r="G164" s="39"/>
      <c r="H164" s="39"/>
      <c r="I164" s="210"/>
      <c r="J164" s="39"/>
      <c r="K164" s="39"/>
      <c r="L164" s="43"/>
      <c r="M164" s="211"/>
      <c r="N164" s="212"/>
      <c r="O164" s="83"/>
      <c r="P164" s="83"/>
      <c r="Q164" s="83"/>
      <c r="R164" s="83"/>
      <c r="S164" s="83"/>
      <c r="T164" s="84"/>
      <c r="U164" s="37"/>
      <c r="V164" s="37"/>
      <c r="W164" s="37"/>
      <c r="X164" s="37"/>
      <c r="Y164" s="37"/>
      <c r="Z164" s="37"/>
      <c r="AA164" s="37"/>
      <c r="AB164" s="37"/>
      <c r="AC164" s="37"/>
      <c r="AD164" s="37"/>
      <c r="AE164" s="37"/>
      <c r="AT164" s="16" t="s">
        <v>267</v>
      </c>
      <c r="AU164" s="16" t="s">
        <v>77</v>
      </c>
    </row>
    <row r="165" s="2" customFormat="1">
      <c r="A165" s="37"/>
      <c r="B165" s="38"/>
      <c r="C165" s="39"/>
      <c r="D165" s="208" t="s">
        <v>271</v>
      </c>
      <c r="E165" s="39"/>
      <c r="F165" s="213" t="s">
        <v>398</v>
      </c>
      <c r="G165" s="39"/>
      <c r="H165" s="39"/>
      <c r="I165" s="210"/>
      <c r="J165" s="39"/>
      <c r="K165" s="39"/>
      <c r="L165" s="43"/>
      <c r="M165" s="211"/>
      <c r="N165" s="212"/>
      <c r="O165" s="83"/>
      <c r="P165" s="83"/>
      <c r="Q165" s="83"/>
      <c r="R165" s="83"/>
      <c r="S165" s="83"/>
      <c r="T165" s="84"/>
      <c r="U165" s="37"/>
      <c r="V165" s="37"/>
      <c r="W165" s="37"/>
      <c r="X165" s="37"/>
      <c r="Y165" s="37"/>
      <c r="Z165" s="37"/>
      <c r="AA165" s="37"/>
      <c r="AB165" s="37"/>
      <c r="AC165" s="37"/>
      <c r="AD165" s="37"/>
      <c r="AE165" s="37"/>
      <c r="AT165" s="16" t="s">
        <v>271</v>
      </c>
      <c r="AU165" s="16" t="s">
        <v>77</v>
      </c>
    </row>
    <row r="166" s="2" customFormat="1" ht="21.75" customHeight="1">
      <c r="A166" s="37"/>
      <c r="B166" s="38"/>
      <c r="C166" s="214" t="s">
        <v>333</v>
      </c>
      <c r="D166" s="214" t="s">
        <v>275</v>
      </c>
      <c r="E166" s="215" t="s">
        <v>399</v>
      </c>
      <c r="F166" s="216" t="s">
        <v>400</v>
      </c>
      <c r="G166" s="217" t="s">
        <v>275</v>
      </c>
      <c r="H166" s="218">
        <v>70</v>
      </c>
      <c r="I166" s="219"/>
      <c r="J166" s="220">
        <f>ROUND(I166*H166,2)</f>
        <v>0</v>
      </c>
      <c r="K166" s="216" t="s">
        <v>265</v>
      </c>
      <c r="L166" s="221"/>
      <c r="M166" s="222" t="s">
        <v>19</v>
      </c>
      <c r="N166" s="223" t="s">
        <v>40</v>
      </c>
      <c r="O166" s="83"/>
      <c r="P166" s="204">
        <f>O166*H166</f>
        <v>0</v>
      </c>
      <c r="Q166" s="204">
        <v>0</v>
      </c>
      <c r="R166" s="204">
        <f>Q166*H166</f>
        <v>0</v>
      </c>
      <c r="S166" s="204">
        <v>0</v>
      </c>
      <c r="T166" s="205">
        <f>S166*H166</f>
        <v>0</v>
      </c>
      <c r="U166" s="37"/>
      <c r="V166" s="37"/>
      <c r="W166" s="37"/>
      <c r="X166" s="37"/>
      <c r="Y166" s="37"/>
      <c r="Z166" s="37"/>
      <c r="AA166" s="37"/>
      <c r="AB166" s="37"/>
      <c r="AC166" s="37"/>
      <c r="AD166" s="37"/>
      <c r="AE166" s="37"/>
      <c r="AR166" s="206" t="s">
        <v>279</v>
      </c>
      <c r="AT166" s="206" t="s">
        <v>275</v>
      </c>
      <c r="AU166" s="206" t="s">
        <v>77</v>
      </c>
      <c r="AY166" s="16" t="s">
        <v>260</v>
      </c>
      <c r="BE166" s="207">
        <f>IF(N166="základní",J166,0)</f>
        <v>0</v>
      </c>
      <c r="BF166" s="207">
        <f>IF(N166="snížená",J166,0)</f>
        <v>0</v>
      </c>
      <c r="BG166" s="207">
        <f>IF(N166="zákl. přenesená",J166,0)</f>
        <v>0</v>
      </c>
      <c r="BH166" s="207">
        <f>IF(N166="sníž. přenesená",J166,0)</f>
        <v>0</v>
      </c>
      <c r="BI166" s="207">
        <f>IF(N166="nulová",J166,0)</f>
        <v>0</v>
      </c>
      <c r="BJ166" s="16" t="s">
        <v>77</v>
      </c>
      <c r="BK166" s="207">
        <f>ROUND(I166*H166,2)</f>
        <v>0</v>
      </c>
      <c r="BL166" s="16" t="s">
        <v>266</v>
      </c>
      <c r="BM166" s="206" t="s">
        <v>401</v>
      </c>
    </row>
    <row r="167" s="2" customFormat="1">
      <c r="A167" s="37"/>
      <c r="B167" s="38"/>
      <c r="C167" s="39"/>
      <c r="D167" s="208" t="s">
        <v>267</v>
      </c>
      <c r="E167" s="39"/>
      <c r="F167" s="209" t="s">
        <v>400</v>
      </c>
      <c r="G167" s="39"/>
      <c r="H167" s="39"/>
      <c r="I167" s="210"/>
      <c r="J167" s="39"/>
      <c r="K167" s="39"/>
      <c r="L167" s="43"/>
      <c r="M167" s="211"/>
      <c r="N167" s="212"/>
      <c r="O167" s="83"/>
      <c r="P167" s="83"/>
      <c r="Q167" s="83"/>
      <c r="R167" s="83"/>
      <c r="S167" s="83"/>
      <c r="T167" s="84"/>
      <c r="U167" s="37"/>
      <c r="V167" s="37"/>
      <c r="W167" s="37"/>
      <c r="X167" s="37"/>
      <c r="Y167" s="37"/>
      <c r="Z167" s="37"/>
      <c r="AA167" s="37"/>
      <c r="AB167" s="37"/>
      <c r="AC167" s="37"/>
      <c r="AD167" s="37"/>
      <c r="AE167" s="37"/>
      <c r="AT167" s="16" t="s">
        <v>267</v>
      </c>
      <c r="AU167" s="16" t="s">
        <v>77</v>
      </c>
    </row>
    <row r="168" s="2" customFormat="1">
      <c r="A168" s="37"/>
      <c r="B168" s="38"/>
      <c r="C168" s="39"/>
      <c r="D168" s="208" t="s">
        <v>271</v>
      </c>
      <c r="E168" s="39"/>
      <c r="F168" s="213" t="s">
        <v>402</v>
      </c>
      <c r="G168" s="39"/>
      <c r="H168" s="39"/>
      <c r="I168" s="210"/>
      <c r="J168" s="39"/>
      <c r="K168" s="39"/>
      <c r="L168" s="43"/>
      <c r="M168" s="211"/>
      <c r="N168" s="212"/>
      <c r="O168" s="83"/>
      <c r="P168" s="83"/>
      <c r="Q168" s="83"/>
      <c r="R168" s="83"/>
      <c r="S168" s="83"/>
      <c r="T168" s="84"/>
      <c r="U168" s="37"/>
      <c r="V168" s="37"/>
      <c r="W168" s="37"/>
      <c r="X168" s="37"/>
      <c r="Y168" s="37"/>
      <c r="Z168" s="37"/>
      <c r="AA168" s="37"/>
      <c r="AB168" s="37"/>
      <c r="AC168" s="37"/>
      <c r="AD168" s="37"/>
      <c r="AE168" s="37"/>
      <c r="AT168" s="16" t="s">
        <v>271</v>
      </c>
      <c r="AU168" s="16" t="s">
        <v>77</v>
      </c>
    </row>
    <row r="169" s="2" customFormat="1" ht="24.15" customHeight="1">
      <c r="A169" s="37"/>
      <c r="B169" s="38"/>
      <c r="C169" s="195" t="s">
        <v>403</v>
      </c>
      <c r="D169" s="195" t="s">
        <v>261</v>
      </c>
      <c r="E169" s="196" t="s">
        <v>404</v>
      </c>
      <c r="F169" s="197" t="s">
        <v>405</v>
      </c>
      <c r="G169" s="198" t="s">
        <v>278</v>
      </c>
      <c r="H169" s="199">
        <v>1</v>
      </c>
      <c r="I169" s="200"/>
      <c r="J169" s="201">
        <f>ROUND(I169*H169,2)</f>
        <v>0</v>
      </c>
      <c r="K169" s="197" t="s">
        <v>265</v>
      </c>
      <c r="L169" s="43"/>
      <c r="M169" s="202" t="s">
        <v>19</v>
      </c>
      <c r="N169" s="203" t="s">
        <v>40</v>
      </c>
      <c r="O169" s="83"/>
      <c r="P169" s="204">
        <f>O169*H169</f>
        <v>0</v>
      </c>
      <c r="Q169" s="204">
        <v>0</v>
      </c>
      <c r="R169" s="204">
        <f>Q169*H169</f>
        <v>0</v>
      </c>
      <c r="S169" s="204">
        <v>0</v>
      </c>
      <c r="T169" s="205">
        <f>S169*H169</f>
        <v>0</v>
      </c>
      <c r="U169" s="37"/>
      <c r="V169" s="37"/>
      <c r="W169" s="37"/>
      <c r="X169" s="37"/>
      <c r="Y169" s="37"/>
      <c r="Z169" s="37"/>
      <c r="AA169" s="37"/>
      <c r="AB169" s="37"/>
      <c r="AC169" s="37"/>
      <c r="AD169" s="37"/>
      <c r="AE169" s="37"/>
      <c r="AR169" s="206" t="s">
        <v>266</v>
      </c>
      <c r="AT169" s="206" t="s">
        <v>261</v>
      </c>
      <c r="AU169" s="206" t="s">
        <v>77</v>
      </c>
      <c r="AY169" s="16" t="s">
        <v>260</v>
      </c>
      <c r="BE169" s="207">
        <f>IF(N169="základní",J169,0)</f>
        <v>0</v>
      </c>
      <c r="BF169" s="207">
        <f>IF(N169="snížená",J169,0)</f>
        <v>0</v>
      </c>
      <c r="BG169" s="207">
        <f>IF(N169="zákl. přenesená",J169,0)</f>
        <v>0</v>
      </c>
      <c r="BH169" s="207">
        <f>IF(N169="sníž. přenesená",J169,0)</f>
        <v>0</v>
      </c>
      <c r="BI169" s="207">
        <f>IF(N169="nulová",J169,0)</f>
        <v>0</v>
      </c>
      <c r="BJ169" s="16" t="s">
        <v>77</v>
      </c>
      <c r="BK169" s="207">
        <f>ROUND(I169*H169,2)</f>
        <v>0</v>
      </c>
      <c r="BL169" s="16" t="s">
        <v>266</v>
      </c>
      <c r="BM169" s="206" t="s">
        <v>406</v>
      </c>
    </row>
    <row r="170" s="2" customFormat="1">
      <c r="A170" s="37"/>
      <c r="B170" s="38"/>
      <c r="C170" s="39"/>
      <c r="D170" s="208" t="s">
        <v>267</v>
      </c>
      <c r="E170" s="39"/>
      <c r="F170" s="209" t="s">
        <v>407</v>
      </c>
      <c r="G170" s="39"/>
      <c r="H170" s="39"/>
      <c r="I170" s="210"/>
      <c r="J170" s="39"/>
      <c r="K170" s="39"/>
      <c r="L170" s="43"/>
      <c r="M170" s="211"/>
      <c r="N170" s="212"/>
      <c r="O170" s="83"/>
      <c r="P170" s="83"/>
      <c r="Q170" s="83"/>
      <c r="R170" s="83"/>
      <c r="S170" s="83"/>
      <c r="T170" s="84"/>
      <c r="U170" s="37"/>
      <c r="V170" s="37"/>
      <c r="W170" s="37"/>
      <c r="X170" s="37"/>
      <c r="Y170" s="37"/>
      <c r="Z170" s="37"/>
      <c r="AA170" s="37"/>
      <c r="AB170" s="37"/>
      <c r="AC170" s="37"/>
      <c r="AD170" s="37"/>
      <c r="AE170" s="37"/>
      <c r="AT170" s="16" t="s">
        <v>267</v>
      </c>
      <c r="AU170" s="16" t="s">
        <v>77</v>
      </c>
    </row>
    <row r="171" s="2" customFormat="1">
      <c r="A171" s="37"/>
      <c r="B171" s="38"/>
      <c r="C171" s="39"/>
      <c r="D171" s="208" t="s">
        <v>271</v>
      </c>
      <c r="E171" s="39"/>
      <c r="F171" s="213" t="s">
        <v>408</v>
      </c>
      <c r="G171" s="39"/>
      <c r="H171" s="39"/>
      <c r="I171" s="210"/>
      <c r="J171" s="39"/>
      <c r="K171" s="39"/>
      <c r="L171" s="43"/>
      <c r="M171" s="211"/>
      <c r="N171" s="212"/>
      <c r="O171" s="83"/>
      <c r="P171" s="83"/>
      <c r="Q171" s="83"/>
      <c r="R171" s="83"/>
      <c r="S171" s="83"/>
      <c r="T171" s="84"/>
      <c r="U171" s="37"/>
      <c r="V171" s="37"/>
      <c r="W171" s="37"/>
      <c r="X171" s="37"/>
      <c r="Y171" s="37"/>
      <c r="Z171" s="37"/>
      <c r="AA171" s="37"/>
      <c r="AB171" s="37"/>
      <c r="AC171" s="37"/>
      <c r="AD171" s="37"/>
      <c r="AE171" s="37"/>
      <c r="AT171" s="16" t="s">
        <v>271</v>
      </c>
      <c r="AU171" s="16" t="s">
        <v>77</v>
      </c>
    </row>
    <row r="172" s="2" customFormat="1" ht="24.15" customHeight="1">
      <c r="A172" s="37"/>
      <c r="B172" s="38"/>
      <c r="C172" s="195" t="s">
        <v>337</v>
      </c>
      <c r="D172" s="195" t="s">
        <v>261</v>
      </c>
      <c r="E172" s="196" t="s">
        <v>409</v>
      </c>
      <c r="F172" s="197" t="s">
        <v>410</v>
      </c>
      <c r="G172" s="198" t="s">
        <v>278</v>
      </c>
      <c r="H172" s="199">
        <v>1</v>
      </c>
      <c r="I172" s="200"/>
      <c r="J172" s="201">
        <f>ROUND(I172*H172,2)</f>
        <v>0</v>
      </c>
      <c r="K172" s="197" t="s">
        <v>265</v>
      </c>
      <c r="L172" s="43"/>
      <c r="M172" s="202" t="s">
        <v>19</v>
      </c>
      <c r="N172" s="203" t="s">
        <v>40</v>
      </c>
      <c r="O172" s="83"/>
      <c r="P172" s="204">
        <f>O172*H172</f>
        <v>0</v>
      </c>
      <c r="Q172" s="204">
        <v>0</v>
      </c>
      <c r="R172" s="204">
        <f>Q172*H172</f>
        <v>0</v>
      </c>
      <c r="S172" s="204">
        <v>0</v>
      </c>
      <c r="T172" s="205">
        <f>S172*H172</f>
        <v>0</v>
      </c>
      <c r="U172" s="37"/>
      <c r="V172" s="37"/>
      <c r="W172" s="37"/>
      <c r="X172" s="37"/>
      <c r="Y172" s="37"/>
      <c r="Z172" s="37"/>
      <c r="AA172" s="37"/>
      <c r="AB172" s="37"/>
      <c r="AC172" s="37"/>
      <c r="AD172" s="37"/>
      <c r="AE172" s="37"/>
      <c r="AR172" s="206" t="s">
        <v>266</v>
      </c>
      <c r="AT172" s="206" t="s">
        <v>261</v>
      </c>
      <c r="AU172" s="206" t="s">
        <v>77</v>
      </c>
      <c r="AY172" s="16" t="s">
        <v>260</v>
      </c>
      <c r="BE172" s="207">
        <f>IF(N172="základní",J172,0)</f>
        <v>0</v>
      </c>
      <c r="BF172" s="207">
        <f>IF(N172="snížená",J172,0)</f>
        <v>0</v>
      </c>
      <c r="BG172" s="207">
        <f>IF(N172="zákl. přenesená",J172,0)</f>
        <v>0</v>
      </c>
      <c r="BH172" s="207">
        <f>IF(N172="sníž. přenesená",J172,0)</f>
        <v>0</v>
      </c>
      <c r="BI172" s="207">
        <f>IF(N172="nulová",J172,0)</f>
        <v>0</v>
      </c>
      <c r="BJ172" s="16" t="s">
        <v>77</v>
      </c>
      <c r="BK172" s="207">
        <f>ROUND(I172*H172,2)</f>
        <v>0</v>
      </c>
      <c r="BL172" s="16" t="s">
        <v>266</v>
      </c>
      <c r="BM172" s="206" t="s">
        <v>411</v>
      </c>
    </row>
    <row r="173" s="2" customFormat="1">
      <c r="A173" s="37"/>
      <c r="B173" s="38"/>
      <c r="C173" s="39"/>
      <c r="D173" s="208" t="s">
        <v>267</v>
      </c>
      <c r="E173" s="39"/>
      <c r="F173" s="209" t="s">
        <v>412</v>
      </c>
      <c r="G173" s="39"/>
      <c r="H173" s="39"/>
      <c r="I173" s="210"/>
      <c r="J173" s="39"/>
      <c r="K173" s="39"/>
      <c r="L173" s="43"/>
      <c r="M173" s="211"/>
      <c r="N173" s="212"/>
      <c r="O173" s="83"/>
      <c r="P173" s="83"/>
      <c r="Q173" s="83"/>
      <c r="R173" s="83"/>
      <c r="S173" s="83"/>
      <c r="T173" s="84"/>
      <c r="U173" s="37"/>
      <c r="V173" s="37"/>
      <c r="W173" s="37"/>
      <c r="X173" s="37"/>
      <c r="Y173" s="37"/>
      <c r="Z173" s="37"/>
      <c r="AA173" s="37"/>
      <c r="AB173" s="37"/>
      <c r="AC173" s="37"/>
      <c r="AD173" s="37"/>
      <c r="AE173" s="37"/>
      <c r="AT173" s="16" t="s">
        <v>267</v>
      </c>
      <c r="AU173" s="16" t="s">
        <v>77</v>
      </c>
    </row>
    <row r="174" s="2" customFormat="1">
      <c r="A174" s="37"/>
      <c r="B174" s="38"/>
      <c r="C174" s="39"/>
      <c r="D174" s="208" t="s">
        <v>271</v>
      </c>
      <c r="E174" s="39"/>
      <c r="F174" s="213" t="s">
        <v>413</v>
      </c>
      <c r="G174" s="39"/>
      <c r="H174" s="39"/>
      <c r="I174" s="210"/>
      <c r="J174" s="39"/>
      <c r="K174" s="39"/>
      <c r="L174" s="43"/>
      <c r="M174" s="211"/>
      <c r="N174" s="212"/>
      <c r="O174" s="83"/>
      <c r="P174" s="83"/>
      <c r="Q174" s="83"/>
      <c r="R174" s="83"/>
      <c r="S174" s="83"/>
      <c r="T174" s="84"/>
      <c r="U174" s="37"/>
      <c r="V174" s="37"/>
      <c r="W174" s="37"/>
      <c r="X174" s="37"/>
      <c r="Y174" s="37"/>
      <c r="Z174" s="37"/>
      <c r="AA174" s="37"/>
      <c r="AB174" s="37"/>
      <c r="AC174" s="37"/>
      <c r="AD174" s="37"/>
      <c r="AE174" s="37"/>
      <c r="AT174" s="16" t="s">
        <v>271</v>
      </c>
      <c r="AU174" s="16" t="s">
        <v>77</v>
      </c>
    </row>
    <row r="175" s="2" customFormat="1" ht="21.75" customHeight="1">
      <c r="A175" s="37"/>
      <c r="B175" s="38"/>
      <c r="C175" s="214" t="s">
        <v>414</v>
      </c>
      <c r="D175" s="214" t="s">
        <v>275</v>
      </c>
      <c r="E175" s="215" t="s">
        <v>415</v>
      </c>
      <c r="F175" s="216" t="s">
        <v>416</v>
      </c>
      <c r="G175" s="217" t="s">
        <v>275</v>
      </c>
      <c r="H175" s="218">
        <v>60</v>
      </c>
      <c r="I175" s="219"/>
      <c r="J175" s="220">
        <f>ROUND(I175*H175,2)</f>
        <v>0</v>
      </c>
      <c r="K175" s="216" t="s">
        <v>265</v>
      </c>
      <c r="L175" s="221"/>
      <c r="M175" s="222" t="s">
        <v>19</v>
      </c>
      <c r="N175" s="223" t="s">
        <v>40</v>
      </c>
      <c r="O175" s="83"/>
      <c r="P175" s="204">
        <f>O175*H175</f>
        <v>0</v>
      </c>
      <c r="Q175" s="204">
        <v>0</v>
      </c>
      <c r="R175" s="204">
        <f>Q175*H175</f>
        <v>0</v>
      </c>
      <c r="S175" s="204">
        <v>0</v>
      </c>
      <c r="T175" s="205">
        <f>S175*H175</f>
        <v>0</v>
      </c>
      <c r="U175" s="37"/>
      <c r="V175" s="37"/>
      <c r="W175" s="37"/>
      <c r="X175" s="37"/>
      <c r="Y175" s="37"/>
      <c r="Z175" s="37"/>
      <c r="AA175" s="37"/>
      <c r="AB175" s="37"/>
      <c r="AC175" s="37"/>
      <c r="AD175" s="37"/>
      <c r="AE175" s="37"/>
      <c r="AR175" s="206" t="s">
        <v>279</v>
      </c>
      <c r="AT175" s="206" t="s">
        <v>275</v>
      </c>
      <c r="AU175" s="206" t="s">
        <v>77</v>
      </c>
      <c r="AY175" s="16" t="s">
        <v>260</v>
      </c>
      <c r="BE175" s="207">
        <f>IF(N175="základní",J175,0)</f>
        <v>0</v>
      </c>
      <c r="BF175" s="207">
        <f>IF(N175="snížená",J175,0)</f>
        <v>0</v>
      </c>
      <c r="BG175" s="207">
        <f>IF(N175="zákl. přenesená",J175,0)</f>
        <v>0</v>
      </c>
      <c r="BH175" s="207">
        <f>IF(N175="sníž. přenesená",J175,0)</f>
        <v>0</v>
      </c>
      <c r="BI175" s="207">
        <f>IF(N175="nulová",J175,0)</f>
        <v>0</v>
      </c>
      <c r="BJ175" s="16" t="s">
        <v>77</v>
      </c>
      <c r="BK175" s="207">
        <f>ROUND(I175*H175,2)</f>
        <v>0</v>
      </c>
      <c r="BL175" s="16" t="s">
        <v>266</v>
      </c>
      <c r="BM175" s="206" t="s">
        <v>417</v>
      </c>
    </row>
    <row r="176" s="2" customFormat="1">
      <c r="A176" s="37"/>
      <c r="B176" s="38"/>
      <c r="C176" s="39"/>
      <c r="D176" s="208" t="s">
        <v>267</v>
      </c>
      <c r="E176" s="39"/>
      <c r="F176" s="209" t="s">
        <v>416</v>
      </c>
      <c r="G176" s="39"/>
      <c r="H176" s="39"/>
      <c r="I176" s="210"/>
      <c r="J176" s="39"/>
      <c r="K176" s="39"/>
      <c r="L176" s="43"/>
      <c r="M176" s="211"/>
      <c r="N176" s="212"/>
      <c r="O176" s="83"/>
      <c r="P176" s="83"/>
      <c r="Q176" s="83"/>
      <c r="R176" s="83"/>
      <c r="S176" s="83"/>
      <c r="T176" s="84"/>
      <c r="U176" s="37"/>
      <c r="V176" s="37"/>
      <c r="W176" s="37"/>
      <c r="X176" s="37"/>
      <c r="Y176" s="37"/>
      <c r="Z176" s="37"/>
      <c r="AA176" s="37"/>
      <c r="AB176" s="37"/>
      <c r="AC176" s="37"/>
      <c r="AD176" s="37"/>
      <c r="AE176" s="37"/>
      <c r="AT176" s="16" t="s">
        <v>267</v>
      </c>
      <c r="AU176" s="16" t="s">
        <v>77</v>
      </c>
    </row>
    <row r="177" s="2" customFormat="1">
      <c r="A177" s="37"/>
      <c r="B177" s="38"/>
      <c r="C177" s="39"/>
      <c r="D177" s="208" t="s">
        <v>271</v>
      </c>
      <c r="E177" s="39"/>
      <c r="F177" s="213" t="s">
        <v>418</v>
      </c>
      <c r="G177" s="39"/>
      <c r="H177" s="39"/>
      <c r="I177" s="210"/>
      <c r="J177" s="39"/>
      <c r="K177" s="39"/>
      <c r="L177" s="43"/>
      <c r="M177" s="211"/>
      <c r="N177" s="212"/>
      <c r="O177" s="83"/>
      <c r="P177" s="83"/>
      <c r="Q177" s="83"/>
      <c r="R177" s="83"/>
      <c r="S177" s="83"/>
      <c r="T177" s="84"/>
      <c r="U177" s="37"/>
      <c r="V177" s="37"/>
      <c r="W177" s="37"/>
      <c r="X177" s="37"/>
      <c r="Y177" s="37"/>
      <c r="Z177" s="37"/>
      <c r="AA177" s="37"/>
      <c r="AB177" s="37"/>
      <c r="AC177" s="37"/>
      <c r="AD177" s="37"/>
      <c r="AE177" s="37"/>
      <c r="AT177" s="16" t="s">
        <v>271</v>
      </c>
      <c r="AU177" s="16" t="s">
        <v>77</v>
      </c>
    </row>
    <row r="178" s="2" customFormat="1" ht="16.5" customHeight="1">
      <c r="A178" s="37"/>
      <c r="B178" s="38"/>
      <c r="C178" s="195" t="s">
        <v>341</v>
      </c>
      <c r="D178" s="195" t="s">
        <v>261</v>
      </c>
      <c r="E178" s="196" t="s">
        <v>419</v>
      </c>
      <c r="F178" s="197" t="s">
        <v>420</v>
      </c>
      <c r="G178" s="198" t="s">
        <v>278</v>
      </c>
      <c r="H178" s="199">
        <v>5</v>
      </c>
      <c r="I178" s="200"/>
      <c r="J178" s="201">
        <f>ROUND(I178*H178,2)</f>
        <v>0</v>
      </c>
      <c r="K178" s="197" t="s">
        <v>265</v>
      </c>
      <c r="L178" s="43"/>
      <c r="M178" s="202" t="s">
        <v>19</v>
      </c>
      <c r="N178" s="203" t="s">
        <v>40</v>
      </c>
      <c r="O178" s="83"/>
      <c r="P178" s="204">
        <f>O178*H178</f>
        <v>0</v>
      </c>
      <c r="Q178" s="204">
        <v>0</v>
      </c>
      <c r="R178" s="204">
        <f>Q178*H178</f>
        <v>0</v>
      </c>
      <c r="S178" s="204">
        <v>0</v>
      </c>
      <c r="T178" s="205">
        <f>S178*H178</f>
        <v>0</v>
      </c>
      <c r="U178" s="37"/>
      <c r="V178" s="37"/>
      <c r="W178" s="37"/>
      <c r="X178" s="37"/>
      <c r="Y178" s="37"/>
      <c r="Z178" s="37"/>
      <c r="AA178" s="37"/>
      <c r="AB178" s="37"/>
      <c r="AC178" s="37"/>
      <c r="AD178" s="37"/>
      <c r="AE178" s="37"/>
      <c r="AR178" s="206" t="s">
        <v>266</v>
      </c>
      <c r="AT178" s="206" t="s">
        <v>261</v>
      </c>
      <c r="AU178" s="206" t="s">
        <v>77</v>
      </c>
      <c r="AY178" s="16" t="s">
        <v>260</v>
      </c>
      <c r="BE178" s="207">
        <f>IF(N178="základní",J178,0)</f>
        <v>0</v>
      </c>
      <c r="BF178" s="207">
        <f>IF(N178="snížená",J178,0)</f>
        <v>0</v>
      </c>
      <c r="BG178" s="207">
        <f>IF(N178="zákl. přenesená",J178,0)</f>
        <v>0</v>
      </c>
      <c r="BH178" s="207">
        <f>IF(N178="sníž. přenesená",J178,0)</f>
        <v>0</v>
      </c>
      <c r="BI178" s="207">
        <f>IF(N178="nulová",J178,0)</f>
        <v>0</v>
      </c>
      <c r="BJ178" s="16" t="s">
        <v>77</v>
      </c>
      <c r="BK178" s="207">
        <f>ROUND(I178*H178,2)</f>
        <v>0</v>
      </c>
      <c r="BL178" s="16" t="s">
        <v>266</v>
      </c>
      <c r="BM178" s="206" t="s">
        <v>421</v>
      </c>
    </row>
    <row r="179" s="2" customFormat="1">
      <c r="A179" s="37"/>
      <c r="B179" s="38"/>
      <c r="C179" s="39"/>
      <c r="D179" s="208" t="s">
        <v>267</v>
      </c>
      <c r="E179" s="39"/>
      <c r="F179" s="209" t="s">
        <v>422</v>
      </c>
      <c r="G179" s="39"/>
      <c r="H179" s="39"/>
      <c r="I179" s="210"/>
      <c r="J179" s="39"/>
      <c r="K179" s="39"/>
      <c r="L179" s="43"/>
      <c r="M179" s="211"/>
      <c r="N179" s="212"/>
      <c r="O179" s="83"/>
      <c r="P179" s="83"/>
      <c r="Q179" s="83"/>
      <c r="R179" s="83"/>
      <c r="S179" s="83"/>
      <c r="T179" s="84"/>
      <c r="U179" s="37"/>
      <c r="V179" s="37"/>
      <c r="W179" s="37"/>
      <c r="X179" s="37"/>
      <c r="Y179" s="37"/>
      <c r="Z179" s="37"/>
      <c r="AA179" s="37"/>
      <c r="AB179" s="37"/>
      <c r="AC179" s="37"/>
      <c r="AD179" s="37"/>
      <c r="AE179" s="37"/>
      <c r="AT179" s="16" t="s">
        <v>267</v>
      </c>
      <c r="AU179" s="16" t="s">
        <v>77</v>
      </c>
    </row>
    <row r="180" s="2" customFormat="1">
      <c r="A180" s="37"/>
      <c r="B180" s="38"/>
      <c r="C180" s="39"/>
      <c r="D180" s="208" t="s">
        <v>271</v>
      </c>
      <c r="E180" s="39"/>
      <c r="F180" s="213" t="s">
        <v>423</v>
      </c>
      <c r="G180" s="39"/>
      <c r="H180" s="39"/>
      <c r="I180" s="210"/>
      <c r="J180" s="39"/>
      <c r="K180" s="39"/>
      <c r="L180" s="43"/>
      <c r="M180" s="211"/>
      <c r="N180" s="212"/>
      <c r="O180" s="83"/>
      <c r="P180" s="83"/>
      <c r="Q180" s="83"/>
      <c r="R180" s="83"/>
      <c r="S180" s="83"/>
      <c r="T180" s="84"/>
      <c r="U180" s="37"/>
      <c r="V180" s="37"/>
      <c r="W180" s="37"/>
      <c r="X180" s="37"/>
      <c r="Y180" s="37"/>
      <c r="Z180" s="37"/>
      <c r="AA180" s="37"/>
      <c r="AB180" s="37"/>
      <c r="AC180" s="37"/>
      <c r="AD180" s="37"/>
      <c r="AE180" s="37"/>
      <c r="AT180" s="16" t="s">
        <v>271</v>
      </c>
      <c r="AU180" s="16" t="s">
        <v>77</v>
      </c>
    </row>
    <row r="181" s="2" customFormat="1" ht="16.5" customHeight="1">
      <c r="A181" s="37"/>
      <c r="B181" s="38"/>
      <c r="C181" s="195" t="s">
        <v>424</v>
      </c>
      <c r="D181" s="195" t="s">
        <v>261</v>
      </c>
      <c r="E181" s="196" t="s">
        <v>425</v>
      </c>
      <c r="F181" s="197" t="s">
        <v>426</v>
      </c>
      <c r="G181" s="198" t="s">
        <v>278</v>
      </c>
      <c r="H181" s="199">
        <v>5</v>
      </c>
      <c r="I181" s="200"/>
      <c r="J181" s="201">
        <f>ROUND(I181*H181,2)</f>
        <v>0</v>
      </c>
      <c r="K181" s="197" t="s">
        <v>265</v>
      </c>
      <c r="L181" s="43"/>
      <c r="M181" s="202" t="s">
        <v>19</v>
      </c>
      <c r="N181" s="203" t="s">
        <v>40</v>
      </c>
      <c r="O181" s="83"/>
      <c r="P181" s="204">
        <f>O181*H181</f>
        <v>0</v>
      </c>
      <c r="Q181" s="204">
        <v>0</v>
      </c>
      <c r="R181" s="204">
        <f>Q181*H181</f>
        <v>0</v>
      </c>
      <c r="S181" s="204">
        <v>0</v>
      </c>
      <c r="T181" s="205">
        <f>S181*H181</f>
        <v>0</v>
      </c>
      <c r="U181" s="37"/>
      <c r="V181" s="37"/>
      <c r="W181" s="37"/>
      <c r="X181" s="37"/>
      <c r="Y181" s="37"/>
      <c r="Z181" s="37"/>
      <c r="AA181" s="37"/>
      <c r="AB181" s="37"/>
      <c r="AC181" s="37"/>
      <c r="AD181" s="37"/>
      <c r="AE181" s="37"/>
      <c r="AR181" s="206" t="s">
        <v>266</v>
      </c>
      <c r="AT181" s="206" t="s">
        <v>261</v>
      </c>
      <c r="AU181" s="206" t="s">
        <v>77</v>
      </c>
      <c r="AY181" s="16" t="s">
        <v>260</v>
      </c>
      <c r="BE181" s="207">
        <f>IF(N181="základní",J181,0)</f>
        <v>0</v>
      </c>
      <c r="BF181" s="207">
        <f>IF(N181="snížená",J181,0)</f>
        <v>0</v>
      </c>
      <c r="BG181" s="207">
        <f>IF(N181="zákl. přenesená",J181,0)</f>
        <v>0</v>
      </c>
      <c r="BH181" s="207">
        <f>IF(N181="sníž. přenesená",J181,0)</f>
        <v>0</v>
      </c>
      <c r="BI181" s="207">
        <f>IF(N181="nulová",J181,0)</f>
        <v>0</v>
      </c>
      <c r="BJ181" s="16" t="s">
        <v>77</v>
      </c>
      <c r="BK181" s="207">
        <f>ROUND(I181*H181,2)</f>
        <v>0</v>
      </c>
      <c r="BL181" s="16" t="s">
        <v>266</v>
      </c>
      <c r="BM181" s="206" t="s">
        <v>427</v>
      </c>
    </row>
    <row r="182" s="2" customFormat="1">
      <c r="A182" s="37"/>
      <c r="B182" s="38"/>
      <c r="C182" s="39"/>
      <c r="D182" s="208" t="s">
        <v>267</v>
      </c>
      <c r="E182" s="39"/>
      <c r="F182" s="209" t="s">
        <v>428</v>
      </c>
      <c r="G182" s="39"/>
      <c r="H182" s="39"/>
      <c r="I182" s="210"/>
      <c r="J182" s="39"/>
      <c r="K182" s="39"/>
      <c r="L182" s="43"/>
      <c r="M182" s="211"/>
      <c r="N182" s="212"/>
      <c r="O182" s="83"/>
      <c r="P182" s="83"/>
      <c r="Q182" s="83"/>
      <c r="R182" s="83"/>
      <c r="S182" s="83"/>
      <c r="T182" s="84"/>
      <c r="U182" s="37"/>
      <c r="V182" s="37"/>
      <c r="W182" s="37"/>
      <c r="X182" s="37"/>
      <c r="Y182" s="37"/>
      <c r="Z182" s="37"/>
      <c r="AA182" s="37"/>
      <c r="AB182" s="37"/>
      <c r="AC182" s="37"/>
      <c r="AD182" s="37"/>
      <c r="AE182" s="37"/>
      <c r="AT182" s="16" t="s">
        <v>267</v>
      </c>
      <c r="AU182" s="16" t="s">
        <v>77</v>
      </c>
    </row>
    <row r="183" s="2" customFormat="1">
      <c r="A183" s="37"/>
      <c r="B183" s="38"/>
      <c r="C183" s="39"/>
      <c r="D183" s="208" t="s">
        <v>271</v>
      </c>
      <c r="E183" s="39"/>
      <c r="F183" s="213" t="s">
        <v>429</v>
      </c>
      <c r="G183" s="39"/>
      <c r="H183" s="39"/>
      <c r="I183" s="210"/>
      <c r="J183" s="39"/>
      <c r="K183" s="39"/>
      <c r="L183" s="43"/>
      <c r="M183" s="211"/>
      <c r="N183" s="212"/>
      <c r="O183" s="83"/>
      <c r="P183" s="83"/>
      <c r="Q183" s="83"/>
      <c r="R183" s="83"/>
      <c r="S183" s="83"/>
      <c r="T183" s="84"/>
      <c r="U183" s="37"/>
      <c r="V183" s="37"/>
      <c r="W183" s="37"/>
      <c r="X183" s="37"/>
      <c r="Y183" s="37"/>
      <c r="Z183" s="37"/>
      <c r="AA183" s="37"/>
      <c r="AB183" s="37"/>
      <c r="AC183" s="37"/>
      <c r="AD183" s="37"/>
      <c r="AE183" s="37"/>
      <c r="AT183" s="16" t="s">
        <v>271</v>
      </c>
      <c r="AU183" s="16" t="s">
        <v>77</v>
      </c>
    </row>
    <row r="184" s="2" customFormat="1" ht="16.5" customHeight="1">
      <c r="A184" s="37"/>
      <c r="B184" s="38"/>
      <c r="C184" s="195" t="s">
        <v>346</v>
      </c>
      <c r="D184" s="195" t="s">
        <v>261</v>
      </c>
      <c r="E184" s="196" t="s">
        <v>430</v>
      </c>
      <c r="F184" s="197" t="s">
        <v>431</v>
      </c>
      <c r="G184" s="198" t="s">
        <v>278</v>
      </c>
      <c r="H184" s="199">
        <v>5</v>
      </c>
      <c r="I184" s="200"/>
      <c r="J184" s="201">
        <f>ROUND(I184*H184,2)</f>
        <v>0</v>
      </c>
      <c r="K184" s="197" t="s">
        <v>265</v>
      </c>
      <c r="L184" s="43"/>
      <c r="M184" s="202" t="s">
        <v>19</v>
      </c>
      <c r="N184" s="203" t="s">
        <v>40</v>
      </c>
      <c r="O184" s="83"/>
      <c r="P184" s="204">
        <f>O184*H184</f>
        <v>0</v>
      </c>
      <c r="Q184" s="204">
        <v>0</v>
      </c>
      <c r="R184" s="204">
        <f>Q184*H184</f>
        <v>0</v>
      </c>
      <c r="S184" s="204">
        <v>0</v>
      </c>
      <c r="T184" s="205">
        <f>S184*H184</f>
        <v>0</v>
      </c>
      <c r="U184" s="37"/>
      <c r="V184" s="37"/>
      <c r="W184" s="37"/>
      <c r="X184" s="37"/>
      <c r="Y184" s="37"/>
      <c r="Z184" s="37"/>
      <c r="AA184" s="37"/>
      <c r="AB184" s="37"/>
      <c r="AC184" s="37"/>
      <c r="AD184" s="37"/>
      <c r="AE184" s="37"/>
      <c r="AR184" s="206" t="s">
        <v>266</v>
      </c>
      <c r="AT184" s="206" t="s">
        <v>261</v>
      </c>
      <c r="AU184" s="206" t="s">
        <v>77</v>
      </c>
      <c r="AY184" s="16" t="s">
        <v>260</v>
      </c>
      <c r="BE184" s="207">
        <f>IF(N184="základní",J184,0)</f>
        <v>0</v>
      </c>
      <c r="BF184" s="207">
        <f>IF(N184="snížená",J184,0)</f>
        <v>0</v>
      </c>
      <c r="BG184" s="207">
        <f>IF(N184="zákl. přenesená",J184,0)</f>
        <v>0</v>
      </c>
      <c r="BH184" s="207">
        <f>IF(N184="sníž. přenesená",J184,0)</f>
        <v>0</v>
      </c>
      <c r="BI184" s="207">
        <f>IF(N184="nulová",J184,0)</f>
        <v>0</v>
      </c>
      <c r="BJ184" s="16" t="s">
        <v>77</v>
      </c>
      <c r="BK184" s="207">
        <f>ROUND(I184*H184,2)</f>
        <v>0</v>
      </c>
      <c r="BL184" s="16" t="s">
        <v>266</v>
      </c>
      <c r="BM184" s="206" t="s">
        <v>432</v>
      </c>
    </row>
    <row r="185" s="2" customFormat="1">
      <c r="A185" s="37"/>
      <c r="B185" s="38"/>
      <c r="C185" s="39"/>
      <c r="D185" s="208" t="s">
        <v>267</v>
      </c>
      <c r="E185" s="39"/>
      <c r="F185" s="209" t="s">
        <v>433</v>
      </c>
      <c r="G185" s="39"/>
      <c r="H185" s="39"/>
      <c r="I185" s="210"/>
      <c r="J185" s="39"/>
      <c r="K185" s="39"/>
      <c r="L185" s="43"/>
      <c r="M185" s="211"/>
      <c r="N185" s="212"/>
      <c r="O185" s="83"/>
      <c r="P185" s="83"/>
      <c r="Q185" s="83"/>
      <c r="R185" s="83"/>
      <c r="S185" s="83"/>
      <c r="T185" s="84"/>
      <c r="U185" s="37"/>
      <c r="V185" s="37"/>
      <c r="W185" s="37"/>
      <c r="X185" s="37"/>
      <c r="Y185" s="37"/>
      <c r="Z185" s="37"/>
      <c r="AA185" s="37"/>
      <c r="AB185" s="37"/>
      <c r="AC185" s="37"/>
      <c r="AD185" s="37"/>
      <c r="AE185" s="37"/>
      <c r="AT185" s="16" t="s">
        <v>267</v>
      </c>
      <c r="AU185" s="16" t="s">
        <v>77</v>
      </c>
    </row>
    <row r="186" s="2" customFormat="1">
      <c r="A186" s="37"/>
      <c r="B186" s="38"/>
      <c r="C186" s="39"/>
      <c r="D186" s="208" t="s">
        <v>271</v>
      </c>
      <c r="E186" s="39"/>
      <c r="F186" s="213" t="s">
        <v>434</v>
      </c>
      <c r="G186" s="39"/>
      <c r="H186" s="39"/>
      <c r="I186" s="210"/>
      <c r="J186" s="39"/>
      <c r="K186" s="39"/>
      <c r="L186" s="43"/>
      <c r="M186" s="211"/>
      <c r="N186" s="212"/>
      <c r="O186" s="83"/>
      <c r="P186" s="83"/>
      <c r="Q186" s="83"/>
      <c r="R186" s="83"/>
      <c r="S186" s="83"/>
      <c r="T186" s="84"/>
      <c r="U186" s="37"/>
      <c r="V186" s="37"/>
      <c r="W186" s="37"/>
      <c r="X186" s="37"/>
      <c r="Y186" s="37"/>
      <c r="Z186" s="37"/>
      <c r="AA186" s="37"/>
      <c r="AB186" s="37"/>
      <c r="AC186" s="37"/>
      <c r="AD186" s="37"/>
      <c r="AE186" s="37"/>
      <c r="AT186" s="16" t="s">
        <v>271</v>
      </c>
      <c r="AU186" s="16" t="s">
        <v>77</v>
      </c>
    </row>
    <row r="187" s="2" customFormat="1" ht="16.5" customHeight="1">
      <c r="A187" s="37"/>
      <c r="B187" s="38"/>
      <c r="C187" s="195" t="s">
        <v>435</v>
      </c>
      <c r="D187" s="195" t="s">
        <v>261</v>
      </c>
      <c r="E187" s="196" t="s">
        <v>436</v>
      </c>
      <c r="F187" s="197" t="s">
        <v>437</v>
      </c>
      <c r="G187" s="198" t="s">
        <v>438</v>
      </c>
      <c r="H187" s="199">
        <v>80</v>
      </c>
      <c r="I187" s="200"/>
      <c r="J187" s="201">
        <f>ROUND(I187*H187,2)</f>
        <v>0</v>
      </c>
      <c r="K187" s="197" t="s">
        <v>265</v>
      </c>
      <c r="L187" s="43"/>
      <c r="M187" s="202" t="s">
        <v>19</v>
      </c>
      <c r="N187" s="203" t="s">
        <v>40</v>
      </c>
      <c r="O187" s="83"/>
      <c r="P187" s="204">
        <f>O187*H187</f>
        <v>0</v>
      </c>
      <c r="Q187" s="204">
        <v>0</v>
      </c>
      <c r="R187" s="204">
        <f>Q187*H187</f>
        <v>0</v>
      </c>
      <c r="S187" s="204">
        <v>0</v>
      </c>
      <c r="T187" s="205">
        <f>S187*H187</f>
        <v>0</v>
      </c>
      <c r="U187" s="37"/>
      <c r="V187" s="37"/>
      <c r="W187" s="37"/>
      <c r="X187" s="37"/>
      <c r="Y187" s="37"/>
      <c r="Z187" s="37"/>
      <c r="AA187" s="37"/>
      <c r="AB187" s="37"/>
      <c r="AC187" s="37"/>
      <c r="AD187" s="37"/>
      <c r="AE187" s="37"/>
      <c r="AR187" s="206" t="s">
        <v>266</v>
      </c>
      <c r="AT187" s="206" t="s">
        <v>261</v>
      </c>
      <c r="AU187" s="206" t="s">
        <v>77</v>
      </c>
      <c r="AY187" s="16" t="s">
        <v>260</v>
      </c>
      <c r="BE187" s="207">
        <f>IF(N187="základní",J187,0)</f>
        <v>0</v>
      </c>
      <c r="BF187" s="207">
        <f>IF(N187="snížená",J187,0)</f>
        <v>0</v>
      </c>
      <c r="BG187" s="207">
        <f>IF(N187="zákl. přenesená",J187,0)</f>
        <v>0</v>
      </c>
      <c r="BH187" s="207">
        <f>IF(N187="sníž. přenesená",J187,0)</f>
        <v>0</v>
      </c>
      <c r="BI187" s="207">
        <f>IF(N187="nulová",J187,0)</f>
        <v>0</v>
      </c>
      <c r="BJ187" s="16" t="s">
        <v>77</v>
      </c>
      <c r="BK187" s="207">
        <f>ROUND(I187*H187,2)</f>
        <v>0</v>
      </c>
      <c r="BL187" s="16" t="s">
        <v>266</v>
      </c>
      <c r="BM187" s="206" t="s">
        <v>439</v>
      </c>
    </row>
    <row r="188" s="2" customFormat="1">
      <c r="A188" s="37"/>
      <c r="B188" s="38"/>
      <c r="C188" s="39"/>
      <c r="D188" s="208" t="s">
        <v>267</v>
      </c>
      <c r="E188" s="39"/>
      <c r="F188" s="209" t="s">
        <v>440</v>
      </c>
      <c r="G188" s="39"/>
      <c r="H188" s="39"/>
      <c r="I188" s="210"/>
      <c r="J188" s="39"/>
      <c r="K188" s="39"/>
      <c r="L188" s="43"/>
      <c r="M188" s="211"/>
      <c r="N188" s="212"/>
      <c r="O188" s="83"/>
      <c r="P188" s="83"/>
      <c r="Q188" s="83"/>
      <c r="R188" s="83"/>
      <c r="S188" s="83"/>
      <c r="T188" s="84"/>
      <c r="U188" s="37"/>
      <c r="V188" s="37"/>
      <c r="W188" s="37"/>
      <c r="X188" s="37"/>
      <c r="Y188" s="37"/>
      <c r="Z188" s="37"/>
      <c r="AA188" s="37"/>
      <c r="AB188" s="37"/>
      <c r="AC188" s="37"/>
      <c r="AD188" s="37"/>
      <c r="AE188" s="37"/>
      <c r="AT188" s="16" t="s">
        <v>267</v>
      </c>
      <c r="AU188" s="16" t="s">
        <v>77</v>
      </c>
    </row>
    <row r="189" s="2" customFormat="1" ht="16.5" customHeight="1">
      <c r="A189" s="37"/>
      <c r="B189" s="38"/>
      <c r="C189" s="195" t="s">
        <v>350</v>
      </c>
      <c r="D189" s="195" t="s">
        <v>261</v>
      </c>
      <c r="E189" s="196" t="s">
        <v>441</v>
      </c>
      <c r="F189" s="197" t="s">
        <v>442</v>
      </c>
      <c r="G189" s="198" t="s">
        <v>328</v>
      </c>
      <c r="H189" s="199">
        <v>50</v>
      </c>
      <c r="I189" s="200"/>
      <c r="J189" s="201">
        <f>ROUND(I189*H189,2)</f>
        <v>0</v>
      </c>
      <c r="K189" s="197" t="s">
        <v>19</v>
      </c>
      <c r="L189" s="43"/>
      <c r="M189" s="202" t="s">
        <v>19</v>
      </c>
      <c r="N189" s="203" t="s">
        <v>40</v>
      </c>
      <c r="O189" s="83"/>
      <c r="P189" s="204">
        <f>O189*H189</f>
        <v>0</v>
      </c>
      <c r="Q189" s="204">
        <v>0</v>
      </c>
      <c r="R189" s="204">
        <f>Q189*H189</f>
        <v>0</v>
      </c>
      <c r="S189" s="204">
        <v>0</v>
      </c>
      <c r="T189" s="205">
        <f>S189*H189</f>
        <v>0</v>
      </c>
      <c r="U189" s="37"/>
      <c r="V189" s="37"/>
      <c r="W189" s="37"/>
      <c r="X189" s="37"/>
      <c r="Y189" s="37"/>
      <c r="Z189" s="37"/>
      <c r="AA189" s="37"/>
      <c r="AB189" s="37"/>
      <c r="AC189" s="37"/>
      <c r="AD189" s="37"/>
      <c r="AE189" s="37"/>
      <c r="AR189" s="206" t="s">
        <v>266</v>
      </c>
      <c r="AT189" s="206" t="s">
        <v>261</v>
      </c>
      <c r="AU189" s="206" t="s">
        <v>77</v>
      </c>
      <c r="AY189" s="16" t="s">
        <v>260</v>
      </c>
      <c r="BE189" s="207">
        <f>IF(N189="základní",J189,0)</f>
        <v>0</v>
      </c>
      <c r="BF189" s="207">
        <f>IF(N189="snížená",J189,0)</f>
        <v>0</v>
      </c>
      <c r="BG189" s="207">
        <f>IF(N189="zákl. přenesená",J189,0)</f>
        <v>0</v>
      </c>
      <c r="BH189" s="207">
        <f>IF(N189="sníž. přenesená",J189,0)</f>
        <v>0</v>
      </c>
      <c r="BI189" s="207">
        <f>IF(N189="nulová",J189,0)</f>
        <v>0</v>
      </c>
      <c r="BJ189" s="16" t="s">
        <v>77</v>
      </c>
      <c r="BK189" s="207">
        <f>ROUND(I189*H189,2)</f>
        <v>0</v>
      </c>
      <c r="BL189" s="16" t="s">
        <v>266</v>
      </c>
      <c r="BM189" s="206" t="s">
        <v>443</v>
      </c>
    </row>
    <row r="190" s="2" customFormat="1">
      <c r="A190" s="37"/>
      <c r="B190" s="38"/>
      <c r="C190" s="39"/>
      <c r="D190" s="208" t="s">
        <v>267</v>
      </c>
      <c r="E190" s="39"/>
      <c r="F190" s="209" t="s">
        <v>442</v>
      </c>
      <c r="G190" s="39"/>
      <c r="H190" s="39"/>
      <c r="I190" s="210"/>
      <c r="J190" s="39"/>
      <c r="K190" s="39"/>
      <c r="L190" s="43"/>
      <c r="M190" s="211"/>
      <c r="N190" s="212"/>
      <c r="O190" s="83"/>
      <c r="P190" s="83"/>
      <c r="Q190" s="83"/>
      <c r="R190" s="83"/>
      <c r="S190" s="83"/>
      <c r="T190" s="84"/>
      <c r="U190" s="37"/>
      <c r="V190" s="37"/>
      <c r="W190" s="37"/>
      <c r="X190" s="37"/>
      <c r="Y190" s="37"/>
      <c r="Z190" s="37"/>
      <c r="AA190" s="37"/>
      <c r="AB190" s="37"/>
      <c r="AC190" s="37"/>
      <c r="AD190" s="37"/>
      <c r="AE190" s="37"/>
      <c r="AT190" s="16" t="s">
        <v>267</v>
      </c>
      <c r="AU190" s="16" t="s">
        <v>77</v>
      </c>
    </row>
    <row r="191" s="2" customFormat="1">
      <c r="A191" s="37"/>
      <c r="B191" s="38"/>
      <c r="C191" s="39"/>
      <c r="D191" s="208" t="s">
        <v>271</v>
      </c>
      <c r="E191" s="39"/>
      <c r="F191" s="213" t="s">
        <v>444</v>
      </c>
      <c r="G191" s="39"/>
      <c r="H191" s="39"/>
      <c r="I191" s="210"/>
      <c r="J191" s="39"/>
      <c r="K191" s="39"/>
      <c r="L191" s="43"/>
      <c r="M191" s="224"/>
      <c r="N191" s="225"/>
      <c r="O191" s="226"/>
      <c r="P191" s="226"/>
      <c r="Q191" s="226"/>
      <c r="R191" s="226"/>
      <c r="S191" s="226"/>
      <c r="T191" s="227"/>
      <c r="U191" s="37"/>
      <c r="V191" s="37"/>
      <c r="W191" s="37"/>
      <c r="X191" s="37"/>
      <c r="Y191" s="37"/>
      <c r="Z191" s="37"/>
      <c r="AA191" s="37"/>
      <c r="AB191" s="37"/>
      <c r="AC191" s="37"/>
      <c r="AD191" s="37"/>
      <c r="AE191" s="37"/>
      <c r="AT191" s="16" t="s">
        <v>271</v>
      </c>
      <c r="AU191" s="16" t="s">
        <v>77</v>
      </c>
    </row>
    <row r="192" s="2" customFormat="1" ht="6.96" customHeight="1">
      <c r="A192" s="37"/>
      <c r="B192" s="58"/>
      <c r="C192" s="59"/>
      <c r="D192" s="59"/>
      <c r="E192" s="59"/>
      <c r="F192" s="59"/>
      <c r="G192" s="59"/>
      <c r="H192" s="59"/>
      <c r="I192" s="59"/>
      <c r="J192" s="59"/>
      <c r="K192" s="59"/>
      <c r="L192" s="43"/>
      <c r="M192" s="37"/>
      <c r="O192" s="37"/>
      <c r="P192" s="37"/>
      <c r="Q192" s="37"/>
      <c r="R192" s="37"/>
      <c r="S192" s="37"/>
      <c r="T192" s="37"/>
      <c r="U192" s="37"/>
      <c r="V192" s="37"/>
      <c r="W192" s="37"/>
      <c r="X192" s="37"/>
      <c r="Y192" s="37"/>
      <c r="Z192" s="37"/>
      <c r="AA192" s="37"/>
      <c r="AB192" s="37"/>
      <c r="AC192" s="37"/>
      <c r="AD192" s="37"/>
      <c r="AE192" s="37"/>
    </row>
  </sheetData>
  <sheetProtection sheet="1" autoFilter="0" formatColumns="0" formatRows="0" objects="1" scenarios="1" spinCount="100000" saltValue="jaWa/cWyISaWBt3qfQWsTcCtWBpwYQwX0JbqcosufP5ZG8YeJuXud02d0MvxW42l8ih0a6SVoNvY32UsbPZpHQ==" hashValue="onIUHGPBBu0eNCbjL+AS3PssDTAQrEa1Nl7bRRBXzmcYVUG09mCdzywditvxAoQhdnkO39KL54xiXjSUdFlvPg==" algorithmName="SHA-512" password="D0DA"/>
  <autoFilter ref="C80:K191"/>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82</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445</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ROUND(J81,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ROUND((SUM(BE81:BE174)),  2)</f>
        <v>0</v>
      </c>
      <c r="G33" s="37"/>
      <c r="H33" s="37"/>
      <c r="I33" s="147">
        <v>0.20999999999999999</v>
      </c>
      <c r="J33" s="146">
        <f>ROUND(((SUM(BE81:BE174))*I33),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ROUND((SUM(BF81:BF174)),  2)</f>
        <v>0</v>
      </c>
      <c r="G34" s="37"/>
      <c r="H34" s="37"/>
      <c r="I34" s="147">
        <v>0.14999999999999999</v>
      </c>
      <c r="J34" s="146">
        <f>ROUND(((SUM(BF81:BF174))*I34),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ROUND((SUM(BG81:BG174)),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ROUND((SUM(BH81:BH174)),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ROUND((SUM(BI81:BI174)),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PS 02-10-01 - Dopravna Desná, SZZ</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J81</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446</v>
      </c>
      <c r="E60" s="167"/>
      <c r="F60" s="167"/>
      <c r="G60" s="167"/>
      <c r="H60" s="167"/>
      <c r="I60" s="167"/>
      <c r="J60" s="168">
        <f>J82</f>
        <v>0</v>
      </c>
      <c r="K60" s="165"/>
      <c r="L60" s="169"/>
      <c r="S60" s="9"/>
      <c r="T60" s="9"/>
      <c r="U60" s="9"/>
      <c r="V60" s="9"/>
      <c r="W60" s="9"/>
      <c r="X60" s="9"/>
      <c r="Y60" s="9"/>
      <c r="Z60" s="9"/>
      <c r="AA60" s="9"/>
      <c r="AB60" s="9"/>
      <c r="AC60" s="9"/>
      <c r="AD60" s="9"/>
      <c r="AE60" s="9"/>
    </row>
    <row r="61" s="9" customFormat="1" ht="24.96" customHeight="1">
      <c r="A61" s="9"/>
      <c r="B61" s="164"/>
      <c r="C61" s="165"/>
      <c r="D61" s="166" t="s">
        <v>447</v>
      </c>
      <c r="E61" s="167"/>
      <c r="F61" s="167"/>
      <c r="G61" s="167"/>
      <c r="H61" s="167"/>
      <c r="I61" s="167"/>
      <c r="J61" s="168">
        <f>J174</f>
        <v>0</v>
      </c>
      <c r="K61" s="165"/>
      <c r="L61" s="169"/>
      <c r="S61" s="9"/>
      <c r="T61" s="9"/>
      <c r="U61" s="9"/>
      <c r="V61" s="9"/>
      <c r="W61" s="9"/>
      <c r="X61" s="9"/>
      <c r="Y61" s="9"/>
      <c r="Z61" s="9"/>
      <c r="AA61" s="9"/>
      <c r="AB61" s="9"/>
      <c r="AC61" s="9"/>
      <c r="AD61" s="9"/>
      <c r="AE61" s="9"/>
    </row>
    <row r="62" s="2" customFormat="1" ht="21.84" customHeight="1">
      <c r="A62" s="37"/>
      <c r="B62" s="38"/>
      <c r="C62" s="39"/>
      <c r="D62" s="39"/>
      <c r="E62" s="39"/>
      <c r="F62" s="39"/>
      <c r="G62" s="39"/>
      <c r="H62" s="39"/>
      <c r="I62" s="39"/>
      <c r="J62" s="39"/>
      <c r="K62" s="39"/>
      <c r="L62" s="133"/>
      <c r="S62" s="37"/>
      <c r="T62" s="37"/>
      <c r="U62" s="37"/>
      <c r="V62" s="37"/>
      <c r="W62" s="37"/>
      <c r="X62" s="37"/>
      <c r="Y62" s="37"/>
      <c r="Z62" s="37"/>
      <c r="AA62" s="37"/>
      <c r="AB62" s="37"/>
      <c r="AC62" s="37"/>
      <c r="AD62" s="37"/>
      <c r="AE62" s="37"/>
    </row>
    <row r="63" s="2" customFormat="1" ht="6.96" customHeight="1">
      <c r="A63" s="37"/>
      <c r="B63" s="58"/>
      <c r="C63" s="59"/>
      <c r="D63" s="59"/>
      <c r="E63" s="59"/>
      <c r="F63" s="59"/>
      <c r="G63" s="59"/>
      <c r="H63" s="59"/>
      <c r="I63" s="59"/>
      <c r="J63" s="59"/>
      <c r="K63" s="59"/>
      <c r="L63" s="133"/>
      <c r="S63" s="37"/>
      <c r="T63" s="37"/>
      <c r="U63" s="37"/>
      <c r="V63" s="37"/>
      <c r="W63" s="37"/>
      <c r="X63" s="37"/>
      <c r="Y63" s="37"/>
      <c r="Z63" s="37"/>
      <c r="AA63" s="37"/>
      <c r="AB63" s="37"/>
      <c r="AC63" s="37"/>
      <c r="AD63" s="37"/>
      <c r="AE63" s="37"/>
    </row>
    <row r="67" s="2" customFormat="1" ht="6.96" customHeight="1">
      <c r="A67" s="37"/>
      <c r="B67" s="60"/>
      <c r="C67" s="61"/>
      <c r="D67" s="61"/>
      <c r="E67" s="61"/>
      <c r="F67" s="61"/>
      <c r="G67" s="61"/>
      <c r="H67" s="61"/>
      <c r="I67" s="61"/>
      <c r="J67" s="61"/>
      <c r="K67" s="61"/>
      <c r="L67" s="133"/>
      <c r="S67" s="37"/>
      <c r="T67" s="37"/>
      <c r="U67" s="37"/>
      <c r="V67" s="37"/>
      <c r="W67" s="37"/>
      <c r="X67" s="37"/>
      <c r="Y67" s="37"/>
      <c r="Z67" s="37"/>
      <c r="AA67" s="37"/>
      <c r="AB67" s="37"/>
      <c r="AC67" s="37"/>
      <c r="AD67" s="37"/>
      <c r="AE67" s="37"/>
    </row>
    <row r="68" s="2" customFormat="1" ht="24.96" customHeight="1">
      <c r="A68" s="37"/>
      <c r="B68" s="38"/>
      <c r="C68" s="22" t="s">
        <v>245</v>
      </c>
      <c r="D68" s="39"/>
      <c r="E68" s="39"/>
      <c r="F68" s="39"/>
      <c r="G68" s="39"/>
      <c r="H68" s="39"/>
      <c r="I68" s="39"/>
      <c r="J68" s="39"/>
      <c r="K68" s="39"/>
      <c r="L68" s="133"/>
      <c r="S68" s="37"/>
      <c r="T68" s="37"/>
      <c r="U68" s="37"/>
      <c r="V68" s="37"/>
      <c r="W68" s="37"/>
      <c r="X68" s="37"/>
      <c r="Y68" s="37"/>
      <c r="Z68" s="37"/>
      <c r="AA68" s="37"/>
      <c r="AB68" s="37"/>
      <c r="AC68" s="37"/>
      <c r="AD68" s="37"/>
      <c r="AE68" s="37"/>
    </row>
    <row r="69" s="2" customFormat="1" ht="6.96" customHeight="1">
      <c r="A69" s="37"/>
      <c r="B69" s="38"/>
      <c r="C69" s="39"/>
      <c r="D69" s="39"/>
      <c r="E69" s="39"/>
      <c r="F69" s="39"/>
      <c r="G69" s="39"/>
      <c r="H69" s="39"/>
      <c r="I69" s="39"/>
      <c r="J69" s="39"/>
      <c r="K69" s="39"/>
      <c r="L69" s="133"/>
      <c r="S69" s="37"/>
      <c r="T69" s="37"/>
      <c r="U69" s="37"/>
      <c r="V69" s="37"/>
      <c r="W69" s="37"/>
      <c r="X69" s="37"/>
      <c r="Y69" s="37"/>
      <c r="Z69" s="37"/>
      <c r="AA69" s="37"/>
      <c r="AB69" s="37"/>
      <c r="AC69" s="37"/>
      <c r="AD69" s="37"/>
      <c r="AE69" s="37"/>
    </row>
    <row r="70" s="2" customFormat="1" ht="12" customHeight="1">
      <c r="A70" s="37"/>
      <c r="B70" s="38"/>
      <c r="C70" s="31" t="s">
        <v>16</v>
      </c>
      <c r="D70" s="39"/>
      <c r="E70" s="39"/>
      <c r="F70" s="39"/>
      <c r="G70" s="39"/>
      <c r="H70" s="39"/>
      <c r="I70" s="39"/>
      <c r="J70" s="39"/>
      <c r="K70" s="39"/>
      <c r="L70" s="133"/>
      <c r="S70" s="37"/>
      <c r="T70" s="37"/>
      <c r="U70" s="37"/>
      <c r="V70" s="37"/>
      <c r="W70" s="37"/>
      <c r="X70" s="37"/>
      <c r="Y70" s="37"/>
      <c r="Z70" s="37"/>
      <c r="AA70" s="37"/>
      <c r="AB70" s="37"/>
      <c r="AC70" s="37"/>
      <c r="AD70" s="37"/>
      <c r="AE70" s="37"/>
    </row>
    <row r="71" s="2" customFormat="1" ht="16.5" customHeight="1">
      <c r="A71" s="37"/>
      <c r="B71" s="38"/>
      <c r="C71" s="39"/>
      <c r="D71" s="39"/>
      <c r="E71" s="159" t="str">
        <f>E7</f>
        <v>Oprava trati v úseku Tanvald - Kořenov</v>
      </c>
      <c r="F71" s="31"/>
      <c r="G71" s="31"/>
      <c r="H71" s="31"/>
      <c r="I71" s="39"/>
      <c r="J71" s="39"/>
      <c r="K71" s="39"/>
      <c r="L71" s="133"/>
      <c r="S71" s="37"/>
      <c r="T71" s="37"/>
      <c r="U71" s="37"/>
      <c r="V71" s="37"/>
      <c r="W71" s="37"/>
      <c r="X71" s="37"/>
      <c r="Y71" s="37"/>
      <c r="Z71" s="37"/>
      <c r="AA71" s="37"/>
      <c r="AB71" s="37"/>
      <c r="AC71" s="37"/>
      <c r="AD71" s="37"/>
      <c r="AE71" s="37"/>
    </row>
    <row r="72" s="2" customFormat="1" ht="12" customHeight="1">
      <c r="A72" s="37"/>
      <c r="B72" s="38"/>
      <c r="C72" s="31" t="s">
        <v>237</v>
      </c>
      <c r="D72" s="39"/>
      <c r="E72" s="39"/>
      <c r="F72" s="39"/>
      <c r="G72" s="39"/>
      <c r="H72" s="39"/>
      <c r="I72" s="39"/>
      <c r="J72" s="39"/>
      <c r="K72" s="39"/>
      <c r="L72" s="133"/>
      <c r="S72" s="37"/>
      <c r="T72" s="37"/>
      <c r="U72" s="37"/>
      <c r="V72" s="37"/>
      <c r="W72" s="37"/>
      <c r="X72" s="37"/>
      <c r="Y72" s="37"/>
      <c r="Z72" s="37"/>
      <c r="AA72" s="37"/>
      <c r="AB72" s="37"/>
      <c r="AC72" s="37"/>
      <c r="AD72" s="37"/>
      <c r="AE72" s="37"/>
    </row>
    <row r="73" s="2" customFormat="1" ht="16.5" customHeight="1">
      <c r="A73" s="37"/>
      <c r="B73" s="38"/>
      <c r="C73" s="39"/>
      <c r="D73" s="39"/>
      <c r="E73" s="68" t="str">
        <f>E9</f>
        <v>PS 02-10-01 - Dopravna Desná, SZZ</v>
      </c>
      <c r="F73" s="39"/>
      <c r="G73" s="39"/>
      <c r="H73" s="39"/>
      <c r="I73" s="39"/>
      <c r="J73" s="39"/>
      <c r="K73" s="39"/>
      <c r="L73" s="133"/>
      <c r="S73" s="37"/>
      <c r="T73" s="37"/>
      <c r="U73" s="37"/>
      <c r="V73" s="37"/>
      <c r="W73" s="37"/>
      <c r="X73" s="37"/>
      <c r="Y73" s="37"/>
      <c r="Z73" s="37"/>
      <c r="AA73" s="37"/>
      <c r="AB73" s="37"/>
      <c r="AC73" s="37"/>
      <c r="AD73" s="37"/>
      <c r="AE73" s="37"/>
    </row>
    <row r="74" s="2" customFormat="1" ht="6.96" customHeight="1">
      <c r="A74" s="37"/>
      <c r="B74" s="38"/>
      <c r="C74" s="39"/>
      <c r="D74" s="39"/>
      <c r="E74" s="39"/>
      <c r="F74" s="39"/>
      <c r="G74" s="39"/>
      <c r="H74" s="39"/>
      <c r="I74" s="39"/>
      <c r="J74" s="39"/>
      <c r="K74" s="39"/>
      <c r="L74" s="133"/>
      <c r="S74" s="37"/>
      <c r="T74" s="37"/>
      <c r="U74" s="37"/>
      <c r="V74" s="37"/>
      <c r="W74" s="37"/>
      <c r="X74" s="37"/>
      <c r="Y74" s="37"/>
      <c r="Z74" s="37"/>
      <c r="AA74" s="37"/>
      <c r="AB74" s="37"/>
      <c r="AC74" s="37"/>
      <c r="AD74" s="37"/>
      <c r="AE74" s="37"/>
    </row>
    <row r="75" s="2" customFormat="1" ht="12" customHeight="1">
      <c r="A75" s="37"/>
      <c r="B75" s="38"/>
      <c r="C75" s="31" t="s">
        <v>21</v>
      </c>
      <c r="D75" s="39"/>
      <c r="E75" s="39"/>
      <c r="F75" s="26" t="str">
        <f>F12</f>
        <v xml:space="preserve"> </v>
      </c>
      <c r="G75" s="39"/>
      <c r="H75" s="39"/>
      <c r="I75" s="31" t="s">
        <v>23</v>
      </c>
      <c r="J75" s="71" t="str">
        <f>IF(J12="","",J12)</f>
        <v>14. 6. 2023</v>
      </c>
      <c r="K75" s="39"/>
      <c r="L75" s="133"/>
      <c r="S75" s="37"/>
      <c r="T75" s="37"/>
      <c r="U75" s="37"/>
      <c r="V75" s="37"/>
      <c r="W75" s="37"/>
      <c r="X75" s="37"/>
      <c r="Y75" s="37"/>
      <c r="Z75" s="37"/>
      <c r="AA75" s="37"/>
      <c r="AB75" s="37"/>
      <c r="AC75" s="37"/>
      <c r="AD75" s="37"/>
      <c r="AE75" s="37"/>
    </row>
    <row r="76" s="2" customFormat="1" ht="6.96" customHeight="1">
      <c r="A76" s="37"/>
      <c r="B76" s="38"/>
      <c r="C76" s="39"/>
      <c r="D76" s="39"/>
      <c r="E76" s="39"/>
      <c r="F76" s="39"/>
      <c r="G76" s="39"/>
      <c r="H76" s="39"/>
      <c r="I76" s="39"/>
      <c r="J76" s="39"/>
      <c r="K76" s="39"/>
      <c r="L76" s="133"/>
      <c r="S76" s="37"/>
      <c r="T76" s="37"/>
      <c r="U76" s="37"/>
      <c r="V76" s="37"/>
      <c r="W76" s="37"/>
      <c r="X76" s="37"/>
      <c r="Y76" s="37"/>
      <c r="Z76" s="37"/>
      <c r="AA76" s="37"/>
      <c r="AB76" s="37"/>
      <c r="AC76" s="37"/>
      <c r="AD76" s="37"/>
      <c r="AE76" s="37"/>
    </row>
    <row r="77" s="2" customFormat="1" ht="15.15" customHeight="1">
      <c r="A77" s="37"/>
      <c r="B77" s="38"/>
      <c r="C77" s="31" t="s">
        <v>25</v>
      </c>
      <c r="D77" s="39"/>
      <c r="E77" s="39"/>
      <c r="F77" s="26" t="str">
        <f>E15</f>
        <v xml:space="preserve"> </v>
      </c>
      <c r="G77" s="39"/>
      <c r="H77" s="39"/>
      <c r="I77" s="31" t="s">
        <v>30</v>
      </c>
      <c r="J77" s="35" t="str">
        <f>E21</f>
        <v xml:space="preserve"> </v>
      </c>
      <c r="K77" s="39"/>
      <c r="L77" s="133"/>
      <c r="S77" s="37"/>
      <c r="T77" s="37"/>
      <c r="U77" s="37"/>
      <c r="V77" s="37"/>
      <c r="W77" s="37"/>
      <c r="X77" s="37"/>
      <c r="Y77" s="37"/>
      <c r="Z77" s="37"/>
      <c r="AA77" s="37"/>
      <c r="AB77" s="37"/>
      <c r="AC77" s="37"/>
      <c r="AD77" s="37"/>
      <c r="AE77" s="37"/>
    </row>
    <row r="78" s="2" customFormat="1" ht="15.15" customHeight="1">
      <c r="A78" s="37"/>
      <c r="B78" s="38"/>
      <c r="C78" s="31" t="s">
        <v>28</v>
      </c>
      <c r="D78" s="39"/>
      <c r="E78" s="39"/>
      <c r="F78" s="26" t="str">
        <f>IF(E18="","",E18)</f>
        <v>Vyplň údaj</v>
      </c>
      <c r="G78" s="39"/>
      <c r="H78" s="39"/>
      <c r="I78" s="31" t="s">
        <v>32</v>
      </c>
      <c r="J78" s="35" t="str">
        <f>E24</f>
        <v xml:space="preserve"> </v>
      </c>
      <c r="K78" s="39"/>
      <c r="L78" s="133"/>
      <c r="S78" s="37"/>
      <c r="T78" s="37"/>
      <c r="U78" s="37"/>
      <c r="V78" s="37"/>
      <c r="W78" s="37"/>
      <c r="X78" s="37"/>
      <c r="Y78" s="37"/>
      <c r="Z78" s="37"/>
      <c r="AA78" s="37"/>
      <c r="AB78" s="37"/>
      <c r="AC78" s="37"/>
      <c r="AD78" s="37"/>
      <c r="AE78" s="37"/>
    </row>
    <row r="79" s="2" customFormat="1" ht="10.32" customHeight="1">
      <c r="A79" s="37"/>
      <c r="B79" s="38"/>
      <c r="C79" s="39"/>
      <c r="D79" s="39"/>
      <c r="E79" s="39"/>
      <c r="F79" s="39"/>
      <c r="G79" s="39"/>
      <c r="H79" s="39"/>
      <c r="I79" s="39"/>
      <c r="J79" s="39"/>
      <c r="K79" s="39"/>
      <c r="L79" s="133"/>
      <c r="S79" s="37"/>
      <c r="T79" s="37"/>
      <c r="U79" s="37"/>
      <c r="V79" s="37"/>
      <c r="W79" s="37"/>
      <c r="X79" s="37"/>
      <c r="Y79" s="37"/>
      <c r="Z79" s="37"/>
      <c r="AA79" s="37"/>
      <c r="AB79" s="37"/>
      <c r="AC79" s="37"/>
      <c r="AD79" s="37"/>
      <c r="AE79" s="37"/>
    </row>
    <row r="80" s="10" customFormat="1" ht="29.28" customHeight="1">
      <c r="A80" s="170"/>
      <c r="B80" s="171"/>
      <c r="C80" s="172" t="s">
        <v>246</v>
      </c>
      <c r="D80" s="173" t="s">
        <v>54</v>
      </c>
      <c r="E80" s="173" t="s">
        <v>50</v>
      </c>
      <c r="F80" s="173" t="s">
        <v>51</v>
      </c>
      <c r="G80" s="173" t="s">
        <v>247</v>
      </c>
      <c r="H80" s="173" t="s">
        <v>248</v>
      </c>
      <c r="I80" s="173" t="s">
        <v>249</v>
      </c>
      <c r="J80" s="173" t="s">
        <v>241</v>
      </c>
      <c r="K80" s="174" t="s">
        <v>250</v>
      </c>
      <c r="L80" s="175"/>
      <c r="M80" s="91" t="s">
        <v>19</v>
      </c>
      <c r="N80" s="92" t="s">
        <v>39</v>
      </c>
      <c r="O80" s="92" t="s">
        <v>251</v>
      </c>
      <c r="P80" s="92" t="s">
        <v>252</v>
      </c>
      <c r="Q80" s="92" t="s">
        <v>253</v>
      </c>
      <c r="R80" s="92" t="s">
        <v>254</v>
      </c>
      <c r="S80" s="92" t="s">
        <v>255</v>
      </c>
      <c r="T80" s="93" t="s">
        <v>256</v>
      </c>
      <c r="U80" s="170"/>
      <c r="V80" s="170"/>
      <c r="W80" s="170"/>
      <c r="X80" s="170"/>
      <c r="Y80" s="170"/>
      <c r="Z80" s="170"/>
      <c r="AA80" s="170"/>
      <c r="AB80" s="170"/>
      <c r="AC80" s="170"/>
      <c r="AD80" s="170"/>
      <c r="AE80" s="170"/>
    </row>
    <row r="81" s="2" customFormat="1" ht="22.8" customHeight="1">
      <c r="A81" s="37"/>
      <c r="B81" s="38"/>
      <c r="C81" s="98" t="s">
        <v>257</v>
      </c>
      <c r="D81" s="39"/>
      <c r="E81" s="39"/>
      <c r="F81" s="39"/>
      <c r="G81" s="39"/>
      <c r="H81" s="39"/>
      <c r="I81" s="39"/>
      <c r="J81" s="176">
        <f>BK81</f>
        <v>0</v>
      </c>
      <c r="K81" s="39"/>
      <c r="L81" s="43"/>
      <c r="M81" s="94"/>
      <c r="N81" s="177"/>
      <c r="O81" s="95"/>
      <c r="P81" s="178">
        <f>P82+P174</f>
        <v>0</v>
      </c>
      <c r="Q81" s="95"/>
      <c r="R81" s="178">
        <f>R82+R174</f>
        <v>0</v>
      </c>
      <c r="S81" s="95"/>
      <c r="T81" s="179">
        <f>T82+T174</f>
        <v>0</v>
      </c>
      <c r="U81" s="37"/>
      <c r="V81" s="37"/>
      <c r="W81" s="37"/>
      <c r="X81" s="37"/>
      <c r="Y81" s="37"/>
      <c r="Z81" s="37"/>
      <c r="AA81" s="37"/>
      <c r="AB81" s="37"/>
      <c r="AC81" s="37"/>
      <c r="AD81" s="37"/>
      <c r="AE81" s="37"/>
      <c r="AT81" s="16" t="s">
        <v>68</v>
      </c>
      <c r="AU81" s="16" t="s">
        <v>242</v>
      </c>
      <c r="BK81" s="180">
        <f>BK82+BK174</f>
        <v>0</v>
      </c>
    </row>
    <row r="82" s="11" customFormat="1" ht="25.92" customHeight="1">
      <c r="A82" s="11"/>
      <c r="B82" s="181"/>
      <c r="C82" s="182"/>
      <c r="D82" s="183" t="s">
        <v>68</v>
      </c>
      <c r="E82" s="184" t="s">
        <v>448</v>
      </c>
      <c r="F82" s="184" t="s">
        <v>449</v>
      </c>
      <c r="G82" s="182"/>
      <c r="H82" s="182"/>
      <c r="I82" s="185"/>
      <c r="J82" s="186">
        <f>BK82</f>
        <v>0</v>
      </c>
      <c r="K82" s="182"/>
      <c r="L82" s="187"/>
      <c r="M82" s="188"/>
      <c r="N82" s="189"/>
      <c r="O82" s="189"/>
      <c r="P82" s="190">
        <f>SUM(P83:P173)</f>
        <v>0</v>
      </c>
      <c r="Q82" s="189"/>
      <c r="R82" s="190">
        <f>SUM(R83:R173)</f>
        <v>0</v>
      </c>
      <c r="S82" s="189"/>
      <c r="T82" s="191">
        <f>SUM(T83:T173)</f>
        <v>0</v>
      </c>
      <c r="U82" s="11"/>
      <c r="V82" s="11"/>
      <c r="W82" s="11"/>
      <c r="X82" s="11"/>
      <c r="Y82" s="11"/>
      <c r="Z82" s="11"/>
      <c r="AA82" s="11"/>
      <c r="AB82" s="11"/>
      <c r="AC82" s="11"/>
      <c r="AD82" s="11"/>
      <c r="AE82" s="11"/>
      <c r="AR82" s="192" t="s">
        <v>77</v>
      </c>
      <c r="AT82" s="193" t="s">
        <v>68</v>
      </c>
      <c r="AU82" s="193" t="s">
        <v>69</v>
      </c>
      <c r="AY82" s="192" t="s">
        <v>260</v>
      </c>
      <c r="BK82" s="194">
        <f>SUM(BK83:BK173)</f>
        <v>0</v>
      </c>
    </row>
    <row r="83" s="2" customFormat="1" ht="16.5" customHeight="1">
      <c r="A83" s="37"/>
      <c r="B83" s="38"/>
      <c r="C83" s="195" t="s">
        <v>77</v>
      </c>
      <c r="D83" s="195" t="s">
        <v>261</v>
      </c>
      <c r="E83" s="196" t="s">
        <v>450</v>
      </c>
      <c r="F83" s="197" t="s">
        <v>451</v>
      </c>
      <c r="G83" s="198" t="s">
        <v>365</v>
      </c>
      <c r="H83" s="199">
        <v>1</v>
      </c>
      <c r="I83" s="200"/>
      <c r="J83" s="201">
        <f>ROUND(I83*H83,2)</f>
        <v>0</v>
      </c>
      <c r="K83" s="197" t="s">
        <v>265</v>
      </c>
      <c r="L83" s="43"/>
      <c r="M83" s="202" t="s">
        <v>19</v>
      </c>
      <c r="N83" s="203" t="s">
        <v>40</v>
      </c>
      <c r="O83" s="83"/>
      <c r="P83" s="204">
        <f>O83*H83</f>
        <v>0</v>
      </c>
      <c r="Q83" s="204">
        <v>0</v>
      </c>
      <c r="R83" s="204">
        <f>Q83*H83</f>
        <v>0</v>
      </c>
      <c r="S83" s="204">
        <v>0</v>
      </c>
      <c r="T83" s="205">
        <f>S83*H83</f>
        <v>0</v>
      </c>
      <c r="U83" s="37"/>
      <c r="V83" s="37"/>
      <c r="W83" s="37"/>
      <c r="X83" s="37"/>
      <c r="Y83" s="37"/>
      <c r="Z83" s="37"/>
      <c r="AA83" s="37"/>
      <c r="AB83" s="37"/>
      <c r="AC83" s="37"/>
      <c r="AD83" s="37"/>
      <c r="AE83" s="37"/>
      <c r="AR83" s="206" t="s">
        <v>266</v>
      </c>
      <c r="AT83" s="206" t="s">
        <v>261</v>
      </c>
      <c r="AU83" s="206" t="s">
        <v>77</v>
      </c>
      <c r="AY83" s="16" t="s">
        <v>260</v>
      </c>
      <c r="BE83" s="207">
        <f>IF(N83="základní",J83,0)</f>
        <v>0</v>
      </c>
      <c r="BF83" s="207">
        <f>IF(N83="snížená",J83,0)</f>
        <v>0</v>
      </c>
      <c r="BG83" s="207">
        <f>IF(N83="zákl. přenesená",J83,0)</f>
        <v>0</v>
      </c>
      <c r="BH83" s="207">
        <f>IF(N83="sníž. přenesená",J83,0)</f>
        <v>0</v>
      </c>
      <c r="BI83" s="207">
        <f>IF(N83="nulová",J83,0)</f>
        <v>0</v>
      </c>
      <c r="BJ83" s="16" t="s">
        <v>77</v>
      </c>
      <c r="BK83" s="207">
        <f>ROUND(I83*H83,2)</f>
        <v>0</v>
      </c>
      <c r="BL83" s="16" t="s">
        <v>266</v>
      </c>
      <c r="BM83" s="206" t="s">
        <v>79</v>
      </c>
    </row>
    <row r="84" s="2" customFormat="1">
      <c r="A84" s="37"/>
      <c r="B84" s="38"/>
      <c r="C84" s="39"/>
      <c r="D84" s="208" t="s">
        <v>267</v>
      </c>
      <c r="E84" s="39"/>
      <c r="F84" s="209" t="s">
        <v>451</v>
      </c>
      <c r="G84" s="39"/>
      <c r="H84" s="39"/>
      <c r="I84" s="210"/>
      <c r="J84" s="39"/>
      <c r="K84" s="39"/>
      <c r="L84" s="43"/>
      <c r="M84" s="211"/>
      <c r="N84" s="212"/>
      <c r="O84" s="83"/>
      <c r="P84" s="83"/>
      <c r="Q84" s="83"/>
      <c r="R84" s="83"/>
      <c r="S84" s="83"/>
      <c r="T84" s="84"/>
      <c r="U84" s="37"/>
      <c r="V84" s="37"/>
      <c r="W84" s="37"/>
      <c r="X84" s="37"/>
      <c r="Y84" s="37"/>
      <c r="Z84" s="37"/>
      <c r="AA84" s="37"/>
      <c r="AB84" s="37"/>
      <c r="AC84" s="37"/>
      <c r="AD84" s="37"/>
      <c r="AE84" s="37"/>
      <c r="AT84" s="16" t="s">
        <v>267</v>
      </c>
      <c r="AU84" s="16" t="s">
        <v>77</v>
      </c>
    </row>
    <row r="85" s="2" customFormat="1">
      <c r="A85" s="37"/>
      <c r="B85" s="38"/>
      <c r="C85" s="39"/>
      <c r="D85" s="208" t="s">
        <v>271</v>
      </c>
      <c r="E85" s="39"/>
      <c r="F85" s="213" t="s">
        <v>452</v>
      </c>
      <c r="G85" s="39"/>
      <c r="H85" s="39"/>
      <c r="I85" s="210"/>
      <c r="J85" s="39"/>
      <c r="K85" s="39"/>
      <c r="L85" s="43"/>
      <c r="M85" s="211"/>
      <c r="N85" s="212"/>
      <c r="O85" s="83"/>
      <c r="P85" s="83"/>
      <c r="Q85" s="83"/>
      <c r="R85" s="83"/>
      <c r="S85" s="83"/>
      <c r="T85" s="84"/>
      <c r="U85" s="37"/>
      <c r="V85" s="37"/>
      <c r="W85" s="37"/>
      <c r="X85" s="37"/>
      <c r="Y85" s="37"/>
      <c r="Z85" s="37"/>
      <c r="AA85" s="37"/>
      <c r="AB85" s="37"/>
      <c r="AC85" s="37"/>
      <c r="AD85" s="37"/>
      <c r="AE85" s="37"/>
      <c r="AT85" s="16" t="s">
        <v>271</v>
      </c>
      <c r="AU85" s="16" t="s">
        <v>77</v>
      </c>
    </row>
    <row r="86" s="2" customFormat="1" ht="16.5" customHeight="1">
      <c r="A86" s="37"/>
      <c r="B86" s="38"/>
      <c r="C86" s="195" t="s">
        <v>79</v>
      </c>
      <c r="D86" s="195" t="s">
        <v>261</v>
      </c>
      <c r="E86" s="196" t="s">
        <v>453</v>
      </c>
      <c r="F86" s="197" t="s">
        <v>454</v>
      </c>
      <c r="G86" s="198" t="s">
        <v>365</v>
      </c>
      <c r="H86" s="199">
        <v>6</v>
      </c>
      <c r="I86" s="200"/>
      <c r="J86" s="201">
        <f>ROUND(I86*H86,2)</f>
        <v>0</v>
      </c>
      <c r="K86" s="197" t="s">
        <v>265</v>
      </c>
      <c r="L86" s="43"/>
      <c r="M86" s="202" t="s">
        <v>19</v>
      </c>
      <c r="N86" s="203" t="s">
        <v>40</v>
      </c>
      <c r="O86" s="83"/>
      <c r="P86" s="204">
        <f>O86*H86</f>
        <v>0</v>
      </c>
      <c r="Q86" s="204">
        <v>0</v>
      </c>
      <c r="R86" s="204">
        <f>Q86*H86</f>
        <v>0</v>
      </c>
      <c r="S86" s="204">
        <v>0</v>
      </c>
      <c r="T86" s="205">
        <f>S86*H86</f>
        <v>0</v>
      </c>
      <c r="U86" s="37"/>
      <c r="V86" s="37"/>
      <c r="W86" s="37"/>
      <c r="X86" s="37"/>
      <c r="Y86" s="37"/>
      <c r="Z86" s="37"/>
      <c r="AA86" s="37"/>
      <c r="AB86" s="37"/>
      <c r="AC86" s="37"/>
      <c r="AD86" s="37"/>
      <c r="AE86" s="37"/>
      <c r="AR86" s="206" t="s">
        <v>266</v>
      </c>
      <c r="AT86" s="206" t="s">
        <v>261</v>
      </c>
      <c r="AU86" s="206" t="s">
        <v>77</v>
      </c>
      <c r="AY86" s="16" t="s">
        <v>260</v>
      </c>
      <c r="BE86" s="207">
        <f>IF(N86="základní",J86,0)</f>
        <v>0</v>
      </c>
      <c r="BF86" s="207">
        <f>IF(N86="snížená",J86,0)</f>
        <v>0</v>
      </c>
      <c r="BG86" s="207">
        <f>IF(N86="zákl. přenesená",J86,0)</f>
        <v>0</v>
      </c>
      <c r="BH86" s="207">
        <f>IF(N86="sníž. přenesená",J86,0)</f>
        <v>0</v>
      </c>
      <c r="BI86" s="207">
        <f>IF(N86="nulová",J86,0)</f>
        <v>0</v>
      </c>
      <c r="BJ86" s="16" t="s">
        <v>77</v>
      </c>
      <c r="BK86" s="207">
        <f>ROUND(I86*H86,2)</f>
        <v>0</v>
      </c>
      <c r="BL86" s="16" t="s">
        <v>266</v>
      </c>
      <c r="BM86" s="206" t="s">
        <v>266</v>
      </c>
    </row>
    <row r="87" s="2" customFormat="1">
      <c r="A87" s="37"/>
      <c r="B87" s="38"/>
      <c r="C87" s="39"/>
      <c r="D87" s="208" t="s">
        <v>267</v>
      </c>
      <c r="E87" s="39"/>
      <c r="F87" s="209" t="s">
        <v>454</v>
      </c>
      <c r="G87" s="39"/>
      <c r="H87" s="39"/>
      <c r="I87" s="210"/>
      <c r="J87" s="39"/>
      <c r="K87" s="39"/>
      <c r="L87" s="43"/>
      <c r="M87" s="211"/>
      <c r="N87" s="212"/>
      <c r="O87" s="83"/>
      <c r="P87" s="83"/>
      <c r="Q87" s="83"/>
      <c r="R87" s="83"/>
      <c r="S87" s="83"/>
      <c r="T87" s="84"/>
      <c r="U87" s="37"/>
      <c r="V87" s="37"/>
      <c r="W87" s="37"/>
      <c r="X87" s="37"/>
      <c r="Y87" s="37"/>
      <c r="Z87" s="37"/>
      <c r="AA87" s="37"/>
      <c r="AB87" s="37"/>
      <c r="AC87" s="37"/>
      <c r="AD87" s="37"/>
      <c r="AE87" s="37"/>
      <c r="AT87" s="16" t="s">
        <v>267</v>
      </c>
      <c r="AU87" s="16" t="s">
        <v>77</v>
      </c>
    </row>
    <row r="88" s="2" customFormat="1">
      <c r="A88" s="37"/>
      <c r="B88" s="38"/>
      <c r="C88" s="39"/>
      <c r="D88" s="208" t="s">
        <v>271</v>
      </c>
      <c r="E88" s="39"/>
      <c r="F88" s="213" t="s">
        <v>455</v>
      </c>
      <c r="G88" s="39"/>
      <c r="H88" s="39"/>
      <c r="I88" s="210"/>
      <c r="J88" s="39"/>
      <c r="K88" s="39"/>
      <c r="L88" s="43"/>
      <c r="M88" s="211"/>
      <c r="N88" s="212"/>
      <c r="O88" s="83"/>
      <c r="P88" s="83"/>
      <c r="Q88" s="83"/>
      <c r="R88" s="83"/>
      <c r="S88" s="83"/>
      <c r="T88" s="84"/>
      <c r="U88" s="37"/>
      <c r="V88" s="37"/>
      <c r="W88" s="37"/>
      <c r="X88" s="37"/>
      <c r="Y88" s="37"/>
      <c r="Z88" s="37"/>
      <c r="AA88" s="37"/>
      <c r="AB88" s="37"/>
      <c r="AC88" s="37"/>
      <c r="AD88" s="37"/>
      <c r="AE88" s="37"/>
      <c r="AT88" s="16" t="s">
        <v>271</v>
      </c>
      <c r="AU88" s="16" t="s">
        <v>77</v>
      </c>
    </row>
    <row r="89" s="2" customFormat="1" ht="16.5" customHeight="1">
      <c r="A89" s="37"/>
      <c r="B89" s="38"/>
      <c r="C89" s="195" t="s">
        <v>281</v>
      </c>
      <c r="D89" s="195" t="s">
        <v>261</v>
      </c>
      <c r="E89" s="196" t="s">
        <v>456</v>
      </c>
      <c r="F89" s="197" t="s">
        <v>457</v>
      </c>
      <c r="G89" s="198" t="s">
        <v>365</v>
      </c>
      <c r="H89" s="199">
        <v>1</v>
      </c>
      <c r="I89" s="200"/>
      <c r="J89" s="201">
        <f>ROUND(I89*H89,2)</f>
        <v>0</v>
      </c>
      <c r="K89" s="197" t="s">
        <v>265</v>
      </c>
      <c r="L89" s="43"/>
      <c r="M89" s="202" t="s">
        <v>19</v>
      </c>
      <c r="N89" s="203" t="s">
        <v>40</v>
      </c>
      <c r="O89" s="83"/>
      <c r="P89" s="204">
        <f>O89*H89</f>
        <v>0</v>
      </c>
      <c r="Q89" s="204">
        <v>0</v>
      </c>
      <c r="R89" s="204">
        <f>Q89*H89</f>
        <v>0</v>
      </c>
      <c r="S89" s="204">
        <v>0</v>
      </c>
      <c r="T89" s="205">
        <f>S89*H89</f>
        <v>0</v>
      </c>
      <c r="U89" s="37"/>
      <c r="V89" s="37"/>
      <c r="W89" s="37"/>
      <c r="X89" s="37"/>
      <c r="Y89" s="37"/>
      <c r="Z89" s="37"/>
      <c r="AA89" s="37"/>
      <c r="AB89" s="37"/>
      <c r="AC89" s="37"/>
      <c r="AD89" s="37"/>
      <c r="AE89" s="37"/>
      <c r="AR89" s="206" t="s">
        <v>266</v>
      </c>
      <c r="AT89" s="206" t="s">
        <v>261</v>
      </c>
      <c r="AU89" s="206" t="s">
        <v>77</v>
      </c>
      <c r="AY89" s="16" t="s">
        <v>260</v>
      </c>
      <c r="BE89" s="207">
        <f>IF(N89="základní",J89,0)</f>
        <v>0</v>
      </c>
      <c r="BF89" s="207">
        <f>IF(N89="snížená",J89,0)</f>
        <v>0</v>
      </c>
      <c r="BG89" s="207">
        <f>IF(N89="zákl. přenesená",J89,0)</f>
        <v>0</v>
      </c>
      <c r="BH89" s="207">
        <f>IF(N89="sníž. přenesená",J89,0)</f>
        <v>0</v>
      </c>
      <c r="BI89" s="207">
        <f>IF(N89="nulová",J89,0)</f>
        <v>0</v>
      </c>
      <c r="BJ89" s="16" t="s">
        <v>77</v>
      </c>
      <c r="BK89" s="207">
        <f>ROUND(I89*H89,2)</f>
        <v>0</v>
      </c>
      <c r="BL89" s="16" t="s">
        <v>266</v>
      </c>
      <c r="BM89" s="206" t="s">
        <v>284</v>
      </c>
    </row>
    <row r="90" s="2" customFormat="1">
      <c r="A90" s="37"/>
      <c r="B90" s="38"/>
      <c r="C90" s="39"/>
      <c r="D90" s="208" t="s">
        <v>267</v>
      </c>
      <c r="E90" s="39"/>
      <c r="F90" s="209" t="s">
        <v>457</v>
      </c>
      <c r="G90" s="39"/>
      <c r="H90" s="39"/>
      <c r="I90" s="210"/>
      <c r="J90" s="39"/>
      <c r="K90" s="39"/>
      <c r="L90" s="43"/>
      <c r="M90" s="211"/>
      <c r="N90" s="212"/>
      <c r="O90" s="83"/>
      <c r="P90" s="83"/>
      <c r="Q90" s="83"/>
      <c r="R90" s="83"/>
      <c r="S90" s="83"/>
      <c r="T90" s="84"/>
      <c r="U90" s="37"/>
      <c r="V90" s="37"/>
      <c r="W90" s="37"/>
      <c r="X90" s="37"/>
      <c r="Y90" s="37"/>
      <c r="Z90" s="37"/>
      <c r="AA90" s="37"/>
      <c r="AB90" s="37"/>
      <c r="AC90" s="37"/>
      <c r="AD90" s="37"/>
      <c r="AE90" s="37"/>
      <c r="AT90" s="16" t="s">
        <v>267</v>
      </c>
      <c r="AU90" s="16" t="s">
        <v>77</v>
      </c>
    </row>
    <row r="91" s="2" customFormat="1">
      <c r="A91" s="37"/>
      <c r="B91" s="38"/>
      <c r="C91" s="39"/>
      <c r="D91" s="208" t="s">
        <v>271</v>
      </c>
      <c r="E91" s="39"/>
      <c r="F91" s="213" t="s">
        <v>458</v>
      </c>
      <c r="G91" s="39"/>
      <c r="H91" s="39"/>
      <c r="I91" s="210"/>
      <c r="J91" s="39"/>
      <c r="K91" s="39"/>
      <c r="L91" s="43"/>
      <c r="M91" s="211"/>
      <c r="N91" s="212"/>
      <c r="O91" s="83"/>
      <c r="P91" s="83"/>
      <c r="Q91" s="83"/>
      <c r="R91" s="83"/>
      <c r="S91" s="83"/>
      <c r="T91" s="84"/>
      <c r="U91" s="37"/>
      <c r="V91" s="37"/>
      <c r="W91" s="37"/>
      <c r="X91" s="37"/>
      <c r="Y91" s="37"/>
      <c r="Z91" s="37"/>
      <c r="AA91" s="37"/>
      <c r="AB91" s="37"/>
      <c r="AC91" s="37"/>
      <c r="AD91" s="37"/>
      <c r="AE91" s="37"/>
      <c r="AT91" s="16" t="s">
        <v>271</v>
      </c>
      <c r="AU91" s="16" t="s">
        <v>77</v>
      </c>
    </row>
    <row r="92" s="2" customFormat="1" ht="16.5" customHeight="1">
      <c r="A92" s="37"/>
      <c r="B92" s="38"/>
      <c r="C92" s="195" t="s">
        <v>266</v>
      </c>
      <c r="D92" s="195" t="s">
        <v>261</v>
      </c>
      <c r="E92" s="196" t="s">
        <v>459</v>
      </c>
      <c r="F92" s="197" t="s">
        <v>460</v>
      </c>
      <c r="G92" s="198" t="s">
        <v>365</v>
      </c>
      <c r="H92" s="199">
        <v>4</v>
      </c>
      <c r="I92" s="200"/>
      <c r="J92" s="201">
        <f>ROUND(I92*H92,2)</f>
        <v>0</v>
      </c>
      <c r="K92" s="197" t="s">
        <v>265</v>
      </c>
      <c r="L92" s="43"/>
      <c r="M92" s="202" t="s">
        <v>19</v>
      </c>
      <c r="N92" s="203" t="s">
        <v>40</v>
      </c>
      <c r="O92" s="83"/>
      <c r="P92" s="204">
        <f>O92*H92</f>
        <v>0</v>
      </c>
      <c r="Q92" s="204">
        <v>0</v>
      </c>
      <c r="R92" s="204">
        <f>Q92*H92</f>
        <v>0</v>
      </c>
      <c r="S92" s="204">
        <v>0</v>
      </c>
      <c r="T92" s="205">
        <f>S92*H92</f>
        <v>0</v>
      </c>
      <c r="U92" s="37"/>
      <c r="V92" s="37"/>
      <c r="W92" s="37"/>
      <c r="X92" s="37"/>
      <c r="Y92" s="37"/>
      <c r="Z92" s="37"/>
      <c r="AA92" s="37"/>
      <c r="AB92" s="37"/>
      <c r="AC92" s="37"/>
      <c r="AD92" s="37"/>
      <c r="AE92" s="37"/>
      <c r="AR92" s="206" t="s">
        <v>266</v>
      </c>
      <c r="AT92" s="206" t="s">
        <v>261</v>
      </c>
      <c r="AU92" s="206" t="s">
        <v>77</v>
      </c>
      <c r="AY92" s="16" t="s">
        <v>260</v>
      </c>
      <c r="BE92" s="207">
        <f>IF(N92="základní",J92,0)</f>
        <v>0</v>
      </c>
      <c r="BF92" s="207">
        <f>IF(N92="snížená",J92,0)</f>
        <v>0</v>
      </c>
      <c r="BG92" s="207">
        <f>IF(N92="zákl. přenesená",J92,0)</f>
        <v>0</v>
      </c>
      <c r="BH92" s="207">
        <f>IF(N92="sníž. přenesená",J92,0)</f>
        <v>0</v>
      </c>
      <c r="BI92" s="207">
        <f>IF(N92="nulová",J92,0)</f>
        <v>0</v>
      </c>
      <c r="BJ92" s="16" t="s">
        <v>77</v>
      </c>
      <c r="BK92" s="207">
        <f>ROUND(I92*H92,2)</f>
        <v>0</v>
      </c>
      <c r="BL92" s="16" t="s">
        <v>266</v>
      </c>
      <c r="BM92" s="206" t="s">
        <v>279</v>
      </c>
    </row>
    <row r="93" s="2" customFormat="1">
      <c r="A93" s="37"/>
      <c r="B93" s="38"/>
      <c r="C93" s="39"/>
      <c r="D93" s="208" t="s">
        <v>267</v>
      </c>
      <c r="E93" s="39"/>
      <c r="F93" s="209" t="s">
        <v>460</v>
      </c>
      <c r="G93" s="39"/>
      <c r="H93" s="39"/>
      <c r="I93" s="210"/>
      <c r="J93" s="39"/>
      <c r="K93" s="39"/>
      <c r="L93" s="43"/>
      <c r="M93" s="211"/>
      <c r="N93" s="212"/>
      <c r="O93" s="83"/>
      <c r="P93" s="83"/>
      <c r="Q93" s="83"/>
      <c r="R93" s="83"/>
      <c r="S93" s="83"/>
      <c r="T93" s="84"/>
      <c r="U93" s="37"/>
      <c r="V93" s="37"/>
      <c r="W93" s="37"/>
      <c r="X93" s="37"/>
      <c r="Y93" s="37"/>
      <c r="Z93" s="37"/>
      <c r="AA93" s="37"/>
      <c r="AB93" s="37"/>
      <c r="AC93" s="37"/>
      <c r="AD93" s="37"/>
      <c r="AE93" s="37"/>
      <c r="AT93" s="16" t="s">
        <v>267</v>
      </c>
      <c r="AU93" s="16" t="s">
        <v>77</v>
      </c>
    </row>
    <row r="94" s="2" customFormat="1">
      <c r="A94" s="37"/>
      <c r="B94" s="38"/>
      <c r="C94" s="39"/>
      <c r="D94" s="208" t="s">
        <v>271</v>
      </c>
      <c r="E94" s="39"/>
      <c r="F94" s="213" t="s">
        <v>461</v>
      </c>
      <c r="G94" s="39"/>
      <c r="H94" s="39"/>
      <c r="I94" s="210"/>
      <c r="J94" s="39"/>
      <c r="K94" s="39"/>
      <c r="L94" s="43"/>
      <c r="M94" s="211"/>
      <c r="N94" s="212"/>
      <c r="O94" s="83"/>
      <c r="P94" s="83"/>
      <c r="Q94" s="83"/>
      <c r="R94" s="83"/>
      <c r="S94" s="83"/>
      <c r="T94" s="84"/>
      <c r="U94" s="37"/>
      <c r="V94" s="37"/>
      <c r="W94" s="37"/>
      <c r="X94" s="37"/>
      <c r="Y94" s="37"/>
      <c r="Z94" s="37"/>
      <c r="AA94" s="37"/>
      <c r="AB94" s="37"/>
      <c r="AC94" s="37"/>
      <c r="AD94" s="37"/>
      <c r="AE94" s="37"/>
      <c r="AT94" s="16" t="s">
        <v>271</v>
      </c>
      <c r="AU94" s="16" t="s">
        <v>77</v>
      </c>
    </row>
    <row r="95" s="2" customFormat="1" ht="16.5" customHeight="1">
      <c r="A95" s="37"/>
      <c r="B95" s="38"/>
      <c r="C95" s="214" t="s">
        <v>258</v>
      </c>
      <c r="D95" s="214" t="s">
        <v>275</v>
      </c>
      <c r="E95" s="215" t="s">
        <v>462</v>
      </c>
      <c r="F95" s="216" t="s">
        <v>463</v>
      </c>
      <c r="G95" s="217" t="s">
        <v>365</v>
      </c>
      <c r="H95" s="218">
        <v>3</v>
      </c>
      <c r="I95" s="219"/>
      <c r="J95" s="220">
        <f>ROUND(I95*H95,2)</f>
        <v>0</v>
      </c>
      <c r="K95" s="216" t="s">
        <v>265</v>
      </c>
      <c r="L95" s="221"/>
      <c r="M95" s="222" t="s">
        <v>19</v>
      </c>
      <c r="N95" s="223" t="s">
        <v>40</v>
      </c>
      <c r="O95" s="83"/>
      <c r="P95" s="204">
        <f>O95*H95</f>
        <v>0</v>
      </c>
      <c r="Q95" s="204">
        <v>0</v>
      </c>
      <c r="R95" s="204">
        <f>Q95*H95</f>
        <v>0</v>
      </c>
      <c r="S95" s="204">
        <v>0</v>
      </c>
      <c r="T95" s="205">
        <f>S95*H95</f>
        <v>0</v>
      </c>
      <c r="U95" s="37"/>
      <c r="V95" s="37"/>
      <c r="W95" s="37"/>
      <c r="X95" s="37"/>
      <c r="Y95" s="37"/>
      <c r="Z95" s="37"/>
      <c r="AA95" s="37"/>
      <c r="AB95" s="37"/>
      <c r="AC95" s="37"/>
      <c r="AD95" s="37"/>
      <c r="AE95" s="37"/>
      <c r="AR95" s="206" t="s">
        <v>279</v>
      </c>
      <c r="AT95" s="206" t="s">
        <v>275</v>
      </c>
      <c r="AU95" s="206" t="s">
        <v>77</v>
      </c>
      <c r="AY95" s="16" t="s">
        <v>260</v>
      </c>
      <c r="BE95" s="207">
        <f>IF(N95="základní",J95,0)</f>
        <v>0</v>
      </c>
      <c r="BF95" s="207">
        <f>IF(N95="snížená",J95,0)</f>
        <v>0</v>
      </c>
      <c r="BG95" s="207">
        <f>IF(N95="zákl. přenesená",J95,0)</f>
        <v>0</v>
      </c>
      <c r="BH95" s="207">
        <f>IF(N95="sníž. přenesená",J95,0)</f>
        <v>0</v>
      </c>
      <c r="BI95" s="207">
        <f>IF(N95="nulová",J95,0)</f>
        <v>0</v>
      </c>
      <c r="BJ95" s="16" t="s">
        <v>77</v>
      </c>
      <c r="BK95" s="207">
        <f>ROUND(I95*H95,2)</f>
        <v>0</v>
      </c>
      <c r="BL95" s="16" t="s">
        <v>266</v>
      </c>
      <c r="BM95" s="206" t="s">
        <v>291</v>
      </c>
    </row>
    <row r="96" s="2" customFormat="1">
      <c r="A96" s="37"/>
      <c r="B96" s="38"/>
      <c r="C96" s="39"/>
      <c r="D96" s="208" t="s">
        <v>267</v>
      </c>
      <c r="E96" s="39"/>
      <c r="F96" s="209" t="s">
        <v>463</v>
      </c>
      <c r="G96" s="39"/>
      <c r="H96" s="39"/>
      <c r="I96" s="210"/>
      <c r="J96" s="39"/>
      <c r="K96" s="39"/>
      <c r="L96" s="43"/>
      <c r="M96" s="211"/>
      <c r="N96" s="212"/>
      <c r="O96" s="83"/>
      <c r="P96" s="83"/>
      <c r="Q96" s="83"/>
      <c r="R96" s="83"/>
      <c r="S96" s="83"/>
      <c r="T96" s="84"/>
      <c r="U96" s="37"/>
      <c r="V96" s="37"/>
      <c r="W96" s="37"/>
      <c r="X96" s="37"/>
      <c r="Y96" s="37"/>
      <c r="Z96" s="37"/>
      <c r="AA96" s="37"/>
      <c r="AB96" s="37"/>
      <c r="AC96" s="37"/>
      <c r="AD96" s="37"/>
      <c r="AE96" s="37"/>
      <c r="AT96" s="16" t="s">
        <v>267</v>
      </c>
      <c r="AU96" s="16" t="s">
        <v>77</v>
      </c>
    </row>
    <row r="97" s="2" customFormat="1">
      <c r="A97" s="37"/>
      <c r="B97" s="38"/>
      <c r="C97" s="39"/>
      <c r="D97" s="208" t="s">
        <v>271</v>
      </c>
      <c r="E97" s="39"/>
      <c r="F97" s="213" t="s">
        <v>464</v>
      </c>
      <c r="G97" s="39"/>
      <c r="H97" s="39"/>
      <c r="I97" s="210"/>
      <c r="J97" s="39"/>
      <c r="K97" s="39"/>
      <c r="L97" s="43"/>
      <c r="M97" s="211"/>
      <c r="N97" s="212"/>
      <c r="O97" s="83"/>
      <c r="P97" s="83"/>
      <c r="Q97" s="83"/>
      <c r="R97" s="83"/>
      <c r="S97" s="83"/>
      <c r="T97" s="84"/>
      <c r="U97" s="37"/>
      <c r="V97" s="37"/>
      <c r="W97" s="37"/>
      <c r="X97" s="37"/>
      <c r="Y97" s="37"/>
      <c r="Z97" s="37"/>
      <c r="AA97" s="37"/>
      <c r="AB97" s="37"/>
      <c r="AC97" s="37"/>
      <c r="AD97" s="37"/>
      <c r="AE97" s="37"/>
      <c r="AT97" s="16" t="s">
        <v>271</v>
      </c>
      <c r="AU97" s="16" t="s">
        <v>77</v>
      </c>
    </row>
    <row r="98" s="2" customFormat="1" ht="16.5" customHeight="1">
      <c r="A98" s="37"/>
      <c r="B98" s="38"/>
      <c r="C98" s="214" t="s">
        <v>284</v>
      </c>
      <c r="D98" s="214" t="s">
        <v>275</v>
      </c>
      <c r="E98" s="215" t="s">
        <v>465</v>
      </c>
      <c r="F98" s="216" t="s">
        <v>466</v>
      </c>
      <c r="G98" s="217" t="s">
        <v>365</v>
      </c>
      <c r="H98" s="218">
        <v>2</v>
      </c>
      <c r="I98" s="219"/>
      <c r="J98" s="220">
        <f>ROUND(I98*H98,2)</f>
        <v>0</v>
      </c>
      <c r="K98" s="216" t="s">
        <v>265</v>
      </c>
      <c r="L98" s="221"/>
      <c r="M98" s="222" t="s">
        <v>19</v>
      </c>
      <c r="N98" s="223" t="s">
        <v>40</v>
      </c>
      <c r="O98" s="83"/>
      <c r="P98" s="204">
        <f>O98*H98</f>
        <v>0</v>
      </c>
      <c r="Q98" s="204">
        <v>0</v>
      </c>
      <c r="R98" s="204">
        <f>Q98*H98</f>
        <v>0</v>
      </c>
      <c r="S98" s="204">
        <v>0</v>
      </c>
      <c r="T98" s="205">
        <f>S98*H98</f>
        <v>0</v>
      </c>
      <c r="U98" s="37"/>
      <c r="V98" s="37"/>
      <c r="W98" s="37"/>
      <c r="X98" s="37"/>
      <c r="Y98" s="37"/>
      <c r="Z98" s="37"/>
      <c r="AA98" s="37"/>
      <c r="AB98" s="37"/>
      <c r="AC98" s="37"/>
      <c r="AD98" s="37"/>
      <c r="AE98" s="37"/>
      <c r="AR98" s="206" t="s">
        <v>279</v>
      </c>
      <c r="AT98" s="206" t="s">
        <v>275</v>
      </c>
      <c r="AU98" s="206" t="s">
        <v>77</v>
      </c>
      <c r="AY98" s="16" t="s">
        <v>260</v>
      </c>
      <c r="BE98" s="207">
        <f>IF(N98="základní",J98,0)</f>
        <v>0</v>
      </c>
      <c r="BF98" s="207">
        <f>IF(N98="snížená",J98,0)</f>
        <v>0</v>
      </c>
      <c r="BG98" s="207">
        <f>IF(N98="zákl. přenesená",J98,0)</f>
        <v>0</v>
      </c>
      <c r="BH98" s="207">
        <f>IF(N98="sníž. přenesená",J98,0)</f>
        <v>0</v>
      </c>
      <c r="BI98" s="207">
        <f>IF(N98="nulová",J98,0)</f>
        <v>0</v>
      </c>
      <c r="BJ98" s="16" t="s">
        <v>77</v>
      </c>
      <c r="BK98" s="207">
        <f>ROUND(I98*H98,2)</f>
        <v>0</v>
      </c>
      <c r="BL98" s="16" t="s">
        <v>266</v>
      </c>
      <c r="BM98" s="206" t="s">
        <v>295</v>
      </c>
    </row>
    <row r="99" s="2" customFormat="1">
      <c r="A99" s="37"/>
      <c r="B99" s="38"/>
      <c r="C99" s="39"/>
      <c r="D99" s="208" t="s">
        <v>267</v>
      </c>
      <c r="E99" s="39"/>
      <c r="F99" s="209" t="s">
        <v>466</v>
      </c>
      <c r="G99" s="39"/>
      <c r="H99" s="39"/>
      <c r="I99" s="210"/>
      <c r="J99" s="39"/>
      <c r="K99" s="39"/>
      <c r="L99" s="43"/>
      <c r="M99" s="211"/>
      <c r="N99" s="212"/>
      <c r="O99" s="83"/>
      <c r="P99" s="83"/>
      <c r="Q99" s="83"/>
      <c r="R99" s="83"/>
      <c r="S99" s="83"/>
      <c r="T99" s="84"/>
      <c r="U99" s="37"/>
      <c r="V99" s="37"/>
      <c r="W99" s="37"/>
      <c r="X99" s="37"/>
      <c r="Y99" s="37"/>
      <c r="Z99" s="37"/>
      <c r="AA99" s="37"/>
      <c r="AB99" s="37"/>
      <c r="AC99" s="37"/>
      <c r="AD99" s="37"/>
      <c r="AE99" s="37"/>
      <c r="AT99" s="16" t="s">
        <v>267</v>
      </c>
      <c r="AU99" s="16" t="s">
        <v>77</v>
      </c>
    </row>
    <row r="100" s="2" customFormat="1">
      <c r="A100" s="37"/>
      <c r="B100" s="38"/>
      <c r="C100" s="39"/>
      <c r="D100" s="208" t="s">
        <v>271</v>
      </c>
      <c r="E100" s="39"/>
      <c r="F100" s="213" t="s">
        <v>467</v>
      </c>
      <c r="G100" s="39"/>
      <c r="H100" s="39"/>
      <c r="I100" s="210"/>
      <c r="J100" s="39"/>
      <c r="K100" s="39"/>
      <c r="L100" s="43"/>
      <c r="M100" s="211"/>
      <c r="N100" s="212"/>
      <c r="O100" s="83"/>
      <c r="P100" s="83"/>
      <c r="Q100" s="83"/>
      <c r="R100" s="83"/>
      <c r="S100" s="83"/>
      <c r="T100" s="84"/>
      <c r="U100" s="37"/>
      <c r="V100" s="37"/>
      <c r="W100" s="37"/>
      <c r="X100" s="37"/>
      <c r="Y100" s="37"/>
      <c r="Z100" s="37"/>
      <c r="AA100" s="37"/>
      <c r="AB100" s="37"/>
      <c r="AC100" s="37"/>
      <c r="AD100" s="37"/>
      <c r="AE100" s="37"/>
      <c r="AT100" s="16" t="s">
        <v>271</v>
      </c>
      <c r="AU100" s="16" t="s">
        <v>77</v>
      </c>
    </row>
    <row r="101" s="2" customFormat="1" ht="16.5" customHeight="1">
      <c r="A101" s="37"/>
      <c r="B101" s="38"/>
      <c r="C101" s="214" t="s">
        <v>273</v>
      </c>
      <c r="D101" s="214" t="s">
        <v>275</v>
      </c>
      <c r="E101" s="215" t="s">
        <v>468</v>
      </c>
      <c r="F101" s="216" t="s">
        <v>469</v>
      </c>
      <c r="G101" s="217" t="s">
        <v>365</v>
      </c>
      <c r="H101" s="218">
        <v>5</v>
      </c>
      <c r="I101" s="219"/>
      <c r="J101" s="220">
        <f>ROUND(I101*H101,2)</f>
        <v>0</v>
      </c>
      <c r="K101" s="216" t="s">
        <v>265</v>
      </c>
      <c r="L101" s="221"/>
      <c r="M101" s="222" t="s">
        <v>19</v>
      </c>
      <c r="N101" s="223" t="s">
        <v>40</v>
      </c>
      <c r="O101" s="83"/>
      <c r="P101" s="204">
        <f>O101*H101</f>
        <v>0</v>
      </c>
      <c r="Q101" s="204">
        <v>0</v>
      </c>
      <c r="R101" s="204">
        <f>Q101*H101</f>
        <v>0</v>
      </c>
      <c r="S101" s="204">
        <v>0</v>
      </c>
      <c r="T101" s="205">
        <f>S101*H101</f>
        <v>0</v>
      </c>
      <c r="U101" s="37"/>
      <c r="V101" s="37"/>
      <c r="W101" s="37"/>
      <c r="X101" s="37"/>
      <c r="Y101" s="37"/>
      <c r="Z101" s="37"/>
      <c r="AA101" s="37"/>
      <c r="AB101" s="37"/>
      <c r="AC101" s="37"/>
      <c r="AD101" s="37"/>
      <c r="AE101" s="37"/>
      <c r="AR101" s="206" t="s">
        <v>279</v>
      </c>
      <c r="AT101" s="206" t="s">
        <v>275</v>
      </c>
      <c r="AU101" s="206" t="s">
        <v>77</v>
      </c>
      <c r="AY101" s="16" t="s">
        <v>260</v>
      </c>
      <c r="BE101" s="207">
        <f>IF(N101="základní",J101,0)</f>
        <v>0</v>
      </c>
      <c r="BF101" s="207">
        <f>IF(N101="snížená",J101,0)</f>
        <v>0</v>
      </c>
      <c r="BG101" s="207">
        <f>IF(N101="zákl. přenesená",J101,0)</f>
        <v>0</v>
      </c>
      <c r="BH101" s="207">
        <f>IF(N101="sníž. přenesená",J101,0)</f>
        <v>0</v>
      </c>
      <c r="BI101" s="207">
        <f>IF(N101="nulová",J101,0)</f>
        <v>0</v>
      </c>
      <c r="BJ101" s="16" t="s">
        <v>77</v>
      </c>
      <c r="BK101" s="207">
        <f>ROUND(I101*H101,2)</f>
        <v>0</v>
      </c>
      <c r="BL101" s="16" t="s">
        <v>266</v>
      </c>
      <c r="BM101" s="206" t="s">
        <v>299</v>
      </c>
    </row>
    <row r="102" s="2" customFormat="1">
      <c r="A102" s="37"/>
      <c r="B102" s="38"/>
      <c r="C102" s="39"/>
      <c r="D102" s="208" t="s">
        <v>267</v>
      </c>
      <c r="E102" s="39"/>
      <c r="F102" s="209" t="s">
        <v>469</v>
      </c>
      <c r="G102" s="39"/>
      <c r="H102" s="39"/>
      <c r="I102" s="210"/>
      <c r="J102" s="39"/>
      <c r="K102" s="39"/>
      <c r="L102" s="43"/>
      <c r="M102" s="211"/>
      <c r="N102" s="212"/>
      <c r="O102" s="83"/>
      <c r="P102" s="83"/>
      <c r="Q102" s="83"/>
      <c r="R102" s="83"/>
      <c r="S102" s="83"/>
      <c r="T102" s="84"/>
      <c r="U102" s="37"/>
      <c r="V102" s="37"/>
      <c r="W102" s="37"/>
      <c r="X102" s="37"/>
      <c r="Y102" s="37"/>
      <c r="Z102" s="37"/>
      <c r="AA102" s="37"/>
      <c r="AB102" s="37"/>
      <c r="AC102" s="37"/>
      <c r="AD102" s="37"/>
      <c r="AE102" s="37"/>
      <c r="AT102" s="16" t="s">
        <v>267</v>
      </c>
      <c r="AU102" s="16" t="s">
        <v>77</v>
      </c>
    </row>
    <row r="103" s="2" customFormat="1">
      <c r="A103" s="37"/>
      <c r="B103" s="38"/>
      <c r="C103" s="39"/>
      <c r="D103" s="208" t="s">
        <v>271</v>
      </c>
      <c r="E103" s="39"/>
      <c r="F103" s="213" t="s">
        <v>470</v>
      </c>
      <c r="G103" s="39"/>
      <c r="H103" s="39"/>
      <c r="I103" s="210"/>
      <c r="J103" s="39"/>
      <c r="K103" s="39"/>
      <c r="L103" s="43"/>
      <c r="M103" s="211"/>
      <c r="N103" s="212"/>
      <c r="O103" s="83"/>
      <c r="P103" s="83"/>
      <c r="Q103" s="83"/>
      <c r="R103" s="83"/>
      <c r="S103" s="83"/>
      <c r="T103" s="84"/>
      <c r="U103" s="37"/>
      <c r="V103" s="37"/>
      <c r="W103" s="37"/>
      <c r="X103" s="37"/>
      <c r="Y103" s="37"/>
      <c r="Z103" s="37"/>
      <c r="AA103" s="37"/>
      <c r="AB103" s="37"/>
      <c r="AC103" s="37"/>
      <c r="AD103" s="37"/>
      <c r="AE103" s="37"/>
      <c r="AT103" s="16" t="s">
        <v>271</v>
      </c>
      <c r="AU103" s="16" t="s">
        <v>77</v>
      </c>
    </row>
    <row r="104" s="2" customFormat="1" ht="16.5" customHeight="1">
      <c r="A104" s="37"/>
      <c r="B104" s="38"/>
      <c r="C104" s="214" t="s">
        <v>279</v>
      </c>
      <c r="D104" s="214" t="s">
        <v>275</v>
      </c>
      <c r="E104" s="215" t="s">
        <v>471</v>
      </c>
      <c r="F104" s="216" t="s">
        <v>472</v>
      </c>
      <c r="G104" s="217" t="s">
        <v>365</v>
      </c>
      <c r="H104" s="218">
        <v>6</v>
      </c>
      <c r="I104" s="219"/>
      <c r="J104" s="220">
        <f>ROUND(I104*H104,2)</f>
        <v>0</v>
      </c>
      <c r="K104" s="216" t="s">
        <v>265</v>
      </c>
      <c r="L104" s="221"/>
      <c r="M104" s="222" t="s">
        <v>19</v>
      </c>
      <c r="N104" s="223" t="s">
        <v>40</v>
      </c>
      <c r="O104" s="83"/>
      <c r="P104" s="204">
        <f>O104*H104</f>
        <v>0</v>
      </c>
      <c r="Q104" s="204">
        <v>0</v>
      </c>
      <c r="R104" s="204">
        <f>Q104*H104</f>
        <v>0</v>
      </c>
      <c r="S104" s="204">
        <v>0</v>
      </c>
      <c r="T104" s="205">
        <f>S104*H104</f>
        <v>0</v>
      </c>
      <c r="U104" s="37"/>
      <c r="V104" s="37"/>
      <c r="W104" s="37"/>
      <c r="X104" s="37"/>
      <c r="Y104" s="37"/>
      <c r="Z104" s="37"/>
      <c r="AA104" s="37"/>
      <c r="AB104" s="37"/>
      <c r="AC104" s="37"/>
      <c r="AD104" s="37"/>
      <c r="AE104" s="37"/>
      <c r="AR104" s="206" t="s">
        <v>279</v>
      </c>
      <c r="AT104" s="206" t="s">
        <v>275</v>
      </c>
      <c r="AU104" s="206" t="s">
        <v>77</v>
      </c>
      <c r="AY104" s="16" t="s">
        <v>260</v>
      </c>
      <c r="BE104" s="207">
        <f>IF(N104="základní",J104,0)</f>
        <v>0</v>
      </c>
      <c r="BF104" s="207">
        <f>IF(N104="snížená",J104,0)</f>
        <v>0</v>
      </c>
      <c r="BG104" s="207">
        <f>IF(N104="zákl. přenesená",J104,0)</f>
        <v>0</v>
      </c>
      <c r="BH104" s="207">
        <f>IF(N104="sníž. přenesená",J104,0)</f>
        <v>0</v>
      </c>
      <c r="BI104" s="207">
        <f>IF(N104="nulová",J104,0)</f>
        <v>0</v>
      </c>
      <c r="BJ104" s="16" t="s">
        <v>77</v>
      </c>
      <c r="BK104" s="207">
        <f>ROUND(I104*H104,2)</f>
        <v>0</v>
      </c>
      <c r="BL104" s="16" t="s">
        <v>266</v>
      </c>
      <c r="BM104" s="206" t="s">
        <v>303</v>
      </c>
    </row>
    <row r="105" s="2" customFormat="1">
      <c r="A105" s="37"/>
      <c r="B105" s="38"/>
      <c r="C105" s="39"/>
      <c r="D105" s="208" t="s">
        <v>267</v>
      </c>
      <c r="E105" s="39"/>
      <c r="F105" s="209" t="s">
        <v>472</v>
      </c>
      <c r="G105" s="39"/>
      <c r="H105" s="39"/>
      <c r="I105" s="210"/>
      <c r="J105" s="39"/>
      <c r="K105" s="39"/>
      <c r="L105" s="43"/>
      <c r="M105" s="211"/>
      <c r="N105" s="212"/>
      <c r="O105" s="83"/>
      <c r="P105" s="83"/>
      <c r="Q105" s="83"/>
      <c r="R105" s="83"/>
      <c r="S105" s="83"/>
      <c r="T105" s="84"/>
      <c r="U105" s="37"/>
      <c r="V105" s="37"/>
      <c r="W105" s="37"/>
      <c r="X105" s="37"/>
      <c r="Y105" s="37"/>
      <c r="Z105" s="37"/>
      <c r="AA105" s="37"/>
      <c r="AB105" s="37"/>
      <c r="AC105" s="37"/>
      <c r="AD105" s="37"/>
      <c r="AE105" s="37"/>
      <c r="AT105" s="16" t="s">
        <v>267</v>
      </c>
      <c r="AU105" s="16" t="s">
        <v>77</v>
      </c>
    </row>
    <row r="106" s="2" customFormat="1">
      <c r="A106" s="37"/>
      <c r="B106" s="38"/>
      <c r="C106" s="39"/>
      <c r="D106" s="208" t="s">
        <v>271</v>
      </c>
      <c r="E106" s="39"/>
      <c r="F106" s="213" t="s">
        <v>473</v>
      </c>
      <c r="G106" s="39"/>
      <c r="H106" s="39"/>
      <c r="I106" s="210"/>
      <c r="J106" s="39"/>
      <c r="K106" s="39"/>
      <c r="L106" s="43"/>
      <c r="M106" s="211"/>
      <c r="N106" s="212"/>
      <c r="O106" s="83"/>
      <c r="P106" s="83"/>
      <c r="Q106" s="83"/>
      <c r="R106" s="83"/>
      <c r="S106" s="83"/>
      <c r="T106" s="84"/>
      <c r="U106" s="37"/>
      <c r="V106" s="37"/>
      <c r="W106" s="37"/>
      <c r="X106" s="37"/>
      <c r="Y106" s="37"/>
      <c r="Z106" s="37"/>
      <c r="AA106" s="37"/>
      <c r="AB106" s="37"/>
      <c r="AC106" s="37"/>
      <c r="AD106" s="37"/>
      <c r="AE106" s="37"/>
      <c r="AT106" s="16" t="s">
        <v>271</v>
      </c>
      <c r="AU106" s="16" t="s">
        <v>77</v>
      </c>
    </row>
    <row r="107" s="2" customFormat="1" ht="16.5" customHeight="1">
      <c r="A107" s="37"/>
      <c r="B107" s="38"/>
      <c r="C107" s="214" t="s">
        <v>305</v>
      </c>
      <c r="D107" s="214" t="s">
        <v>275</v>
      </c>
      <c r="E107" s="215" t="s">
        <v>474</v>
      </c>
      <c r="F107" s="216" t="s">
        <v>475</v>
      </c>
      <c r="G107" s="217" t="s">
        <v>365</v>
      </c>
      <c r="H107" s="218">
        <v>4</v>
      </c>
      <c r="I107" s="219"/>
      <c r="J107" s="220">
        <f>ROUND(I107*H107,2)</f>
        <v>0</v>
      </c>
      <c r="K107" s="216" t="s">
        <v>265</v>
      </c>
      <c r="L107" s="221"/>
      <c r="M107" s="222" t="s">
        <v>19</v>
      </c>
      <c r="N107" s="223" t="s">
        <v>40</v>
      </c>
      <c r="O107" s="83"/>
      <c r="P107" s="204">
        <f>O107*H107</f>
        <v>0</v>
      </c>
      <c r="Q107" s="204">
        <v>0</v>
      </c>
      <c r="R107" s="204">
        <f>Q107*H107</f>
        <v>0</v>
      </c>
      <c r="S107" s="204">
        <v>0</v>
      </c>
      <c r="T107" s="205">
        <f>S107*H107</f>
        <v>0</v>
      </c>
      <c r="U107" s="37"/>
      <c r="V107" s="37"/>
      <c r="W107" s="37"/>
      <c r="X107" s="37"/>
      <c r="Y107" s="37"/>
      <c r="Z107" s="37"/>
      <c r="AA107" s="37"/>
      <c r="AB107" s="37"/>
      <c r="AC107" s="37"/>
      <c r="AD107" s="37"/>
      <c r="AE107" s="37"/>
      <c r="AR107" s="206" t="s">
        <v>279</v>
      </c>
      <c r="AT107" s="206" t="s">
        <v>275</v>
      </c>
      <c r="AU107" s="206" t="s">
        <v>77</v>
      </c>
      <c r="AY107" s="16" t="s">
        <v>260</v>
      </c>
      <c r="BE107" s="207">
        <f>IF(N107="základní",J107,0)</f>
        <v>0</v>
      </c>
      <c r="BF107" s="207">
        <f>IF(N107="snížená",J107,0)</f>
        <v>0</v>
      </c>
      <c r="BG107" s="207">
        <f>IF(N107="zákl. přenesená",J107,0)</f>
        <v>0</v>
      </c>
      <c r="BH107" s="207">
        <f>IF(N107="sníž. přenesená",J107,0)</f>
        <v>0</v>
      </c>
      <c r="BI107" s="207">
        <f>IF(N107="nulová",J107,0)</f>
        <v>0</v>
      </c>
      <c r="BJ107" s="16" t="s">
        <v>77</v>
      </c>
      <c r="BK107" s="207">
        <f>ROUND(I107*H107,2)</f>
        <v>0</v>
      </c>
      <c r="BL107" s="16" t="s">
        <v>266</v>
      </c>
      <c r="BM107" s="206" t="s">
        <v>308</v>
      </c>
    </row>
    <row r="108" s="2" customFormat="1">
      <c r="A108" s="37"/>
      <c r="B108" s="38"/>
      <c r="C108" s="39"/>
      <c r="D108" s="208" t="s">
        <v>267</v>
      </c>
      <c r="E108" s="39"/>
      <c r="F108" s="209" t="s">
        <v>475</v>
      </c>
      <c r="G108" s="39"/>
      <c r="H108" s="39"/>
      <c r="I108" s="210"/>
      <c r="J108" s="39"/>
      <c r="K108" s="39"/>
      <c r="L108" s="43"/>
      <c r="M108" s="211"/>
      <c r="N108" s="212"/>
      <c r="O108" s="83"/>
      <c r="P108" s="83"/>
      <c r="Q108" s="83"/>
      <c r="R108" s="83"/>
      <c r="S108" s="83"/>
      <c r="T108" s="84"/>
      <c r="U108" s="37"/>
      <c r="V108" s="37"/>
      <c r="W108" s="37"/>
      <c r="X108" s="37"/>
      <c r="Y108" s="37"/>
      <c r="Z108" s="37"/>
      <c r="AA108" s="37"/>
      <c r="AB108" s="37"/>
      <c r="AC108" s="37"/>
      <c r="AD108" s="37"/>
      <c r="AE108" s="37"/>
      <c r="AT108" s="16" t="s">
        <v>267</v>
      </c>
      <c r="AU108" s="16" t="s">
        <v>77</v>
      </c>
    </row>
    <row r="109" s="2" customFormat="1">
      <c r="A109" s="37"/>
      <c r="B109" s="38"/>
      <c r="C109" s="39"/>
      <c r="D109" s="208" t="s">
        <v>271</v>
      </c>
      <c r="E109" s="39"/>
      <c r="F109" s="213" t="s">
        <v>476</v>
      </c>
      <c r="G109" s="39"/>
      <c r="H109" s="39"/>
      <c r="I109" s="210"/>
      <c r="J109" s="39"/>
      <c r="K109" s="39"/>
      <c r="L109" s="43"/>
      <c r="M109" s="211"/>
      <c r="N109" s="212"/>
      <c r="O109" s="83"/>
      <c r="P109" s="83"/>
      <c r="Q109" s="83"/>
      <c r="R109" s="83"/>
      <c r="S109" s="83"/>
      <c r="T109" s="84"/>
      <c r="U109" s="37"/>
      <c r="V109" s="37"/>
      <c r="W109" s="37"/>
      <c r="X109" s="37"/>
      <c r="Y109" s="37"/>
      <c r="Z109" s="37"/>
      <c r="AA109" s="37"/>
      <c r="AB109" s="37"/>
      <c r="AC109" s="37"/>
      <c r="AD109" s="37"/>
      <c r="AE109" s="37"/>
      <c r="AT109" s="16" t="s">
        <v>271</v>
      </c>
      <c r="AU109" s="16" t="s">
        <v>77</v>
      </c>
    </row>
    <row r="110" s="2" customFormat="1" ht="16.5" customHeight="1">
      <c r="A110" s="37"/>
      <c r="B110" s="38"/>
      <c r="C110" s="214" t="s">
        <v>291</v>
      </c>
      <c r="D110" s="214" t="s">
        <v>275</v>
      </c>
      <c r="E110" s="215" t="s">
        <v>477</v>
      </c>
      <c r="F110" s="216" t="s">
        <v>478</v>
      </c>
      <c r="G110" s="217" t="s">
        <v>278</v>
      </c>
      <c r="H110" s="218">
        <v>2</v>
      </c>
      <c r="I110" s="219"/>
      <c r="J110" s="220">
        <f>ROUND(I110*H110,2)</f>
        <v>0</v>
      </c>
      <c r="K110" s="216" t="s">
        <v>19</v>
      </c>
      <c r="L110" s="221"/>
      <c r="M110" s="222" t="s">
        <v>19</v>
      </c>
      <c r="N110" s="223" t="s">
        <v>40</v>
      </c>
      <c r="O110" s="83"/>
      <c r="P110" s="204">
        <f>O110*H110</f>
        <v>0</v>
      </c>
      <c r="Q110" s="204">
        <v>0</v>
      </c>
      <c r="R110" s="204">
        <f>Q110*H110</f>
        <v>0</v>
      </c>
      <c r="S110" s="204">
        <v>0</v>
      </c>
      <c r="T110" s="205">
        <f>S110*H110</f>
        <v>0</v>
      </c>
      <c r="U110" s="37"/>
      <c r="V110" s="37"/>
      <c r="W110" s="37"/>
      <c r="X110" s="37"/>
      <c r="Y110" s="37"/>
      <c r="Z110" s="37"/>
      <c r="AA110" s="37"/>
      <c r="AB110" s="37"/>
      <c r="AC110" s="37"/>
      <c r="AD110" s="37"/>
      <c r="AE110" s="37"/>
      <c r="AR110" s="206" t="s">
        <v>279</v>
      </c>
      <c r="AT110" s="206" t="s">
        <v>275</v>
      </c>
      <c r="AU110" s="206" t="s">
        <v>77</v>
      </c>
      <c r="AY110" s="16" t="s">
        <v>260</v>
      </c>
      <c r="BE110" s="207">
        <f>IF(N110="základní",J110,0)</f>
        <v>0</v>
      </c>
      <c r="BF110" s="207">
        <f>IF(N110="snížená",J110,0)</f>
        <v>0</v>
      </c>
      <c r="BG110" s="207">
        <f>IF(N110="zákl. přenesená",J110,0)</f>
        <v>0</v>
      </c>
      <c r="BH110" s="207">
        <f>IF(N110="sníž. přenesená",J110,0)</f>
        <v>0</v>
      </c>
      <c r="BI110" s="207">
        <f>IF(N110="nulová",J110,0)</f>
        <v>0</v>
      </c>
      <c r="BJ110" s="16" t="s">
        <v>77</v>
      </c>
      <c r="BK110" s="207">
        <f>ROUND(I110*H110,2)</f>
        <v>0</v>
      </c>
      <c r="BL110" s="16" t="s">
        <v>266</v>
      </c>
      <c r="BM110" s="206" t="s">
        <v>313</v>
      </c>
    </row>
    <row r="111" s="2" customFormat="1">
      <c r="A111" s="37"/>
      <c r="B111" s="38"/>
      <c r="C111" s="39"/>
      <c r="D111" s="208" t="s">
        <v>267</v>
      </c>
      <c r="E111" s="39"/>
      <c r="F111" s="209" t="s">
        <v>478</v>
      </c>
      <c r="G111" s="39"/>
      <c r="H111" s="39"/>
      <c r="I111" s="210"/>
      <c r="J111" s="39"/>
      <c r="K111" s="39"/>
      <c r="L111" s="43"/>
      <c r="M111" s="211"/>
      <c r="N111" s="212"/>
      <c r="O111" s="83"/>
      <c r="P111" s="83"/>
      <c r="Q111" s="83"/>
      <c r="R111" s="83"/>
      <c r="S111" s="83"/>
      <c r="T111" s="84"/>
      <c r="U111" s="37"/>
      <c r="V111" s="37"/>
      <c r="W111" s="37"/>
      <c r="X111" s="37"/>
      <c r="Y111" s="37"/>
      <c r="Z111" s="37"/>
      <c r="AA111" s="37"/>
      <c r="AB111" s="37"/>
      <c r="AC111" s="37"/>
      <c r="AD111" s="37"/>
      <c r="AE111" s="37"/>
      <c r="AT111" s="16" t="s">
        <v>267</v>
      </c>
      <c r="AU111" s="16" t="s">
        <v>77</v>
      </c>
    </row>
    <row r="112" s="2" customFormat="1">
      <c r="A112" s="37"/>
      <c r="B112" s="38"/>
      <c r="C112" s="39"/>
      <c r="D112" s="208" t="s">
        <v>271</v>
      </c>
      <c r="E112" s="39"/>
      <c r="F112" s="213" t="s">
        <v>479</v>
      </c>
      <c r="G112" s="39"/>
      <c r="H112" s="39"/>
      <c r="I112" s="210"/>
      <c r="J112" s="39"/>
      <c r="K112" s="39"/>
      <c r="L112" s="43"/>
      <c r="M112" s="211"/>
      <c r="N112" s="212"/>
      <c r="O112" s="83"/>
      <c r="P112" s="83"/>
      <c r="Q112" s="83"/>
      <c r="R112" s="83"/>
      <c r="S112" s="83"/>
      <c r="T112" s="84"/>
      <c r="U112" s="37"/>
      <c r="V112" s="37"/>
      <c r="W112" s="37"/>
      <c r="X112" s="37"/>
      <c r="Y112" s="37"/>
      <c r="Z112" s="37"/>
      <c r="AA112" s="37"/>
      <c r="AB112" s="37"/>
      <c r="AC112" s="37"/>
      <c r="AD112" s="37"/>
      <c r="AE112" s="37"/>
      <c r="AT112" s="16" t="s">
        <v>271</v>
      </c>
      <c r="AU112" s="16" t="s">
        <v>77</v>
      </c>
    </row>
    <row r="113" s="2" customFormat="1" ht="16.5" customHeight="1">
      <c r="A113" s="37"/>
      <c r="B113" s="38"/>
      <c r="C113" s="195" t="s">
        <v>315</v>
      </c>
      <c r="D113" s="195" t="s">
        <v>261</v>
      </c>
      <c r="E113" s="196" t="s">
        <v>480</v>
      </c>
      <c r="F113" s="197" t="s">
        <v>481</v>
      </c>
      <c r="G113" s="198" t="s">
        <v>365</v>
      </c>
      <c r="H113" s="199">
        <v>5</v>
      </c>
      <c r="I113" s="200"/>
      <c r="J113" s="201">
        <f>ROUND(I113*H113,2)</f>
        <v>0</v>
      </c>
      <c r="K113" s="197" t="s">
        <v>265</v>
      </c>
      <c r="L113" s="43"/>
      <c r="M113" s="202" t="s">
        <v>19</v>
      </c>
      <c r="N113" s="203" t="s">
        <v>40</v>
      </c>
      <c r="O113" s="83"/>
      <c r="P113" s="204">
        <f>O113*H113</f>
        <v>0</v>
      </c>
      <c r="Q113" s="204">
        <v>0</v>
      </c>
      <c r="R113" s="204">
        <f>Q113*H113</f>
        <v>0</v>
      </c>
      <c r="S113" s="204">
        <v>0</v>
      </c>
      <c r="T113" s="205">
        <f>S113*H113</f>
        <v>0</v>
      </c>
      <c r="U113" s="37"/>
      <c r="V113" s="37"/>
      <c r="W113" s="37"/>
      <c r="X113" s="37"/>
      <c r="Y113" s="37"/>
      <c r="Z113" s="37"/>
      <c r="AA113" s="37"/>
      <c r="AB113" s="37"/>
      <c r="AC113" s="37"/>
      <c r="AD113" s="37"/>
      <c r="AE113" s="37"/>
      <c r="AR113" s="206" t="s">
        <v>266</v>
      </c>
      <c r="AT113" s="206" t="s">
        <v>261</v>
      </c>
      <c r="AU113" s="206" t="s">
        <v>77</v>
      </c>
      <c r="AY113" s="16" t="s">
        <v>260</v>
      </c>
      <c r="BE113" s="207">
        <f>IF(N113="základní",J113,0)</f>
        <v>0</v>
      </c>
      <c r="BF113" s="207">
        <f>IF(N113="snížená",J113,0)</f>
        <v>0</v>
      </c>
      <c r="BG113" s="207">
        <f>IF(N113="zákl. přenesená",J113,0)</f>
        <v>0</v>
      </c>
      <c r="BH113" s="207">
        <f>IF(N113="sníž. přenesená",J113,0)</f>
        <v>0</v>
      </c>
      <c r="BI113" s="207">
        <f>IF(N113="nulová",J113,0)</f>
        <v>0</v>
      </c>
      <c r="BJ113" s="16" t="s">
        <v>77</v>
      </c>
      <c r="BK113" s="207">
        <f>ROUND(I113*H113,2)</f>
        <v>0</v>
      </c>
      <c r="BL113" s="16" t="s">
        <v>266</v>
      </c>
      <c r="BM113" s="206" t="s">
        <v>318</v>
      </c>
    </row>
    <row r="114" s="2" customFormat="1">
      <c r="A114" s="37"/>
      <c r="B114" s="38"/>
      <c r="C114" s="39"/>
      <c r="D114" s="208" t="s">
        <v>267</v>
      </c>
      <c r="E114" s="39"/>
      <c r="F114" s="209" t="s">
        <v>482</v>
      </c>
      <c r="G114" s="39"/>
      <c r="H114" s="39"/>
      <c r="I114" s="210"/>
      <c r="J114" s="39"/>
      <c r="K114" s="39"/>
      <c r="L114" s="43"/>
      <c r="M114" s="211"/>
      <c r="N114" s="212"/>
      <c r="O114" s="83"/>
      <c r="P114" s="83"/>
      <c r="Q114" s="83"/>
      <c r="R114" s="83"/>
      <c r="S114" s="83"/>
      <c r="T114" s="84"/>
      <c r="U114" s="37"/>
      <c r="V114" s="37"/>
      <c r="W114" s="37"/>
      <c r="X114" s="37"/>
      <c r="Y114" s="37"/>
      <c r="Z114" s="37"/>
      <c r="AA114" s="37"/>
      <c r="AB114" s="37"/>
      <c r="AC114" s="37"/>
      <c r="AD114" s="37"/>
      <c r="AE114" s="37"/>
      <c r="AT114" s="16" t="s">
        <v>267</v>
      </c>
      <c r="AU114" s="16" t="s">
        <v>77</v>
      </c>
    </row>
    <row r="115" s="2" customFormat="1">
      <c r="A115" s="37"/>
      <c r="B115" s="38"/>
      <c r="C115" s="39"/>
      <c r="D115" s="208" t="s">
        <v>271</v>
      </c>
      <c r="E115" s="39"/>
      <c r="F115" s="213" t="s">
        <v>483</v>
      </c>
      <c r="G115" s="39"/>
      <c r="H115" s="39"/>
      <c r="I115" s="210"/>
      <c r="J115" s="39"/>
      <c r="K115" s="39"/>
      <c r="L115" s="43"/>
      <c r="M115" s="211"/>
      <c r="N115" s="212"/>
      <c r="O115" s="83"/>
      <c r="P115" s="83"/>
      <c r="Q115" s="83"/>
      <c r="R115" s="83"/>
      <c r="S115" s="83"/>
      <c r="T115" s="84"/>
      <c r="U115" s="37"/>
      <c r="V115" s="37"/>
      <c r="W115" s="37"/>
      <c r="X115" s="37"/>
      <c r="Y115" s="37"/>
      <c r="Z115" s="37"/>
      <c r="AA115" s="37"/>
      <c r="AB115" s="37"/>
      <c r="AC115" s="37"/>
      <c r="AD115" s="37"/>
      <c r="AE115" s="37"/>
      <c r="AT115" s="16" t="s">
        <v>271</v>
      </c>
      <c r="AU115" s="16" t="s">
        <v>77</v>
      </c>
    </row>
    <row r="116" s="2" customFormat="1" ht="16.5" customHeight="1">
      <c r="A116" s="37"/>
      <c r="B116" s="38"/>
      <c r="C116" s="195" t="s">
        <v>295</v>
      </c>
      <c r="D116" s="195" t="s">
        <v>261</v>
      </c>
      <c r="E116" s="196" t="s">
        <v>484</v>
      </c>
      <c r="F116" s="197" t="s">
        <v>485</v>
      </c>
      <c r="G116" s="198" t="s">
        <v>365</v>
      </c>
      <c r="H116" s="199">
        <v>6</v>
      </c>
      <c r="I116" s="200"/>
      <c r="J116" s="201">
        <f>ROUND(I116*H116,2)</f>
        <v>0</v>
      </c>
      <c r="K116" s="197" t="s">
        <v>265</v>
      </c>
      <c r="L116" s="43"/>
      <c r="M116" s="202" t="s">
        <v>19</v>
      </c>
      <c r="N116" s="203" t="s">
        <v>40</v>
      </c>
      <c r="O116" s="83"/>
      <c r="P116" s="204">
        <f>O116*H116</f>
        <v>0</v>
      </c>
      <c r="Q116" s="204">
        <v>0</v>
      </c>
      <c r="R116" s="204">
        <f>Q116*H116</f>
        <v>0</v>
      </c>
      <c r="S116" s="204">
        <v>0</v>
      </c>
      <c r="T116" s="205">
        <f>S116*H116</f>
        <v>0</v>
      </c>
      <c r="U116" s="37"/>
      <c r="V116" s="37"/>
      <c r="W116" s="37"/>
      <c r="X116" s="37"/>
      <c r="Y116" s="37"/>
      <c r="Z116" s="37"/>
      <c r="AA116" s="37"/>
      <c r="AB116" s="37"/>
      <c r="AC116" s="37"/>
      <c r="AD116" s="37"/>
      <c r="AE116" s="37"/>
      <c r="AR116" s="206" t="s">
        <v>266</v>
      </c>
      <c r="AT116" s="206" t="s">
        <v>261</v>
      </c>
      <c r="AU116" s="206" t="s">
        <v>77</v>
      </c>
      <c r="AY116" s="16" t="s">
        <v>260</v>
      </c>
      <c r="BE116" s="207">
        <f>IF(N116="základní",J116,0)</f>
        <v>0</v>
      </c>
      <c r="BF116" s="207">
        <f>IF(N116="snížená",J116,0)</f>
        <v>0</v>
      </c>
      <c r="BG116" s="207">
        <f>IF(N116="zákl. přenesená",J116,0)</f>
        <v>0</v>
      </c>
      <c r="BH116" s="207">
        <f>IF(N116="sníž. přenesená",J116,0)</f>
        <v>0</v>
      </c>
      <c r="BI116" s="207">
        <f>IF(N116="nulová",J116,0)</f>
        <v>0</v>
      </c>
      <c r="BJ116" s="16" t="s">
        <v>77</v>
      </c>
      <c r="BK116" s="207">
        <f>ROUND(I116*H116,2)</f>
        <v>0</v>
      </c>
      <c r="BL116" s="16" t="s">
        <v>266</v>
      </c>
      <c r="BM116" s="206" t="s">
        <v>323</v>
      </c>
    </row>
    <row r="117" s="2" customFormat="1">
      <c r="A117" s="37"/>
      <c r="B117" s="38"/>
      <c r="C117" s="39"/>
      <c r="D117" s="208" t="s">
        <v>267</v>
      </c>
      <c r="E117" s="39"/>
      <c r="F117" s="209" t="s">
        <v>486</v>
      </c>
      <c r="G117" s="39"/>
      <c r="H117" s="39"/>
      <c r="I117" s="210"/>
      <c r="J117" s="39"/>
      <c r="K117" s="39"/>
      <c r="L117" s="43"/>
      <c r="M117" s="211"/>
      <c r="N117" s="212"/>
      <c r="O117" s="83"/>
      <c r="P117" s="83"/>
      <c r="Q117" s="83"/>
      <c r="R117" s="83"/>
      <c r="S117" s="83"/>
      <c r="T117" s="84"/>
      <c r="U117" s="37"/>
      <c r="V117" s="37"/>
      <c r="W117" s="37"/>
      <c r="X117" s="37"/>
      <c r="Y117" s="37"/>
      <c r="Z117" s="37"/>
      <c r="AA117" s="37"/>
      <c r="AB117" s="37"/>
      <c r="AC117" s="37"/>
      <c r="AD117" s="37"/>
      <c r="AE117" s="37"/>
      <c r="AT117" s="16" t="s">
        <v>267</v>
      </c>
      <c r="AU117" s="16" t="s">
        <v>77</v>
      </c>
    </row>
    <row r="118" s="2" customFormat="1">
      <c r="A118" s="37"/>
      <c r="B118" s="38"/>
      <c r="C118" s="39"/>
      <c r="D118" s="208" t="s">
        <v>271</v>
      </c>
      <c r="E118" s="39"/>
      <c r="F118" s="213" t="s">
        <v>487</v>
      </c>
      <c r="G118" s="39"/>
      <c r="H118" s="39"/>
      <c r="I118" s="210"/>
      <c r="J118" s="39"/>
      <c r="K118" s="39"/>
      <c r="L118" s="43"/>
      <c r="M118" s="211"/>
      <c r="N118" s="212"/>
      <c r="O118" s="83"/>
      <c r="P118" s="83"/>
      <c r="Q118" s="83"/>
      <c r="R118" s="83"/>
      <c r="S118" s="83"/>
      <c r="T118" s="84"/>
      <c r="U118" s="37"/>
      <c r="V118" s="37"/>
      <c r="W118" s="37"/>
      <c r="X118" s="37"/>
      <c r="Y118" s="37"/>
      <c r="Z118" s="37"/>
      <c r="AA118" s="37"/>
      <c r="AB118" s="37"/>
      <c r="AC118" s="37"/>
      <c r="AD118" s="37"/>
      <c r="AE118" s="37"/>
      <c r="AT118" s="16" t="s">
        <v>271</v>
      </c>
      <c r="AU118" s="16" t="s">
        <v>77</v>
      </c>
    </row>
    <row r="119" s="2" customFormat="1" ht="16.5" customHeight="1">
      <c r="A119" s="37"/>
      <c r="B119" s="38"/>
      <c r="C119" s="195" t="s">
        <v>325</v>
      </c>
      <c r="D119" s="195" t="s">
        <v>261</v>
      </c>
      <c r="E119" s="196" t="s">
        <v>488</v>
      </c>
      <c r="F119" s="197" t="s">
        <v>489</v>
      </c>
      <c r="G119" s="198" t="s">
        <v>365</v>
      </c>
      <c r="H119" s="199">
        <v>4</v>
      </c>
      <c r="I119" s="200"/>
      <c r="J119" s="201">
        <f>ROUND(I119*H119,2)</f>
        <v>0</v>
      </c>
      <c r="K119" s="197" t="s">
        <v>265</v>
      </c>
      <c r="L119" s="43"/>
      <c r="M119" s="202" t="s">
        <v>19</v>
      </c>
      <c r="N119" s="203" t="s">
        <v>40</v>
      </c>
      <c r="O119" s="83"/>
      <c r="P119" s="204">
        <f>O119*H119</f>
        <v>0</v>
      </c>
      <c r="Q119" s="204">
        <v>0</v>
      </c>
      <c r="R119" s="204">
        <f>Q119*H119</f>
        <v>0</v>
      </c>
      <c r="S119" s="204">
        <v>0</v>
      </c>
      <c r="T119" s="205">
        <f>S119*H119</f>
        <v>0</v>
      </c>
      <c r="U119" s="37"/>
      <c r="V119" s="37"/>
      <c r="W119" s="37"/>
      <c r="X119" s="37"/>
      <c r="Y119" s="37"/>
      <c r="Z119" s="37"/>
      <c r="AA119" s="37"/>
      <c r="AB119" s="37"/>
      <c r="AC119" s="37"/>
      <c r="AD119" s="37"/>
      <c r="AE119" s="37"/>
      <c r="AR119" s="206" t="s">
        <v>266</v>
      </c>
      <c r="AT119" s="206" t="s">
        <v>261</v>
      </c>
      <c r="AU119" s="206" t="s">
        <v>77</v>
      </c>
      <c r="AY119" s="16" t="s">
        <v>260</v>
      </c>
      <c r="BE119" s="207">
        <f>IF(N119="základní",J119,0)</f>
        <v>0</v>
      </c>
      <c r="BF119" s="207">
        <f>IF(N119="snížená",J119,0)</f>
        <v>0</v>
      </c>
      <c r="BG119" s="207">
        <f>IF(N119="zákl. přenesená",J119,0)</f>
        <v>0</v>
      </c>
      <c r="BH119" s="207">
        <f>IF(N119="sníž. přenesená",J119,0)</f>
        <v>0</v>
      </c>
      <c r="BI119" s="207">
        <f>IF(N119="nulová",J119,0)</f>
        <v>0</v>
      </c>
      <c r="BJ119" s="16" t="s">
        <v>77</v>
      </c>
      <c r="BK119" s="207">
        <f>ROUND(I119*H119,2)</f>
        <v>0</v>
      </c>
      <c r="BL119" s="16" t="s">
        <v>266</v>
      </c>
      <c r="BM119" s="206" t="s">
        <v>329</v>
      </c>
    </row>
    <row r="120" s="2" customFormat="1">
      <c r="A120" s="37"/>
      <c r="B120" s="38"/>
      <c r="C120" s="39"/>
      <c r="D120" s="208" t="s">
        <v>267</v>
      </c>
      <c r="E120" s="39"/>
      <c r="F120" s="209" t="s">
        <v>490</v>
      </c>
      <c r="G120" s="39"/>
      <c r="H120" s="39"/>
      <c r="I120" s="210"/>
      <c r="J120" s="39"/>
      <c r="K120" s="39"/>
      <c r="L120" s="43"/>
      <c r="M120" s="211"/>
      <c r="N120" s="212"/>
      <c r="O120" s="83"/>
      <c r="P120" s="83"/>
      <c r="Q120" s="83"/>
      <c r="R120" s="83"/>
      <c r="S120" s="83"/>
      <c r="T120" s="84"/>
      <c r="U120" s="37"/>
      <c r="V120" s="37"/>
      <c r="W120" s="37"/>
      <c r="X120" s="37"/>
      <c r="Y120" s="37"/>
      <c r="Z120" s="37"/>
      <c r="AA120" s="37"/>
      <c r="AB120" s="37"/>
      <c r="AC120" s="37"/>
      <c r="AD120" s="37"/>
      <c r="AE120" s="37"/>
      <c r="AT120" s="16" t="s">
        <v>267</v>
      </c>
      <c r="AU120" s="16" t="s">
        <v>77</v>
      </c>
    </row>
    <row r="121" s="2" customFormat="1">
      <c r="A121" s="37"/>
      <c r="B121" s="38"/>
      <c r="C121" s="39"/>
      <c r="D121" s="208" t="s">
        <v>271</v>
      </c>
      <c r="E121" s="39"/>
      <c r="F121" s="213" t="s">
        <v>491</v>
      </c>
      <c r="G121" s="39"/>
      <c r="H121" s="39"/>
      <c r="I121" s="210"/>
      <c r="J121" s="39"/>
      <c r="K121" s="39"/>
      <c r="L121" s="43"/>
      <c r="M121" s="211"/>
      <c r="N121" s="212"/>
      <c r="O121" s="83"/>
      <c r="P121" s="83"/>
      <c r="Q121" s="83"/>
      <c r="R121" s="83"/>
      <c r="S121" s="83"/>
      <c r="T121" s="84"/>
      <c r="U121" s="37"/>
      <c r="V121" s="37"/>
      <c r="W121" s="37"/>
      <c r="X121" s="37"/>
      <c r="Y121" s="37"/>
      <c r="Z121" s="37"/>
      <c r="AA121" s="37"/>
      <c r="AB121" s="37"/>
      <c r="AC121" s="37"/>
      <c r="AD121" s="37"/>
      <c r="AE121" s="37"/>
      <c r="AT121" s="16" t="s">
        <v>271</v>
      </c>
      <c r="AU121" s="16" t="s">
        <v>77</v>
      </c>
    </row>
    <row r="122" s="2" customFormat="1" ht="21.75" customHeight="1">
      <c r="A122" s="37"/>
      <c r="B122" s="38"/>
      <c r="C122" s="195" t="s">
        <v>299</v>
      </c>
      <c r="D122" s="195" t="s">
        <v>261</v>
      </c>
      <c r="E122" s="196" t="s">
        <v>492</v>
      </c>
      <c r="F122" s="197" t="s">
        <v>493</v>
      </c>
      <c r="G122" s="198" t="s">
        <v>365</v>
      </c>
      <c r="H122" s="199">
        <v>2</v>
      </c>
      <c r="I122" s="200"/>
      <c r="J122" s="201">
        <f>ROUND(I122*H122,2)</f>
        <v>0</v>
      </c>
      <c r="K122" s="197" t="s">
        <v>265</v>
      </c>
      <c r="L122" s="43"/>
      <c r="M122" s="202" t="s">
        <v>19</v>
      </c>
      <c r="N122" s="203" t="s">
        <v>40</v>
      </c>
      <c r="O122" s="83"/>
      <c r="P122" s="204">
        <f>O122*H122</f>
        <v>0</v>
      </c>
      <c r="Q122" s="204">
        <v>0</v>
      </c>
      <c r="R122" s="204">
        <f>Q122*H122</f>
        <v>0</v>
      </c>
      <c r="S122" s="204">
        <v>0</v>
      </c>
      <c r="T122" s="205">
        <f>S122*H122</f>
        <v>0</v>
      </c>
      <c r="U122" s="37"/>
      <c r="V122" s="37"/>
      <c r="W122" s="37"/>
      <c r="X122" s="37"/>
      <c r="Y122" s="37"/>
      <c r="Z122" s="37"/>
      <c r="AA122" s="37"/>
      <c r="AB122" s="37"/>
      <c r="AC122" s="37"/>
      <c r="AD122" s="37"/>
      <c r="AE122" s="37"/>
      <c r="AR122" s="206" t="s">
        <v>266</v>
      </c>
      <c r="AT122" s="206" t="s">
        <v>261</v>
      </c>
      <c r="AU122" s="206" t="s">
        <v>77</v>
      </c>
      <c r="AY122" s="16" t="s">
        <v>260</v>
      </c>
      <c r="BE122" s="207">
        <f>IF(N122="základní",J122,0)</f>
        <v>0</v>
      </c>
      <c r="BF122" s="207">
        <f>IF(N122="snížená",J122,0)</f>
        <v>0</v>
      </c>
      <c r="BG122" s="207">
        <f>IF(N122="zákl. přenesená",J122,0)</f>
        <v>0</v>
      </c>
      <c r="BH122" s="207">
        <f>IF(N122="sníž. přenesená",J122,0)</f>
        <v>0</v>
      </c>
      <c r="BI122" s="207">
        <f>IF(N122="nulová",J122,0)</f>
        <v>0</v>
      </c>
      <c r="BJ122" s="16" t="s">
        <v>77</v>
      </c>
      <c r="BK122" s="207">
        <f>ROUND(I122*H122,2)</f>
        <v>0</v>
      </c>
      <c r="BL122" s="16" t="s">
        <v>266</v>
      </c>
      <c r="BM122" s="206" t="s">
        <v>333</v>
      </c>
    </row>
    <row r="123" s="2" customFormat="1">
      <c r="A123" s="37"/>
      <c r="B123" s="38"/>
      <c r="C123" s="39"/>
      <c r="D123" s="208" t="s">
        <v>267</v>
      </c>
      <c r="E123" s="39"/>
      <c r="F123" s="209" t="s">
        <v>494</v>
      </c>
      <c r="G123" s="39"/>
      <c r="H123" s="39"/>
      <c r="I123" s="210"/>
      <c r="J123" s="39"/>
      <c r="K123" s="39"/>
      <c r="L123" s="43"/>
      <c r="M123" s="211"/>
      <c r="N123" s="212"/>
      <c r="O123" s="83"/>
      <c r="P123" s="83"/>
      <c r="Q123" s="83"/>
      <c r="R123" s="83"/>
      <c r="S123" s="83"/>
      <c r="T123" s="84"/>
      <c r="U123" s="37"/>
      <c r="V123" s="37"/>
      <c r="W123" s="37"/>
      <c r="X123" s="37"/>
      <c r="Y123" s="37"/>
      <c r="Z123" s="37"/>
      <c r="AA123" s="37"/>
      <c r="AB123" s="37"/>
      <c r="AC123" s="37"/>
      <c r="AD123" s="37"/>
      <c r="AE123" s="37"/>
      <c r="AT123" s="16" t="s">
        <v>267</v>
      </c>
      <c r="AU123" s="16" t="s">
        <v>77</v>
      </c>
    </row>
    <row r="124" s="2" customFormat="1">
      <c r="A124" s="37"/>
      <c r="B124" s="38"/>
      <c r="C124" s="39"/>
      <c r="D124" s="208" t="s">
        <v>271</v>
      </c>
      <c r="E124" s="39"/>
      <c r="F124" s="213" t="s">
        <v>495</v>
      </c>
      <c r="G124" s="39"/>
      <c r="H124" s="39"/>
      <c r="I124" s="210"/>
      <c r="J124" s="39"/>
      <c r="K124" s="39"/>
      <c r="L124" s="43"/>
      <c r="M124" s="211"/>
      <c r="N124" s="212"/>
      <c r="O124" s="83"/>
      <c r="P124" s="83"/>
      <c r="Q124" s="83"/>
      <c r="R124" s="83"/>
      <c r="S124" s="83"/>
      <c r="T124" s="84"/>
      <c r="U124" s="37"/>
      <c r="V124" s="37"/>
      <c r="W124" s="37"/>
      <c r="X124" s="37"/>
      <c r="Y124" s="37"/>
      <c r="Z124" s="37"/>
      <c r="AA124" s="37"/>
      <c r="AB124" s="37"/>
      <c r="AC124" s="37"/>
      <c r="AD124" s="37"/>
      <c r="AE124" s="37"/>
      <c r="AT124" s="16" t="s">
        <v>271</v>
      </c>
      <c r="AU124" s="16" t="s">
        <v>77</v>
      </c>
    </row>
    <row r="125" s="2" customFormat="1" ht="16.5" customHeight="1">
      <c r="A125" s="37"/>
      <c r="B125" s="38"/>
      <c r="C125" s="195" t="s">
        <v>8</v>
      </c>
      <c r="D125" s="195" t="s">
        <v>261</v>
      </c>
      <c r="E125" s="196" t="s">
        <v>496</v>
      </c>
      <c r="F125" s="197" t="s">
        <v>442</v>
      </c>
      <c r="G125" s="198" t="s">
        <v>328</v>
      </c>
      <c r="H125" s="199">
        <v>15</v>
      </c>
      <c r="I125" s="200"/>
      <c r="J125" s="201">
        <f>ROUND(I125*H125,2)</f>
        <v>0</v>
      </c>
      <c r="K125" s="197" t="s">
        <v>19</v>
      </c>
      <c r="L125" s="43"/>
      <c r="M125" s="202" t="s">
        <v>19</v>
      </c>
      <c r="N125" s="203" t="s">
        <v>40</v>
      </c>
      <c r="O125" s="83"/>
      <c r="P125" s="204">
        <f>O125*H125</f>
        <v>0</v>
      </c>
      <c r="Q125" s="204">
        <v>0</v>
      </c>
      <c r="R125" s="204">
        <f>Q125*H125</f>
        <v>0</v>
      </c>
      <c r="S125" s="204">
        <v>0</v>
      </c>
      <c r="T125" s="205">
        <f>S125*H125</f>
        <v>0</v>
      </c>
      <c r="U125" s="37"/>
      <c r="V125" s="37"/>
      <c r="W125" s="37"/>
      <c r="X125" s="37"/>
      <c r="Y125" s="37"/>
      <c r="Z125" s="37"/>
      <c r="AA125" s="37"/>
      <c r="AB125" s="37"/>
      <c r="AC125" s="37"/>
      <c r="AD125" s="37"/>
      <c r="AE125" s="37"/>
      <c r="AR125" s="206" t="s">
        <v>266</v>
      </c>
      <c r="AT125" s="206" t="s">
        <v>261</v>
      </c>
      <c r="AU125" s="206" t="s">
        <v>77</v>
      </c>
      <c r="AY125" s="16" t="s">
        <v>260</v>
      </c>
      <c r="BE125" s="207">
        <f>IF(N125="základní",J125,0)</f>
        <v>0</v>
      </c>
      <c r="BF125" s="207">
        <f>IF(N125="snížená",J125,0)</f>
        <v>0</v>
      </c>
      <c r="BG125" s="207">
        <f>IF(N125="zákl. přenesená",J125,0)</f>
        <v>0</v>
      </c>
      <c r="BH125" s="207">
        <f>IF(N125="sníž. přenesená",J125,0)</f>
        <v>0</v>
      </c>
      <c r="BI125" s="207">
        <f>IF(N125="nulová",J125,0)</f>
        <v>0</v>
      </c>
      <c r="BJ125" s="16" t="s">
        <v>77</v>
      </c>
      <c r="BK125" s="207">
        <f>ROUND(I125*H125,2)</f>
        <v>0</v>
      </c>
      <c r="BL125" s="16" t="s">
        <v>266</v>
      </c>
      <c r="BM125" s="206" t="s">
        <v>337</v>
      </c>
    </row>
    <row r="126" s="2" customFormat="1">
      <c r="A126" s="37"/>
      <c r="B126" s="38"/>
      <c r="C126" s="39"/>
      <c r="D126" s="208" t="s">
        <v>267</v>
      </c>
      <c r="E126" s="39"/>
      <c r="F126" s="209" t="s">
        <v>442</v>
      </c>
      <c r="G126" s="39"/>
      <c r="H126" s="39"/>
      <c r="I126" s="210"/>
      <c r="J126" s="39"/>
      <c r="K126" s="39"/>
      <c r="L126" s="43"/>
      <c r="M126" s="211"/>
      <c r="N126" s="212"/>
      <c r="O126" s="83"/>
      <c r="P126" s="83"/>
      <c r="Q126" s="83"/>
      <c r="R126" s="83"/>
      <c r="S126" s="83"/>
      <c r="T126" s="84"/>
      <c r="U126" s="37"/>
      <c r="V126" s="37"/>
      <c r="W126" s="37"/>
      <c r="X126" s="37"/>
      <c r="Y126" s="37"/>
      <c r="Z126" s="37"/>
      <c r="AA126" s="37"/>
      <c r="AB126" s="37"/>
      <c r="AC126" s="37"/>
      <c r="AD126" s="37"/>
      <c r="AE126" s="37"/>
      <c r="AT126" s="16" t="s">
        <v>267</v>
      </c>
      <c r="AU126" s="16" t="s">
        <v>77</v>
      </c>
    </row>
    <row r="127" s="2" customFormat="1">
      <c r="A127" s="37"/>
      <c r="B127" s="38"/>
      <c r="C127" s="39"/>
      <c r="D127" s="208" t="s">
        <v>271</v>
      </c>
      <c r="E127" s="39"/>
      <c r="F127" s="213" t="s">
        <v>497</v>
      </c>
      <c r="G127" s="39"/>
      <c r="H127" s="39"/>
      <c r="I127" s="210"/>
      <c r="J127" s="39"/>
      <c r="K127" s="39"/>
      <c r="L127" s="43"/>
      <c r="M127" s="211"/>
      <c r="N127" s="212"/>
      <c r="O127" s="83"/>
      <c r="P127" s="83"/>
      <c r="Q127" s="83"/>
      <c r="R127" s="83"/>
      <c r="S127" s="83"/>
      <c r="T127" s="84"/>
      <c r="U127" s="37"/>
      <c r="V127" s="37"/>
      <c r="W127" s="37"/>
      <c r="X127" s="37"/>
      <c r="Y127" s="37"/>
      <c r="Z127" s="37"/>
      <c r="AA127" s="37"/>
      <c r="AB127" s="37"/>
      <c r="AC127" s="37"/>
      <c r="AD127" s="37"/>
      <c r="AE127" s="37"/>
      <c r="AT127" s="16" t="s">
        <v>271</v>
      </c>
      <c r="AU127" s="16" t="s">
        <v>77</v>
      </c>
    </row>
    <row r="128" s="2" customFormat="1" ht="16.5" customHeight="1">
      <c r="A128" s="37"/>
      <c r="B128" s="38"/>
      <c r="C128" s="195" t="s">
        <v>303</v>
      </c>
      <c r="D128" s="195" t="s">
        <v>261</v>
      </c>
      <c r="E128" s="196" t="s">
        <v>498</v>
      </c>
      <c r="F128" s="197" t="s">
        <v>499</v>
      </c>
      <c r="G128" s="198" t="s">
        <v>328</v>
      </c>
      <c r="H128" s="199">
        <v>50</v>
      </c>
      <c r="I128" s="200"/>
      <c r="J128" s="201">
        <f>ROUND(I128*H128,2)</f>
        <v>0</v>
      </c>
      <c r="K128" s="197" t="s">
        <v>19</v>
      </c>
      <c r="L128" s="43"/>
      <c r="M128" s="202" t="s">
        <v>19</v>
      </c>
      <c r="N128" s="203" t="s">
        <v>40</v>
      </c>
      <c r="O128" s="83"/>
      <c r="P128" s="204">
        <f>O128*H128</f>
        <v>0</v>
      </c>
      <c r="Q128" s="204">
        <v>0</v>
      </c>
      <c r="R128" s="204">
        <f>Q128*H128</f>
        <v>0</v>
      </c>
      <c r="S128" s="204">
        <v>0</v>
      </c>
      <c r="T128" s="205">
        <f>S128*H128</f>
        <v>0</v>
      </c>
      <c r="U128" s="37"/>
      <c r="V128" s="37"/>
      <c r="W128" s="37"/>
      <c r="X128" s="37"/>
      <c r="Y128" s="37"/>
      <c r="Z128" s="37"/>
      <c r="AA128" s="37"/>
      <c r="AB128" s="37"/>
      <c r="AC128" s="37"/>
      <c r="AD128" s="37"/>
      <c r="AE128" s="37"/>
      <c r="AR128" s="206" t="s">
        <v>266</v>
      </c>
      <c r="AT128" s="206" t="s">
        <v>261</v>
      </c>
      <c r="AU128" s="206" t="s">
        <v>77</v>
      </c>
      <c r="AY128" s="16" t="s">
        <v>260</v>
      </c>
      <c r="BE128" s="207">
        <f>IF(N128="základní",J128,0)</f>
        <v>0</v>
      </c>
      <c r="BF128" s="207">
        <f>IF(N128="snížená",J128,0)</f>
        <v>0</v>
      </c>
      <c r="BG128" s="207">
        <f>IF(N128="zákl. přenesená",J128,0)</f>
        <v>0</v>
      </c>
      <c r="BH128" s="207">
        <f>IF(N128="sníž. přenesená",J128,0)</f>
        <v>0</v>
      </c>
      <c r="BI128" s="207">
        <f>IF(N128="nulová",J128,0)</f>
        <v>0</v>
      </c>
      <c r="BJ128" s="16" t="s">
        <v>77</v>
      </c>
      <c r="BK128" s="207">
        <f>ROUND(I128*H128,2)</f>
        <v>0</v>
      </c>
      <c r="BL128" s="16" t="s">
        <v>266</v>
      </c>
      <c r="BM128" s="206" t="s">
        <v>341</v>
      </c>
    </row>
    <row r="129" s="2" customFormat="1">
      <c r="A129" s="37"/>
      <c r="B129" s="38"/>
      <c r="C129" s="39"/>
      <c r="D129" s="208" t="s">
        <v>267</v>
      </c>
      <c r="E129" s="39"/>
      <c r="F129" s="209" t="s">
        <v>499</v>
      </c>
      <c r="G129" s="39"/>
      <c r="H129" s="39"/>
      <c r="I129" s="210"/>
      <c r="J129" s="39"/>
      <c r="K129" s="39"/>
      <c r="L129" s="43"/>
      <c r="M129" s="211"/>
      <c r="N129" s="212"/>
      <c r="O129" s="83"/>
      <c r="P129" s="83"/>
      <c r="Q129" s="83"/>
      <c r="R129" s="83"/>
      <c r="S129" s="83"/>
      <c r="T129" s="84"/>
      <c r="U129" s="37"/>
      <c r="V129" s="37"/>
      <c r="W129" s="37"/>
      <c r="X129" s="37"/>
      <c r="Y129" s="37"/>
      <c r="Z129" s="37"/>
      <c r="AA129" s="37"/>
      <c r="AB129" s="37"/>
      <c r="AC129" s="37"/>
      <c r="AD129" s="37"/>
      <c r="AE129" s="37"/>
      <c r="AT129" s="16" t="s">
        <v>267</v>
      </c>
      <c r="AU129" s="16" t="s">
        <v>77</v>
      </c>
    </row>
    <row r="130" s="2" customFormat="1" ht="16.5" customHeight="1">
      <c r="A130" s="37"/>
      <c r="B130" s="38"/>
      <c r="C130" s="195" t="s">
        <v>343</v>
      </c>
      <c r="D130" s="195" t="s">
        <v>261</v>
      </c>
      <c r="E130" s="196" t="s">
        <v>500</v>
      </c>
      <c r="F130" s="197" t="s">
        <v>437</v>
      </c>
      <c r="G130" s="198" t="s">
        <v>328</v>
      </c>
      <c r="H130" s="199">
        <v>20</v>
      </c>
      <c r="I130" s="200"/>
      <c r="J130" s="201">
        <f>ROUND(I130*H130,2)</f>
        <v>0</v>
      </c>
      <c r="K130" s="197" t="s">
        <v>19</v>
      </c>
      <c r="L130" s="43"/>
      <c r="M130" s="202" t="s">
        <v>19</v>
      </c>
      <c r="N130" s="203" t="s">
        <v>40</v>
      </c>
      <c r="O130" s="83"/>
      <c r="P130" s="204">
        <f>O130*H130</f>
        <v>0</v>
      </c>
      <c r="Q130" s="204">
        <v>0</v>
      </c>
      <c r="R130" s="204">
        <f>Q130*H130</f>
        <v>0</v>
      </c>
      <c r="S130" s="204">
        <v>0</v>
      </c>
      <c r="T130" s="205">
        <f>S130*H130</f>
        <v>0</v>
      </c>
      <c r="U130" s="37"/>
      <c r="V130" s="37"/>
      <c r="W130" s="37"/>
      <c r="X130" s="37"/>
      <c r="Y130" s="37"/>
      <c r="Z130" s="37"/>
      <c r="AA130" s="37"/>
      <c r="AB130" s="37"/>
      <c r="AC130" s="37"/>
      <c r="AD130" s="37"/>
      <c r="AE130" s="37"/>
      <c r="AR130" s="206" t="s">
        <v>266</v>
      </c>
      <c r="AT130" s="206" t="s">
        <v>261</v>
      </c>
      <c r="AU130" s="206" t="s">
        <v>77</v>
      </c>
      <c r="AY130" s="16" t="s">
        <v>260</v>
      </c>
      <c r="BE130" s="207">
        <f>IF(N130="základní",J130,0)</f>
        <v>0</v>
      </c>
      <c r="BF130" s="207">
        <f>IF(N130="snížená",J130,0)</f>
        <v>0</v>
      </c>
      <c r="BG130" s="207">
        <f>IF(N130="zákl. přenesená",J130,0)</f>
        <v>0</v>
      </c>
      <c r="BH130" s="207">
        <f>IF(N130="sníž. přenesená",J130,0)</f>
        <v>0</v>
      </c>
      <c r="BI130" s="207">
        <f>IF(N130="nulová",J130,0)</f>
        <v>0</v>
      </c>
      <c r="BJ130" s="16" t="s">
        <v>77</v>
      </c>
      <c r="BK130" s="207">
        <f>ROUND(I130*H130,2)</f>
        <v>0</v>
      </c>
      <c r="BL130" s="16" t="s">
        <v>266</v>
      </c>
      <c r="BM130" s="206" t="s">
        <v>346</v>
      </c>
    </row>
    <row r="131" s="2" customFormat="1">
      <c r="A131" s="37"/>
      <c r="B131" s="38"/>
      <c r="C131" s="39"/>
      <c r="D131" s="208" t="s">
        <v>267</v>
      </c>
      <c r="E131" s="39"/>
      <c r="F131" s="209" t="s">
        <v>437</v>
      </c>
      <c r="G131" s="39"/>
      <c r="H131" s="39"/>
      <c r="I131" s="210"/>
      <c r="J131" s="39"/>
      <c r="K131" s="39"/>
      <c r="L131" s="43"/>
      <c r="M131" s="211"/>
      <c r="N131" s="212"/>
      <c r="O131" s="83"/>
      <c r="P131" s="83"/>
      <c r="Q131" s="83"/>
      <c r="R131" s="83"/>
      <c r="S131" s="83"/>
      <c r="T131" s="84"/>
      <c r="U131" s="37"/>
      <c r="V131" s="37"/>
      <c r="W131" s="37"/>
      <c r="X131" s="37"/>
      <c r="Y131" s="37"/>
      <c r="Z131" s="37"/>
      <c r="AA131" s="37"/>
      <c r="AB131" s="37"/>
      <c r="AC131" s="37"/>
      <c r="AD131" s="37"/>
      <c r="AE131" s="37"/>
      <c r="AT131" s="16" t="s">
        <v>267</v>
      </c>
      <c r="AU131" s="16" t="s">
        <v>77</v>
      </c>
    </row>
    <row r="132" s="2" customFormat="1">
      <c r="A132" s="37"/>
      <c r="B132" s="38"/>
      <c r="C132" s="39"/>
      <c r="D132" s="208" t="s">
        <v>271</v>
      </c>
      <c r="E132" s="39"/>
      <c r="F132" s="213" t="s">
        <v>501</v>
      </c>
      <c r="G132" s="39"/>
      <c r="H132" s="39"/>
      <c r="I132" s="210"/>
      <c r="J132" s="39"/>
      <c r="K132" s="39"/>
      <c r="L132" s="43"/>
      <c r="M132" s="211"/>
      <c r="N132" s="212"/>
      <c r="O132" s="83"/>
      <c r="P132" s="83"/>
      <c r="Q132" s="83"/>
      <c r="R132" s="83"/>
      <c r="S132" s="83"/>
      <c r="T132" s="84"/>
      <c r="U132" s="37"/>
      <c r="V132" s="37"/>
      <c r="W132" s="37"/>
      <c r="X132" s="37"/>
      <c r="Y132" s="37"/>
      <c r="Z132" s="37"/>
      <c r="AA132" s="37"/>
      <c r="AB132" s="37"/>
      <c r="AC132" s="37"/>
      <c r="AD132" s="37"/>
      <c r="AE132" s="37"/>
      <c r="AT132" s="16" t="s">
        <v>271</v>
      </c>
      <c r="AU132" s="16" t="s">
        <v>77</v>
      </c>
    </row>
    <row r="133" s="2" customFormat="1" ht="16.5" customHeight="1">
      <c r="A133" s="37"/>
      <c r="B133" s="38"/>
      <c r="C133" s="195" t="s">
        <v>308</v>
      </c>
      <c r="D133" s="195" t="s">
        <v>261</v>
      </c>
      <c r="E133" s="196" t="s">
        <v>502</v>
      </c>
      <c r="F133" s="197" t="s">
        <v>503</v>
      </c>
      <c r="G133" s="198" t="s">
        <v>328</v>
      </c>
      <c r="H133" s="199">
        <v>16</v>
      </c>
      <c r="I133" s="200"/>
      <c r="J133" s="201">
        <f>ROUND(I133*H133,2)</f>
        <v>0</v>
      </c>
      <c r="K133" s="197" t="s">
        <v>19</v>
      </c>
      <c r="L133" s="43"/>
      <c r="M133" s="202" t="s">
        <v>19</v>
      </c>
      <c r="N133" s="203" t="s">
        <v>40</v>
      </c>
      <c r="O133" s="83"/>
      <c r="P133" s="204">
        <f>O133*H133</f>
        <v>0</v>
      </c>
      <c r="Q133" s="204">
        <v>0</v>
      </c>
      <c r="R133" s="204">
        <f>Q133*H133</f>
        <v>0</v>
      </c>
      <c r="S133" s="204">
        <v>0</v>
      </c>
      <c r="T133" s="205">
        <f>S133*H133</f>
        <v>0</v>
      </c>
      <c r="U133" s="37"/>
      <c r="V133" s="37"/>
      <c r="W133" s="37"/>
      <c r="X133" s="37"/>
      <c r="Y133" s="37"/>
      <c r="Z133" s="37"/>
      <c r="AA133" s="37"/>
      <c r="AB133" s="37"/>
      <c r="AC133" s="37"/>
      <c r="AD133" s="37"/>
      <c r="AE133" s="37"/>
      <c r="AR133" s="206" t="s">
        <v>266</v>
      </c>
      <c r="AT133" s="206" t="s">
        <v>261</v>
      </c>
      <c r="AU133" s="206" t="s">
        <v>77</v>
      </c>
      <c r="AY133" s="16" t="s">
        <v>260</v>
      </c>
      <c r="BE133" s="207">
        <f>IF(N133="základní",J133,0)</f>
        <v>0</v>
      </c>
      <c r="BF133" s="207">
        <f>IF(N133="snížená",J133,0)</f>
        <v>0</v>
      </c>
      <c r="BG133" s="207">
        <f>IF(N133="zákl. přenesená",J133,0)</f>
        <v>0</v>
      </c>
      <c r="BH133" s="207">
        <f>IF(N133="sníž. přenesená",J133,0)</f>
        <v>0</v>
      </c>
      <c r="BI133" s="207">
        <f>IF(N133="nulová",J133,0)</f>
        <v>0</v>
      </c>
      <c r="BJ133" s="16" t="s">
        <v>77</v>
      </c>
      <c r="BK133" s="207">
        <f>ROUND(I133*H133,2)</f>
        <v>0</v>
      </c>
      <c r="BL133" s="16" t="s">
        <v>266</v>
      </c>
      <c r="BM133" s="206" t="s">
        <v>350</v>
      </c>
    </row>
    <row r="134" s="2" customFormat="1">
      <c r="A134" s="37"/>
      <c r="B134" s="38"/>
      <c r="C134" s="39"/>
      <c r="D134" s="208" t="s">
        <v>267</v>
      </c>
      <c r="E134" s="39"/>
      <c r="F134" s="209" t="s">
        <v>503</v>
      </c>
      <c r="G134" s="39"/>
      <c r="H134" s="39"/>
      <c r="I134" s="210"/>
      <c r="J134" s="39"/>
      <c r="K134" s="39"/>
      <c r="L134" s="43"/>
      <c r="M134" s="211"/>
      <c r="N134" s="212"/>
      <c r="O134" s="83"/>
      <c r="P134" s="83"/>
      <c r="Q134" s="83"/>
      <c r="R134" s="83"/>
      <c r="S134" s="83"/>
      <c r="T134" s="84"/>
      <c r="U134" s="37"/>
      <c r="V134" s="37"/>
      <c r="W134" s="37"/>
      <c r="X134" s="37"/>
      <c r="Y134" s="37"/>
      <c r="Z134" s="37"/>
      <c r="AA134" s="37"/>
      <c r="AB134" s="37"/>
      <c r="AC134" s="37"/>
      <c r="AD134" s="37"/>
      <c r="AE134" s="37"/>
      <c r="AT134" s="16" t="s">
        <v>267</v>
      </c>
      <c r="AU134" s="16" t="s">
        <v>77</v>
      </c>
    </row>
    <row r="135" s="2" customFormat="1" ht="24.15" customHeight="1">
      <c r="A135" s="37"/>
      <c r="B135" s="38"/>
      <c r="C135" s="214" t="s">
        <v>352</v>
      </c>
      <c r="D135" s="214" t="s">
        <v>275</v>
      </c>
      <c r="E135" s="215" t="s">
        <v>504</v>
      </c>
      <c r="F135" s="216" t="s">
        <v>505</v>
      </c>
      <c r="G135" s="217" t="s">
        <v>365</v>
      </c>
      <c r="H135" s="218">
        <v>5</v>
      </c>
      <c r="I135" s="219"/>
      <c r="J135" s="220">
        <f>ROUND(I135*H135,2)</f>
        <v>0</v>
      </c>
      <c r="K135" s="216" t="s">
        <v>265</v>
      </c>
      <c r="L135" s="221"/>
      <c r="M135" s="222" t="s">
        <v>19</v>
      </c>
      <c r="N135" s="223" t="s">
        <v>40</v>
      </c>
      <c r="O135" s="83"/>
      <c r="P135" s="204">
        <f>O135*H135</f>
        <v>0</v>
      </c>
      <c r="Q135" s="204">
        <v>0</v>
      </c>
      <c r="R135" s="204">
        <f>Q135*H135</f>
        <v>0</v>
      </c>
      <c r="S135" s="204">
        <v>0</v>
      </c>
      <c r="T135" s="205">
        <f>S135*H135</f>
        <v>0</v>
      </c>
      <c r="U135" s="37"/>
      <c r="V135" s="37"/>
      <c r="W135" s="37"/>
      <c r="X135" s="37"/>
      <c r="Y135" s="37"/>
      <c r="Z135" s="37"/>
      <c r="AA135" s="37"/>
      <c r="AB135" s="37"/>
      <c r="AC135" s="37"/>
      <c r="AD135" s="37"/>
      <c r="AE135" s="37"/>
      <c r="AR135" s="206" t="s">
        <v>279</v>
      </c>
      <c r="AT135" s="206" t="s">
        <v>275</v>
      </c>
      <c r="AU135" s="206" t="s">
        <v>77</v>
      </c>
      <c r="AY135" s="16" t="s">
        <v>260</v>
      </c>
      <c r="BE135" s="207">
        <f>IF(N135="základní",J135,0)</f>
        <v>0</v>
      </c>
      <c r="BF135" s="207">
        <f>IF(N135="snížená",J135,0)</f>
        <v>0</v>
      </c>
      <c r="BG135" s="207">
        <f>IF(N135="zákl. přenesená",J135,0)</f>
        <v>0</v>
      </c>
      <c r="BH135" s="207">
        <f>IF(N135="sníž. přenesená",J135,0)</f>
        <v>0</v>
      </c>
      <c r="BI135" s="207">
        <f>IF(N135="nulová",J135,0)</f>
        <v>0</v>
      </c>
      <c r="BJ135" s="16" t="s">
        <v>77</v>
      </c>
      <c r="BK135" s="207">
        <f>ROUND(I135*H135,2)</f>
        <v>0</v>
      </c>
      <c r="BL135" s="16" t="s">
        <v>266</v>
      </c>
      <c r="BM135" s="206" t="s">
        <v>355</v>
      </c>
    </row>
    <row r="136" s="2" customFormat="1">
      <c r="A136" s="37"/>
      <c r="B136" s="38"/>
      <c r="C136" s="39"/>
      <c r="D136" s="208" t="s">
        <v>267</v>
      </c>
      <c r="E136" s="39"/>
      <c r="F136" s="209" t="s">
        <v>505</v>
      </c>
      <c r="G136" s="39"/>
      <c r="H136" s="39"/>
      <c r="I136" s="210"/>
      <c r="J136" s="39"/>
      <c r="K136" s="39"/>
      <c r="L136" s="43"/>
      <c r="M136" s="211"/>
      <c r="N136" s="212"/>
      <c r="O136" s="83"/>
      <c r="P136" s="83"/>
      <c r="Q136" s="83"/>
      <c r="R136" s="83"/>
      <c r="S136" s="83"/>
      <c r="T136" s="84"/>
      <c r="U136" s="37"/>
      <c r="V136" s="37"/>
      <c r="W136" s="37"/>
      <c r="X136" s="37"/>
      <c r="Y136" s="37"/>
      <c r="Z136" s="37"/>
      <c r="AA136" s="37"/>
      <c r="AB136" s="37"/>
      <c r="AC136" s="37"/>
      <c r="AD136" s="37"/>
      <c r="AE136" s="37"/>
      <c r="AT136" s="16" t="s">
        <v>267</v>
      </c>
      <c r="AU136" s="16" t="s">
        <v>77</v>
      </c>
    </row>
    <row r="137" s="2" customFormat="1">
      <c r="A137" s="37"/>
      <c r="B137" s="38"/>
      <c r="C137" s="39"/>
      <c r="D137" s="208" t="s">
        <v>271</v>
      </c>
      <c r="E137" s="39"/>
      <c r="F137" s="213" t="s">
        <v>506</v>
      </c>
      <c r="G137" s="39"/>
      <c r="H137" s="39"/>
      <c r="I137" s="210"/>
      <c r="J137" s="39"/>
      <c r="K137" s="39"/>
      <c r="L137" s="43"/>
      <c r="M137" s="211"/>
      <c r="N137" s="212"/>
      <c r="O137" s="83"/>
      <c r="P137" s="83"/>
      <c r="Q137" s="83"/>
      <c r="R137" s="83"/>
      <c r="S137" s="83"/>
      <c r="T137" s="84"/>
      <c r="U137" s="37"/>
      <c r="V137" s="37"/>
      <c r="W137" s="37"/>
      <c r="X137" s="37"/>
      <c r="Y137" s="37"/>
      <c r="Z137" s="37"/>
      <c r="AA137" s="37"/>
      <c r="AB137" s="37"/>
      <c r="AC137" s="37"/>
      <c r="AD137" s="37"/>
      <c r="AE137" s="37"/>
      <c r="AT137" s="16" t="s">
        <v>271</v>
      </c>
      <c r="AU137" s="16" t="s">
        <v>77</v>
      </c>
    </row>
    <row r="138" s="2" customFormat="1" ht="21.75" customHeight="1">
      <c r="A138" s="37"/>
      <c r="B138" s="38"/>
      <c r="C138" s="214" t="s">
        <v>313</v>
      </c>
      <c r="D138" s="214" t="s">
        <v>275</v>
      </c>
      <c r="E138" s="215" t="s">
        <v>507</v>
      </c>
      <c r="F138" s="216" t="s">
        <v>508</v>
      </c>
      <c r="G138" s="217" t="s">
        <v>365</v>
      </c>
      <c r="H138" s="218">
        <v>5</v>
      </c>
      <c r="I138" s="219"/>
      <c r="J138" s="220">
        <f>ROUND(I138*H138,2)</f>
        <v>0</v>
      </c>
      <c r="K138" s="216" t="s">
        <v>265</v>
      </c>
      <c r="L138" s="221"/>
      <c r="M138" s="222" t="s">
        <v>19</v>
      </c>
      <c r="N138" s="223" t="s">
        <v>40</v>
      </c>
      <c r="O138" s="83"/>
      <c r="P138" s="204">
        <f>O138*H138</f>
        <v>0</v>
      </c>
      <c r="Q138" s="204">
        <v>0</v>
      </c>
      <c r="R138" s="204">
        <f>Q138*H138</f>
        <v>0</v>
      </c>
      <c r="S138" s="204">
        <v>0</v>
      </c>
      <c r="T138" s="205">
        <f>S138*H138</f>
        <v>0</v>
      </c>
      <c r="U138" s="37"/>
      <c r="V138" s="37"/>
      <c r="W138" s="37"/>
      <c r="X138" s="37"/>
      <c r="Y138" s="37"/>
      <c r="Z138" s="37"/>
      <c r="AA138" s="37"/>
      <c r="AB138" s="37"/>
      <c r="AC138" s="37"/>
      <c r="AD138" s="37"/>
      <c r="AE138" s="37"/>
      <c r="AR138" s="206" t="s">
        <v>279</v>
      </c>
      <c r="AT138" s="206" t="s">
        <v>275</v>
      </c>
      <c r="AU138" s="206" t="s">
        <v>77</v>
      </c>
      <c r="AY138" s="16" t="s">
        <v>260</v>
      </c>
      <c r="BE138" s="207">
        <f>IF(N138="základní",J138,0)</f>
        <v>0</v>
      </c>
      <c r="BF138" s="207">
        <f>IF(N138="snížená",J138,0)</f>
        <v>0</v>
      </c>
      <c r="BG138" s="207">
        <f>IF(N138="zákl. přenesená",J138,0)</f>
        <v>0</v>
      </c>
      <c r="BH138" s="207">
        <f>IF(N138="sníž. přenesená",J138,0)</f>
        <v>0</v>
      </c>
      <c r="BI138" s="207">
        <f>IF(N138="nulová",J138,0)</f>
        <v>0</v>
      </c>
      <c r="BJ138" s="16" t="s">
        <v>77</v>
      </c>
      <c r="BK138" s="207">
        <f>ROUND(I138*H138,2)</f>
        <v>0</v>
      </c>
      <c r="BL138" s="16" t="s">
        <v>266</v>
      </c>
      <c r="BM138" s="206" t="s">
        <v>360</v>
      </c>
    </row>
    <row r="139" s="2" customFormat="1">
      <c r="A139" s="37"/>
      <c r="B139" s="38"/>
      <c r="C139" s="39"/>
      <c r="D139" s="208" t="s">
        <v>267</v>
      </c>
      <c r="E139" s="39"/>
      <c r="F139" s="209" t="s">
        <v>508</v>
      </c>
      <c r="G139" s="39"/>
      <c r="H139" s="39"/>
      <c r="I139" s="210"/>
      <c r="J139" s="39"/>
      <c r="K139" s="39"/>
      <c r="L139" s="43"/>
      <c r="M139" s="211"/>
      <c r="N139" s="212"/>
      <c r="O139" s="83"/>
      <c r="P139" s="83"/>
      <c r="Q139" s="83"/>
      <c r="R139" s="83"/>
      <c r="S139" s="83"/>
      <c r="T139" s="84"/>
      <c r="U139" s="37"/>
      <c r="V139" s="37"/>
      <c r="W139" s="37"/>
      <c r="X139" s="37"/>
      <c r="Y139" s="37"/>
      <c r="Z139" s="37"/>
      <c r="AA139" s="37"/>
      <c r="AB139" s="37"/>
      <c r="AC139" s="37"/>
      <c r="AD139" s="37"/>
      <c r="AE139" s="37"/>
      <c r="AT139" s="16" t="s">
        <v>267</v>
      </c>
      <c r="AU139" s="16" t="s">
        <v>77</v>
      </c>
    </row>
    <row r="140" s="2" customFormat="1">
      <c r="A140" s="37"/>
      <c r="B140" s="38"/>
      <c r="C140" s="39"/>
      <c r="D140" s="208" t="s">
        <v>271</v>
      </c>
      <c r="E140" s="39"/>
      <c r="F140" s="213" t="s">
        <v>509</v>
      </c>
      <c r="G140" s="39"/>
      <c r="H140" s="39"/>
      <c r="I140" s="210"/>
      <c r="J140" s="39"/>
      <c r="K140" s="39"/>
      <c r="L140" s="43"/>
      <c r="M140" s="211"/>
      <c r="N140" s="212"/>
      <c r="O140" s="83"/>
      <c r="P140" s="83"/>
      <c r="Q140" s="83"/>
      <c r="R140" s="83"/>
      <c r="S140" s="83"/>
      <c r="T140" s="84"/>
      <c r="U140" s="37"/>
      <c r="V140" s="37"/>
      <c r="W140" s="37"/>
      <c r="X140" s="37"/>
      <c r="Y140" s="37"/>
      <c r="Z140" s="37"/>
      <c r="AA140" s="37"/>
      <c r="AB140" s="37"/>
      <c r="AC140" s="37"/>
      <c r="AD140" s="37"/>
      <c r="AE140" s="37"/>
      <c r="AT140" s="16" t="s">
        <v>271</v>
      </c>
      <c r="AU140" s="16" t="s">
        <v>77</v>
      </c>
    </row>
    <row r="141" s="2" customFormat="1" ht="24.15" customHeight="1">
      <c r="A141" s="37"/>
      <c r="B141" s="38"/>
      <c r="C141" s="214" t="s">
        <v>7</v>
      </c>
      <c r="D141" s="214" t="s">
        <v>275</v>
      </c>
      <c r="E141" s="215" t="s">
        <v>510</v>
      </c>
      <c r="F141" s="216" t="s">
        <v>511</v>
      </c>
      <c r="G141" s="217" t="s">
        <v>365</v>
      </c>
      <c r="H141" s="218">
        <v>1</v>
      </c>
      <c r="I141" s="219"/>
      <c r="J141" s="220">
        <f>ROUND(I141*H141,2)</f>
        <v>0</v>
      </c>
      <c r="K141" s="216" t="s">
        <v>265</v>
      </c>
      <c r="L141" s="221"/>
      <c r="M141" s="222" t="s">
        <v>19</v>
      </c>
      <c r="N141" s="223" t="s">
        <v>40</v>
      </c>
      <c r="O141" s="83"/>
      <c r="P141" s="204">
        <f>O141*H141</f>
        <v>0</v>
      </c>
      <c r="Q141" s="204">
        <v>0</v>
      </c>
      <c r="R141" s="204">
        <f>Q141*H141</f>
        <v>0</v>
      </c>
      <c r="S141" s="204">
        <v>0</v>
      </c>
      <c r="T141" s="205">
        <f>S141*H141</f>
        <v>0</v>
      </c>
      <c r="U141" s="37"/>
      <c r="V141" s="37"/>
      <c r="W141" s="37"/>
      <c r="X141" s="37"/>
      <c r="Y141" s="37"/>
      <c r="Z141" s="37"/>
      <c r="AA141" s="37"/>
      <c r="AB141" s="37"/>
      <c r="AC141" s="37"/>
      <c r="AD141" s="37"/>
      <c r="AE141" s="37"/>
      <c r="AR141" s="206" t="s">
        <v>279</v>
      </c>
      <c r="AT141" s="206" t="s">
        <v>275</v>
      </c>
      <c r="AU141" s="206" t="s">
        <v>77</v>
      </c>
      <c r="AY141" s="16" t="s">
        <v>260</v>
      </c>
      <c r="BE141" s="207">
        <f>IF(N141="základní",J141,0)</f>
        <v>0</v>
      </c>
      <c r="BF141" s="207">
        <f>IF(N141="snížená",J141,0)</f>
        <v>0</v>
      </c>
      <c r="BG141" s="207">
        <f>IF(N141="zákl. přenesená",J141,0)</f>
        <v>0</v>
      </c>
      <c r="BH141" s="207">
        <f>IF(N141="sníž. přenesená",J141,0)</f>
        <v>0</v>
      </c>
      <c r="BI141" s="207">
        <f>IF(N141="nulová",J141,0)</f>
        <v>0</v>
      </c>
      <c r="BJ141" s="16" t="s">
        <v>77</v>
      </c>
      <c r="BK141" s="207">
        <f>ROUND(I141*H141,2)</f>
        <v>0</v>
      </c>
      <c r="BL141" s="16" t="s">
        <v>266</v>
      </c>
      <c r="BM141" s="206" t="s">
        <v>366</v>
      </c>
    </row>
    <row r="142" s="2" customFormat="1">
      <c r="A142" s="37"/>
      <c r="B142" s="38"/>
      <c r="C142" s="39"/>
      <c r="D142" s="208" t="s">
        <v>267</v>
      </c>
      <c r="E142" s="39"/>
      <c r="F142" s="209" t="s">
        <v>511</v>
      </c>
      <c r="G142" s="39"/>
      <c r="H142" s="39"/>
      <c r="I142" s="210"/>
      <c r="J142" s="39"/>
      <c r="K142" s="39"/>
      <c r="L142" s="43"/>
      <c r="M142" s="211"/>
      <c r="N142" s="212"/>
      <c r="O142" s="83"/>
      <c r="P142" s="83"/>
      <c r="Q142" s="83"/>
      <c r="R142" s="83"/>
      <c r="S142" s="83"/>
      <c r="T142" s="84"/>
      <c r="U142" s="37"/>
      <c r="V142" s="37"/>
      <c r="W142" s="37"/>
      <c r="X142" s="37"/>
      <c r="Y142" s="37"/>
      <c r="Z142" s="37"/>
      <c r="AA142" s="37"/>
      <c r="AB142" s="37"/>
      <c r="AC142" s="37"/>
      <c r="AD142" s="37"/>
      <c r="AE142" s="37"/>
      <c r="AT142" s="16" t="s">
        <v>267</v>
      </c>
      <c r="AU142" s="16" t="s">
        <v>77</v>
      </c>
    </row>
    <row r="143" s="2" customFormat="1">
      <c r="A143" s="37"/>
      <c r="B143" s="38"/>
      <c r="C143" s="39"/>
      <c r="D143" s="208" t="s">
        <v>271</v>
      </c>
      <c r="E143" s="39"/>
      <c r="F143" s="213" t="s">
        <v>512</v>
      </c>
      <c r="G143" s="39"/>
      <c r="H143" s="39"/>
      <c r="I143" s="210"/>
      <c r="J143" s="39"/>
      <c r="K143" s="39"/>
      <c r="L143" s="43"/>
      <c r="M143" s="211"/>
      <c r="N143" s="212"/>
      <c r="O143" s="83"/>
      <c r="P143" s="83"/>
      <c r="Q143" s="83"/>
      <c r="R143" s="83"/>
      <c r="S143" s="83"/>
      <c r="T143" s="84"/>
      <c r="U143" s="37"/>
      <c r="V143" s="37"/>
      <c r="W143" s="37"/>
      <c r="X143" s="37"/>
      <c r="Y143" s="37"/>
      <c r="Z143" s="37"/>
      <c r="AA143" s="37"/>
      <c r="AB143" s="37"/>
      <c r="AC143" s="37"/>
      <c r="AD143" s="37"/>
      <c r="AE143" s="37"/>
      <c r="AT143" s="16" t="s">
        <v>271</v>
      </c>
      <c r="AU143" s="16" t="s">
        <v>77</v>
      </c>
    </row>
    <row r="144" s="2" customFormat="1" ht="24.15" customHeight="1">
      <c r="A144" s="37"/>
      <c r="B144" s="38"/>
      <c r="C144" s="214" t="s">
        <v>318</v>
      </c>
      <c r="D144" s="214" t="s">
        <v>275</v>
      </c>
      <c r="E144" s="215" t="s">
        <v>513</v>
      </c>
      <c r="F144" s="216" t="s">
        <v>514</v>
      </c>
      <c r="G144" s="217" t="s">
        <v>365</v>
      </c>
      <c r="H144" s="218">
        <v>1</v>
      </c>
      <c r="I144" s="219"/>
      <c r="J144" s="220">
        <f>ROUND(I144*H144,2)</f>
        <v>0</v>
      </c>
      <c r="K144" s="216" t="s">
        <v>265</v>
      </c>
      <c r="L144" s="221"/>
      <c r="M144" s="222" t="s">
        <v>19</v>
      </c>
      <c r="N144" s="223" t="s">
        <v>40</v>
      </c>
      <c r="O144" s="83"/>
      <c r="P144" s="204">
        <f>O144*H144</f>
        <v>0</v>
      </c>
      <c r="Q144" s="204">
        <v>0</v>
      </c>
      <c r="R144" s="204">
        <f>Q144*H144</f>
        <v>0</v>
      </c>
      <c r="S144" s="204">
        <v>0</v>
      </c>
      <c r="T144" s="205">
        <f>S144*H144</f>
        <v>0</v>
      </c>
      <c r="U144" s="37"/>
      <c r="V144" s="37"/>
      <c r="W144" s="37"/>
      <c r="X144" s="37"/>
      <c r="Y144" s="37"/>
      <c r="Z144" s="37"/>
      <c r="AA144" s="37"/>
      <c r="AB144" s="37"/>
      <c r="AC144" s="37"/>
      <c r="AD144" s="37"/>
      <c r="AE144" s="37"/>
      <c r="AR144" s="206" t="s">
        <v>279</v>
      </c>
      <c r="AT144" s="206" t="s">
        <v>275</v>
      </c>
      <c r="AU144" s="206" t="s">
        <v>77</v>
      </c>
      <c r="AY144" s="16" t="s">
        <v>260</v>
      </c>
      <c r="BE144" s="207">
        <f>IF(N144="základní",J144,0)</f>
        <v>0</v>
      </c>
      <c r="BF144" s="207">
        <f>IF(N144="snížená",J144,0)</f>
        <v>0</v>
      </c>
      <c r="BG144" s="207">
        <f>IF(N144="zákl. přenesená",J144,0)</f>
        <v>0</v>
      </c>
      <c r="BH144" s="207">
        <f>IF(N144="sníž. přenesená",J144,0)</f>
        <v>0</v>
      </c>
      <c r="BI144" s="207">
        <f>IF(N144="nulová",J144,0)</f>
        <v>0</v>
      </c>
      <c r="BJ144" s="16" t="s">
        <v>77</v>
      </c>
      <c r="BK144" s="207">
        <f>ROUND(I144*H144,2)</f>
        <v>0</v>
      </c>
      <c r="BL144" s="16" t="s">
        <v>266</v>
      </c>
      <c r="BM144" s="206" t="s">
        <v>370</v>
      </c>
    </row>
    <row r="145" s="2" customFormat="1">
      <c r="A145" s="37"/>
      <c r="B145" s="38"/>
      <c r="C145" s="39"/>
      <c r="D145" s="208" t="s">
        <v>267</v>
      </c>
      <c r="E145" s="39"/>
      <c r="F145" s="209" t="s">
        <v>514</v>
      </c>
      <c r="G145" s="39"/>
      <c r="H145" s="39"/>
      <c r="I145" s="210"/>
      <c r="J145" s="39"/>
      <c r="K145" s="39"/>
      <c r="L145" s="43"/>
      <c r="M145" s="211"/>
      <c r="N145" s="212"/>
      <c r="O145" s="83"/>
      <c r="P145" s="83"/>
      <c r="Q145" s="83"/>
      <c r="R145" s="83"/>
      <c r="S145" s="83"/>
      <c r="T145" s="84"/>
      <c r="U145" s="37"/>
      <c r="V145" s="37"/>
      <c r="W145" s="37"/>
      <c r="X145" s="37"/>
      <c r="Y145" s="37"/>
      <c r="Z145" s="37"/>
      <c r="AA145" s="37"/>
      <c r="AB145" s="37"/>
      <c r="AC145" s="37"/>
      <c r="AD145" s="37"/>
      <c r="AE145" s="37"/>
      <c r="AT145" s="16" t="s">
        <v>267</v>
      </c>
      <c r="AU145" s="16" t="s">
        <v>77</v>
      </c>
    </row>
    <row r="146" s="2" customFormat="1">
      <c r="A146" s="37"/>
      <c r="B146" s="38"/>
      <c r="C146" s="39"/>
      <c r="D146" s="208" t="s">
        <v>271</v>
      </c>
      <c r="E146" s="39"/>
      <c r="F146" s="213" t="s">
        <v>515</v>
      </c>
      <c r="G146" s="39"/>
      <c r="H146" s="39"/>
      <c r="I146" s="210"/>
      <c r="J146" s="39"/>
      <c r="K146" s="39"/>
      <c r="L146" s="43"/>
      <c r="M146" s="211"/>
      <c r="N146" s="212"/>
      <c r="O146" s="83"/>
      <c r="P146" s="83"/>
      <c r="Q146" s="83"/>
      <c r="R146" s="83"/>
      <c r="S146" s="83"/>
      <c r="T146" s="84"/>
      <c r="U146" s="37"/>
      <c r="V146" s="37"/>
      <c r="W146" s="37"/>
      <c r="X146" s="37"/>
      <c r="Y146" s="37"/>
      <c r="Z146" s="37"/>
      <c r="AA146" s="37"/>
      <c r="AB146" s="37"/>
      <c r="AC146" s="37"/>
      <c r="AD146" s="37"/>
      <c r="AE146" s="37"/>
      <c r="AT146" s="16" t="s">
        <v>271</v>
      </c>
      <c r="AU146" s="16" t="s">
        <v>77</v>
      </c>
    </row>
    <row r="147" s="2" customFormat="1" ht="24.15" customHeight="1">
      <c r="A147" s="37"/>
      <c r="B147" s="38"/>
      <c r="C147" s="214" t="s">
        <v>372</v>
      </c>
      <c r="D147" s="214" t="s">
        <v>275</v>
      </c>
      <c r="E147" s="215" t="s">
        <v>516</v>
      </c>
      <c r="F147" s="216" t="s">
        <v>517</v>
      </c>
      <c r="G147" s="217" t="s">
        <v>365</v>
      </c>
      <c r="H147" s="218">
        <v>1</v>
      </c>
      <c r="I147" s="219"/>
      <c r="J147" s="220">
        <f>ROUND(I147*H147,2)</f>
        <v>0</v>
      </c>
      <c r="K147" s="216" t="s">
        <v>265</v>
      </c>
      <c r="L147" s="221"/>
      <c r="M147" s="222" t="s">
        <v>19</v>
      </c>
      <c r="N147" s="223" t="s">
        <v>40</v>
      </c>
      <c r="O147" s="83"/>
      <c r="P147" s="204">
        <f>O147*H147</f>
        <v>0</v>
      </c>
      <c r="Q147" s="204">
        <v>0</v>
      </c>
      <c r="R147" s="204">
        <f>Q147*H147</f>
        <v>0</v>
      </c>
      <c r="S147" s="204">
        <v>0</v>
      </c>
      <c r="T147" s="205">
        <f>S147*H147</f>
        <v>0</v>
      </c>
      <c r="U147" s="37"/>
      <c r="V147" s="37"/>
      <c r="W147" s="37"/>
      <c r="X147" s="37"/>
      <c r="Y147" s="37"/>
      <c r="Z147" s="37"/>
      <c r="AA147" s="37"/>
      <c r="AB147" s="37"/>
      <c r="AC147" s="37"/>
      <c r="AD147" s="37"/>
      <c r="AE147" s="37"/>
      <c r="AR147" s="206" t="s">
        <v>279</v>
      </c>
      <c r="AT147" s="206" t="s">
        <v>275</v>
      </c>
      <c r="AU147" s="206" t="s">
        <v>77</v>
      </c>
      <c r="AY147" s="16" t="s">
        <v>260</v>
      </c>
      <c r="BE147" s="207">
        <f>IF(N147="základní",J147,0)</f>
        <v>0</v>
      </c>
      <c r="BF147" s="207">
        <f>IF(N147="snížená",J147,0)</f>
        <v>0</v>
      </c>
      <c r="BG147" s="207">
        <f>IF(N147="zákl. přenesená",J147,0)</f>
        <v>0</v>
      </c>
      <c r="BH147" s="207">
        <f>IF(N147="sníž. přenesená",J147,0)</f>
        <v>0</v>
      </c>
      <c r="BI147" s="207">
        <f>IF(N147="nulová",J147,0)</f>
        <v>0</v>
      </c>
      <c r="BJ147" s="16" t="s">
        <v>77</v>
      </c>
      <c r="BK147" s="207">
        <f>ROUND(I147*H147,2)</f>
        <v>0</v>
      </c>
      <c r="BL147" s="16" t="s">
        <v>266</v>
      </c>
      <c r="BM147" s="206" t="s">
        <v>375</v>
      </c>
    </row>
    <row r="148" s="2" customFormat="1">
      <c r="A148" s="37"/>
      <c r="B148" s="38"/>
      <c r="C148" s="39"/>
      <c r="D148" s="208" t="s">
        <v>267</v>
      </c>
      <c r="E148" s="39"/>
      <c r="F148" s="209" t="s">
        <v>517</v>
      </c>
      <c r="G148" s="39"/>
      <c r="H148" s="39"/>
      <c r="I148" s="210"/>
      <c r="J148" s="39"/>
      <c r="K148" s="39"/>
      <c r="L148" s="43"/>
      <c r="M148" s="211"/>
      <c r="N148" s="212"/>
      <c r="O148" s="83"/>
      <c r="P148" s="83"/>
      <c r="Q148" s="83"/>
      <c r="R148" s="83"/>
      <c r="S148" s="83"/>
      <c r="T148" s="84"/>
      <c r="U148" s="37"/>
      <c r="V148" s="37"/>
      <c r="W148" s="37"/>
      <c r="X148" s="37"/>
      <c r="Y148" s="37"/>
      <c r="Z148" s="37"/>
      <c r="AA148" s="37"/>
      <c r="AB148" s="37"/>
      <c r="AC148" s="37"/>
      <c r="AD148" s="37"/>
      <c r="AE148" s="37"/>
      <c r="AT148" s="16" t="s">
        <v>267</v>
      </c>
      <c r="AU148" s="16" t="s">
        <v>77</v>
      </c>
    </row>
    <row r="149" s="2" customFormat="1">
      <c r="A149" s="37"/>
      <c r="B149" s="38"/>
      <c r="C149" s="39"/>
      <c r="D149" s="208" t="s">
        <v>271</v>
      </c>
      <c r="E149" s="39"/>
      <c r="F149" s="213" t="s">
        <v>518</v>
      </c>
      <c r="G149" s="39"/>
      <c r="H149" s="39"/>
      <c r="I149" s="210"/>
      <c r="J149" s="39"/>
      <c r="K149" s="39"/>
      <c r="L149" s="43"/>
      <c r="M149" s="211"/>
      <c r="N149" s="212"/>
      <c r="O149" s="83"/>
      <c r="P149" s="83"/>
      <c r="Q149" s="83"/>
      <c r="R149" s="83"/>
      <c r="S149" s="83"/>
      <c r="T149" s="84"/>
      <c r="U149" s="37"/>
      <c r="V149" s="37"/>
      <c r="W149" s="37"/>
      <c r="X149" s="37"/>
      <c r="Y149" s="37"/>
      <c r="Z149" s="37"/>
      <c r="AA149" s="37"/>
      <c r="AB149" s="37"/>
      <c r="AC149" s="37"/>
      <c r="AD149" s="37"/>
      <c r="AE149" s="37"/>
      <c r="AT149" s="16" t="s">
        <v>271</v>
      </c>
      <c r="AU149" s="16" t="s">
        <v>77</v>
      </c>
    </row>
    <row r="150" s="2" customFormat="1" ht="21.75" customHeight="1">
      <c r="A150" s="37"/>
      <c r="B150" s="38"/>
      <c r="C150" s="214" t="s">
        <v>323</v>
      </c>
      <c r="D150" s="214" t="s">
        <v>275</v>
      </c>
      <c r="E150" s="215" t="s">
        <v>519</v>
      </c>
      <c r="F150" s="216" t="s">
        <v>520</v>
      </c>
      <c r="G150" s="217" t="s">
        <v>365</v>
      </c>
      <c r="H150" s="218">
        <v>6</v>
      </c>
      <c r="I150" s="219"/>
      <c r="J150" s="220">
        <f>ROUND(I150*H150,2)</f>
        <v>0</v>
      </c>
      <c r="K150" s="216" t="s">
        <v>265</v>
      </c>
      <c r="L150" s="221"/>
      <c r="M150" s="222" t="s">
        <v>19</v>
      </c>
      <c r="N150" s="223" t="s">
        <v>40</v>
      </c>
      <c r="O150" s="83"/>
      <c r="P150" s="204">
        <f>O150*H150</f>
        <v>0</v>
      </c>
      <c r="Q150" s="204">
        <v>0</v>
      </c>
      <c r="R150" s="204">
        <f>Q150*H150</f>
        <v>0</v>
      </c>
      <c r="S150" s="204">
        <v>0</v>
      </c>
      <c r="T150" s="205">
        <f>S150*H150</f>
        <v>0</v>
      </c>
      <c r="U150" s="37"/>
      <c r="V150" s="37"/>
      <c r="W150" s="37"/>
      <c r="X150" s="37"/>
      <c r="Y150" s="37"/>
      <c r="Z150" s="37"/>
      <c r="AA150" s="37"/>
      <c r="AB150" s="37"/>
      <c r="AC150" s="37"/>
      <c r="AD150" s="37"/>
      <c r="AE150" s="37"/>
      <c r="AR150" s="206" t="s">
        <v>279</v>
      </c>
      <c r="AT150" s="206" t="s">
        <v>275</v>
      </c>
      <c r="AU150" s="206" t="s">
        <v>77</v>
      </c>
      <c r="AY150" s="16" t="s">
        <v>260</v>
      </c>
      <c r="BE150" s="207">
        <f>IF(N150="základní",J150,0)</f>
        <v>0</v>
      </c>
      <c r="BF150" s="207">
        <f>IF(N150="snížená",J150,0)</f>
        <v>0</v>
      </c>
      <c r="BG150" s="207">
        <f>IF(N150="zákl. přenesená",J150,0)</f>
        <v>0</v>
      </c>
      <c r="BH150" s="207">
        <f>IF(N150="sníž. přenesená",J150,0)</f>
        <v>0</v>
      </c>
      <c r="BI150" s="207">
        <f>IF(N150="nulová",J150,0)</f>
        <v>0</v>
      </c>
      <c r="BJ150" s="16" t="s">
        <v>77</v>
      </c>
      <c r="BK150" s="207">
        <f>ROUND(I150*H150,2)</f>
        <v>0</v>
      </c>
      <c r="BL150" s="16" t="s">
        <v>266</v>
      </c>
      <c r="BM150" s="206" t="s">
        <v>380</v>
      </c>
    </row>
    <row r="151" s="2" customFormat="1">
      <c r="A151" s="37"/>
      <c r="B151" s="38"/>
      <c r="C151" s="39"/>
      <c r="D151" s="208" t="s">
        <v>267</v>
      </c>
      <c r="E151" s="39"/>
      <c r="F151" s="209" t="s">
        <v>520</v>
      </c>
      <c r="G151" s="39"/>
      <c r="H151" s="39"/>
      <c r="I151" s="210"/>
      <c r="J151" s="39"/>
      <c r="K151" s="39"/>
      <c r="L151" s="43"/>
      <c r="M151" s="211"/>
      <c r="N151" s="212"/>
      <c r="O151" s="83"/>
      <c r="P151" s="83"/>
      <c r="Q151" s="83"/>
      <c r="R151" s="83"/>
      <c r="S151" s="83"/>
      <c r="T151" s="84"/>
      <c r="U151" s="37"/>
      <c r="V151" s="37"/>
      <c r="W151" s="37"/>
      <c r="X151" s="37"/>
      <c r="Y151" s="37"/>
      <c r="Z151" s="37"/>
      <c r="AA151" s="37"/>
      <c r="AB151" s="37"/>
      <c r="AC151" s="37"/>
      <c r="AD151" s="37"/>
      <c r="AE151" s="37"/>
      <c r="AT151" s="16" t="s">
        <v>267</v>
      </c>
      <c r="AU151" s="16" t="s">
        <v>77</v>
      </c>
    </row>
    <row r="152" s="2" customFormat="1">
      <c r="A152" s="37"/>
      <c r="B152" s="38"/>
      <c r="C152" s="39"/>
      <c r="D152" s="208" t="s">
        <v>271</v>
      </c>
      <c r="E152" s="39"/>
      <c r="F152" s="213" t="s">
        <v>521</v>
      </c>
      <c r="G152" s="39"/>
      <c r="H152" s="39"/>
      <c r="I152" s="210"/>
      <c r="J152" s="39"/>
      <c r="K152" s="39"/>
      <c r="L152" s="43"/>
      <c r="M152" s="211"/>
      <c r="N152" s="212"/>
      <c r="O152" s="83"/>
      <c r="P152" s="83"/>
      <c r="Q152" s="83"/>
      <c r="R152" s="83"/>
      <c r="S152" s="83"/>
      <c r="T152" s="84"/>
      <c r="U152" s="37"/>
      <c r="V152" s="37"/>
      <c r="W152" s="37"/>
      <c r="X152" s="37"/>
      <c r="Y152" s="37"/>
      <c r="Z152" s="37"/>
      <c r="AA152" s="37"/>
      <c r="AB152" s="37"/>
      <c r="AC152" s="37"/>
      <c r="AD152" s="37"/>
      <c r="AE152" s="37"/>
      <c r="AT152" s="16" t="s">
        <v>271</v>
      </c>
      <c r="AU152" s="16" t="s">
        <v>77</v>
      </c>
    </row>
    <row r="153" s="2" customFormat="1" ht="21.75" customHeight="1">
      <c r="A153" s="37"/>
      <c r="B153" s="38"/>
      <c r="C153" s="214" t="s">
        <v>383</v>
      </c>
      <c r="D153" s="214" t="s">
        <v>275</v>
      </c>
      <c r="E153" s="215" t="s">
        <v>522</v>
      </c>
      <c r="F153" s="216" t="s">
        <v>523</v>
      </c>
      <c r="G153" s="217" t="s">
        <v>365</v>
      </c>
      <c r="H153" s="218">
        <v>6</v>
      </c>
      <c r="I153" s="219"/>
      <c r="J153" s="220">
        <f>ROUND(I153*H153,2)</f>
        <v>0</v>
      </c>
      <c r="K153" s="216" t="s">
        <v>265</v>
      </c>
      <c r="L153" s="221"/>
      <c r="M153" s="222" t="s">
        <v>19</v>
      </c>
      <c r="N153" s="223" t="s">
        <v>40</v>
      </c>
      <c r="O153" s="83"/>
      <c r="P153" s="204">
        <f>O153*H153</f>
        <v>0</v>
      </c>
      <c r="Q153" s="204">
        <v>0</v>
      </c>
      <c r="R153" s="204">
        <f>Q153*H153</f>
        <v>0</v>
      </c>
      <c r="S153" s="204">
        <v>0</v>
      </c>
      <c r="T153" s="205">
        <f>S153*H153</f>
        <v>0</v>
      </c>
      <c r="U153" s="37"/>
      <c r="V153" s="37"/>
      <c r="W153" s="37"/>
      <c r="X153" s="37"/>
      <c r="Y153" s="37"/>
      <c r="Z153" s="37"/>
      <c r="AA153" s="37"/>
      <c r="AB153" s="37"/>
      <c r="AC153" s="37"/>
      <c r="AD153" s="37"/>
      <c r="AE153" s="37"/>
      <c r="AR153" s="206" t="s">
        <v>279</v>
      </c>
      <c r="AT153" s="206" t="s">
        <v>275</v>
      </c>
      <c r="AU153" s="206" t="s">
        <v>77</v>
      </c>
      <c r="AY153" s="16" t="s">
        <v>260</v>
      </c>
      <c r="BE153" s="207">
        <f>IF(N153="základní",J153,0)</f>
        <v>0</v>
      </c>
      <c r="BF153" s="207">
        <f>IF(N153="snížená",J153,0)</f>
        <v>0</v>
      </c>
      <c r="BG153" s="207">
        <f>IF(N153="zákl. přenesená",J153,0)</f>
        <v>0</v>
      </c>
      <c r="BH153" s="207">
        <f>IF(N153="sníž. přenesená",J153,0)</f>
        <v>0</v>
      </c>
      <c r="BI153" s="207">
        <f>IF(N153="nulová",J153,0)</f>
        <v>0</v>
      </c>
      <c r="BJ153" s="16" t="s">
        <v>77</v>
      </c>
      <c r="BK153" s="207">
        <f>ROUND(I153*H153,2)</f>
        <v>0</v>
      </c>
      <c r="BL153" s="16" t="s">
        <v>266</v>
      </c>
      <c r="BM153" s="206" t="s">
        <v>386</v>
      </c>
    </row>
    <row r="154" s="2" customFormat="1">
      <c r="A154" s="37"/>
      <c r="B154" s="38"/>
      <c r="C154" s="39"/>
      <c r="D154" s="208" t="s">
        <v>267</v>
      </c>
      <c r="E154" s="39"/>
      <c r="F154" s="209" t="s">
        <v>523</v>
      </c>
      <c r="G154" s="39"/>
      <c r="H154" s="39"/>
      <c r="I154" s="210"/>
      <c r="J154" s="39"/>
      <c r="K154" s="39"/>
      <c r="L154" s="43"/>
      <c r="M154" s="211"/>
      <c r="N154" s="212"/>
      <c r="O154" s="83"/>
      <c r="P154" s="83"/>
      <c r="Q154" s="83"/>
      <c r="R154" s="83"/>
      <c r="S154" s="83"/>
      <c r="T154" s="84"/>
      <c r="U154" s="37"/>
      <c r="V154" s="37"/>
      <c r="W154" s="37"/>
      <c r="X154" s="37"/>
      <c r="Y154" s="37"/>
      <c r="Z154" s="37"/>
      <c r="AA154" s="37"/>
      <c r="AB154" s="37"/>
      <c r="AC154" s="37"/>
      <c r="AD154" s="37"/>
      <c r="AE154" s="37"/>
      <c r="AT154" s="16" t="s">
        <v>267</v>
      </c>
      <c r="AU154" s="16" t="s">
        <v>77</v>
      </c>
    </row>
    <row r="155" s="2" customFormat="1">
      <c r="A155" s="37"/>
      <c r="B155" s="38"/>
      <c r="C155" s="39"/>
      <c r="D155" s="208" t="s">
        <v>271</v>
      </c>
      <c r="E155" s="39"/>
      <c r="F155" s="213" t="s">
        <v>524</v>
      </c>
      <c r="G155" s="39"/>
      <c r="H155" s="39"/>
      <c r="I155" s="210"/>
      <c r="J155" s="39"/>
      <c r="K155" s="39"/>
      <c r="L155" s="43"/>
      <c r="M155" s="211"/>
      <c r="N155" s="212"/>
      <c r="O155" s="83"/>
      <c r="P155" s="83"/>
      <c r="Q155" s="83"/>
      <c r="R155" s="83"/>
      <c r="S155" s="83"/>
      <c r="T155" s="84"/>
      <c r="U155" s="37"/>
      <c r="V155" s="37"/>
      <c r="W155" s="37"/>
      <c r="X155" s="37"/>
      <c r="Y155" s="37"/>
      <c r="Z155" s="37"/>
      <c r="AA155" s="37"/>
      <c r="AB155" s="37"/>
      <c r="AC155" s="37"/>
      <c r="AD155" s="37"/>
      <c r="AE155" s="37"/>
      <c r="AT155" s="16" t="s">
        <v>271</v>
      </c>
      <c r="AU155" s="16" t="s">
        <v>77</v>
      </c>
    </row>
    <row r="156" s="2" customFormat="1" ht="24.15" customHeight="1">
      <c r="A156" s="37"/>
      <c r="B156" s="38"/>
      <c r="C156" s="214" t="s">
        <v>329</v>
      </c>
      <c r="D156" s="214" t="s">
        <v>275</v>
      </c>
      <c r="E156" s="215" t="s">
        <v>525</v>
      </c>
      <c r="F156" s="216" t="s">
        <v>526</v>
      </c>
      <c r="G156" s="217" t="s">
        <v>365</v>
      </c>
      <c r="H156" s="218">
        <v>5</v>
      </c>
      <c r="I156" s="219"/>
      <c r="J156" s="220">
        <f>ROUND(I156*H156,2)</f>
        <v>0</v>
      </c>
      <c r="K156" s="216" t="s">
        <v>265</v>
      </c>
      <c r="L156" s="221"/>
      <c r="M156" s="222" t="s">
        <v>19</v>
      </c>
      <c r="N156" s="223" t="s">
        <v>40</v>
      </c>
      <c r="O156" s="83"/>
      <c r="P156" s="204">
        <f>O156*H156</f>
        <v>0</v>
      </c>
      <c r="Q156" s="204">
        <v>0</v>
      </c>
      <c r="R156" s="204">
        <f>Q156*H156</f>
        <v>0</v>
      </c>
      <c r="S156" s="204">
        <v>0</v>
      </c>
      <c r="T156" s="205">
        <f>S156*H156</f>
        <v>0</v>
      </c>
      <c r="U156" s="37"/>
      <c r="V156" s="37"/>
      <c r="W156" s="37"/>
      <c r="X156" s="37"/>
      <c r="Y156" s="37"/>
      <c r="Z156" s="37"/>
      <c r="AA156" s="37"/>
      <c r="AB156" s="37"/>
      <c r="AC156" s="37"/>
      <c r="AD156" s="37"/>
      <c r="AE156" s="37"/>
      <c r="AR156" s="206" t="s">
        <v>279</v>
      </c>
      <c r="AT156" s="206" t="s">
        <v>275</v>
      </c>
      <c r="AU156" s="206" t="s">
        <v>77</v>
      </c>
      <c r="AY156" s="16" t="s">
        <v>260</v>
      </c>
      <c r="BE156" s="207">
        <f>IF(N156="základní",J156,0)</f>
        <v>0</v>
      </c>
      <c r="BF156" s="207">
        <f>IF(N156="snížená",J156,0)</f>
        <v>0</v>
      </c>
      <c r="BG156" s="207">
        <f>IF(N156="zákl. přenesená",J156,0)</f>
        <v>0</v>
      </c>
      <c r="BH156" s="207">
        <f>IF(N156="sníž. přenesená",J156,0)</f>
        <v>0</v>
      </c>
      <c r="BI156" s="207">
        <f>IF(N156="nulová",J156,0)</f>
        <v>0</v>
      </c>
      <c r="BJ156" s="16" t="s">
        <v>77</v>
      </c>
      <c r="BK156" s="207">
        <f>ROUND(I156*H156,2)</f>
        <v>0</v>
      </c>
      <c r="BL156" s="16" t="s">
        <v>266</v>
      </c>
      <c r="BM156" s="206" t="s">
        <v>391</v>
      </c>
    </row>
    <row r="157" s="2" customFormat="1">
      <c r="A157" s="37"/>
      <c r="B157" s="38"/>
      <c r="C157" s="39"/>
      <c r="D157" s="208" t="s">
        <v>267</v>
      </c>
      <c r="E157" s="39"/>
      <c r="F157" s="209" t="s">
        <v>526</v>
      </c>
      <c r="G157" s="39"/>
      <c r="H157" s="39"/>
      <c r="I157" s="210"/>
      <c r="J157" s="39"/>
      <c r="K157" s="39"/>
      <c r="L157" s="43"/>
      <c r="M157" s="211"/>
      <c r="N157" s="212"/>
      <c r="O157" s="83"/>
      <c r="P157" s="83"/>
      <c r="Q157" s="83"/>
      <c r="R157" s="83"/>
      <c r="S157" s="83"/>
      <c r="T157" s="84"/>
      <c r="U157" s="37"/>
      <c r="V157" s="37"/>
      <c r="W157" s="37"/>
      <c r="X157" s="37"/>
      <c r="Y157" s="37"/>
      <c r="Z157" s="37"/>
      <c r="AA157" s="37"/>
      <c r="AB157" s="37"/>
      <c r="AC157" s="37"/>
      <c r="AD157" s="37"/>
      <c r="AE157" s="37"/>
      <c r="AT157" s="16" t="s">
        <v>267</v>
      </c>
      <c r="AU157" s="16" t="s">
        <v>77</v>
      </c>
    </row>
    <row r="158" s="2" customFormat="1">
      <c r="A158" s="37"/>
      <c r="B158" s="38"/>
      <c r="C158" s="39"/>
      <c r="D158" s="208" t="s">
        <v>271</v>
      </c>
      <c r="E158" s="39"/>
      <c r="F158" s="213" t="s">
        <v>527</v>
      </c>
      <c r="G158" s="39"/>
      <c r="H158" s="39"/>
      <c r="I158" s="210"/>
      <c r="J158" s="39"/>
      <c r="K158" s="39"/>
      <c r="L158" s="43"/>
      <c r="M158" s="211"/>
      <c r="N158" s="212"/>
      <c r="O158" s="83"/>
      <c r="P158" s="83"/>
      <c r="Q158" s="83"/>
      <c r="R158" s="83"/>
      <c r="S158" s="83"/>
      <c r="T158" s="84"/>
      <c r="U158" s="37"/>
      <c r="V158" s="37"/>
      <c r="W158" s="37"/>
      <c r="X158" s="37"/>
      <c r="Y158" s="37"/>
      <c r="Z158" s="37"/>
      <c r="AA158" s="37"/>
      <c r="AB158" s="37"/>
      <c r="AC158" s="37"/>
      <c r="AD158" s="37"/>
      <c r="AE158" s="37"/>
      <c r="AT158" s="16" t="s">
        <v>271</v>
      </c>
      <c r="AU158" s="16" t="s">
        <v>77</v>
      </c>
    </row>
    <row r="159" s="2" customFormat="1" ht="24.15" customHeight="1">
      <c r="A159" s="37"/>
      <c r="B159" s="38"/>
      <c r="C159" s="214" t="s">
        <v>394</v>
      </c>
      <c r="D159" s="214" t="s">
        <v>275</v>
      </c>
      <c r="E159" s="215" t="s">
        <v>528</v>
      </c>
      <c r="F159" s="216" t="s">
        <v>529</v>
      </c>
      <c r="G159" s="217" t="s">
        <v>365</v>
      </c>
      <c r="H159" s="218">
        <v>1</v>
      </c>
      <c r="I159" s="219"/>
      <c r="J159" s="220">
        <f>ROUND(I159*H159,2)</f>
        <v>0</v>
      </c>
      <c r="K159" s="216" t="s">
        <v>265</v>
      </c>
      <c r="L159" s="221"/>
      <c r="M159" s="222" t="s">
        <v>19</v>
      </c>
      <c r="N159" s="223" t="s">
        <v>40</v>
      </c>
      <c r="O159" s="83"/>
      <c r="P159" s="204">
        <f>O159*H159</f>
        <v>0</v>
      </c>
      <c r="Q159" s="204">
        <v>0</v>
      </c>
      <c r="R159" s="204">
        <f>Q159*H159</f>
        <v>0</v>
      </c>
      <c r="S159" s="204">
        <v>0</v>
      </c>
      <c r="T159" s="205">
        <f>S159*H159</f>
        <v>0</v>
      </c>
      <c r="U159" s="37"/>
      <c r="V159" s="37"/>
      <c r="W159" s="37"/>
      <c r="X159" s="37"/>
      <c r="Y159" s="37"/>
      <c r="Z159" s="37"/>
      <c r="AA159" s="37"/>
      <c r="AB159" s="37"/>
      <c r="AC159" s="37"/>
      <c r="AD159" s="37"/>
      <c r="AE159" s="37"/>
      <c r="AR159" s="206" t="s">
        <v>279</v>
      </c>
      <c r="AT159" s="206" t="s">
        <v>275</v>
      </c>
      <c r="AU159" s="206" t="s">
        <v>77</v>
      </c>
      <c r="AY159" s="16" t="s">
        <v>260</v>
      </c>
      <c r="BE159" s="207">
        <f>IF(N159="základní",J159,0)</f>
        <v>0</v>
      </c>
      <c r="BF159" s="207">
        <f>IF(N159="snížená",J159,0)</f>
        <v>0</v>
      </c>
      <c r="BG159" s="207">
        <f>IF(N159="zákl. přenesená",J159,0)</f>
        <v>0</v>
      </c>
      <c r="BH159" s="207">
        <f>IF(N159="sníž. přenesená",J159,0)</f>
        <v>0</v>
      </c>
      <c r="BI159" s="207">
        <f>IF(N159="nulová",J159,0)</f>
        <v>0</v>
      </c>
      <c r="BJ159" s="16" t="s">
        <v>77</v>
      </c>
      <c r="BK159" s="207">
        <f>ROUND(I159*H159,2)</f>
        <v>0</v>
      </c>
      <c r="BL159" s="16" t="s">
        <v>266</v>
      </c>
      <c r="BM159" s="206" t="s">
        <v>397</v>
      </c>
    </row>
    <row r="160" s="2" customFormat="1">
      <c r="A160" s="37"/>
      <c r="B160" s="38"/>
      <c r="C160" s="39"/>
      <c r="D160" s="208" t="s">
        <v>267</v>
      </c>
      <c r="E160" s="39"/>
      <c r="F160" s="209" t="s">
        <v>529</v>
      </c>
      <c r="G160" s="39"/>
      <c r="H160" s="39"/>
      <c r="I160" s="210"/>
      <c r="J160" s="39"/>
      <c r="K160" s="39"/>
      <c r="L160" s="43"/>
      <c r="M160" s="211"/>
      <c r="N160" s="212"/>
      <c r="O160" s="83"/>
      <c r="P160" s="83"/>
      <c r="Q160" s="83"/>
      <c r="R160" s="83"/>
      <c r="S160" s="83"/>
      <c r="T160" s="84"/>
      <c r="U160" s="37"/>
      <c r="V160" s="37"/>
      <c r="W160" s="37"/>
      <c r="X160" s="37"/>
      <c r="Y160" s="37"/>
      <c r="Z160" s="37"/>
      <c r="AA160" s="37"/>
      <c r="AB160" s="37"/>
      <c r="AC160" s="37"/>
      <c r="AD160" s="37"/>
      <c r="AE160" s="37"/>
      <c r="AT160" s="16" t="s">
        <v>267</v>
      </c>
      <c r="AU160" s="16" t="s">
        <v>77</v>
      </c>
    </row>
    <row r="161" s="2" customFormat="1">
      <c r="A161" s="37"/>
      <c r="B161" s="38"/>
      <c r="C161" s="39"/>
      <c r="D161" s="208" t="s">
        <v>271</v>
      </c>
      <c r="E161" s="39"/>
      <c r="F161" s="213" t="s">
        <v>530</v>
      </c>
      <c r="G161" s="39"/>
      <c r="H161" s="39"/>
      <c r="I161" s="210"/>
      <c r="J161" s="39"/>
      <c r="K161" s="39"/>
      <c r="L161" s="43"/>
      <c r="M161" s="211"/>
      <c r="N161" s="212"/>
      <c r="O161" s="83"/>
      <c r="P161" s="83"/>
      <c r="Q161" s="83"/>
      <c r="R161" s="83"/>
      <c r="S161" s="83"/>
      <c r="T161" s="84"/>
      <c r="U161" s="37"/>
      <c r="V161" s="37"/>
      <c r="W161" s="37"/>
      <c r="X161" s="37"/>
      <c r="Y161" s="37"/>
      <c r="Z161" s="37"/>
      <c r="AA161" s="37"/>
      <c r="AB161" s="37"/>
      <c r="AC161" s="37"/>
      <c r="AD161" s="37"/>
      <c r="AE161" s="37"/>
      <c r="AT161" s="16" t="s">
        <v>271</v>
      </c>
      <c r="AU161" s="16" t="s">
        <v>77</v>
      </c>
    </row>
    <row r="162" s="2" customFormat="1" ht="24.15" customHeight="1">
      <c r="A162" s="37"/>
      <c r="B162" s="38"/>
      <c r="C162" s="214" t="s">
        <v>333</v>
      </c>
      <c r="D162" s="214" t="s">
        <v>275</v>
      </c>
      <c r="E162" s="215" t="s">
        <v>531</v>
      </c>
      <c r="F162" s="216" t="s">
        <v>532</v>
      </c>
      <c r="G162" s="217" t="s">
        <v>365</v>
      </c>
      <c r="H162" s="218">
        <v>1</v>
      </c>
      <c r="I162" s="219"/>
      <c r="J162" s="220">
        <f>ROUND(I162*H162,2)</f>
        <v>0</v>
      </c>
      <c r="K162" s="216" t="s">
        <v>265</v>
      </c>
      <c r="L162" s="221"/>
      <c r="M162" s="222" t="s">
        <v>19</v>
      </c>
      <c r="N162" s="223" t="s">
        <v>40</v>
      </c>
      <c r="O162" s="83"/>
      <c r="P162" s="204">
        <f>O162*H162</f>
        <v>0</v>
      </c>
      <c r="Q162" s="204">
        <v>0</v>
      </c>
      <c r="R162" s="204">
        <f>Q162*H162</f>
        <v>0</v>
      </c>
      <c r="S162" s="204">
        <v>0</v>
      </c>
      <c r="T162" s="205">
        <f>S162*H162</f>
        <v>0</v>
      </c>
      <c r="U162" s="37"/>
      <c r="V162" s="37"/>
      <c r="W162" s="37"/>
      <c r="X162" s="37"/>
      <c r="Y162" s="37"/>
      <c r="Z162" s="37"/>
      <c r="AA162" s="37"/>
      <c r="AB162" s="37"/>
      <c r="AC162" s="37"/>
      <c r="AD162" s="37"/>
      <c r="AE162" s="37"/>
      <c r="AR162" s="206" t="s">
        <v>279</v>
      </c>
      <c r="AT162" s="206" t="s">
        <v>275</v>
      </c>
      <c r="AU162" s="206" t="s">
        <v>77</v>
      </c>
      <c r="AY162" s="16" t="s">
        <v>260</v>
      </c>
      <c r="BE162" s="207">
        <f>IF(N162="základní",J162,0)</f>
        <v>0</v>
      </c>
      <c r="BF162" s="207">
        <f>IF(N162="snížená",J162,0)</f>
        <v>0</v>
      </c>
      <c r="BG162" s="207">
        <f>IF(N162="zákl. přenesená",J162,0)</f>
        <v>0</v>
      </c>
      <c r="BH162" s="207">
        <f>IF(N162="sníž. přenesená",J162,0)</f>
        <v>0</v>
      </c>
      <c r="BI162" s="207">
        <f>IF(N162="nulová",J162,0)</f>
        <v>0</v>
      </c>
      <c r="BJ162" s="16" t="s">
        <v>77</v>
      </c>
      <c r="BK162" s="207">
        <f>ROUND(I162*H162,2)</f>
        <v>0</v>
      </c>
      <c r="BL162" s="16" t="s">
        <v>266</v>
      </c>
      <c r="BM162" s="206" t="s">
        <v>401</v>
      </c>
    </row>
    <row r="163" s="2" customFormat="1">
      <c r="A163" s="37"/>
      <c r="B163" s="38"/>
      <c r="C163" s="39"/>
      <c r="D163" s="208" t="s">
        <v>267</v>
      </c>
      <c r="E163" s="39"/>
      <c r="F163" s="209" t="s">
        <v>532</v>
      </c>
      <c r="G163" s="39"/>
      <c r="H163" s="39"/>
      <c r="I163" s="210"/>
      <c r="J163" s="39"/>
      <c r="K163" s="39"/>
      <c r="L163" s="43"/>
      <c r="M163" s="211"/>
      <c r="N163" s="212"/>
      <c r="O163" s="83"/>
      <c r="P163" s="83"/>
      <c r="Q163" s="83"/>
      <c r="R163" s="83"/>
      <c r="S163" s="83"/>
      <c r="T163" s="84"/>
      <c r="U163" s="37"/>
      <c r="V163" s="37"/>
      <c r="W163" s="37"/>
      <c r="X163" s="37"/>
      <c r="Y163" s="37"/>
      <c r="Z163" s="37"/>
      <c r="AA163" s="37"/>
      <c r="AB163" s="37"/>
      <c r="AC163" s="37"/>
      <c r="AD163" s="37"/>
      <c r="AE163" s="37"/>
      <c r="AT163" s="16" t="s">
        <v>267</v>
      </c>
      <c r="AU163" s="16" t="s">
        <v>77</v>
      </c>
    </row>
    <row r="164" s="2" customFormat="1">
      <c r="A164" s="37"/>
      <c r="B164" s="38"/>
      <c r="C164" s="39"/>
      <c r="D164" s="208" t="s">
        <v>271</v>
      </c>
      <c r="E164" s="39"/>
      <c r="F164" s="213" t="s">
        <v>533</v>
      </c>
      <c r="G164" s="39"/>
      <c r="H164" s="39"/>
      <c r="I164" s="210"/>
      <c r="J164" s="39"/>
      <c r="K164" s="39"/>
      <c r="L164" s="43"/>
      <c r="M164" s="211"/>
      <c r="N164" s="212"/>
      <c r="O164" s="83"/>
      <c r="P164" s="83"/>
      <c r="Q164" s="83"/>
      <c r="R164" s="83"/>
      <c r="S164" s="83"/>
      <c r="T164" s="84"/>
      <c r="U164" s="37"/>
      <c r="V164" s="37"/>
      <c r="W164" s="37"/>
      <c r="X164" s="37"/>
      <c r="Y164" s="37"/>
      <c r="Z164" s="37"/>
      <c r="AA164" s="37"/>
      <c r="AB164" s="37"/>
      <c r="AC164" s="37"/>
      <c r="AD164" s="37"/>
      <c r="AE164" s="37"/>
      <c r="AT164" s="16" t="s">
        <v>271</v>
      </c>
      <c r="AU164" s="16" t="s">
        <v>77</v>
      </c>
    </row>
    <row r="165" s="2" customFormat="1" ht="24.15" customHeight="1">
      <c r="A165" s="37"/>
      <c r="B165" s="38"/>
      <c r="C165" s="214" t="s">
        <v>403</v>
      </c>
      <c r="D165" s="214" t="s">
        <v>275</v>
      </c>
      <c r="E165" s="215" t="s">
        <v>534</v>
      </c>
      <c r="F165" s="216" t="s">
        <v>535</v>
      </c>
      <c r="G165" s="217" t="s">
        <v>365</v>
      </c>
      <c r="H165" s="218">
        <v>1</v>
      </c>
      <c r="I165" s="219"/>
      <c r="J165" s="220">
        <f>ROUND(I165*H165,2)</f>
        <v>0</v>
      </c>
      <c r="K165" s="216" t="s">
        <v>265</v>
      </c>
      <c r="L165" s="221"/>
      <c r="M165" s="222" t="s">
        <v>19</v>
      </c>
      <c r="N165" s="223" t="s">
        <v>40</v>
      </c>
      <c r="O165" s="83"/>
      <c r="P165" s="204">
        <f>O165*H165</f>
        <v>0</v>
      </c>
      <c r="Q165" s="204">
        <v>0</v>
      </c>
      <c r="R165" s="204">
        <f>Q165*H165</f>
        <v>0</v>
      </c>
      <c r="S165" s="204">
        <v>0</v>
      </c>
      <c r="T165" s="205">
        <f>S165*H165</f>
        <v>0</v>
      </c>
      <c r="U165" s="37"/>
      <c r="V165" s="37"/>
      <c r="W165" s="37"/>
      <c r="X165" s="37"/>
      <c r="Y165" s="37"/>
      <c r="Z165" s="37"/>
      <c r="AA165" s="37"/>
      <c r="AB165" s="37"/>
      <c r="AC165" s="37"/>
      <c r="AD165" s="37"/>
      <c r="AE165" s="37"/>
      <c r="AR165" s="206" t="s">
        <v>279</v>
      </c>
      <c r="AT165" s="206" t="s">
        <v>275</v>
      </c>
      <c r="AU165" s="206" t="s">
        <v>77</v>
      </c>
      <c r="AY165" s="16" t="s">
        <v>260</v>
      </c>
      <c r="BE165" s="207">
        <f>IF(N165="základní",J165,0)</f>
        <v>0</v>
      </c>
      <c r="BF165" s="207">
        <f>IF(N165="snížená",J165,0)</f>
        <v>0</v>
      </c>
      <c r="BG165" s="207">
        <f>IF(N165="zákl. přenesená",J165,0)</f>
        <v>0</v>
      </c>
      <c r="BH165" s="207">
        <f>IF(N165="sníž. přenesená",J165,0)</f>
        <v>0</v>
      </c>
      <c r="BI165" s="207">
        <f>IF(N165="nulová",J165,0)</f>
        <v>0</v>
      </c>
      <c r="BJ165" s="16" t="s">
        <v>77</v>
      </c>
      <c r="BK165" s="207">
        <f>ROUND(I165*H165,2)</f>
        <v>0</v>
      </c>
      <c r="BL165" s="16" t="s">
        <v>266</v>
      </c>
      <c r="BM165" s="206" t="s">
        <v>406</v>
      </c>
    </row>
    <row r="166" s="2" customFormat="1">
      <c r="A166" s="37"/>
      <c r="B166" s="38"/>
      <c r="C166" s="39"/>
      <c r="D166" s="208" t="s">
        <v>267</v>
      </c>
      <c r="E166" s="39"/>
      <c r="F166" s="209" t="s">
        <v>535</v>
      </c>
      <c r="G166" s="39"/>
      <c r="H166" s="39"/>
      <c r="I166" s="210"/>
      <c r="J166" s="39"/>
      <c r="K166" s="39"/>
      <c r="L166" s="43"/>
      <c r="M166" s="211"/>
      <c r="N166" s="212"/>
      <c r="O166" s="83"/>
      <c r="P166" s="83"/>
      <c r="Q166" s="83"/>
      <c r="R166" s="83"/>
      <c r="S166" s="83"/>
      <c r="T166" s="84"/>
      <c r="U166" s="37"/>
      <c r="V166" s="37"/>
      <c r="W166" s="37"/>
      <c r="X166" s="37"/>
      <c r="Y166" s="37"/>
      <c r="Z166" s="37"/>
      <c r="AA166" s="37"/>
      <c r="AB166" s="37"/>
      <c r="AC166" s="37"/>
      <c r="AD166" s="37"/>
      <c r="AE166" s="37"/>
      <c r="AT166" s="16" t="s">
        <v>267</v>
      </c>
      <c r="AU166" s="16" t="s">
        <v>77</v>
      </c>
    </row>
    <row r="167" s="2" customFormat="1">
      <c r="A167" s="37"/>
      <c r="B167" s="38"/>
      <c r="C167" s="39"/>
      <c r="D167" s="208" t="s">
        <v>271</v>
      </c>
      <c r="E167" s="39"/>
      <c r="F167" s="213" t="s">
        <v>536</v>
      </c>
      <c r="G167" s="39"/>
      <c r="H167" s="39"/>
      <c r="I167" s="210"/>
      <c r="J167" s="39"/>
      <c r="K167" s="39"/>
      <c r="L167" s="43"/>
      <c r="M167" s="211"/>
      <c r="N167" s="212"/>
      <c r="O167" s="83"/>
      <c r="P167" s="83"/>
      <c r="Q167" s="83"/>
      <c r="R167" s="83"/>
      <c r="S167" s="83"/>
      <c r="T167" s="84"/>
      <c r="U167" s="37"/>
      <c r="V167" s="37"/>
      <c r="W167" s="37"/>
      <c r="X167" s="37"/>
      <c r="Y167" s="37"/>
      <c r="Z167" s="37"/>
      <c r="AA167" s="37"/>
      <c r="AB167" s="37"/>
      <c r="AC167" s="37"/>
      <c r="AD167" s="37"/>
      <c r="AE167" s="37"/>
      <c r="AT167" s="16" t="s">
        <v>271</v>
      </c>
      <c r="AU167" s="16" t="s">
        <v>77</v>
      </c>
    </row>
    <row r="168" s="2" customFormat="1" ht="24.15" customHeight="1">
      <c r="A168" s="37"/>
      <c r="B168" s="38"/>
      <c r="C168" s="214" t="s">
        <v>337</v>
      </c>
      <c r="D168" s="214" t="s">
        <v>275</v>
      </c>
      <c r="E168" s="215" t="s">
        <v>537</v>
      </c>
      <c r="F168" s="216" t="s">
        <v>538</v>
      </c>
      <c r="G168" s="217" t="s">
        <v>365</v>
      </c>
      <c r="H168" s="218">
        <v>6</v>
      </c>
      <c r="I168" s="219"/>
      <c r="J168" s="220">
        <f>ROUND(I168*H168,2)</f>
        <v>0</v>
      </c>
      <c r="K168" s="216" t="s">
        <v>265</v>
      </c>
      <c r="L168" s="221"/>
      <c r="M168" s="222" t="s">
        <v>19</v>
      </c>
      <c r="N168" s="223" t="s">
        <v>40</v>
      </c>
      <c r="O168" s="83"/>
      <c r="P168" s="204">
        <f>O168*H168</f>
        <v>0</v>
      </c>
      <c r="Q168" s="204">
        <v>0</v>
      </c>
      <c r="R168" s="204">
        <f>Q168*H168</f>
        <v>0</v>
      </c>
      <c r="S168" s="204">
        <v>0</v>
      </c>
      <c r="T168" s="205">
        <f>S168*H168</f>
        <v>0</v>
      </c>
      <c r="U168" s="37"/>
      <c r="V168" s="37"/>
      <c r="W168" s="37"/>
      <c r="X168" s="37"/>
      <c r="Y168" s="37"/>
      <c r="Z168" s="37"/>
      <c r="AA168" s="37"/>
      <c r="AB168" s="37"/>
      <c r="AC168" s="37"/>
      <c r="AD168" s="37"/>
      <c r="AE168" s="37"/>
      <c r="AR168" s="206" t="s">
        <v>279</v>
      </c>
      <c r="AT168" s="206" t="s">
        <v>275</v>
      </c>
      <c r="AU168" s="206" t="s">
        <v>77</v>
      </c>
      <c r="AY168" s="16" t="s">
        <v>260</v>
      </c>
      <c r="BE168" s="207">
        <f>IF(N168="základní",J168,0)</f>
        <v>0</v>
      </c>
      <c r="BF168" s="207">
        <f>IF(N168="snížená",J168,0)</f>
        <v>0</v>
      </c>
      <c r="BG168" s="207">
        <f>IF(N168="zákl. přenesená",J168,0)</f>
        <v>0</v>
      </c>
      <c r="BH168" s="207">
        <f>IF(N168="sníž. přenesená",J168,0)</f>
        <v>0</v>
      </c>
      <c r="BI168" s="207">
        <f>IF(N168="nulová",J168,0)</f>
        <v>0</v>
      </c>
      <c r="BJ168" s="16" t="s">
        <v>77</v>
      </c>
      <c r="BK168" s="207">
        <f>ROUND(I168*H168,2)</f>
        <v>0</v>
      </c>
      <c r="BL168" s="16" t="s">
        <v>266</v>
      </c>
      <c r="BM168" s="206" t="s">
        <v>411</v>
      </c>
    </row>
    <row r="169" s="2" customFormat="1">
      <c r="A169" s="37"/>
      <c r="B169" s="38"/>
      <c r="C169" s="39"/>
      <c r="D169" s="208" t="s">
        <v>267</v>
      </c>
      <c r="E169" s="39"/>
      <c r="F169" s="209" t="s">
        <v>538</v>
      </c>
      <c r="G169" s="39"/>
      <c r="H169" s="39"/>
      <c r="I169" s="210"/>
      <c r="J169" s="39"/>
      <c r="K169" s="39"/>
      <c r="L169" s="43"/>
      <c r="M169" s="211"/>
      <c r="N169" s="212"/>
      <c r="O169" s="83"/>
      <c r="P169" s="83"/>
      <c r="Q169" s="83"/>
      <c r="R169" s="83"/>
      <c r="S169" s="83"/>
      <c r="T169" s="84"/>
      <c r="U169" s="37"/>
      <c r="V169" s="37"/>
      <c r="W169" s="37"/>
      <c r="X169" s="37"/>
      <c r="Y169" s="37"/>
      <c r="Z169" s="37"/>
      <c r="AA169" s="37"/>
      <c r="AB169" s="37"/>
      <c r="AC169" s="37"/>
      <c r="AD169" s="37"/>
      <c r="AE169" s="37"/>
      <c r="AT169" s="16" t="s">
        <v>267</v>
      </c>
      <c r="AU169" s="16" t="s">
        <v>77</v>
      </c>
    </row>
    <row r="170" s="2" customFormat="1">
      <c r="A170" s="37"/>
      <c r="B170" s="38"/>
      <c r="C170" s="39"/>
      <c r="D170" s="208" t="s">
        <v>271</v>
      </c>
      <c r="E170" s="39"/>
      <c r="F170" s="213" t="s">
        <v>539</v>
      </c>
      <c r="G170" s="39"/>
      <c r="H170" s="39"/>
      <c r="I170" s="210"/>
      <c r="J170" s="39"/>
      <c r="K170" s="39"/>
      <c r="L170" s="43"/>
      <c r="M170" s="211"/>
      <c r="N170" s="212"/>
      <c r="O170" s="83"/>
      <c r="P170" s="83"/>
      <c r="Q170" s="83"/>
      <c r="R170" s="83"/>
      <c r="S170" s="83"/>
      <c r="T170" s="84"/>
      <c r="U170" s="37"/>
      <c r="V170" s="37"/>
      <c r="W170" s="37"/>
      <c r="X170" s="37"/>
      <c r="Y170" s="37"/>
      <c r="Z170" s="37"/>
      <c r="AA170" s="37"/>
      <c r="AB170" s="37"/>
      <c r="AC170" s="37"/>
      <c r="AD170" s="37"/>
      <c r="AE170" s="37"/>
      <c r="AT170" s="16" t="s">
        <v>271</v>
      </c>
      <c r="AU170" s="16" t="s">
        <v>77</v>
      </c>
    </row>
    <row r="171" s="2" customFormat="1" ht="16.5" customHeight="1">
      <c r="A171" s="37"/>
      <c r="B171" s="38"/>
      <c r="C171" s="195" t="s">
        <v>414</v>
      </c>
      <c r="D171" s="195" t="s">
        <v>261</v>
      </c>
      <c r="E171" s="196" t="s">
        <v>540</v>
      </c>
      <c r="F171" s="197" t="s">
        <v>541</v>
      </c>
      <c r="G171" s="198" t="s">
        <v>365</v>
      </c>
      <c r="H171" s="199">
        <v>11</v>
      </c>
      <c r="I171" s="200"/>
      <c r="J171" s="201">
        <f>ROUND(I171*H171,2)</f>
        <v>0</v>
      </c>
      <c r="K171" s="197" t="s">
        <v>265</v>
      </c>
      <c r="L171" s="43"/>
      <c r="M171" s="202" t="s">
        <v>19</v>
      </c>
      <c r="N171" s="203" t="s">
        <v>40</v>
      </c>
      <c r="O171" s="83"/>
      <c r="P171" s="204">
        <f>O171*H171</f>
        <v>0</v>
      </c>
      <c r="Q171" s="204">
        <v>0</v>
      </c>
      <c r="R171" s="204">
        <f>Q171*H171</f>
        <v>0</v>
      </c>
      <c r="S171" s="204">
        <v>0</v>
      </c>
      <c r="T171" s="205">
        <f>S171*H171</f>
        <v>0</v>
      </c>
      <c r="U171" s="37"/>
      <c r="V171" s="37"/>
      <c r="W171" s="37"/>
      <c r="X171" s="37"/>
      <c r="Y171" s="37"/>
      <c r="Z171" s="37"/>
      <c r="AA171" s="37"/>
      <c r="AB171" s="37"/>
      <c r="AC171" s="37"/>
      <c r="AD171" s="37"/>
      <c r="AE171" s="37"/>
      <c r="AR171" s="206" t="s">
        <v>266</v>
      </c>
      <c r="AT171" s="206" t="s">
        <v>261</v>
      </c>
      <c r="AU171" s="206" t="s">
        <v>77</v>
      </c>
      <c r="AY171" s="16" t="s">
        <v>260</v>
      </c>
      <c r="BE171" s="207">
        <f>IF(N171="základní",J171,0)</f>
        <v>0</v>
      </c>
      <c r="BF171" s="207">
        <f>IF(N171="snížená",J171,0)</f>
        <v>0</v>
      </c>
      <c r="BG171" s="207">
        <f>IF(N171="zákl. přenesená",J171,0)</f>
        <v>0</v>
      </c>
      <c r="BH171" s="207">
        <f>IF(N171="sníž. přenesená",J171,0)</f>
        <v>0</v>
      </c>
      <c r="BI171" s="207">
        <f>IF(N171="nulová",J171,0)</f>
        <v>0</v>
      </c>
      <c r="BJ171" s="16" t="s">
        <v>77</v>
      </c>
      <c r="BK171" s="207">
        <f>ROUND(I171*H171,2)</f>
        <v>0</v>
      </c>
      <c r="BL171" s="16" t="s">
        <v>266</v>
      </c>
      <c r="BM171" s="206" t="s">
        <v>417</v>
      </c>
    </row>
    <row r="172" s="2" customFormat="1">
      <c r="A172" s="37"/>
      <c r="B172" s="38"/>
      <c r="C172" s="39"/>
      <c r="D172" s="208" t="s">
        <v>267</v>
      </c>
      <c r="E172" s="39"/>
      <c r="F172" s="209" t="s">
        <v>541</v>
      </c>
      <c r="G172" s="39"/>
      <c r="H172" s="39"/>
      <c r="I172" s="210"/>
      <c r="J172" s="39"/>
      <c r="K172" s="39"/>
      <c r="L172" s="43"/>
      <c r="M172" s="211"/>
      <c r="N172" s="212"/>
      <c r="O172" s="83"/>
      <c r="P172" s="83"/>
      <c r="Q172" s="83"/>
      <c r="R172" s="83"/>
      <c r="S172" s="83"/>
      <c r="T172" s="84"/>
      <c r="U172" s="37"/>
      <c r="V172" s="37"/>
      <c r="W172" s="37"/>
      <c r="X172" s="37"/>
      <c r="Y172" s="37"/>
      <c r="Z172" s="37"/>
      <c r="AA172" s="37"/>
      <c r="AB172" s="37"/>
      <c r="AC172" s="37"/>
      <c r="AD172" s="37"/>
      <c r="AE172" s="37"/>
      <c r="AT172" s="16" t="s">
        <v>267</v>
      </c>
      <c r="AU172" s="16" t="s">
        <v>77</v>
      </c>
    </row>
    <row r="173" s="2" customFormat="1">
      <c r="A173" s="37"/>
      <c r="B173" s="38"/>
      <c r="C173" s="39"/>
      <c r="D173" s="208" t="s">
        <v>271</v>
      </c>
      <c r="E173" s="39"/>
      <c r="F173" s="213" t="s">
        <v>542</v>
      </c>
      <c r="G173" s="39"/>
      <c r="H173" s="39"/>
      <c r="I173" s="210"/>
      <c r="J173" s="39"/>
      <c r="K173" s="39"/>
      <c r="L173" s="43"/>
      <c r="M173" s="211"/>
      <c r="N173" s="212"/>
      <c r="O173" s="83"/>
      <c r="P173" s="83"/>
      <c r="Q173" s="83"/>
      <c r="R173" s="83"/>
      <c r="S173" s="83"/>
      <c r="T173" s="84"/>
      <c r="U173" s="37"/>
      <c r="V173" s="37"/>
      <c r="W173" s="37"/>
      <c r="X173" s="37"/>
      <c r="Y173" s="37"/>
      <c r="Z173" s="37"/>
      <c r="AA173" s="37"/>
      <c r="AB173" s="37"/>
      <c r="AC173" s="37"/>
      <c r="AD173" s="37"/>
      <c r="AE173" s="37"/>
      <c r="AT173" s="16" t="s">
        <v>271</v>
      </c>
      <c r="AU173" s="16" t="s">
        <v>77</v>
      </c>
    </row>
    <row r="174" s="11" customFormat="1" ht="25.92" customHeight="1">
      <c r="A174" s="11"/>
      <c r="B174" s="181"/>
      <c r="C174" s="182"/>
      <c r="D174" s="183" t="s">
        <v>68</v>
      </c>
      <c r="E174" s="184" t="s">
        <v>543</v>
      </c>
      <c r="F174" s="184" t="s">
        <v>449</v>
      </c>
      <c r="G174" s="182"/>
      <c r="H174" s="182"/>
      <c r="I174" s="185"/>
      <c r="J174" s="186">
        <f>BK174</f>
        <v>0</v>
      </c>
      <c r="K174" s="182"/>
      <c r="L174" s="187"/>
      <c r="M174" s="228"/>
      <c r="N174" s="229"/>
      <c r="O174" s="229"/>
      <c r="P174" s="230">
        <v>0</v>
      </c>
      <c r="Q174" s="229"/>
      <c r="R174" s="230">
        <v>0</v>
      </c>
      <c r="S174" s="229"/>
      <c r="T174" s="231">
        <v>0</v>
      </c>
      <c r="U174" s="11"/>
      <c r="V174" s="11"/>
      <c r="W174" s="11"/>
      <c r="X174" s="11"/>
      <c r="Y174" s="11"/>
      <c r="Z174" s="11"/>
      <c r="AA174" s="11"/>
      <c r="AB174" s="11"/>
      <c r="AC174" s="11"/>
      <c r="AD174" s="11"/>
      <c r="AE174" s="11"/>
      <c r="AR174" s="192" t="s">
        <v>77</v>
      </c>
      <c r="AT174" s="193" t="s">
        <v>68</v>
      </c>
      <c r="AU174" s="193" t="s">
        <v>69</v>
      </c>
      <c r="AY174" s="192" t="s">
        <v>260</v>
      </c>
      <c r="BK174" s="194">
        <v>0</v>
      </c>
    </row>
    <row r="175" s="2" customFormat="1" ht="6.96" customHeight="1">
      <c r="A175" s="37"/>
      <c r="B175" s="58"/>
      <c r="C175" s="59"/>
      <c r="D175" s="59"/>
      <c r="E175" s="59"/>
      <c r="F175" s="59"/>
      <c r="G175" s="59"/>
      <c r="H175" s="59"/>
      <c r="I175" s="59"/>
      <c r="J175" s="59"/>
      <c r="K175" s="59"/>
      <c r="L175" s="43"/>
      <c r="M175" s="37"/>
      <c r="O175" s="37"/>
      <c r="P175" s="37"/>
      <c r="Q175" s="37"/>
      <c r="R175" s="37"/>
      <c r="S175" s="37"/>
      <c r="T175" s="37"/>
      <c r="U175" s="37"/>
      <c r="V175" s="37"/>
      <c r="W175" s="37"/>
      <c r="X175" s="37"/>
      <c r="Y175" s="37"/>
      <c r="Z175" s="37"/>
      <c r="AA175" s="37"/>
      <c r="AB175" s="37"/>
      <c r="AC175" s="37"/>
      <c r="AD175" s="37"/>
      <c r="AE175" s="37"/>
    </row>
  </sheetData>
  <sheetProtection sheet="1" autoFilter="0" formatColumns="0" formatRows="0" objects="1" scenarios="1" spinCount="100000" saltValue="V4timu0eqRKScd4CDSf6z18BtR5pPDiaDiEZ8RNrCb4B2rKNfibDoqmmL8cxa2pUHXIqiXJT+ywLyKp4KrFE6A==" hashValue="0tHjFJRfwVGbdfE8k9dkysgDZQSZ2I6Mi2lSvsO4rpGaObBSUqcIoBiUDYtA+Bz6RqhvpkO/olQGDJGyLu7Qag==" algorithmName="SHA-512" password="D0DA"/>
  <autoFilter ref="C80:K174"/>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85</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544</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ROUND(J79,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ROUND((SUM(BE79:BE211)),  2)</f>
        <v>0</v>
      </c>
      <c r="G33" s="37"/>
      <c r="H33" s="37"/>
      <c r="I33" s="147">
        <v>0.20999999999999999</v>
      </c>
      <c r="J33" s="146">
        <f>ROUND(((SUM(BE79:BE211))*I33),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ROUND((SUM(BF79:BF211)),  2)</f>
        <v>0</v>
      </c>
      <c r="G34" s="37"/>
      <c r="H34" s="37"/>
      <c r="I34" s="147">
        <v>0.14999999999999999</v>
      </c>
      <c r="J34" s="146">
        <f>ROUND(((SUM(BF79:BF211))*I34),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ROUND((SUM(BG79:BG211)),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ROUND((SUM(BH79:BH211)),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ROUND((SUM(BI79:BI211)),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 xml:space="preserve">PS 02-27-01 - Dopravna  Desná, napájení zab. zař.</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J79</f>
        <v>0</v>
      </c>
      <c r="K59" s="39"/>
      <c r="L59" s="133"/>
      <c r="S59" s="37"/>
      <c r="T59" s="37"/>
      <c r="U59" s="37"/>
      <c r="V59" s="37"/>
      <c r="W59" s="37"/>
      <c r="X59" s="37"/>
      <c r="Y59" s="37"/>
      <c r="Z59" s="37"/>
      <c r="AA59" s="37"/>
      <c r="AB59" s="37"/>
      <c r="AC59" s="37"/>
      <c r="AD59" s="37"/>
      <c r="AE59" s="37"/>
      <c r="AU59" s="16" t="s">
        <v>242</v>
      </c>
    </row>
    <row r="60" s="2" customFormat="1" ht="21.84" customHeight="1">
      <c r="A60" s="37"/>
      <c r="B60" s="38"/>
      <c r="C60" s="39"/>
      <c r="D60" s="39"/>
      <c r="E60" s="39"/>
      <c r="F60" s="39"/>
      <c r="G60" s="39"/>
      <c r="H60" s="39"/>
      <c r="I60" s="39"/>
      <c r="J60" s="39"/>
      <c r="K60" s="39"/>
      <c r="L60" s="133"/>
      <c r="S60" s="37"/>
      <c r="T60" s="37"/>
      <c r="U60" s="37"/>
      <c r="V60" s="37"/>
      <c r="W60" s="37"/>
      <c r="X60" s="37"/>
      <c r="Y60" s="37"/>
      <c r="Z60" s="37"/>
      <c r="AA60" s="37"/>
      <c r="AB60" s="37"/>
      <c r="AC60" s="37"/>
      <c r="AD60" s="37"/>
      <c r="AE60" s="37"/>
    </row>
    <row r="61" s="2" customFormat="1" ht="6.96" customHeight="1">
      <c r="A61" s="37"/>
      <c r="B61" s="58"/>
      <c r="C61" s="59"/>
      <c r="D61" s="59"/>
      <c r="E61" s="59"/>
      <c r="F61" s="59"/>
      <c r="G61" s="59"/>
      <c r="H61" s="59"/>
      <c r="I61" s="59"/>
      <c r="J61" s="59"/>
      <c r="K61" s="59"/>
      <c r="L61" s="133"/>
      <c r="S61" s="37"/>
      <c r="T61" s="37"/>
      <c r="U61" s="37"/>
      <c r="V61" s="37"/>
      <c r="W61" s="37"/>
      <c r="X61" s="37"/>
      <c r="Y61" s="37"/>
      <c r="Z61" s="37"/>
      <c r="AA61" s="37"/>
      <c r="AB61" s="37"/>
      <c r="AC61" s="37"/>
      <c r="AD61" s="37"/>
      <c r="AE61" s="37"/>
    </row>
    <row r="65" s="2" customFormat="1" ht="6.96" customHeight="1">
      <c r="A65" s="37"/>
      <c r="B65" s="60"/>
      <c r="C65" s="61"/>
      <c r="D65" s="61"/>
      <c r="E65" s="61"/>
      <c r="F65" s="61"/>
      <c r="G65" s="61"/>
      <c r="H65" s="61"/>
      <c r="I65" s="61"/>
      <c r="J65" s="61"/>
      <c r="K65" s="61"/>
      <c r="L65" s="133"/>
      <c r="S65" s="37"/>
      <c r="T65" s="37"/>
      <c r="U65" s="37"/>
      <c r="V65" s="37"/>
      <c r="W65" s="37"/>
      <c r="X65" s="37"/>
      <c r="Y65" s="37"/>
      <c r="Z65" s="37"/>
      <c r="AA65" s="37"/>
      <c r="AB65" s="37"/>
      <c r="AC65" s="37"/>
      <c r="AD65" s="37"/>
      <c r="AE65" s="37"/>
    </row>
    <row r="66" s="2" customFormat="1" ht="24.96" customHeight="1">
      <c r="A66" s="37"/>
      <c r="B66" s="38"/>
      <c r="C66" s="22" t="s">
        <v>245</v>
      </c>
      <c r="D66" s="39"/>
      <c r="E66" s="39"/>
      <c r="F66" s="39"/>
      <c r="G66" s="39"/>
      <c r="H66" s="39"/>
      <c r="I66" s="39"/>
      <c r="J66" s="39"/>
      <c r="K66" s="39"/>
      <c r="L66" s="133"/>
      <c r="S66" s="37"/>
      <c r="T66" s="37"/>
      <c r="U66" s="37"/>
      <c r="V66" s="37"/>
      <c r="W66" s="37"/>
      <c r="X66" s="37"/>
      <c r="Y66" s="37"/>
      <c r="Z66" s="37"/>
      <c r="AA66" s="37"/>
      <c r="AB66" s="37"/>
      <c r="AC66" s="37"/>
      <c r="AD66" s="37"/>
      <c r="AE66" s="37"/>
    </row>
    <row r="67" s="2" customFormat="1" ht="6.96" customHeight="1">
      <c r="A67" s="37"/>
      <c r="B67" s="38"/>
      <c r="C67" s="39"/>
      <c r="D67" s="39"/>
      <c r="E67" s="39"/>
      <c r="F67" s="39"/>
      <c r="G67" s="39"/>
      <c r="H67" s="39"/>
      <c r="I67" s="39"/>
      <c r="J67" s="39"/>
      <c r="K67" s="39"/>
      <c r="L67" s="133"/>
      <c r="S67" s="37"/>
      <c r="T67" s="37"/>
      <c r="U67" s="37"/>
      <c r="V67" s="37"/>
      <c r="W67" s="37"/>
      <c r="X67" s="37"/>
      <c r="Y67" s="37"/>
      <c r="Z67" s="37"/>
      <c r="AA67" s="37"/>
      <c r="AB67" s="37"/>
      <c r="AC67" s="37"/>
      <c r="AD67" s="37"/>
      <c r="AE67" s="37"/>
    </row>
    <row r="68" s="2" customFormat="1" ht="12" customHeight="1">
      <c r="A68" s="37"/>
      <c r="B68" s="38"/>
      <c r="C68" s="31" t="s">
        <v>16</v>
      </c>
      <c r="D68" s="39"/>
      <c r="E68" s="39"/>
      <c r="F68" s="39"/>
      <c r="G68" s="39"/>
      <c r="H68" s="39"/>
      <c r="I68" s="39"/>
      <c r="J68" s="39"/>
      <c r="K68" s="39"/>
      <c r="L68" s="133"/>
      <c r="S68" s="37"/>
      <c r="T68" s="37"/>
      <c r="U68" s="37"/>
      <c r="V68" s="37"/>
      <c r="W68" s="37"/>
      <c r="X68" s="37"/>
      <c r="Y68" s="37"/>
      <c r="Z68" s="37"/>
      <c r="AA68" s="37"/>
      <c r="AB68" s="37"/>
      <c r="AC68" s="37"/>
      <c r="AD68" s="37"/>
      <c r="AE68" s="37"/>
    </row>
    <row r="69" s="2" customFormat="1" ht="16.5" customHeight="1">
      <c r="A69" s="37"/>
      <c r="B69" s="38"/>
      <c r="C69" s="39"/>
      <c r="D69" s="39"/>
      <c r="E69" s="159" t="str">
        <f>E7</f>
        <v>Oprava trati v úseku Tanvald - Kořenov</v>
      </c>
      <c r="F69" s="31"/>
      <c r="G69" s="31"/>
      <c r="H69" s="31"/>
      <c r="I69" s="39"/>
      <c r="J69" s="39"/>
      <c r="K69" s="39"/>
      <c r="L69" s="133"/>
      <c r="S69" s="37"/>
      <c r="T69" s="37"/>
      <c r="U69" s="37"/>
      <c r="V69" s="37"/>
      <c r="W69" s="37"/>
      <c r="X69" s="37"/>
      <c r="Y69" s="37"/>
      <c r="Z69" s="37"/>
      <c r="AA69" s="37"/>
      <c r="AB69" s="37"/>
      <c r="AC69" s="37"/>
      <c r="AD69" s="37"/>
      <c r="AE69" s="37"/>
    </row>
    <row r="70" s="2" customFormat="1" ht="12" customHeight="1">
      <c r="A70" s="37"/>
      <c r="B70" s="38"/>
      <c r="C70" s="31" t="s">
        <v>237</v>
      </c>
      <c r="D70" s="39"/>
      <c r="E70" s="39"/>
      <c r="F70" s="39"/>
      <c r="G70" s="39"/>
      <c r="H70" s="39"/>
      <c r="I70" s="39"/>
      <c r="J70" s="39"/>
      <c r="K70" s="39"/>
      <c r="L70" s="133"/>
      <c r="S70" s="37"/>
      <c r="T70" s="37"/>
      <c r="U70" s="37"/>
      <c r="V70" s="37"/>
      <c r="W70" s="37"/>
      <c r="X70" s="37"/>
      <c r="Y70" s="37"/>
      <c r="Z70" s="37"/>
      <c r="AA70" s="37"/>
      <c r="AB70" s="37"/>
      <c r="AC70" s="37"/>
      <c r="AD70" s="37"/>
      <c r="AE70" s="37"/>
    </row>
    <row r="71" s="2" customFormat="1" ht="16.5" customHeight="1">
      <c r="A71" s="37"/>
      <c r="B71" s="38"/>
      <c r="C71" s="39"/>
      <c r="D71" s="39"/>
      <c r="E71" s="68" t="str">
        <f>E9</f>
        <v xml:space="preserve">PS 02-27-01 - Dopravna  Desná, napájení zab. zař.</v>
      </c>
      <c r="F71" s="39"/>
      <c r="G71" s="39"/>
      <c r="H71" s="39"/>
      <c r="I71" s="39"/>
      <c r="J71" s="39"/>
      <c r="K71" s="39"/>
      <c r="L71" s="133"/>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39"/>
      <c r="J72" s="39"/>
      <c r="K72" s="39"/>
      <c r="L72" s="133"/>
      <c r="S72" s="37"/>
      <c r="T72" s="37"/>
      <c r="U72" s="37"/>
      <c r="V72" s="37"/>
      <c r="W72" s="37"/>
      <c r="X72" s="37"/>
      <c r="Y72" s="37"/>
      <c r="Z72" s="37"/>
      <c r="AA72" s="37"/>
      <c r="AB72" s="37"/>
      <c r="AC72" s="37"/>
      <c r="AD72" s="37"/>
      <c r="AE72" s="37"/>
    </row>
    <row r="73" s="2" customFormat="1" ht="12" customHeight="1">
      <c r="A73" s="37"/>
      <c r="B73" s="38"/>
      <c r="C73" s="31" t="s">
        <v>21</v>
      </c>
      <c r="D73" s="39"/>
      <c r="E73" s="39"/>
      <c r="F73" s="26" t="str">
        <f>F12</f>
        <v xml:space="preserve"> </v>
      </c>
      <c r="G73" s="39"/>
      <c r="H73" s="39"/>
      <c r="I73" s="31" t="s">
        <v>23</v>
      </c>
      <c r="J73" s="71" t="str">
        <f>IF(J12="","",J12)</f>
        <v>14. 6. 2023</v>
      </c>
      <c r="K73" s="39"/>
      <c r="L73" s="133"/>
      <c r="S73" s="37"/>
      <c r="T73" s="37"/>
      <c r="U73" s="37"/>
      <c r="V73" s="37"/>
      <c r="W73" s="37"/>
      <c r="X73" s="37"/>
      <c r="Y73" s="37"/>
      <c r="Z73" s="37"/>
      <c r="AA73" s="37"/>
      <c r="AB73" s="37"/>
      <c r="AC73" s="37"/>
      <c r="AD73" s="37"/>
      <c r="AE73" s="37"/>
    </row>
    <row r="74" s="2" customFormat="1" ht="6.96" customHeight="1">
      <c r="A74" s="37"/>
      <c r="B74" s="38"/>
      <c r="C74" s="39"/>
      <c r="D74" s="39"/>
      <c r="E74" s="39"/>
      <c r="F74" s="39"/>
      <c r="G74" s="39"/>
      <c r="H74" s="39"/>
      <c r="I74" s="39"/>
      <c r="J74" s="39"/>
      <c r="K74" s="39"/>
      <c r="L74" s="133"/>
      <c r="S74" s="37"/>
      <c r="T74" s="37"/>
      <c r="U74" s="37"/>
      <c r="V74" s="37"/>
      <c r="W74" s="37"/>
      <c r="X74" s="37"/>
      <c r="Y74" s="37"/>
      <c r="Z74" s="37"/>
      <c r="AA74" s="37"/>
      <c r="AB74" s="37"/>
      <c r="AC74" s="37"/>
      <c r="AD74" s="37"/>
      <c r="AE74" s="37"/>
    </row>
    <row r="75" s="2" customFormat="1" ht="15.15" customHeight="1">
      <c r="A75" s="37"/>
      <c r="B75" s="38"/>
      <c r="C75" s="31" t="s">
        <v>25</v>
      </c>
      <c r="D75" s="39"/>
      <c r="E75" s="39"/>
      <c r="F75" s="26" t="str">
        <f>E15</f>
        <v xml:space="preserve"> </v>
      </c>
      <c r="G75" s="39"/>
      <c r="H75" s="39"/>
      <c r="I75" s="31" t="s">
        <v>30</v>
      </c>
      <c r="J75" s="35" t="str">
        <f>E21</f>
        <v xml:space="preserve"> </v>
      </c>
      <c r="K75" s="39"/>
      <c r="L75" s="133"/>
      <c r="S75" s="37"/>
      <c r="T75" s="37"/>
      <c r="U75" s="37"/>
      <c r="V75" s="37"/>
      <c r="W75" s="37"/>
      <c r="X75" s="37"/>
      <c r="Y75" s="37"/>
      <c r="Z75" s="37"/>
      <c r="AA75" s="37"/>
      <c r="AB75" s="37"/>
      <c r="AC75" s="37"/>
      <c r="AD75" s="37"/>
      <c r="AE75" s="37"/>
    </row>
    <row r="76" s="2" customFormat="1" ht="15.15" customHeight="1">
      <c r="A76" s="37"/>
      <c r="B76" s="38"/>
      <c r="C76" s="31" t="s">
        <v>28</v>
      </c>
      <c r="D76" s="39"/>
      <c r="E76" s="39"/>
      <c r="F76" s="26" t="str">
        <f>IF(E18="","",E18)</f>
        <v>Vyplň údaj</v>
      </c>
      <c r="G76" s="39"/>
      <c r="H76" s="39"/>
      <c r="I76" s="31" t="s">
        <v>32</v>
      </c>
      <c r="J76" s="35" t="str">
        <f>E24</f>
        <v xml:space="preserve"> </v>
      </c>
      <c r="K76" s="39"/>
      <c r="L76" s="133"/>
      <c r="S76" s="37"/>
      <c r="T76" s="37"/>
      <c r="U76" s="37"/>
      <c r="V76" s="37"/>
      <c r="W76" s="37"/>
      <c r="X76" s="37"/>
      <c r="Y76" s="37"/>
      <c r="Z76" s="37"/>
      <c r="AA76" s="37"/>
      <c r="AB76" s="37"/>
      <c r="AC76" s="37"/>
      <c r="AD76" s="37"/>
      <c r="AE76" s="37"/>
    </row>
    <row r="77" s="2" customFormat="1" ht="10.32" customHeight="1">
      <c r="A77" s="37"/>
      <c r="B77" s="38"/>
      <c r="C77" s="39"/>
      <c r="D77" s="39"/>
      <c r="E77" s="39"/>
      <c r="F77" s="39"/>
      <c r="G77" s="39"/>
      <c r="H77" s="39"/>
      <c r="I77" s="39"/>
      <c r="J77" s="39"/>
      <c r="K77" s="39"/>
      <c r="L77" s="133"/>
      <c r="S77" s="37"/>
      <c r="T77" s="37"/>
      <c r="U77" s="37"/>
      <c r="V77" s="37"/>
      <c r="W77" s="37"/>
      <c r="X77" s="37"/>
      <c r="Y77" s="37"/>
      <c r="Z77" s="37"/>
      <c r="AA77" s="37"/>
      <c r="AB77" s="37"/>
      <c r="AC77" s="37"/>
      <c r="AD77" s="37"/>
      <c r="AE77" s="37"/>
    </row>
    <row r="78" s="10" customFormat="1" ht="29.28" customHeight="1">
      <c r="A78" s="170"/>
      <c r="B78" s="171"/>
      <c r="C78" s="172" t="s">
        <v>246</v>
      </c>
      <c r="D78" s="173" t="s">
        <v>54</v>
      </c>
      <c r="E78" s="173" t="s">
        <v>50</v>
      </c>
      <c r="F78" s="173" t="s">
        <v>51</v>
      </c>
      <c r="G78" s="173" t="s">
        <v>247</v>
      </c>
      <c r="H78" s="173" t="s">
        <v>248</v>
      </c>
      <c r="I78" s="173" t="s">
        <v>249</v>
      </c>
      <c r="J78" s="173" t="s">
        <v>241</v>
      </c>
      <c r="K78" s="174" t="s">
        <v>250</v>
      </c>
      <c r="L78" s="175"/>
      <c r="M78" s="91" t="s">
        <v>19</v>
      </c>
      <c r="N78" s="92" t="s">
        <v>39</v>
      </c>
      <c r="O78" s="92" t="s">
        <v>251</v>
      </c>
      <c r="P78" s="92" t="s">
        <v>252</v>
      </c>
      <c r="Q78" s="92" t="s">
        <v>253</v>
      </c>
      <c r="R78" s="92" t="s">
        <v>254</v>
      </c>
      <c r="S78" s="92" t="s">
        <v>255</v>
      </c>
      <c r="T78" s="93" t="s">
        <v>256</v>
      </c>
      <c r="U78" s="170"/>
      <c r="V78" s="170"/>
      <c r="W78" s="170"/>
      <c r="X78" s="170"/>
      <c r="Y78" s="170"/>
      <c r="Z78" s="170"/>
      <c r="AA78" s="170"/>
      <c r="AB78" s="170"/>
      <c r="AC78" s="170"/>
      <c r="AD78" s="170"/>
      <c r="AE78" s="170"/>
    </row>
    <row r="79" s="2" customFormat="1" ht="22.8" customHeight="1">
      <c r="A79" s="37"/>
      <c r="B79" s="38"/>
      <c r="C79" s="98" t="s">
        <v>257</v>
      </c>
      <c r="D79" s="39"/>
      <c r="E79" s="39"/>
      <c r="F79" s="39"/>
      <c r="G79" s="39"/>
      <c r="H79" s="39"/>
      <c r="I79" s="39"/>
      <c r="J79" s="176">
        <f>BK79</f>
        <v>0</v>
      </c>
      <c r="K79" s="39"/>
      <c r="L79" s="43"/>
      <c r="M79" s="94"/>
      <c r="N79" s="177"/>
      <c r="O79" s="95"/>
      <c r="P79" s="178">
        <f>SUM(P80:P211)</f>
        <v>0</v>
      </c>
      <c r="Q79" s="95"/>
      <c r="R79" s="178">
        <f>SUM(R80:R211)</f>
        <v>0</v>
      </c>
      <c r="S79" s="95"/>
      <c r="T79" s="179">
        <f>SUM(T80:T211)</f>
        <v>0</v>
      </c>
      <c r="U79" s="37"/>
      <c r="V79" s="37"/>
      <c r="W79" s="37"/>
      <c r="X79" s="37"/>
      <c r="Y79" s="37"/>
      <c r="Z79" s="37"/>
      <c r="AA79" s="37"/>
      <c r="AB79" s="37"/>
      <c r="AC79" s="37"/>
      <c r="AD79" s="37"/>
      <c r="AE79" s="37"/>
      <c r="AT79" s="16" t="s">
        <v>68</v>
      </c>
      <c r="AU79" s="16" t="s">
        <v>242</v>
      </c>
      <c r="BK79" s="180">
        <f>SUM(BK80:BK211)</f>
        <v>0</v>
      </c>
    </row>
    <row r="80" s="2" customFormat="1" ht="16.5" customHeight="1">
      <c r="A80" s="37"/>
      <c r="B80" s="38"/>
      <c r="C80" s="214" t="s">
        <v>77</v>
      </c>
      <c r="D80" s="214" t="s">
        <v>275</v>
      </c>
      <c r="E80" s="215" t="s">
        <v>545</v>
      </c>
      <c r="F80" s="216" t="s">
        <v>546</v>
      </c>
      <c r="G80" s="217" t="s">
        <v>547</v>
      </c>
      <c r="H80" s="218">
        <v>18</v>
      </c>
      <c r="I80" s="219"/>
      <c r="J80" s="220">
        <f>ROUND(I80*H80,2)</f>
        <v>0</v>
      </c>
      <c r="K80" s="216" t="s">
        <v>265</v>
      </c>
      <c r="L80" s="221"/>
      <c r="M80" s="222" t="s">
        <v>19</v>
      </c>
      <c r="N80" s="223" t="s">
        <v>40</v>
      </c>
      <c r="O80" s="83"/>
      <c r="P80" s="204">
        <f>O80*H80</f>
        <v>0</v>
      </c>
      <c r="Q80" s="204">
        <v>0</v>
      </c>
      <c r="R80" s="204">
        <f>Q80*H80</f>
        <v>0</v>
      </c>
      <c r="S80" s="204">
        <v>0</v>
      </c>
      <c r="T80" s="205">
        <f>S80*H80</f>
        <v>0</v>
      </c>
      <c r="U80" s="37"/>
      <c r="V80" s="37"/>
      <c r="W80" s="37"/>
      <c r="X80" s="37"/>
      <c r="Y80" s="37"/>
      <c r="Z80" s="37"/>
      <c r="AA80" s="37"/>
      <c r="AB80" s="37"/>
      <c r="AC80" s="37"/>
      <c r="AD80" s="37"/>
      <c r="AE80" s="37"/>
      <c r="AR80" s="206" t="s">
        <v>279</v>
      </c>
      <c r="AT80" s="206" t="s">
        <v>275</v>
      </c>
      <c r="AU80" s="206" t="s">
        <v>69</v>
      </c>
      <c r="AY80" s="16" t="s">
        <v>260</v>
      </c>
      <c r="BE80" s="207">
        <f>IF(N80="základní",J80,0)</f>
        <v>0</v>
      </c>
      <c r="BF80" s="207">
        <f>IF(N80="snížená",J80,0)</f>
        <v>0</v>
      </c>
      <c r="BG80" s="207">
        <f>IF(N80="zákl. přenesená",J80,0)</f>
        <v>0</v>
      </c>
      <c r="BH80" s="207">
        <f>IF(N80="sníž. přenesená",J80,0)</f>
        <v>0</v>
      </c>
      <c r="BI80" s="207">
        <f>IF(N80="nulová",J80,0)</f>
        <v>0</v>
      </c>
      <c r="BJ80" s="16" t="s">
        <v>77</v>
      </c>
      <c r="BK80" s="207">
        <f>ROUND(I80*H80,2)</f>
        <v>0</v>
      </c>
      <c r="BL80" s="16" t="s">
        <v>266</v>
      </c>
      <c r="BM80" s="206" t="s">
        <v>79</v>
      </c>
    </row>
    <row r="81" s="2" customFormat="1">
      <c r="A81" s="37"/>
      <c r="B81" s="38"/>
      <c r="C81" s="39"/>
      <c r="D81" s="208" t="s">
        <v>267</v>
      </c>
      <c r="E81" s="39"/>
      <c r="F81" s="209" t="s">
        <v>546</v>
      </c>
      <c r="G81" s="39"/>
      <c r="H81" s="39"/>
      <c r="I81" s="210"/>
      <c r="J81" s="39"/>
      <c r="K81" s="39"/>
      <c r="L81" s="43"/>
      <c r="M81" s="211"/>
      <c r="N81" s="212"/>
      <c r="O81" s="83"/>
      <c r="P81" s="83"/>
      <c r="Q81" s="83"/>
      <c r="R81" s="83"/>
      <c r="S81" s="83"/>
      <c r="T81" s="84"/>
      <c r="U81" s="37"/>
      <c r="V81" s="37"/>
      <c r="W81" s="37"/>
      <c r="X81" s="37"/>
      <c r="Y81" s="37"/>
      <c r="Z81" s="37"/>
      <c r="AA81" s="37"/>
      <c r="AB81" s="37"/>
      <c r="AC81" s="37"/>
      <c r="AD81" s="37"/>
      <c r="AE81" s="37"/>
      <c r="AT81" s="16" t="s">
        <v>267</v>
      </c>
      <c r="AU81" s="16" t="s">
        <v>69</v>
      </c>
    </row>
    <row r="82" s="2" customFormat="1">
      <c r="A82" s="37"/>
      <c r="B82" s="38"/>
      <c r="C82" s="39"/>
      <c r="D82" s="208" t="s">
        <v>271</v>
      </c>
      <c r="E82" s="39"/>
      <c r="F82" s="213" t="s">
        <v>548</v>
      </c>
      <c r="G82" s="39"/>
      <c r="H82" s="39"/>
      <c r="I82" s="210"/>
      <c r="J82" s="39"/>
      <c r="K82" s="39"/>
      <c r="L82" s="43"/>
      <c r="M82" s="211"/>
      <c r="N82" s="212"/>
      <c r="O82" s="83"/>
      <c r="P82" s="83"/>
      <c r="Q82" s="83"/>
      <c r="R82" s="83"/>
      <c r="S82" s="83"/>
      <c r="T82" s="84"/>
      <c r="U82" s="37"/>
      <c r="V82" s="37"/>
      <c r="W82" s="37"/>
      <c r="X82" s="37"/>
      <c r="Y82" s="37"/>
      <c r="Z82" s="37"/>
      <c r="AA82" s="37"/>
      <c r="AB82" s="37"/>
      <c r="AC82" s="37"/>
      <c r="AD82" s="37"/>
      <c r="AE82" s="37"/>
      <c r="AT82" s="16" t="s">
        <v>271</v>
      </c>
      <c r="AU82" s="16" t="s">
        <v>69</v>
      </c>
    </row>
    <row r="83" s="2" customFormat="1" ht="16.5" customHeight="1">
      <c r="A83" s="37"/>
      <c r="B83" s="38"/>
      <c r="C83" s="214" t="s">
        <v>79</v>
      </c>
      <c r="D83" s="214" t="s">
        <v>275</v>
      </c>
      <c r="E83" s="215" t="s">
        <v>549</v>
      </c>
      <c r="F83" s="216" t="s">
        <v>550</v>
      </c>
      <c r="G83" s="217" t="s">
        <v>547</v>
      </c>
      <c r="H83" s="218">
        <v>85</v>
      </c>
      <c r="I83" s="219"/>
      <c r="J83" s="220">
        <f>ROUND(I83*H83,2)</f>
        <v>0</v>
      </c>
      <c r="K83" s="216" t="s">
        <v>265</v>
      </c>
      <c r="L83" s="221"/>
      <c r="M83" s="222" t="s">
        <v>19</v>
      </c>
      <c r="N83" s="223" t="s">
        <v>40</v>
      </c>
      <c r="O83" s="83"/>
      <c r="P83" s="204">
        <f>O83*H83</f>
        <v>0</v>
      </c>
      <c r="Q83" s="204">
        <v>0</v>
      </c>
      <c r="R83" s="204">
        <f>Q83*H83</f>
        <v>0</v>
      </c>
      <c r="S83" s="204">
        <v>0</v>
      </c>
      <c r="T83" s="205">
        <f>S83*H83</f>
        <v>0</v>
      </c>
      <c r="U83" s="37"/>
      <c r="V83" s="37"/>
      <c r="W83" s="37"/>
      <c r="X83" s="37"/>
      <c r="Y83" s="37"/>
      <c r="Z83" s="37"/>
      <c r="AA83" s="37"/>
      <c r="AB83" s="37"/>
      <c r="AC83" s="37"/>
      <c r="AD83" s="37"/>
      <c r="AE83" s="37"/>
      <c r="AR83" s="206" t="s">
        <v>279</v>
      </c>
      <c r="AT83" s="206" t="s">
        <v>275</v>
      </c>
      <c r="AU83" s="206" t="s">
        <v>69</v>
      </c>
      <c r="AY83" s="16" t="s">
        <v>260</v>
      </c>
      <c r="BE83" s="207">
        <f>IF(N83="základní",J83,0)</f>
        <v>0</v>
      </c>
      <c r="BF83" s="207">
        <f>IF(N83="snížená",J83,0)</f>
        <v>0</v>
      </c>
      <c r="BG83" s="207">
        <f>IF(N83="zákl. přenesená",J83,0)</f>
        <v>0</v>
      </c>
      <c r="BH83" s="207">
        <f>IF(N83="sníž. přenesená",J83,0)</f>
        <v>0</v>
      </c>
      <c r="BI83" s="207">
        <f>IF(N83="nulová",J83,0)</f>
        <v>0</v>
      </c>
      <c r="BJ83" s="16" t="s">
        <v>77</v>
      </c>
      <c r="BK83" s="207">
        <f>ROUND(I83*H83,2)</f>
        <v>0</v>
      </c>
      <c r="BL83" s="16" t="s">
        <v>266</v>
      </c>
      <c r="BM83" s="206" t="s">
        <v>266</v>
      </c>
    </row>
    <row r="84" s="2" customFormat="1">
      <c r="A84" s="37"/>
      <c r="B84" s="38"/>
      <c r="C84" s="39"/>
      <c r="D84" s="208" t="s">
        <v>267</v>
      </c>
      <c r="E84" s="39"/>
      <c r="F84" s="209" t="s">
        <v>550</v>
      </c>
      <c r="G84" s="39"/>
      <c r="H84" s="39"/>
      <c r="I84" s="210"/>
      <c r="J84" s="39"/>
      <c r="K84" s="39"/>
      <c r="L84" s="43"/>
      <c r="M84" s="211"/>
      <c r="N84" s="212"/>
      <c r="O84" s="83"/>
      <c r="P84" s="83"/>
      <c r="Q84" s="83"/>
      <c r="R84" s="83"/>
      <c r="S84" s="83"/>
      <c r="T84" s="84"/>
      <c r="U84" s="37"/>
      <c r="V84" s="37"/>
      <c r="W84" s="37"/>
      <c r="X84" s="37"/>
      <c r="Y84" s="37"/>
      <c r="Z84" s="37"/>
      <c r="AA84" s="37"/>
      <c r="AB84" s="37"/>
      <c r="AC84" s="37"/>
      <c r="AD84" s="37"/>
      <c r="AE84" s="37"/>
      <c r="AT84" s="16" t="s">
        <v>267</v>
      </c>
      <c r="AU84" s="16" t="s">
        <v>69</v>
      </c>
    </row>
    <row r="85" s="2" customFormat="1">
      <c r="A85" s="37"/>
      <c r="B85" s="38"/>
      <c r="C85" s="39"/>
      <c r="D85" s="208" t="s">
        <v>271</v>
      </c>
      <c r="E85" s="39"/>
      <c r="F85" s="213" t="s">
        <v>551</v>
      </c>
      <c r="G85" s="39"/>
      <c r="H85" s="39"/>
      <c r="I85" s="210"/>
      <c r="J85" s="39"/>
      <c r="K85" s="39"/>
      <c r="L85" s="43"/>
      <c r="M85" s="211"/>
      <c r="N85" s="212"/>
      <c r="O85" s="83"/>
      <c r="P85" s="83"/>
      <c r="Q85" s="83"/>
      <c r="R85" s="83"/>
      <c r="S85" s="83"/>
      <c r="T85" s="84"/>
      <c r="U85" s="37"/>
      <c r="V85" s="37"/>
      <c r="W85" s="37"/>
      <c r="X85" s="37"/>
      <c r="Y85" s="37"/>
      <c r="Z85" s="37"/>
      <c r="AA85" s="37"/>
      <c r="AB85" s="37"/>
      <c r="AC85" s="37"/>
      <c r="AD85" s="37"/>
      <c r="AE85" s="37"/>
      <c r="AT85" s="16" t="s">
        <v>271</v>
      </c>
      <c r="AU85" s="16" t="s">
        <v>69</v>
      </c>
    </row>
    <row r="86" s="2" customFormat="1" ht="21.75" customHeight="1">
      <c r="A86" s="37"/>
      <c r="B86" s="38"/>
      <c r="C86" s="214" t="s">
        <v>281</v>
      </c>
      <c r="D86" s="214" t="s">
        <v>275</v>
      </c>
      <c r="E86" s="215" t="s">
        <v>552</v>
      </c>
      <c r="F86" s="216" t="s">
        <v>553</v>
      </c>
      <c r="G86" s="217" t="s">
        <v>365</v>
      </c>
      <c r="H86" s="218">
        <v>1</v>
      </c>
      <c r="I86" s="219"/>
      <c r="J86" s="220">
        <f>ROUND(I86*H86,2)</f>
        <v>0</v>
      </c>
      <c r="K86" s="216" t="s">
        <v>265</v>
      </c>
      <c r="L86" s="221"/>
      <c r="M86" s="222" t="s">
        <v>19</v>
      </c>
      <c r="N86" s="223" t="s">
        <v>40</v>
      </c>
      <c r="O86" s="83"/>
      <c r="P86" s="204">
        <f>O86*H86</f>
        <v>0</v>
      </c>
      <c r="Q86" s="204">
        <v>0</v>
      </c>
      <c r="R86" s="204">
        <f>Q86*H86</f>
        <v>0</v>
      </c>
      <c r="S86" s="204">
        <v>0</v>
      </c>
      <c r="T86" s="205">
        <f>S86*H86</f>
        <v>0</v>
      </c>
      <c r="U86" s="37"/>
      <c r="V86" s="37"/>
      <c r="W86" s="37"/>
      <c r="X86" s="37"/>
      <c r="Y86" s="37"/>
      <c r="Z86" s="37"/>
      <c r="AA86" s="37"/>
      <c r="AB86" s="37"/>
      <c r="AC86" s="37"/>
      <c r="AD86" s="37"/>
      <c r="AE86" s="37"/>
      <c r="AR86" s="206" t="s">
        <v>279</v>
      </c>
      <c r="AT86" s="206" t="s">
        <v>275</v>
      </c>
      <c r="AU86" s="206" t="s">
        <v>69</v>
      </c>
      <c r="AY86" s="16" t="s">
        <v>260</v>
      </c>
      <c r="BE86" s="207">
        <f>IF(N86="základní",J86,0)</f>
        <v>0</v>
      </c>
      <c r="BF86" s="207">
        <f>IF(N86="snížená",J86,0)</f>
        <v>0</v>
      </c>
      <c r="BG86" s="207">
        <f>IF(N86="zákl. přenesená",J86,0)</f>
        <v>0</v>
      </c>
      <c r="BH86" s="207">
        <f>IF(N86="sníž. přenesená",J86,0)</f>
        <v>0</v>
      </c>
      <c r="BI86" s="207">
        <f>IF(N86="nulová",J86,0)</f>
        <v>0</v>
      </c>
      <c r="BJ86" s="16" t="s">
        <v>77</v>
      </c>
      <c r="BK86" s="207">
        <f>ROUND(I86*H86,2)</f>
        <v>0</v>
      </c>
      <c r="BL86" s="16" t="s">
        <v>266</v>
      </c>
      <c r="BM86" s="206" t="s">
        <v>284</v>
      </c>
    </row>
    <row r="87" s="2" customFormat="1">
      <c r="A87" s="37"/>
      <c r="B87" s="38"/>
      <c r="C87" s="39"/>
      <c r="D87" s="208" t="s">
        <v>267</v>
      </c>
      <c r="E87" s="39"/>
      <c r="F87" s="209" t="s">
        <v>553</v>
      </c>
      <c r="G87" s="39"/>
      <c r="H87" s="39"/>
      <c r="I87" s="210"/>
      <c r="J87" s="39"/>
      <c r="K87" s="39"/>
      <c r="L87" s="43"/>
      <c r="M87" s="211"/>
      <c r="N87" s="212"/>
      <c r="O87" s="83"/>
      <c r="P87" s="83"/>
      <c r="Q87" s="83"/>
      <c r="R87" s="83"/>
      <c r="S87" s="83"/>
      <c r="T87" s="84"/>
      <c r="U87" s="37"/>
      <c r="V87" s="37"/>
      <c r="W87" s="37"/>
      <c r="X87" s="37"/>
      <c r="Y87" s="37"/>
      <c r="Z87" s="37"/>
      <c r="AA87" s="37"/>
      <c r="AB87" s="37"/>
      <c r="AC87" s="37"/>
      <c r="AD87" s="37"/>
      <c r="AE87" s="37"/>
      <c r="AT87" s="16" t="s">
        <v>267</v>
      </c>
      <c r="AU87" s="16" t="s">
        <v>69</v>
      </c>
    </row>
    <row r="88" s="2" customFormat="1">
      <c r="A88" s="37"/>
      <c r="B88" s="38"/>
      <c r="C88" s="39"/>
      <c r="D88" s="208" t="s">
        <v>271</v>
      </c>
      <c r="E88" s="39"/>
      <c r="F88" s="213" t="s">
        <v>554</v>
      </c>
      <c r="G88" s="39"/>
      <c r="H88" s="39"/>
      <c r="I88" s="210"/>
      <c r="J88" s="39"/>
      <c r="K88" s="39"/>
      <c r="L88" s="43"/>
      <c r="M88" s="211"/>
      <c r="N88" s="212"/>
      <c r="O88" s="83"/>
      <c r="P88" s="83"/>
      <c r="Q88" s="83"/>
      <c r="R88" s="83"/>
      <c r="S88" s="83"/>
      <c r="T88" s="84"/>
      <c r="U88" s="37"/>
      <c r="V88" s="37"/>
      <c r="W88" s="37"/>
      <c r="X88" s="37"/>
      <c r="Y88" s="37"/>
      <c r="Z88" s="37"/>
      <c r="AA88" s="37"/>
      <c r="AB88" s="37"/>
      <c r="AC88" s="37"/>
      <c r="AD88" s="37"/>
      <c r="AE88" s="37"/>
      <c r="AT88" s="16" t="s">
        <v>271</v>
      </c>
      <c r="AU88" s="16" t="s">
        <v>69</v>
      </c>
    </row>
    <row r="89" s="2" customFormat="1" ht="24.15" customHeight="1">
      <c r="A89" s="37"/>
      <c r="B89" s="38"/>
      <c r="C89" s="214" t="s">
        <v>266</v>
      </c>
      <c r="D89" s="214" t="s">
        <v>275</v>
      </c>
      <c r="E89" s="215" t="s">
        <v>555</v>
      </c>
      <c r="F89" s="216" t="s">
        <v>556</v>
      </c>
      <c r="G89" s="217" t="s">
        <v>365</v>
      </c>
      <c r="H89" s="218">
        <v>4</v>
      </c>
      <c r="I89" s="219"/>
      <c r="J89" s="220">
        <f>ROUND(I89*H89,2)</f>
        <v>0</v>
      </c>
      <c r="K89" s="216" t="s">
        <v>265</v>
      </c>
      <c r="L89" s="221"/>
      <c r="M89" s="222" t="s">
        <v>19</v>
      </c>
      <c r="N89" s="223" t="s">
        <v>40</v>
      </c>
      <c r="O89" s="83"/>
      <c r="P89" s="204">
        <f>O89*H89</f>
        <v>0</v>
      </c>
      <c r="Q89" s="204">
        <v>0</v>
      </c>
      <c r="R89" s="204">
        <f>Q89*H89</f>
        <v>0</v>
      </c>
      <c r="S89" s="204">
        <v>0</v>
      </c>
      <c r="T89" s="205">
        <f>S89*H89</f>
        <v>0</v>
      </c>
      <c r="U89" s="37"/>
      <c r="V89" s="37"/>
      <c r="W89" s="37"/>
      <c r="X89" s="37"/>
      <c r="Y89" s="37"/>
      <c r="Z89" s="37"/>
      <c r="AA89" s="37"/>
      <c r="AB89" s="37"/>
      <c r="AC89" s="37"/>
      <c r="AD89" s="37"/>
      <c r="AE89" s="37"/>
      <c r="AR89" s="206" t="s">
        <v>279</v>
      </c>
      <c r="AT89" s="206" t="s">
        <v>275</v>
      </c>
      <c r="AU89" s="206" t="s">
        <v>69</v>
      </c>
      <c r="AY89" s="16" t="s">
        <v>260</v>
      </c>
      <c r="BE89" s="207">
        <f>IF(N89="základní",J89,0)</f>
        <v>0</v>
      </c>
      <c r="BF89" s="207">
        <f>IF(N89="snížená",J89,0)</f>
        <v>0</v>
      </c>
      <c r="BG89" s="207">
        <f>IF(N89="zákl. přenesená",J89,0)</f>
        <v>0</v>
      </c>
      <c r="BH89" s="207">
        <f>IF(N89="sníž. přenesená",J89,0)</f>
        <v>0</v>
      </c>
      <c r="BI89" s="207">
        <f>IF(N89="nulová",J89,0)</f>
        <v>0</v>
      </c>
      <c r="BJ89" s="16" t="s">
        <v>77</v>
      </c>
      <c r="BK89" s="207">
        <f>ROUND(I89*H89,2)</f>
        <v>0</v>
      </c>
      <c r="BL89" s="16" t="s">
        <v>266</v>
      </c>
      <c r="BM89" s="206" t="s">
        <v>279</v>
      </c>
    </row>
    <row r="90" s="2" customFormat="1">
      <c r="A90" s="37"/>
      <c r="B90" s="38"/>
      <c r="C90" s="39"/>
      <c r="D90" s="208" t="s">
        <v>267</v>
      </c>
      <c r="E90" s="39"/>
      <c r="F90" s="209" t="s">
        <v>556</v>
      </c>
      <c r="G90" s="39"/>
      <c r="H90" s="39"/>
      <c r="I90" s="210"/>
      <c r="J90" s="39"/>
      <c r="K90" s="39"/>
      <c r="L90" s="43"/>
      <c r="M90" s="211"/>
      <c r="N90" s="212"/>
      <c r="O90" s="83"/>
      <c r="P90" s="83"/>
      <c r="Q90" s="83"/>
      <c r="R90" s="83"/>
      <c r="S90" s="83"/>
      <c r="T90" s="84"/>
      <c r="U90" s="37"/>
      <c r="V90" s="37"/>
      <c r="W90" s="37"/>
      <c r="X90" s="37"/>
      <c r="Y90" s="37"/>
      <c r="Z90" s="37"/>
      <c r="AA90" s="37"/>
      <c r="AB90" s="37"/>
      <c r="AC90" s="37"/>
      <c r="AD90" s="37"/>
      <c r="AE90" s="37"/>
      <c r="AT90" s="16" t="s">
        <v>267</v>
      </c>
      <c r="AU90" s="16" t="s">
        <v>69</v>
      </c>
    </row>
    <row r="91" s="2" customFormat="1">
      <c r="A91" s="37"/>
      <c r="B91" s="38"/>
      <c r="C91" s="39"/>
      <c r="D91" s="208" t="s">
        <v>271</v>
      </c>
      <c r="E91" s="39"/>
      <c r="F91" s="213" t="s">
        <v>557</v>
      </c>
      <c r="G91" s="39"/>
      <c r="H91" s="39"/>
      <c r="I91" s="210"/>
      <c r="J91" s="39"/>
      <c r="K91" s="39"/>
      <c r="L91" s="43"/>
      <c r="M91" s="211"/>
      <c r="N91" s="212"/>
      <c r="O91" s="83"/>
      <c r="P91" s="83"/>
      <c r="Q91" s="83"/>
      <c r="R91" s="83"/>
      <c r="S91" s="83"/>
      <c r="T91" s="84"/>
      <c r="U91" s="37"/>
      <c r="V91" s="37"/>
      <c r="W91" s="37"/>
      <c r="X91" s="37"/>
      <c r="Y91" s="37"/>
      <c r="Z91" s="37"/>
      <c r="AA91" s="37"/>
      <c r="AB91" s="37"/>
      <c r="AC91" s="37"/>
      <c r="AD91" s="37"/>
      <c r="AE91" s="37"/>
      <c r="AT91" s="16" t="s">
        <v>271</v>
      </c>
      <c r="AU91" s="16" t="s">
        <v>69</v>
      </c>
    </row>
    <row r="92" s="2" customFormat="1" ht="24.15" customHeight="1">
      <c r="A92" s="37"/>
      <c r="B92" s="38"/>
      <c r="C92" s="214" t="s">
        <v>258</v>
      </c>
      <c r="D92" s="214" t="s">
        <v>275</v>
      </c>
      <c r="E92" s="215" t="s">
        <v>558</v>
      </c>
      <c r="F92" s="216" t="s">
        <v>559</v>
      </c>
      <c r="G92" s="217" t="s">
        <v>365</v>
      </c>
      <c r="H92" s="218">
        <v>9</v>
      </c>
      <c r="I92" s="219"/>
      <c r="J92" s="220">
        <f>ROUND(I92*H92,2)</f>
        <v>0</v>
      </c>
      <c r="K92" s="216" t="s">
        <v>265</v>
      </c>
      <c r="L92" s="221"/>
      <c r="M92" s="222" t="s">
        <v>19</v>
      </c>
      <c r="N92" s="223" t="s">
        <v>40</v>
      </c>
      <c r="O92" s="83"/>
      <c r="P92" s="204">
        <f>O92*H92</f>
        <v>0</v>
      </c>
      <c r="Q92" s="204">
        <v>0</v>
      </c>
      <c r="R92" s="204">
        <f>Q92*H92</f>
        <v>0</v>
      </c>
      <c r="S92" s="204">
        <v>0</v>
      </c>
      <c r="T92" s="205">
        <f>S92*H92</f>
        <v>0</v>
      </c>
      <c r="U92" s="37"/>
      <c r="V92" s="37"/>
      <c r="W92" s="37"/>
      <c r="X92" s="37"/>
      <c r="Y92" s="37"/>
      <c r="Z92" s="37"/>
      <c r="AA92" s="37"/>
      <c r="AB92" s="37"/>
      <c r="AC92" s="37"/>
      <c r="AD92" s="37"/>
      <c r="AE92" s="37"/>
      <c r="AR92" s="206" t="s">
        <v>279</v>
      </c>
      <c r="AT92" s="206" t="s">
        <v>275</v>
      </c>
      <c r="AU92" s="206" t="s">
        <v>69</v>
      </c>
      <c r="AY92" s="16" t="s">
        <v>260</v>
      </c>
      <c r="BE92" s="207">
        <f>IF(N92="základní",J92,0)</f>
        <v>0</v>
      </c>
      <c r="BF92" s="207">
        <f>IF(N92="snížená",J92,0)</f>
        <v>0</v>
      </c>
      <c r="BG92" s="207">
        <f>IF(N92="zákl. přenesená",J92,0)</f>
        <v>0</v>
      </c>
      <c r="BH92" s="207">
        <f>IF(N92="sníž. přenesená",J92,0)</f>
        <v>0</v>
      </c>
      <c r="BI92" s="207">
        <f>IF(N92="nulová",J92,0)</f>
        <v>0</v>
      </c>
      <c r="BJ92" s="16" t="s">
        <v>77</v>
      </c>
      <c r="BK92" s="207">
        <f>ROUND(I92*H92,2)</f>
        <v>0</v>
      </c>
      <c r="BL92" s="16" t="s">
        <v>266</v>
      </c>
      <c r="BM92" s="206" t="s">
        <v>291</v>
      </c>
    </row>
    <row r="93" s="2" customFormat="1">
      <c r="A93" s="37"/>
      <c r="B93" s="38"/>
      <c r="C93" s="39"/>
      <c r="D93" s="208" t="s">
        <v>267</v>
      </c>
      <c r="E93" s="39"/>
      <c r="F93" s="209" t="s">
        <v>559</v>
      </c>
      <c r="G93" s="39"/>
      <c r="H93" s="39"/>
      <c r="I93" s="210"/>
      <c r="J93" s="39"/>
      <c r="K93" s="39"/>
      <c r="L93" s="43"/>
      <c r="M93" s="211"/>
      <c r="N93" s="212"/>
      <c r="O93" s="83"/>
      <c r="P93" s="83"/>
      <c r="Q93" s="83"/>
      <c r="R93" s="83"/>
      <c r="S93" s="83"/>
      <c r="T93" s="84"/>
      <c r="U93" s="37"/>
      <c r="V93" s="37"/>
      <c r="W93" s="37"/>
      <c r="X93" s="37"/>
      <c r="Y93" s="37"/>
      <c r="Z93" s="37"/>
      <c r="AA93" s="37"/>
      <c r="AB93" s="37"/>
      <c r="AC93" s="37"/>
      <c r="AD93" s="37"/>
      <c r="AE93" s="37"/>
      <c r="AT93" s="16" t="s">
        <v>267</v>
      </c>
      <c r="AU93" s="16" t="s">
        <v>69</v>
      </c>
    </row>
    <row r="94" s="2" customFormat="1">
      <c r="A94" s="37"/>
      <c r="B94" s="38"/>
      <c r="C94" s="39"/>
      <c r="D94" s="208" t="s">
        <v>271</v>
      </c>
      <c r="E94" s="39"/>
      <c r="F94" s="213" t="s">
        <v>560</v>
      </c>
      <c r="G94" s="39"/>
      <c r="H94" s="39"/>
      <c r="I94" s="210"/>
      <c r="J94" s="39"/>
      <c r="K94" s="39"/>
      <c r="L94" s="43"/>
      <c r="M94" s="211"/>
      <c r="N94" s="212"/>
      <c r="O94" s="83"/>
      <c r="P94" s="83"/>
      <c r="Q94" s="83"/>
      <c r="R94" s="83"/>
      <c r="S94" s="83"/>
      <c r="T94" s="84"/>
      <c r="U94" s="37"/>
      <c r="V94" s="37"/>
      <c r="W94" s="37"/>
      <c r="X94" s="37"/>
      <c r="Y94" s="37"/>
      <c r="Z94" s="37"/>
      <c r="AA94" s="37"/>
      <c r="AB94" s="37"/>
      <c r="AC94" s="37"/>
      <c r="AD94" s="37"/>
      <c r="AE94" s="37"/>
      <c r="AT94" s="16" t="s">
        <v>271</v>
      </c>
      <c r="AU94" s="16" t="s">
        <v>69</v>
      </c>
    </row>
    <row r="95" s="2" customFormat="1" ht="24.15" customHeight="1">
      <c r="A95" s="37"/>
      <c r="B95" s="38"/>
      <c r="C95" s="214" t="s">
        <v>284</v>
      </c>
      <c r="D95" s="214" t="s">
        <v>275</v>
      </c>
      <c r="E95" s="215" t="s">
        <v>561</v>
      </c>
      <c r="F95" s="216" t="s">
        <v>562</v>
      </c>
      <c r="G95" s="217" t="s">
        <v>365</v>
      </c>
      <c r="H95" s="218">
        <v>2</v>
      </c>
      <c r="I95" s="219"/>
      <c r="J95" s="220">
        <f>ROUND(I95*H95,2)</f>
        <v>0</v>
      </c>
      <c r="K95" s="216" t="s">
        <v>265</v>
      </c>
      <c r="L95" s="221"/>
      <c r="M95" s="222" t="s">
        <v>19</v>
      </c>
      <c r="N95" s="223" t="s">
        <v>40</v>
      </c>
      <c r="O95" s="83"/>
      <c r="P95" s="204">
        <f>O95*H95</f>
        <v>0</v>
      </c>
      <c r="Q95" s="204">
        <v>0</v>
      </c>
      <c r="R95" s="204">
        <f>Q95*H95</f>
        <v>0</v>
      </c>
      <c r="S95" s="204">
        <v>0</v>
      </c>
      <c r="T95" s="205">
        <f>S95*H95</f>
        <v>0</v>
      </c>
      <c r="U95" s="37"/>
      <c r="V95" s="37"/>
      <c r="W95" s="37"/>
      <c r="X95" s="37"/>
      <c r="Y95" s="37"/>
      <c r="Z95" s="37"/>
      <c r="AA95" s="37"/>
      <c r="AB95" s="37"/>
      <c r="AC95" s="37"/>
      <c r="AD95" s="37"/>
      <c r="AE95" s="37"/>
      <c r="AR95" s="206" t="s">
        <v>279</v>
      </c>
      <c r="AT95" s="206" t="s">
        <v>275</v>
      </c>
      <c r="AU95" s="206" t="s">
        <v>69</v>
      </c>
      <c r="AY95" s="16" t="s">
        <v>260</v>
      </c>
      <c r="BE95" s="207">
        <f>IF(N95="základní",J95,0)</f>
        <v>0</v>
      </c>
      <c r="BF95" s="207">
        <f>IF(N95="snížená",J95,0)</f>
        <v>0</v>
      </c>
      <c r="BG95" s="207">
        <f>IF(N95="zákl. přenesená",J95,0)</f>
        <v>0</v>
      </c>
      <c r="BH95" s="207">
        <f>IF(N95="sníž. přenesená",J95,0)</f>
        <v>0</v>
      </c>
      <c r="BI95" s="207">
        <f>IF(N95="nulová",J95,0)</f>
        <v>0</v>
      </c>
      <c r="BJ95" s="16" t="s">
        <v>77</v>
      </c>
      <c r="BK95" s="207">
        <f>ROUND(I95*H95,2)</f>
        <v>0</v>
      </c>
      <c r="BL95" s="16" t="s">
        <v>266</v>
      </c>
      <c r="BM95" s="206" t="s">
        <v>295</v>
      </c>
    </row>
    <row r="96" s="2" customFormat="1">
      <c r="A96" s="37"/>
      <c r="B96" s="38"/>
      <c r="C96" s="39"/>
      <c r="D96" s="208" t="s">
        <v>267</v>
      </c>
      <c r="E96" s="39"/>
      <c r="F96" s="209" t="s">
        <v>562</v>
      </c>
      <c r="G96" s="39"/>
      <c r="H96" s="39"/>
      <c r="I96" s="210"/>
      <c r="J96" s="39"/>
      <c r="K96" s="39"/>
      <c r="L96" s="43"/>
      <c r="M96" s="211"/>
      <c r="N96" s="212"/>
      <c r="O96" s="83"/>
      <c r="P96" s="83"/>
      <c r="Q96" s="83"/>
      <c r="R96" s="83"/>
      <c r="S96" s="83"/>
      <c r="T96" s="84"/>
      <c r="U96" s="37"/>
      <c r="V96" s="37"/>
      <c r="W96" s="37"/>
      <c r="X96" s="37"/>
      <c r="Y96" s="37"/>
      <c r="Z96" s="37"/>
      <c r="AA96" s="37"/>
      <c r="AB96" s="37"/>
      <c r="AC96" s="37"/>
      <c r="AD96" s="37"/>
      <c r="AE96" s="37"/>
      <c r="AT96" s="16" t="s">
        <v>267</v>
      </c>
      <c r="AU96" s="16" t="s">
        <v>69</v>
      </c>
    </row>
    <row r="97" s="2" customFormat="1">
      <c r="A97" s="37"/>
      <c r="B97" s="38"/>
      <c r="C97" s="39"/>
      <c r="D97" s="208" t="s">
        <v>271</v>
      </c>
      <c r="E97" s="39"/>
      <c r="F97" s="213" t="s">
        <v>563</v>
      </c>
      <c r="G97" s="39"/>
      <c r="H97" s="39"/>
      <c r="I97" s="210"/>
      <c r="J97" s="39"/>
      <c r="K97" s="39"/>
      <c r="L97" s="43"/>
      <c r="M97" s="211"/>
      <c r="N97" s="212"/>
      <c r="O97" s="83"/>
      <c r="P97" s="83"/>
      <c r="Q97" s="83"/>
      <c r="R97" s="83"/>
      <c r="S97" s="83"/>
      <c r="T97" s="84"/>
      <c r="U97" s="37"/>
      <c r="V97" s="37"/>
      <c r="W97" s="37"/>
      <c r="X97" s="37"/>
      <c r="Y97" s="37"/>
      <c r="Z97" s="37"/>
      <c r="AA97" s="37"/>
      <c r="AB97" s="37"/>
      <c r="AC97" s="37"/>
      <c r="AD97" s="37"/>
      <c r="AE97" s="37"/>
      <c r="AT97" s="16" t="s">
        <v>271</v>
      </c>
      <c r="AU97" s="16" t="s">
        <v>69</v>
      </c>
    </row>
    <row r="98" s="2" customFormat="1" ht="24.15" customHeight="1">
      <c r="A98" s="37"/>
      <c r="B98" s="38"/>
      <c r="C98" s="214" t="s">
        <v>273</v>
      </c>
      <c r="D98" s="214" t="s">
        <v>275</v>
      </c>
      <c r="E98" s="215" t="s">
        <v>564</v>
      </c>
      <c r="F98" s="216" t="s">
        <v>565</v>
      </c>
      <c r="G98" s="217" t="s">
        <v>365</v>
      </c>
      <c r="H98" s="218">
        <v>4</v>
      </c>
      <c r="I98" s="219"/>
      <c r="J98" s="220">
        <f>ROUND(I98*H98,2)</f>
        <v>0</v>
      </c>
      <c r="K98" s="216" t="s">
        <v>265</v>
      </c>
      <c r="L98" s="221"/>
      <c r="M98" s="222" t="s">
        <v>19</v>
      </c>
      <c r="N98" s="223" t="s">
        <v>40</v>
      </c>
      <c r="O98" s="83"/>
      <c r="P98" s="204">
        <f>O98*H98</f>
        <v>0</v>
      </c>
      <c r="Q98" s="204">
        <v>0</v>
      </c>
      <c r="R98" s="204">
        <f>Q98*H98</f>
        <v>0</v>
      </c>
      <c r="S98" s="204">
        <v>0</v>
      </c>
      <c r="T98" s="205">
        <f>S98*H98</f>
        <v>0</v>
      </c>
      <c r="U98" s="37"/>
      <c r="V98" s="37"/>
      <c r="W98" s="37"/>
      <c r="X98" s="37"/>
      <c r="Y98" s="37"/>
      <c r="Z98" s="37"/>
      <c r="AA98" s="37"/>
      <c r="AB98" s="37"/>
      <c r="AC98" s="37"/>
      <c r="AD98" s="37"/>
      <c r="AE98" s="37"/>
      <c r="AR98" s="206" t="s">
        <v>279</v>
      </c>
      <c r="AT98" s="206" t="s">
        <v>275</v>
      </c>
      <c r="AU98" s="206" t="s">
        <v>69</v>
      </c>
      <c r="AY98" s="16" t="s">
        <v>260</v>
      </c>
      <c r="BE98" s="207">
        <f>IF(N98="základní",J98,0)</f>
        <v>0</v>
      </c>
      <c r="BF98" s="207">
        <f>IF(N98="snížená",J98,0)</f>
        <v>0</v>
      </c>
      <c r="BG98" s="207">
        <f>IF(N98="zákl. přenesená",J98,0)</f>
        <v>0</v>
      </c>
      <c r="BH98" s="207">
        <f>IF(N98="sníž. přenesená",J98,0)</f>
        <v>0</v>
      </c>
      <c r="BI98" s="207">
        <f>IF(N98="nulová",J98,0)</f>
        <v>0</v>
      </c>
      <c r="BJ98" s="16" t="s">
        <v>77</v>
      </c>
      <c r="BK98" s="207">
        <f>ROUND(I98*H98,2)</f>
        <v>0</v>
      </c>
      <c r="BL98" s="16" t="s">
        <v>266</v>
      </c>
      <c r="BM98" s="206" t="s">
        <v>299</v>
      </c>
    </row>
    <row r="99" s="2" customFormat="1">
      <c r="A99" s="37"/>
      <c r="B99" s="38"/>
      <c r="C99" s="39"/>
      <c r="D99" s="208" t="s">
        <v>267</v>
      </c>
      <c r="E99" s="39"/>
      <c r="F99" s="209" t="s">
        <v>565</v>
      </c>
      <c r="G99" s="39"/>
      <c r="H99" s="39"/>
      <c r="I99" s="210"/>
      <c r="J99" s="39"/>
      <c r="K99" s="39"/>
      <c r="L99" s="43"/>
      <c r="M99" s="211"/>
      <c r="N99" s="212"/>
      <c r="O99" s="83"/>
      <c r="P99" s="83"/>
      <c r="Q99" s="83"/>
      <c r="R99" s="83"/>
      <c r="S99" s="83"/>
      <c r="T99" s="84"/>
      <c r="U99" s="37"/>
      <c r="V99" s="37"/>
      <c r="W99" s="37"/>
      <c r="X99" s="37"/>
      <c r="Y99" s="37"/>
      <c r="Z99" s="37"/>
      <c r="AA99" s="37"/>
      <c r="AB99" s="37"/>
      <c r="AC99" s="37"/>
      <c r="AD99" s="37"/>
      <c r="AE99" s="37"/>
      <c r="AT99" s="16" t="s">
        <v>267</v>
      </c>
      <c r="AU99" s="16" t="s">
        <v>69</v>
      </c>
    </row>
    <row r="100" s="2" customFormat="1">
      <c r="A100" s="37"/>
      <c r="B100" s="38"/>
      <c r="C100" s="39"/>
      <c r="D100" s="208" t="s">
        <v>271</v>
      </c>
      <c r="E100" s="39"/>
      <c r="F100" s="213" t="s">
        <v>566</v>
      </c>
      <c r="G100" s="39"/>
      <c r="H100" s="39"/>
      <c r="I100" s="210"/>
      <c r="J100" s="39"/>
      <c r="K100" s="39"/>
      <c r="L100" s="43"/>
      <c r="M100" s="211"/>
      <c r="N100" s="212"/>
      <c r="O100" s="83"/>
      <c r="P100" s="83"/>
      <c r="Q100" s="83"/>
      <c r="R100" s="83"/>
      <c r="S100" s="83"/>
      <c r="T100" s="84"/>
      <c r="U100" s="37"/>
      <c r="V100" s="37"/>
      <c r="W100" s="37"/>
      <c r="X100" s="37"/>
      <c r="Y100" s="37"/>
      <c r="Z100" s="37"/>
      <c r="AA100" s="37"/>
      <c r="AB100" s="37"/>
      <c r="AC100" s="37"/>
      <c r="AD100" s="37"/>
      <c r="AE100" s="37"/>
      <c r="AT100" s="16" t="s">
        <v>271</v>
      </c>
      <c r="AU100" s="16" t="s">
        <v>69</v>
      </c>
    </row>
    <row r="101" s="2" customFormat="1" ht="21.75" customHeight="1">
      <c r="A101" s="37"/>
      <c r="B101" s="38"/>
      <c r="C101" s="214" t="s">
        <v>279</v>
      </c>
      <c r="D101" s="214" t="s">
        <v>275</v>
      </c>
      <c r="E101" s="215" t="s">
        <v>567</v>
      </c>
      <c r="F101" s="216" t="s">
        <v>568</v>
      </c>
      <c r="G101" s="217" t="s">
        <v>547</v>
      </c>
      <c r="H101" s="218">
        <v>25</v>
      </c>
      <c r="I101" s="219"/>
      <c r="J101" s="220">
        <f>ROUND(I101*H101,2)</f>
        <v>0</v>
      </c>
      <c r="K101" s="216" t="s">
        <v>265</v>
      </c>
      <c r="L101" s="221"/>
      <c r="M101" s="222" t="s">
        <v>19</v>
      </c>
      <c r="N101" s="223" t="s">
        <v>40</v>
      </c>
      <c r="O101" s="83"/>
      <c r="P101" s="204">
        <f>O101*H101</f>
        <v>0</v>
      </c>
      <c r="Q101" s="204">
        <v>0</v>
      </c>
      <c r="R101" s="204">
        <f>Q101*H101</f>
        <v>0</v>
      </c>
      <c r="S101" s="204">
        <v>0</v>
      </c>
      <c r="T101" s="205">
        <f>S101*H101</f>
        <v>0</v>
      </c>
      <c r="U101" s="37"/>
      <c r="V101" s="37"/>
      <c r="W101" s="37"/>
      <c r="X101" s="37"/>
      <c r="Y101" s="37"/>
      <c r="Z101" s="37"/>
      <c r="AA101" s="37"/>
      <c r="AB101" s="37"/>
      <c r="AC101" s="37"/>
      <c r="AD101" s="37"/>
      <c r="AE101" s="37"/>
      <c r="AR101" s="206" t="s">
        <v>279</v>
      </c>
      <c r="AT101" s="206" t="s">
        <v>275</v>
      </c>
      <c r="AU101" s="206" t="s">
        <v>69</v>
      </c>
      <c r="AY101" s="16" t="s">
        <v>260</v>
      </c>
      <c r="BE101" s="207">
        <f>IF(N101="základní",J101,0)</f>
        <v>0</v>
      </c>
      <c r="BF101" s="207">
        <f>IF(N101="snížená",J101,0)</f>
        <v>0</v>
      </c>
      <c r="BG101" s="207">
        <f>IF(N101="zákl. přenesená",J101,0)</f>
        <v>0</v>
      </c>
      <c r="BH101" s="207">
        <f>IF(N101="sníž. přenesená",J101,0)</f>
        <v>0</v>
      </c>
      <c r="BI101" s="207">
        <f>IF(N101="nulová",J101,0)</f>
        <v>0</v>
      </c>
      <c r="BJ101" s="16" t="s">
        <v>77</v>
      </c>
      <c r="BK101" s="207">
        <f>ROUND(I101*H101,2)</f>
        <v>0</v>
      </c>
      <c r="BL101" s="16" t="s">
        <v>266</v>
      </c>
      <c r="BM101" s="206" t="s">
        <v>303</v>
      </c>
    </row>
    <row r="102" s="2" customFormat="1">
      <c r="A102" s="37"/>
      <c r="B102" s="38"/>
      <c r="C102" s="39"/>
      <c r="D102" s="208" t="s">
        <v>267</v>
      </c>
      <c r="E102" s="39"/>
      <c r="F102" s="209" t="s">
        <v>568</v>
      </c>
      <c r="G102" s="39"/>
      <c r="H102" s="39"/>
      <c r="I102" s="210"/>
      <c r="J102" s="39"/>
      <c r="K102" s="39"/>
      <c r="L102" s="43"/>
      <c r="M102" s="211"/>
      <c r="N102" s="212"/>
      <c r="O102" s="83"/>
      <c r="P102" s="83"/>
      <c r="Q102" s="83"/>
      <c r="R102" s="83"/>
      <c r="S102" s="83"/>
      <c r="T102" s="84"/>
      <c r="U102" s="37"/>
      <c r="V102" s="37"/>
      <c r="W102" s="37"/>
      <c r="X102" s="37"/>
      <c r="Y102" s="37"/>
      <c r="Z102" s="37"/>
      <c r="AA102" s="37"/>
      <c r="AB102" s="37"/>
      <c r="AC102" s="37"/>
      <c r="AD102" s="37"/>
      <c r="AE102" s="37"/>
      <c r="AT102" s="16" t="s">
        <v>267</v>
      </c>
      <c r="AU102" s="16" t="s">
        <v>69</v>
      </c>
    </row>
    <row r="103" s="2" customFormat="1">
      <c r="A103" s="37"/>
      <c r="B103" s="38"/>
      <c r="C103" s="39"/>
      <c r="D103" s="208" t="s">
        <v>271</v>
      </c>
      <c r="E103" s="39"/>
      <c r="F103" s="213" t="s">
        <v>569</v>
      </c>
      <c r="G103" s="39"/>
      <c r="H103" s="39"/>
      <c r="I103" s="210"/>
      <c r="J103" s="39"/>
      <c r="K103" s="39"/>
      <c r="L103" s="43"/>
      <c r="M103" s="211"/>
      <c r="N103" s="212"/>
      <c r="O103" s="83"/>
      <c r="P103" s="83"/>
      <c r="Q103" s="83"/>
      <c r="R103" s="83"/>
      <c r="S103" s="83"/>
      <c r="T103" s="84"/>
      <c r="U103" s="37"/>
      <c r="V103" s="37"/>
      <c r="W103" s="37"/>
      <c r="X103" s="37"/>
      <c r="Y103" s="37"/>
      <c r="Z103" s="37"/>
      <c r="AA103" s="37"/>
      <c r="AB103" s="37"/>
      <c r="AC103" s="37"/>
      <c r="AD103" s="37"/>
      <c r="AE103" s="37"/>
      <c r="AT103" s="16" t="s">
        <v>271</v>
      </c>
      <c r="AU103" s="16" t="s">
        <v>69</v>
      </c>
    </row>
    <row r="104" s="2" customFormat="1" ht="16.5" customHeight="1">
      <c r="A104" s="37"/>
      <c r="B104" s="38"/>
      <c r="C104" s="214" t="s">
        <v>305</v>
      </c>
      <c r="D104" s="214" t="s">
        <v>275</v>
      </c>
      <c r="E104" s="215" t="s">
        <v>570</v>
      </c>
      <c r="F104" s="216" t="s">
        <v>571</v>
      </c>
      <c r="G104" s="217" t="s">
        <v>365</v>
      </c>
      <c r="H104" s="218">
        <v>65</v>
      </c>
      <c r="I104" s="219"/>
      <c r="J104" s="220">
        <f>ROUND(I104*H104,2)</f>
        <v>0</v>
      </c>
      <c r="K104" s="216" t="s">
        <v>265</v>
      </c>
      <c r="L104" s="221"/>
      <c r="M104" s="222" t="s">
        <v>19</v>
      </c>
      <c r="N104" s="223" t="s">
        <v>40</v>
      </c>
      <c r="O104" s="83"/>
      <c r="P104" s="204">
        <f>O104*H104</f>
        <v>0</v>
      </c>
      <c r="Q104" s="204">
        <v>0</v>
      </c>
      <c r="R104" s="204">
        <f>Q104*H104</f>
        <v>0</v>
      </c>
      <c r="S104" s="204">
        <v>0</v>
      </c>
      <c r="T104" s="205">
        <f>S104*H104</f>
        <v>0</v>
      </c>
      <c r="U104" s="37"/>
      <c r="V104" s="37"/>
      <c r="W104" s="37"/>
      <c r="X104" s="37"/>
      <c r="Y104" s="37"/>
      <c r="Z104" s="37"/>
      <c r="AA104" s="37"/>
      <c r="AB104" s="37"/>
      <c r="AC104" s="37"/>
      <c r="AD104" s="37"/>
      <c r="AE104" s="37"/>
      <c r="AR104" s="206" t="s">
        <v>279</v>
      </c>
      <c r="AT104" s="206" t="s">
        <v>275</v>
      </c>
      <c r="AU104" s="206" t="s">
        <v>69</v>
      </c>
      <c r="AY104" s="16" t="s">
        <v>260</v>
      </c>
      <c r="BE104" s="207">
        <f>IF(N104="základní",J104,0)</f>
        <v>0</v>
      </c>
      <c r="BF104" s="207">
        <f>IF(N104="snížená",J104,0)</f>
        <v>0</v>
      </c>
      <c r="BG104" s="207">
        <f>IF(N104="zákl. přenesená",J104,0)</f>
        <v>0</v>
      </c>
      <c r="BH104" s="207">
        <f>IF(N104="sníž. přenesená",J104,0)</f>
        <v>0</v>
      </c>
      <c r="BI104" s="207">
        <f>IF(N104="nulová",J104,0)</f>
        <v>0</v>
      </c>
      <c r="BJ104" s="16" t="s">
        <v>77</v>
      </c>
      <c r="BK104" s="207">
        <f>ROUND(I104*H104,2)</f>
        <v>0</v>
      </c>
      <c r="BL104" s="16" t="s">
        <v>266</v>
      </c>
      <c r="BM104" s="206" t="s">
        <v>308</v>
      </c>
    </row>
    <row r="105" s="2" customFormat="1">
      <c r="A105" s="37"/>
      <c r="B105" s="38"/>
      <c r="C105" s="39"/>
      <c r="D105" s="208" t="s">
        <v>267</v>
      </c>
      <c r="E105" s="39"/>
      <c r="F105" s="209" t="s">
        <v>571</v>
      </c>
      <c r="G105" s="39"/>
      <c r="H105" s="39"/>
      <c r="I105" s="210"/>
      <c r="J105" s="39"/>
      <c r="K105" s="39"/>
      <c r="L105" s="43"/>
      <c r="M105" s="211"/>
      <c r="N105" s="212"/>
      <c r="O105" s="83"/>
      <c r="P105" s="83"/>
      <c r="Q105" s="83"/>
      <c r="R105" s="83"/>
      <c r="S105" s="83"/>
      <c r="T105" s="84"/>
      <c r="U105" s="37"/>
      <c r="V105" s="37"/>
      <c r="W105" s="37"/>
      <c r="X105" s="37"/>
      <c r="Y105" s="37"/>
      <c r="Z105" s="37"/>
      <c r="AA105" s="37"/>
      <c r="AB105" s="37"/>
      <c r="AC105" s="37"/>
      <c r="AD105" s="37"/>
      <c r="AE105" s="37"/>
      <c r="AT105" s="16" t="s">
        <v>267</v>
      </c>
      <c r="AU105" s="16" t="s">
        <v>69</v>
      </c>
    </row>
    <row r="106" s="2" customFormat="1">
      <c r="A106" s="37"/>
      <c r="B106" s="38"/>
      <c r="C106" s="39"/>
      <c r="D106" s="208" t="s">
        <v>271</v>
      </c>
      <c r="E106" s="39"/>
      <c r="F106" s="213" t="s">
        <v>572</v>
      </c>
      <c r="G106" s="39"/>
      <c r="H106" s="39"/>
      <c r="I106" s="210"/>
      <c r="J106" s="39"/>
      <c r="K106" s="39"/>
      <c r="L106" s="43"/>
      <c r="M106" s="211"/>
      <c r="N106" s="212"/>
      <c r="O106" s="83"/>
      <c r="P106" s="83"/>
      <c r="Q106" s="83"/>
      <c r="R106" s="83"/>
      <c r="S106" s="83"/>
      <c r="T106" s="84"/>
      <c r="U106" s="37"/>
      <c r="V106" s="37"/>
      <c r="W106" s="37"/>
      <c r="X106" s="37"/>
      <c r="Y106" s="37"/>
      <c r="Z106" s="37"/>
      <c r="AA106" s="37"/>
      <c r="AB106" s="37"/>
      <c r="AC106" s="37"/>
      <c r="AD106" s="37"/>
      <c r="AE106" s="37"/>
      <c r="AT106" s="16" t="s">
        <v>271</v>
      </c>
      <c r="AU106" s="16" t="s">
        <v>69</v>
      </c>
    </row>
    <row r="107" s="2" customFormat="1" ht="21.75" customHeight="1">
      <c r="A107" s="37"/>
      <c r="B107" s="38"/>
      <c r="C107" s="214" t="s">
        <v>291</v>
      </c>
      <c r="D107" s="214" t="s">
        <v>275</v>
      </c>
      <c r="E107" s="215" t="s">
        <v>573</v>
      </c>
      <c r="F107" s="216" t="s">
        <v>574</v>
      </c>
      <c r="G107" s="217" t="s">
        <v>365</v>
      </c>
      <c r="H107" s="218">
        <v>8</v>
      </c>
      <c r="I107" s="219"/>
      <c r="J107" s="220">
        <f>ROUND(I107*H107,2)</f>
        <v>0</v>
      </c>
      <c r="K107" s="216" t="s">
        <v>265</v>
      </c>
      <c r="L107" s="221"/>
      <c r="M107" s="222" t="s">
        <v>19</v>
      </c>
      <c r="N107" s="223" t="s">
        <v>40</v>
      </c>
      <c r="O107" s="83"/>
      <c r="P107" s="204">
        <f>O107*H107</f>
        <v>0</v>
      </c>
      <c r="Q107" s="204">
        <v>0</v>
      </c>
      <c r="R107" s="204">
        <f>Q107*H107</f>
        <v>0</v>
      </c>
      <c r="S107" s="204">
        <v>0</v>
      </c>
      <c r="T107" s="205">
        <f>S107*H107</f>
        <v>0</v>
      </c>
      <c r="U107" s="37"/>
      <c r="V107" s="37"/>
      <c r="W107" s="37"/>
      <c r="X107" s="37"/>
      <c r="Y107" s="37"/>
      <c r="Z107" s="37"/>
      <c r="AA107" s="37"/>
      <c r="AB107" s="37"/>
      <c r="AC107" s="37"/>
      <c r="AD107" s="37"/>
      <c r="AE107" s="37"/>
      <c r="AR107" s="206" t="s">
        <v>279</v>
      </c>
      <c r="AT107" s="206" t="s">
        <v>275</v>
      </c>
      <c r="AU107" s="206" t="s">
        <v>69</v>
      </c>
      <c r="AY107" s="16" t="s">
        <v>260</v>
      </c>
      <c r="BE107" s="207">
        <f>IF(N107="základní",J107,0)</f>
        <v>0</v>
      </c>
      <c r="BF107" s="207">
        <f>IF(N107="snížená",J107,0)</f>
        <v>0</v>
      </c>
      <c r="BG107" s="207">
        <f>IF(N107="zákl. přenesená",J107,0)</f>
        <v>0</v>
      </c>
      <c r="BH107" s="207">
        <f>IF(N107="sníž. přenesená",J107,0)</f>
        <v>0</v>
      </c>
      <c r="BI107" s="207">
        <f>IF(N107="nulová",J107,0)</f>
        <v>0</v>
      </c>
      <c r="BJ107" s="16" t="s">
        <v>77</v>
      </c>
      <c r="BK107" s="207">
        <f>ROUND(I107*H107,2)</f>
        <v>0</v>
      </c>
      <c r="BL107" s="16" t="s">
        <v>266</v>
      </c>
      <c r="BM107" s="206" t="s">
        <v>313</v>
      </c>
    </row>
    <row r="108" s="2" customFormat="1">
      <c r="A108" s="37"/>
      <c r="B108" s="38"/>
      <c r="C108" s="39"/>
      <c r="D108" s="208" t="s">
        <v>267</v>
      </c>
      <c r="E108" s="39"/>
      <c r="F108" s="209" t="s">
        <v>574</v>
      </c>
      <c r="G108" s="39"/>
      <c r="H108" s="39"/>
      <c r="I108" s="210"/>
      <c r="J108" s="39"/>
      <c r="K108" s="39"/>
      <c r="L108" s="43"/>
      <c r="M108" s="211"/>
      <c r="N108" s="212"/>
      <c r="O108" s="83"/>
      <c r="P108" s="83"/>
      <c r="Q108" s="83"/>
      <c r="R108" s="83"/>
      <c r="S108" s="83"/>
      <c r="T108" s="84"/>
      <c r="U108" s="37"/>
      <c r="V108" s="37"/>
      <c r="W108" s="37"/>
      <c r="X108" s="37"/>
      <c r="Y108" s="37"/>
      <c r="Z108" s="37"/>
      <c r="AA108" s="37"/>
      <c r="AB108" s="37"/>
      <c r="AC108" s="37"/>
      <c r="AD108" s="37"/>
      <c r="AE108" s="37"/>
      <c r="AT108" s="16" t="s">
        <v>267</v>
      </c>
      <c r="AU108" s="16" t="s">
        <v>69</v>
      </c>
    </row>
    <row r="109" s="2" customFormat="1">
      <c r="A109" s="37"/>
      <c r="B109" s="38"/>
      <c r="C109" s="39"/>
      <c r="D109" s="208" t="s">
        <v>271</v>
      </c>
      <c r="E109" s="39"/>
      <c r="F109" s="213" t="s">
        <v>575</v>
      </c>
      <c r="G109" s="39"/>
      <c r="H109" s="39"/>
      <c r="I109" s="210"/>
      <c r="J109" s="39"/>
      <c r="K109" s="39"/>
      <c r="L109" s="43"/>
      <c r="M109" s="211"/>
      <c r="N109" s="212"/>
      <c r="O109" s="83"/>
      <c r="P109" s="83"/>
      <c r="Q109" s="83"/>
      <c r="R109" s="83"/>
      <c r="S109" s="83"/>
      <c r="T109" s="84"/>
      <c r="U109" s="37"/>
      <c r="V109" s="37"/>
      <c r="W109" s="37"/>
      <c r="X109" s="37"/>
      <c r="Y109" s="37"/>
      <c r="Z109" s="37"/>
      <c r="AA109" s="37"/>
      <c r="AB109" s="37"/>
      <c r="AC109" s="37"/>
      <c r="AD109" s="37"/>
      <c r="AE109" s="37"/>
      <c r="AT109" s="16" t="s">
        <v>271</v>
      </c>
      <c r="AU109" s="16" t="s">
        <v>69</v>
      </c>
    </row>
    <row r="110" s="2" customFormat="1" ht="24.15" customHeight="1">
      <c r="A110" s="37"/>
      <c r="B110" s="38"/>
      <c r="C110" s="214" t="s">
        <v>315</v>
      </c>
      <c r="D110" s="214" t="s">
        <v>275</v>
      </c>
      <c r="E110" s="215" t="s">
        <v>576</v>
      </c>
      <c r="F110" s="216" t="s">
        <v>577</v>
      </c>
      <c r="G110" s="217" t="s">
        <v>365</v>
      </c>
      <c r="H110" s="218">
        <v>2</v>
      </c>
      <c r="I110" s="219"/>
      <c r="J110" s="220">
        <f>ROUND(I110*H110,2)</f>
        <v>0</v>
      </c>
      <c r="K110" s="216" t="s">
        <v>265</v>
      </c>
      <c r="L110" s="221"/>
      <c r="M110" s="222" t="s">
        <v>19</v>
      </c>
      <c r="N110" s="223" t="s">
        <v>40</v>
      </c>
      <c r="O110" s="83"/>
      <c r="P110" s="204">
        <f>O110*H110</f>
        <v>0</v>
      </c>
      <c r="Q110" s="204">
        <v>0</v>
      </c>
      <c r="R110" s="204">
        <f>Q110*H110</f>
        <v>0</v>
      </c>
      <c r="S110" s="204">
        <v>0</v>
      </c>
      <c r="T110" s="205">
        <f>S110*H110</f>
        <v>0</v>
      </c>
      <c r="U110" s="37"/>
      <c r="V110" s="37"/>
      <c r="W110" s="37"/>
      <c r="X110" s="37"/>
      <c r="Y110" s="37"/>
      <c r="Z110" s="37"/>
      <c r="AA110" s="37"/>
      <c r="AB110" s="37"/>
      <c r="AC110" s="37"/>
      <c r="AD110" s="37"/>
      <c r="AE110" s="37"/>
      <c r="AR110" s="206" t="s">
        <v>279</v>
      </c>
      <c r="AT110" s="206" t="s">
        <v>275</v>
      </c>
      <c r="AU110" s="206" t="s">
        <v>69</v>
      </c>
      <c r="AY110" s="16" t="s">
        <v>260</v>
      </c>
      <c r="BE110" s="207">
        <f>IF(N110="základní",J110,0)</f>
        <v>0</v>
      </c>
      <c r="BF110" s="207">
        <f>IF(N110="snížená",J110,0)</f>
        <v>0</v>
      </c>
      <c r="BG110" s="207">
        <f>IF(N110="zákl. přenesená",J110,0)</f>
        <v>0</v>
      </c>
      <c r="BH110" s="207">
        <f>IF(N110="sníž. přenesená",J110,0)</f>
        <v>0</v>
      </c>
      <c r="BI110" s="207">
        <f>IF(N110="nulová",J110,0)</f>
        <v>0</v>
      </c>
      <c r="BJ110" s="16" t="s">
        <v>77</v>
      </c>
      <c r="BK110" s="207">
        <f>ROUND(I110*H110,2)</f>
        <v>0</v>
      </c>
      <c r="BL110" s="16" t="s">
        <v>266</v>
      </c>
      <c r="BM110" s="206" t="s">
        <v>318</v>
      </c>
    </row>
    <row r="111" s="2" customFormat="1">
      <c r="A111" s="37"/>
      <c r="B111" s="38"/>
      <c r="C111" s="39"/>
      <c r="D111" s="208" t="s">
        <v>267</v>
      </c>
      <c r="E111" s="39"/>
      <c r="F111" s="209" t="s">
        <v>577</v>
      </c>
      <c r="G111" s="39"/>
      <c r="H111" s="39"/>
      <c r="I111" s="210"/>
      <c r="J111" s="39"/>
      <c r="K111" s="39"/>
      <c r="L111" s="43"/>
      <c r="M111" s="211"/>
      <c r="N111" s="212"/>
      <c r="O111" s="83"/>
      <c r="P111" s="83"/>
      <c r="Q111" s="83"/>
      <c r="R111" s="83"/>
      <c r="S111" s="83"/>
      <c r="T111" s="84"/>
      <c r="U111" s="37"/>
      <c r="V111" s="37"/>
      <c r="W111" s="37"/>
      <c r="X111" s="37"/>
      <c r="Y111" s="37"/>
      <c r="Z111" s="37"/>
      <c r="AA111" s="37"/>
      <c r="AB111" s="37"/>
      <c r="AC111" s="37"/>
      <c r="AD111" s="37"/>
      <c r="AE111" s="37"/>
      <c r="AT111" s="16" t="s">
        <v>267</v>
      </c>
      <c r="AU111" s="16" t="s">
        <v>69</v>
      </c>
    </row>
    <row r="112" s="2" customFormat="1">
      <c r="A112" s="37"/>
      <c r="B112" s="38"/>
      <c r="C112" s="39"/>
      <c r="D112" s="208" t="s">
        <v>271</v>
      </c>
      <c r="E112" s="39"/>
      <c r="F112" s="213" t="s">
        <v>578</v>
      </c>
      <c r="G112" s="39"/>
      <c r="H112" s="39"/>
      <c r="I112" s="210"/>
      <c r="J112" s="39"/>
      <c r="K112" s="39"/>
      <c r="L112" s="43"/>
      <c r="M112" s="211"/>
      <c r="N112" s="212"/>
      <c r="O112" s="83"/>
      <c r="P112" s="83"/>
      <c r="Q112" s="83"/>
      <c r="R112" s="83"/>
      <c r="S112" s="83"/>
      <c r="T112" s="84"/>
      <c r="U112" s="37"/>
      <c r="V112" s="37"/>
      <c r="W112" s="37"/>
      <c r="X112" s="37"/>
      <c r="Y112" s="37"/>
      <c r="Z112" s="37"/>
      <c r="AA112" s="37"/>
      <c r="AB112" s="37"/>
      <c r="AC112" s="37"/>
      <c r="AD112" s="37"/>
      <c r="AE112" s="37"/>
      <c r="AT112" s="16" t="s">
        <v>271</v>
      </c>
      <c r="AU112" s="16" t="s">
        <v>69</v>
      </c>
    </row>
    <row r="113" s="2" customFormat="1" ht="21.75" customHeight="1">
      <c r="A113" s="37"/>
      <c r="B113" s="38"/>
      <c r="C113" s="214" t="s">
        <v>295</v>
      </c>
      <c r="D113" s="214" t="s">
        <v>275</v>
      </c>
      <c r="E113" s="215" t="s">
        <v>579</v>
      </c>
      <c r="F113" s="216" t="s">
        <v>580</v>
      </c>
      <c r="G113" s="217" t="s">
        <v>365</v>
      </c>
      <c r="H113" s="218">
        <v>1</v>
      </c>
      <c r="I113" s="219"/>
      <c r="J113" s="220">
        <f>ROUND(I113*H113,2)</f>
        <v>0</v>
      </c>
      <c r="K113" s="216" t="s">
        <v>265</v>
      </c>
      <c r="L113" s="221"/>
      <c r="M113" s="222" t="s">
        <v>19</v>
      </c>
      <c r="N113" s="223" t="s">
        <v>40</v>
      </c>
      <c r="O113" s="83"/>
      <c r="P113" s="204">
        <f>O113*H113</f>
        <v>0</v>
      </c>
      <c r="Q113" s="204">
        <v>0</v>
      </c>
      <c r="R113" s="204">
        <f>Q113*H113</f>
        <v>0</v>
      </c>
      <c r="S113" s="204">
        <v>0</v>
      </c>
      <c r="T113" s="205">
        <f>S113*H113</f>
        <v>0</v>
      </c>
      <c r="U113" s="37"/>
      <c r="V113" s="37"/>
      <c r="W113" s="37"/>
      <c r="X113" s="37"/>
      <c r="Y113" s="37"/>
      <c r="Z113" s="37"/>
      <c r="AA113" s="37"/>
      <c r="AB113" s="37"/>
      <c r="AC113" s="37"/>
      <c r="AD113" s="37"/>
      <c r="AE113" s="37"/>
      <c r="AR113" s="206" t="s">
        <v>279</v>
      </c>
      <c r="AT113" s="206" t="s">
        <v>275</v>
      </c>
      <c r="AU113" s="206" t="s">
        <v>69</v>
      </c>
      <c r="AY113" s="16" t="s">
        <v>260</v>
      </c>
      <c r="BE113" s="207">
        <f>IF(N113="základní",J113,0)</f>
        <v>0</v>
      </c>
      <c r="BF113" s="207">
        <f>IF(N113="snížená",J113,0)</f>
        <v>0</v>
      </c>
      <c r="BG113" s="207">
        <f>IF(N113="zákl. přenesená",J113,0)</f>
        <v>0</v>
      </c>
      <c r="BH113" s="207">
        <f>IF(N113="sníž. přenesená",J113,0)</f>
        <v>0</v>
      </c>
      <c r="BI113" s="207">
        <f>IF(N113="nulová",J113,0)</f>
        <v>0</v>
      </c>
      <c r="BJ113" s="16" t="s">
        <v>77</v>
      </c>
      <c r="BK113" s="207">
        <f>ROUND(I113*H113,2)</f>
        <v>0</v>
      </c>
      <c r="BL113" s="16" t="s">
        <v>266</v>
      </c>
      <c r="BM113" s="206" t="s">
        <v>329</v>
      </c>
    </row>
    <row r="114" s="2" customFormat="1">
      <c r="A114" s="37"/>
      <c r="B114" s="38"/>
      <c r="C114" s="39"/>
      <c r="D114" s="208" t="s">
        <v>267</v>
      </c>
      <c r="E114" s="39"/>
      <c r="F114" s="209" t="s">
        <v>580</v>
      </c>
      <c r="G114" s="39"/>
      <c r="H114" s="39"/>
      <c r="I114" s="210"/>
      <c r="J114" s="39"/>
      <c r="K114" s="39"/>
      <c r="L114" s="43"/>
      <c r="M114" s="211"/>
      <c r="N114" s="212"/>
      <c r="O114" s="83"/>
      <c r="P114" s="83"/>
      <c r="Q114" s="83"/>
      <c r="R114" s="83"/>
      <c r="S114" s="83"/>
      <c r="T114" s="84"/>
      <c r="U114" s="37"/>
      <c r="V114" s="37"/>
      <c r="W114" s="37"/>
      <c r="X114" s="37"/>
      <c r="Y114" s="37"/>
      <c r="Z114" s="37"/>
      <c r="AA114" s="37"/>
      <c r="AB114" s="37"/>
      <c r="AC114" s="37"/>
      <c r="AD114" s="37"/>
      <c r="AE114" s="37"/>
      <c r="AT114" s="16" t="s">
        <v>267</v>
      </c>
      <c r="AU114" s="16" t="s">
        <v>69</v>
      </c>
    </row>
    <row r="115" s="2" customFormat="1">
      <c r="A115" s="37"/>
      <c r="B115" s="38"/>
      <c r="C115" s="39"/>
      <c r="D115" s="208" t="s">
        <v>271</v>
      </c>
      <c r="E115" s="39"/>
      <c r="F115" s="213" t="s">
        <v>581</v>
      </c>
      <c r="G115" s="39"/>
      <c r="H115" s="39"/>
      <c r="I115" s="210"/>
      <c r="J115" s="39"/>
      <c r="K115" s="39"/>
      <c r="L115" s="43"/>
      <c r="M115" s="211"/>
      <c r="N115" s="212"/>
      <c r="O115" s="83"/>
      <c r="P115" s="83"/>
      <c r="Q115" s="83"/>
      <c r="R115" s="83"/>
      <c r="S115" s="83"/>
      <c r="T115" s="84"/>
      <c r="U115" s="37"/>
      <c r="V115" s="37"/>
      <c r="W115" s="37"/>
      <c r="X115" s="37"/>
      <c r="Y115" s="37"/>
      <c r="Z115" s="37"/>
      <c r="AA115" s="37"/>
      <c r="AB115" s="37"/>
      <c r="AC115" s="37"/>
      <c r="AD115" s="37"/>
      <c r="AE115" s="37"/>
      <c r="AT115" s="16" t="s">
        <v>271</v>
      </c>
      <c r="AU115" s="16" t="s">
        <v>69</v>
      </c>
    </row>
    <row r="116" s="2" customFormat="1" ht="24.15" customHeight="1">
      <c r="A116" s="37"/>
      <c r="B116" s="38"/>
      <c r="C116" s="214" t="s">
        <v>325</v>
      </c>
      <c r="D116" s="214" t="s">
        <v>275</v>
      </c>
      <c r="E116" s="215" t="s">
        <v>582</v>
      </c>
      <c r="F116" s="216" t="s">
        <v>583</v>
      </c>
      <c r="G116" s="217" t="s">
        <v>365</v>
      </c>
      <c r="H116" s="218">
        <v>4</v>
      </c>
      <c r="I116" s="219"/>
      <c r="J116" s="220">
        <f>ROUND(I116*H116,2)</f>
        <v>0</v>
      </c>
      <c r="K116" s="216" t="s">
        <v>265</v>
      </c>
      <c r="L116" s="221"/>
      <c r="M116" s="222" t="s">
        <v>19</v>
      </c>
      <c r="N116" s="223" t="s">
        <v>40</v>
      </c>
      <c r="O116" s="83"/>
      <c r="P116" s="204">
        <f>O116*H116</f>
        <v>0</v>
      </c>
      <c r="Q116" s="204">
        <v>0</v>
      </c>
      <c r="R116" s="204">
        <f>Q116*H116</f>
        <v>0</v>
      </c>
      <c r="S116" s="204">
        <v>0</v>
      </c>
      <c r="T116" s="205">
        <f>S116*H116</f>
        <v>0</v>
      </c>
      <c r="U116" s="37"/>
      <c r="V116" s="37"/>
      <c r="W116" s="37"/>
      <c r="X116" s="37"/>
      <c r="Y116" s="37"/>
      <c r="Z116" s="37"/>
      <c r="AA116" s="37"/>
      <c r="AB116" s="37"/>
      <c r="AC116" s="37"/>
      <c r="AD116" s="37"/>
      <c r="AE116" s="37"/>
      <c r="AR116" s="206" t="s">
        <v>279</v>
      </c>
      <c r="AT116" s="206" t="s">
        <v>275</v>
      </c>
      <c r="AU116" s="206" t="s">
        <v>69</v>
      </c>
      <c r="AY116" s="16" t="s">
        <v>260</v>
      </c>
      <c r="BE116" s="207">
        <f>IF(N116="základní",J116,0)</f>
        <v>0</v>
      </c>
      <c r="BF116" s="207">
        <f>IF(N116="snížená",J116,0)</f>
        <v>0</v>
      </c>
      <c r="BG116" s="207">
        <f>IF(N116="zákl. přenesená",J116,0)</f>
        <v>0</v>
      </c>
      <c r="BH116" s="207">
        <f>IF(N116="sníž. přenesená",J116,0)</f>
        <v>0</v>
      </c>
      <c r="BI116" s="207">
        <f>IF(N116="nulová",J116,0)</f>
        <v>0</v>
      </c>
      <c r="BJ116" s="16" t="s">
        <v>77</v>
      </c>
      <c r="BK116" s="207">
        <f>ROUND(I116*H116,2)</f>
        <v>0</v>
      </c>
      <c r="BL116" s="16" t="s">
        <v>266</v>
      </c>
      <c r="BM116" s="206" t="s">
        <v>333</v>
      </c>
    </row>
    <row r="117" s="2" customFormat="1">
      <c r="A117" s="37"/>
      <c r="B117" s="38"/>
      <c r="C117" s="39"/>
      <c r="D117" s="208" t="s">
        <v>267</v>
      </c>
      <c r="E117" s="39"/>
      <c r="F117" s="209" t="s">
        <v>583</v>
      </c>
      <c r="G117" s="39"/>
      <c r="H117" s="39"/>
      <c r="I117" s="210"/>
      <c r="J117" s="39"/>
      <c r="K117" s="39"/>
      <c r="L117" s="43"/>
      <c r="M117" s="211"/>
      <c r="N117" s="212"/>
      <c r="O117" s="83"/>
      <c r="P117" s="83"/>
      <c r="Q117" s="83"/>
      <c r="R117" s="83"/>
      <c r="S117" s="83"/>
      <c r="T117" s="84"/>
      <c r="U117" s="37"/>
      <c r="V117" s="37"/>
      <c r="W117" s="37"/>
      <c r="X117" s="37"/>
      <c r="Y117" s="37"/>
      <c r="Z117" s="37"/>
      <c r="AA117" s="37"/>
      <c r="AB117" s="37"/>
      <c r="AC117" s="37"/>
      <c r="AD117" s="37"/>
      <c r="AE117" s="37"/>
      <c r="AT117" s="16" t="s">
        <v>267</v>
      </c>
      <c r="AU117" s="16" t="s">
        <v>69</v>
      </c>
    </row>
    <row r="118" s="2" customFormat="1">
      <c r="A118" s="37"/>
      <c r="B118" s="38"/>
      <c r="C118" s="39"/>
      <c r="D118" s="208" t="s">
        <v>271</v>
      </c>
      <c r="E118" s="39"/>
      <c r="F118" s="213" t="s">
        <v>584</v>
      </c>
      <c r="G118" s="39"/>
      <c r="H118" s="39"/>
      <c r="I118" s="210"/>
      <c r="J118" s="39"/>
      <c r="K118" s="39"/>
      <c r="L118" s="43"/>
      <c r="M118" s="211"/>
      <c r="N118" s="212"/>
      <c r="O118" s="83"/>
      <c r="P118" s="83"/>
      <c r="Q118" s="83"/>
      <c r="R118" s="83"/>
      <c r="S118" s="83"/>
      <c r="T118" s="84"/>
      <c r="U118" s="37"/>
      <c r="V118" s="37"/>
      <c r="W118" s="37"/>
      <c r="X118" s="37"/>
      <c r="Y118" s="37"/>
      <c r="Z118" s="37"/>
      <c r="AA118" s="37"/>
      <c r="AB118" s="37"/>
      <c r="AC118" s="37"/>
      <c r="AD118" s="37"/>
      <c r="AE118" s="37"/>
      <c r="AT118" s="16" t="s">
        <v>271</v>
      </c>
      <c r="AU118" s="16" t="s">
        <v>69</v>
      </c>
    </row>
    <row r="119" s="2" customFormat="1" ht="21.75" customHeight="1">
      <c r="A119" s="37"/>
      <c r="B119" s="38"/>
      <c r="C119" s="214" t="s">
        <v>299</v>
      </c>
      <c r="D119" s="214" t="s">
        <v>275</v>
      </c>
      <c r="E119" s="215" t="s">
        <v>585</v>
      </c>
      <c r="F119" s="216" t="s">
        <v>586</v>
      </c>
      <c r="G119" s="217" t="s">
        <v>365</v>
      </c>
      <c r="H119" s="218">
        <v>1</v>
      </c>
      <c r="I119" s="219"/>
      <c r="J119" s="220">
        <f>ROUND(I119*H119,2)</f>
        <v>0</v>
      </c>
      <c r="K119" s="216" t="s">
        <v>265</v>
      </c>
      <c r="L119" s="221"/>
      <c r="M119" s="222" t="s">
        <v>19</v>
      </c>
      <c r="N119" s="223" t="s">
        <v>40</v>
      </c>
      <c r="O119" s="83"/>
      <c r="P119" s="204">
        <f>O119*H119</f>
        <v>0</v>
      </c>
      <c r="Q119" s="204">
        <v>0</v>
      </c>
      <c r="R119" s="204">
        <f>Q119*H119</f>
        <v>0</v>
      </c>
      <c r="S119" s="204">
        <v>0</v>
      </c>
      <c r="T119" s="205">
        <f>S119*H119</f>
        <v>0</v>
      </c>
      <c r="U119" s="37"/>
      <c r="V119" s="37"/>
      <c r="W119" s="37"/>
      <c r="X119" s="37"/>
      <c r="Y119" s="37"/>
      <c r="Z119" s="37"/>
      <c r="AA119" s="37"/>
      <c r="AB119" s="37"/>
      <c r="AC119" s="37"/>
      <c r="AD119" s="37"/>
      <c r="AE119" s="37"/>
      <c r="AR119" s="206" t="s">
        <v>279</v>
      </c>
      <c r="AT119" s="206" t="s">
        <v>275</v>
      </c>
      <c r="AU119" s="206" t="s">
        <v>69</v>
      </c>
      <c r="AY119" s="16" t="s">
        <v>260</v>
      </c>
      <c r="BE119" s="207">
        <f>IF(N119="základní",J119,0)</f>
        <v>0</v>
      </c>
      <c r="BF119" s="207">
        <f>IF(N119="snížená",J119,0)</f>
        <v>0</v>
      </c>
      <c r="BG119" s="207">
        <f>IF(N119="zákl. přenesená",J119,0)</f>
        <v>0</v>
      </c>
      <c r="BH119" s="207">
        <f>IF(N119="sníž. přenesená",J119,0)</f>
        <v>0</v>
      </c>
      <c r="BI119" s="207">
        <f>IF(N119="nulová",J119,0)</f>
        <v>0</v>
      </c>
      <c r="BJ119" s="16" t="s">
        <v>77</v>
      </c>
      <c r="BK119" s="207">
        <f>ROUND(I119*H119,2)</f>
        <v>0</v>
      </c>
      <c r="BL119" s="16" t="s">
        <v>266</v>
      </c>
      <c r="BM119" s="206" t="s">
        <v>337</v>
      </c>
    </row>
    <row r="120" s="2" customFormat="1">
      <c r="A120" s="37"/>
      <c r="B120" s="38"/>
      <c r="C120" s="39"/>
      <c r="D120" s="208" t="s">
        <v>267</v>
      </c>
      <c r="E120" s="39"/>
      <c r="F120" s="209" t="s">
        <v>586</v>
      </c>
      <c r="G120" s="39"/>
      <c r="H120" s="39"/>
      <c r="I120" s="210"/>
      <c r="J120" s="39"/>
      <c r="K120" s="39"/>
      <c r="L120" s="43"/>
      <c r="M120" s="211"/>
      <c r="N120" s="212"/>
      <c r="O120" s="83"/>
      <c r="P120" s="83"/>
      <c r="Q120" s="83"/>
      <c r="R120" s="83"/>
      <c r="S120" s="83"/>
      <c r="T120" s="84"/>
      <c r="U120" s="37"/>
      <c r="V120" s="37"/>
      <c r="W120" s="37"/>
      <c r="X120" s="37"/>
      <c r="Y120" s="37"/>
      <c r="Z120" s="37"/>
      <c r="AA120" s="37"/>
      <c r="AB120" s="37"/>
      <c r="AC120" s="37"/>
      <c r="AD120" s="37"/>
      <c r="AE120" s="37"/>
      <c r="AT120" s="16" t="s">
        <v>267</v>
      </c>
      <c r="AU120" s="16" t="s">
        <v>69</v>
      </c>
    </row>
    <row r="121" s="2" customFormat="1">
      <c r="A121" s="37"/>
      <c r="B121" s="38"/>
      <c r="C121" s="39"/>
      <c r="D121" s="208" t="s">
        <v>271</v>
      </c>
      <c r="E121" s="39"/>
      <c r="F121" s="213" t="s">
        <v>587</v>
      </c>
      <c r="G121" s="39"/>
      <c r="H121" s="39"/>
      <c r="I121" s="210"/>
      <c r="J121" s="39"/>
      <c r="K121" s="39"/>
      <c r="L121" s="43"/>
      <c r="M121" s="211"/>
      <c r="N121" s="212"/>
      <c r="O121" s="83"/>
      <c r="P121" s="83"/>
      <c r="Q121" s="83"/>
      <c r="R121" s="83"/>
      <c r="S121" s="83"/>
      <c r="T121" s="84"/>
      <c r="U121" s="37"/>
      <c r="V121" s="37"/>
      <c r="W121" s="37"/>
      <c r="X121" s="37"/>
      <c r="Y121" s="37"/>
      <c r="Z121" s="37"/>
      <c r="AA121" s="37"/>
      <c r="AB121" s="37"/>
      <c r="AC121" s="37"/>
      <c r="AD121" s="37"/>
      <c r="AE121" s="37"/>
      <c r="AT121" s="16" t="s">
        <v>271</v>
      </c>
      <c r="AU121" s="16" t="s">
        <v>69</v>
      </c>
    </row>
    <row r="122" s="2" customFormat="1" ht="24.15" customHeight="1">
      <c r="A122" s="37"/>
      <c r="B122" s="38"/>
      <c r="C122" s="214" t="s">
        <v>8</v>
      </c>
      <c r="D122" s="214" t="s">
        <v>275</v>
      </c>
      <c r="E122" s="215" t="s">
        <v>588</v>
      </c>
      <c r="F122" s="216" t="s">
        <v>589</v>
      </c>
      <c r="G122" s="217" t="s">
        <v>365</v>
      </c>
      <c r="H122" s="218">
        <v>5</v>
      </c>
      <c r="I122" s="219"/>
      <c r="J122" s="220">
        <f>ROUND(I122*H122,2)</f>
        <v>0</v>
      </c>
      <c r="K122" s="216" t="s">
        <v>265</v>
      </c>
      <c r="L122" s="221"/>
      <c r="M122" s="222" t="s">
        <v>19</v>
      </c>
      <c r="N122" s="223" t="s">
        <v>40</v>
      </c>
      <c r="O122" s="83"/>
      <c r="P122" s="204">
        <f>O122*H122</f>
        <v>0</v>
      </c>
      <c r="Q122" s="204">
        <v>0</v>
      </c>
      <c r="R122" s="204">
        <f>Q122*H122</f>
        <v>0</v>
      </c>
      <c r="S122" s="204">
        <v>0</v>
      </c>
      <c r="T122" s="205">
        <f>S122*H122</f>
        <v>0</v>
      </c>
      <c r="U122" s="37"/>
      <c r="V122" s="37"/>
      <c r="W122" s="37"/>
      <c r="X122" s="37"/>
      <c r="Y122" s="37"/>
      <c r="Z122" s="37"/>
      <c r="AA122" s="37"/>
      <c r="AB122" s="37"/>
      <c r="AC122" s="37"/>
      <c r="AD122" s="37"/>
      <c r="AE122" s="37"/>
      <c r="AR122" s="206" t="s">
        <v>279</v>
      </c>
      <c r="AT122" s="206" t="s">
        <v>275</v>
      </c>
      <c r="AU122" s="206" t="s">
        <v>69</v>
      </c>
      <c r="AY122" s="16" t="s">
        <v>260</v>
      </c>
      <c r="BE122" s="207">
        <f>IF(N122="základní",J122,0)</f>
        <v>0</v>
      </c>
      <c r="BF122" s="207">
        <f>IF(N122="snížená",J122,0)</f>
        <v>0</v>
      </c>
      <c r="BG122" s="207">
        <f>IF(N122="zákl. přenesená",J122,0)</f>
        <v>0</v>
      </c>
      <c r="BH122" s="207">
        <f>IF(N122="sníž. přenesená",J122,0)</f>
        <v>0</v>
      </c>
      <c r="BI122" s="207">
        <f>IF(N122="nulová",J122,0)</f>
        <v>0</v>
      </c>
      <c r="BJ122" s="16" t="s">
        <v>77</v>
      </c>
      <c r="BK122" s="207">
        <f>ROUND(I122*H122,2)</f>
        <v>0</v>
      </c>
      <c r="BL122" s="16" t="s">
        <v>266</v>
      </c>
      <c r="BM122" s="206" t="s">
        <v>341</v>
      </c>
    </row>
    <row r="123" s="2" customFormat="1">
      <c r="A123" s="37"/>
      <c r="B123" s="38"/>
      <c r="C123" s="39"/>
      <c r="D123" s="208" t="s">
        <v>267</v>
      </c>
      <c r="E123" s="39"/>
      <c r="F123" s="209" t="s">
        <v>589</v>
      </c>
      <c r="G123" s="39"/>
      <c r="H123" s="39"/>
      <c r="I123" s="210"/>
      <c r="J123" s="39"/>
      <c r="K123" s="39"/>
      <c r="L123" s="43"/>
      <c r="M123" s="211"/>
      <c r="N123" s="212"/>
      <c r="O123" s="83"/>
      <c r="P123" s="83"/>
      <c r="Q123" s="83"/>
      <c r="R123" s="83"/>
      <c r="S123" s="83"/>
      <c r="T123" s="84"/>
      <c r="U123" s="37"/>
      <c r="V123" s="37"/>
      <c r="W123" s="37"/>
      <c r="X123" s="37"/>
      <c r="Y123" s="37"/>
      <c r="Z123" s="37"/>
      <c r="AA123" s="37"/>
      <c r="AB123" s="37"/>
      <c r="AC123" s="37"/>
      <c r="AD123" s="37"/>
      <c r="AE123" s="37"/>
      <c r="AT123" s="16" t="s">
        <v>267</v>
      </c>
      <c r="AU123" s="16" t="s">
        <v>69</v>
      </c>
    </row>
    <row r="124" s="2" customFormat="1">
      <c r="A124" s="37"/>
      <c r="B124" s="38"/>
      <c r="C124" s="39"/>
      <c r="D124" s="208" t="s">
        <v>271</v>
      </c>
      <c r="E124" s="39"/>
      <c r="F124" s="213" t="s">
        <v>590</v>
      </c>
      <c r="G124" s="39"/>
      <c r="H124" s="39"/>
      <c r="I124" s="210"/>
      <c r="J124" s="39"/>
      <c r="K124" s="39"/>
      <c r="L124" s="43"/>
      <c r="M124" s="211"/>
      <c r="N124" s="212"/>
      <c r="O124" s="83"/>
      <c r="P124" s="83"/>
      <c r="Q124" s="83"/>
      <c r="R124" s="83"/>
      <c r="S124" s="83"/>
      <c r="T124" s="84"/>
      <c r="U124" s="37"/>
      <c r="V124" s="37"/>
      <c r="W124" s="37"/>
      <c r="X124" s="37"/>
      <c r="Y124" s="37"/>
      <c r="Z124" s="37"/>
      <c r="AA124" s="37"/>
      <c r="AB124" s="37"/>
      <c r="AC124" s="37"/>
      <c r="AD124" s="37"/>
      <c r="AE124" s="37"/>
      <c r="AT124" s="16" t="s">
        <v>271</v>
      </c>
      <c r="AU124" s="16" t="s">
        <v>69</v>
      </c>
    </row>
    <row r="125" s="2" customFormat="1" ht="21.75" customHeight="1">
      <c r="A125" s="37"/>
      <c r="B125" s="38"/>
      <c r="C125" s="214" t="s">
        <v>303</v>
      </c>
      <c r="D125" s="214" t="s">
        <v>275</v>
      </c>
      <c r="E125" s="215" t="s">
        <v>591</v>
      </c>
      <c r="F125" s="216" t="s">
        <v>592</v>
      </c>
      <c r="G125" s="217" t="s">
        <v>365</v>
      </c>
      <c r="H125" s="218">
        <v>4</v>
      </c>
      <c r="I125" s="219"/>
      <c r="J125" s="220">
        <f>ROUND(I125*H125,2)</f>
        <v>0</v>
      </c>
      <c r="K125" s="216" t="s">
        <v>265</v>
      </c>
      <c r="L125" s="221"/>
      <c r="M125" s="222" t="s">
        <v>19</v>
      </c>
      <c r="N125" s="223" t="s">
        <v>40</v>
      </c>
      <c r="O125" s="83"/>
      <c r="P125" s="204">
        <f>O125*H125</f>
        <v>0</v>
      </c>
      <c r="Q125" s="204">
        <v>0</v>
      </c>
      <c r="R125" s="204">
        <f>Q125*H125</f>
        <v>0</v>
      </c>
      <c r="S125" s="204">
        <v>0</v>
      </c>
      <c r="T125" s="205">
        <f>S125*H125</f>
        <v>0</v>
      </c>
      <c r="U125" s="37"/>
      <c r="V125" s="37"/>
      <c r="W125" s="37"/>
      <c r="X125" s="37"/>
      <c r="Y125" s="37"/>
      <c r="Z125" s="37"/>
      <c r="AA125" s="37"/>
      <c r="AB125" s="37"/>
      <c r="AC125" s="37"/>
      <c r="AD125" s="37"/>
      <c r="AE125" s="37"/>
      <c r="AR125" s="206" t="s">
        <v>279</v>
      </c>
      <c r="AT125" s="206" t="s">
        <v>275</v>
      </c>
      <c r="AU125" s="206" t="s">
        <v>69</v>
      </c>
      <c r="AY125" s="16" t="s">
        <v>260</v>
      </c>
      <c r="BE125" s="207">
        <f>IF(N125="základní",J125,0)</f>
        <v>0</v>
      </c>
      <c r="BF125" s="207">
        <f>IF(N125="snížená",J125,0)</f>
        <v>0</v>
      </c>
      <c r="BG125" s="207">
        <f>IF(N125="zákl. přenesená",J125,0)</f>
        <v>0</v>
      </c>
      <c r="BH125" s="207">
        <f>IF(N125="sníž. přenesená",J125,0)</f>
        <v>0</v>
      </c>
      <c r="BI125" s="207">
        <f>IF(N125="nulová",J125,0)</f>
        <v>0</v>
      </c>
      <c r="BJ125" s="16" t="s">
        <v>77</v>
      </c>
      <c r="BK125" s="207">
        <f>ROUND(I125*H125,2)</f>
        <v>0</v>
      </c>
      <c r="BL125" s="16" t="s">
        <v>266</v>
      </c>
      <c r="BM125" s="206" t="s">
        <v>346</v>
      </c>
    </row>
    <row r="126" s="2" customFormat="1">
      <c r="A126" s="37"/>
      <c r="B126" s="38"/>
      <c r="C126" s="39"/>
      <c r="D126" s="208" t="s">
        <v>267</v>
      </c>
      <c r="E126" s="39"/>
      <c r="F126" s="209" t="s">
        <v>592</v>
      </c>
      <c r="G126" s="39"/>
      <c r="H126" s="39"/>
      <c r="I126" s="210"/>
      <c r="J126" s="39"/>
      <c r="K126" s="39"/>
      <c r="L126" s="43"/>
      <c r="M126" s="211"/>
      <c r="N126" s="212"/>
      <c r="O126" s="83"/>
      <c r="P126" s="83"/>
      <c r="Q126" s="83"/>
      <c r="R126" s="83"/>
      <c r="S126" s="83"/>
      <c r="T126" s="84"/>
      <c r="U126" s="37"/>
      <c r="V126" s="37"/>
      <c r="W126" s="37"/>
      <c r="X126" s="37"/>
      <c r="Y126" s="37"/>
      <c r="Z126" s="37"/>
      <c r="AA126" s="37"/>
      <c r="AB126" s="37"/>
      <c r="AC126" s="37"/>
      <c r="AD126" s="37"/>
      <c r="AE126" s="37"/>
      <c r="AT126" s="16" t="s">
        <v>267</v>
      </c>
      <c r="AU126" s="16" t="s">
        <v>69</v>
      </c>
    </row>
    <row r="127" s="2" customFormat="1">
      <c r="A127" s="37"/>
      <c r="B127" s="38"/>
      <c r="C127" s="39"/>
      <c r="D127" s="208" t="s">
        <v>271</v>
      </c>
      <c r="E127" s="39"/>
      <c r="F127" s="213" t="s">
        <v>593</v>
      </c>
      <c r="G127" s="39"/>
      <c r="H127" s="39"/>
      <c r="I127" s="210"/>
      <c r="J127" s="39"/>
      <c r="K127" s="39"/>
      <c r="L127" s="43"/>
      <c r="M127" s="211"/>
      <c r="N127" s="212"/>
      <c r="O127" s="83"/>
      <c r="P127" s="83"/>
      <c r="Q127" s="83"/>
      <c r="R127" s="83"/>
      <c r="S127" s="83"/>
      <c r="T127" s="84"/>
      <c r="U127" s="37"/>
      <c r="V127" s="37"/>
      <c r="W127" s="37"/>
      <c r="X127" s="37"/>
      <c r="Y127" s="37"/>
      <c r="Z127" s="37"/>
      <c r="AA127" s="37"/>
      <c r="AB127" s="37"/>
      <c r="AC127" s="37"/>
      <c r="AD127" s="37"/>
      <c r="AE127" s="37"/>
      <c r="AT127" s="16" t="s">
        <v>271</v>
      </c>
      <c r="AU127" s="16" t="s">
        <v>69</v>
      </c>
    </row>
    <row r="128" s="2" customFormat="1" ht="16.5" customHeight="1">
      <c r="A128" s="37"/>
      <c r="B128" s="38"/>
      <c r="C128" s="214" t="s">
        <v>343</v>
      </c>
      <c r="D128" s="214" t="s">
        <v>275</v>
      </c>
      <c r="E128" s="215" t="s">
        <v>594</v>
      </c>
      <c r="F128" s="216" t="s">
        <v>595</v>
      </c>
      <c r="G128" s="217" t="s">
        <v>365</v>
      </c>
      <c r="H128" s="218">
        <v>5</v>
      </c>
      <c r="I128" s="219"/>
      <c r="J128" s="220">
        <f>ROUND(I128*H128,2)</f>
        <v>0</v>
      </c>
      <c r="K128" s="216" t="s">
        <v>265</v>
      </c>
      <c r="L128" s="221"/>
      <c r="M128" s="222" t="s">
        <v>19</v>
      </c>
      <c r="N128" s="223" t="s">
        <v>40</v>
      </c>
      <c r="O128" s="83"/>
      <c r="P128" s="204">
        <f>O128*H128</f>
        <v>0</v>
      </c>
      <c r="Q128" s="204">
        <v>0</v>
      </c>
      <c r="R128" s="204">
        <f>Q128*H128</f>
        <v>0</v>
      </c>
      <c r="S128" s="204">
        <v>0</v>
      </c>
      <c r="T128" s="205">
        <f>S128*H128</f>
        <v>0</v>
      </c>
      <c r="U128" s="37"/>
      <c r="V128" s="37"/>
      <c r="W128" s="37"/>
      <c r="X128" s="37"/>
      <c r="Y128" s="37"/>
      <c r="Z128" s="37"/>
      <c r="AA128" s="37"/>
      <c r="AB128" s="37"/>
      <c r="AC128" s="37"/>
      <c r="AD128" s="37"/>
      <c r="AE128" s="37"/>
      <c r="AR128" s="206" t="s">
        <v>279</v>
      </c>
      <c r="AT128" s="206" t="s">
        <v>275</v>
      </c>
      <c r="AU128" s="206" t="s">
        <v>69</v>
      </c>
      <c r="AY128" s="16" t="s">
        <v>260</v>
      </c>
      <c r="BE128" s="207">
        <f>IF(N128="základní",J128,0)</f>
        <v>0</v>
      </c>
      <c r="BF128" s="207">
        <f>IF(N128="snížená",J128,0)</f>
        <v>0</v>
      </c>
      <c r="BG128" s="207">
        <f>IF(N128="zákl. přenesená",J128,0)</f>
        <v>0</v>
      </c>
      <c r="BH128" s="207">
        <f>IF(N128="sníž. přenesená",J128,0)</f>
        <v>0</v>
      </c>
      <c r="BI128" s="207">
        <f>IF(N128="nulová",J128,0)</f>
        <v>0</v>
      </c>
      <c r="BJ128" s="16" t="s">
        <v>77</v>
      </c>
      <c r="BK128" s="207">
        <f>ROUND(I128*H128,2)</f>
        <v>0</v>
      </c>
      <c r="BL128" s="16" t="s">
        <v>266</v>
      </c>
      <c r="BM128" s="206" t="s">
        <v>350</v>
      </c>
    </row>
    <row r="129" s="2" customFormat="1">
      <c r="A129" s="37"/>
      <c r="B129" s="38"/>
      <c r="C129" s="39"/>
      <c r="D129" s="208" t="s">
        <v>267</v>
      </c>
      <c r="E129" s="39"/>
      <c r="F129" s="209" t="s">
        <v>595</v>
      </c>
      <c r="G129" s="39"/>
      <c r="H129" s="39"/>
      <c r="I129" s="210"/>
      <c r="J129" s="39"/>
      <c r="K129" s="39"/>
      <c r="L129" s="43"/>
      <c r="M129" s="211"/>
      <c r="N129" s="212"/>
      <c r="O129" s="83"/>
      <c r="P129" s="83"/>
      <c r="Q129" s="83"/>
      <c r="R129" s="83"/>
      <c r="S129" s="83"/>
      <c r="T129" s="84"/>
      <c r="U129" s="37"/>
      <c r="V129" s="37"/>
      <c r="W129" s="37"/>
      <c r="X129" s="37"/>
      <c r="Y129" s="37"/>
      <c r="Z129" s="37"/>
      <c r="AA129" s="37"/>
      <c r="AB129" s="37"/>
      <c r="AC129" s="37"/>
      <c r="AD129" s="37"/>
      <c r="AE129" s="37"/>
      <c r="AT129" s="16" t="s">
        <v>267</v>
      </c>
      <c r="AU129" s="16" t="s">
        <v>69</v>
      </c>
    </row>
    <row r="130" s="2" customFormat="1">
      <c r="A130" s="37"/>
      <c r="B130" s="38"/>
      <c r="C130" s="39"/>
      <c r="D130" s="208" t="s">
        <v>271</v>
      </c>
      <c r="E130" s="39"/>
      <c r="F130" s="213" t="s">
        <v>596</v>
      </c>
      <c r="G130" s="39"/>
      <c r="H130" s="39"/>
      <c r="I130" s="210"/>
      <c r="J130" s="39"/>
      <c r="K130" s="39"/>
      <c r="L130" s="43"/>
      <c r="M130" s="211"/>
      <c r="N130" s="212"/>
      <c r="O130" s="83"/>
      <c r="P130" s="83"/>
      <c r="Q130" s="83"/>
      <c r="R130" s="83"/>
      <c r="S130" s="83"/>
      <c r="T130" s="84"/>
      <c r="U130" s="37"/>
      <c r="V130" s="37"/>
      <c r="W130" s="37"/>
      <c r="X130" s="37"/>
      <c r="Y130" s="37"/>
      <c r="Z130" s="37"/>
      <c r="AA130" s="37"/>
      <c r="AB130" s="37"/>
      <c r="AC130" s="37"/>
      <c r="AD130" s="37"/>
      <c r="AE130" s="37"/>
      <c r="AT130" s="16" t="s">
        <v>271</v>
      </c>
      <c r="AU130" s="16" t="s">
        <v>69</v>
      </c>
    </row>
    <row r="131" s="2" customFormat="1" ht="16.5" customHeight="1">
      <c r="A131" s="37"/>
      <c r="B131" s="38"/>
      <c r="C131" s="195" t="s">
        <v>308</v>
      </c>
      <c r="D131" s="195" t="s">
        <v>261</v>
      </c>
      <c r="E131" s="196" t="s">
        <v>597</v>
      </c>
      <c r="F131" s="197" t="s">
        <v>598</v>
      </c>
      <c r="G131" s="198" t="s">
        <v>547</v>
      </c>
      <c r="H131" s="199">
        <v>15</v>
      </c>
      <c r="I131" s="200"/>
      <c r="J131" s="201">
        <f>ROUND(I131*H131,2)</f>
        <v>0</v>
      </c>
      <c r="K131" s="197" t="s">
        <v>265</v>
      </c>
      <c r="L131" s="43"/>
      <c r="M131" s="202" t="s">
        <v>19</v>
      </c>
      <c r="N131" s="203" t="s">
        <v>40</v>
      </c>
      <c r="O131" s="83"/>
      <c r="P131" s="204">
        <f>O131*H131</f>
        <v>0</v>
      </c>
      <c r="Q131" s="204">
        <v>0</v>
      </c>
      <c r="R131" s="204">
        <f>Q131*H131</f>
        <v>0</v>
      </c>
      <c r="S131" s="204">
        <v>0</v>
      </c>
      <c r="T131" s="205">
        <f>S131*H131</f>
        <v>0</v>
      </c>
      <c r="U131" s="37"/>
      <c r="V131" s="37"/>
      <c r="W131" s="37"/>
      <c r="X131" s="37"/>
      <c r="Y131" s="37"/>
      <c r="Z131" s="37"/>
      <c r="AA131" s="37"/>
      <c r="AB131" s="37"/>
      <c r="AC131" s="37"/>
      <c r="AD131" s="37"/>
      <c r="AE131" s="37"/>
      <c r="AR131" s="206" t="s">
        <v>266</v>
      </c>
      <c r="AT131" s="206" t="s">
        <v>261</v>
      </c>
      <c r="AU131" s="206" t="s">
        <v>69</v>
      </c>
      <c r="AY131" s="16" t="s">
        <v>260</v>
      </c>
      <c r="BE131" s="207">
        <f>IF(N131="základní",J131,0)</f>
        <v>0</v>
      </c>
      <c r="BF131" s="207">
        <f>IF(N131="snížená",J131,0)</f>
        <v>0</v>
      </c>
      <c r="BG131" s="207">
        <f>IF(N131="zákl. přenesená",J131,0)</f>
        <v>0</v>
      </c>
      <c r="BH131" s="207">
        <f>IF(N131="sníž. přenesená",J131,0)</f>
        <v>0</v>
      </c>
      <c r="BI131" s="207">
        <f>IF(N131="nulová",J131,0)</f>
        <v>0</v>
      </c>
      <c r="BJ131" s="16" t="s">
        <v>77</v>
      </c>
      <c r="BK131" s="207">
        <f>ROUND(I131*H131,2)</f>
        <v>0</v>
      </c>
      <c r="BL131" s="16" t="s">
        <v>266</v>
      </c>
      <c r="BM131" s="206" t="s">
        <v>355</v>
      </c>
    </row>
    <row r="132" s="2" customFormat="1">
      <c r="A132" s="37"/>
      <c r="B132" s="38"/>
      <c r="C132" s="39"/>
      <c r="D132" s="208" t="s">
        <v>267</v>
      </c>
      <c r="E132" s="39"/>
      <c r="F132" s="209" t="s">
        <v>599</v>
      </c>
      <c r="G132" s="39"/>
      <c r="H132" s="39"/>
      <c r="I132" s="210"/>
      <c r="J132" s="39"/>
      <c r="K132" s="39"/>
      <c r="L132" s="43"/>
      <c r="M132" s="211"/>
      <c r="N132" s="212"/>
      <c r="O132" s="83"/>
      <c r="P132" s="83"/>
      <c r="Q132" s="83"/>
      <c r="R132" s="83"/>
      <c r="S132" s="83"/>
      <c r="T132" s="84"/>
      <c r="U132" s="37"/>
      <c r="V132" s="37"/>
      <c r="W132" s="37"/>
      <c r="X132" s="37"/>
      <c r="Y132" s="37"/>
      <c r="Z132" s="37"/>
      <c r="AA132" s="37"/>
      <c r="AB132" s="37"/>
      <c r="AC132" s="37"/>
      <c r="AD132" s="37"/>
      <c r="AE132" s="37"/>
      <c r="AT132" s="16" t="s">
        <v>267</v>
      </c>
      <c r="AU132" s="16" t="s">
        <v>69</v>
      </c>
    </row>
    <row r="133" s="2" customFormat="1">
      <c r="A133" s="37"/>
      <c r="B133" s="38"/>
      <c r="C133" s="39"/>
      <c r="D133" s="208" t="s">
        <v>271</v>
      </c>
      <c r="E133" s="39"/>
      <c r="F133" s="213" t="s">
        <v>600</v>
      </c>
      <c r="G133" s="39"/>
      <c r="H133" s="39"/>
      <c r="I133" s="210"/>
      <c r="J133" s="39"/>
      <c r="K133" s="39"/>
      <c r="L133" s="43"/>
      <c r="M133" s="211"/>
      <c r="N133" s="212"/>
      <c r="O133" s="83"/>
      <c r="P133" s="83"/>
      <c r="Q133" s="83"/>
      <c r="R133" s="83"/>
      <c r="S133" s="83"/>
      <c r="T133" s="84"/>
      <c r="U133" s="37"/>
      <c r="V133" s="37"/>
      <c r="W133" s="37"/>
      <c r="X133" s="37"/>
      <c r="Y133" s="37"/>
      <c r="Z133" s="37"/>
      <c r="AA133" s="37"/>
      <c r="AB133" s="37"/>
      <c r="AC133" s="37"/>
      <c r="AD133" s="37"/>
      <c r="AE133" s="37"/>
      <c r="AT133" s="16" t="s">
        <v>271</v>
      </c>
      <c r="AU133" s="16" t="s">
        <v>69</v>
      </c>
    </row>
    <row r="134" s="2" customFormat="1" ht="24.15" customHeight="1">
      <c r="A134" s="37"/>
      <c r="B134" s="38"/>
      <c r="C134" s="195" t="s">
        <v>352</v>
      </c>
      <c r="D134" s="195" t="s">
        <v>261</v>
      </c>
      <c r="E134" s="196" t="s">
        <v>601</v>
      </c>
      <c r="F134" s="197" t="s">
        <v>602</v>
      </c>
      <c r="G134" s="198" t="s">
        <v>365</v>
      </c>
      <c r="H134" s="199">
        <v>2</v>
      </c>
      <c r="I134" s="200"/>
      <c r="J134" s="201">
        <f>ROUND(I134*H134,2)</f>
        <v>0</v>
      </c>
      <c r="K134" s="197" t="s">
        <v>265</v>
      </c>
      <c r="L134" s="43"/>
      <c r="M134" s="202" t="s">
        <v>19</v>
      </c>
      <c r="N134" s="203" t="s">
        <v>40</v>
      </c>
      <c r="O134" s="83"/>
      <c r="P134" s="204">
        <f>O134*H134</f>
        <v>0</v>
      </c>
      <c r="Q134" s="204">
        <v>0</v>
      </c>
      <c r="R134" s="204">
        <f>Q134*H134</f>
        <v>0</v>
      </c>
      <c r="S134" s="204">
        <v>0</v>
      </c>
      <c r="T134" s="205">
        <f>S134*H134</f>
        <v>0</v>
      </c>
      <c r="U134" s="37"/>
      <c r="V134" s="37"/>
      <c r="W134" s="37"/>
      <c r="X134" s="37"/>
      <c r="Y134" s="37"/>
      <c r="Z134" s="37"/>
      <c r="AA134" s="37"/>
      <c r="AB134" s="37"/>
      <c r="AC134" s="37"/>
      <c r="AD134" s="37"/>
      <c r="AE134" s="37"/>
      <c r="AR134" s="206" t="s">
        <v>266</v>
      </c>
      <c r="AT134" s="206" t="s">
        <v>261</v>
      </c>
      <c r="AU134" s="206" t="s">
        <v>69</v>
      </c>
      <c r="AY134" s="16" t="s">
        <v>260</v>
      </c>
      <c r="BE134" s="207">
        <f>IF(N134="základní",J134,0)</f>
        <v>0</v>
      </c>
      <c r="BF134" s="207">
        <f>IF(N134="snížená",J134,0)</f>
        <v>0</v>
      </c>
      <c r="BG134" s="207">
        <f>IF(N134="zákl. přenesená",J134,0)</f>
        <v>0</v>
      </c>
      <c r="BH134" s="207">
        <f>IF(N134="sníž. přenesená",J134,0)</f>
        <v>0</v>
      </c>
      <c r="BI134" s="207">
        <f>IF(N134="nulová",J134,0)</f>
        <v>0</v>
      </c>
      <c r="BJ134" s="16" t="s">
        <v>77</v>
      </c>
      <c r="BK134" s="207">
        <f>ROUND(I134*H134,2)</f>
        <v>0</v>
      </c>
      <c r="BL134" s="16" t="s">
        <v>266</v>
      </c>
      <c r="BM134" s="206" t="s">
        <v>360</v>
      </c>
    </row>
    <row r="135" s="2" customFormat="1">
      <c r="A135" s="37"/>
      <c r="B135" s="38"/>
      <c r="C135" s="39"/>
      <c r="D135" s="208" t="s">
        <v>267</v>
      </c>
      <c r="E135" s="39"/>
      <c r="F135" s="209" t="s">
        <v>603</v>
      </c>
      <c r="G135" s="39"/>
      <c r="H135" s="39"/>
      <c r="I135" s="210"/>
      <c r="J135" s="39"/>
      <c r="K135" s="39"/>
      <c r="L135" s="43"/>
      <c r="M135" s="211"/>
      <c r="N135" s="212"/>
      <c r="O135" s="83"/>
      <c r="P135" s="83"/>
      <c r="Q135" s="83"/>
      <c r="R135" s="83"/>
      <c r="S135" s="83"/>
      <c r="T135" s="84"/>
      <c r="U135" s="37"/>
      <c r="V135" s="37"/>
      <c r="W135" s="37"/>
      <c r="X135" s="37"/>
      <c r="Y135" s="37"/>
      <c r="Z135" s="37"/>
      <c r="AA135" s="37"/>
      <c r="AB135" s="37"/>
      <c r="AC135" s="37"/>
      <c r="AD135" s="37"/>
      <c r="AE135" s="37"/>
      <c r="AT135" s="16" t="s">
        <v>267</v>
      </c>
      <c r="AU135" s="16" t="s">
        <v>69</v>
      </c>
    </row>
    <row r="136" s="2" customFormat="1">
      <c r="A136" s="37"/>
      <c r="B136" s="38"/>
      <c r="C136" s="39"/>
      <c r="D136" s="208" t="s">
        <v>271</v>
      </c>
      <c r="E136" s="39"/>
      <c r="F136" s="213" t="s">
        <v>604</v>
      </c>
      <c r="G136" s="39"/>
      <c r="H136" s="39"/>
      <c r="I136" s="210"/>
      <c r="J136" s="39"/>
      <c r="K136" s="39"/>
      <c r="L136" s="43"/>
      <c r="M136" s="211"/>
      <c r="N136" s="212"/>
      <c r="O136" s="83"/>
      <c r="P136" s="83"/>
      <c r="Q136" s="83"/>
      <c r="R136" s="83"/>
      <c r="S136" s="83"/>
      <c r="T136" s="84"/>
      <c r="U136" s="37"/>
      <c r="V136" s="37"/>
      <c r="W136" s="37"/>
      <c r="X136" s="37"/>
      <c r="Y136" s="37"/>
      <c r="Z136" s="37"/>
      <c r="AA136" s="37"/>
      <c r="AB136" s="37"/>
      <c r="AC136" s="37"/>
      <c r="AD136" s="37"/>
      <c r="AE136" s="37"/>
      <c r="AT136" s="16" t="s">
        <v>271</v>
      </c>
      <c r="AU136" s="16" t="s">
        <v>69</v>
      </c>
    </row>
    <row r="137" s="2" customFormat="1" ht="24.15" customHeight="1">
      <c r="A137" s="37"/>
      <c r="B137" s="38"/>
      <c r="C137" s="195" t="s">
        <v>313</v>
      </c>
      <c r="D137" s="195" t="s">
        <v>261</v>
      </c>
      <c r="E137" s="196" t="s">
        <v>605</v>
      </c>
      <c r="F137" s="197" t="s">
        <v>606</v>
      </c>
      <c r="G137" s="198" t="s">
        <v>365</v>
      </c>
      <c r="H137" s="199">
        <v>5</v>
      </c>
      <c r="I137" s="200"/>
      <c r="J137" s="201">
        <f>ROUND(I137*H137,2)</f>
        <v>0</v>
      </c>
      <c r="K137" s="197" t="s">
        <v>265</v>
      </c>
      <c r="L137" s="43"/>
      <c r="M137" s="202" t="s">
        <v>19</v>
      </c>
      <c r="N137" s="203" t="s">
        <v>40</v>
      </c>
      <c r="O137" s="83"/>
      <c r="P137" s="204">
        <f>O137*H137</f>
        <v>0</v>
      </c>
      <c r="Q137" s="204">
        <v>0</v>
      </c>
      <c r="R137" s="204">
        <f>Q137*H137</f>
        <v>0</v>
      </c>
      <c r="S137" s="204">
        <v>0</v>
      </c>
      <c r="T137" s="205">
        <f>S137*H137</f>
        <v>0</v>
      </c>
      <c r="U137" s="37"/>
      <c r="V137" s="37"/>
      <c r="W137" s="37"/>
      <c r="X137" s="37"/>
      <c r="Y137" s="37"/>
      <c r="Z137" s="37"/>
      <c r="AA137" s="37"/>
      <c r="AB137" s="37"/>
      <c r="AC137" s="37"/>
      <c r="AD137" s="37"/>
      <c r="AE137" s="37"/>
      <c r="AR137" s="206" t="s">
        <v>266</v>
      </c>
      <c r="AT137" s="206" t="s">
        <v>261</v>
      </c>
      <c r="AU137" s="206" t="s">
        <v>69</v>
      </c>
      <c r="AY137" s="16" t="s">
        <v>260</v>
      </c>
      <c r="BE137" s="207">
        <f>IF(N137="základní",J137,0)</f>
        <v>0</v>
      </c>
      <c r="BF137" s="207">
        <f>IF(N137="snížená",J137,0)</f>
        <v>0</v>
      </c>
      <c r="BG137" s="207">
        <f>IF(N137="zákl. přenesená",J137,0)</f>
        <v>0</v>
      </c>
      <c r="BH137" s="207">
        <f>IF(N137="sníž. přenesená",J137,0)</f>
        <v>0</v>
      </c>
      <c r="BI137" s="207">
        <f>IF(N137="nulová",J137,0)</f>
        <v>0</v>
      </c>
      <c r="BJ137" s="16" t="s">
        <v>77</v>
      </c>
      <c r="BK137" s="207">
        <f>ROUND(I137*H137,2)</f>
        <v>0</v>
      </c>
      <c r="BL137" s="16" t="s">
        <v>266</v>
      </c>
      <c r="BM137" s="206" t="s">
        <v>366</v>
      </c>
    </row>
    <row r="138" s="2" customFormat="1">
      <c r="A138" s="37"/>
      <c r="B138" s="38"/>
      <c r="C138" s="39"/>
      <c r="D138" s="208" t="s">
        <v>267</v>
      </c>
      <c r="E138" s="39"/>
      <c r="F138" s="209" t="s">
        <v>607</v>
      </c>
      <c r="G138" s="39"/>
      <c r="H138" s="39"/>
      <c r="I138" s="210"/>
      <c r="J138" s="39"/>
      <c r="K138" s="39"/>
      <c r="L138" s="43"/>
      <c r="M138" s="211"/>
      <c r="N138" s="212"/>
      <c r="O138" s="83"/>
      <c r="P138" s="83"/>
      <c r="Q138" s="83"/>
      <c r="R138" s="83"/>
      <c r="S138" s="83"/>
      <c r="T138" s="84"/>
      <c r="U138" s="37"/>
      <c r="V138" s="37"/>
      <c r="W138" s="37"/>
      <c r="X138" s="37"/>
      <c r="Y138" s="37"/>
      <c r="Z138" s="37"/>
      <c r="AA138" s="37"/>
      <c r="AB138" s="37"/>
      <c r="AC138" s="37"/>
      <c r="AD138" s="37"/>
      <c r="AE138" s="37"/>
      <c r="AT138" s="16" t="s">
        <v>267</v>
      </c>
      <c r="AU138" s="16" t="s">
        <v>69</v>
      </c>
    </row>
    <row r="139" s="2" customFormat="1">
      <c r="A139" s="37"/>
      <c r="B139" s="38"/>
      <c r="C139" s="39"/>
      <c r="D139" s="208" t="s">
        <v>271</v>
      </c>
      <c r="E139" s="39"/>
      <c r="F139" s="213" t="s">
        <v>608</v>
      </c>
      <c r="G139" s="39"/>
      <c r="H139" s="39"/>
      <c r="I139" s="210"/>
      <c r="J139" s="39"/>
      <c r="K139" s="39"/>
      <c r="L139" s="43"/>
      <c r="M139" s="211"/>
      <c r="N139" s="212"/>
      <c r="O139" s="83"/>
      <c r="P139" s="83"/>
      <c r="Q139" s="83"/>
      <c r="R139" s="83"/>
      <c r="S139" s="83"/>
      <c r="T139" s="84"/>
      <c r="U139" s="37"/>
      <c r="V139" s="37"/>
      <c r="W139" s="37"/>
      <c r="X139" s="37"/>
      <c r="Y139" s="37"/>
      <c r="Z139" s="37"/>
      <c r="AA139" s="37"/>
      <c r="AB139" s="37"/>
      <c r="AC139" s="37"/>
      <c r="AD139" s="37"/>
      <c r="AE139" s="37"/>
      <c r="AT139" s="16" t="s">
        <v>271</v>
      </c>
      <c r="AU139" s="16" t="s">
        <v>69</v>
      </c>
    </row>
    <row r="140" s="2" customFormat="1" ht="16.5" customHeight="1">
      <c r="A140" s="37"/>
      <c r="B140" s="38"/>
      <c r="C140" s="195" t="s">
        <v>7</v>
      </c>
      <c r="D140" s="195" t="s">
        <v>261</v>
      </c>
      <c r="E140" s="196" t="s">
        <v>609</v>
      </c>
      <c r="F140" s="197" t="s">
        <v>610</v>
      </c>
      <c r="G140" s="198" t="s">
        <v>365</v>
      </c>
      <c r="H140" s="199">
        <v>4</v>
      </c>
      <c r="I140" s="200"/>
      <c r="J140" s="201">
        <f>ROUND(I140*H140,2)</f>
        <v>0</v>
      </c>
      <c r="K140" s="197" t="s">
        <v>265</v>
      </c>
      <c r="L140" s="43"/>
      <c r="M140" s="202" t="s">
        <v>19</v>
      </c>
      <c r="N140" s="203" t="s">
        <v>40</v>
      </c>
      <c r="O140" s="83"/>
      <c r="P140" s="204">
        <f>O140*H140</f>
        <v>0</v>
      </c>
      <c r="Q140" s="204">
        <v>0</v>
      </c>
      <c r="R140" s="204">
        <f>Q140*H140</f>
        <v>0</v>
      </c>
      <c r="S140" s="204">
        <v>0</v>
      </c>
      <c r="T140" s="205">
        <f>S140*H140</f>
        <v>0</v>
      </c>
      <c r="U140" s="37"/>
      <c r="V140" s="37"/>
      <c r="W140" s="37"/>
      <c r="X140" s="37"/>
      <c r="Y140" s="37"/>
      <c r="Z140" s="37"/>
      <c r="AA140" s="37"/>
      <c r="AB140" s="37"/>
      <c r="AC140" s="37"/>
      <c r="AD140" s="37"/>
      <c r="AE140" s="37"/>
      <c r="AR140" s="206" t="s">
        <v>266</v>
      </c>
      <c r="AT140" s="206" t="s">
        <v>261</v>
      </c>
      <c r="AU140" s="206" t="s">
        <v>69</v>
      </c>
      <c r="AY140" s="16" t="s">
        <v>260</v>
      </c>
      <c r="BE140" s="207">
        <f>IF(N140="základní",J140,0)</f>
        <v>0</v>
      </c>
      <c r="BF140" s="207">
        <f>IF(N140="snížená",J140,0)</f>
        <v>0</v>
      </c>
      <c r="BG140" s="207">
        <f>IF(N140="zákl. přenesená",J140,0)</f>
        <v>0</v>
      </c>
      <c r="BH140" s="207">
        <f>IF(N140="sníž. přenesená",J140,0)</f>
        <v>0</v>
      </c>
      <c r="BI140" s="207">
        <f>IF(N140="nulová",J140,0)</f>
        <v>0</v>
      </c>
      <c r="BJ140" s="16" t="s">
        <v>77</v>
      </c>
      <c r="BK140" s="207">
        <f>ROUND(I140*H140,2)</f>
        <v>0</v>
      </c>
      <c r="BL140" s="16" t="s">
        <v>266</v>
      </c>
      <c r="BM140" s="206" t="s">
        <v>370</v>
      </c>
    </row>
    <row r="141" s="2" customFormat="1">
      <c r="A141" s="37"/>
      <c r="B141" s="38"/>
      <c r="C141" s="39"/>
      <c r="D141" s="208" t="s">
        <v>267</v>
      </c>
      <c r="E141" s="39"/>
      <c r="F141" s="209" t="s">
        <v>611</v>
      </c>
      <c r="G141" s="39"/>
      <c r="H141" s="39"/>
      <c r="I141" s="210"/>
      <c r="J141" s="39"/>
      <c r="K141" s="39"/>
      <c r="L141" s="43"/>
      <c r="M141" s="211"/>
      <c r="N141" s="212"/>
      <c r="O141" s="83"/>
      <c r="P141" s="83"/>
      <c r="Q141" s="83"/>
      <c r="R141" s="83"/>
      <c r="S141" s="83"/>
      <c r="T141" s="84"/>
      <c r="U141" s="37"/>
      <c r="V141" s="37"/>
      <c r="W141" s="37"/>
      <c r="X141" s="37"/>
      <c r="Y141" s="37"/>
      <c r="Z141" s="37"/>
      <c r="AA141" s="37"/>
      <c r="AB141" s="37"/>
      <c r="AC141" s="37"/>
      <c r="AD141" s="37"/>
      <c r="AE141" s="37"/>
      <c r="AT141" s="16" t="s">
        <v>267</v>
      </c>
      <c r="AU141" s="16" t="s">
        <v>69</v>
      </c>
    </row>
    <row r="142" s="2" customFormat="1">
      <c r="A142" s="37"/>
      <c r="B142" s="38"/>
      <c r="C142" s="39"/>
      <c r="D142" s="208" t="s">
        <v>271</v>
      </c>
      <c r="E142" s="39"/>
      <c r="F142" s="213" t="s">
        <v>612</v>
      </c>
      <c r="G142" s="39"/>
      <c r="H142" s="39"/>
      <c r="I142" s="210"/>
      <c r="J142" s="39"/>
      <c r="K142" s="39"/>
      <c r="L142" s="43"/>
      <c r="M142" s="211"/>
      <c r="N142" s="212"/>
      <c r="O142" s="83"/>
      <c r="P142" s="83"/>
      <c r="Q142" s="83"/>
      <c r="R142" s="83"/>
      <c r="S142" s="83"/>
      <c r="T142" s="84"/>
      <c r="U142" s="37"/>
      <c r="V142" s="37"/>
      <c r="W142" s="37"/>
      <c r="X142" s="37"/>
      <c r="Y142" s="37"/>
      <c r="Z142" s="37"/>
      <c r="AA142" s="37"/>
      <c r="AB142" s="37"/>
      <c r="AC142" s="37"/>
      <c r="AD142" s="37"/>
      <c r="AE142" s="37"/>
      <c r="AT142" s="16" t="s">
        <v>271</v>
      </c>
      <c r="AU142" s="16" t="s">
        <v>69</v>
      </c>
    </row>
    <row r="143" s="2" customFormat="1" ht="16.5" customHeight="1">
      <c r="A143" s="37"/>
      <c r="B143" s="38"/>
      <c r="C143" s="195" t="s">
        <v>318</v>
      </c>
      <c r="D143" s="195" t="s">
        <v>261</v>
      </c>
      <c r="E143" s="196" t="s">
        <v>613</v>
      </c>
      <c r="F143" s="197" t="s">
        <v>614</v>
      </c>
      <c r="G143" s="198" t="s">
        <v>365</v>
      </c>
      <c r="H143" s="199">
        <v>5</v>
      </c>
      <c r="I143" s="200"/>
      <c r="J143" s="201">
        <f>ROUND(I143*H143,2)</f>
        <v>0</v>
      </c>
      <c r="K143" s="197" t="s">
        <v>265</v>
      </c>
      <c r="L143" s="43"/>
      <c r="M143" s="202" t="s">
        <v>19</v>
      </c>
      <c r="N143" s="203" t="s">
        <v>40</v>
      </c>
      <c r="O143" s="83"/>
      <c r="P143" s="204">
        <f>O143*H143</f>
        <v>0</v>
      </c>
      <c r="Q143" s="204">
        <v>0</v>
      </c>
      <c r="R143" s="204">
        <f>Q143*H143</f>
        <v>0</v>
      </c>
      <c r="S143" s="204">
        <v>0</v>
      </c>
      <c r="T143" s="205">
        <f>S143*H143</f>
        <v>0</v>
      </c>
      <c r="U143" s="37"/>
      <c r="V143" s="37"/>
      <c r="W143" s="37"/>
      <c r="X143" s="37"/>
      <c r="Y143" s="37"/>
      <c r="Z143" s="37"/>
      <c r="AA143" s="37"/>
      <c r="AB143" s="37"/>
      <c r="AC143" s="37"/>
      <c r="AD143" s="37"/>
      <c r="AE143" s="37"/>
      <c r="AR143" s="206" t="s">
        <v>266</v>
      </c>
      <c r="AT143" s="206" t="s">
        <v>261</v>
      </c>
      <c r="AU143" s="206" t="s">
        <v>69</v>
      </c>
      <c r="AY143" s="16" t="s">
        <v>260</v>
      </c>
      <c r="BE143" s="207">
        <f>IF(N143="základní",J143,0)</f>
        <v>0</v>
      </c>
      <c r="BF143" s="207">
        <f>IF(N143="snížená",J143,0)</f>
        <v>0</v>
      </c>
      <c r="BG143" s="207">
        <f>IF(N143="zákl. přenesená",J143,0)</f>
        <v>0</v>
      </c>
      <c r="BH143" s="207">
        <f>IF(N143="sníž. přenesená",J143,0)</f>
        <v>0</v>
      </c>
      <c r="BI143" s="207">
        <f>IF(N143="nulová",J143,0)</f>
        <v>0</v>
      </c>
      <c r="BJ143" s="16" t="s">
        <v>77</v>
      </c>
      <c r="BK143" s="207">
        <f>ROUND(I143*H143,2)</f>
        <v>0</v>
      </c>
      <c r="BL143" s="16" t="s">
        <v>266</v>
      </c>
      <c r="BM143" s="206" t="s">
        <v>375</v>
      </c>
    </row>
    <row r="144" s="2" customFormat="1">
      <c r="A144" s="37"/>
      <c r="B144" s="38"/>
      <c r="C144" s="39"/>
      <c r="D144" s="208" t="s">
        <v>267</v>
      </c>
      <c r="E144" s="39"/>
      <c r="F144" s="209" t="s">
        <v>615</v>
      </c>
      <c r="G144" s="39"/>
      <c r="H144" s="39"/>
      <c r="I144" s="210"/>
      <c r="J144" s="39"/>
      <c r="K144" s="39"/>
      <c r="L144" s="43"/>
      <c r="M144" s="211"/>
      <c r="N144" s="212"/>
      <c r="O144" s="83"/>
      <c r="P144" s="83"/>
      <c r="Q144" s="83"/>
      <c r="R144" s="83"/>
      <c r="S144" s="83"/>
      <c r="T144" s="84"/>
      <c r="U144" s="37"/>
      <c r="V144" s="37"/>
      <c r="W144" s="37"/>
      <c r="X144" s="37"/>
      <c r="Y144" s="37"/>
      <c r="Z144" s="37"/>
      <c r="AA144" s="37"/>
      <c r="AB144" s="37"/>
      <c r="AC144" s="37"/>
      <c r="AD144" s="37"/>
      <c r="AE144" s="37"/>
      <c r="AT144" s="16" t="s">
        <v>267</v>
      </c>
      <c r="AU144" s="16" t="s">
        <v>69</v>
      </c>
    </row>
    <row r="145" s="2" customFormat="1">
      <c r="A145" s="37"/>
      <c r="B145" s="38"/>
      <c r="C145" s="39"/>
      <c r="D145" s="208" t="s">
        <v>271</v>
      </c>
      <c r="E145" s="39"/>
      <c r="F145" s="213" t="s">
        <v>616</v>
      </c>
      <c r="G145" s="39"/>
      <c r="H145" s="39"/>
      <c r="I145" s="210"/>
      <c r="J145" s="39"/>
      <c r="K145" s="39"/>
      <c r="L145" s="43"/>
      <c r="M145" s="211"/>
      <c r="N145" s="212"/>
      <c r="O145" s="83"/>
      <c r="P145" s="83"/>
      <c r="Q145" s="83"/>
      <c r="R145" s="83"/>
      <c r="S145" s="83"/>
      <c r="T145" s="84"/>
      <c r="U145" s="37"/>
      <c r="V145" s="37"/>
      <c r="W145" s="37"/>
      <c r="X145" s="37"/>
      <c r="Y145" s="37"/>
      <c r="Z145" s="37"/>
      <c r="AA145" s="37"/>
      <c r="AB145" s="37"/>
      <c r="AC145" s="37"/>
      <c r="AD145" s="37"/>
      <c r="AE145" s="37"/>
      <c r="AT145" s="16" t="s">
        <v>271</v>
      </c>
      <c r="AU145" s="16" t="s">
        <v>69</v>
      </c>
    </row>
    <row r="146" s="2" customFormat="1" ht="21.75" customHeight="1">
      <c r="A146" s="37"/>
      <c r="B146" s="38"/>
      <c r="C146" s="195" t="s">
        <v>372</v>
      </c>
      <c r="D146" s="195" t="s">
        <v>261</v>
      </c>
      <c r="E146" s="196" t="s">
        <v>617</v>
      </c>
      <c r="F146" s="197" t="s">
        <v>618</v>
      </c>
      <c r="G146" s="198" t="s">
        <v>365</v>
      </c>
      <c r="H146" s="199">
        <v>1</v>
      </c>
      <c r="I146" s="200"/>
      <c r="J146" s="201">
        <f>ROUND(I146*H146,2)</f>
        <v>0</v>
      </c>
      <c r="K146" s="197" t="s">
        <v>265</v>
      </c>
      <c r="L146" s="43"/>
      <c r="M146" s="202" t="s">
        <v>19</v>
      </c>
      <c r="N146" s="203" t="s">
        <v>40</v>
      </c>
      <c r="O146" s="83"/>
      <c r="P146" s="204">
        <f>O146*H146</f>
        <v>0</v>
      </c>
      <c r="Q146" s="204">
        <v>0</v>
      </c>
      <c r="R146" s="204">
        <f>Q146*H146</f>
        <v>0</v>
      </c>
      <c r="S146" s="204">
        <v>0</v>
      </c>
      <c r="T146" s="205">
        <f>S146*H146</f>
        <v>0</v>
      </c>
      <c r="U146" s="37"/>
      <c r="V146" s="37"/>
      <c r="W146" s="37"/>
      <c r="X146" s="37"/>
      <c r="Y146" s="37"/>
      <c r="Z146" s="37"/>
      <c r="AA146" s="37"/>
      <c r="AB146" s="37"/>
      <c r="AC146" s="37"/>
      <c r="AD146" s="37"/>
      <c r="AE146" s="37"/>
      <c r="AR146" s="206" t="s">
        <v>266</v>
      </c>
      <c r="AT146" s="206" t="s">
        <v>261</v>
      </c>
      <c r="AU146" s="206" t="s">
        <v>69</v>
      </c>
      <c r="AY146" s="16" t="s">
        <v>260</v>
      </c>
      <c r="BE146" s="207">
        <f>IF(N146="základní",J146,0)</f>
        <v>0</v>
      </c>
      <c r="BF146" s="207">
        <f>IF(N146="snížená",J146,0)</f>
        <v>0</v>
      </c>
      <c r="BG146" s="207">
        <f>IF(N146="zákl. přenesená",J146,0)</f>
        <v>0</v>
      </c>
      <c r="BH146" s="207">
        <f>IF(N146="sníž. přenesená",J146,0)</f>
        <v>0</v>
      </c>
      <c r="BI146" s="207">
        <f>IF(N146="nulová",J146,0)</f>
        <v>0</v>
      </c>
      <c r="BJ146" s="16" t="s">
        <v>77</v>
      </c>
      <c r="BK146" s="207">
        <f>ROUND(I146*H146,2)</f>
        <v>0</v>
      </c>
      <c r="BL146" s="16" t="s">
        <v>266</v>
      </c>
      <c r="BM146" s="206" t="s">
        <v>380</v>
      </c>
    </row>
    <row r="147" s="2" customFormat="1">
      <c r="A147" s="37"/>
      <c r="B147" s="38"/>
      <c r="C147" s="39"/>
      <c r="D147" s="208" t="s">
        <v>267</v>
      </c>
      <c r="E147" s="39"/>
      <c r="F147" s="209" t="s">
        <v>618</v>
      </c>
      <c r="G147" s="39"/>
      <c r="H147" s="39"/>
      <c r="I147" s="210"/>
      <c r="J147" s="39"/>
      <c r="K147" s="39"/>
      <c r="L147" s="43"/>
      <c r="M147" s="211"/>
      <c r="N147" s="212"/>
      <c r="O147" s="83"/>
      <c r="P147" s="83"/>
      <c r="Q147" s="83"/>
      <c r="R147" s="83"/>
      <c r="S147" s="83"/>
      <c r="T147" s="84"/>
      <c r="U147" s="37"/>
      <c r="V147" s="37"/>
      <c r="W147" s="37"/>
      <c r="X147" s="37"/>
      <c r="Y147" s="37"/>
      <c r="Z147" s="37"/>
      <c r="AA147" s="37"/>
      <c r="AB147" s="37"/>
      <c r="AC147" s="37"/>
      <c r="AD147" s="37"/>
      <c r="AE147" s="37"/>
      <c r="AT147" s="16" t="s">
        <v>267</v>
      </c>
      <c r="AU147" s="16" t="s">
        <v>69</v>
      </c>
    </row>
    <row r="148" s="2" customFormat="1">
      <c r="A148" s="37"/>
      <c r="B148" s="38"/>
      <c r="C148" s="39"/>
      <c r="D148" s="208" t="s">
        <v>271</v>
      </c>
      <c r="E148" s="39"/>
      <c r="F148" s="213" t="s">
        <v>619</v>
      </c>
      <c r="G148" s="39"/>
      <c r="H148" s="39"/>
      <c r="I148" s="210"/>
      <c r="J148" s="39"/>
      <c r="K148" s="39"/>
      <c r="L148" s="43"/>
      <c r="M148" s="211"/>
      <c r="N148" s="212"/>
      <c r="O148" s="83"/>
      <c r="P148" s="83"/>
      <c r="Q148" s="83"/>
      <c r="R148" s="83"/>
      <c r="S148" s="83"/>
      <c r="T148" s="84"/>
      <c r="U148" s="37"/>
      <c r="V148" s="37"/>
      <c r="W148" s="37"/>
      <c r="X148" s="37"/>
      <c r="Y148" s="37"/>
      <c r="Z148" s="37"/>
      <c r="AA148" s="37"/>
      <c r="AB148" s="37"/>
      <c r="AC148" s="37"/>
      <c r="AD148" s="37"/>
      <c r="AE148" s="37"/>
      <c r="AT148" s="16" t="s">
        <v>271</v>
      </c>
      <c r="AU148" s="16" t="s">
        <v>69</v>
      </c>
    </row>
    <row r="149" s="2" customFormat="1" ht="16.5" customHeight="1">
      <c r="A149" s="37"/>
      <c r="B149" s="38"/>
      <c r="C149" s="195" t="s">
        <v>323</v>
      </c>
      <c r="D149" s="195" t="s">
        <v>261</v>
      </c>
      <c r="E149" s="196" t="s">
        <v>620</v>
      </c>
      <c r="F149" s="197" t="s">
        <v>621</v>
      </c>
      <c r="G149" s="198" t="s">
        <v>365</v>
      </c>
      <c r="H149" s="199">
        <v>1</v>
      </c>
      <c r="I149" s="200"/>
      <c r="J149" s="201">
        <f>ROUND(I149*H149,2)</f>
        <v>0</v>
      </c>
      <c r="K149" s="197" t="s">
        <v>265</v>
      </c>
      <c r="L149" s="43"/>
      <c r="M149" s="202" t="s">
        <v>19</v>
      </c>
      <c r="N149" s="203" t="s">
        <v>40</v>
      </c>
      <c r="O149" s="83"/>
      <c r="P149" s="204">
        <f>O149*H149</f>
        <v>0</v>
      </c>
      <c r="Q149" s="204">
        <v>0</v>
      </c>
      <c r="R149" s="204">
        <f>Q149*H149</f>
        <v>0</v>
      </c>
      <c r="S149" s="204">
        <v>0</v>
      </c>
      <c r="T149" s="205">
        <f>S149*H149</f>
        <v>0</v>
      </c>
      <c r="U149" s="37"/>
      <c r="V149" s="37"/>
      <c r="W149" s="37"/>
      <c r="X149" s="37"/>
      <c r="Y149" s="37"/>
      <c r="Z149" s="37"/>
      <c r="AA149" s="37"/>
      <c r="AB149" s="37"/>
      <c r="AC149" s="37"/>
      <c r="AD149" s="37"/>
      <c r="AE149" s="37"/>
      <c r="AR149" s="206" t="s">
        <v>266</v>
      </c>
      <c r="AT149" s="206" t="s">
        <v>261</v>
      </c>
      <c r="AU149" s="206" t="s">
        <v>69</v>
      </c>
      <c r="AY149" s="16" t="s">
        <v>260</v>
      </c>
      <c r="BE149" s="207">
        <f>IF(N149="základní",J149,0)</f>
        <v>0</v>
      </c>
      <c r="BF149" s="207">
        <f>IF(N149="snížená",J149,0)</f>
        <v>0</v>
      </c>
      <c r="BG149" s="207">
        <f>IF(N149="zákl. přenesená",J149,0)</f>
        <v>0</v>
      </c>
      <c r="BH149" s="207">
        <f>IF(N149="sníž. přenesená",J149,0)</f>
        <v>0</v>
      </c>
      <c r="BI149" s="207">
        <f>IF(N149="nulová",J149,0)</f>
        <v>0</v>
      </c>
      <c r="BJ149" s="16" t="s">
        <v>77</v>
      </c>
      <c r="BK149" s="207">
        <f>ROUND(I149*H149,2)</f>
        <v>0</v>
      </c>
      <c r="BL149" s="16" t="s">
        <v>266</v>
      </c>
      <c r="BM149" s="206" t="s">
        <v>386</v>
      </c>
    </row>
    <row r="150" s="2" customFormat="1">
      <c r="A150" s="37"/>
      <c r="B150" s="38"/>
      <c r="C150" s="39"/>
      <c r="D150" s="208" t="s">
        <v>267</v>
      </c>
      <c r="E150" s="39"/>
      <c r="F150" s="209" t="s">
        <v>621</v>
      </c>
      <c r="G150" s="39"/>
      <c r="H150" s="39"/>
      <c r="I150" s="210"/>
      <c r="J150" s="39"/>
      <c r="K150" s="39"/>
      <c r="L150" s="43"/>
      <c r="M150" s="211"/>
      <c r="N150" s="212"/>
      <c r="O150" s="83"/>
      <c r="P150" s="83"/>
      <c r="Q150" s="83"/>
      <c r="R150" s="83"/>
      <c r="S150" s="83"/>
      <c r="T150" s="84"/>
      <c r="U150" s="37"/>
      <c r="V150" s="37"/>
      <c r="W150" s="37"/>
      <c r="X150" s="37"/>
      <c r="Y150" s="37"/>
      <c r="Z150" s="37"/>
      <c r="AA150" s="37"/>
      <c r="AB150" s="37"/>
      <c r="AC150" s="37"/>
      <c r="AD150" s="37"/>
      <c r="AE150" s="37"/>
      <c r="AT150" s="16" t="s">
        <v>267</v>
      </c>
      <c r="AU150" s="16" t="s">
        <v>69</v>
      </c>
    </row>
    <row r="151" s="2" customFormat="1">
      <c r="A151" s="37"/>
      <c r="B151" s="38"/>
      <c r="C151" s="39"/>
      <c r="D151" s="208" t="s">
        <v>271</v>
      </c>
      <c r="E151" s="39"/>
      <c r="F151" s="213" t="s">
        <v>622</v>
      </c>
      <c r="G151" s="39"/>
      <c r="H151" s="39"/>
      <c r="I151" s="210"/>
      <c r="J151" s="39"/>
      <c r="K151" s="39"/>
      <c r="L151" s="43"/>
      <c r="M151" s="211"/>
      <c r="N151" s="212"/>
      <c r="O151" s="83"/>
      <c r="P151" s="83"/>
      <c r="Q151" s="83"/>
      <c r="R151" s="83"/>
      <c r="S151" s="83"/>
      <c r="T151" s="84"/>
      <c r="U151" s="37"/>
      <c r="V151" s="37"/>
      <c r="W151" s="37"/>
      <c r="X151" s="37"/>
      <c r="Y151" s="37"/>
      <c r="Z151" s="37"/>
      <c r="AA151" s="37"/>
      <c r="AB151" s="37"/>
      <c r="AC151" s="37"/>
      <c r="AD151" s="37"/>
      <c r="AE151" s="37"/>
      <c r="AT151" s="16" t="s">
        <v>271</v>
      </c>
      <c r="AU151" s="16" t="s">
        <v>69</v>
      </c>
    </row>
    <row r="152" s="2" customFormat="1" ht="21.75" customHeight="1">
      <c r="A152" s="37"/>
      <c r="B152" s="38"/>
      <c r="C152" s="195" t="s">
        <v>383</v>
      </c>
      <c r="D152" s="195" t="s">
        <v>261</v>
      </c>
      <c r="E152" s="196" t="s">
        <v>623</v>
      </c>
      <c r="F152" s="197" t="s">
        <v>624</v>
      </c>
      <c r="G152" s="198" t="s">
        <v>547</v>
      </c>
      <c r="H152" s="199">
        <v>18</v>
      </c>
      <c r="I152" s="200"/>
      <c r="J152" s="201">
        <f>ROUND(I152*H152,2)</f>
        <v>0</v>
      </c>
      <c r="K152" s="197" t="s">
        <v>265</v>
      </c>
      <c r="L152" s="43"/>
      <c r="M152" s="202" t="s">
        <v>19</v>
      </c>
      <c r="N152" s="203" t="s">
        <v>40</v>
      </c>
      <c r="O152" s="83"/>
      <c r="P152" s="204">
        <f>O152*H152</f>
        <v>0</v>
      </c>
      <c r="Q152" s="204">
        <v>0</v>
      </c>
      <c r="R152" s="204">
        <f>Q152*H152</f>
        <v>0</v>
      </c>
      <c r="S152" s="204">
        <v>0</v>
      </c>
      <c r="T152" s="205">
        <f>S152*H152</f>
        <v>0</v>
      </c>
      <c r="U152" s="37"/>
      <c r="V152" s="37"/>
      <c r="W152" s="37"/>
      <c r="X152" s="37"/>
      <c r="Y152" s="37"/>
      <c r="Z152" s="37"/>
      <c r="AA152" s="37"/>
      <c r="AB152" s="37"/>
      <c r="AC152" s="37"/>
      <c r="AD152" s="37"/>
      <c r="AE152" s="37"/>
      <c r="AR152" s="206" t="s">
        <v>266</v>
      </c>
      <c r="AT152" s="206" t="s">
        <v>261</v>
      </c>
      <c r="AU152" s="206" t="s">
        <v>69</v>
      </c>
      <c r="AY152" s="16" t="s">
        <v>260</v>
      </c>
      <c r="BE152" s="207">
        <f>IF(N152="základní",J152,0)</f>
        <v>0</v>
      </c>
      <c r="BF152" s="207">
        <f>IF(N152="snížená",J152,0)</f>
        <v>0</v>
      </c>
      <c r="BG152" s="207">
        <f>IF(N152="zákl. přenesená",J152,0)</f>
        <v>0</v>
      </c>
      <c r="BH152" s="207">
        <f>IF(N152="sníž. přenesená",J152,0)</f>
        <v>0</v>
      </c>
      <c r="BI152" s="207">
        <f>IF(N152="nulová",J152,0)</f>
        <v>0</v>
      </c>
      <c r="BJ152" s="16" t="s">
        <v>77</v>
      </c>
      <c r="BK152" s="207">
        <f>ROUND(I152*H152,2)</f>
        <v>0</v>
      </c>
      <c r="BL152" s="16" t="s">
        <v>266</v>
      </c>
      <c r="BM152" s="206" t="s">
        <v>391</v>
      </c>
    </row>
    <row r="153" s="2" customFormat="1">
      <c r="A153" s="37"/>
      <c r="B153" s="38"/>
      <c r="C153" s="39"/>
      <c r="D153" s="208" t="s">
        <v>267</v>
      </c>
      <c r="E153" s="39"/>
      <c r="F153" s="209" t="s">
        <v>625</v>
      </c>
      <c r="G153" s="39"/>
      <c r="H153" s="39"/>
      <c r="I153" s="210"/>
      <c r="J153" s="39"/>
      <c r="K153" s="39"/>
      <c r="L153" s="43"/>
      <c r="M153" s="211"/>
      <c r="N153" s="212"/>
      <c r="O153" s="83"/>
      <c r="P153" s="83"/>
      <c r="Q153" s="83"/>
      <c r="R153" s="83"/>
      <c r="S153" s="83"/>
      <c r="T153" s="84"/>
      <c r="U153" s="37"/>
      <c r="V153" s="37"/>
      <c r="W153" s="37"/>
      <c r="X153" s="37"/>
      <c r="Y153" s="37"/>
      <c r="Z153" s="37"/>
      <c r="AA153" s="37"/>
      <c r="AB153" s="37"/>
      <c r="AC153" s="37"/>
      <c r="AD153" s="37"/>
      <c r="AE153" s="37"/>
      <c r="AT153" s="16" t="s">
        <v>267</v>
      </c>
      <c r="AU153" s="16" t="s">
        <v>69</v>
      </c>
    </row>
    <row r="154" s="2" customFormat="1">
      <c r="A154" s="37"/>
      <c r="B154" s="38"/>
      <c r="C154" s="39"/>
      <c r="D154" s="208" t="s">
        <v>271</v>
      </c>
      <c r="E154" s="39"/>
      <c r="F154" s="213" t="s">
        <v>626</v>
      </c>
      <c r="G154" s="39"/>
      <c r="H154" s="39"/>
      <c r="I154" s="210"/>
      <c r="J154" s="39"/>
      <c r="K154" s="39"/>
      <c r="L154" s="43"/>
      <c r="M154" s="211"/>
      <c r="N154" s="212"/>
      <c r="O154" s="83"/>
      <c r="P154" s="83"/>
      <c r="Q154" s="83"/>
      <c r="R154" s="83"/>
      <c r="S154" s="83"/>
      <c r="T154" s="84"/>
      <c r="U154" s="37"/>
      <c r="V154" s="37"/>
      <c r="W154" s="37"/>
      <c r="X154" s="37"/>
      <c r="Y154" s="37"/>
      <c r="Z154" s="37"/>
      <c r="AA154" s="37"/>
      <c r="AB154" s="37"/>
      <c r="AC154" s="37"/>
      <c r="AD154" s="37"/>
      <c r="AE154" s="37"/>
      <c r="AT154" s="16" t="s">
        <v>271</v>
      </c>
      <c r="AU154" s="16" t="s">
        <v>69</v>
      </c>
    </row>
    <row r="155" s="2" customFormat="1" ht="16.5" customHeight="1">
      <c r="A155" s="37"/>
      <c r="B155" s="38"/>
      <c r="C155" s="195" t="s">
        <v>329</v>
      </c>
      <c r="D155" s="195" t="s">
        <v>261</v>
      </c>
      <c r="E155" s="196" t="s">
        <v>627</v>
      </c>
      <c r="F155" s="197" t="s">
        <v>628</v>
      </c>
      <c r="G155" s="198" t="s">
        <v>547</v>
      </c>
      <c r="H155" s="199">
        <v>18</v>
      </c>
      <c r="I155" s="200"/>
      <c r="J155" s="201">
        <f>ROUND(I155*H155,2)</f>
        <v>0</v>
      </c>
      <c r="K155" s="197" t="s">
        <v>265</v>
      </c>
      <c r="L155" s="43"/>
      <c r="M155" s="202" t="s">
        <v>19</v>
      </c>
      <c r="N155" s="203" t="s">
        <v>40</v>
      </c>
      <c r="O155" s="83"/>
      <c r="P155" s="204">
        <f>O155*H155</f>
        <v>0</v>
      </c>
      <c r="Q155" s="204">
        <v>0</v>
      </c>
      <c r="R155" s="204">
        <f>Q155*H155</f>
        <v>0</v>
      </c>
      <c r="S155" s="204">
        <v>0</v>
      </c>
      <c r="T155" s="205">
        <f>S155*H155</f>
        <v>0</v>
      </c>
      <c r="U155" s="37"/>
      <c r="V155" s="37"/>
      <c r="W155" s="37"/>
      <c r="X155" s="37"/>
      <c r="Y155" s="37"/>
      <c r="Z155" s="37"/>
      <c r="AA155" s="37"/>
      <c r="AB155" s="37"/>
      <c r="AC155" s="37"/>
      <c r="AD155" s="37"/>
      <c r="AE155" s="37"/>
      <c r="AR155" s="206" t="s">
        <v>266</v>
      </c>
      <c r="AT155" s="206" t="s">
        <v>261</v>
      </c>
      <c r="AU155" s="206" t="s">
        <v>69</v>
      </c>
      <c r="AY155" s="16" t="s">
        <v>260</v>
      </c>
      <c r="BE155" s="207">
        <f>IF(N155="základní",J155,0)</f>
        <v>0</v>
      </c>
      <c r="BF155" s="207">
        <f>IF(N155="snížená",J155,0)</f>
        <v>0</v>
      </c>
      <c r="BG155" s="207">
        <f>IF(N155="zákl. přenesená",J155,0)</f>
        <v>0</v>
      </c>
      <c r="BH155" s="207">
        <f>IF(N155="sníž. přenesená",J155,0)</f>
        <v>0</v>
      </c>
      <c r="BI155" s="207">
        <f>IF(N155="nulová",J155,0)</f>
        <v>0</v>
      </c>
      <c r="BJ155" s="16" t="s">
        <v>77</v>
      </c>
      <c r="BK155" s="207">
        <f>ROUND(I155*H155,2)</f>
        <v>0</v>
      </c>
      <c r="BL155" s="16" t="s">
        <v>266</v>
      </c>
      <c r="BM155" s="206" t="s">
        <v>397</v>
      </c>
    </row>
    <row r="156" s="2" customFormat="1">
      <c r="A156" s="37"/>
      <c r="B156" s="38"/>
      <c r="C156" s="39"/>
      <c r="D156" s="208" t="s">
        <v>267</v>
      </c>
      <c r="E156" s="39"/>
      <c r="F156" s="209" t="s">
        <v>628</v>
      </c>
      <c r="G156" s="39"/>
      <c r="H156" s="39"/>
      <c r="I156" s="210"/>
      <c r="J156" s="39"/>
      <c r="K156" s="39"/>
      <c r="L156" s="43"/>
      <c r="M156" s="211"/>
      <c r="N156" s="212"/>
      <c r="O156" s="83"/>
      <c r="P156" s="83"/>
      <c r="Q156" s="83"/>
      <c r="R156" s="83"/>
      <c r="S156" s="83"/>
      <c r="T156" s="84"/>
      <c r="U156" s="37"/>
      <c r="V156" s="37"/>
      <c r="W156" s="37"/>
      <c r="X156" s="37"/>
      <c r="Y156" s="37"/>
      <c r="Z156" s="37"/>
      <c r="AA156" s="37"/>
      <c r="AB156" s="37"/>
      <c r="AC156" s="37"/>
      <c r="AD156" s="37"/>
      <c r="AE156" s="37"/>
      <c r="AT156" s="16" t="s">
        <v>267</v>
      </c>
      <c r="AU156" s="16" t="s">
        <v>69</v>
      </c>
    </row>
    <row r="157" s="2" customFormat="1">
      <c r="A157" s="37"/>
      <c r="B157" s="38"/>
      <c r="C157" s="39"/>
      <c r="D157" s="208" t="s">
        <v>271</v>
      </c>
      <c r="E157" s="39"/>
      <c r="F157" s="213" t="s">
        <v>629</v>
      </c>
      <c r="G157" s="39"/>
      <c r="H157" s="39"/>
      <c r="I157" s="210"/>
      <c r="J157" s="39"/>
      <c r="K157" s="39"/>
      <c r="L157" s="43"/>
      <c r="M157" s="211"/>
      <c r="N157" s="212"/>
      <c r="O157" s="83"/>
      <c r="P157" s="83"/>
      <c r="Q157" s="83"/>
      <c r="R157" s="83"/>
      <c r="S157" s="83"/>
      <c r="T157" s="84"/>
      <c r="U157" s="37"/>
      <c r="V157" s="37"/>
      <c r="W157" s="37"/>
      <c r="X157" s="37"/>
      <c r="Y157" s="37"/>
      <c r="Z157" s="37"/>
      <c r="AA157" s="37"/>
      <c r="AB157" s="37"/>
      <c r="AC157" s="37"/>
      <c r="AD157" s="37"/>
      <c r="AE157" s="37"/>
      <c r="AT157" s="16" t="s">
        <v>271</v>
      </c>
      <c r="AU157" s="16" t="s">
        <v>69</v>
      </c>
    </row>
    <row r="158" s="2" customFormat="1" ht="16.5" customHeight="1">
      <c r="A158" s="37"/>
      <c r="B158" s="38"/>
      <c r="C158" s="195" t="s">
        <v>394</v>
      </c>
      <c r="D158" s="195" t="s">
        <v>261</v>
      </c>
      <c r="E158" s="196" t="s">
        <v>630</v>
      </c>
      <c r="F158" s="197" t="s">
        <v>631</v>
      </c>
      <c r="G158" s="198" t="s">
        <v>547</v>
      </c>
      <c r="H158" s="199">
        <v>85</v>
      </c>
      <c r="I158" s="200"/>
      <c r="J158" s="201">
        <f>ROUND(I158*H158,2)</f>
        <v>0</v>
      </c>
      <c r="K158" s="197" t="s">
        <v>265</v>
      </c>
      <c r="L158" s="43"/>
      <c r="M158" s="202" t="s">
        <v>19</v>
      </c>
      <c r="N158" s="203" t="s">
        <v>40</v>
      </c>
      <c r="O158" s="83"/>
      <c r="P158" s="204">
        <f>O158*H158</f>
        <v>0</v>
      </c>
      <c r="Q158" s="204">
        <v>0</v>
      </c>
      <c r="R158" s="204">
        <f>Q158*H158</f>
        <v>0</v>
      </c>
      <c r="S158" s="204">
        <v>0</v>
      </c>
      <c r="T158" s="205">
        <f>S158*H158</f>
        <v>0</v>
      </c>
      <c r="U158" s="37"/>
      <c r="V158" s="37"/>
      <c r="W158" s="37"/>
      <c r="X158" s="37"/>
      <c r="Y158" s="37"/>
      <c r="Z158" s="37"/>
      <c r="AA158" s="37"/>
      <c r="AB158" s="37"/>
      <c r="AC158" s="37"/>
      <c r="AD158" s="37"/>
      <c r="AE158" s="37"/>
      <c r="AR158" s="206" t="s">
        <v>266</v>
      </c>
      <c r="AT158" s="206" t="s">
        <v>261</v>
      </c>
      <c r="AU158" s="206" t="s">
        <v>69</v>
      </c>
      <c r="AY158" s="16" t="s">
        <v>260</v>
      </c>
      <c r="BE158" s="207">
        <f>IF(N158="základní",J158,0)</f>
        <v>0</v>
      </c>
      <c r="BF158" s="207">
        <f>IF(N158="snížená",J158,0)</f>
        <v>0</v>
      </c>
      <c r="BG158" s="207">
        <f>IF(N158="zákl. přenesená",J158,0)</f>
        <v>0</v>
      </c>
      <c r="BH158" s="207">
        <f>IF(N158="sníž. přenesená",J158,0)</f>
        <v>0</v>
      </c>
      <c r="BI158" s="207">
        <f>IF(N158="nulová",J158,0)</f>
        <v>0</v>
      </c>
      <c r="BJ158" s="16" t="s">
        <v>77</v>
      </c>
      <c r="BK158" s="207">
        <f>ROUND(I158*H158,2)</f>
        <v>0</v>
      </c>
      <c r="BL158" s="16" t="s">
        <v>266</v>
      </c>
      <c r="BM158" s="206" t="s">
        <v>401</v>
      </c>
    </row>
    <row r="159" s="2" customFormat="1">
      <c r="A159" s="37"/>
      <c r="B159" s="38"/>
      <c r="C159" s="39"/>
      <c r="D159" s="208" t="s">
        <v>267</v>
      </c>
      <c r="E159" s="39"/>
      <c r="F159" s="209" t="s">
        <v>632</v>
      </c>
      <c r="G159" s="39"/>
      <c r="H159" s="39"/>
      <c r="I159" s="210"/>
      <c r="J159" s="39"/>
      <c r="K159" s="39"/>
      <c r="L159" s="43"/>
      <c r="M159" s="211"/>
      <c r="N159" s="212"/>
      <c r="O159" s="83"/>
      <c r="P159" s="83"/>
      <c r="Q159" s="83"/>
      <c r="R159" s="83"/>
      <c r="S159" s="83"/>
      <c r="T159" s="84"/>
      <c r="U159" s="37"/>
      <c r="V159" s="37"/>
      <c r="W159" s="37"/>
      <c r="X159" s="37"/>
      <c r="Y159" s="37"/>
      <c r="Z159" s="37"/>
      <c r="AA159" s="37"/>
      <c r="AB159" s="37"/>
      <c r="AC159" s="37"/>
      <c r="AD159" s="37"/>
      <c r="AE159" s="37"/>
      <c r="AT159" s="16" t="s">
        <v>267</v>
      </c>
      <c r="AU159" s="16" t="s">
        <v>69</v>
      </c>
    </row>
    <row r="160" s="2" customFormat="1">
      <c r="A160" s="37"/>
      <c r="B160" s="38"/>
      <c r="C160" s="39"/>
      <c r="D160" s="208" t="s">
        <v>271</v>
      </c>
      <c r="E160" s="39"/>
      <c r="F160" s="213" t="s">
        <v>600</v>
      </c>
      <c r="G160" s="39"/>
      <c r="H160" s="39"/>
      <c r="I160" s="210"/>
      <c r="J160" s="39"/>
      <c r="K160" s="39"/>
      <c r="L160" s="43"/>
      <c r="M160" s="211"/>
      <c r="N160" s="212"/>
      <c r="O160" s="83"/>
      <c r="P160" s="83"/>
      <c r="Q160" s="83"/>
      <c r="R160" s="83"/>
      <c r="S160" s="83"/>
      <c r="T160" s="84"/>
      <c r="U160" s="37"/>
      <c r="V160" s="37"/>
      <c r="W160" s="37"/>
      <c r="X160" s="37"/>
      <c r="Y160" s="37"/>
      <c r="Z160" s="37"/>
      <c r="AA160" s="37"/>
      <c r="AB160" s="37"/>
      <c r="AC160" s="37"/>
      <c r="AD160" s="37"/>
      <c r="AE160" s="37"/>
      <c r="AT160" s="16" t="s">
        <v>271</v>
      </c>
      <c r="AU160" s="16" t="s">
        <v>69</v>
      </c>
    </row>
    <row r="161" s="2" customFormat="1" ht="21.75" customHeight="1">
      <c r="A161" s="37"/>
      <c r="B161" s="38"/>
      <c r="C161" s="195" t="s">
        <v>333</v>
      </c>
      <c r="D161" s="195" t="s">
        <v>261</v>
      </c>
      <c r="E161" s="196" t="s">
        <v>633</v>
      </c>
      <c r="F161" s="197" t="s">
        <v>634</v>
      </c>
      <c r="G161" s="198" t="s">
        <v>365</v>
      </c>
      <c r="H161" s="199">
        <v>1</v>
      </c>
      <c r="I161" s="200"/>
      <c r="J161" s="201">
        <f>ROUND(I161*H161,2)</f>
        <v>0</v>
      </c>
      <c r="K161" s="197" t="s">
        <v>265</v>
      </c>
      <c r="L161" s="43"/>
      <c r="M161" s="202" t="s">
        <v>19</v>
      </c>
      <c r="N161" s="203" t="s">
        <v>40</v>
      </c>
      <c r="O161" s="83"/>
      <c r="P161" s="204">
        <f>O161*H161</f>
        <v>0</v>
      </c>
      <c r="Q161" s="204">
        <v>0</v>
      </c>
      <c r="R161" s="204">
        <f>Q161*H161</f>
        <v>0</v>
      </c>
      <c r="S161" s="204">
        <v>0</v>
      </c>
      <c r="T161" s="205">
        <f>S161*H161</f>
        <v>0</v>
      </c>
      <c r="U161" s="37"/>
      <c r="V161" s="37"/>
      <c r="W161" s="37"/>
      <c r="X161" s="37"/>
      <c r="Y161" s="37"/>
      <c r="Z161" s="37"/>
      <c r="AA161" s="37"/>
      <c r="AB161" s="37"/>
      <c r="AC161" s="37"/>
      <c r="AD161" s="37"/>
      <c r="AE161" s="37"/>
      <c r="AR161" s="206" t="s">
        <v>266</v>
      </c>
      <c r="AT161" s="206" t="s">
        <v>261</v>
      </c>
      <c r="AU161" s="206" t="s">
        <v>69</v>
      </c>
      <c r="AY161" s="16" t="s">
        <v>260</v>
      </c>
      <c r="BE161" s="207">
        <f>IF(N161="základní",J161,0)</f>
        <v>0</v>
      </c>
      <c r="BF161" s="207">
        <f>IF(N161="snížená",J161,0)</f>
        <v>0</v>
      </c>
      <c r="BG161" s="207">
        <f>IF(N161="zákl. přenesená",J161,0)</f>
        <v>0</v>
      </c>
      <c r="BH161" s="207">
        <f>IF(N161="sníž. přenesená",J161,0)</f>
        <v>0</v>
      </c>
      <c r="BI161" s="207">
        <f>IF(N161="nulová",J161,0)</f>
        <v>0</v>
      </c>
      <c r="BJ161" s="16" t="s">
        <v>77</v>
      </c>
      <c r="BK161" s="207">
        <f>ROUND(I161*H161,2)</f>
        <v>0</v>
      </c>
      <c r="BL161" s="16" t="s">
        <v>266</v>
      </c>
      <c r="BM161" s="206" t="s">
        <v>406</v>
      </c>
    </row>
    <row r="162" s="2" customFormat="1">
      <c r="A162" s="37"/>
      <c r="B162" s="38"/>
      <c r="C162" s="39"/>
      <c r="D162" s="208" t="s">
        <v>267</v>
      </c>
      <c r="E162" s="39"/>
      <c r="F162" s="209" t="s">
        <v>635</v>
      </c>
      <c r="G162" s="39"/>
      <c r="H162" s="39"/>
      <c r="I162" s="210"/>
      <c r="J162" s="39"/>
      <c r="K162" s="39"/>
      <c r="L162" s="43"/>
      <c r="M162" s="211"/>
      <c r="N162" s="212"/>
      <c r="O162" s="83"/>
      <c r="P162" s="83"/>
      <c r="Q162" s="83"/>
      <c r="R162" s="83"/>
      <c r="S162" s="83"/>
      <c r="T162" s="84"/>
      <c r="U162" s="37"/>
      <c r="V162" s="37"/>
      <c r="W162" s="37"/>
      <c r="X162" s="37"/>
      <c r="Y162" s="37"/>
      <c r="Z162" s="37"/>
      <c r="AA162" s="37"/>
      <c r="AB162" s="37"/>
      <c r="AC162" s="37"/>
      <c r="AD162" s="37"/>
      <c r="AE162" s="37"/>
      <c r="AT162" s="16" t="s">
        <v>267</v>
      </c>
      <c r="AU162" s="16" t="s">
        <v>69</v>
      </c>
    </row>
    <row r="163" s="2" customFormat="1">
      <c r="A163" s="37"/>
      <c r="B163" s="38"/>
      <c r="C163" s="39"/>
      <c r="D163" s="208" t="s">
        <v>271</v>
      </c>
      <c r="E163" s="39"/>
      <c r="F163" s="213" t="s">
        <v>636</v>
      </c>
      <c r="G163" s="39"/>
      <c r="H163" s="39"/>
      <c r="I163" s="210"/>
      <c r="J163" s="39"/>
      <c r="K163" s="39"/>
      <c r="L163" s="43"/>
      <c r="M163" s="211"/>
      <c r="N163" s="212"/>
      <c r="O163" s="83"/>
      <c r="P163" s="83"/>
      <c r="Q163" s="83"/>
      <c r="R163" s="83"/>
      <c r="S163" s="83"/>
      <c r="T163" s="84"/>
      <c r="U163" s="37"/>
      <c r="V163" s="37"/>
      <c r="W163" s="37"/>
      <c r="X163" s="37"/>
      <c r="Y163" s="37"/>
      <c r="Z163" s="37"/>
      <c r="AA163" s="37"/>
      <c r="AB163" s="37"/>
      <c r="AC163" s="37"/>
      <c r="AD163" s="37"/>
      <c r="AE163" s="37"/>
      <c r="AT163" s="16" t="s">
        <v>271</v>
      </c>
      <c r="AU163" s="16" t="s">
        <v>69</v>
      </c>
    </row>
    <row r="164" s="2" customFormat="1" ht="16.5" customHeight="1">
      <c r="A164" s="37"/>
      <c r="B164" s="38"/>
      <c r="C164" s="195" t="s">
        <v>403</v>
      </c>
      <c r="D164" s="195" t="s">
        <v>261</v>
      </c>
      <c r="E164" s="196" t="s">
        <v>637</v>
      </c>
      <c r="F164" s="197" t="s">
        <v>638</v>
      </c>
      <c r="G164" s="198" t="s">
        <v>365</v>
      </c>
      <c r="H164" s="199">
        <v>1</v>
      </c>
      <c r="I164" s="200"/>
      <c r="J164" s="201">
        <f>ROUND(I164*H164,2)</f>
        <v>0</v>
      </c>
      <c r="K164" s="197" t="s">
        <v>265</v>
      </c>
      <c r="L164" s="43"/>
      <c r="M164" s="202" t="s">
        <v>19</v>
      </c>
      <c r="N164" s="203" t="s">
        <v>40</v>
      </c>
      <c r="O164" s="83"/>
      <c r="P164" s="204">
        <f>O164*H164</f>
        <v>0</v>
      </c>
      <c r="Q164" s="204">
        <v>0</v>
      </c>
      <c r="R164" s="204">
        <f>Q164*H164</f>
        <v>0</v>
      </c>
      <c r="S164" s="204">
        <v>0</v>
      </c>
      <c r="T164" s="205">
        <f>S164*H164</f>
        <v>0</v>
      </c>
      <c r="U164" s="37"/>
      <c r="V164" s="37"/>
      <c r="W164" s="37"/>
      <c r="X164" s="37"/>
      <c r="Y164" s="37"/>
      <c r="Z164" s="37"/>
      <c r="AA164" s="37"/>
      <c r="AB164" s="37"/>
      <c r="AC164" s="37"/>
      <c r="AD164" s="37"/>
      <c r="AE164" s="37"/>
      <c r="AR164" s="206" t="s">
        <v>266</v>
      </c>
      <c r="AT164" s="206" t="s">
        <v>261</v>
      </c>
      <c r="AU164" s="206" t="s">
        <v>69</v>
      </c>
      <c r="AY164" s="16" t="s">
        <v>260</v>
      </c>
      <c r="BE164" s="207">
        <f>IF(N164="základní",J164,0)</f>
        <v>0</v>
      </c>
      <c r="BF164" s="207">
        <f>IF(N164="snížená",J164,0)</f>
        <v>0</v>
      </c>
      <c r="BG164" s="207">
        <f>IF(N164="zákl. přenesená",J164,0)</f>
        <v>0</v>
      </c>
      <c r="BH164" s="207">
        <f>IF(N164="sníž. přenesená",J164,0)</f>
        <v>0</v>
      </c>
      <c r="BI164" s="207">
        <f>IF(N164="nulová",J164,0)</f>
        <v>0</v>
      </c>
      <c r="BJ164" s="16" t="s">
        <v>77</v>
      </c>
      <c r="BK164" s="207">
        <f>ROUND(I164*H164,2)</f>
        <v>0</v>
      </c>
      <c r="BL164" s="16" t="s">
        <v>266</v>
      </c>
      <c r="BM164" s="206" t="s">
        <v>411</v>
      </c>
    </row>
    <row r="165" s="2" customFormat="1">
      <c r="A165" s="37"/>
      <c r="B165" s="38"/>
      <c r="C165" s="39"/>
      <c r="D165" s="208" t="s">
        <v>267</v>
      </c>
      <c r="E165" s="39"/>
      <c r="F165" s="209" t="s">
        <v>638</v>
      </c>
      <c r="G165" s="39"/>
      <c r="H165" s="39"/>
      <c r="I165" s="210"/>
      <c r="J165" s="39"/>
      <c r="K165" s="39"/>
      <c r="L165" s="43"/>
      <c r="M165" s="211"/>
      <c r="N165" s="212"/>
      <c r="O165" s="83"/>
      <c r="P165" s="83"/>
      <c r="Q165" s="83"/>
      <c r="R165" s="83"/>
      <c r="S165" s="83"/>
      <c r="T165" s="84"/>
      <c r="U165" s="37"/>
      <c r="V165" s="37"/>
      <c r="W165" s="37"/>
      <c r="X165" s="37"/>
      <c r="Y165" s="37"/>
      <c r="Z165" s="37"/>
      <c r="AA165" s="37"/>
      <c r="AB165" s="37"/>
      <c r="AC165" s="37"/>
      <c r="AD165" s="37"/>
      <c r="AE165" s="37"/>
      <c r="AT165" s="16" t="s">
        <v>267</v>
      </c>
      <c r="AU165" s="16" t="s">
        <v>69</v>
      </c>
    </row>
    <row r="166" s="2" customFormat="1">
      <c r="A166" s="37"/>
      <c r="B166" s="38"/>
      <c r="C166" s="39"/>
      <c r="D166" s="208" t="s">
        <v>271</v>
      </c>
      <c r="E166" s="39"/>
      <c r="F166" s="213" t="s">
        <v>639</v>
      </c>
      <c r="G166" s="39"/>
      <c r="H166" s="39"/>
      <c r="I166" s="210"/>
      <c r="J166" s="39"/>
      <c r="K166" s="39"/>
      <c r="L166" s="43"/>
      <c r="M166" s="211"/>
      <c r="N166" s="212"/>
      <c r="O166" s="83"/>
      <c r="P166" s="83"/>
      <c r="Q166" s="83"/>
      <c r="R166" s="83"/>
      <c r="S166" s="83"/>
      <c r="T166" s="84"/>
      <c r="U166" s="37"/>
      <c r="V166" s="37"/>
      <c r="W166" s="37"/>
      <c r="X166" s="37"/>
      <c r="Y166" s="37"/>
      <c r="Z166" s="37"/>
      <c r="AA166" s="37"/>
      <c r="AB166" s="37"/>
      <c r="AC166" s="37"/>
      <c r="AD166" s="37"/>
      <c r="AE166" s="37"/>
      <c r="AT166" s="16" t="s">
        <v>271</v>
      </c>
      <c r="AU166" s="16" t="s">
        <v>69</v>
      </c>
    </row>
    <row r="167" s="2" customFormat="1" ht="16.5" customHeight="1">
      <c r="A167" s="37"/>
      <c r="B167" s="38"/>
      <c r="C167" s="195" t="s">
        <v>337</v>
      </c>
      <c r="D167" s="195" t="s">
        <v>261</v>
      </c>
      <c r="E167" s="196" t="s">
        <v>640</v>
      </c>
      <c r="F167" s="197" t="s">
        <v>641</v>
      </c>
      <c r="G167" s="198" t="s">
        <v>365</v>
      </c>
      <c r="H167" s="199">
        <v>4</v>
      </c>
      <c r="I167" s="200"/>
      <c r="J167" s="201">
        <f>ROUND(I167*H167,2)</f>
        <v>0</v>
      </c>
      <c r="K167" s="197" t="s">
        <v>265</v>
      </c>
      <c r="L167" s="43"/>
      <c r="M167" s="202" t="s">
        <v>19</v>
      </c>
      <c r="N167" s="203" t="s">
        <v>40</v>
      </c>
      <c r="O167" s="83"/>
      <c r="P167" s="204">
        <f>O167*H167</f>
        <v>0</v>
      </c>
      <c r="Q167" s="204">
        <v>0</v>
      </c>
      <c r="R167" s="204">
        <f>Q167*H167</f>
        <v>0</v>
      </c>
      <c r="S167" s="204">
        <v>0</v>
      </c>
      <c r="T167" s="205">
        <f>S167*H167</f>
        <v>0</v>
      </c>
      <c r="U167" s="37"/>
      <c r="V167" s="37"/>
      <c r="W167" s="37"/>
      <c r="X167" s="37"/>
      <c r="Y167" s="37"/>
      <c r="Z167" s="37"/>
      <c r="AA167" s="37"/>
      <c r="AB167" s="37"/>
      <c r="AC167" s="37"/>
      <c r="AD167" s="37"/>
      <c r="AE167" s="37"/>
      <c r="AR167" s="206" t="s">
        <v>266</v>
      </c>
      <c r="AT167" s="206" t="s">
        <v>261</v>
      </c>
      <c r="AU167" s="206" t="s">
        <v>69</v>
      </c>
      <c r="AY167" s="16" t="s">
        <v>260</v>
      </c>
      <c r="BE167" s="207">
        <f>IF(N167="základní",J167,0)</f>
        <v>0</v>
      </c>
      <c r="BF167" s="207">
        <f>IF(N167="snížená",J167,0)</f>
        <v>0</v>
      </c>
      <c r="BG167" s="207">
        <f>IF(N167="zákl. přenesená",J167,0)</f>
        <v>0</v>
      </c>
      <c r="BH167" s="207">
        <f>IF(N167="sníž. přenesená",J167,0)</f>
        <v>0</v>
      </c>
      <c r="BI167" s="207">
        <f>IF(N167="nulová",J167,0)</f>
        <v>0</v>
      </c>
      <c r="BJ167" s="16" t="s">
        <v>77</v>
      </c>
      <c r="BK167" s="207">
        <f>ROUND(I167*H167,2)</f>
        <v>0</v>
      </c>
      <c r="BL167" s="16" t="s">
        <v>266</v>
      </c>
      <c r="BM167" s="206" t="s">
        <v>417</v>
      </c>
    </row>
    <row r="168" s="2" customFormat="1">
      <c r="A168" s="37"/>
      <c r="B168" s="38"/>
      <c r="C168" s="39"/>
      <c r="D168" s="208" t="s">
        <v>267</v>
      </c>
      <c r="E168" s="39"/>
      <c r="F168" s="209" t="s">
        <v>641</v>
      </c>
      <c r="G168" s="39"/>
      <c r="H168" s="39"/>
      <c r="I168" s="210"/>
      <c r="J168" s="39"/>
      <c r="K168" s="39"/>
      <c r="L168" s="43"/>
      <c r="M168" s="211"/>
      <c r="N168" s="212"/>
      <c r="O168" s="83"/>
      <c r="P168" s="83"/>
      <c r="Q168" s="83"/>
      <c r="R168" s="83"/>
      <c r="S168" s="83"/>
      <c r="T168" s="84"/>
      <c r="U168" s="37"/>
      <c r="V168" s="37"/>
      <c r="W168" s="37"/>
      <c r="X168" s="37"/>
      <c r="Y168" s="37"/>
      <c r="Z168" s="37"/>
      <c r="AA168" s="37"/>
      <c r="AB168" s="37"/>
      <c r="AC168" s="37"/>
      <c r="AD168" s="37"/>
      <c r="AE168" s="37"/>
      <c r="AT168" s="16" t="s">
        <v>267</v>
      </c>
      <c r="AU168" s="16" t="s">
        <v>69</v>
      </c>
    </row>
    <row r="169" s="2" customFormat="1">
      <c r="A169" s="37"/>
      <c r="B169" s="38"/>
      <c r="C169" s="39"/>
      <c r="D169" s="208" t="s">
        <v>271</v>
      </c>
      <c r="E169" s="39"/>
      <c r="F169" s="213" t="s">
        <v>639</v>
      </c>
      <c r="G169" s="39"/>
      <c r="H169" s="39"/>
      <c r="I169" s="210"/>
      <c r="J169" s="39"/>
      <c r="K169" s="39"/>
      <c r="L169" s="43"/>
      <c r="M169" s="211"/>
      <c r="N169" s="212"/>
      <c r="O169" s="83"/>
      <c r="P169" s="83"/>
      <c r="Q169" s="83"/>
      <c r="R169" s="83"/>
      <c r="S169" s="83"/>
      <c r="T169" s="84"/>
      <c r="U169" s="37"/>
      <c r="V169" s="37"/>
      <c r="W169" s="37"/>
      <c r="X169" s="37"/>
      <c r="Y169" s="37"/>
      <c r="Z169" s="37"/>
      <c r="AA169" s="37"/>
      <c r="AB169" s="37"/>
      <c r="AC169" s="37"/>
      <c r="AD169" s="37"/>
      <c r="AE169" s="37"/>
      <c r="AT169" s="16" t="s">
        <v>271</v>
      </c>
      <c r="AU169" s="16" t="s">
        <v>69</v>
      </c>
    </row>
    <row r="170" s="2" customFormat="1" ht="16.5" customHeight="1">
      <c r="A170" s="37"/>
      <c r="B170" s="38"/>
      <c r="C170" s="195" t="s">
        <v>414</v>
      </c>
      <c r="D170" s="195" t="s">
        <v>261</v>
      </c>
      <c r="E170" s="196" t="s">
        <v>642</v>
      </c>
      <c r="F170" s="197" t="s">
        <v>643</v>
      </c>
      <c r="G170" s="198" t="s">
        <v>365</v>
      </c>
      <c r="H170" s="199">
        <v>65</v>
      </c>
      <c r="I170" s="200"/>
      <c r="J170" s="201">
        <f>ROUND(I170*H170,2)</f>
        <v>0</v>
      </c>
      <c r="K170" s="197" t="s">
        <v>265</v>
      </c>
      <c r="L170" s="43"/>
      <c r="M170" s="202" t="s">
        <v>19</v>
      </c>
      <c r="N170" s="203" t="s">
        <v>40</v>
      </c>
      <c r="O170" s="83"/>
      <c r="P170" s="204">
        <f>O170*H170</f>
        <v>0</v>
      </c>
      <c r="Q170" s="204">
        <v>0</v>
      </c>
      <c r="R170" s="204">
        <f>Q170*H170</f>
        <v>0</v>
      </c>
      <c r="S170" s="204">
        <v>0</v>
      </c>
      <c r="T170" s="205">
        <f>S170*H170</f>
        <v>0</v>
      </c>
      <c r="U170" s="37"/>
      <c r="V170" s="37"/>
      <c r="W170" s="37"/>
      <c r="X170" s="37"/>
      <c r="Y170" s="37"/>
      <c r="Z170" s="37"/>
      <c r="AA170" s="37"/>
      <c r="AB170" s="37"/>
      <c r="AC170" s="37"/>
      <c r="AD170" s="37"/>
      <c r="AE170" s="37"/>
      <c r="AR170" s="206" t="s">
        <v>266</v>
      </c>
      <c r="AT170" s="206" t="s">
        <v>261</v>
      </c>
      <c r="AU170" s="206" t="s">
        <v>69</v>
      </c>
      <c r="AY170" s="16" t="s">
        <v>260</v>
      </c>
      <c r="BE170" s="207">
        <f>IF(N170="základní",J170,0)</f>
        <v>0</v>
      </c>
      <c r="BF170" s="207">
        <f>IF(N170="snížená",J170,0)</f>
        <v>0</v>
      </c>
      <c r="BG170" s="207">
        <f>IF(N170="zákl. přenesená",J170,0)</f>
        <v>0</v>
      </c>
      <c r="BH170" s="207">
        <f>IF(N170="sníž. přenesená",J170,0)</f>
        <v>0</v>
      </c>
      <c r="BI170" s="207">
        <f>IF(N170="nulová",J170,0)</f>
        <v>0</v>
      </c>
      <c r="BJ170" s="16" t="s">
        <v>77</v>
      </c>
      <c r="BK170" s="207">
        <f>ROUND(I170*H170,2)</f>
        <v>0</v>
      </c>
      <c r="BL170" s="16" t="s">
        <v>266</v>
      </c>
      <c r="BM170" s="206" t="s">
        <v>421</v>
      </c>
    </row>
    <row r="171" s="2" customFormat="1">
      <c r="A171" s="37"/>
      <c r="B171" s="38"/>
      <c r="C171" s="39"/>
      <c r="D171" s="208" t="s">
        <v>267</v>
      </c>
      <c r="E171" s="39"/>
      <c r="F171" s="209" t="s">
        <v>644</v>
      </c>
      <c r="G171" s="39"/>
      <c r="H171" s="39"/>
      <c r="I171" s="210"/>
      <c r="J171" s="39"/>
      <c r="K171" s="39"/>
      <c r="L171" s="43"/>
      <c r="M171" s="211"/>
      <c r="N171" s="212"/>
      <c r="O171" s="83"/>
      <c r="P171" s="83"/>
      <c r="Q171" s="83"/>
      <c r="R171" s="83"/>
      <c r="S171" s="83"/>
      <c r="T171" s="84"/>
      <c r="U171" s="37"/>
      <c r="V171" s="37"/>
      <c r="W171" s="37"/>
      <c r="X171" s="37"/>
      <c r="Y171" s="37"/>
      <c r="Z171" s="37"/>
      <c r="AA171" s="37"/>
      <c r="AB171" s="37"/>
      <c r="AC171" s="37"/>
      <c r="AD171" s="37"/>
      <c r="AE171" s="37"/>
      <c r="AT171" s="16" t="s">
        <v>267</v>
      </c>
      <c r="AU171" s="16" t="s">
        <v>69</v>
      </c>
    </row>
    <row r="172" s="2" customFormat="1">
      <c r="A172" s="37"/>
      <c r="B172" s="38"/>
      <c r="C172" s="39"/>
      <c r="D172" s="208" t="s">
        <v>271</v>
      </c>
      <c r="E172" s="39"/>
      <c r="F172" s="213" t="s">
        <v>645</v>
      </c>
      <c r="G172" s="39"/>
      <c r="H172" s="39"/>
      <c r="I172" s="210"/>
      <c r="J172" s="39"/>
      <c r="K172" s="39"/>
      <c r="L172" s="43"/>
      <c r="M172" s="211"/>
      <c r="N172" s="212"/>
      <c r="O172" s="83"/>
      <c r="P172" s="83"/>
      <c r="Q172" s="83"/>
      <c r="R172" s="83"/>
      <c r="S172" s="83"/>
      <c r="T172" s="84"/>
      <c r="U172" s="37"/>
      <c r="V172" s="37"/>
      <c r="W172" s="37"/>
      <c r="X172" s="37"/>
      <c r="Y172" s="37"/>
      <c r="Z172" s="37"/>
      <c r="AA172" s="37"/>
      <c r="AB172" s="37"/>
      <c r="AC172" s="37"/>
      <c r="AD172" s="37"/>
      <c r="AE172" s="37"/>
      <c r="AT172" s="16" t="s">
        <v>271</v>
      </c>
      <c r="AU172" s="16" t="s">
        <v>69</v>
      </c>
    </row>
    <row r="173" s="2" customFormat="1" ht="16.5" customHeight="1">
      <c r="A173" s="37"/>
      <c r="B173" s="38"/>
      <c r="C173" s="195" t="s">
        <v>341</v>
      </c>
      <c r="D173" s="195" t="s">
        <v>261</v>
      </c>
      <c r="E173" s="196" t="s">
        <v>646</v>
      </c>
      <c r="F173" s="197" t="s">
        <v>647</v>
      </c>
      <c r="G173" s="198" t="s">
        <v>365</v>
      </c>
      <c r="H173" s="199">
        <v>8</v>
      </c>
      <c r="I173" s="200"/>
      <c r="J173" s="201">
        <f>ROUND(I173*H173,2)</f>
        <v>0</v>
      </c>
      <c r="K173" s="197" t="s">
        <v>265</v>
      </c>
      <c r="L173" s="43"/>
      <c r="M173" s="202" t="s">
        <v>19</v>
      </c>
      <c r="N173" s="203" t="s">
        <v>40</v>
      </c>
      <c r="O173" s="83"/>
      <c r="P173" s="204">
        <f>O173*H173</f>
        <v>0</v>
      </c>
      <c r="Q173" s="204">
        <v>0</v>
      </c>
      <c r="R173" s="204">
        <f>Q173*H173</f>
        <v>0</v>
      </c>
      <c r="S173" s="204">
        <v>0</v>
      </c>
      <c r="T173" s="205">
        <f>S173*H173</f>
        <v>0</v>
      </c>
      <c r="U173" s="37"/>
      <c r="V173" s="37"/>
      <c r="W173" s="37"/>
      <c r="X173" s="37"/>
      <c r="Y173" s="37"/>
      <c r="Z173" s="37"/>
      <c r="AA173" s="37"/>
      <c r="AB173" s="37"/>
      <c r="AC173" s="37"/>
      <c r="AD173" s="37"/>
      <c r="AE173" s="37"/>
      <c r="AR173" s="206" t="s">
        <v>266</v>
      </c>
      <c r="AT173" s="206" t="s">
        <v>261</v>
      </c>
      <c r="AU173" s="206" t="s">
        <v>69</v>
      </c>
      <c r="AY173" s="16" t="s">
        <v>260</v>
      </c>
      <c r="BE173" s="207">
        <f>IF(N173="základní",J173,0)</f>
        <v>0</v>
      </c>
      <c r="BF173" s="207">
        <f>IF(N173="snížená",J173,0)</f>
        <v>0</v>
      </c>
      <c r="BG173" s="207">
        <f>IF(N173="zákl. přenesená",J173,0)</f>
        <v>0</v>
      </c>
      <c r="BH173" s="207">
        <f>IF(N173="sníž. přenesená",J173,0)</f>
        <v>0</v>
      </c>
      <c r="BI173" s="207">
        <f>IF(N173="nulová",J173,0)</f>
        <v>0</v>
      </c>
      <c r="BJ173" s="16" t="s">
        <v>77</v>
      </c>
      <c r="BK173" s="207">
        <f>ROUND(I173*H173,2)</f>
        <v>0</v>
      </c>
      <c r="BL173" s="16" t="s">
        <v>266</v>
      </c>
      <c r="BM173" s="206" t="s">
        <v>427</v>
      </c>
    </row>
    <row r="174" s="2" customFormat="1">
      <c r="A174" s="37"/>
      <c r="B174" s="38"/>
      <c r="C174" s="39"/>
      <c r="D174" s="208" t="s">
        <v>267</v>
      </c>
      <c r="E174" s="39"/>
      <c r="F174" s="209" t="s">
        <v>648</v>
      </c>
      <c r="G174" s="39"/>
      <c r="H174" s="39"/>
      <c r="I174" s="210"/>
      <c r="J174" s="39"/>
      <c r="K174" s="39"/>
      <c r="L174" s="43"/>
      <c r="M174" s="211"/>
      <c r="N174" s="212"/>
      <c r="O174" s="83"/>
      <c r="P174" s="83"/>
      <c r="Q174" s="83"/>
      <c r="R174" s="83"/>
      <c r="S174" s="83"/>
      <c r="T174" s="84"/>
      <c r="U174" s="37"/>
      <c r="V174" s="37"/>
      <c r="W174" s="37"/>
      <c r="X174" s="37"/>
      <c r="Y174" s="37"/>
      <c r="Z174" s="37"/>
      <c r="AA174" s="37"/>
      <c r="AB174" s="37"/>
      <c r="AC174" s="37"/>
      <c r="AD174" s="37"/>
      <c r="AE174" s="37"/>
      <c r="AT174" s="16" t="s">
        <v>267</v>
      </c>
      <c r="AU174" s="16" t="s">
        <v>69</v>
      </c>
    </row>
    <row r="175" s="2" customFormat="1">
      <c r="A175" s="37"/>
      <c r="B175" s="38"/>
      <c r="C175" s="39"/>
      <c r="D175" s="208" t="s">
        <v>271</v>
      </c>
      <c r="E175" s="39"/>
      <c r="F175" s="213" t="s">
        <v>600</v>
      </c>
      <c r="G175" s="39"/>
      <c r="H175" s="39"/>
      <c r="I175" s="210"/>
      <c r="J175" s="39"/>
      <c r="K175" s="39"/>
      <c r="L175" s="43"/>
      <c r="M175" s="211"/>
      <c r="N175" s="212"/>
      <c r="O175" s="83"/>
      <c r="P175" s="83"/>
      <c r="Q175" s="83"/>
      <c r="R175" s="83"/>
      <c r="S175" s="83"/>
      <c r="T175" s="84"/>
      <c r="U175" s="37"/>
      <c r="V175" s="37"/>
      <c r="W175" s="37"/>
      <c r="X175" s="37"/>
      <c r="Y175" s="37"/>
      <c r="Z175" s="37"/>
      <c r="AA175" s="37"/>
      <c r="AB175" s="37"/>
      <c r="AC175" s="37"/>
      <c r="AD175" s="37"/>
      <c r="AE175" s="37"/>
      <c r="AT175" s="16" t="s">
        <v>271</v>
      </c>
      <c r="AU175" s="16" t="s">
        <v>69</v>
      </c>
    </row>
    <row r="176" s="2" customFormat="1" ht="16.5" customHeight="1">
      <c r="A176" s="37"/>
      <c r="B176" s="38"/>
      <c r="C176" s="195" t="s">
        <v>424</v>
      </c>
      <c r="D176" s="195" t="s">
        <v>261</v>
      </c>
      <c r="E176" s="196" t="s">
        <v>649</v>
      </c>
      <c r="F176" s="197" t="s">
        <v>650</v>
      </c>
      <c r="G176" s="198" t="s">
        <v>365</v>
      </c>
      <c r="H176" s="199">
        <v>2</v>
      </c>
      <c r="I176" s="200"/>
      <c r="J176" s="201">
        <f>ROUND(I176*H176,2)</f>
        <v>0</v>
      </c>
      <c r="K176" s="197" t="s">
        <v>265</v>
      </c>
      <c r="L176" s="43"/>
      <c r="M176" s="202" t="s">
        <v>19</v>
      </c>
      <c r="N176" s="203" t="s">
        <v>40</v>
      </c>
      <c r="O176" s="83"/>
      <c r="P176" s="204">
        <f>O176*H176</f>
        <v>0</v>
      </c>
      <c r="Q176" s="204">
        <v>0</v>
      </c>
      <c r="R176" s="204">
        <f>Q176*H176</f>
        <v>0</v>
      </c>
      <c r="S176" s="204">
        <v>0</v>
      </c>
      <c r="T176" s="205">
        <f>S176*H176</f>
        <v>0</v>
      </c>
      <c r="U176" s="37"/>
      <c r="V176" s="37"/>
      <c r="W176" s="37"/>
      <c r="X176" s="37"/>
      <c r="Y176" s="37"/>
      <c r="Z176" s="37"/>
      <c r="AA176" s="37"/>
      <c r="AB176" s="37"/>
      <c r="AC176" s="37"/>
      <c r="AD176" s="37"/>
      <c r="AE176" s="37"/>
      <c r="AR176" s="206" t="s">
        <v>266</v>
      </c>
      <c r="AT176" s="206" t="s">
        <v>261</v>
      </c>
      <c r="AU176" s="206" t="s">
        <v>69</v>
      </c>
      <c r="AY176" s="16" t="s">
        <v>260</v>
      </c>
      <c r="BE176" s="207">
        <f>IF(N176="základní",J176,0)</f>
        <v>0</v>
      </c>
      <c r="BF176" s="207">
        <f>IF(N176="snížená",J176,0)</f>
        <v>0</v>
      </c>
      <c r="BG176" s="207">
        <f>IF(N176="zákl. přenesená",J176,0)</f>
        <v>0</v>
      </c>
      <c r="BH176" s="207">
        <f>IF(N176="sníž. přenesená",J176,0)</f>
        <v>0</v>
      </c>
      <c r="BI176" s="207">
        <f>IF(N176="nulová",J176,0)</f>
        <v>0</v>
      </c>
      <c r="BJ176" s="16" t="s">
        <v>77</v>
      </c>
      <c r="BK176" s="207">
        <f>ROUND(I176*H176,2)</f>
        <v>0</v>
      </c>
      <c r="BL176" s="16" t="s">
        <v>266</v>
      </c>
      <c r="BM176" s="206" t="s">
        <v>432</v>
      </c>
    </row>
    <row r="177" s="2" customFormat="1">
      <c r="A177" s="37"/>
      <c r="B177" s="38"/>
      <c r="C177" s="39"/>
      <c r="D177" s="208" t="s">
        <v>267</v>
      </c>
      <c r="E177" s="39"/>
      <c r="F177" s="209" t="s">
        <v>651</v>
      </c>
      <c r="G177" s="39"/>
      <c r="H177" s="39"/>
      <c r="I177" s="210"/>
      <c r="J177" s="39"/>
      <c r="K177" s="39"/>
      <c r="L177" s="43"/>
      <c r="M177" s="211"/>
      <c r="N177" s="212"/>
      <c r="O177" s="83"/>
      <c r="P177" s="83"/>
      <c r="Q177" s="83"/>
      <c r="R177" s="83"/>
      <c r="S177" s="83"/>
      <c r="T177" s="84"/>
      <c r="U177" s="37"/>
      <c r="V177" s="37"/>
      <c r="W177" s="37"/>
      <c r="X177" s="37"/>
      <c r="Y177" s="37"/>
      <c r="Z177" s="37"/>
      <c r="AA177" s="37"/>
      <c r="AB177" s="37"/>
      <c r="AC177" s="37"/>
      <c r="AD177" s="37"/>
      <c r="AE177" s="37"/>
      <c r="AT177" s="16" t="s">
        <v>267</v>
      </c>
      <c r="AU177" s="16" t="s">
        <v>69</v>
      </c>
    </row>
    <row r="178" s="2" customFormat="1">
      <c r="A178" s="37"/>
      <c r="B178" s="38"/>
      <c r="C178" s="39"/>
      <c r="D178" s="208" t="s">
        <v>271</v>
      </c>
      <c r="E178" s="39"/>
      <c r="F178" s="213" t="s">
        <v>652</v>
      </c>
      <c r="G178" s="39"/>
      <c r="H178" s="39"/>
      <c r="I178" s="210"/>
      <c r="J178" s="39"/>
      <c r="K178" s="39"/>
      <c r="L178" s="43"/>
      <c r="M178" s="211"/>
      <c r="N178" s="212"/>
      <c r="O178" s="83"/>
      <c r="P178" s="83"/>
      <c r="Q178" s="83"/>
      <c r="R178" s="83"/>
      <c r="S178" s="83"/>
      <c r="T178" s="84"/>
      <c r="U178" s="37"/>
      <c r="V178" s="37"/>
      <c r="W178" s="37"/>
      <c r="X178" s="37"/>
      <c r="Y178" s="37"/>
      <c r="Z178" s="37"/>
      <c r="AA178" s="37"/>
      <c r="AB178" s="37"/>
      <c r="AC178" s="37"/>
      <c r="AD178" s="37"/>
      <c r="AE178" s="37"/>
      <c r="AT178" s="16" t="s">
        <v>271</v>
      </c>
      <c r="AU178" s="16" t="s">
        <v>69</v>
      </c>
    </row>
    <row r="179" s="2" customFormat="1" ht="16.5" customHeight="1">
      <c r="A179" s="37"/>
      <c r="B179" s="38"/>
      <c r="C179" s="195" t="s">
        <v>346</v>
      </c>
      <c r="D179" s="195" t="s">
        <v>261</v>
      </c>
      <c r="E179" s="196" t="s">
        <v>653</v>
      </c>
      <c r="F179" s="197" t="s">
        <v>654</v>
      </c>
      <c r="G179" s="198" t="s">
        <v>365</v>
      </c>
      <c r="H179" s="199">
        <v>9</v>
      </c>
      <c r="I179" s="200"/>
      <c r="J179" s="201">
        <f>ROUND(I179*H179,2)</f>
        <v>0</v>
      </c>
      <c r="K179" s="197" t="s">
        <v>265</v>
      </c>
      <c r="L179" s="43"/>
      <c r="M179" s="202" t="s">
        <v>19</v>
      </c>
      <c r="N179" s="203" t="s">
        <v>40</v>
      </c>
      <c r="O179" s="83"/>
      <c r="P179" s="204">
        <f>O179*H179</f>
        <v>0</v>
      </c>
      <c r="Q179" s="204">
        <v>0</v>
      </c>
      <c r="R179" s="204">
        <f>Q179*H179</f>
        <v>0</v>
      </c>
      <c r="S179" s="204">
        <v>0</v>
      </c>
      <c r="T179" s="205">
        <f>S179*H179</f>
        <v>0</v>
      </c>
      <c r="U179" s="37"/>
      <c r="V179" s="37"/>
      <c r="W179" s="37"/>
      <c r="X179" s="37"/>
      <c r="Y179" s="37"/>
      <c r="Z179" s="37"/>
      <c r="AA179" s="37"/>
      <c r="AB179" s="37"/>
      <c r="AC179" s="37"/>
      <c r="AD179" s="37"/>
      <c r="AE179" s="37"/>
      <c r="AR179" s="206" t="s">
        <v>266</v>
      </c>
      <c r="AT179" s="206" t="s">
        <v>261</v>
      </c>
      <c r="AU179" s="206" t="s">
        <v>69</v>
      </c>
      <c r="AY179" s="16" t="s">
        <v>260</v>
      </c>
      <c r="BE179" s="207">
        <f>IF(N179="základní",J179,0)</f>
        <v>0</v>
      </c>
      <c r="BF179" s="207">
        <f>IF(N179="snížená",J179,0)</f>
        <v>0</v>
      </c>
      <c r="BG179" s="207">
        <f>IF(N179="zákl. přenesená",J179,0)</f>
        <v>0</v>
      </c>
      <c r="BH179" s="207">
        <f>IF(N179="sníž. přenesená",J179,0)</f>
        <v>0</v>
      </c>
      <c r="BI179" s="207">
        <f>IF(N179="nulová",J179,0)</f>
        <v>0</v>
      </c>
      <c r="BJ179" s="16" t="s">
        <v>77</v>
      </c>
      <c r="BK179" s="207">
        <f>ROUND(I179*H179,2)</f>
        <v>0</v>
      </c>
      <c r="BL179" s="16" t="s">
        <v>266</v>
      </c>
      <c r="BM179" s="206" t="s">
        <v>655</v>
      </c>
    </row>
    <row r="180" s="2" customFormat="1">
      <c r="A180" s="37"/>
      <c r="B180" s="38"/>
      <c r="C180" s="39"/>
      <c r="D180" s="208" t="s">
        <v>267</v>
      </c>
      <c r="E180" s="39"/>
      <c r="F180" s="209" t="s">
        <v>656</v>
      </c>
      <c r="G180" s="39"/>
      <c r="H180" s="39"/>
      <c r="I180" s="210"/>
      <c r="J180" s="39"/>
      <c r="K180" s="39"/>
      <c r="L180" s="43"/>
      <c r="M180" s="211"/>
      <c r="N180" s="212"/>
      <c r="O180" s="83"/>
      <c r="P180" s="83"/>
      <c r="Q180" s="83"/>
      <c r="R180" s="83"/>
      <c r="S180" s="83"/>
      <c r="T180" s="84"/>
      <c r="U180" s="37"/>
      <c r="V180" s="37"/>
      <c r="W180" s="37"/>
      <c r="X180" s="37"/>
      <c r="Y180" s="37"/>
      <c r="Z180" s="37"/>
      <c r="AA180" s="37"/>
      <c r="AB180" s="37"/>
      <c r="AC180" s="37"/>
      <c r="AD180" s="37"/>
      <c r="AE180" s="37"/>
      <c r="AT180" s="16" t="s">
        <v>267</v>
      </c>
      <c r="AU180" s="16" t="s">
        <v>69</v>
      </c>
    </row>
    <row r="181" s="2" customFormat="1">
      <c r="A181" s="37"/>
      <c r="B181" s="38"/>
      <c r="C181" s="39"/>
      <c r="D181" s="208" t="s">
        <v>271</v>
      </c>
      <c r="E181" s="39"/>
      <c r="F181" s="213" t="s">
        <v>657</v>
      </c>
      <c r="G181" s="39"/>
      <c r="H181" s="39"/>
      <c r="I181" s="210"/>
      <c r="J181" s="39"/>
      <c r="K181" s="39"/>
      <c r="L181" s="43"/>
      <c r="M181" s="211"/>
      <c r="N181" s="212"/>
      <c r="O181" s="83"/>
      <c r="P181" s="83"/>
      <c r="Q181" s="83"/>
      <c r="R181" s="83"/>
      <c r="S181" s="83"/>
      <c r="T181" s="84"/>
      <c r="U181" s="37"/>
      <c r="V181" s="37"/>
      <c r="W181" s="37"/>
      <c r="X181" s="37"/>
      <c r="Y181" s="37"/>
      <c r="Z181" s="37"/>
      <c r="AA181" s="37"/>
      <c r="AB181" s="37"/>
      <c r="AC181" s="37"/>
      <c r="AD181" s="37"/>
      <c r="AE181" s="37"/>
      <c r="AT181" s="16" t="s">
        <v>271</v>
      </c>
      <c r="AU181" s="16" t="s">
        <v>69</v>
      </c>
    </row>
    <row r="182" s="2" customFormat="1" ht="16.5" customHeight="1">
      <c r="A182" s="37"/>
      <c r="B182" s="38"/>
      <c r="C182" s="195" t="s">
        <v>435</v>
      </c>
      <c r="D182" s="195" t="s">
        <v>261</v>
      </c>
      <c r="E182" s="196" t="s">
        <v>658</v>
      </c>
      <c r="F182" s="197" t="s">
        <v>659</v>
      </c>
      <c r="G182" s="198" t="s">
        <v>365</v>
      </c>
      <c r="H182" s="199">
        <v>101</v>
      </c>
      <c r="I182" s="200"/>
      <c r="J182" s="201">
        <f>ROUND(I182*H182,2)</f>
        <v>0</v>
      </c>
      <c r="K182" s="197" t="s">
        <v>265</v>
      </c>
      <c r="L182" s="43"/>
      <c r="M182" s="202" t="s">
        <v>19</v>
      </c>
      <c r="N182" s="203" t="s">
        <v>40</v>
      </c>
      <c r="O182" s="83"/>
      <c r="P182" s="204">
        <f>O182*H182</f>
        <v>0</v>
      </c>
      <c r="Q182" s="204">
        <v>0</v>
      </c>
      <c r="R182" s="204">
        <f>Q182*H182</f>
        <v>0</v>
      </c>
      <c r="S182" s="204">
        <v>0</v>
      </c>
      <c r="T182" s="205">
        <f>S182*H182</f>
        <v>0</v>
      </c>
      <c r="U182" s="37"/>
      <c r="V182" s="37"/>
      <c r="W182" s="37"/>
      <c r="X182" s="37"/>
      <c r="Y182" s="37"/>
      <c r="Z182" s="37"/>
      <c r="AA182" s="37"/>
      <c r="AB182" s="37"/>
      <c r="AC182" s="37"/>
      <c r="AD182" s="37"/>
      <c r="AE182" s="37"/>
      <c r="AR182" s="206" t="s">
        <v>266</v>
      </c>
      <c r="AT182" s="206" t="s">
        <v>261</v>
      </c>
      <c r="AU182" s="206" t="s">
        <v>69</v>
      </c>
      <c r="AY182" s="16" t="s">
        <v>260</v>
      </c>
      <c r="BE182" s="207">
        <f>IF(N182="základní",J182,0)</f>
        <v>0</v>
      </c>
      <c r="BF182" s="207">
        <f>IF(N182="snížená",J182,0)</f>
        <v>0</v>
      </c>
      <c r="BG182" s="207">
        <f>IF(N182="zákl. přenesená",J182,0)</f>
        <v>0</v>
      </c>
      <c r="BH182" s="207">
        <f>IF(N182="sníž. přenesená",J182,0)</f>
        <v>0</v>
      </c>
      <c r="BI182" s="207">
        <f>IF(N182="nulová",J182,0)</f>
        <v>0</v>
      </c>
      <c r="BJ182" s="16" t="s">
        <v>77</v>
      </c>
      <c r="BK182" s="207">
        <f>ROUND(I182*H182,2)</f>
        <v>0</v>
      </c>
      <c r="BL182" s="16" t="s">
        <v>266</v>
      </c>
      <c r="BM182" s="206" t="s">
        <v>443</v>
      </c>
    </row>
    <row r="183" s="2" customFormat="1">
      <c r="A183" s="37"/>
      <c r="B183" s="38"/>
      <c r="C183" s="39"/>
      <c r="D183" s="208" t="s">
        <v>267</v>
      </c>
      <c r="E183" s="39"/>
      <c r="F183" s="209" t="s">
        <v>660</v>
      </c>
      <c r="G183" s="39"/>
      <c r="H183" s="39"/>
      <c r="I183" s="210"/>
      <c r="J183" s="39"/>
      <c r="K183" s="39"/>
      <c r="L183" s="43"/>
      <c r="M183" s="211"/>
      <c r="N183" s="212"/>
      <c r="O183" s="83"/>
      <c r="P183" s="83"/>
      <c r="Q183" s="83"/>
      <c r="R183" s="83"/>
      <c r="S183" s="83"/>
      <c r="T183" s="84"/>
      <c r="U183" s="37"/>
      <c r="V183" s="37"/>
      <c r="W183" s="37"/>
      <c r="X183" s="37"/>
      <c r="Y183" s="37"/>
      <c r="Z183" s="37"/>
      <c r="AA183" s="37"/>
      <c r="AB183" s="37"/>
      <c r="AC183" s="37"/>
      <c r="AD183" s="37"/>
      <c r="AE183" s="37"/>
      <c r="AT183" s="16" t="s">
        <v>267</v>
      </c>
      <c r="AU183" s="16" t="s">
        <v>69</v>
      </c>
    </row>
    <row r="184" s="2" customFormat="1">
      <c r="A184" s="37"/>
      <c r="B184" s="38"/>
      <c r="C184" s="39"/>
      <c r="D184" s="208" t="s">
        <v>271</v>
      </c>
      <c r="E184" s="39"/>
      <c r="F184" s="213" t="s">
        <v>661</v>
      </c>
      <c r="G184" s="39"/>
      <c r="H184" s="39"/>
      <c r="I184" s="210"/>
      <c r="J184" s="39"/>
      <c r="K184" s="39"/>
      <c r="L184" s="43"/>
      <c r="M184" s="211"/>
      <c r="N184" s="212"/>
      <c r="O184" s="83"/>
      <c r="P184" s="83"/>
      <c r="Q184" s="83"/>
      <c r="R184" s="83"/>
      <c r="S184" s="83"/>
      <c r="T184" s="84"/>
      <c r="U184" s="37"/>
      <c r="V184" s="37"/>
      <c r="W184" s="37"/>
      <c r="X184" s="37"/>
      <c r="Y184" s="37"/>
      <c r="Z184" s="37"/>
      <c r="AA184" s="37"/>
      <c r="AB184" s="37"/>
      <c r="AC184" s="37"/>
      <c r="AD184" s="37"/>
      <c r="AE184" s="37"/>
      <c r="AT184" s="16" t="s">
        <v>271</v>
      </c>
      <c r="AU184" s="16" t="s">
        <v>69</v>
      </c>
    </row>
    <row r="185" s="2" customFormat="1" ht="16.5" customHeight="1">
      <c r="A185" s="37"/>
      <c r="B185" s="38"/>
      <c r="C185" s="195" t="s">
        <v>350</v>
      </c>
      <c r="D185" s="195" t="s">
        <v>261</v>
      </c>
      <c r="E185" s="196" t="s">
        <v>662</v>
      </c>
      <c r="F185" s="197" t="s">
        <v>663</v>
      </c>
      <c r="G185" s="198" t="s">
        <v>365</v>
      </c>
      <c r="H185" s="199">
        <v>1</v>
      </c>
      <c r="I185" s="200"/>
      <c r="J185" s="201">
        <f>ROUND(I185*H185,2)</f>
        <v>0</v>
      </c>
      <c r="K185" s="197" t="s">
        <v>265</v>
      </c>
      <c r="L185" s="43"/>
      <c r="M185" s="202" t="s">
        <v>19</v>
      </c>
      <c r="N185" s="203" t="s">
        <v>40</v>
      </c>
      <c r="O185" s="83"/>
      <c r="P185" s="204">
        <f>O185*H185</f>
        <v>0</v>
      </c>
      <c r="Q185" s="204">
        <v>0</v>
      </c>
      <c r="R185" s="204">
        <f>Q185*H185</f>
        <v>0</v>
      </c>
      <c r="S185" s="204">
        <v>0</v>
      </c>
      <c r="T185" s="205">
        <f>S185*H185</f>
        <v>0</v>
      </c>
      <c r="U185" s="37"/>
      <c r="V185" s="37"/>
      <c r="W185" s="37"/>
      <c r="X185" s="37"/>
      <c r="Y185" s="37"/>
      <c r="Z185" s="37"/>
      <c r="AA185" s="37"/>
      <c r="AB185" s="37"/>
      <c r="AC185" s="37"/>
      <c r="AD185" s="37"/>
      <c r="AE185" s="37"/>
      <c r="AR185" s="206" t="s">
        <v>266</v>
      </c>
      <c r="AT185" s="206" t="s">
        <v>261</v>
      </c>
      <c r="AU185" s="206" t="s">
        <v>69</v>
      </c>
      <c r="AY185" s="16" t="s">
        <v>260</v>
      </c>
      <c r="BE185" s="207">
        <f>IF(N185="základní",J185,0)</f>
        <v>0</v>
      </c>
      <c r="BF185" s="207">
        <f>IF(N185="snížená",J185,0)</f>
        <v>0</v>
      </c>
      <c r="BG185" s="207">
        <f>IF(N185="zákl. přenesená",J185,0)</f>
        <v>0</v>
      </c>
      <c r="BH185" s="207">
        <f>IF(N185="sníž. přenesená",J185,0)</f>
        <v>0</v>
      </c>
      <c r="BI185" s="207">
        <f>IF(N185="nulová",J185,0)</f>
        <v>0</v>
      </c>
      <c r="BJ185" s="16" t="s">
        <v>77</v>
      </c>
      <c r="BK185" s="207">
        <f>ROUND(I185*H185,2)</f>
        <v>0</v>
      </c>
      <c r="BL185" s="16" t="s">
        <v>266</v>
      </c>
      <c r="BM185" s="206" t="s">
        <v>664</v>
      </c>
    </row>
    <row r="186" s="2" customFormat="1">
      <c r="A186" s="37"/>
      <c r="B186" s="38"/>
      <c r="C186" s="39"/>
      <c r="D186" s="208" t="s">
        <v>267</v>
      </c>
      <c r="E186" s="39"/>
      <c r="F186" s="209" t="s">
        <v>665</v>
      </c>
      <c r="G186" s="39"/>
      <c r="H186" s="39"/>
      <c r="I186" s="210"/>
      <c r="J186" s="39"/>
      <c r="K186" s="39"/>
      <c r="L186" s="43"/>
      <c r="M186" s="211"/>
      <c r="N186" s="212"/>
      <c r="O186" s="83"/>
      <c r="P186" s="83"/>
      <c r="Q186" s="83"/>
      <c r="R186" s="83"/>
      <c r="S186" s="83"/>
      <c r="T186" s="84"/>
      <c r="U186" s="37"/>
      <c r="V186" s="37"/>
      <c r="W186" s="37"/>
      <c r="X186" s="37"/>
      <c r="Y186" s="37"/>
      <c r="Z186" s="37"/>
      <c r="AA186" s="37"/>
      <c r="AB186" s="37"/>
      <c r="AC186" s="37"/>
      <c r="AD186" s="37"/>
      <c r="AE186" s="37"/>
      <c r="AT186" s="16" t="s">
        <v>267</v>
      </c>
      <c r="AU186" s="16" t="s">
        <v>69</v>
      </c>
    </row>
    <row r="187" s="2" customFormat="1">
      <c r="A187" s="37"/>
      <c r="B187" s="38"/>
      <c r="C187" s="39"/>
      <c r="D187" s="208" t="s">
        <v>271</v>
      </c>
      <c r="E187" s="39"/>
      <c r="F187" s="213" t="s">
        <v>666</v>
      </c>
      <c r="G187" s="39"/>
      <c r="H187" s="39"/>
      <c r="I187" s="210"/>
      <c r="J187" s="39"/>
      <c r="K187" s="39"/>
      <c r="L187" s="43"/>
      <c r="M187" s="211"/>
      <c r="N187" s="212"/>
      <c r="O187" s="83"/>
      <c r="P187" s="83"/>
      <c r="Q187" s="83"/>
      <c r="R187" s="83"/>
      <c r="S187" s="83"/>
      <c r="T187" s="84"/>
      <c r="U187" s="37"/>
      <c r="V187" s="37"/>
      <c r="W187" s="37"/>
      <c r="X187" s="37"/>
      <c r="Y187" s="37"/>
      <c r="Z187" s="37"/>
      <c r="AA187" s="37"/>
      <c r="AB187" s="37"/>
      <c r="AC187" s="37"/>
      <c r="AD187" s="37"/>
      <c r="AE187" s="37"/>
      <c r="AT187" s="16" t="s">
        <v>271</v>
      </c>
      <c r="AU187" s="16" t="s">
        <v>69</v>
      </c>
    </row>
    <row r="188" s="2" customFormat="1" ht="16.5" customHeight="1">
      <c r="A188" s="37"/>
      <c r="B188" s="38"/>
      <c r="C188" s="195" t="s">
        <v>667</v>
      </c>
      <c r="D188" s="195" t="s">
        <v>261</v>
      </c>
      <c r="E188" s="196" t="s">
        <v>668</v>
      </c>
      <c r="F188" s="197" t="s">
        <v>669</v>
      </c>
      <c r="G188" s="198" t="s">
        <v>438</v>
      </c>
      <c r="H188" s="199">
        <v>16</v>
      </c>
      <c r="I188" s="200"/>
      <c r="J188" s="201">
        <f>ROUND(I188*H188,2)</f>
        <v>0</v>
      </c>
      <c r="K188" s="197" t="s">
        <v>19</v>
      </c>
      <c r="L188" s="43"/>
      <c r="M188" s="202" t="s">
        <v>19</v>
      </c>
      <c r="N188" s="203" t="s">
        <v>40</v>
      </c>
      <c r="O188" s="83"/>
      <c r="P188" s="204">
        <f>O188*H188</f>
        <v>0</v>
      </c>
      <c r="Q188" s="204">
        <v>0</v>
      </c>
      <c r="R188" s="204">
        <f>Q188*H188</f>
        <v>0</v>
      </c>
      <c r="S188" s="204">
        <v>0</v>
      </c>
      <c r="T188" s="205">
        <f>S188*H188</f>
        <v>0</v>
      </c>
      <c r="U188" s="37"/>
      <c r="V188" s="37"/>
      <c r="W188" s="37"/>
      <c r="X188" s="37"/>
      <c r="Y188" s="37"/>
      <c r="Z188" s="37"/>
      <c r="AA188" s="37"/>
      <c r="AB188" s="37"/>
      <c r="AC188" s="37"/>
      <c r="AD188" s="37"/>
      <c r="AE188" s="37"/>
      <c r="AR188" s="206" t="s">
        <v>266</v>
      </c>
      <c r="AT188" s="206" t="s">
        <v>261</v>
      </c>
      <c r="AU188" s="206" t="s">
        <v>69</v>
      </c>
      <c r="AY188" s="16" t="s">
        <v>260</v>
      </c>
      <c r="BE188" s="207">
        <f>IF(N188="základní",J188,0)</f>
        <v>0</v>
      </c>
      <c r="BF188" s="207">
        <f>IF(N188="snížená",J188,0)</f>
        <v>0</v>
      </c>
      <c r="BG188" s="207">
        <f>IF(N188="zákl. přenesená",J188,0)</f>
        <v>0</v>
      </c>
      <c r="BH188" s="207">
        <f>IF(N188="sníž. přenesená",J188,0)</f>
        <v>0</v>
      </c>
      <c r="BI188" s="207">
        <f>IF(N188="nulová",J188,0)</f>
        <v>0</v>
      </c>
      <c r="BJ188" s="16" t="s">
        <v>77</v>
      </c>
      <c r="BK188" s="207">
        <f>ROUND(I188*H188,2)</f>
        <v>0</v>
      </c>
      <c r="BL188" s="16" t="s">
        <v>266</v>
      </c>
      <c r="BM188" s="206" t="s">
        <v>670</v>
      </c>
    </row>
    <row r="189" s="2" customFormat="1">
      <c r="A189" s="37"/>
      <c r="B189" s="38"/>
      <c r="C189" s="39"/>
      <c r="D189" s="208" t="s">
        <v>267</v>
      </c>
      <c r="E189" s="39"/>
      <c r="F189" s="209" t="s">
        <v>669</v>
      </c>
      <c r="G189" s="39"/>
      <c r="H189" s="39"/>
      <c r="I189" s="210"/>
      <c r="J189" s="39"/>
      <c r="K189" s="39"/>
      <c r="L189" s="43"/>
      <c r="M189" s="211"/>
      <c r="N189" s="212"/>
      <c r="O189" s="83"/>
      <c r="P189" s="83"/>
      <c r="Q189" s="83"/>
      <c r="R189" s="83"/>
      <c r="S189" s="83"/>
      <c r="T189" s="84"/>
      <c r="U189" s="37"/>
      <c r="V189" s="37"/>
      <c r="W189" s="37"/>
      <c r="X189" s="37"/>
      <c r="Y189" s="37"/>
      <c r="Z189" s="37"/>
      <c r="AA189" s="37"/>
      <c r="AB189" s="37"/>
      <c r="AC189" s="37"/>
      <c r="AD189" s="37"/>
      <c r="AE189" s="37"/>
      <c r="AT189" s="16" t="s">
        <v>267</v>
      </c>
      <c r="AU189" s="16" t="s">
        <v>69</v>
      </c>
    </row>
    <row r="190" s="2" customFormat="1">
      <c r="A190" s="37"/>
      <c r="B190" s="38"/>
      <c r="C190" s="39"/>
      <c r="D190" s="208" t="s">
        <v>271</v>
      </c>
      <c r="E190" s="39"/>
      <c r="F190" s="213" t="s">
        <v>671</v>
      </c>
      <c r="G190" s="39"/>
      <c r="H190" s="39"/>
      <c r="I190" s="210"/>
      <c r="J190" s="39"/>
      <c r="K190" s="39"/>
      <c r="L190" s="43"/>
      <c r="M190" s="211"/>
      <c r="N190" s="212"/>
      <c r="O190" s="83"/>
      <c r="P190" s="83"/>
      <c r="Q190" s="83"/>
      <c r="R190" s="83"/>
      <c r="S190" s="83"/>
      <c r="T190" s="84"/>
      <c r="U190" s="37"/>
      <c r="V190" s="37"/>
      <c r="W190" s="37"/>
      <c r="X190" s="37"/>
      <c r="Y190" s="37"/>
      <c r="Z190" s="37"/>
      <c r="AA190" s="37"/>
      <c r="AB190" s="37"/>
      <c r="AC190" s="37"/>
      <c r="AD190" s="37"/>
      <c r="AE190" s="37"/>
      <c r="AT190" s="16" t="s">
        <v>271</v>
      </c>
      <c r="AU190" s="16" t="s">
        <v>69</v>
      </c>
    </row>
    <row r="191" s="2" customFormat="1" ht="16.5" customHeight="1">
      <c r="A191" s="37"/>
      <c r="B191" s="38"/>
      <c r="C191" s="195" t="s">
        <v>355</v>
      </c>
      <c r="D191" s="195" t="s">
        <v>261</v>
      </c>
      <c r="E191" s="196" t="s">
        <v>672</v>
      </c>
      <c r="F191" s="197" t="s">
        <v>669</v>
      </c>
      <c r="G191" s="198" t="s">
        <v>438</v>
      </c>
      <c r="H191" s="199">
        <v>8</v>
      </c>
      <c r="I191" s="200"/>
      <c r="J191" s="201">
        <f>ROUND(I191*H191,2)</f>
        <v>0</v>
      </c>
      <c r="K191" s="197" t="s">
        <v>19</v>
      </c>
      <c r="L191" s="43"/>
      <c r="M191" s="202" t="s">
        <v>19</v>
      </c>
      <c r="N191" s="203" t="s">
        <v>40</v>
      </c>
      <c r="O191" s="83"/>
      <c r="P191" s="204">
        <f>O191*H191</f>
        <v>0</v>
      </c>
      <c r="Q191" s="204">
        <v>0</v>
      </c>
      <c r="R191" s="204">
        <f>Q191*H191</f>
        <v>0</v>
      </c>
      <c r="S191" s="204">
        <v>0</v>
      </c>
      <c r="T191" s="205">
        <f>S191*H191</f>
        <v>0</v>
      </c>
      <c r="U191" s="37"/>
      <c r="V191" s="37"/>
      <c r="W191" s="37"/>
      <c r="X191" s="37"/>
      <c r="Y191" s="37"/>
      <c r="Z191" s="37"/>
      <c r="AA191" s="37"/>
      <c r="AB191" s="37"/>
      <c r="AC191" s="37"/>
      <c r="AD191" s="37"/>
      <c r="AE191" s="37"/>
      <c r="AR191" s="206" t="s">
        <v>266</v>
      </c>
      <c r="AT191" s="206" t="s">
        <v>261</v>
      </c>
      <c r="AU191" s="206" t="s">
        <v>69</v>
      </c>
      <c r="AY191" s="16" t="s">
        <v>260</v>
      </c>
      <c r="BE191" s="207">
        <f>IF(N191="základní",J191,0)</f>
        <v>0</v>
      </c>
      <c r="BF191" s="207">
        <f>IF(N191="snížená",J191,0)</f>
        <v>0</v>
      </c>
      <c r="BG191" s="207">
        <f>IF(N191="zákl. přenesená",J191,0)</f>
        <v>0</v>
      </c>
      <c r="BH191" s="207">
        <f>IF(N191="sníž. přenesená",J191,0)</f>
        <v>0</v>
      </c>
      <c r="BI191" s="207">
        <f>IF(N191="nulová",J191,0)</f>
        <v>0</v>
      </c>
      <c r="BJ191" s="16" t="s">
        <v>77</v>
      </c>
      <c r="BK191" s="207">
        <f>ROUND(I191*H191,2)</f>
        <v>0</v>
      </c>
      <c r="BL191" s="16" t="s">
        <v>266</v>
      </c>
      <c r="BM191" s="206" t="s">
        <v>673</v>
      </c>
    </row>
    <row r="192" s="2" customFormat="1">
      <c r="A192" s="37"/>
      <c r="B192" s="38"/>
      <c r="C192" s="39"/>
      <c r="D192" s="208" t="s">
        <v>267</v>
      </c>
      <c r="E192" s="39"/>
      <c r="F192" s="209" t="s">
        <v>674</v>
      </c>
      <c r="G192" s="39"/>
      <c r="H192" s="39"/>
      <c r="I192" s="210"/>
      <c r="J192" s="39"/>
      <c r="K192" s="39"/>
      <c r="L192" s="43"/>
      <c r="M192" s="211"/>
      <c r="N192" s="212"/>
      <c r="O192" s="83"/>
      <c r="P192" s="83"/>
      <c r="Q192" s="83"/>
      <c r="R192" s="83"/>
      <c r="S192" s="83"/>
      <c r="T192" s="84"/>
      <c r="U192" s="37"/>
      <c r="V192" s="37"/>
      <c r="W192" s="37"/>
      <c r="X192" s="37"/>
      <c r="Y192" s="37"/>
      <c r="Z192" s="37"/>
      <c r="AA192" s="37"/>
      <c r="AB192" s="37"/>
      <c r="AC192" s="37"/>
      <c r="AD192" s="37"/>
      <c r="AE192" s="37"/>
      <c r="AT192" s="16" t="s">
        <v>267</v>
      </c>
      <c r="AU192" s="16" t="s">
        <v>69</v>
      </c>
    </row>
    <row r="193" s="2" customFormat="1">
      <c r="A193" s="37"/>
      <c r="B193" s="38"/>
      <c r="C193" s="39"/>
      <c r="D193" s="208" t="s">
        <v>271</v>
      </c>
      <c r="E193" s="39"/>
      <c r="F193" s="213" t="s">
        <v>675</v>
      </c>
      <c r="G193" s="39"/>
      <c r="H193" s="39"/>
      <c r="I193" s="210"/>
      <c r="J193" s="39"/>
      <c r="K193" s="39"/>
      <c r="L193" s="43"/>
      <c r="M193" s="211"/>
      <c r="N193" s="212"/>
      <c r="O193" s="83"/>
      <c r="P193" s="83"/>
      <c r="Q193" s="83"/>
      <c r="R193" s="83"/>
      <c r="S193" s="83"/>
      <c r="T193" s="84"/>
      <c r="U193" s="37"/>
      <c r="V193" s="37"/>
      <c r="W193" s="37"/>
      <c r="X193" s="37"/>
      <c r="Y193" s="37"/>
      <c r="Z193" s="37"/>
      <c r="AA193" s="37"/>
      <c r="AB193" s="37"/>
      <c r="AC193" s="37"/>
      <c r="AD193" s="37"/>
      <c r="AE193" s="37"/>
      <c r="AT193" s="16" t="s">
        <v>271</v>
      </c>
      <c r="AU193" s="16" t="s">
        <v>69</v>
      </c>
    </row>
    <row r="194" s="2" customFormat="1" ht="16.5" customHeight="1">
      <c r="A194" s="37"/>
      <c r="B194" s="38"/>
      <c r="C194" s="195" t="s">
        <v>676</v>
      </c>
      <c r="D194" s="195" t="s">
        <v>261</v>
      </c>
      <c r="E194" s="196" t="s">
        <v>436</v>
      </c>
      <c r="F194" s="197" t="s">
        <v>437</v>
      </c>
      <c r="G194" s="198" t="s">
        <v>438</v>
      </c>
      <c r="H194" s="199">
        <v>8</v>
      </c>
      <c r="I194" s="200"/>
      <c r="J194" s="201">
        <f>ROUND(I194*H194,2)</f>
        <v>0</v>
      </c>
      <c r="K194" s="197" t="s">
        <v>265</v>
      </c>
      <c r="L194" s="43"/>
      <c r="M194" s="202" t="s">
        <v>19</v>
      </c>
      <c r="N194" s="203" t="s">
        <v>40</v>
      </c>
      <c r="O194" s="83"/>
      <c r="P194" s="204">
        <f>O194*H194</f>
        <v>0</v>
      </c>
      <c r="Q194" s="204">
        <v>0</v>
      </c>
      <c r="R194" s="204">
        <f>Q194*H194</f>
        <v>0</v>
      </c>
      <c r="S194" s="204">
        <v>0</v>
      </c>
      <c r="T194" s="205">
        <f>S194*H194</f>
        <v>0</v>
      </c>
      <c r="U194" s="37"/>
      <c r="V194" s="37"/>
      <c r="W194" s="37"/>
      <c r="X194" s="37"/>
      <c r="Y194" s="37"/>
      <c r="Z194" s="37"/>
      <c r="AA194" s="37"/>
      <c r="AB194" s="37"/>
      <c r="AC194" s="37"/>
      <c r="AD194" s="37"/>
      <c r="AE194" s="37"/>
      <c r="AR194" s="206" t="s">
        <v>266</v>
      </c>
      <c r="AT194" s="206" t="s">
        <v>261</v>
      </c>
      <c r="AU194" s="206" t="s">
        <v>69</v>
      </c>
      <c r="AY194" s="16" t="s">
        <v>260</v>
      </c>
      <c r="BE194" s="207">
        <f>IF(N194="základní",J194,0)</f>
        <v>0</v>
      </c>
      <c r="BF194" s="207">
        <f>IF(N194="snížená",J194,0)</f>
        <v>0</v>
      </c>
      <c r="BG194" s="207">
        <f>IF(N194="zákl. přenesená",J194,0)</f>
        <v>0</v>
      </c>
      <c r="BH194" s="207">
        <f>IF(N194="sníž. přenesená",J194,0)</f>
        <v>0</v>
      </c>
      <c r="BI194" s="207">
        <f>IF(N194="nulová",J194,0)</f>
        <v>0</v>
      </c>
      <c r="BJ194" s="16" t="s">
        <v>77</v>
      </c>
      <c r="BK194" s="207">
        <f>ROUND(I194*H194,2)</f>
        <v>0</v>
      </c>
      <c r="BL194" s="16" t="s">
        <v>266</v>
      </c>
      <c r="BM194" s="206" t="s">
        <v>677</v>
      </c>
    </row>
    <row r="195" s="2" customFormat="1">
      <c r="A195" s="37"/>
      <c r="B195" s="38"/>
      <c r="C195" s="39"/>
      <c r="D195" s="208" t="s">
        <v>267</v>
      </c>
      <c r="E195" s="39"/>
      <c r="F195" s="209" t="s">
        <v>440</v>
      </c>
      <c r="G195" s="39"/>
      <c r="H195" s="39"/>
      <c r="I195" s="210"/>
      <c r="J195" s="39"/>
      <c r="K195" s="39"/>
      <c r="L195" s="43"/>
      <c r="M195" s="211"/>
      <c r="N195" s="212"/>
      <c r="O195" s="83"/>
      <c r="P195" s="83"/>
      <c r="Q195" s="83"/>
      <c r="R195" s="83"/>
      <c r="S195" s="83"/>
      <c r="T195" s="84"/>
      <c r="U195" s="37"/>
      <c r="V195" s="37"/>
      <c r="W195" s="37"/>
      <c r="X195" s="37"/>
      <c r="Y195" s="37"/>
      <c r="Z195" s="37"/>
      <c r="AA195" s="37"/>
      <c r="AB195" s="37"/>
      <c r="AC195" s="37"/>
      <c r="AD195" s="37"/>
      <c r="AE195" s="37"/>
      <c r="AT195" s="16" t="s">
        <v>267</v>
      </c>
      <c r="AU195" s="16" t="s">
        <v>69</v>
      </c>
    </row>
    <row r="196" s="2" customFormat="1" ht="21.75" customHeight="1">
      <c r="A196" s="37"/>
      <c r="B196" s="38"/>
      <c r="C196" s="195" t="s">
        <v>360</v>
      </c>
      <c r="D196" s="195" t="s">
        <v>261</v>
      </c>
      <c r="E196" s="196" t="s">
        <v>678</v>
      </c>
      <c r="F196" s="197" t="s">
        <v>679</v>
      </c>
      <c r="G196" s="198" t="s">
        <v>365</v>
      </c>
      <c r="H196" s="199">
        <v>1</v>
      </c>
      <c r="I196" s="200"/>
      <c r="J196" s="201">
        <f>ROUND(I196*H196,2)</f>
        <v>0</v>
      </c>
      <c r="K196" s="197" t="s">
        <v>265</v>
      </c>
      <c r="L196" s="43"/>
      <c r="M196" s="202" t="s">
        <v>19</v>
      </c>
      <c r="N196" s="203" t="s">
        <v>40</v>
      </c>
      <c r="O196" s="83"/>
      <c r="P196" s="204">
        <f>O196*H196</f>
        <v>0</v>
      </c>
      <c r="Q196" s="204">
        <v>0</v>
      </c>
      <c r="R196" s="204">
        <f>Q196*H196</f>
        <v>0</v>
      </c>
      <c r="S196" s="204">
        <v>0</v>
      </c>
      <c r="T196" s="205">
        <f>S196*H196</f>
        <v>0</v>
      </c>
      <c r="U196" s="37"/>
      <c r="V196" s="37"/>
      <c r="W196" s="37"/>
      <c r="X196" s="37"/>
      <c r="Y196" s="37"/>
      <c r="Z196" s="37"/>
      <c r="AA196" s="37"/>
      <c r="AB196" s="37"/>
      <c r="AC196" s="37"/>
      <c r="AD196" s="37"/>
      <c r="AE196" s="37"/>
      <c r="AR196" s="206" t="s">
        <v>266</v>
      </c>
      <c r="AT196" s="206" t="s">
        <v>261</v>
      </c>
      <c r="AU196" s="206" t="s">
        <v>69</v>
      </c>
      <c r="AY196" s="16" t="s">
        <v>260</v>
      </c>
      <c r="BE196" s="207">
        <f>IF(N196="základní",J196,0)</f>
        <v>0</v>
      </c>
      <c r="BF196" s="207">
        <f>IF(N196="snížená",J196,0)</f>
        <v>0</v>
      </c>
      <c r="BG196" s="207">
        <f>IF(N196="zákl. přenesená",J196,0)</f>
        <v>0</v>
      </c>
      <c r="BH196" s="207">
        <f>IF(N196="sníž. přenesená",J196,0)</f>
        <v>0</v>
      </c>
      <c r="BI196" s="207">
        <f>IF(N196="nulová",J196,0)</f>
        <v>0</v>
      </c>
      <c r="BJ196" s="16" t="s">
        <v>77</v>
      </c>
      <c r="BK196" s="207">
        <f>ROUND(I196*H196,2)</f>
        <v>0</v>
      </c>
      <c r="BL196" s="16" t="s">
        <v>266</v>
      </c>
      <c r="BM196" s="206" t="s">
        <v>680</v>
      </c>
    </row>
    <row r="197" s="2" customFormat="1">
      <c r="A197" s="37"/>
      <c r="B197" s="38"/>
      <c r="C197" s="39"/>
      <c r="D197" s="208" t="s">
        <v>267</v>
      </c>
      <c r="E197" s="39"/>
      <c r="F197" s="209" t="s">
        <v>681</v>
      </c>
      <c r="G197" s="39"/>
      <c r="H197" s="39"/>
      <c r="I197" s="210"/>
      <c r="J197" s="39"/>
      <c r="K197" s="39"/>
      <c r="L197" s="43"/>
      <c r="M197" s="211"/>
      <c r="N197" s="212"/>
      <c r="O197" s="83"/>
      <c r="P197" s="83"/>
      <c r="Q197" s="83"/>
      <c r="R197" s="83"/>
      <c r="S197" s="83"/>
      <c r="T197" s="84"/>
      <c r="U197" s="37"/>
      <c r="V197" s="37"/>
      <c r="W197" s="37"/>
      <c r="X197" s="37"/>
      <c r="Y197" s="37"/>
      <c r="Z197" s="37"/>
      <c r="AA197" s="37"/>
      <c r="AB197" s="37"/>
      <c r="AC197" s="37"/>
      <c r="AD197" s="37"/>
      <c r="AE197" s="37"/>
      <c r="AT197" s="16" t="s">
        <v>267</v>
      </c>
      <c r="AU197" s="16" t="s">
        <v>69</v>
      </c>
    </row>
    <row r="198" s="2" customFormat="1" ht="24.15" customHeight="1">
      <c r="A198" s="37"/>
      <c r="B198" s="38"/>
      <c r="C198" s="195" t="s">
        <v>682</v>
      </c>
      <c r="D198" s="195" t="s">
        <v>261</v>
      </c>
      <c r="E198" s="196" t="s">
        <v>683</v>
      </c>
      <c r="F198" s="197" t="s">
        <v>684</v>
      </c>
      <c r="G198" s="198" t="s">
        <v>365</v>
      </c>
      <c r="H198" s="199">
        <v>1</v>
      </c>
      <c r="I198" s="200"/>
      <c r="J198" s="201">
        <f>ROUND(I198*H198,2)</f>
        <v>0</v>
      </c>
      <c r="K198" s="197" t="s">
        <v>265</v>
      </c>
      <c r="L198" s="43"/>
      <c r="M198" s="202" t="s">
        <v>19</v>
      </c>
      <c r="N198" s="203" t="s">
        <v>40</v>
      </c>
      <c r="O198" s="83"/>
      <c r="P198" s="204">
        <f>O198*H198</f>
        <v>0</v>
      </c>
      <c r="Q198" s="204">
        <v>0</v>
      </c>
      <c r="R198" s="204">
        <f>Q198*H198</f>
        <v>0</v>
      </c>
      <c r="S198" s="204">
        <v>0</v>
      </c>
      <c r="T198" s="205">
        <f>S198*H198</f>
        <v>0</v>
      </c>
      <c r="U198" s="37"/>
      <c r="V198" s="37"/>
      <c r="W198" s="37"/>
      <c r="X198" s="37"/>
      <c r="Y198" s="37"/>
      <c r="Z198" s="37"/>
      <c r="AA198" s="37"/>
      <c r="AB198" s="37"/>
      <c r="AC198" s="37"/>
      <c r="AD198" s="37"/>
      <c r="AE198" s="37"/>
      <c r="AR198" s="206" t="s">
        <v>266</v>
      </c>
      <c r="AT198" s="206" t="s">
        <v>261</v>
      </c>
      <c r="AU198" s="206" t="s">
        <v>69</v>
      </c>
      <c r="AY198" s="16" t="s">
        <v>260</v>
      </c>
      <c r="BE198" s="207">
        <f>IF(N198="základní",J198,0)</f>
        <v>0</v>
      </c>
      <c r="BF198" s="207">
        <f>IF(N198="snížená",J198,0)</f>
        <v>0</v>
      </c>
      <c r="BG198" s="207">
        <f>IF(N198="zákl. přenesená",J198,0)</f>
        <v>0</v>
      </c>
      <c r="BH198" s="207">
        <f>IF(N198="sníž. přenesená",J198,0)</f>
        <v>0</v>
      </c>
      <c r="BI198" s="207">
        <f>IF(N198="nulová",J198,0)</f>
        <v>0</v>
      </c>
      <c r="BJ198" s="16" t="s">
        <v>77</v>
      </c>
      <c r="BK198" s="207">
        <f>ROUND(I198*H198,2)</f>
        <v>0</v>
      </c>
      <c r="BL198" s="16" t="s">
        <v>266</v>
      </c>
      <c r="BM198" s="206" t="s">
        <v>685</v>
      </c>
    </row>
    <row r="199" s="2" customFormat="1">
      <c r="A199" s="37"/>
      <c r="B199" s="38"/>
      <c r="C199" s="39"/>
      <c r="D199" s="208" t="s">
        <v>267</v>
      </c>
      <c r="E199" s="39"/>
      <c r="F199" s="209" t="s">
        <v>686</v>
      </c>
      <c r="G199" s="39"/>
      <c r="H199" s="39"/>
      <c r="I199" s="210"/>
      <c r="J199" s="39"/>
      <c r="K199" s="39"/>
      <c r="L199" s="43"/>
      <c r="M199" s="211"/>
      <c r="N199" s="212"/>
      <c r="O199" s="83"/>
      <c r="P199" s="83"/>
      <c r="Q199" s="83"/>
      <c r="R199" s="83"/>
      <c r="S199" s="83"/>
      <c r="T199" s="84"/>
      <c r="U199" s="37"/>
      <c r="V199" s="37"/>
      <c r="W199" s="37"/>
      <c r="X199" s="37"/>
      <c r="Y199" s="37"/>
      <c r="Z199" s="37"/>
      <c r="AA199" s="37"/>
      <c r="AB199" s="37"/>
      <c r="AC199" s="37"/>
      <c r="AD199" s="37"/>
      <c r="AE199" s="37"/>
      <c r="AT199" s="16" t="s">
        <v>267</v>
      </c>
      <c r="AU199" s="16" t="s">
        <v>69</v>
      </c>
    </row>
    <row r="200" s="2" customFormat="1" ht="24.15" customHeight="1">
      <c r="A200" s="37"/>
      <c r="B200" s="38"/>
      <c r="C200" s="195" t="s">
        <v>366</v>
      </c>
      <c r="D200" s="195" t="s">
        <v>261</v>
      </c>
      <c r="E200" s="196" t="s">
        <v>687</v>
      </c>
      <c r="F200" s="197" t="s">
        <v>688</v>
      </c>
      <c r="G200" s="198" t="s">
        <v>365</v>
      </c>
      <c r="H200" s="199">
        <v>1</v>
      </c>
      <c r="I200" s="200"/>
      <c r="J200" s="201">
        <f>ROUND(I200*H200,2)</f>
        <v>0</v>
      </c>
      <c r="K200" s="197" t="s">
        <v>265</v>
      </c>
      <c r="L200" s="43"/>
      <c r="M200" s="202" t="s">
        <v>19</v>
      </c>
      <c r="N200" s="203" t="s">
        <v>40</v>
      </c>
      <c r="O200" s="83"/>
      <c r="P200" s="204">
        <f>O200*H200</f>
        <v>0</v>
      </c>
      <c r="Q200" s="204">
        <v>0</v>
      </c>
      <c r="R200" s="204">
        <f>Q200*H200</f>
        <v>0</v>
      </c>
      <c r="S200" s="204">
        <v>0</v>
      </c>
      <c r="T200" s="205">
        <f>S200*H200</f>
        <v>0</v>
      </c>
      <c r="U200" s="37"/>
      <c r="V200" s="37"/>
      <c r="W200" s="37"/>
      <c r="X200" s="37"/>
      <c r="Y200" s="37"/>
      <c r="Z200" s="37"/>
      <c r="AA200" s="37"/>
      <c r="AB200" s="37"/>
      <c r="AC200" s="37"/>
      <c r="AD200" s="37"/>
      <c r="AE200" s="37"/>
      <c r="AR200" s="206" t="s">
        <v>266</v>
      </c>
      <c r="AT200" s="206" t="s">
        <v>261</v>
      </c>
      <c r="AU200" s="206" t="s">
        <v>69</v>
      </c>
      <c r="AY200" s="16" t="s">
        <v>260</v>
      </c>
      <c r="BE200" s="207">
        <f>IF(N200="základní",J200,0)</f>
        <v>0</v>
      </c>
      <c r="BF200" s="207">
        <f>IF(N200="snížená",J200,0)</f>
        <v>0</v>
      </c>
      <c r="BG200" s="207">
        <f>IF(N200="zákl. přenesená",J200,0)</f>
        <v>0</v>
      </c>
      <c r="BH200" s="207">
        <f>IF(N200="sníž. přenesená",J200,0)</f>
        <v>0</v>
      </c>
      <c r="BI200" s="207">
        <f>IF(N200="nulová",J200,0)</f>
        <v>0</v>
      </c>
      <c r="BJ200" s="16" t="s">
        <v>77</v>
      </c>
      <c r="BK200" s="207">
        <f>ROUND(I200*H200,2)</f>
        <v>0</v>
      </c>
      <c r="BL200" s="16" t="s">
        <v>266</v>
      </c>
      <c r="BM200" s="206" t="s">
        <v>689</v>
      </c>
    </row>
    <row r="201" s="2" customFormat="1">
      <c r="A201" s="37"/>
      <c r="B201" s="38"/>
      <c r="C201" s="39"/>
      <c r="D201" s="208" t="s">
        <v>267</v>
      </c>
      <c r="E201" s="39"/>
      <c r="F201" s="209" t="s">
        <v>690</v>
      </c>
      <c r="G201" s="39"/>
      <c r="H201" s="39"/>
      <c r="I201" s="210"/>
      <c r="J201" s="39"/>
      <c r="K201" s="39"/>
      <c r="L201" s="43"/>
      <c r="M201" s="211"/>
      <c r="N201" s="212"/>
      <c r="O201" s="83"/>
      <c r="P201" s="83"/>
      <c r="Q201" s="83"/>
      <c r="R201" s="83"/>
      <c r="S201" s="83"/>
      <c r="T201" s="84"/>
      <c r="U201" s="37"/>
      <c r="V201" s="37"/>
      <c r="W201" s="37"/>
      <c r="X201" s="37"/>
      <c r="Y201" s="37"/>
      <c r="Z201" s="37"/>
      <c r="AA201" s="37"/>
      <c r="AB201" s="37"/>
      <c r="AC201" s="37"/>
      <c r="AD201" s="37"/>
      <c r="AE201" s="37"/>
      <c r="AT201" s="16" t="s">
        <v>267</v>
      </c>
      <c r="AU201" s="16" t="s">
        <v>69</v>
      </c>
    </row>
    <row r="202" s="2" customFormat="1" ht="21.75" customHeight="1">
      <c r="A202" s="37"/>
      <c r="B202" s="38"/>
      <c r="C202" s="195" t="s">
        <v>691</v>
      </c>
      <c r="D202" s="195" t="s">
        <v>261</v>
      </c>
      <c r="E202" s="196" t="s">
        <v>692</v>
      </c>
      <c r="F202" s="197" t="s">
        <v>693</v>
      </c>
      <c r="G202" s="198" t="s">
        <v>365</v>
      </c>
      <c r="H202" s="199">
        <v>1</v>
      </c>
      <c r="I202" s="200"/>
      <c r="J202" s="201">
        <f>ROUND(I202*H202,2)</f>
        <v>0</v>
      </c>
      <c r="K202" s="197" t="s">
        <v>265</v>
      </c>
      <c r="L202" s="43"/>
      <c r="M202" s="202" t="s">
        <v>19</v>
      </c>
      <c r="N202" s="203" t="s">
        <v>40</v>
      </c>
      <c r="O202" s="83"/>
      <c r="P202" s="204">
        <f>O202*H202</f>
        <v>0</v>
      </c>
      <c r="Q202" s="204">
        <v>0</v>
      </c>
      <c r="R202" s="204">
        <f>Q202*H202</f>
        <v>0</v>
      </c>
      <c r="S202" s="204">
        <v>0</v>
      </c>
      <c r="T202" s="205">
        <f>S202*H202</f>
        <v>0</v>
      </c>
      <c r="U202" s="37"/>
      <c r="V202" s="37"/>
      <c r="W202" s="37"/>
      <c r="X202" s="37"/>
      <c r="Y202" s="37"/>
      <c r="Z202" s="37"/>
      <c r="AA202" s="37"/>
      <c r="AB202" s="37"/>
      <c r="AC202" s="37"/>
      <c r="AD202" s="37"/>
      <c r="AE202" s="37"/>
      <c r="AR202" s="206" t="s">
        <v>266</v>
      </c>
      <c r="AT202" s="206" t="s">
        <v>261</v>
      </c>
      <c r="AU202" s="206" t="s">
        <v>69</v>
      </c>
      <c r="AY202" s="16" t="s">
        <v>260</v>
      </c>
      <c r="BE202" s="207">
        <f>IF(N202="základní",J202,0)</f>
        <v>0</v>
      </c>
      <c r="BF202" s="207">
        <f>IF(N202="snížená",J202,0)</f>
        <v>0</v>
      </c>
      <c r="BG202" s="207">
        <f>IF(N202="zákl. přenesená",J202,0)</f>
        <v>0</v>
      </c>
      <c r="BH202" s="207">
        <f>IF(N202="sníž. přenesená",J202,0)</f>
        <v>0</v>
      </c>
      <c r="BI202" s="207">
        <f>IF(N202="nulová",J202,0)</f>
        <v>0</v>
      </c>
      <c r="BJ202" s="16" t="s">
        <v>77</v>
      </c>
      <c r="BK202" s="207">
        <f>ROUND(I202*H202,2)</f>
        <v>0</v>
      </c>
      <c r="BL202" s="16" t="s">
        <v>266</v>
      </c>
      <c r="BM202" s="206" t="s">
        <v>694</v>
      </c>
    </row>
    <row r="203" s="2" customFormat="1">
      <c r="A203" s="37"/>
      <c r="B203" s="38"/>
      <c r="C203" s="39"/>
      <c r="D203" s="208" t="s">
        <v>267</v>
      </c>
      <c r="E203" s="39"/>
      <c r="F203" s="209" t="s">
        <v>693</v>
      </c>
      <c r="G203" s="39"/>
      <c r="H203" s="39"/>
      <c r="I203" s="210"/>
      <c r="J203" s="39"/>
      <c r="K203" s="39"/>
      <c r="L203" s="43"/>
      <c r="M203" s="211"/>
      <c r="N203" s="212"/>
      <c r="O203" s="83"/>
      <c r="P203" s="83"/>
      <c r="Q203" s="83"/>
      <c r="R203" s="83"/>
      <c r="S203" s="83"/>
      <c r="T203" s="84"/>
      <c r="U203" s="37"/>
      <c r="V203" s="37"/>
      <c r="W203" s="37"/>
      <c r="X203" s="37"/>
      <c r="Y203" s="37"/>
      <c r="Z203" s="37"/>
      <c r="AA203" s="37"/>
      <c r="AB203" s="37"/>
      <c r="AC203" s="37"/>
      <c r="AD203" s="37"/>
      <c r="AE203" s="37"/>
      <c r="AT203" s="16" t="s">
        <v>267</v>
      </c>
      <c r="AU203" s="16" t="s">
        <v>69</v>
      </c>
    </row>
    <row r="204" s="2" customFormat="1" ht="16.5" customHeight="1">
      <c r="A204" s="37"/>
      <c r="B204" s="38"/>
      <c r="C204" s="195" t="s">
        <v>370</v>
      </c>
      <c r="D204" s="195" t="s">
        <v>261</v>
      </c>
      <c r="E204" s="196" t="s">
        <v>695</v>
      </c>
      <c r="F204" s="197" t="s">
        <v>696</v>
      </c>
      <c r="G204" s="198" t="s">
        <v>365</v>
      </c>
      <c r="H204" s="199">
        <v>1</v>
      </c>
      <c r="I204" s="200"/>
      <c r="J204" s="201">
        <f>ROUND(I204*H204,2)</f>
        <v>0</v>
      </c>
      <c r="K204" s="197" t="s">
        <v>19</v>
      </c>
      <c r="L204" s="43"/>
      <c r="M204" s="202" t="s">
        <v>19</v>
      </c>
      <c r="N204" s="203" t="s">
        <v>40</v>
      </c>
      <c r="O204" s="83"/>
      <c r="P204" s="204">
        <f>O204*H204</f>
        <v>0</v>
      </c>
      <c r="Q204" s="204">
        <v>0</v>
      </c>
      <c r="R204" s="204">
        <f>Q204*H204</f>
        <v>0</v>
      </c>
      <c r="S204" s="204">
        <v>0</v>
      </c>
      <c r="T204" s="205">
        <f>S204*H204</f>
        <v>0</v>
      </c>
      <c r="U204" s="37"/>
      <c r="V204" s="37"/>
      <c r="W204" s="37"/>
      <c r="X204" s="37"/>
      <c r="Y204" s="37"/>
      <c r="Z204" s="37"/>
      <c r="AA204" s="37"/>
      <c r="AB204" s="37"/>
      <c r="AC204" s="37"/>
      <c r="AD204" s="37"/>
      <c r="AE204" s="37"/>
      <c r="AR204" s="206" t="s">
        <v>266</v>
      </c>
      <c r="AT204" s="206" t="s">
        <v>261</v>
      </c>
      <c r="AU204" s="206" t="s">
        <v>69</v>
      </c>
      <c r="AY204" s="16" t="s">
        <v>260</v>
      </c>
      <c r="BE204" s="207">
        <f>IF(N204="základní",J204,0)</f>
        <v>0</v>
      </c>
      <c r="BF204" s="207">
        <f>IF(N204="snížená",J204,0)</f>
        <v>0</v>
      </c>
      <c r="BG204" s="207">
        <f>IF(N204="zákl. přenesená",J204,0)</f>
        <v>0</v>
      </c>
      <c r="BH204" s="207">
        <f>IF(N204="sníž. přenesená",J204,0)</f>
        <v>0</v>
      </c>
      <c r="BI204" s="207">
        <f>IF(N204="nulová",J204,0)</f>
        <v>0</v>
      </c>
      <c r="BJ204" s="16" t="s">
        <v>77</v>
      </c>
      <c r="BK204" s="207">
        <f>ROUND(I204*H204,2)</f>
        <v>0</v>
      </c>
      <c r="BL204" s="16" t="s">
        <v>266</v>
      </c>
      <c r="BM204" s="206" t="s">
        <v>697</v>
      </c>
    </row>
    <row r="205" s="2" customFormat="1">
      <c r="A205" s="37"/>
      <c r="B205" s="38"/>
      <c r="C205" s="39"/>
      <c r="D205" s="208" t="s">
        <v>267</v>
      </c>
      <c r="E205" s="39"/>
      <c r="F205" s="209" t="s">
        <v>696</v>
      </c>
      <c r="G205" s="39"/>
      <c r="H205" s="39"/>
      <c r="I205" s="210"/>
      <c r="J205" s="39"/>
      <c r="K205" s="39"/>
      <c r="L205" s="43"/>
      <c r="M205" s="211"/>
      <c r="N205" s="212"/>
      <c r="O205" s="83"/>
      <c r="P205" s="83"/>
      <c r="Q205" s="83"/>
      <c r="R205" s="83"/>
      <c r="S205" s="83"/>
      <c r="T205" s="84"/>
      <c r="U205" s="37"/>
      <c r="V205" s="37"/>
      <c r="W205" s="37"/>
      <c r="X205" s="37"/>
      <c r="Y205" s="37"/>
      <c r="Z205" s="37"/>
      <c r="AA205" s="37"/>
      <c r="AB205" s="37"/>
      <c r="AC205" s="37"/>
      <c r="AD205" s="37"/>
      <c r="AE205" s="37"/>
      <c r="AT205" s="16" t="s">
        <v>267</v>
      </c>
      <c r="AU205" s="16" t="s">
        <v>69</v>
      </c>
    </row>
    <row r="206" s="2" customFormat="1">
      <c r="A206" s="37"/>
      <c r="B206" s="38"/>
      <c r="C206" s="39"/>
      <c r="D206" s="208" t="s">
        <v>271</v>
      </c>
      <c r="E206" s="39"/>
      <c r="F206" s="213" t="s">
        <v>698</v>
      </c>
      <c r="G206" s="39"/>
      <c r="H206" s="39"/>
      <c r="I206" s="210"/>
      <c r="J206" s="39"/>
      <c r="K206" s="39"/>
      <c r="L206" s="43"/>
      <c r="M206" s="211"/>
      <c r="N206" s="212"/>
      <c r="O206" s="83"/>
      <c r="P206" s="83"/>
      <c r="Q206" s="83"/>
      <c r="R206" s="83"/>
      <c r="S206" s="83"/>
      <c r="T206" s="84"/>
      <c r="U206" s="37"/>
      <c r="V206" s="37"/>
      <c r="W206" s="37"/>
      <c r="X206" s="37"/>
      <c r="Y206" s="37"/>
      <c r="Z206" s="37"/>
      <c r="AA206" s="37"/>
      <c r="AB206" s="37"/>
      <c r="AC206" s="37"/>
      <c r="AD206" s="37"/>
      <c r="AE206" s="37"/>
      <c r="AT206" s="16" t="s">
        <v>271</v>
      </c>
      <c r="AU206" s="16" t="s">
        <v>69</v>
      </c>
    </row>
    <row r="207" s="2" customFormat="1" ht="16.5" customHeight="1">
      <c r="A207" s="37"/>
      <c r="B207" s="38"/>
      <c r="C207" s="195" t="s">
        <v>699</v>
      </c>
      <c r="D207" s="195" t="s">
        <v>261</v>
      </c>
      <c r="E207" s="196" t="s">
        <v>700</v>
      </c>
      <c r="F207" s="197" t="s">
        <v>701</v>
      </c>
      <c r="G207" s="198" t="s">
        <v>365</v>
      </c>
      <c r="H207" s="199">
        <v>1</v>
      </c>
      <c r="I207" s="200"/>
      <c r="J207" s="201">
        <f>ROUND(I207*H207,2)</f>
        <v>0</v>
      </c>
      <c r="K207" s="197" t="s">
        <v>19</v>
      </c>
      <c r="L207" s="43"/>
      <c r="M207" s="202" t="s">
        <v>19</v>
      </c>
      <c r="N207" s="203" t="s">
        <v>40</v>
      </c>
      <c r="O207" s="83"/>
      <c r="P207" s="204">
        <f>O207*H207</f>
        <v>0</v>
      </c>
      <c r="Q207" s="204">
        <v>0</v>
      </c>
      <c r="R207" s="204">
        <f>Q207*H207</f>
        <v>0</v>
      </c>
      <c r="S207" s="204">
        <v>0</v>
      </c>
      <c r="T207" s="205">
        <f>S207*H207</f>
        <v>0</v>
      </c>
      <c r="U207" s="37"/>
      <c r="V207" s="37"/>
      <c r="W207" s="37"/>
      <c r="X207" s="37"/>
      <c r="Y207" s="37"/>
      <c r="Z207" s="37"/>
      <c r="AA207" s="37"/>
      <c r="AB207" s="37"/>
      <c r="AC207" s="37"/>
      <c r="AD207" s="37"/>
      <c r="AE207" s="37"/>
      <c r="AR207" s="206" t="s">
        <v>266</v>
      </c>
      <c r="AT207" s="206" t="s">
        <v>261</v>
      </c>
      <c r="AU207" s="206" t="s">
        <v>69</v>
      </c>
      <c r="AY207" s="16" t="s">
        <v>260</v>
      </c>
      <c r="BE207" s="207">
        <f>IF(N207="základní",J207,0)</f>
        <v>0</v>
      </c>
      <c r="BF207" s="207">
        <f>IF(N207="snížená",J207,0)</f>
        <v>0</v>
      </c>
      <c r="BG207" s="207">
        <f>IF(N207="zákl. přenesená",J207,0)</f>
        <v>0</v>
      </c>
      <c r="BH207" s="207">
        <f>IF(N207="sníž. přenesená",J207,0)</f>
        <v>0</v>
      </c>
      <c r="BI207" s="207">
        <f>IF(N207="nulová",J207,0)</f>
        <v>0</v>
      </c>
      <c r="BJ207" s="16" t="s">
        <v>77</v>
      </c>
      <c r="BK207" s="207">
        <f>ROUND(I207*H207,2)</f>
        <v>0</v>
      </c>
      <c r="BL207" s="16" t="s">
        <v>266</v>
      </c>
      <c r="BM207" s="206" t="s">
        <v>702</v>
      </c>
    </row>
    <row r="208" s="2" customFormat="1">
      <c r="A208" s="37"/>
      <c r="B208" s="38"/>
      <c r="C208" s="39"/>
      <c r="D208" s="208" t="s">
        <v>267</v>
      </c>
      <c r="E208" s="39"/>
      <c r="F208" s="209" t="s">
        <v>701</v>
      </c>
      <c r="G208" s="39"/>
      <c r="H208" s="39"/>
      <c r="I208" s="210"/>
      <c r="J208" s="39"/>
      <c r="K208" s="39"/>
      <c r="L208" s="43"/>
      <c r="M208" s="211"/>
      <c r="N208" s="212"/>
      <c r="O208" s="83"/>
      <c r="P208" s="83"/>
      <c r="Q208" s="83"/>
      <c r="R208" s="83"/>
      <c r="S208" s="83"/>
      <c r="T208" s="84"/>
      <c r="U208" s="37"/>
      <c r="V208" s="37"/>
      <c r="W208" s="37"/>
      <c r="X208" s="37"/>
      <c r="Y208" s="37"/>
      <c r="Z208" s="37"/>
      <c r="AA208" s="37"/>
      <c r="AB208" s="37"/>
      <c r="AC208" s="37"/>
      <c r="AD208" s="37"/>
      <c r="AE208" s="37"/>
      <c r="AT208" s="16" t="s">
        <v>267</v>
      </c>
      <c r="AU208" s="16" t="s">
        <v>69</v>
      </c>
    </row>
    <row r="209" s="2" customFormat="1">
      <c r="A209" s="37"/>
      <c r="B209" s="38"/>
      <c r="C209" s="39"/>
      <c r="D209" s="208" t="s">
        <v>271</v>
      </c>
      <c r="E209" s="39"/>
      <c r="F209" s="213" t="s">
        <v>703</v>
      </c>
      <c r="G209" s="39"/>
      <c r="H209" s="39"/>
      <c r="I209" s="210"/>
      <c r="J209" s="39"/>
      <c r="K209" s="39"/>
      <c r="L209" s="43"/>
      <c r="M209" s="211"/>
      <c r="N209" s="212"/>
      <c r="O209" s="83"/>
      <c r="P209" s="83"/>
      <c r="Q209" s="83"/>
      <c r="R209" s="83"/>
      <c r="S209" s="83"/>
      <c r="T209" s="84"/>
      <c r="U209" s="37"/>
      <c r="V209" s="37"/>
      <c r="W209" s="37"/>
      <c r="X209" s="37"/>
      <c r="Y209" s="37"/>
      <c r="Z209" s="37"/>
      <c r="AA209" s="37"/>
      <c r="AB209" s="37"/>
      <c r="AC209" s="37"/>
      <c r="AD209" s="37"/>
      <c r="AE209" s="37"/>
      <c r="AT209" s="16" t="s">
        <v>271</v>
      </c>
      <c r="AU209" s="16" t="s">
        <v>69</v>
      </c>
    </row>
    <row r="210" s="2" customFormat="1" ht="16.5" customHeight="1">
      <c r="A210" s="37"/>
      <c r="B210" s="38"/>
      <c r="C210" s="195" t="s">
        <v>375</v>
      </c>
      <c r="D210" s="195" t="s">
        <v>261</v>
      </c>
      <c r="E210" s="196" t="s">
        <v>704</v>
      </c>
      <c r="F210" s="197" t="s">
        <v>705</v>
      </c>
      <c r="G210" s="198" t="s">
        <v>365</v>
      </c>
      <c r="H210" s="199">
        <v>3</v>
      </c>
      <c r="I210" s="200"/>
      <c r="J210" s="201">
        <f>ROUND(I210*H210,2)</f>
        <v>0</v>
      </c>
      <c r="K210" s="197" t="s">
        <v>265</v>
      </c>
      <c r="L210" s="43"/>
      <c r="M210" s="202" t="s">
        <v>19</v>
      </c>
      <c r="N210" s="203" t="s">
        <v>40</v>
      </c>
      <c r="O210" s="83"/>
      <c r="P210" s="204">
        <f>O210*H210</f>
        <v>0</v>
      </c>
      <c r="Q210" s="204">
        <v>0</v>
      </c>
      <c r="R210" s="204">
        <f>Q210*H210</f>
        <v>0</v>
      </c>
      <c r="S210" s="204">
        <v>0</v>
      </c>
      <c r="T210" s="205">
        <f>S210*H210</f>
        <v>0</v>
      </c>
      <c r="U210" s="37"/>
      <c r="V210" s="37"/>
      <c r="W210" s="37"/>
      <c r="X210" s="37"/>
      <c r="Y210" s="37"/>
      <c r="Z210" s="37"/>
      <c r="AA210" s="37"/>
      <c r="AB210" s="37"/>
      <c r="AC210" s="37"/>
      <c r="AD210" s="37"/>
      <c r="AE210" s="37"/>
      <c r="AR210" s="206" t="s">
        <v>266</v>
      </c>
      <c r="AT210" s="206" t="s">
        <v>261</v>
      </c>
      <c r="AU210" s="206" t="s">
        <v>69</v>
      </c>
      <c r="AY210" s="16" t="s">
        <v>260</v>
      </c>
      <c r="BE210" s="207">
        <f>IF(N210="základní",J210,0)</f>
        <v>0</v>
      </c>
      <c r="BF210" s="207">
        <f>IF(N210="snížená",J210,0)</f>
        <v>0</v>
      </c>
      <c r="BG210" s="207">
        <f>IF(N210="zákl. přenesená",J210,0)</f>
        <v>0</v>
      </c>
      <c r="BH210" s="207">
        <f>IF(N210="sníž. přenesená",J210,0)</f>
        <v>0</v>
      </c>
      <c r="BI210" s="207">
        <f>IF(N210="nulová",J210,0)</f>
        <v>0</v>
      </c>
      <c r="BJ210" s="16" t="s">
        <v>77</v>
      </c>
      <c r="BK210" s="207">
        <f>ROUND(I210*H210,2)</f>
        <v>0</v>
      </c>
      <c r="BL210" s="16" t="s">
        <v>266</v>
      </c>
      <c r="BM210" s="206" t="s">
        <v>706</v>
      </c>
    </row>
    <row r="211" s="2" customFormat="1">
      <c r="A211" s="37"/>
      <c r="B211" s="38"/>
      <c r="C211" s="39"/>
      <c r="D211" s="208" t="s">
        <v>267</v>
      </c>
      <c r="E211" s="39"/>
      <c r="F211" s="209" t="s">
        <v>705</v>
      </c>
      <c r="G211" s="39"/>
      <c r="H211" s="39"/>
      <c r="I211" s="210"/>
      <c r="J211" s="39"/>
      <c r="K211" s="39"/>
      <c r="L211" s="43"/>
      <c r="M211" s="224"/>
      <c r="N211" s="225"/>
      <c r="O211" s="226"/>
      <c r="P211" s="226"/>
      <c r="Q211" s="226"/>
      <c r="R211" s="226"/>
      <c r="S211" s="226"/>
      <c r="T211" s="227"/>
      <c r="U211" s="37"/>
      <c r="V211" s="37"/>
      <c r="W211" s="37"/>
      <c r="X211" s="37"/>
      <c r="Y211" s="37"/>
      <c r="Z211" s="37"/>
      <c r="AA211" s="37"/>
      <c r="AB211" s="37"/>
      <c r="AC211" s="37"/>
      <c r="AD211" s="37"/>
      <c r="AE211" s="37"/>
      <c r="AT211" s="16" t="s">
        <v>267</v>
      </c>
      <c r="AU211" s="16" t="s">
        <v>69</v>
      </c>
    </row>
    <row r="212" s="2" customFormat="1" ht="6.96" customHeight="1">
      <c r="A212" s="37"/>
      <c r="B212" s="58"/>
      <c r="C212" s="59"/>
      <c r="D212" s="59"/>
      <c r="E212" s="59"/>
      <c r="F212" s="59"/>
      <c r="G212" s="59"/>
      <c r="H212" s="59"/>
      <c r="I212" s="59"/>
      <c r="J212" s="59"/>
      <c r="K212" s="59"/>
      <c r="L212" s="43"/>
      <c r="M212" s="37"/>
      <c r="O212" s="37"/>
      <c r="P212" s="37"/>
      <c r="Q212" s="37"/>
      <c r="R212" s="37"/>
      <c r="S212" s="37"/>
      <c r="T212" s="37"/>
      <c r="U212" s="37"/>
      <c r="V212" s="37"/>
      <c r="W212" s="37"/>
      <c r="X212" s="37"/>
      <c r="Y212" s="37"/>
      <c r="Z212" s="37"/>
      <c r="AA212" s="37"/>
      <c r="AB212" s="37"/>
      <c r="AC212" s="37"/>
      <c r="AD212" s="37"/>
      <c r="AE212" s="37"/>
    </row>
  </sheetData>
  <sheetProtection sheet="1" autoFilter="0" formatColumns="0" formatRows="0" objects="1" scenarios="1" spinCount="100000" saltValue="umugpAMsp8VMtUsD1/S2nqmYtzv7ztzdDLeCHl/k8GVTM+9nvS7NzMXq5N9xu/XeXwgmsObKhaEm2cnbtuCc+A==" hashValue="LzJXrMPrXg9ouh1fjrd7sj8nb2aFjwxl0O52sp6/09jOcnyxtjN61CjUo+bP7Rz8UrrRAxCluDgo5D0YXqm4Sg==" algorithmName="SHA-512" password="D0DA"/>
  <autoFilter ref="C78:K211"/>
  <mergeCells count="9">
    <mergeCell ref="E7:H7"/>
    <mergeCell ref="E9:H9"/>
    <mergeCell ref="E18:H18"/>
    <mergeCell ref="E27:H27"/>
    <mergeCell ref="E48:H48"/>
    <mergeCell ref="E50:H50"/>
    <mergeCell ref="E69:H69"/>
    <mergeCell ref="E71:H7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88</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707</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ROUND(J81,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ROUND((SUM(BE81:BE135)),  2)</f>
        <v>0</v>
      </c>
      <c r="G33" s="37"/>
      <c r="H33" s="37"/>
      <c r="I33" s="147">
        <v>0.20999999999999999</v>
      </c>
      <c r="J33" s="146">
        <f>ROUND(((SUM(BE81:BE135))*I33),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ROUND((SUM(BF81:BF135)),  2)</f>
        <v>0</v>
      </c>
      <c r="G34" s="37"/>
      <c r="H34" s="37"/>
      <c r="I34" s="147">
        <v>0.14999999999999999</v>
      </c>
      <c r="J34" s="146">
        <f>ROUND(((SUM(BF81:BF135))*I34),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ROUND((SUM(BG81:BG135)),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ROUND((SUM(BH81:BH135)),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ROUND((SUM(BI81:BI135)),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PS 02-27-02 - Dopravna Desná, informační systém pro cestující</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J81</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708</v>
      </c>
      <c r="E60" s="167"/>
      <c r="F60" s="167"/>
      <c r="G60" s="167"/>
      <c r="H60" s="167"/>
      <c r="I60" s="167"/>
      <c r="J60" s="168">
        <f>J82</f>
        <v>0</v>
      </c>
      <c r="K60" s="165"/>
      <c r="L60" s="169"/>
      <c r="S60" s="9"/>
      <c r="T60" s="9"/>
      <c r="U60" s="9"/>
      <c r="V60" s="9"/>
      <c r="W60" s="9"/>
      <c r="X60" s="9"/>
      <c r="Y60" s="9"/>
      <c r="Z60" s="9"/>
      <c r="AA60" s="9"/>
      <c r="AB60" s="9"/>
      <c r="AC60" s="9"/>
      <c r="AD60" s="9"/>
      <c r="AE60" s="9"/>
    </row>
    <row r="61" s="9" customFormat="1" ht="24.96" customHeight="1">
      <c r="A61" s="9"/>
      <c r="B61" s="164"/>
      <c r="C61" s="165"/>
      <c r="D61" s="166" t="s">
        <v>709</v>
      </c>
      <c r="E61" s="167"/>
      <c r="F61" s="167"/>
      <c r="G61" s="167"/>
      <c r="H61" s="167"/>
      <c r="I61" s="167"/>
      <c r="J61" s="168">
        <f>J121</f>
        <v>0</v>
      </c>
      <c r="K61" s="165"/>
      <c r="L61" s="169"/>
      <c r="S61" s="9"/>
      <c r="T61" s="9"/>
      <c r="U61" s="9"/>
      <c r="V61" s="9"/>
      <c r="W61" s="9"/>
      <c r="X61" s="9"/>
      <c r="Y61" s="9"/>
      <c r="Z61" s="9"/>
      <c r="AA61" s="9"/>
      <c r="AB61" s="9"/>
      <c r="AC61" s="9"/>
      <c r="AD61" s="9"/>
      <c r="AE61" s="9"/>
    </row>
    <row r="62" s="2" customFormat="1" ht="21.84" customHeight="1">
      <c r="A62" s="37"/>
      <c r="B62" s="38"/>
      <c r="C62" s="39"/>
      <c r="D62" s="39"/>
      <c r="E62" s="39"/>
      <c r="F62" s="39"/>
      <c r="G62" s="39"/>
      <c r="H62" s="39"/>
      <c r="I62" s="39"/>
      <c r="J62" s="39"/>
      <c r="K62" s="39"/>
      <c r="L62" s="133"/>
      <c r="S62" s="37"/>
      <c r="T62" s="37"/>
      <c r="U62" s="37"/>
      <c r="V62" s="37"/>
      <c r="W62" s="37"/>
      <c r="X62" s="37"/>
      <c r="Y62" s="37"/>
      <c r="Z62" s="37"/>
      <c r="AA62" s="37"/>
      <c r="AB62" s="37"/>
      <c r="AC62" s="37"/>
      <c r="AD62" s="37"/>
      <c r="AE62" s="37"/>
    </row>
    <row r="63" s="2" customFormat="1" ht="6.96" customHeight="1">
      <c r="A63" s="37"/>
      <c r="B63" s="58"/>
      <c r="C63" s="59"/>
      <c r="D63" s="59"/>
      <c r="E63" s="59"/>
      <c r="F63" s="59"/>
      <c r="G63" s="59"/>
      <c r="H63" s="59"/>
      <c r="I63" s="59"/>
      <c r="J63" s="59"/>
      <c r="K63" s="59"/>
      <c r="L63" s="133"/>
      <c r="S63" s="37"/>
      <c r="T63" s="37"/>
      <c r="U63" s="37"/>
      <c r="V63" s="37"/>
      <c r="W63" s="37"/>
      <c r="X63" s="37"/>
      <c r="Y63" s="37"/>
      <c r="Z63" s="37"/>
      <c r="AA63" s="37"/>
      <c r="AB63" s="37"/>
      <c r="AC63" s="37"/>
      <c r="AD63" s="37"/>
      <c r="AE63" s="37"/>
    </row>
    <row r="67" s="2" customFormat="1" ht="6.96" customHeight="1">
      <c r="A67" s="37"/>
      <c r="B67" s="60"/>
      <c r="C67" s="61"/>
      <c r="D67" s="61"/>
      <c r="E67" s="61"/>
      <c r="F67" s="61"/>
      <c r="G67" s="61"/>
      <c r="H67" s="61"/>
      <c r="I67" s="61"/>
      <c r="J67" s="61"/>
      <c r="K67" s="61"/>
      <c r="L67" s="133"/>
      <c r="S67" s="37"/>
      <c r="T67" s="37"/>
      <c r="U67" s="37"/>
      <c r="V67" s="37"/>
      <c r="W67" s="37"/>
      <c r="X67" s="37"/>
      <c r="Y67" s="37"/>
      <c r="Z67" s="37"/>
      <c r="AA67" s="37"/>
      <c r="AB67" s="37"/>
      <c r="AC67" s="37"/>
      <c r="AD67" s="37"/>
      <c r="AE67" s="37"/>
    </row>
    <row r="68" s="2" customFormat="1" ht="24.96" customHeight="1">
      <c r="A68" s="37"/>
      <c r="B68" s="38"/>
      <c r="C68" s="22" t="s">
        <v>245</v>
      </c>
      <c r="D68" s="39"/>
      <c r="E68" s="39"/>
      <c r="F68" s="39"/>
      <c r="G68" s="39"/>
      <c r="H68" s="39"/>
      <c r="I68" s="39"/>
      <c r="J68" s="39"/>
      <c r="K68" s="39"/>
      <c r="L68" s="133"/>
      <c r="S68" s="37"/>
      <c r="T68" s="37"/>
      <c r="U68" s="37"/>
      <c r="V68" s="37"/>
      <c r="W68" s="37"/>
      <c r="X68" s="37"/>
      <c r="Y68" s="37"/>
      <c r="Z68" s="37"/>
      <c r="AA68" s="37"/>
      <c r="AB68" s="37"/>
      <c r="AC68" s="37"/>
      <c r="AD68" s="37"/>
      <c r="AE68" s="37"/>
    </row>
    <row r="69" s="2" customFormat="1" ht="6.96" customHeight="1">
      <c r="A69" s="37"/>
      <c r="B69" s="38"/>
      <c r="C69" s="39"/>
      <c r="D69" s="39"/>
      <c r="E69" s="39"/>
      <c r="F69" s="39"/>
      <c r="G69" s="39"/>
      <c r="H69" s="39"/>
      <c r="I69" s="39"/>
      <c r="J69" s="39"/>
      <c r="K69" s="39"/>
      <c r="L69" s="133"/>
      <c r="S69" s="37"/>
      <c r="T69" s="37"/>
      <c r="U69" s="37"/>
      <c r="V69" s="37"/>
      <c r="W69" s="37"/>
      <c r="X69" s="37"/>
      <c r="Y69" s="37"/>
      <c r="Z69" s="37"/>
      <c r="AA69" s="37"/>
      <c r="AB69" s="37"/>
      <c r="AC69" s="37"/>
      <c r="AD69" s="37"/>
      <c r="AE69" s="37"/>
    </row>
    <row r="70" s="2" customFormat="1" ht="12" customHeight="1">
      <c r="A70" s="37"/>
      <c r="B70" s="38"/>
      <c r="C70" s="31" t="s">
        <v>16</v>
      </c>
      <c r="D70" s="39"/>
      <c r="E70" s="39"/>
      <c r="F70" s="39"/>
      <c r="G70" s="39"/>
      <c r="H70" s="39"/>
      <c r="I70" s="39"/>
      <c r="J70" s="39"/>
      <c r="K70" s="39"/>
      <c r="L70" s="133"/>
      <c r="S70" s="37"/>
      <c r="T70" s="37"/>
      <c r="U70" s="37"/>
      <c r="V70" s="37"/>
      <c r="W70" s="37"/>
      <c r="X70" s="37"/>
      <c r="Y70" s="37"/>
      <c r="Z70" s="37"/>
      <c r="AA70" s="37"/>
      <c r="AB70" s="37"/>
      <c r="AC70" s="37"/>
      <c r="AD70" s="37"/>
      <c r="AE70" s="37"/>
    </row>
    <row r="71" s="2" customFormat="1" ht="16.5" customHeight="1">
      <c r="A71" s="37"/>
      <c r="B71" s="38"/>
      <c r="C71" s="39"/>
      <c r="D71" s="39"/>
      <c r="E71" s="159" t="str">
        <f>E7</f>
        <v>Oprava trati v úseku Tanvald - Kořenov</v>
      </c>
      <c r="F71" s="31"/>
      <c r="G71" s="31"/>
      <c r="H71" s="31"/>
      <c r="I71" s="39"/>
      <c r="J71" s="39"/>
      <c r="K71" s="39"/>
      <c r="L71" s="133"/>
      <c r="S71" s="37"/>
      <c r="T71" s="37"/>
      <c r="U71" s="37"/>
      <c r="V71" s="37"/>
      <c r="W71" s="37"/>
      <c r="X71" s="37"/>
      <c r="Y71" s="37"/>
      <c r="Z71" s="37"/>
      <c r="AA71" s="37"/>
      <c r="AB71" s="37"/>
      <c r="AC71" s="37"/>
      <c r="AD71" s="37"/>
      <c r="AE71" s="37"/>
    </row>
    <row r="72" s="2" customFormat="1" ht="12" customHeight="1">
      <c r="A72" s="37"/>
      <c r="B72" s="38"/>
      <c r="C72" s="31" t="s">
        <v>237</v>
      </c>
      <c r="D72" s="39"/>
      <c r="E72" s="39"/>
      <c r="F72" s="39"/>
      <c r="G72" s="39"/>
      <c r="H72" s="39"/>
      <c r="I72" s="39"/>
      <c r="J72" s="39"/>
      <c r="K72" s="39"/>
      <c r="L72" s="133"/>
      <c r="S72" s="37"/>
      <c r="T72" s="37"/>
      <c r="U72" s="37"/>
      <c r="V72" s="37"/>
      <c r="W72" s="37"/>
      <c r="X72" s="37"/>
      <c r="Y72" s="37"/>
      <c r="Z72" s="37"/>
      <c r="AA72" s="37"/>
      <c r="AB72" s="37"/>
      <c r="AC72" s="37"/>
      <c r="AD72" s="37"/>
      <c r="AE72" s="37"/>
    </row>
    <row r="73" s="2" customFormat="1" ht="16.5" customHeight="1">
      <c r="A73" s="37"/>
      <c r="B73" s="38"/>
      <c r="C73" s="39"/>
      <c r="D73" s="39"/>
      <c r="E73" s="68" t="str">
        <f>E9</f>
        <v>PS 02-27-02 - Dopravna Desná, informační systém pro cestující</v>
      </c>
      <c r="F73" s="39"/>
      <c r="G73" s="39"/>
      <c r="H73" s="39"/>
      <c r="I73" s="39"/>
      <c r="J73" s="39"/>
      <c r="K73" s="39"/>
      <c r="L73" s="133"/>
      <c r="S73" s="37"/>
      <c r="T73" s="37"/>
      <c r="U73" s="37"/>
      <c r="V73" s="37"/>
      <c r="W73" s="37"/>
      <c r="X73" s="37"/>
      <c r="Y73" s="37"/>
      <c r="Z73" s="37"/>
      <c r="AA73" s="37"/>
      <c r="AB73" s="37"/>
      <c r="AC73" s="37"/>
      <c r="AD73" s="37"/>
      <c r="AE73" s="37"/>
    </row>
    <row r="74" s="2" customFormat="1" ht="6.96" customHeight="1">
      <c r="A74" s="37"/>
      <c r="B74" s="38"/>
      <c r="C74" s="39"/>
      <c r="D74" s="39"/>
      <c r="E74" s="39"/>
      <c r="F74" s="39"/>
      <c r="G74" s="39"/>
      <c r="H74" s="39"/>
      <c r="I74" s="39"/>
      <c r="J74" s="39"/>
      <c r="K74" s="39"/>
      <c r="L74" s="133"/>
      <c r="S74" s="37"/>
      <c r="T74" s="37"/>
      <c r="U74" s="37"/>
      <c r="V74" s="37"/>
      <c r="W74" s="37"/>
      <c r="X74" s="37"/>
      <c r="Y74" s="37"/>
      <c r="Z74" s="37"/>
      <c r="AA74" s="37"/>
      <c r="AB74" s="37"/>
      <c r="AC74" s="37"/>
      <c r="AD74" s="37"/>
      <c r="AE74" s="37"/>
    </row>
    <row r="75" s="2" customFormat="1" ht="12" customHeight="1">
      <c r="A75" s="37"/>
      <c r="B75" s="38"/>
      <c r="C75" s="31" t="s">
        <v>21</v>
      </c>
      <c r="D75" s="39"/>
      <c r="E75" s="39"/>
      <c r="F75" s="26" t="str">
        <f>F12</f>
        <v xml:space="preserve"> </v>
      </c>
      <c r="G75" s="39"/>
      <c r="H75" s="39"/>
      <c r="I75" s="31" t="s">
        <v>23</v>
      </c>
      <c r="J75" s="71" t="str">
        <f>IF(J12="","",J12)</f>
        <v>14. 6. 2023</v>
      </c>
      <c r="K75" s="39"/>
      <c r="L75" s="133"/>
      <c r="S75" s="37"/>
      <c r="T75" s="37"/>
      <c r="U75" s="37"/>
      <c r="V75" s="37"/>
      <c r="W75" s="37"/>
      <c r="X75" s="37"/>
      <c r="Y75" s="37"/>
      <c r="Z75" s="37"/>
      <c r="AA75" s="37"/>
      <c r="AB75" s="37"/>
      <c r="AC75" s="37"/>
      <c r="AD75" s="37"/>
      <c r="AE75" s="37"/>
    </row>
    <row r="76" s="2" customFormat="1" ht="6.96" customHeight="1">
      <c r="A76" s="37"/>
      <c r="B76" s="38"/>
      <c r="C76" s="39"/>
      <c r="D76" s="39"/>
      <c r="E76" s="39"/>
      <c r="F76" s="39"/>
      <c r="G76" s="39"/>
      <c r="H76" s="39"/>
      <c r="I76" s="39"/>
      <c r="J76" s="39"/>
      <c r="K76" s="39"/>
      <c r="L76" s="133"/>
      <c r="S76" s="37"/>
      <c r="T76" s="37"/>
      <c r="U76" s="37"/>
      <c r="V76" s="37"/>
      <c r="W76" s="37"/>
      <c r="X76" s="37"/>
      <c r="Y76" s="37"/>
      <c r="Z76" s="37"/>
      <c r="AA76" s="37"/>
      <c r="AB76" s="37"/>
      <c r="AC76" s="37"/>
      <c r="AD76" s="37"/>
      <c r="AE76" s="37"/>
    </row>
    <row r="77" s="2" customFormat="1" ht="15.15" customHeight="1">
      <c r="A77" s="37"/>
      <c r="B77" s="38"/>
      <c r="C77" s="31" t="s">
        <v>25</v>
      </c>
      <c r="D77" s="39"/>
      <c r="E77" s="39"/>
      <c r="F77" s="26" t="str">
        <f>E15</f>
        <v xml:space="preserve"> </v>
      </c>
      <c r="G77" s="39"/>
      <c r="H77" s="39"/>
      <c r="I77" s="31" t="s">
        <v>30</v>
      </c>
      <c r="J77" s="35" t="str">
        <f>E21</f>
        <v xml:space="preserve"> </v>
      </c>
      <c r="K77" s="39"/>
      <c r="L77" s="133"/>
      <c r="S77" s="37"/>
      <c r="T77" s="37"/>
      <c r="U77" s="37"/>
      <c r="V77" s="37"/>
      <c r="W77" s="37"/>
      <c r="X77" s="37"/>
      <c r="Y77" s="37"/>
      <c r="Z77" s="37"/>
      <c r="AA77" s="37"/>
      <c r="AB77" s="37"/>
      <c r="AC77" s="37"/>
      <c r="AD77" s="37"/>
      <c r="AE77" s="37"/>
    </row>
    <row r="78" s="2" customFormat="1" ht="15.15" customHeight="1">
      <c r="A78" s="37"/>
      <c r="B78" s="38"/>
      <c r="C78" s="31" t="s">
        <v>28</v>
      </c>
      <c r="D78" s="39"/>
      <c r="E78" s="39"/>
      <c r="F78" s="26" t="str">
        <f>IF(E18="","",E18)</f>
        <v>Vyplň údaj</v>
      </c>
      <c r="G78" s="39"/>
      <c r="H78" s="39"/>
      <c r="I78" s="31" t="s">
        <v>32</v>
      </c>
      <c r="J78" s="35" t="str">
        <f>E24</f>
        <v xml:space="preserve"> </v>
      </c>
      <c r="K78" s="39"/>
      <c r="L78" s="133"/>
      <c r="S78" s="37"/>
      <c r="T78" s="37"/>
      <c r="U78" s="37"/>
      <c r="V78" s="37"/>
      <c r="W78" s="37"/>
      <c r="X78" s="37"/>
      <c r="Y78" s="37"/>
      <c r="Z78" s="37"/>
      <c r="AA78" s="37"/>
      <c r="AB78" s="37"/>
      <c r="AC78" s="37"/>
      <c r="AD78" s="37"/>
      <c r="AE78" s="37"/>
    </row>
    <row r="79" s="2" customFormat="1" ht="10.32" customHeight="1">
      <c r="A79" s="37"/>
      <c r="B79" s="38"/>
      <c r="C79" s="39"/>
      <c r="D79" s="39"/>
      <c r="E79" s="39"/>
      <c r="F79" s="39"/>
      <c r="G79" s="39"/>
      <c r="H79" s="39"/>
      <c r="I79" s="39"/>
      <c r="J79" s="39"/>
      <c r="K79" s="39"/>
      <c r="L79" s="133"/>
      <c r="S79" s="37"/>
      <c r="T79" s="37"/>
      <c r="U79" s="37"/>
      <c r="V79" s="37"/>
      <c r="W79" s="37"/>
      <c r="X79" s="37"/>
      <c r="Y79" s="37"/>
      <c r="Z79" s="37"/>
      <c r="AA79" s="37"/>
      <c r="AB79" s="37"/>
      <c r="AC79" s="37"/>
      <c r="AD79" s="37"/>
      <c r="AE79" s="37"/>
    </row>
    <row r="80" s="10" customFormat="1" ht="29.28" customHeight="1">
      <c r="A80" s="170"/>
      <c r="B80" s="171"/>
      <c r="C80" s="172" t="s">
        <v>246</v>
      </c>
      <c r="D80" s="173" t="s">
        <v>54</v>
      </c>
      <c r="E80" s="173" t="s">
        <v>50</v>
      </c>
      <c r="F80" s="173" t="s">
        <v>51</v>
      </c>
      <c r="G80" s="173" t="s">
        <v>247</v>
      </c>
      <c r="H80" s="173" t="s">
        <v>248</v>
      </c>
      <c r="I80" s="173" t="s">
        <v>249</v>
      </c>
      <c r="J80" s="173" t="s">
        <v>241</v>
      </c>
      <c r="K80" s="174" t="s">
        <v>250</v>
      </c>
      <c r="L80" s="175"/>
      <c r="M80" s="91" t="s">
        <v>19</v>
      </c>
      <c r="N80" s="92" t="s">
        <v>39</v>
      </c>
      <c r="O80" s="92" t="s">
        <v>251</v>
      </c>
      <c r="P80" s="92" t="s">
        <v>252</v>
      </c>
      <c r="Q80" s="92" t="s">
        <v>253</v>
      </c>
      <c r="R80" s="92" t="s">
        <v>254</v>
      </c>
      <c r="S80" s="92" t="s">
        <v>255</v>
      </c>
      <c r="T80" s="93" t="s">
        <v>256</v>
      </c>
      <c r="U80" s="170"/>
      <c r="V80" s="170"/>
      <c r="W80" s="170"/>
      <c r="X80" s="170"/>
      <c r="Y80" s="170"/>
      <c r="Z80" s="170"/>
      <c r="AA80" s="170"/>
      <c r="AB80" s="170"/>
      <c r="AC80" s="170"/>
      <c r="AD80" s="170"/>
      <c r="AE80" s="170"/>
    </row>
    <row r="81" s="2" customFormat="1" ht="22.8" customHeight="1">
      <c r="A81" s="37"/>
      <c r="B81" s="38"/>
      <c r="C81" s="98" t="s">
        <v>257</v>
      </c>
      <c r="D81" s="39"/>
      <c r="E81" s="39"/>
      <c r="F81" s="39"/>
      <c r="G81" s="39"/>
      <c r="H81" s="39"/>
      <c r="I81" s="39"/>
      <c r="J81" s="176">
        <f>BK81</f>
        <v>0</v>
      </c>
      <c r="K81" s="39"/>
      <c r="L81" s="43"/>
      <c r="M81" s="94"/>
      <c r="N81" s="177"/>
      <c r="O81" s="95"/>
      <c r="P81" s="178">
        <f>P82+P121</f>
        <v>0</v>
      </c>
      <c r="Q81" s="95"/>
      <c r="R81" s="178">
        <f>R82+R121</f>
        <v>0</v>
      </c>
      <c r="S81" s="95"/>
      <c r="T81" s="179">
        <f>T82+T121</f>
        <v>0</v>
      </c>
      <c r="U81" s="37"/>
      <c r="V81" s="37"/>
      <c r="W81" s="37"/>
      <c r="X81" s="37"/>
      <c r="Y81" s="37"/>
      <c r="Z81" s="37"/>
      <c r="AA81" s="37"/>
      <c r="AB81" s="37"/>
      <c r="AC81" s="37"/>
      <c r="AD81" s="37"/>
      <c r="AE81" s="37"/>
      <c r="AT81" s="16" t="s">
        <v>68</v>
      </c>
      <c r="AU81" s="16" t="s">
        <v>242</v>
      </c>
      <c r="BK81" s="180">
        <f>BK82+BK121</f>
        <v>0</v>
      </c>
    </row>
    <row r="82" s="11" customFormat="1" ht="25.92" customHeight="1">
      <c r="A82" s="11"/>
      <c r="B82" s="181"/>
      <c r="C82" s="182"/>
      <c r="D82" s="183" t="s">
        <v>68</v>
      </c>
      <c r="E82" s="184" t="s">
        <v>77</v>
      </c>
      <c r="F82" s="184" t="s">
        <v>710</v>
      </c>
      <c r="G82" s="182"/>
      <c r="H82" s="182"/>
      <c r="I82" s="185"/>
      <c r="J82" s="186">
        <f>BK82</f>
        <v>0</v>
      </c>
      <c r="K82" s="182"/>
      <c r="L82" s="187"/>
      <c r="M82" s="188"/>
      <c r="N82" s="189"/>
      <c r="O82" s="189"/>
      <c r="P82" s="190">
        <f>SUM(P83:P120)</f>
        <v>0</v>
      </c>
      <c r="Q82" s="189"/>
      <c r="R82" s="190">
        <f>SUM(R83:R120)</f>
        <v>0</v>
      </c>
      <c r="S82" s="189"/>
      <c r="T82" s="191">
        <f>SUM(T83:T120)</f>
        <v>0</v>
      </c>
      <c r="U82" s="11"/>
      <c r="V82" s="11"/>
      <c r="W82" s="11"/>
      <c r="X82" s="11"/>
      <c r="Y82" s="11"/>
      <c r="Z82" s="11"/>
      <c r="AA82" s="11"/>
      <c r="AB82" s="11"/>
      <c r="AC82" s="11"/>
      <c r="AD82" s="11"/>
      <c r="AE82" s="11"/>
      <c r="AR82" s="192" t="s">
        <v>77</v>
      </c>
      <c r="AT82" s="193" t="s">
        <v>68</v>
      </c>
      <c r="AU82" s="193" t="s">
        <v>69</v>
      </c>
      <c r="AY82" s="192" t="s">
        <v>260</v>
      </c>
      <c r="BK82" s="194">
        <f>SUM(BK83:BK120)</f>
        <v>0</v>
      </c>
    </row>
    <row r="83" s="2" customFormat="1" ht="24.15" customHeight="1">
      <c r="A83" s="37"/>
      <c r="B83" s="38"/>
      <c r="C83" s="214" t="s">
        <v>77</v>
      </c>
      <c r="D83" s="214" t="s">
        <v>275</v>
      </c>
      <c r="E83" s="215" t="s">
        <v>711</v>
      </c>
      <c r="F83" s="216" t="s">
        <v>712</v>
      </c>
      <c r="G83" s="217" t="s">
        <v>365</v>
      </c>
      <c r="H83" s="218">
        <v>1</v>
      </c>
      <c r="I83" s="219"/>
      <c r="J83" s="220">
        <f>ROUND(I83*H83,2)</f>
        <v>0</v>
      </c>
      <c r="K83" s="216" t="s">
        <v>265</v>
      </c>
      <c r="L83" s="221"/>
      <c r="M83" s="222" t="s">
        <v>19</v>
      </c>
      <c r="N83" s="223" t="s">
        <v>40</v>
      </c>
      <c r="O83" s="83"/>
      <c r="P83" s="204">
        <f>O83*H83</f>
        <v>0</v>
      </c>
      <c r="Q83" s="204">
        <v>0</v>
      </c>
      <c r="R83" s="204">
        <f>Q83*H83</f>
        <v>0</v>
      </c>
      <c r="S83" s="204">
        <v>0</v>
      </c>
      <c r="T83" s="205">
        <f>S83*H83</f>
        <v>0</v>
      </c>
      <c r="U83" s="37"/>
      <c r="V83" s="37"/>
      <c r="W83" s="37"/>
      <c r="X83" s="37"/>
      <c r="Y83" s="37"/>
      <c r="Z83" s="37"/>
      <c r="AA83" s="37"/>
      <c r="AB83" s="37"/>
      <c r="AC83" s="37"/>
      <c r="AD83" s="37"/>
      <c r="AE83" s="37"/>
      <c r="AR83" s="206" t="s">
        <v>279</v>
      </c>
      <c r="AT83" s="206" t="s">
        <v>275</v>
      </c>
      <c r="AU83" s="206" t="s">
        <v>77</v>
      </c>
      <c r="AY83" s="16" t="s">
        <v>260</v>
      </c>
      <c r="BE83" s="207">
        <f>IF(N83="základní",J83,0)</f>
        <v>0</v>
      </c>
      <c r="BF83" s="207">
        <f>IF(N83="snížená",J83,0)</f>
        <v>0</v>
      </c>
      <c r="BG83" s="207">
        <f>IF(N83="zákl. přenesená",J83,0)</f>
        <v>0</v>
      </c>
      <c r="BH83" s="207">
        <f>IF(N83="sníž. přenesená",J83,0)</f>
        <v>0</v>
      </c>
      <c r="BI83" s="207">
        <f>IF(N83="nulová",J83,0)</f>
        <v>0</v>
      </c>
      <c r="BJ83" s="16" t="s">
        <v>77</v>
      </c>
      <c r="BK83" s="207">
        <f>ROUND(I83*H83,2)</f>
        <v>0</v>
      </c>
      <c r="BL83" s="16" t="s">
        <v>266</v>
      </c>
      <c r="BM83" s="206" t="s">
        <v>79</v>
      </c>
    </row>
    <row r="84" s="2" customFormat="1">
      <c r="A84" s="37"/>
      <c r="B84" s="38"/>
      <c r="C84" s="39"/>
      <c r="D84" s="208" t="s">
        <v>267</v>
      </c>
      <c r="E84" s="39"/>
      <c r="F84" s="209" t="s">
        <v>712</v>
      </c>
      <c r="G84" s="39"/>
      <c r="H84" s="39"/>
      <c r="I84" s="210"/>
      <c r="J84" s="39"/>
      <c r="K84" s="39"/>
      <c r="L84" s="43"/>
      <c r="M84" s="211"/>
      <c r="N84" s="212"/>
      <c r="O84" s="83"/>
      <c r="P84" s="83"/>
      <c r="Q84" s="83"/>
      <c r="R84" s="83"/>
      <c r="S84" s="83"/>
      <c r="T84" s="84"/>
      <c r="U84" s="37"/>
      <c r="V84" s="37"/>
      <c r="W84" s="37"/>
      <c r="X84" s="37"/>
      <c r="Y84" s="37"/>
      <c r="Z84" s="37"/>
      <c r="AA84" s="37"/>
      <c r="AB84" s="37"/>
      <c r="AC84" s="37"/>
      <c r="AD84" s="37"/>
      <c r="AE84" s="37"/>
      <c r="AT84" s="16" t="s">
        <v>267</v>
      </c>
      <c r="AU84" s="16" t="s">
        <v>77</v>
      </c>
    </row>
    <row r="85" s="2" customFormat="1" ht="24.15" customHeight="1">
      <c r="A85" s="37"/>
      <c r="B85" s="38"/>
      <c r="C85" s="214" t="s">
        <v>79</v>
      </c>
      <c r="D85" s="214" t="s">
        <v>275</v>
      </c>
      <c r="E85" s="215" t="s">
        <v>713</v>
      </c>
      <c r="F85" s="216" t="s">
        <v>714</v>
      </c>
      <c r="G85" s="217" t="s">
        <v>365</v>
      </c>
      <c r="H85" s="218">
        <v>1</v>
      </c>
      <c r="I85" s="219"/>
      <c r="J85" s="220">
        <f>ROUND(I85*H85,2)</f>
        <v>0</v>
      </c>
      <c r="K85" s="216" t="s">
        <v>265</v>
      </c>
      <c r="L85" s="221"/>
      <c r="M85" s="222" t="s">
        <v>19</v>
      </c>
      <c r="N85" s="223" t="s">
        <v>40</v>
      </c>
      <c r="O85" s="83"/>
      <c r="P85" s="204">
        <f>O85*H85</f>
        <v>0</v>
      </c>
      <c r="Q85" s="204">
        <v>0</v>
      </c>
      <c r="R85" s="204">
        <f>Q85*H85</f>
        <v>0</v>
      </c>
      <c r="S85" s="204">
        <v>0</v>
      </c>
      <c r="T85" s="205">
        <f>S85*H85</f>
        <v>0</v>
      </c>
      <c r="U85" s="37"/>
      <c r="V85" s="37"/>
      <c r="W85" s="37"/>
      <c r="X85" s="37"/>
      <c r="Y85" s="37"/>
      <c r="Z85" s="37"/>
      <c r="AA85" s="37"/>
      <c r="AB85" s="37"/>
      <c r="AC85" s="37"/>
      <c r="AD85" s="37"/>
      <c r="AE85" s="37"/>
      <c r="AR85" s="206" t="s">
        <v>279</v>
      </c>
      <c r="AT85" s="206" t="s">
        <v>275</v>
      </c>
      <c r="AU85" s="206" t="s">
        <v>77</v>
      </c>
      <c r="AY85" s="16" t="s">
        <v>260</v>
      </c>
      <c r="BE85" s="207">
        <f>IF(N85="základní",J85,0)</f>
        <v>0</v>
      </c>
      <c r="BF85" s="207">
        <f>IF(N85="snížená",J85,0)</f>
        <v>0</v>
      </c>
      <c r="BG85" s="207">
        <f>IF(N85="zákl. přenesená",J85,0)</f>
        <v>0</v>
      </c>
      <c r="BH85" s="207">
        <f>IF(N85="sníž. přenesená",J85,0)</f>
        <v>0</v>
      </c>
      <c r="BI85" s="207">
        <f>IF(N85="nulová",J85,0)</f>
        <v>0</v>
      </c>
      <c r="BJ85" s="16" t="s">
        <v>77</v>
      </c>
      <c r="BK85" s="207">
        <f>ROUND(I85*H85,2)</f>
        <v>0</v>
      </c>
      <c r="BL85" s="16" t="s">
        <v>266</v>
      </c>
      <c r="BM85" s="206" t="s">
        <v>266</v>
      </c>
    </row>
    <row r="86" s="2" customFormat="1">
      <c r="A86" s="37"/>
      <c r="B86" s="38"/>
      <c r="C86" s="39"/>
      <c r="D86" s="208" t="s">
        <v>267</v>
      </c>
      <c r="E86" s="39"/>
      <c r="F86" s="209" t="s">
        <v>714</v>
      </c>
      <c r="G86" s="39"/>
      <c r="H86" s="39"/>
      <c r="I86" s="210"/>
      <c r="J86" s="39"/>
      <c r="K86" s="39"/>
      <c r="L86" s="43"/>
      <c r="M86" s="211"/>
      <c r="N86" s="212"/>
      <c r="O86" s="83"/>
      <c r="P86" s="83"/>
      <c r="Q86" s="83"/>
      <c r="R86" s="83"/>
      <c r="S86" s="83"/>
      <c r="T86" s="84"/>
      <c r="U86" s="37"/>
      <c r="V86" s="37"/>
      <c r="W86" s="37"/>
      <c r="X86" s="37"/>
      <c r="Y86" s="37"/>
      <c r="Z86" s="37"/>
      <c r="AA86" s="37"/>
      <c r="AB86" s="37"/>
      <c r="AC86" s="37"/>
      <c r="AD86" s="37"/>
      <c r="AE86" s="37"/>
      <c r="AT86" s="16" t="s">
        <v>267</v>
      </c>
      <c r="AU86" s="16" t="s">
        <v>77</v>
      </c>
    </row>
    <row r="87" s="2" customFormat="1" ht="16.5" customHeight="1">
      <c r="A87" s="37"/>
      <c r="B87" s="38"/>
      <c r="C87" s="214" t="s">
        <v>281</v>
      </c>
      <c r="D87" s="214" t="s">
        <v>275</v>
      </c>
      <c r="E87" s="215" t="s">
        <v>715</v>
      </c>
      <c r="F87" s="216" t="s">
        <v>716</v>
      </c>
      <c r="G87" s="217" t="s">
        <v>365</v>
      </c>
      <c r="H87" s="218">
        <v>1</v>
      </c>
      <c r="I87" s="219"/>
      <c r="J87" s="220">
        <f>ROUND(I87*H87,2)</f>
        <v>0</v>
      </c>
      <c r="K87" s="216" t="s">
        <v>265</v>
      </c>
      <c r="L87" s="221"/>
      <c r="M87" s="222" t="s">
        <v>19</v>
      </c>
      <c r="N87" s="223" t="s">
        <v>40</v>
      </c>
      <c r="O87" s="83"/>
      <c r="P87" s="204">
        <f>O87*H87</f>
        <v>0</v>
      </c>
      <c r="Q87" s="204">
        <v>0</v>
      </c>
      <c r="R87" s="204">
        <f>Q87*H87</f>
        <v>0</v>
      </c>
      <c r="S87" s="204">
        <v>0</v>
      </c>
      <c r="T87" s="205">
        <f>S87*H87</f>
        <v>0</v>
      </c>
      <c r="U87" s="37"/>
      <c r="V87" s="37"/>
      <c r="W87" s="37"/>
      <c r="X87" s="37"/>
      <c r="Y87" s="37"/>
      <c r="Z87" s="37"/>
      <c r="AA87" s="37"/>
      <c r="AB87" s="37"/>
      <c r="AC87" s="37"/>
      <c r="AD87" s="37"/>
      <c r="AE87" s="37"/>
      <c r="AR87" s="206" t="s">
        <v>279</v>
      </c>
      <c r="AT87" s="206" t="s">
        <v>275</v>
      </c>
      <c r="AU87" s="206" t="s">
        <v>77</v>
      </c>
      <c r="AY87" s="16" t="s">
        <v>260</v>
      </c>
      <c r="BE87" s="207">
        <f>IF(N87="základní",J87,0)</f>
        <v>0</v>
      </c>
      <c r="BF87" s="207">
        <f>IF(N87="snížená",J87,0)</f>
        <v>0</v>
      </c>
      <c r="BG87" s="207">
        <f>IF(N87="zákl. přenesená",J87,0)</f>
        <v>0</v>
      </c>
      <c r="BH87" s="207">
        <f>IF(N87="sníž. přenesená",J87,0)</f>
        <v>0</v>
      </c>
      <c r="BI87" s="207">
        <f>IF(N87="nulová",J87,0)</f>
        <v>0</v>
      </c>
      <c r="BJ87" s="16" t="s">
        <v>77</v>
      </c>
      <c r="BK87" s="207">
        <f>ROUND(I87*H87,2)</f>
        <v>0</v>
      </c>
      <c r="BL87" s="16" t="s">
        <v>266</v>
      </c>
      <c r="BM87" s="206" t="s">
        <v>284</v>
      </c>
    </row>
    <row r="88" s="2" customFormat="1">
      <c r="A88" s="37"/>
      <c r="B88" s="38"/>
      <c r="C88" s="39"/>
      <c r="D88" s="208" t="s">
        <v>267</v>
      </c>
      <c r="E88" s="39"/>
      <c r="F88" s="209" t="s">
        <v>716</v>
      </c>
      <c r="G88" s="39"/>
      <c r="H88" s="39"/>
      <c r="I88" s="210"/>
      <c r="J88" s="39"/>
      <c r="K88" s="39"/>
      <c r="L88" s="43"/>
      <c r="M88" s="211"/>
      <c r="N88" s="212"/>
      <c r="O88" s="83"/>
      <c r="P88" s="83"/>
      <c r="Q88" s="83"/>
      <c r="R88" s="83"/>
      <c r="S88" s="83"/>
      <c r="T88" s="84"/>
      <c r="U88" s="37"/>
      <c r="V88" s="37"/>
      <c r="W88" s="37"/>
      <c r="X88" s="37"/>
      <c r="Y88" s="37"/>
      <c r="Z88" s="37"/>
      <c r="AA88" s="37"/>
      <c r="AB88" s="37"/>
      <c r="AC88" s="37"/>
      <c r="AD88" s="37"/>
      <c r="AE88" s="37"/>
      <c r="AT88" s="16" t="s">
        <v>267</v>
      </c>
      <c r="AU88" s="16" t="s">
        <v>77</v>
      </c>
    </row>
    <row r="89" s="2" customFormat="1" ht="16.5" customHeight="1">
      <c r="A89" s="37"/>
      <c r="B89" s="38"/>
      <c r="C89" s="195" t="s">
        <v>266</v>
      </c>
      <c r="D89" s="195" t="s">
        <v>261</v>
      </c>
      <c r="E89" s="196" t="s">
        <v>717</v>
      </c>
      <c r="F89" s="197" t="s">
        <v>718</v>
      </c>
      <c r="G89" s="198" t="s">
        <v>365</v>
      </c>
      <c r="H89" s="199">
        <v>1</v>
      </c>
      <c r="I89" s="200"/>
      <c r="J89" s="201">
        <f>ROUND(I89*H89,2)</f>
        <v>0</v>
      </c>
      <c r="K89" s="197" t="s">
        <v>265</v>
      </c>
      <c r="L89" s="43"/>
      <c r="M89" s="202" t="s">
        <v>19</v>
      </c>
      <c r="N89" s="203" t="s">
        <v>40</v>
      </c>
      <c r="O89" s="83"/>
      <c r="P89" s="204">
        <f>O89*H89</f>
        <v>0</v>
      </c>
      <c r="Q89" s="204">
        <v>0</v>
      </c>
      <c r="R89" s="204">
        <f>Q89*H89</f>
        <v>0</v>
      </c>
      <c r="S89" s="204">
        <v>0</v>
      </c>
      <c r="T89" s="205">
        <f>S89*H89</f>
        <v>0</v>
      </c>
      <c r="U89" s="37"/>
      <c r="V89" s="37"/>
      <c r="W89" s="37"/>
      <c r="X89" s="37"/>
      <c r="Y89" s="37"/>
      <c r="Z89" s="37"/>
      <c r="AA89" s="37"/>
      <c r="AB89" s="37"/>
      <c r="AC89" s="37"/>
      <c r="AD89" s="37"/>
      <c r="AE89" s="37"/>
      <c r="AR89" s="206" t="s">
        <v>266</v>
      </c>
      <c r="AT89" s="206" t="s">
        <v>261</v>
      </c>
      <c r="AU89" s="206" t="s">
        <v>77</v>
      </c>
      <c r="AY89" s="16" t="s">
        <v>260</v>
      </c>
      <c r="BE89" s="207">
        <f>IF(N89="základní",J89,0)</f>
        <v>0</v>
      </c>
      <c r="BF89" s="207">
        <f>IF(N89="snížená",J89,0)</f>
        <v>0</v>
      </c>
      <c r="BG89" s="207">
        <f>IF(N89="zákl. přenesená",J89,0)</f>
        <v>0</v>
      </c>
      <c r="BH89" s="207">
        <f>IF(N89="sníž. přenesená",J89,0)</f>
        <v>0</v>
      </c>
      <c r="BI89" s="207">
        <f>IF(N89="nulová",J89,0)</f>
        <v>0</v>
      </c>
      <c r="BJ89" s="16" t="s">
        <v>77</v>
      </c>
      <c r="BK89" s="207">
        <f>ROUND(I89*H89,2)</f>
        <v>0</v>
      </c>
      <c r="BL89" s="16" t="s">
        <v>266</v>
      </c>
      <c r="BM89" s="206" t="s">
        <v>279</v>
      </c>
    </row>
    <row r="90" s="2" customFormat="1">
      <c r="A90" s="37"/>
      <c r="B90" s="38"/>
      <c r="C90" s="39"/>
      <c r="D90" s="208" t="s">
        <v>267</v>
      </c>
      <c r="E90" s="39"/>
      <c r="F90" s="209" t="s">
        <v>719</v>
      </c>
      <c r="G90" s="39"/>
      <c r="H90" s="39"/>
      <c r="I90" s="210"/>
      <c r="J90" s="39"/>
      <c r="K90" s="39"/>
      <c r="L90" s="43"/>
      <c r="M90" s="211"/>
      <c r="N90" s="212"/>
      <c r="O90" s="83"/>
      <c r="P90" s="83"/>
      <c r="Q90" s="83"/>
      <c r="R90" s="83"/>
      <c r="S90" s="83"/>
      <c r="T90" s="84"/>
      <c r="U90" s="37"/>
      <c r="V90" s="37"/>
      <c r="W90" s="37"/>
      <c r="X90" s="37"/>
      <c r="Y90" s="37"/>
      <c r="Z90" s="37"/>
      <c r="AA90" s="37"/>
      <c r="AB90" s="37"/>
      <c r="AC90" s="37"/>
      <c r="AD90" s="37"/>
      <c r="AE90" s="37"/>
      <c r="AT90" s="16" t="s">
        <v>267</v>
      </c>
      <c r="AU90" s="16" t="s">
        <v>77</v>
      </c>
    </row>
    <row r="91" s="2" customFormat="1" ht="16.5" customHeight="1">
      <c r="A91" s="37"/>
      <c r="B91" s="38"/>
      <c r="C91" s="195" t="s">
        <v>258</v>
      </c>
      <c r="D91" s="195" t="s">
        <v>261</v>
      </c>
      <c r="E91" s="196" t="s">
        <v>720</v>
      </c>
      <c r="F91" s="197" t="s">
        <v>721</v>
      </c>
      <c r="G91" s="198" t="s">
        <v>365</v>
      </c>
      <c r="H91" s="199">
        <v>1</v>
      </c>
      <c r="I91" s="200"/>
      <c r="J91" s="201">
        <f>ROUND(I91*H91,2)</f>
        <v>0</v>
      </c>
      <c r="K91" s="197" t="s">
        <v>265</v>
      </c>
      <c r="L91" s="43"/>
      <c r="M91" s="202" t="s">
        <v>19</v>
      </c>
      <c r="N91" s="203" t="s">
        <v>40</v>
      </c>
      <c r="O91" s="83"/>
      <c r="P91" s="204">
        <f>O91*H91</f>
        <v>0</v>
      </c>
      <c r="Q91" s="204">
        <v>0</v>
      </c>
      <c r="R91" s="204">
        <f>Q91*H91</f>
        <v>0</v>
      </c>
      <c r="S91" s="204">
        <v>0</v>
      </c>
      <c r="T91" s="205">
        <f>S91*H91</f>
        <v>0</v>
      </c>
      <c r="U91" s="37"/>
      <c r="V91" s="37"/>
      <c r="W91" s="37"/>
      <c r="X91" s="37"/>
      <c r="Y91" s="37"/>
      <c r="Z91" s="37"/>
      <c r="AA91" s="37"/>
      <c r="AB91" s="37"/>
      <c r="AC91" s="37"/>
      <c r="AD91" s="37"/>
      <c r="AE91" s="37"/>
      <c r="AR91" s="206" t="s">
        <v>266</v>
      </c>
      <c r="AT91" s="206" t="s">
        <v>261</v>
      </c>
      <c r="AU91" s="206" t="s">
        <v>77</v>
      </c>
      <c r="AY91" s="16" t="s">
        <v>260</v>
      </c>
      <c r="BE91" s="207">
        <f>IF(N91="základní",J91,0)</f>
        <v>0</v>
      </c>
      <c r="BF91" s="207">
        <f>IF(N91="snížená",J91,0)</f>
        <v>0</v>
      </c>
      <c r="BG91" s="207">
        <f>IF(N91="zákl. přenesená",J91,0)</f>
        <v>0</v>
      </c>
      <c r="BH91" s="207">
        <f>IF(N91="sníž. přenesená",J91,0)</f>
        <v>0</v>
      </c>
      <c r="BI91" s="207">
        <f>IF(N91="nulová",J91,0)</f>
        <v>0</v>
      </c>
      <c r="BJ91" s="16" t="s">
        <v>77</v>
      </c>
      <c r="BK91" s="207">
        <f>ROUND(I91*H91,2)</f>
        <v>0</v>
      </c>
      <c r="BL91" s="16" t="s">
        <v>266</v>
      </c>
      <c r="BM91" s="206" t="s">
        <v>291</v>
      </c>
    </row>
    <row r="92" s="2" customFormat="1">
      <c r="A92" s="37"/>
      <c r="B92" s="38"/>
      <c r="C92" s="39"/>
      <c r="D92" s="208" t="s">
        <v>267</v>
      </c>
      <c r="E92" s="39"/>
      <c r="F92" s="209" t="s">
        <v>722</v>
      </c>
      <c r="G92" s="39"/>
      <c r="H92" s="39"/>
      <c r="I92" s="210"/>
      <c r="J92" s="39"/>
      <c r="K92" s="39"/>
      <c r="L92" s="43"/>
      <c r="M92" s="211"/>
      <c r="N92" s="212"/>
      <c r="O92" s="83"/>
      <c r="P92" s="83"/>
      <c r="Q92" s="83"/>
      <c r="R92" s="83"/>
      <c r="S92" s="83"/>
      <c r="T92" s="84"/>
      <c r="U92" s="37"/>
      <c r="V92" s="37"/>
      <c r="W92" s="37"/>
      <c r="X92" s="37"/>
      <c r="Y92" s="37"/>
      <c r="Z92" s="37"/>
      <c r="AA92" s="37"/>
      <c r="AB92" s="37"/>
      <c r="AC92" s="37"/>
      <c r="AD92" s="37"/>
      <c r="AE92" s="37"/>
      <c r="AT92" s="16" t="s">
        <v>267</v>
      </c>
      <c r="AU92" s="16" t="s">
        <v>77</v>
      </c>
    </row>
    <row r="93" s="2" customFormat="1" ht="16.5" customHeight="1">
      <c r="A93" s="37"/>
      <c r="B93" s="38"/>
      <c r="C93" s="214" t="s">
        <v>284</v>
      </c>
      <c r="D93" s="214" t="s">
        <v>275</v>
      </c>
      <c r="E93" s="215" t="s">
        <v>723</v>
      </c>
      <c r="F93" s="216" t="s">
        <v>724</v>
      </c>
      <c r="G93" s="217" t="s">
        <v>547</v>
      </c>
      <c r="H93" s="218">
        <v>95</v>
      </c>
      <c r="I93" s="219"/>
      <c r="J93" s="220">
        <f>ROUND(I93*H93,2)</f>
        <v>0</v>
      </c>
      <c r="K93" s="216" t="s">
        <v>265</v>
      </c>
      <c r="L93" s="221"/>
      <c r="M93" s="222" t="s">
        <v>19</v>
      </c>
      <c r="N93" s="223" t="s">
        <v>40</v>
      </c>
      <c r="O93" s="83"/>
      <c r="P93" s="204">
        <f>O93*H93</f>
        <v>0</v>
      </c>
      <c r="Q93" s="204">
        <v>0</v>
      </c>
      <c r="R93" s="204">
        <f>Q93*H93</f>
        <v>0</v>
      </c>
      <c r="S93" s="204">
        <v>0</v>
      </c>
      <c r="T93" s="205">
        <f>S93*H93</f>
        <v>0</v>
      </c>
      <c r="U93" s="37"/>
      <c r="V93" s="37"/>
      <c r="W93" s="37"/>
      <c r="X93" s="37"/>
      <c r="Y93" s="37"/>
      <c r="Z93" s="37"/>
      <c r="AA93" s="37"/>
      <c r="AB93" s="37"/>
      <c r="AC93" s="37"/>
      <c r="AD93" s="37"/>
      <c r="AE93" s="37"/>
      <c r="AR93" s="206" t="s">
        <v>279</v>
      </c>
      <c r="AT93" s="206" t="s">
        <v>275</v>
      </c>
      <c r="AU93" s="206" t="s">
        <v>77</v>
      </c>
      <c r="AY93" s="16" t="s">
        <v>260</v>
      </c>
      <c r="BE93" s="207">
        <f>IF(N93="základní",J93,0)</f>
        <v>0</v>
      </c>
      <c r="BF93" s="207">
        <f>IF(N93="snížená",J93,0)</f>
        <v>0</v>
      </c>
      <c r="BG93" s="207">
        <f>IF(N93="zákl. přenesená",J93,0)</f>
        <v>0</v>
      </c>
      <c r="BH93" s="207">
        <f>IF(N93="sníž. přenesená",J93,0)</f>
        <v>0</v>
      </c>
      <c r="BI93" s="207">
        <f>IF(N93="nulová",J93,0)</f>
        <v>0</v>
      </c>
      <c r="BJ93" s="16" t="s">
        <v>77</v>
      </c>
      <c r="BK93" s="207">
        <f>ROUND(I93*H93,2)</f>
        <v>0</v>
      </c>
      <c r="BL93" s="16" t="s">
        <v>266</v>
      </c>
      <c r="BM93" s="206" t="s">
        <v>295</v>
      </c>
    </row>
    <row r="94" s="2" customFormat="1">
      <c r="A94" s="37"/>
      <c r="B94" s="38"/>
      <c r="C94" s="39"/>
      <c r="D94" s="208" t="s">
        <v>267</v>
      </c>
      <c r="E94" s="39"/>
      <c r="F94" s="209" t="s">
        <v>724</v>
      </c>
      <c r="G94" s="39"/>
      <c r="H94" s="39"/>
      <c r="I94" s="210"/>
      <c r="J94" s="39"/>
      <c r="K94" s="39"/>
      <c r="L94" s="43"/>
      <c r="M94" s="211"/>
      <c r="N94" s="212"/>
      <c r="O94" s="83"/>
      <c r="P94" s="83"/>
      <c r="Q94" s="83"/>
      <c r="R94" s="83"/>
      <c r="S94" s="83"/>
      <c r="T94" s="84"/>
      <c r="U94" s="37"/>
      <c r="V94" s="37"/>
      <c r="W94" s="37"/>
      <c r="X94" s="37"/>
      <c r="Y94" s="37"/>
      <c r="Z94" s="37"/>
      <c r="AA94" s="37"/>
      <c r="AB94" s="37"/>
      <c r="AC94" s="37"/>
      <c r="AD94" s="37"/>
      <c r="AE94" s="37"/>
      <c r="AT94" s="16" t="s">
        <v>267</v>
      </c>
      <c r="AU94" s="16" t="s">
        <v>77</v>
      </c>
    </row>
    <row r="95" s="2" customFormat="1" ht="21.75" customHeight="1">
      <c r="A95" s="37"/>
      <c r="B95" s="38"/>
      <c r="C95" s="214" t="s">
        <v>273</v>
      </c>
      <c r="D95" s="214" t="s">
        <v>275</v>
      </c>
      <c r="E95" s="215" t="s">
        <v>725</v>
      </c>
      <c r="F95" s="216" t="s">
        <v>726</v>
      </c>
      <c r="G95" s="217" t="s">
        <v>547</v>
      </c>
      <c r="H95" s="218">
        <v>85</v>
      </c>
      <c r="I95" s="219"/>
      <c r="J95" s="220">
        <f>ROUND(I95*H95,2)</f>
        <v>0</v>
      </c>
      <c r="K95" s="216" t="s">
        <v>265</v>
      </c>
      <c r="L95" s="221"/>
      <c r="M95" s="222" t="s">
        <v>19</v>
      </c>
      <c r="N95" s="223" t="s">
        <v>40</v>
      </c>
      <c r="O95" s="83"/>
      <c r="P95" s="204">
        <f>O95*H95</f>
        <v>0</v>
      </c>
      <c r="Q95" s="204">
        <v>0</v>
      </c>
      <c r="R95" s="204">
        <f>Q95*H95</f>
        <v>0</v>
      </c>
      <c r="S95" s="204">
        <v>0</v>
      </c>
      <c r="T95" s="205">
        <f>S95*H95</f>
        <v>0</v>
      </c>
      <c r="U95" s="37"/>
      <c r="V95" s="37"/>
      <c r="W95" s="37"/>
      <c r="X95" s="37"/>
      <c r="Y95" s="37"/>
      <c r="Z95" s="37"/>
      <c r="AA95" s="37"/>
      <c r="AB95" s="37"/>
      <c r="AC95" s="37"/>
      <c r="AD95" s="37"/>
      <c r="AE95" s="37"/>
      <c r="AR95" s="206" t="s">
        <v>279</v>
      </c>
      <c r="AT95" s="206" t="s">
        <v>275</v>
      </c>
      <c r="AU95" s="206" t="s">
        <v>77</v>
      </c>
      <c r="AY95" s="16" t="s">
        <v>260</v>
      </c>
      <c r="BE95" s="207">
        <f>IF(N95="základní",J95,0)</f>
        <v>0</v>
      </c>
      <c r="BF95" s="207">
        <f>IF(N95="snížená",J95,0)</f>
        <v>0</v>
      </c>
      <c r="BG95" s="207">
        <f>IF(N95="zákl. přenesená",J95,0)</f>
        <v>0</v>
      </c>
      <c r="BH95" s="207">
        <f>IF(N95="sníž. přenesená",J95,0)</f>
        <v>0</v>
      </c>
      <c r="BI95" s="207">
        <f>IF(N95="nulová",J95,0)</f>
        <v>0</v>
      </c>
      <c r="BJ95" s="16" t="s">
        <v>77</v>
      </c>
      <c r="BK95" s="207">
        <f>ROUND(I95*H95,2)</f>
        <v>0</v>
      </c>
      <c r="BL95" s="16" t="s">
        <v>266</v>
      </c>
      <c r="BM95" s="206" t="s">
        <v>299</v>
      </c>
    </row>
    <row r="96" s="2" customFormat="1">
      <c r="A96" s="37"/>
      <c r="B96" s="38"/>
      <c r="C96" s="39"/>
      <c r="D96" s="208" t="s">
        <v>267</v>
      </c>
      <c r="E96" s="39"/>
      <c r="F96" s="209" t="s">
        <v>726</v>
      </c>
      <c r="G96" s="39"/>
      <c r="H96" s="39"/>
      <c r="I96" s="210"/>
      <c r="J96" s="39"/>
      <c r="K96" s="39"/>
      <c r="L96" s="43"/>
      <c r="M96" s="211"/>
      <c r="N96" s="212"/>
      <c r="O96" s="83"/>
      <c r="P96" s="83"/>
      <c r="Q96" s="83"/>
      <c r="R96" s="83"/>
      <c r="S96" s="83"/>
      <c r="T96" s="84"/>
      <c r="U96" s="37"/>
      <c r="V96" s="37"/>
      <c r="W96" s="37"/>
      <c r="X96" s="37"/>
      <c r="Y96" s="37"/>
      <c r="Z96" s="37"/>
      <c r="AA96" s="37"/>
      <c r="AB96" s="37"/>
      <c r="AC96" s="37"/>
      <c r="AD96" s="37"/>
      <c r="AE96" s="37"/>
      <c r="AT96" s="16" t="s">
        <v>267</v>
      </c>
      <c r="AU96" s="16" t="s">
        <v>77</v>
      </c>
    </row>
    <row r="97" s="2" customFormat="1" ht="16.5" customHeight="1">
      <c r="A97" s="37"/>
      <c r="B97" s="38"/>
      <c r="C97" s="195" t="s">
        <v>279</v>
      </c>
      <c r="D97" s="195" t="s">
        <v>261</v>
      </c>
      <c r="E97" s="196" t="s">
        <v>727</v>
      </c>
      <c r="F97" s="197" t="s">
        <v>728</v>
      </c>
      <c r="G97" s="198" t="s">
        <v>547</v>
      </c>
      <c r="H97" s="199">
        <v>190</v>
      </c>
      <c r="I97" s="200"/>
      <c r="J97" s="201">
        <f>ROUND(I97*H97,2)</f>
        <v>0</v>
      </c>
      <c r="K97" s="197" t="s">
        <v>265</v>
      </c>
      <c r="L97" s="43"/>
      <c r="M97" s="202" t="s">
        <v>19</v>
      </c>
      <c r="N97" s="203" t="s">
        <v>40</v>
      </c>
      <c r="O97" s="83"/>
      <c r="P97" s="204">
        <f>O97*H97</f>
        <v>0</v>
      </c>
      <c r="Q97" s="204">
        <v>0</v>
      </c>
      <c r="R97" s="204">
        <f>Q97*H97</f>
        <v>0</v>
      </c>
      <c r="S97" s="204">
        <v>0</v>
      </c>
      <c r="T97" s="205">
        <f>S97*H97</f>
        <v>0</v>
      </c>
      <c r="U97" s="37"/>
      <c r="V97" s="37"/>
      <c r="W97" s="37"/>
      <c r="X97" s="37"/>
      <c r="Y97" s="37"/>
      <c r="Z97" s="37"/>
      <c r="AA97" s="37"/>
      <c r="AB97" s="37"/>
      <c r="AC97" s="37"/>
      <c r="AD97" s="37"/>
      <c r="AE97" s="37"/>
      <c r="AR97" s="206" t="s">
        <v>266</v>
      </c>
      <c r="AT97" s="206" t="s">
        <v>261</v>
      </c>
      <c r="AU97" s="206" t="s">
        <v>77</v>
      </c>
      <c r="AY97" s="16" t="s">
        <v>260</v>
      </c>
      <c r="BE97" s="207">
        <f>IF(N97="základní",J97,0)</f>
        <v>0</v>
      </c>
      <c r="BF97" s="207">
        <f>IF(N97="snížená",J97,0)</f>
        <v>0</v>
      </c>
      <c r="BG97" s="207">
        <f>IF(N97="zákl. přenesená",J97,0)</f>
        <v>0</v>
      </c>
      <c r="BH97" s="207">
        <f>IF(N97="sníž. přenesená",J97,0)</f>
        <v>0</v>
      </c>
      <c r="BI97" s="207">
        <f>IF(N97="nulová",J97,0)</f>
        <v>0</v>
      </c>
      <c r="BJ97" s="16" t="s">
        <v>77</v>
      </c>
      <c r="BK97" s="207">
        <f>ROUND(I97*H97,2)</f>
        <v>0</v>
      </c>
      <c r="BL97" s="16" t="s">
        <v>266</v>
      </c>
      <c r="BM97" s="206" t="s">
        <v>303</v>
      </c>
    </row>
    <row r="98" s="2" customFormat="1">
      <c r="A98" s="37"/>
      <c r="B98" s="38"/>
      <c r="C98" s="39"/>
      <c r="D98" s="208" t="s">
        <v>267</v>
      </c>
      <c r="E98" s="39"/>
      <c r="F98" s="209" t="s">
        <v>729</v>
      </c>
      <c r="G98" s="39"/>
      <c r="H98" s="39"/>
      <c r="I98" s="210"/>
      <c r="J98" s="39"/>
      <c r="K98" s="39"/>
      <c r="L98" s="43"/>
      <c r="M98" s="211"/>
      <c r="N98" s="212"/>
      <c r="O98" s="83"/>
      <c r="P98" s="83"/>
      <c r="Q98" s="83"/>
      <c r="R98" s="83"/>
      <c r="S98" s="83"/>
      <c r="T98" s="84"/>
      <c r="U98" s="37"/>
      <c r="V98" s="37"/>
      <c r="W98" s="37"/>
      <c r="X98" s="37"/>
      <c r="Y98" s="37"/>
      <c r="Z98" s="37"/>
      <c r="AA98" s="37"/>
      <c r="AB98" s="37"/>
      <c r="AC98" s="37"/>
      <c r="AD98" s="37"/>
      <c r="AE98" s="37"/>
      <c r="AT98" s="16" t="s">
        <v>267</v>
      </c>
      <c r="AU98" s="16" t="s">
        <v>77</v>
      </c>
    </row>
    <row r="99" s="2" customFormat="1" ht="16.5" customHeight="1">
      <c r="A99" s="37"/>
      <c r="B99" s="38"/>
      <c r="C99" s="214" t="s">
        <v>305</v>
      </c>
      <c r="D99" s="214" t="s">
        <v>275</v>
      </c>
      <c r="E99" s="215" t="s">
        <v>730</v>
      </c>
      <c r="F99" s="216" t="s">
        <v>731</v>
      </c>
      <c r="G99" s="217" t="s">
        <v>547</v>
      </c>
      <c r="H99" s="218">
        <v>95</v>
      </c>
      <c r="I99" s="219"/>
      <c r="J99" s="220">
        <f>ROUND(I99*H99,2)</f>
        <v>0</v>
      </c>
      <c r="K99" s="216" t="s">
        <v>265</v>
      </c>
      <c r="L99" s="221"/>
      <c r="M99" s="222" t="s">
        <v>19</v>
      </c>
      <c r="N99" s="223" t="s">
        <v>40</v>
      </c>
      <c r="O99" s="83"/>
      <c r="P99" s="204">
        <f>O99*H99</f>
        <v>0</v>
      </c>
      <c r="Q99" s="204">
        <v>0</v>
      </c>
      <c r="R99" s="204">
        <f>Q99*H99</f>
        <v>0</v>
      </c>
      <c r="S99" s="204">
        <v>0</v>
      </c>
      <c r="T99" s="205">
        <f>S99*H99</f>
        <v>0</v>
      </c>
      <c r="U99" s="37"/>
      <c r="V99" s="37"/>
      <c r="W99" s="37"/>
      <c r="X99" s="37"/>
      <c r="Y99" s="37"/>
      <c r="Z99" s="37"/>
      <c r="AA99" s="37"/>
      <c r="AB99" s="37"/>
      <c r="AC99" s="37"/>
      <c r="AD99" s="37"/>
      <c r="AE99" s="37"/>
      <c r="AR99" s="206" t="s">
        <v>279</v>
      </c>
      <c r="AT99" s="206" t="s">
        <v>275</v>
      </c>
      <c r="AU99" s="206" t="s">
        <v>77</v>
      </c>
      <c r="AY99" s="16" t="s">
        <v>260</v>
      </c>
      <c r="BE99" s="207">
        <f>IF(N99="základní",J99,0)</f>
        <v>0</v>
      </c>
      <c r="BF99" s="207">
        <f>IF(N99="snížená",J99,0)</f>
        <v>0</v>
      </c>
      <c r="BG99" s="207">
        <f>IF(N99="zákl. přenesená",J99,0)</f>
        <v>0</v>
      </c>
      <c r="BH99" s="207">
        <f>IF(N99="sníž. přenesená",J99,0)</f>
        <v>0</v>
      </c>
      <c r="BI99" s="207">
        <f>IF(N99="nulová",J99,0)</f>
        <v>0</v>
      </c>
      <c r="BJ99" s="16" t="s">
        <v>77</v>
      </c>
      <c r="BK99" s="207">
        <f>ROUND(I99*H99,2)</f>
        <v>0</v>
      </c>
      <c r="BL99" s="16" t="s">
        <v>266</v>
      </c>
      <c r="BM99" s="206" t="s">
        <v>308</v>
      </c>
    </row>
    <row r="100" s="2" customFormat="1">
      <c r="A100" s="37"/>
      <c r="B100" s="38"/>
      <c r="C100" s="39"/>
      <c r="D100" s="208" t="s">
        <v>267</v>
      </c>
      <c r="E100" s="39"/>
      <c r="F100" s="209" t="s">
        <v>731</v>
      </c>
      <c r="G100" s="39"/>
      <c r="H100" s="39"/>
      <c r="I100" s="210"/>
      <c r="J100" s="39"/>
      <c r="K100" s="39"/>
      <c r="L100" s="43"/>
      <c r="M100" s="211"/>
      <c r="N100" s="212"/>
      <c r="O100" s="83"/>
      <c r="P100" s="83"/>
      <c r="Q100" s="83"/>
      <c r="R100" s="83"/>
      <c r="S100" s="83"/>
      <c r="T100" s="84"/>
      <c r="U100" s="37"/>
      <c r="V100" s="37"/>
      <c r="W100" s="37"/>
      <c r="X100" s="37"/>
      <c r="Y100" s="37"/>
      <c r="Z100" s="37"/>
      <c r="AA100" s="37"/>
      <c r="AB100" s="37"/>
      <c r="AC100" s="37"/>
      <c r="AD100" s="37"/>
      <c r="AE100" s="37"/>
      <c r="AT100" s="16" t="s">
        <v>267</v>
      </c>
      <c r="AU100" s="16" t="s">
        <v>77</v>
      </c>
    </row>
    <row r="101" s="2" customFormat="1" ht="16.5" customHeight="1">
      <c r="A101" s="37"/>
      <c r="B101" s="38"/>
      <c r="C101" s="195" t="s">
        <v>291</v>
      </c>
      <c r="D101" s="195" t="s">
        <v>261</v>
      </c>
      <c r="E101" s="196" t="s">
        <v>732</v>
      </c>
      <c r="F101" s="197" t="s">
        <v>733</v>
      </c>
      <c r="G101" s="198" t="s">
        <v>547</v>
      </c>
      <c r="H101" s="199">
        <v>95</v>
      </c>
      <c r="I101" s="200"/>
      <c r="J101" s="201">
        <f>ROUND(I101*H101,2)</f>
        <v>0</v>
      </c>
      <c r="K101" s="197" t="s">
        <v>19</v>
      </c>
      <c r="L101" s="43"/>
      <c r="M101" s="202" t="s">
        <v>19</v>
      </c>
      <c r="N101" s="203" t="s">
        <v>40</v>
      </c>
      <c r="O101" s="83"/>
      <c r="P101" s="204">
        <f>O101*H101</f>
        <v>0</v>
      </c>
      <c r="Q101" s="204">
        <v>0</v>
      </c>
      <c r="R101" s="204">
        <f>Q101*H101</f>
        <v>0</v>
      </c>
      <c r="S101" s="204">
        <v>0</v>
      </c>
      <c r="T101" s="205">
        <f>S101*H101</f>
        <v>0</v>
      </c>
      <c r="U101" s="37"/>
      <c r="V101" s="37"/>
      <c r="W101" s="37"/>
      <c r="X101" s="37"/>
      <c r="Y101" s="37"/>
      <c r="Z101" s="37"/>
      <c r="AA101" s="37"/>
      <c r="AB101" s="37"/>
      <c r="AC101" s="37"/>
      <c r="AD101" s="37"/>
      <c r="AE101" s="37"/>
      <c r="AR101" s="206" t="s">
        <v>266</v>
      </c>
      <c r="AT101" s="206" t="s">
        <v>261</v>
      </c>
      <c r="AU101" s="206" t="s">
        <v>77</v>
      </c>
      <c r="AY101" s="16" t="s">
        <v>260</v>
      </c>
      <c r="BE101" s="207">
        <f>IF(N101="základní",J101,0)</f>
        <v>0</v>
      </c>
      <c r="BF101" s="207">
        <f>IF(N101="snížená",J101,0)</f>
        <v>0</v>
      </c>
      <c r="BG101" s="207">
        <f>IF(N101="zákl. přenesená",J101,0)</f>
        <v>0</v>
      </c>
      <c r="BH101" s="207">
        <f>IF(N101="sníž. přenesená",J101,0)</f>
        <v>0</v>
      </c>
      <c r="BI101" s="207">
        <f>IF(N101="nulová",J101,0)</f>
        <v>0</v>
      </c>
      <c r="BJ101" s="16" t="s">
        <v>77</v>
      </c>
      <c r="BK101" s="207">
        <f>ROUND(I101*H101,2)</f>
        <v>0</v>
      </c>
      <c r="BL101" s="16" t="s">
        <v>266</v>
      </c>
      <c r="BM101" s="206" t="s">
        <v>313</v>
      </c>
    </row>
    <row r="102" s="2" customFormat="1">
      <c r="A102" s="37"/>
      <c r="B102" s="38"/>
      <c r="C102" s="39"/>
      <c r="D102" s="208" t="s">
        <v>267</v>
      </c>
      <c r="E102" s="39"/>
      <c r="F102" s="209" t="s">
        <v>733</v>
      </c>
      <c r="G102" s="39"/>
      <c r="H102" s="39"/>
      <c r="I102" s="210"/>
      <c r="J102" s="39"/>
      <c r="K102" s="39"/>
      <c r="L102" s="43"/>
      <c r="M102" s="211"/>
      <c r="N102" s="212"/>
      <c r="O102" s="83"/>
      <c r="P102" s="83"/>
      <c r="Q102" s="83"/>
      <c r="R102" s="83"/>
      <c r="S102" s="83"/>
      <c r="T102" s="84"/>
      <c r="U102" s="37"/>
      <c r="V102" s="37"/>
      <c r="W102" s="37"/>
      <c r="X102" s="37"/>
      <c r="Y102" s="37"/>
      <c r="Z102" s="37"/>
      <c r="AA102" s="37"/>
      <c r="AB102" s="37"/>
      <c r="AC102" s="37"/>
      <c r="AD102" s="37"/>
      <c r="AE102" s="37"/>
      <c r="AT102" s="16" t="s">
        <v>267</v>
      </c>
      <c r="AU102" s="16" t="s">
        <v>77</v>
      </c>
    </row>
    <row r="103" s="2" customFormat="1" ht="24.15" customHeight="1">
      <c r="A103" s="37"/>
      <c r="B103" s="38"/>
      <c r="C103" s="214" t="s">
        <v>315</v>
      </c>
      <c r="D103" s="214" t="s">
        <v>275</v>
      </c>
      <c r="E103" s="215" t="s">
        <v>734</v>
      </c>
      <c r="F103" s="216" t="s">
        <v>735</v>
      </c>
      <c r="G103" s="217" t="s">
        <v>365</v>
      </c>
      <c r="H103" s="218">
        <v>1</v>
      </c>
      <c r="I103" s="219"/>
      <c r="J103" s="220">
        <f>ROUND(I103*H103,2)</f>
        <v>0</v>
      </c>
      <c r="K103" s="216" t="s">
        <v>265</v>
      </c>
      <c r="L103" s="221"/>
      <c r="M103" s="222" t="s">
        <v>19</v>
      </c>
      <c r="N103" s="223" t="s">
        <v>40</v>
      </c>
      <c r="O103" s="83"/>
      <c r="P103" s="204">
        <f>O103*H103</f>
        <v>0</v>
      </c>
      <c r="Q103" s="204">
        <v>0</v>
      </c>
      <c r="R103" s="204">
        <f>Q103*H103</f>
        <v>0</v>
      </c>
      <c r="S103" s="204">
        <v>0</v>
      </c>
      <c r="T103" s="205">
        <f>S103*H103</f>
        <v>0</v>
      </c>
      <c r="U103" s="37"/>
      <c r="V103" s="37"/>
      <c r="W103" s="37"/>
      <c r="X103" s="37"/>
      <c r="Y103" s="37"/>
      <c r="Z103" s="37"/>
      <c r="AA103" s="37"/>
      <c r="AB103" s="37"/>
      <c r="AC103" s="37"/>
      <c r="AD103" s="37"/>
      <c r="AE103" s="37"/>
      <c r="AR103" s="206" t="s">
        <v>279</v>
      </c>
      <c r="AT103" s="206" t="s">
        <v>275</v>
      </c>
      <c r="AU103" s="206" t="s">
        <v>77</v>
      </c>
      <c r="AY103" s="16" t="s">
        <v>260</v>
      </c>
      <c r="BE103" s="207">
        <f>IF(N103="základní",J103,0)</f>
        <v>0</v>
      </c>
      <c r="BF103" s="207">
        <f>IF(N103="snížená",J103,0)</f>
        <v>0</v>
      </c>
      <c r="BG103" s="207">
        <f>IF(N103="zákl. přenesená",J103,0)</f>
        <v>0</v>
      </c>
      <c r="BH103" s="207">
        <f>IF(N103="sníž. přenesená",J103,0)</f>
        <v>0</v>
      </c>
      <c r="BI103" s="207">
        <f>IF(N103="nulová",J103,0)</f>
        <v>0</v>
      </c>
      <c r="BJ103" s="16" t="s">
        <v>77</v>
      </c>
      <c r="BK103" s="207">
        <f>ROUND(I103*H103,2)</f>
        <v>0</v>
      </c>
      <c r="BL103" s="16" t="s">
        <v>266</v>
      </c>
      <c r="BM103" s="206" t="s">
        <v>318</v>
      </c>
    </row>
    <row r="104" s="2" customFormat="1">
      <c r="A104" s="37"/>
      <c r="B104" s="38"/>
      <c r="C104" s="39"/>
      <c r="D104" s="208" t="s">
        <v>267</v>
      </c>
      <c r="E104" s="39"/>
      <c r="F104" s="209" t="s">
        <v>735</v>
      </c>
      <c r="G104" s="39"/>
      <c r="H104" s="39"/>
      <c r="I104" s="210"/>
      <c r="J104" s="39"/>
      <c r="K104" s="39"/>
      <c r="L104" s="43"/>
      <c r="M104" s="211"/>
      <c r="N104" s="212"/>
      <c r="O104" s="83"/>
      <c r="P104" s="83"/>
      <c r="Q104" s="83"/>
      <c r="R104" s="83"/>
      <c r="S104" s="83"/>
      <c r="T104" s="84"/>
      <c r="U104" s="37"/>
      <c r="V104" s="37"/>
      <c r="W104" s="37"/>
      <c r="X104" s="37"/>
      <c r="Y104" s="37"/>
      <c r="Z104" s="37"/>
      <c r="AA104" s="37"/>
      <c r="AB104" s="37"/>
      <c r="AC104" s="37"/>
      <c r="AD104" s="37"/>
      <c r="AE104" s="37"/>
      <c r="AT104" s="16" t="s">
        <v>267</v>
      </c>
      <c r="AU104" s="16" t="s">
        <v>77</v>
      </c>
    </row>
    <row r="105" s="2" customFormat="1" ht="24.15" customHeight="1">
      <c r="A105" s="37"/>
      <c r="B105" s="38"/>
      <c r="C105" s="195" t="s">
        <v>295</v>
      </c>
      <c r="D105" s="195" t="s">
        <v>261</v>
      </c>
      <c r="E105" s="196" t="s">
        <v>736</v>
      </c>
      <c r="F105" s="197" t="s">
        <v>737</v>
      </c>
      <c r="G105" s="198" t="s">
        <v>365</v>
      </c>
      <c r="H105" s="199">
        <v>1</v>
      </c>
      <c r="I105" s="200"/>
      <c r="J105" s="201">
        <f>ROUND(I105*H105,2)</f>
        <v>0</v>
      </c>
      <c r="K105" s="197" t="s">
        <v>265</v>
      </c>
      <c r="L105" s="43"/>
      <c r="M105" s="202" t="s">
        <v>19</v>
      </c>
      <c r="N105" s="203" t="s">
        <v>40</v>
      </c>
      <c r="O105" s="83"/>
      <c r="P105" s="204">
        <f>O105*H105</f>
        <v>0</v>
      </c>
      <c r="Q105" s="204">
        <v>0</v>
      </c>
      <c r="R105" s="204">
        <f>Q105*H105</f>
        <v>0</v>
      </c>
      <c r="S105" s="204">
        <v>0</v>
      </c>
      <c r="T105" s="205">
        <f>S105*H105</f>
        <v>0</v>
      </c>
      <c r="U105" s="37"/>
      <c r="V105" s="37"/>
      <c r="W105" s="37"/>
      <c r="X105" s="37"/>
      <c r="Y105" s="37"/>
      <c r="Z105" s="37"/>
      <c r="AA105" s="37"/>
      <c r="AB105" s="37"/>
      <c r="AC105" s="37"/>
      <c r="AD105" s="37"/>
      <c r="AE105" s="37"/>
      <c r="AR105" s="206" t="s">
        <v>266</v>
      </c>
      <c r="AT105" s="206" t="s">
        <v>261</v>
      </c>
      <c r="AU105" s="206" t="s">
        <v>77</v>
      </c>
      <c r="AY105" s="16" t="s">
        <v>260</v>
      </c>
      <c r="BE105" s="207">
        <f>IF(N105="základní",J105,0)</f>
        <v>0</v>
      </c>
      <c r="BF105" s="207">
        <f>IF(N105="snížená",J105,0)</f>
        <v>0</v>
      </c>
      <c r="BG105" s="207">
        <f>IF(N105="zákl. přenesená",J105,0)</f>
        <v>0</v>
      </c>
      <c r="BH105" s="207">
        <f>IF(N105="sníž. přenesená",J105,0)</f>
        <v>0</v>
      </c>
      <c r="BI105" s="207">
        <f>IF(N105="nulová",J105,0)</f>
        <v>0</v>
      </c>
      <c r="BJ105" s="16" t="s">
        <v>77</v>
      </c>
      <c r="BK105" s="207">
        <f>ROUND(I105*H105,2)</f>
        <v>0</v>
      </c>
      <c r="BL105" s="16" t="s">
        <v>266</v>
      </c>
      <c r="BM105" s="206" t="s">
        <v>323</v>
      </c>
    </row>
    <row r="106" s="2" customFormat="1">
      <c r="A106" s="37"/>
      <c r="B106" s="38"/>
      <c r="C106" s="39"/>
      <c r="D106" s="208" t="s">
        <v>267</v>
      </c>
      <c r="E106" s="39"/>
      <c r="F106" s="209" t="s">
        <v>738</v>
      </c>
      <c r="G106" s="39"/>
      <c r="H106" s="39"/>
      <c r="I106" s="210"/>
      <c r="J106" s="39"/>
      <c r="K106" s="39"/>
      <c r="L106" s="43"/>
      <c r="M106" s="211"/>
      <c r="N106" s="212"/>
      <c r="O106" s="83"/>
      <c r="P106" s="83"/>
      <c r="Q106" s="83"/>
      <c r="R106" s="83"/>
      <c r="S106" s="83"/>
      <c r="T106" s="84"/>
      <c r="U106" s="37"/>
      <c r="V106" s="37"/>
      <c r="W106" s="37"/>
      <c r="X106" s="37"/>
      <c r="Y106" s="37"/>
      <c r="Z106" s="37"/>
      <c r="AA106" s="37"/>
      <c r="AB106" s="37"/>
      <c r="AC106" s="37"/>
      <c r="AD106" s="37"/>
      <c r="AE106" s="37"/>
      <c r="AT106" s="16" t="s">
        <v>267</v>
      </c>
      <c r="AU106" s="16" t="s">
        <v>77</v>
      </c>
    </row>
    <row r="107" s="2" customFormat="1" ht="16.5" customHeight="1">
      <c r="A107" s="37"/>
      <c r="B107" s="38"/>
      <c r="C107" s="195" t="s">
        <v>325</v>
      </c>
      <c r="D107" s="195" t="s">
        <v>261</v>
      </c>
      <c r="E107" s="196" t="s">
        <v>739</v>
      </c>
      <c r="F107" s="197" t="s">
        <v>740</v>
      </c>
      <c r="G107" s="198" t="s">
        <v>365</v>
      </c>
      <c r="H107" s="199">
        <v>1</v>
      </c>
      <c r="I107" s="200"/>
      <c r="J107" s="201">
        <f>ROUND(I107*H107,2)</f>
        <v>0</v>
      </c>
      <c r="K107" s="197" t="s">
        <v>265</v>
      </c>
      <c r="L107" s="43"/>
      <c r="M107" s="202" t="s">
        <v>19</v>
      </c>
      <c r="N107" s="203" t="s">
        <v>40</v>
      </c>
      <c r="O107" s="83"/>
      <c r="P107" s="204">
        <f>O107*H107</f>
        <v>0</v>
      </c>
      <c r="Q107" s="204">
        <v>0</v>
      </c>
      <c r="R107" s="204">
        <f>Q107*H107</f>
        <v>0</v>
      </c>
      <c r="S107" s="204">
        <v>0</v>
      </c>
      <c r="T107" s="205">
        <f>S107*H107</f>
        <v>0</v>
      </c>
      <c r="U107" s="37"/>
      <c r="V107" s="37"/>
      <c r="W107" s="37"/>
      <c r="X107" s="37"/>
      <c r="Y107" s="37"/>
      <c r="Z107" s="37"/>
      <c r="AA107" s="37"/>
      <c r="AB107" s="37"/>
      <c r="AC107" s="37"/>
      <c r="AD107" s="37"/>
      <c r="AE107" s="37"/>
      <c r="AR107" s="206" t="s">
        <v>266</v>
      </c>
      <c r="AT107" s="206" t="s">
        <v>261</v>
      </c>
      <c r="AU107" s="206" t="s">
        <v>77</v>
      </c>
      <c r="AY107" s="16" t="s">
        <v>260</v>
      </c>
      <c r="BE107" s="207">
        <f>IF(N107="základní",J107,0)</f>
        <v>0</v>
      </c>
      <c r="BF107" s="207">
        <f>IF(N107="snížená",J107,0)</f>
        <v>0</v>
      </c>
      <c r="BG107" s="207">
        <f>IF(N107="zákl. přenesená",J107,0)</f>
        <v>0</v>
      </c>
      <c r="BH107" s="207">
        <f>IF(N107="sníž. přenesená",J107,0)</f>
        <v>0</v>
      </c>
      <c r="BI107" s="207">
        <f>IF(N107="nulová",J107,0)</f>
        <v>0</v>
      </c>
      <c r="BJ107" s="16" t="s">
        <v>77</v>
      </c>
      <c r="BK107" s="207">
        <f>ROUND(I107*H107,2)</f>
        <v>0</v>
      </c>
      <c r="BL107" s="16" t="s">
        <v>266</v>
      </c>
      <c r="BM107" s="206" t="s">
        <v>329</v>
      </c>
    </row>
    <row r="108" s="2" customFormat="1">
      <c r="A108" s="37"/>
      <c r="B108" s="38"/>
      <c r="C108" s="39"/>
      <c r="D108" s="208" t="s">
        <v>267</v>
      </c>
      <c r="E108" s="39"/>
      <c r="F108" s="209" t="s">
        <v>740</v>
      </c>
      <c r="G108" s="39"/>
      <c r="H108" s="39"/>
      <c r="I108" s="210"/>
      <c r="J108" s="39"/>
      <c r="K108" s="39"/>
      <c r="L108" s="43"/>
      <c r="M108" s="211"/>
      <c r="N108" s="212"/>
      <c r="O108" s="83"/>
      <c r="P108" s="83"/>
      <c r="Q108" s="83"/>
      <c r="R108" s="83"/>
      <c r="S108" s="83"/>
      <c r="T108" s="84"/>
      <c r="U108" s="37"/>
      <c r="V108" s="37"/>
      <c r="W108" s="37"/>
      <c r="X108" s="37"/>
      <c r="Y108" s="37"/>
      <c r="Z108" s="37"/>
      <c r="AA108" s="37"/>
      <c r="AB108" s="37"/>
      <c r="AC108" s="37"/>
      <c r="AD108" s="37"/>
      <c r="AE108" s="37"/>
      <c r="AT108" s="16" t="s">
        <v>267</v>
      </c>
      <c r="AU108" s="16" t="s">
        <v>77</v>
      </c>
    </row>
    <row r="109" s="2" customFormat="1" ht="24.15" customHeight="1">
      <c r="A109" s="37"/>
      <c r="B109" s="38"/>
      <c r="C109" s="214" t="s">
        <v>299</v>
      </c>
      <c r="D109" s="214" t="s">
        <v>275</v>
      </c>
      <c r="E109" s="215" t="s">
        <v>741</v>
      </c>
      <c r="F109" s="216" t="s">
        <v>742</v>
      </c>
      <c r="G109" s="217" t="s">
        <v>365</v>
      </c>
      <c r="H109" s="218">
        <v>1</v>
      </c>
      <c r="I109" s="219"/>
      <c r="J109" s="220">
        <f>ROUND(I109*H109,2)</f>
        <v>0</v>
      </c>
      <c r="K109" s="216" t="s">
        <v>265</v>
      </c>
      <c r="L109" s="221"/>
      <c r="M109" s="222" t="s">
        <v>19</v>
      </c>
      <c r="N109" s="223" t="s">
        <v>40</v>
      </c>
      <c r="O109" s="83"/>
      <c r="P109" s="204">
        <f>O109*H109</f>
        <v>0</v>
      </c>
      <c r="Q109" s="204">
        <v>0</v>
      </c>
      <c r="R109" s="204">
        <f>Q109*H109</f>
        <v>0</v>
      </c>
      <c r="S109" s="204">
        <v>0</v>
      </c>
      <c r="T109" s="205">
        <f>S109*H109</f>
        <v>0</v>
      </c>
      <c r="U109" s="37"/>
      <c r="V109" s="37"/>
      <c r="W109" s="37"/>
      <c r="X109" s="37"/>
      <c r="Y109" s="37"/>
      <c r="Z109" s="37"/>
      <c r="AA109" s="37"/>
      <c r="AB109" s="37"/>
      <c r="AC109" s="37"/>
      <c r="AD109" s="37"/>
      <c r="AE109" s="37"/>
      <c r="AR109" s="206" t="s">
        <v>279</v>
      </c>
      <c r="AT109" s="206" t="s">
        <v>275</v>
      </c>
      <c r="AU109" s="206" t="s">
        <v>77</v>
      </c>
      <c r="AY109" s="16" t="s">
        <v>260</v>
      </c>
      <c r="BE109" s="207">
        <f>IF(N109="základní",J109,0)</f>
        <v>0</v>
      </c>
      <c r="BF109" s="207">
        <f>IF(N109="snížená",J109,0)</f>
        <v>0</v>
      </c>
      <c r="BG109" s="207">
        <f>IF(N109="zákl. přenesená",J109,0)</f>
        <v>0</v>
      </c>
      <c r="BH109" s="207">
        <f>IF(N109="sníž. přenesená",J109,0)</f>
        <v>0</v>
      </c>
      <c r="BI109" s="207">
        <f>IF(N109="nulová",J109,0)</f>
        <v>0</v>
      </c>
      <c r="BJ109" s="16" t="s">
        <v>77</v>
      </c>
      <c r="BK109" s="207">
        <f>ROUND(I109*H109,2)</f>
        <v>0</v>
      </c>
      <c r="BL109" s="16" t="s">
        <v>266</v>
      </c>
      <c r="BM109" s="206" t="s">
        <v>333</v>
      </c>
    </row>
    <row r="110" s="2" customFormat="1">
      <c r="A110" s="37"/>
      <c r="B110" s="38"/>
      <c r="C110" s="39"/>
      <c r="D110" s="208" t="s">
        <v>267</v>
      </c>
      <c r="E110" s="39"/>
      <c r="F110" s="209" t="s">
        <v>742</v>
      </c>
      <c r="G110" s="39"/>
      <c r="H110" s="39"/>
      <c r="I110" s="210"/>
      <c r="J110" s="39"/>
      <c r="K110" s="39"/>
      <c r="L110" s="43"/>
      <c r="M110" s="211"/>
      <c r="N110" s="212"/>
      <c r="O110" s="83"/>
      <c r="P110" s="83"/>
      <c r="Q110" s="83"/>
      <c r="R110" s="83"/>
      <c r="S110" s="83"/>
      <c r="T110" s="84"/>
      <c r="U110" s="37"/>
      <c r="V110" s="37"/>
      <c r="W110" s="37"/>
      <c r="X110" s="37"/>
      <c r="Y110" s="37"/>
      <c r="Z110" s="37"/>
      <c r="AA110" s="37"/>
      <c r="AB110" s="37"/>
      <c r="AC110" s="37"/>
      <c r="AD110" s="37"/>
      <c r="AE110" s="37"/>
      <c r="AT110" s="16" t="s">
        <v>267</v>
      </c>
      <c r="AU110" s="16" t="s">
        <v>77</v>
      </c>
    </row>
    <row r="111" s="2" customFormat="1" ht="16.5" customHeight="1">
      <c r="A111" s="37"/>
      <c r="B111" s="38"/>
      <c r="C111" s="214" t="s">
        <v>8</v>
      </c>
      <c r="D111" s="214" t="s">
        <v>275</v>
      </c>
      <c r="E111" s="215" t="s">
        <v>743</v>
      </c>
      <c r="F111" s="216" t="s">
        <v>744</v>
      </c>
      <c r="G111" s="217" t="s">
        <v>365</v>
      </c>
      <c r="H111" s="218">
        <v>1</v>
      </c>
      <c r="I111" s="219"/>
      <c r="J111" s="220">
        <f>ROUND(I111*H111,2)</f>
        <v>0</v>
      </c>
      <c r="K111" s="216" t="s">
        <v>19</v>
      </c>
      <c r="L111" s="221"/>
      <c r="M111" s="222" t="s">
        <v>19</v>
      </c>
      <c r="N111" s="223" t="s">
        <v>40</v>
      </c>
      <c r="O111" s="83"/>
      <c r="P111" s="204">
        <f>O111*H111</f>
        <v>0</v>
      </c>
      <c r="Q111" s="204">
        <v>0</v>
      </c>
      <c r="R111" s="204">
        <f>Q111*H111</f>
        <v>0</v>
      </c>
      <c r="S111" s="204">
        <v>0</v>
      </c>
      <c r="T111" s="205">
        <f>S111*H111</f>
        <v>0</v>
      </c>
      <c r="U111" s="37"/>
      <c r="V111" s="37"/>
      <c r="W111" s="37"/>
      <c r="X111" s="37"/>
      <c r="Y111" s="37"/>
      <c r="Z111" s="37"/>
      <c r="AA111" s="37"/>
      <c r="AB111" s="37"/>
      <c r="AC111" s="37"/>
      <c r="AD111" s="37"/>
      <c r="AE111" s="37"/>
      <c r="AR111" s="206" t="s">
        <v>279</v>
      </c>
      <c r="AT111" s="206" t="s">
        <v>275</v>
      </c>
      <c r="AU111" s="206" t="s">
        <v>77</v>
      </c>
      <c r="AY111" s="16" t="s">
        <v>260</v>
      </c>
      <c r="BE111" s="207">
        <f>IF(N111="základní",J111,0)</f>
        <v>0</v>
      </c>
      <c r="BF111" s="207">
        <f>IF(N111="snížená",J111,0)</f>
        <v>0</v>
      </c>
      <c r="BG111" s="207">
        <f>IF(N111="zákl. přenesená",J111,0)</f>
        <v>0</v>
      </c>
      <c r="BH111" s="207">
        <f>IF(N111="sníž. přenesená",J111,0)</f>
        <v>0</v>
      </c>
      <c r="BI111" s="207">
        <f>IF(N111="nulová",J111,0)</f>
        <v>0</v>
      </c>
      <c r="BJ111" s="16" t="s">
        <v>77</v>
      </c>
      <c r="BK111" s="207">
        <f>ROUND(I111*H111,2)</f>
        <v>0</v>
      </c>
      <c r="BL111" s="16" t="s">
        <v>266</v>
      </c>
      <c r="BM111" s="206" t="s">
        <v>337</v>
      </c>
    </row>
    <row r="112" s="2" customFormat="1">
      <c r="A112" s="37"/>
      <c r="B112" s="38"/>
      <c r="C112" s="39"/>
      <c r="D112" s="208" t="s">
        <v>267</v>
      </c>
      <c r="E112" s="39"/>
      <c r="F112" s="209" t="s">
        <v>744</v>
      </c>
      <c r="G112" s="39"/>
      <c r="H112" s="39"/>
      <c r="I112" s="210"/>
      <c r="J112" s="39"/>
      <c r="K112" s="39"/>
      <c r="L112" s="43"/>
      <c r="M112" s="211"/>
      <c r="N112" s="212"/>
      <c r="O112" s="83"/>
      <c r="P112" s="83"/>
      <c r="Q112" s="83"/>
      <c r="R112" s="83"/>
      <c r="S112" s="83"/>
      <c r="T112" s="84"/>
      <c r="U112" s="37"/>
      <c r="V112" s="37"/>
      <c r="W112" s="37"/>
      <c r="X112" s="37"/>
      <c r="Y112" s="37"/>
      <c r="Z112" s="37"/>
      <c r="AA112" s="37"/>
      <c r="AB112" s="37"/>
      <c r="AC112" s="37"/>
      <c r="AD112" s="37"/>
      <c r="AE112" s="37"/>
      <c r="AT112" s="16" t="s">
        <v>267</v>
      </c>
      <c r="AU112" s="16" t="s">
        <v>77</v>
      </c>
    </row>
    <row r="113" s="2" customFormat="1" ht="16.5" customHeight="1">
      <c r="A113" s="37"/>
      <c r="B113" s="38"/>
      <c r="C113" s="214" t="s">
        <v>303</v>
      </c>
      <c r="D113" s="214" t="s">
        <v>275</v>
      </c>
      <c r="E113" s="215" t="s">
        <v>745</v>
      </c>
      <c r="F113" s="216" t="s">
        <v>746</v>
      </c>
      <c r="G113" s="217" t="s">
        <v>365</v>
      </c>
      <c r="H113" s="218">
        <v>1</v>
      </c>
      <c r="I113" s="219"/>
      <c r="J113" s="220">
        <f>ROUND(I113*H113,2)</f>
        <v>0</v>
      </c>
      <c r="K113" s="216" t="s">
        <v>19</v>
      </c>
      <c r="L113" s="221"/>
      <c r="M113" s="222" t="s">
        <v>19</v>
      </c>
      <c r="N113" s="223" t="s">
        <v>40</v>
      </c>
      <c r="O113" s="83"/>
      <c r="P113" s="204">
        <f>O113*H113</f>
        <v>0</v>
      </c>
      <c r="Q113" s="204">
        <v>0</v>
      </c>
      <c r="R113" s="204">
        <f>Q113*H113</f>
        <v>0</v>
      </c>
      <c r="S113" s="204">
        <v>0</v>
      </c>
      <c r="T113" s="205">
        <f>S113*H113</f>
        <v>0</v>
      </c>
      <c r="U113" s="37"/>
      <c r="V113" s="37"/>
      <c r="W113" s="37"/>
      <c r="X113" s="37"/>
      <c r="Y113" s="37"/>
      <c r="Z113" s="37"/>
      <c r="AA113" s="37"/>
      <c r="AB113" s="37"/>
      <c r="AC113" s="37"/>
      <c r="AD113" s="37"/>
      <c r="AE113" s="37"/>
      <c r="AR113" s="206" t="s">
        <v>279</v>
      </c>
      <c r="AT113" s="206" t="s">
        <v>275</v>
      </c>
      <c r="AU113" s="206" t="s">
        <v>77</v>
      </c>
      <c r="AY113" s="16" t="s">
        <v>260</v>
      </c>
      <c r="BE113" s="207">
        <f>IF(N113="základní",J113,0)</f>
        <v>0</v>
      </c>
      <c r="BF113" s="207">
        <f>IF(N113="snížená",J113,0)</f>
        <v>0</v>
      </c>
      <c r="BG113" s="207">
        <f>IF(N113="zákl. přenesená",J113,0)</f>
        <v>0</v>
      </c>
      <c r="BH113" s="207">
        <f>IF(N113="sníž. přenesená",J113,0)</f>
        <v>0</v>
      </c>
      <c r="BI113" s="207">
        <f>IF(N113="nulová",J113,0)</f>
        <v>0</v>
      </c>
      <c r="BJ113" s="16" t="s">
        <v>77</v>
      </c>
      <c r="BK113" s="207">
        <f>ROUND(I113*H113,2)</f>
        <v>0</v>
      </c>
      <c r="BL113" s="16" t="s">
        <v>266</v>
      </c>
      <c r="BM113" s="206" t="s">
        <v>341</v>
      </c>
    </row>
    <row r="114" s="2" customFormat="1">
      <c r="A114" s="37"/>
      <c r="B114" s="38"/>
      <c r="C114" s="39"/>
      <c r="D114" s="208" t="s">
        <v>267</v>
      </c>
      <c r="E114" s="39"/>
      <c r="F114" s="209" t="s">
        <v>746</v>
      </c>
      <c r="G114" s="39"/>
      <c r="H114" s="39"/>
      <c r="I114" s="210"/>
      <c r="J114" s="39"/>
      <c r="K114" s="39"/>
      <c r="L114" s="43"/>
      <c r="M114" s="211"/>
      <c r="N114" s="212"/>
      <c r="O114" s="83"/>
      <c r="P114" s="83"/>
      <c r="Q114" s="83"/>
      <c r="R114" s="83"/>
      <c r="S114" s="83"/>
      <c r="T114" s="84"/>
      <c r="U114" s="37"/>
      <c r="V114" s="37"/>
      <c r="W114" s="37"/>
      <c r="X114" s="37"/>
      <c r="Y114" s="37"/>
      <c r="Z114" s="37"/>
      <c r="AA114" s="37"/>
      <c r="AB114" s="37"/>
      <c r="AC114" s="37"/>
      <c r="AD114" s="37"/>
      <c r="AE114" s="37"/>
      <c r="AT114" s="16" t="s">
        <v>267</v>
      </c>
      <c r="AU114" s="16" t="s">
        <v>77</v>
      </c>
    </row>
    <row r="115" s="2" customFormat="1" ht="16.5" customHeight="1">
      <c r="A115" s="37"/>
      <c r="B115" s="38"/>
      <c r="C115" s="214" t="s">
        <v>343</v>
      </c>
      <c r="D115" s="214" t="s">
        <v>275</v>
      </c>
      <c r="E115" s="215" t="s">
        <v>747</v>
      </c>
      <c r="F115" s="216" t="s">
        <v>748</v>
      </c>
      <c r="G115" s="217" t="s">
        <v>365</v>
      </c>
      <c r="H115" s="218">
        <v>1</v>
      </c>
      <c r="I115" s="219"/>
      <c r="J115" s="220">
        <f>ROUND(I115*H115,2)</f>
        <v>0</v>
      </c>
      <c r="K115" s="216" t="s">
        <v>265</v>
      </c>
      <c r="L115" s="221"/>
      <c r="M115" s="222" t="s">
        <v>19</v>
      </c>
      <c r="N115" s="223" t="s">
        <v>40</v>
      </c>
      <c r="O115" s="83"/>
      <c r="P115" s="204">
        <f>O115*H115</f>
        <v>0</v>
      </c>
      <c r="Q115" s="204">
        <v>0</v>
      </c>
      <c r="R115" s="204">
        <f>Q115*H115</f>
        <v>0</v>
      </c>
      <c r="S115" s="204">
        <v>0</v>
      </c>
      <c r="T115" s="205">
        <f>S115*H115</f>
        <v>0</v>
      </c>
      <c r="U115" s="37"/>
      <c r="V115" s="37"/>
      <c r="W115" s="37"/>
      <c r="X115" s="37"/>
      <c r="Y115" s="37"/>
      <c r="Z115" s="37"/>
      <c r="AA115" s="37"/>
      <c r="AB115" s="37"/>
      <c r="AC115" s="37"/>
      <c r="AD115" s="37"/>
      <c r="AE115" s="37"/>
      <c r="AR115" s="206" t="s">
        <v>279</v>
      </c>
      <c r="AT115" s="206" t="s">
        <v>275</v>
      </c>
      <c r="AU115" s="206" t="s">
        <v>77</v>
      </c>
      <c r="AY115" s="16" t="s">
        <v>260</v>
      </c>
      <c r="BE115" s="207">
        <f>IF(N115="základní",J115,0)</f>
        <v>0</v>
      </c>
      <c r="BF115" s="207">
        <f>IF(N115="snížená",J115,0)</f>
        <v>0</v>
      </c>
      <c r="BG115" s="207">
        <f>IF(N115="zákl. přenesená",J115,0)</f>
        <v>0</v>
      </c>
      <c r="BH115" s="207">
        <f>IF(N115="sníž. přenesená",J115,0)</f>
        <v>0</v>
      </c>
      <c r="BI115" s="207">
        <f>IF(N115="nulová",J115,0)</f>
        <v>0</v>
      </c>
      <c r="BJ115" s="16" t="s">
        <v>77</v>
      </c>
      <c r="BK115" s="207">
        <f>ROUND(I115*H115,2)</f>
        <v>0</v>
      </c>
      <c r="BL115" s="16" t="s">
        <v>266</v>
      </c>
      <c r="BM115" s="206" t="s">
        <v>346</v>
      </c>
    </row>
    <row r="116" s="2" customFormat="1">
      <c r="A116" s="37"/>
      <c r="B116" s="38"/>
      <c r="C116" s="39"/>
      <c r="D116" s="208" t="s">
        <v>267</v>
      </c>
      <c r="E116" s="39"/>
      <c r="F116" s="209" t="s">
        <v>748</v>
      </c>
      <c r="G116" s="39"/>
      <c r="H116" s="39"/>
      <c r="I116" s="210"/>
      <c r="J116" s="39"/>
      <c r="K116" s="39"/>
      <c r="L116" s="43"/>
      <c r="M116" s="211"/>
      <c r="N116" s="212"/>
      <c r="O116" s="83"/>
      <c r="P116" s="83"/>
      <c r="Q116" s="83"/>
      <c r="R116" s="83"/>
      <c r="S116" s="83"/>
      <c r="T116" s="84"/>
      <c r="U116" s="37"/>
      <c r="V116" s="37"/>
      <c r="W116" s="37"/>
      <c r="X116" s="37"/>
      <c r="Y116" s="37"/>
      <c r="Z116" s="37"/>
      <c r="AA116" s="37"/>
      <c r="AB116" s="37"/>
      <c r="AC116" s="37"/>
      <c r="AD116" s="37"/>
      <c r="AE116" s="37"/>
      <c r="AT116" s="16" t="s">
        <v>267</v>
      </c>
      <c r="AU116" s="16" t="s">
        <v>77</v>
      </c>
    </row>
    <row r="117" s="2" customFormat="1" ht="16.5" customHeight="1">
      <c r="A117" s="37"/>
      <c r="B117" s="38"/>
      <c r="C117" s="214" t="s">
        <v>308</v>
      </c>
      <c r="D117" s="214" t="s">
        <v>275</v>
      </c>
      <c r="E117" s="215" t="s">
        <v>749</v>
      </c>
      <c r="F117" s="216" t="s">
        <v>750</v>
      </c>
      <c r="G117" s="217" t="s">
        <v>365</v>
      </c>
      <c r="H117" s="218">
        <v>1</v>
      </c>
      <c r="I117" s="219"/>
      <c r="J117" s="220">
        <f>ROUND(I117*H117,2)</f>
        <v>0</v>
      </c>
      <c r="K117" s="216" t="s">
        <v>265</v>
      </c>
      <c r="L117" s="221"/>
      <c r="M117" s="222" t="s">
        <v>19</v>
      </c>
      <c r="N117" s="223" t="s">
        <v>40</v>
      </c>
      <c r="O117" s="83"/>
      <c r="P117" s="204">
        <f>O117*H117</f>
        <v>0</v>
      </c>
      <c r="Q117" s="204">
        <v>0</v>
      </c>
      <c r="R117" s="204">
        <f>Q117*H117</f>
        <v>0</v>
      </c>
      <c r="S117" s="204">
        <v>0</v>
      </c>
      <c r="T117" s="205">
        <f>S117*H117</f>
        <v>0</v>
      </c>
      <c r="U117" s="37"/>
      <c r="V117" s="37"/>
      <c r="W117" s="37"/>
      <c r="X117" s="37"/>
      <c r="Y117" s="37"/>
      <c r="Z117" s="37"/>
      <c r="AA117" s="37"/>
      <c r="AB117" s="37"/>
      <c r="AC117" s="37"/>
      <c r="AD117" s="37"/>
      <c r="AE117" s="37"/>
      <c r="AR117" s="206" t="s">
        <v>279</v>
      </c>
      <c r="AT117" s="206" t="s">
        <v>275</v>
      </c>
      <c r="AU117" s="206" t="s">
        <v>77</v>
      </c>
      <c r="AY117" s="16" t="s">
        <v>260</v>
      </c>
      <c r="BE117" s="207">
        <f>IF(N117="základní",J117,0)</f>
        <v>0</v>
      </c>
      <c r="BF117" s="207">
        <f>IF(N117="snížená",J117,0)</f>
        <v>0</v>
      </c>
      <c r="BG117" s="207">
        <f>IF(N117="zákl. přenesená",J117,0)</f>
        <v>0</v>
      </c>
      <c r="BH117" s="207">
        <f>IF(N117="sníž. přenesená",J117,0)</f>
        <v>0</v>
      </c>
      <c r="BI117" s="207">
        <f>IF(N117="nulová",J117,0)</f>
        <v>0</v>
      </c>
      <c r="BJ117" s="16" t="s">
        <v>77</v>
      </c>
      <c r="BK117" s="207">
        <f>ROUND(I117*H117,2)</f>
        <v>0</v>
      </c>
      <c r="BL117" s="16" t="s">
        <v>266</v>
      </c>
      <c r="BM117" s="206" t="s">
        <v>350</v>
      </c>
    </row>
    <row r="118" s="2" customFormat="1">
      <c r="A118" s="37"/>
      <c r="B118" s="38"/>
      <c r="C118" s="39"/>
      <c r="D118" s="208" t="s">
        <v>267</v>
      </c>
      <c r="E118" s="39"/>
      <c r="F118" s="209" t="s">
        <v>750</v>
      </c>
      <c r="G118" s="39"/>
      <c r="H118" s="39"/>
      <c r="I118" s="210"/>
      <c r="J118" s="39"/>
      <c r="K118" s="39"/>
      <c r="L118" s="43"/>
      <c r="M118" s="211"/>
      <c r="N118" s="212"/>
      <c r="O118" s="83"/>
      <c r="P118" s="83"/>
      <c r="Q118" s="83"/>
      <c r="R118" s="83"/>
      <c r="S118" s="83"/>
      <c r="T118" s="84"/>
      <c r="U118" s="37"/>
      <c r="V118" s="37"/>
      <c r="W118" s="37"/>
      <c r="X118" s="37"/>
      <c r="Y118" s="37"/>
      <c r="Z118" s="37"/>
      <c r="AA118" s="37"/>
      <c r="AB118" s="37"/>
      <c r="AC118" s="37"/>
      <c r="AD118" s="37"/>
      <c r="AE118" s="37"/>
      <c r="AT118" s="16" t="s">
        <v>267</v>
      </c>
      <c r="AU118" s="16" t="s">
        <v>77</v>
      </c>
    </row>
    <row r="119" s="2" customFormat="1" ht="16.5" customHeight="1">
      <c r="A119" s="37"/>
      <c r="B119" s="38"/>
      <c r="C119" s="195" t="s">
        <v>352</v>
      </c>
      <c r="D119" s="195" t="s">
        <v>261</v>
      </c>
      <c r="E119" s="196" t="s">
        <v>751</v>
      </c>
      <c r="F119" s="197" t="s">
        <v>752</v>
      </c>
      <c r="G119" s="198" t="s">
        <v>365</v>
      </c>
      <c r="H119" s="199">
        <v>1</v>
      </c>
      <c r="I119" s="200"/>
      <c r="J119" s="201">
        <f>ROUND(I119*H119,2)</f>
        <v>0</v>
      </c>
      <c r="K119" s="197" t="s">
        <v>265</v>
      </c>
      <c r="L119" s="43"/>
      <c r="M119" s="202" t="s">
        <v>19</v>
      </c>
      <c r="N119" s="203" t="s">
        <v>40</v>
      </c>
      <c r="O119" s="83"/>
      <c r="P119" s="204">
        <f>O119*H119</f>
        <v>0</v>
      </c>
      <c r="Q119" s="204">
        <v>0</v>
      </c>
      <c r="R119" s="204">
        <f>Q119*H119</f>
        <v>0</v>
      </c>
      <c r="S119" s="204">
        <v>0</v>
      </c>
      <c r="T119" s="205">
        <f>S119*H119</f>
        <v>0</v>
      </c>
      <c r="U119" s="37"/>
      <c r="V119" s="37"/>
      <c r="W119" s="37"/>
      <c r="X119" s="37"/>
      <c r="Y119" s="37"/>
      <c r="Z119" s="37"/>
      <c r="AA119" s="37"/>
      <c r="AB119" s="37"/>
      <c r="AC119" s="37"/>
      <c r="AD119" s="37"/>
      <c r="AE119" s="37"/>
      <c r="AR119" s="206" t="s">
        <v>266</v>
      </c>
      <c r="AT119" s="206" t="s">
        <v>261</v>
      </c>
      <c r="AU119" s="206" t="s">
        <v>77</v>
      </c>
      <c r="AY119" s="16" t="s">
        <v>260</v>
      </c>
      <c r="BE119" s="207">
        <f>IF(N119="základní",J119,0)</f>
        <v>0</v>
      </c>
      <c r="BF119" s="207">
        <f>IF(N119="snížená",J119,0)</f>
        <v>0</v>
      </c>
      <c r="BG119" s="207">
        <f>IF(N119="zákl. přenesená",J119,0)</f>
        <v>0</v>
      </c>
      <c r="BH119" s="207">
        <f>IF(N119="sníž. přenesená",J119,0)</f>
        <v>0</v>
      </c>
      <c r="BI119" s="207">
        <f>IF(N119="nulová",J119,0)</f>
        <v>0</v>
      </c>
      <c r="BJ119" s="16" t="s">
        <v>77</v>
      </c>
      <c r="BK119" s="207">
        <f>ROUND(I119*H119,2)</f>
        <v>0</v>
      </c>
      <c r="BL119" s="16" t="s">
        <v>266</v>
      </c>
      <c r="BM119" s="206" t="s">
        <v>355</v>
      </c>
    </row>
    <row r="120" s="2" customFormat="1">
      <c r="A120" s="37"/>
      <c r="B120" s="38"/>
      <c r="C120" s="39"/>
      <c r="D120" s="208" t="s">
        <v>267</v>
      </c>
      <c r="E120" s="39"/>
      <c r="F120" s="209" t="s">
        <v>752</v>
      </c>
      <c r="G120" s="39"/>
      <c r="H120" s="39"/>
      <c r="I120" s="210"/>
      <c r="J120" s="39"/>
      <c r="K120" s="39"/>
      <c r="L120" s="43"/>
      <c r="M120" s="211"/>
      <c r="N120" s="212"/>
      <c r="O120" s="83"/>
      <c r="P120" s="83"/>
      <c r="Q120" s="83"/>
      <c r="R120" s="83"/>
      <c r="S120" s="83"/>
      <c r="T120" s="84"/>
      <c r="U120" s="37"/>
      <c r="V120" s="37"/>
      <c r="W120" s="37"/>
      <c r="X120" s="37"/>
      <c r="Y120" s="37"/>
      <c r="Z120" s="37"/>
      <c r="AA120" s="37"/>
      <c r="AB120" s="37"/>
      <c r="AC120" s="37"/>
      <c r="AD120" s="37"/>
      <c r="AE120" s="37"/>
      <c r="AT120" s="16" t="s">
        <v>267</v>
      </c>
      <c r="AU120" s="16" t="s">
        <v>77</v>
      </c>
    </row>
    <row r="121" s="11" customFormat="1" ht="25.92" customHeight="1">
      <c r="A121" s="11"/>
      <c r="B121" s="181"/>
      <c r="C121" s="182"/>
      <c r="D121" s="183" t="s">
        <v>68</v>
      </c>
      <c r="E121" s="184" t="s">
        <v>79</v>
      </c>
      <c r="F121" s="184" t="s">
        <v>753</v>
      </c>
      <c r="G121" s="182"/>
      <c r="H121" s="182"/>
      <c r="I121" s="185"/>
      <c r="J121" s="186">
        <f>BK121</f>
        <v>0</v>
      </c>
      <c r="K121" s="182"/>
      <c r="L121" s="187"/>
      <c r="M121" s="188"/>
      <c r="N121" s="189"/>
      <c r="O121" s="189"/>
      <c r="P121" s="190">
        <f>SUM(P122:P135)</f>
        <v>0</v>
      </c>
      <c r="Q121" s="189"/>
      <c r="R121" s="190">
        <f>SUM(R122:R135)</f>
        <v>0</v>
      </c>
      <c r="S121" s="189"/>
      <c r="T121" s="191">
        <f>SUM(T122:T135)</f>
        <v>0</v>
      </c>
      <c r="U121" s="11"/>
      <c r="V121" s="11"/>
      <c r="W121" s="11"/>
      <c r="X121" s="11"/>
      <c r="Y121" s="11"/>
      <c r="Z121" s="11"/>
      <c r="AA121" s="11"/>
      <c r="AB121" s="11"/>
      <c r="AC121" s="11"/>
      <c r="AD121" s="11"/>
      <c r="AE121" s="11"/>
      <c r="AR121" s="192" t="s">
        <v>77</v>
      </c>
      <c r="AT121" s="193" t="s">
        <v>68</v>
      </c>
      <c r="AU121" s="193" t="s">
        <v>69</v>
      </c>
      <c r="AY121" s="192" t="s">
        <v>260</v>
      </c>
      <c r="BK121" s="194">
        <f>SUM(BK122:BK135)</f>
        <v>0</v>
      </c>
    </row>
    <row r="122" s="2" customFormat="1" ht="24.15" customHeight="1">
      <c r="A122" s="37"/>
      <c r="B122" s="38"/>
      <c r="C122" s="214" t="s">
        <v>313</v>
      </c>
      <c r="D122" s="214" t="s">
        <v>275</v>
      </c>
      <c r="E122" s="215" t="s">
        <v>754</v>
      </c>
      <c r="F122" s="216" t="s">
        <v>755</v>
      </c>
      <c r="G122" s="217" t="s">
        <v>365</v>
      </c>
      <c r="H122" s="218">
        <v>1</v>
      </c>
      <c r="I122" s="219"/>
      <c r="J122" s="220">
        <f>ROUND(I122*H122,2)</f>
        <v>0</v>
      </c>
      <c r="K122" s="216" t="s">
        <v>19</v>
      </c>
      <c r="L122" s="221"/>
      <c r="M122" s="222" t="s">
        <v>19</v>
      </c>
      <c r="N122" s="223" t="s">
        <v>40</v>
      </c>
      <c r="O122" s="83"/>
      <c r="P122" s="204">
        <f>O122*H122</f>
        <v>0</v>
      </c>
      <c r="Q122" s="204">
        <v>0</v>
      </c>
      <c r="R122" s="204">
        <f>Q122*H122</f>
        <v>0</v>
      </c>
      <c r="S122" s="204">
        <v>0</v>
      </c>
      <c r="T122" s="205">
        <f>S122*H122</f>
        <v>0</v>
      </c>
      <c r="U122" s="37"/>
      <c r="V122" s="37"/>
      <c r="W122" s="37"/>
      <c r="X122" s="37"/>
      <c r="Y122" s="37"/>
      <c r="Z122" s="37"/>
      <c r="AA122" s="37"/>
      <c r="AB122" s="37"/>
      <c r="AC122" s="37"/>
      <c r="AD122" s="37"/>
      <c r="AE122" s="37"/>
      <c r="AR122" s="206" t="s">
        <v>279</v>
      </c>
      <c r="AT122" s="206" t="s">
        <v>275</v>
      </c>
      <c r="AU122" s="206" t="s">
        <v>77</v>
      </c>
      <c r="AY122" s="16" t="s">
        <v>260</v>
      </c>
      <c r="BE122" s="207">
        <f>IF(N122="základní",J122,0)</f>
        <v>0</v>
      </c>
      <c r="BF122" s="207">
        <f>IF(N122="snížená",J122,0)</f>
        <v>0</v>
      </c>
      <c r="BG122" s="207">
        <f>IF(N122="zákl. přenesená",J122,0)</f>
        <v>0</v>
      </c>
      <c r="BH122" s="207">
        <f>IF(N122="sníž. přenesená",J122,0)</f>
        <v>0</v>
      </c>
      <c r="BI122" s="207">
        <f>IF(N122="nulová",J122,0)</f>
        <v>0</v>
      </c>
      <c r="BJ122" s="16" t="s">
        <v>77</v>
      </c>
      <c r="BK122" s="207">
        <f>ROUND(I122*H122,2)</f>
        <v>0</v>
      </c>
      <c r="BL122" s="16" t="s">
        <v>266</v>
      </c>
      <c r="BM122" s="206" t="s">
        <v>360</v>
      </c>
    </row>
    <row r="123" s="2" customFormat="1">
      <c r="A123" s="37"/>
      <c r="B123" s="38"/>
      <c r="C123" s="39"/>
      <c r="D123" s="208" t="s">
        <v>267</v>
      </c>
      <c r="E123" s="39"/>
      <c r="F123" s="209" t="s">
        <v>755</v>
      </c>
      <c r="G123" s="39"/>
      <c r="H123" s="39"/>
      <c r="I123" s="210"/>
      <c r="J123" s="39"/>
      <c r="K123" s="39"/>
      <c r="L123" s="43"/>
      <c r="M123" s="211"/>
      <c r="N123" s="212"/>
      <c r="O123" s="83"/>
      <c r="P123" s="83"/>
      <c r="Q123" s="83"/>
      <c r="R123" s="83"/>
      <c r="S123" s="83"/>
      <c r="T123" s="84"/>
      <c r="U123" s="37"/>
      <c r="V123" s="37"/>
      <c r="W123" s="37"/>
      <c r="X123" s="37"/>
      <c r="Y123" s="37"/>
      <c r="Z123" s="37"/>
      <c r="AA123" s="37"/>
      <c r="AB123" s="37"/>
      <c r="AC123" s="37"/>
      <c r="AD123" s="37"/>
      <c r="AE123" s="37"/>
      <c r="AT123" s="16" t="s">
        <v>267</v>
      </c>
      <c r="AU123" s="16" t="s">
        <v>77</v>
      </c>
    </row>
    <row r="124" s="2" customFormat="1" ht="21.75" customHeight="1">
      <c r="A124" s="37"/>
      <c r="B124" s="38"/>
      <c r="C124" s="214" t="s">
        <v>7</v>
      </c>
      <c r="D124" s="214" t="s">
        <v>275</v>
      </c>
      <c r="E124" s="215" t="s">
        <v>579</v>
      </c>
      <c r="F124" s="216" t="s">
        <v>580</v>
      </c>
      <c r="G124" s="217" t="s">
        <v>365</v>
      </c>
      <c r="H124" s="218">
        <v>1</v>
      </c>
      <c r="I124" s="219"/>
      <c r="J124" s="220">
        <f>ROUND(I124*H124,2)</f>
        <v>0</v>
      </c>
      <c r="K124" s="216" t="s">
        <v>265</v>
      </c>
      <c r="L124" s="221"/>
      <c r="M124" s="222" t="s">
        <v>19</v>
      </c>
      <c r="N124" s="223" t="s">
        <v>40</v>
      </c>
      <c r="O124" s="83"/>
      <c r="P124" s="204">
        <f>O124*H124</f>
        <v>0</v>
      </c>
      <c r="Q124" s="204">
        <v>0</v>
      </c>
      <c r="R124" s="204">
        <f>Q124*H124</f>
        <v>0</v>
      </c>
      <c r="S124" s="204">
        <v>0</v>
      </c>
      <c r="T124" s="205">
        <f>S124*H124</f>
        <v>0</v>
      </c>
      <c r="U124" s="37"/>
      <c r="V124" s="37"/>
      <c r="W124" s="37"/>
      <c r="X124" s="37"/>
      <c r="Y124" s="37"/>
      <c r="Z124" s="37"/>
      <c r="AA124" s="37"/>
      <c r="AB124" s="37"/>
      <c r="AC124" s="37"/>
      <c r="AD124" s="37"/>
      <c r="AE124" s="37"/>
      <c r="AR124" s="206" t="s">
        <v>279</v>
      </c>
      <c r="AT124" s="206" t="s">
        <v>275</v>
      </c>
      <c r="AU124" s="206" t="s">
        <v>77</v>
      </c>
      <c r="AY124" s="16" t="s">
        <v>260</v>
      </c>
      <c r="BE124" s="207">
        <f>IF(N124="základní",J124,0)</f>
        <v>0</v>
      </c>
      <c r="BF124" s="207">
        <f>IF(N124="snížená",J124,0)</f>
        <v>0</v>
      </c>
      <c r="BG124" s="207">
        <f>IF(N124="zákl. přenesená",J124,0)</f>
        <v>0</v>
      </c>
      <c r="BH124" s="207">
        <f>IF(N124="sníž. přenesená",J124,0)</f>
        <v>0</v>
      </c>
      <c r="BI124" s="207">
        <f>IF(N124="nulová",J124,0)</f>
        <v>0</v>
      </c>
      <c r="BJ124" s="16" t="s">
        <v>77</v>
      </c>
      <c r="BK124" s="207">
        <f>ROUND(I124*H124,2)</f>
        <v>0</v>
      </c>
      <c r="BL124" s="16" t="s">
        <v>266</v>
      </c>
      <c r="BM124" s="206" t="s">
        <v>366</v>
      </c>
    </row>
    <row r="125" s="2" customFormat="1">
      <c r="A125" s="37"/>
      <c r="B125" s="38"/>
      <c r="C125" s="39"/>
      <c r="D125" s="208" t="s">
        <v>267</v>
      </c>
      <c r="E125" s="39"/>
      <c r="F125" s="209" t="s">
        <v>580</v>
      </c>
      <c r="G125" s="39"/>
      <c r="H125" s="39"/>
      <c r="I125" s="210"/>
      <c r="J125" s="39"/>
      <c r="K125" s="39"/>
      <c r="L125" s="43"/>
      <c r="M125" s="211"/>
      <c r="N125" s="212"/>
      <c r="O125" s="83"/>
      <c r="P125" s="83"/>
      <c r="Q125" s="83"/>
      <c r="R125" s="83"/>
      <c r="S125" s="83"/>
      <c r="T125" s="84"/>
      <c r="U125" s="37"/>
      <c r="V125" s="37"/>
      <c r="W125" s="37"/>
      <c r="X125" s="37"/>
      <c r="Y125" s="37"/>
      <c r="Z125" s="37"/>
      <c r="AA125" s="37"/>
      <c r="AB125" s="37"/>
      <c r="AC125" s="37"/>
      <c r="AD125" s="37"/>
      <c r="AE125" s="37"/>
      <c r="AT125" s="16" t="s">
        <v>267</v>
      </c>
      <c r="AU125" s="16" t="s">
        <v>77</v>
      </c>
    </row>
    <row r="126" s="2" customFormat="1" ht="24.15" customHeight="1">
      <c r="A126" s="37"/>
      <c r="B126" s="38"/>
      <c r="C126" s="214" t="s">
        <v>318</v>
      </c>
      <c r="D126" s="214" t="s">
        <v>275</v>
      </c>
      <c r="E126" s="215" t="s">
        <v>756</v>
      </c>
      <c r="F126" s="216" t="s">
        <v>757</v>
      </c>
      <c r="G126" s="217" t="s">
        <v>365</v>
      </c>
      <c r="H126" s="218">
        <v>2</v>
      </c>
      <c r="I126" s="219"/>
      <c r="J126" s="220">
        <f>ROUND(I126*H126,2)</f>
        <v>0</v>
      </c>
      <c r="K126" s="216" t="s">
        <v>265</v>
      </c>
      <c r="L126" s="221"/>
      <c r="M126" s="222" t="s">
        <v>19</v>
      </c>
      <c r="N126" s="223" t="s">
        <v>40</v>
      </c>
      <c r="O126" s="83"/>
      <c r="P126" s="204">
        <f>O126*H126</f>
        <v>0</v>
      </c>
      <c r="Q126" s="204">
        <v>0</v>
      </c>
      <c r="R126" s="204">
        <f>Q126*H126</f>
        <v>0</v>
      </c>
      <c r="S126" s="204">
        <v>0</v>
      </c>
      <c r="T126" s="205">
        <f>S126*H126</f>
        <v>0</v>
      </c>
      <c r="U126" s="37"/>
      <c r="V126" s="37"/>
      <c r="W126" s="37"/>
      <c r="X126" s="37"/>
      <c r="Y126" s="37"/>
      <c r="Z126" s="37"/>
      <c r="AA126" s="37"/>
      <c r="AB126" s="37"/>
      <c r="AC126" s="37"/>
      <c r="AD126" s="37"/>
      <c r="AE126" s="37"/>
      <c r="AR126" s="206" t="s">
        <v>279</v>
      </c>
      <c r="AT126" s="206" t="s">
        <v>275</v>
      </c>
      <c r="AU126" s="206" t="s">
        <v>77</v>
      </c>
      <c r="AY126" s="16" t="s">
        <v>260</v>
      </c>
      <c r="BE126" s="207">
        <f>IF(N126="základní",J126,0)</f>
        <v>0</v>
      </c>
      <c r="BF126" s="207">
        <f>IF(N126="snížená",J126,0)</f>
        <v>0</v>
      </c>
      <c r="BG126" s="207">
        <f>IF(N126="zákl. přenesená",J126,0)</f>
        <v>0</v>
      </c>
      <c r="BH126" s="207">
        <f>IF(N126="sníž. přenesená",J126,0)</f>
        <v>0</v>
      </c>
      <c r="BI126" s="207">
        <f>IF(N126="nulová",J126,0)</f>
        <v>0</v>
      </c>
      <c r="BJ126" s="16" t="s">
        <v>77</v>
      </c>
      <c r="BK126" s="207">
        <f>ROUND(I126*H126,2)</f>
        <v>0</v>
      </c>
      <c r="BL126" s="16" t="s">
        <v>266</v>
      </c>
      <c r="BM126" s="206" t="s">
        <v>370</v>
      </c>
    </row>
    <row r="127" s="2" customFormat="1">
      <c r="A127" s="37"/>
      <c r="B127" s="38"/>
      <c r="C127" s="39"/>
      <c r="D127" s="208" t="s">
        <v>267</v>
      </c>
      <c r="E127" s="39"/>
      <c r="F127" s="209" t="s">
        <v>757</v>
      </c>
      <c r="G127" s="39"/>
      <c r="H127" s="39"/>
      <c r="I127" s="210"/>
      <c r="J127" s="39"/>
      <c r="K127" s="39"/>
      <c r="L127" s="43"/>
      <c r="M127" s="211"/>
      <c r="N127" s="212"/>
      <c r="O127" s="83"/>
      <c r="P127" s="83"/>
      <c r="Q127" s="83"/>
      <c r="R127" s="83"/>
      <c r="S127" s="83"/>
      <c r="T127" s="84"/>
      <c r="U127" s="37"/>
      <c r="V127" s="37"/>
      <c r="W127" s="37"/>
      <c r="X127" s="37"/>
      <c r="Y127" s="37"/>
      <c r="Z127" s="37"/>
      <c r="AA127" s="37"/>
      <c r="AB127" s="37"/>
      <c r="AC127" s="37"/>
      <c r="AD127" s="37"/>
      <c r="AE127" s="37"/>
      <c r="AT127" s="16" t="s">
        <v>267</v>
      </c>
      <c r="AU127" s="16" t="s">
        <v>77</v>
      </c>
    </row>
    <row r="128" s="2" customFormat="1" ht="24.15" customHeight="1">
      <c r="A128" s="37"/>
      <c r="B128" s="38"/>
      <c r="C128" s="214" t="s">
        <v>372</v>
      </c>
      <c r="D128" s="214" t="s">
        <v>275</v>
      </c>
      <c r="E128" s="215" t="s">
        <v>758</v>
      </c>
      <c r="F128" s="216" t="s">
        <v>759</v>
      </c>
      <c r="G128" s="217" t="s">
        <v>365</v>
      </c>
      <c r="H128" s="218">
        <v>1</v>
      </c>
      <c r="I128" s="219"/>
      <c r="J128" s="220">
        <f>ROUND(I128*H128,2)</f>
        <v>0</v>
      </c>
      <c r="K128" s="216" t="s">
        <v>265</v>
      </c>
      <c r="L128" s="221"/>
      <c r="M128" s="222" t="s">
        <v>19</v>
      </c>
      <c r="N128" s="223" t="s">
        <v>40</v>
      </c>
      <c r="O128" s="83"/>
      <c r="P128" s="204">
        <f>O128*H128</f>
        <v>0</v>
      </c>
      <c r="Q128" s="204">
        <v>0</v>
      </c>
      <c r="R128" s="204">
        <f>Q128*H128</f>
        <v>0</v>
      </c>
      <c r="S128" s="204">
        <v>0</v>
      </c>
      <c r="T128" s="205">
        <f>S128*H128</f>
        <v>0</v>
      </c>
      <c r="U128" s="37"/>
      <c r="V128" s="37"/>
      <c r="W128" s="37"/>
      <c r="X128" s="37"/>
      <c r="Y128" s="37"/>
      <c r="Z128" s="37"/>
      <c r="AA128" s="37"/>
      <c r="AB128" s="37"/>
      <c r="AC128" s="37"/>
      <c r="AD128" s="37"/>
      <c r="AE128" s="37"/>
      <c r="AR128" s="206" t="s">
        <v>279</v>
      </c>
      <c r="AT128" s="206" t="s">
        <v>275</v>
      </c>
      <c r="AU128" s="206" t="s">
        <v>77</v>
      </c>
      <c r="AY128" s="16" t="s">
        <v>260</v>
      </c>
      <c r="BE128" s="207">
        <f>IF(N128="základní",J128,0)</f>
        <v>0</v>
      </c>
      <c r="BF128" s="207">
        <f>IF(N128="snížená",J128,0)</f>
        <v>0</v>
      </c>
      <c r="BG128" s="207">
        <f>IF(N128="zákl. přenesená",J128,0)</f>
        <v>0</v>
      </c>
      <c r="BH128" s="207">
        <f>IF(N128="sníž. přenesená",J128,0)</f>
        <v>0</v>
      </c>
      <c r="BI128" s="207">
        <f>IF(N128="nulová",J128,0)</f>
        <v>0</v>
      </c>
      <c r="BJ128" s="16" t="s">
        <v>77</v>
      </c>
      <c r="BK128" s="207">
        <f>ROUND(I128*H128,2)</f>
        <v>0</v>
      </c>
      <c r="BL128" s="16" t="s">
        <v>266</v>
      </c>
      <c r="BM128" s="206" t="s">
        <v>375</v>
      </c>
    </row>
    <row r="129" s="2" customFormat="1">
      <c r="A129" s="37"/>
      <c r="B129" s="38"/>
      <c r="C129" s="39"/>
      <c r="D129" s="208" t="s">
        <v>267</v>
      </c>
      <c r="E129" s="39"/>
      <c r="F129" s="209" t="s">
        <v>759</v>
      </c>
      <c r="G129" s="39"/>
      <c r="H129" s="39"/>
      <c r="I129" s="210"/>
      <c r="J129" s="39"/>
      <c r="K129" s="39"/>
      <c r="L129" s="43"/>
      <c r="M129" s="211"/>
      <c r="N129" s="212"/>
      <c r="O129" s="83"/>
      <c r="P129" s="83"/>
      <c r="Q129" s="83"/>
      <c r="R129" s="83"/>
      <c r="S129" s="83"/>
      <c r="T129" s="84"/>
      <c r="U129" s="37"/>
      <c r="V129" s="37"/>
      <c r="W129" s="37"/>
      <c r="X129" s="37"/>
      <c r="Y129" s="37"/>
      <c r="Z129" s="37"/>
      <c r="AA129" s="37"/>
      <c r="AB129" s="37"/>
      <c r="AC129" s="37"/>
      <c r="AD129" s="37"/>
      <c r="AE129" s="37"/>
      <c r="AT129" s="16" t="s">
        <v>267</v>
      </c>
      <c r="AU129" s="16" t="s">
        <v>77</v>
      </c>
    </row>
    <row r="130" s="2" customFormat="1" ht="16.5" customHeight="1">
      <c r="A130" s="37"/>
      <c r="B130" s="38"/>
      <c r="C130" s="195" t="s">
        <v>323</v>
      </c>
      <c r="D130" s="195" t="s">
        <v>261</v>
      </c>
      <c r="E130" s="196" t="s">
        <v>760</v>
      </c>
      <c r="F130" s="197" t="s">
        <v>761</v>
      </c>
      <c r="G130" s="198" t="s">
        <v>365</v>
      </c>
      <c r="H130" s="199">
        <v>1</v>
      </c>
      <c r="I130" s="200"/>
      <c r="J130" s="201">
        <f>ROUND(I130*H130,2)</f>
        <v>0</v>
      </c>
      <c r="K130" s="197" t="s">
        <v>265</v>
      </c>
      <c r="L130" s="43"/>
      <c r="M130" s="202" t="s">
        <v>19</v>
      </c>
      <c r="N130" s="203" t="s">
        <v>40</v>
      </c>
      <c r="O130" s="83"/>
      <c r="P130" s="204">
        <f>O130*H130</f>
        <v>0</v>
      </c>
      <c r="Q130" s="204">
        <v>0</v>
      </c>
      <c r="R130" s="204">
        <f>Q130*H130</f>
        <v>0</v>
      </c>
      <c r="S130" s="204">
        <v>0</v>
      </c>
      <c r="T130" s="205">
        <f>S130*H130</f>
        <v>0</v>
      </c>
      <c r="U130" s="37"/>
      <c r="V130" s="37"/>
      <c r="W130" s="37"/>
      <c r="X130" s="37"/>
      <c r="Y130" s="37"/>
      <c r="Z130" s="37"/>
      <c r="AA130" s="37"/>
      <c r="AB130" s="37"/>
      <c r="AC130" s="37"/>
      <c r="AD130" s="37"/>
      <c r="AE130" s="37"/>
      <c r="AR130" s="206" t="s">
        <v>266</v>
      </c>
      <c r="AT130" s="206" t="s">
        <v>261</v>
      </c>
      <c r="AU130" s="206" t="s">
        <v>77</v>
      </c>
      <c r="AY130" s="16" t="s">
        <v>260</v>
      </c>
      <c r="BE130" s="207">
        <f>IF(N130="základní",J130,0)</f>
        <v>0</v>
      </c>
      <c r="BF130" s="207">
        <f>IF(N130="snížená",J130,0)</f>
        <v>0</v>
      </c>
      <c r="BG130" s="207">
        <f>IF(N130="zákl. přenesená",J130,0)</f>
        <v>0</v>
      </c>
      <c r="BH130" s="207">
        <f>IF(N130="sníž. přenesená",J130,0)</f>
        <v>0</v>
      </c>
      <c r="BI130" s="207">
        <f>IF(N130="nulová",J130,0)</f>
        <v>0</v>
      </c>
      <c r="BJ130" s="16" t="s">
        <v>77</v>
      </c>
      <c r="BK130" s="207">
        <f>ROUND(I130*H130,2)</f>
        <v>0</v>
      </c>
      <c r="BL130" s="16" t="s">
        <v>266</v>
      </c>
      <c r="BM130" s="206" t="s">
        <v>380</v>
      </c>
    </row>
    <row r="131" s="2" customFormat="1">
      <c r="A131" s="37"/>
      <c r="B131" s="38"/>
      <c r="C131" s="39"/>
      <c r="D131" s="208" t="s">
        <v>267</v>
      </c>
      <c r="E131" s="39"/>
      <c r="F131" s="209" t="s">
        <v>762</v>
      </c>
      <c r="G131" s="39"/>
      <c r="H131" s="39"/>
      <c r="I131" s="210"/>
      <c r="J131" s="39"/>
      <c r="K131" s="39"/>
      <c r="L131" s="43"/>
      <c r="M131" s="211"/>
      <c r="N131" s="212"/>
      <c r="O131" s="83"/>
      <c r="P131" s="83"/>
      <c r="Q131" s="83"/>
      <c r="R131" s="83"/>
      <c r="S131" s="83"/>
      <c r="T131" s="84"/>
      <c r="U131" s="37"/>
      <c r="V131" s="37"/>
      <c r="W131" s="37"/>
      <c r="X131" s="37"/>
      <c r="Y131" s="37"/>
      <c r="Z131" s="37"/>
      <c r="AA131" s="37"/>
      <c r="AB131" s="37"/>
      <c r="AC131" s="37"/>
      <c r="AD131" s="37"/>
      <c r="AE131" s="37"/>
      <c r="AT131" s="16" t="s">
        <v>267</v>
      </c>
      <c r="AU131" s="16" t="s">
        <v>77</v>
      </c>
    </row>
    <row r="132" s="2" customFormat="1" ht="16.5" customHeight="1">
      <c r="A132" s="37"/>
      <c r="B132" s="38"/>
      <c r="C132" s="195" t="s">
        <v>383</v>
      </c>
      <c r="D132" s="195" t="s">
        <v>261</v>
      </c>
      <c r="E132" s="196" t="s">
        <v>763</v>
      </c>
      <c r="F132" s="197" t="s">
        <v>764</v>
      </c>
      <c r="G132" s="198" t="s">
        <v>365</v>
      </c>
      <c r="H132" s="199">
        <v>1</v>
      </c>
      <c r="I132" s="200"/>
      <c r="J132" s="201">
        <f>ROUND(I132*H132,2)</f>
        <v>0</v>
      </c>
      <c r="K132" s="197" t="s">
        <v>265</v>
      </c>
      <c r="L132" s="43"/>
      <c r="M132" s="202" t="s">
        <v>19</v>
      </c>
      <c r="N132" s="203" t="s">
        <v>40</v>
      </c>
      <c r="O132" s="83"/>
      <c r="P132" s="204">
        <f>O132*H132</f>
        <v>0</v>
      </c>
      <c r="Q132" s="204">
        <v>0</v>
      </c>
      <c r="R132" s="204">
        <f>Q132*H132</f>
        <v>0</v>
      </c>
      <c r="S132" s="204">
        <v>0</v>
      </c>
      <c r="T132" s="205">
        <f>S132*H132</f>
        <v>0</v>
      </c>
      <c r="U132" s="37"/>
      <c r="V132" s="37"/>
      <c r="W132" s="37"/>
      <c r="X132" s="37"/>
      <c r="Y132" s="37"/>
      <c r="Z132" s="37"/>
      <c r="AA132" s="37"/>
      <c r="AB132" s="37"/>
      <c r="AC132" s="37"/>
      <c r="AD132" s="37"/>
      <c r="AE132" s="37"/>
      <c r="AR132" s="206" t="s">
        <v>266</v>
      </c>
      <c r="AT132" s="206" t="s">
        <v>261</v>
      </c>
      <c r="AU132" s="206" t="s">
        <v>77</v>
      </c>
      <c r="AY132" s="16" t="s">
        <v>260</v>
      </c>
      <c r="BE132" s="207">
        <f>IF(N132="základní",J132,0)</f>
        <v>0</v>
      </c>
      <c r="BF132" s="207">
        <f>IF(N132="snížená",J132,0)</f>
        <v>0</v>
      </c>
      <c r="BG132" s="207">
        <f>IF(N132="zákl. přenesená",J132,0)</f>
        <v>0</v>
      </c>
      <c r="BH132" s="207">
        <f>IF(N132="sníž. přenesená",J132,0)</f>
        <v>0</v>
      </c>
      <c r="BI132" s="207">
        <f>IF(N132="nulová",J132,0)</f>
        <v>0</v>
      </c>
      <c r="BJ132" s="16" t="s">
        <v>77</v>
      </c>
      <c r="BK132" s="207">
        <f>ROUND(I132*H132,2)</f>
        <v>0</v>
      </c>
      <c r="BL132" s="16" t="s">
        <v>266</v>
      </c>
      <c r="BM132" s="206" t="s">
        <v>386</v>
      </c>
    </row>
    <row r="133" s="2" customFormat="1">
      <c r="A133" s="37"/>
      <c r="B133" s="38"/>
      <c r="C133" s="39"/>
      <c r="D133" s="208" t="s">
        <v>267</v>
      </c>
      <c r="E133" s="39"/>
      <c r="F133" s="209" t="s">
        <v>765</v>
      </c>
      <c r="G133" s="39"/>
      <c r="H133" s="39"/>
      <c r="I133" s="210"/>
      <c r="J133" s="39"/>
      <c r="K133" s="39"/>
      <c r="L133" s="43"/>
      <c r="M133" s="211"/>
      <c r="N133" s="212"/>
      <c r="O133" s="83"/>
      <c r="P133" s="83"/>
      <c r="Q133" s="83"/>
      <c r="R133" s="83"/>
      <c r="S133" s="83"/>
      <c r="T133" s="84"/>
      <c r="U133" s="37"/>
      <c r="V133" s="37"/>
      <c r="W133" s="37"/>
      <c r="X133" s="37"/>
      <c r="Y133" s="37"/>
      <c r="Z133" s="37"/>
      <c r="AA133" s="37"/>
      <c r="AB133" s="37"/>
      <c r="AC133" s="37"/>
      <c r="AD133" s="37"/>
      <c r="AE133" s="37"/>
      <c r="AT133" s="16" t="s">
        <v>267</v>
      </c>
      <c r="AU133" s="16" t="s">
        <v>77</v>
      </c>
    </row>
    <row r="134" s="2" customFormat="1" ht="16.5" customHeight="1">
      <c r="A134" s="37"/>
      <c r="B134" s="38"/>
      <c r="C134" s="195" t="s">
        <v>329</v>
      </c>
      <c r="D134" s="195" t="s">
        <v>261</v>
      </c>
      <c r="E134" s="196" t="s">
        <v>637</v>
      </c>
      <c r="F134" s="197" t="s">
        <v>638</v>
      </c>
      <c r="G134" s="198" t="s">
        <v>365</v>
      </c>
      <c r="H134" s="199">
        <v>2</v>
      </c>
      <c r="I134" s="200"/>
      <c r="J134" s="201">
        <f>ROUND(I134*H134,2)</f>
        <v>0</v>
      </c>
      <c r="K134" s="197" t="s">
        <v>265</v>
      </c>
      <c r="L134" s="43"/>
      <c r="M134" s="202" t="s">
        <v>19</v>
      </c>
      <c r="N134" s="203" t="s">
        <v>40</v>
      </c>
      <c r="O134" s="83"/>
      <c r="P134" s="204">
        <f>O134*H134</f>
        <v>0</v>
      </c>
      <c r="Q134" s="204">
        <v>0</v>
      </c>
      <c r="R134" s="204">
        <f>Q134*H134</f>
        <v>0</v>
      </c>
      <c r="S134" s="204">
        <v>0</v>
      </c>
      <c r="T134" s="205">
        <f>S134*H134</f>
        <v>0</v>
      </c>
      <c r="U134" s="37"/>
      <c r="V134" s="37"/>
      <c r="W134" s="37"/>
      <c r="X134" s="37"/>
      <c r="Y134" s="37"/>
      <c r="Z134" s="37"/>
      <c r="AA134" s="37"/>
      <c r="AB134" s="37"/>
      <c r="AC134" s="37"/>
      <c r="AD134" s="37"/>
      <c r="AE134" s="37"/>
      <c r="AR134" s="206" t="s">
        <v>266</v>
      </c>
      <c r="AT134" s="206" t="s">
        <v>261</v>
      </c>
      <c r="AU134" s="206" t="s">
        <v>77</v>
      </c>
      <c r="AY134" s="16" t="s">
        <v>260</v>
      </c>
      <c r="BE134" s="207">
        <f>IF(N134="základní",J134,0)</f>
        <v>0</v>
      </c>
      <c r="BF134" s="207">
        <f>IF(N134="snížená",J134,0)</f>
        <v>0</v>
      </c>
      <c r="BG134" s="207">
        <f>IF(N134="zákl. přenesená",J134,0)</f>
        <v>0</v>
      </c>
      <c r="BH134" s="207">
        <f>IF(N134="sníž. přenesená",J134,0)</f>
        <v>0</v>
      </c>
      <c r="BI134" s="207">
        <f>IF(N134="nulová",J134,0)</f>
        <v>0</v>
      </c>
      <c r="BJ134" s="16" t="s">
        <v>77</v>
      </c>
      <c r="BK134" s="207">
        <f>ROUND(I134*H134,2)</f>
        <v>0</v>
      </c>
      <c r="BL134" s="16" t="s">
        <v>266</v>
      </c>
      <c r="BM134" s="206" t="s">
        <v>391</v>
      </c>
    </row>
    <row r="135" s="2" customFormat="1">
      <c r="A135" s="37"/>
      <c r="B135" s="38"/>
      <c r="C135" s="39"/>
      <c r="D135" s="208" t="s">
        <v>267</v>
      </c>
      <c r="E135" s="39"/>
      <c r="F135" s="209" t="s">
        <v>638</v>
      </c>
      <c r="G135" s="39"/>
      <c r="H135" s="39"/>
      <c r="I135" s="210"/>
      <c r="J135" s="39"/>
      <c r="K135" s="39"/>
      <c r="L135" s="43"/>
      <c r="M135" s="224"/>
      <c r="N135" s="225"/>
      <c r="O135" s="226"/>
      <c r="P135" s="226"/>
      <c r="Q135" s="226"/>
      <c r="R135" s="226"/>
      <c r="S135" s="226"/>
      <c r="T135" s="227"/>
      <c r="U135" s="37"/>
      <c r="V135" s="37"/>
      <c r="W135" s="37"/>
      <c r="X135" s="37"/>
      <c r="Y135" s="37"/>
      <c r="Z135" s="37"/>
      <c r="AA135" s="37"/>
      <c r="AB135" s="37"/>
      <c r="AC135" s="37"/>
      <c r="AD135" s="37"/>
      <c r="AE135" s="37"/>
      <c r="AT135" s="16" t="s">
        <v>267</v>
      </c>
      <c r="AU135" s="16" t="s">
        <v>77</v>
      </c>
    </row>
    <row r="136" s="2" customFormat="1" ht="6.96" customHeight="1">
      <c r="A136" s="37"/>
      <c r="B136" s="58"/>
      <c r="C136" s="59"/>
      <c r="D136" s="59"/>
      <c r="E136" s="59"/>
      <c r="F136" s="59"/>
      <c r="G136" s="59"/>
      <c r="H136" s="59"/>
      <c r="I136" s="59"/>
      <c r="J136" s="59"/>
      <c r="K136" s="59"/>
      <c r="L136" s="43"/>
      <c r="M136" s="37"/>
      <c r="O136" s="37"/>
      <c r="P136" s="37"/>
      <c r="Q136" s="37"/>
      <c r="R136" s="37"/>
      <c r="S136" s="37"/>
      <c r="T136" s="37"/>
      <c r="U136" s="37"/>
      <c r="V136" s="37"/>
      <c r="W136" s="37"/>
      <c r="X136" s="37"/>
      <c r="Y136" s="37"/>
      <c r="Z136" s="37"/>
      <c r="AA136" s="37"/>
      <c r="AB136" s="37"/>
      <c r="AC136" s="37"/>
      <c r="AD136" s="37"/>
      <c r="AE136" s="37"/>
    </row>
  </sheetData>
  <sheetProtection sheet="1" autoFilter="0" formatColumns="0" formatRows="0" objects="1" scenarios="1" spinCount="100000" saltValue="uvhhrARAKxyiaLJI7Xfh8bRXaS2nnvjD6mIax1hqtyEFt3roFjoOxekvobyUYcVXNib8X4kJiuNvUd3jXHx/ew==" hashValue="luRTOjc9j2EBmyICdU6wU6F7rLNk0Zx/brzMt5hH807i2Ru4wzq8tNQ8U/GNYZUVWahCBRv2J5sQLeZUt6RQfA==" algorithmName="SHA-512" password="D0DA"/>
  <autoFilter ref="C80:K135"/>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91</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766</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ROUND(J81,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ROUND((SUM(BE81:BE209)),  2)</f>
        <v>0</v>
      </c>
      <c r="G33" s="37"/>
      <c r="H33" s="37"/>
      <c r="I33" s="147">
        <v>0.20999999999999999</v>
      </c>
      <c r="J33" s="146">
        <f>ROUND(((SUM(BE81:BE209))*I33),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ROUND((SUM(BF81:BF209)),  2)</f>
        <v>0</v>
      </c>
      <c r="G34" s="37"/>
      <c r="H34" s="37"/>
      <c r="I34" s="147">
        <v>0.14999999999999999</v>
      </c>
      <c r="J34" s="146">
        <f>ROUND(((SUM(BF81:BF209))*I34),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ROUND((SUM(BG81:BG209)),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ROUND((SUM(BH81:BH209)),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ROUND((SUM(BI81:BI209)),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 xml:space="preserve">PS 02-37-01 - Dopravna  Desná, napájení sil. Rozvodů</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J81</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767</v>
      </c>
      <c r="E60" s="167"/>
      <c r="F60" s="167"/>
      <c r="G60" s="167"/>
      <c r="H60" s="167"/>
      <c r="I60" s="167"/>
      <c r="J60" s="168">
        <f>J82</f>
        <v>0</v>
      </c>
      <c r="K60" s="165"/>
      <c r="L60" s="169"/>
      <c r="S60" s="9"/>
      <c r="T60" s="9"/>
      <c r="U60" s="9"/>
      <c r="V60" s="9"/>
      <c r="W60" s="9"/>
      <c r="X60" s="9"/>
      <c r="Y60" s="9"/>
      <c r="Z60" s="9"/>
      <c r="AA60" s="9"/>
      <c r="AB60" s="9"/>
      <c r="AC60" s="9"/>
      <c r="AD60" s="9"/>
      <c r="AE60" s="9"/>
    </row>
    <row r="61" s="9" customFormat="1" ht="24.96" customHeight="1">
      <c r="A61" s="9"/>
      <c r="B61" s="164"/>
      <c r="C61" s="165"/>
      <c r="D61" s="166" t="s">
        <v>768</v>
      </c>
      <c r="E61" s="167"/>
      <c r="F61" s="167"/>
      <c r="G61" s="167"/>
      <c r="H61" s="167"/>
      <c r="I61" s="167"/>
      <c r="J61" s="168">
        <f>J161</f>
        <v>0</v>
      </c>
      <c r="K61" s="165"/>
      <c r="L61" s="169"/>
      <c r="S61" s="9"/>
      <c r="T61" s="9"/>
      <c r="U61" s="9"/>
      <c r="V61" s="9"/>
      <c r="W61" s="9"/>
      <c r="X61" s="9"/>
      <c r="Y61" s="9"/>
      <c r="Z61" s="9"/>
      <c r="AA61" s="9"/>
      <c r="AB61" s="9"/>
      <c r="AC61" s="9"/>
      <c r="AD61" s="9"/>
      <c r="AE61" s="9"/>
    </row>
    <row r="62" s="2" customFormat="1" ht="21.84" customHeight="1">
      <c r="A62" s="37"/>
      <c r="B62" s="38"/>
      <c r="C62" s="39"/>
      <c r="D62" s="39"/>
      <c r="E62" s="39"/>
      <c r="F62" s="39"/>
      <c r="G62" s="39"/>
      <c r="H62" s="39"/>
      <c r="I62" s="39"/>
      <c r="J62" s="39"/>
      <c r="K62" s="39"/>
      <c r="L62" s="133"/>
      <c r="S62" s="37"/>
      <c r="T62" s="37"/>
      <c r="U62" s="37"/>
      <c r="V62" s="37"/>
      <c r="W62" s="37"/>
      <c r="X62" s="37"/>
      <c r="Y62" s="37"/>
      <c r="Z62" s="37"/>
      <c r="AA62" s="37"/>
      <c r="AB62" s="37"/>
      <c r="AC62" s="37"/>
      <c r="AD62" s="37"/>
      <c r="AE62" s="37"/>
    </row>
    <row r="63" s="2" customFormat="1" ht="6.96" customHeight="1">
      <c r="A63" s="37"/>
      <c r="B63" s="58"/>
      <c r="C63" s="59"/>
      <c r="D63" s="59"/>
      <c r="E63" s="59"/>
      <c r="F63" s="59"/>
      <c r="G63" s="59"/>
      <c r="H63" s="59"/>
      <c r="I63" s="59"/>
      <c r="J63" s="59"/>
      <c r="K63" s="59"/>
      <c r="L63" s="133"/>
      <c r="S63" s="37"/>
      <c r="T63" s="37"/>
      <c r="U63" s="37"/>
      <c r="V63" s="37"/>
      <c r="W63" s="37"/>
      <c r="X63" s="37"/>
      <c r="Y63" s="37"/>
      <c r="Z63" s="37"/>
      <c r="AA63" s="37"/>
      <c r="AB63" s="37"/>
      <c r="AC63" s="37"/>
      <c r="AD63" s="37"/>
      <c r="AE63" s="37"/>
    </row>
    <row r="67" s="2" customFormat="1" ht="6.96" customHeight="1">
      <c r="A67" s="37"/>
      <c r="B67" s="60"/>
      <c r="C67" s="61"/>
      <c r="D67" s="61"/>
      <c r="E67" s="61"/>
      <c r="F67" s="61"/>
      <c r="G67" s="61"/>
      <c r="H67" s="61"/>
      <c r="I67" s="61"/>
      <c r="J67" s="61"/>
      <c r="K67" s="61"/>
      <c r="L67" s="133"/>
      <c r="S67" s="37"/>
      <c r="T67" s="37"/>
      <c r="U67" s="37"/>
      <c r="V67" s="37"/>
      <c r="W67" s="37"/>
      <c r="X67" s="37"/>
      <c r="Y67" s="37"/>
      <c r="Z67" s="37"/>
      <c r="AA67" s="37"/>
      <c r="AB67" s="37"/>
      <c r="AC67" s="37"/>
      <c r="AD67" s="37"/>
      <c r="AE67" s="37"/>
    </row>
    <row r="68" s="2" customFormat="1" ht="24.96" customHeight="1">
      <c r="A68" s="37"/>
      <c r="B68" s="38"/>
      <c r="C68" s="22" t="s">
        <v>245</v>
      </c>
      <c r="D68" s="39"/>
      <c r="E68" s="39"/>
      <c r="F68" s="39"/>
      <c r="G68" s="39"/>
      <c r="H68" s="39"/>
      <c r="I68" s="39"/>
      <c r="J68" s="39"/>
      <c r="K68" s="39"/>
      <c r="L68" s="133"/>
      <c r="S68" s="37"/>
      <c r="T68" s="37"/>
      <c r="U68" s="37"/>
      <c r="V68" s="37"/>
      <c r="W68" s="37"/>
      <c r="X68" s="37"/>
      <c r="Y68" s="37"/>
      <c r="Z68" s="37"/>
      <c r="AA68" s="37"/>
      <c r="AB68" s="37"/>
      <c r="AC68" s="37"/>
      <c r="AD68" s="37"/>
      <c r="AE68" s="37"/>
    </row>
    <row r="69" s="2" customFormat="1" ht="6.96" customHeight="1">
      <c r="A69" s="37"/>
      <c r="B69" s="38"/>
      <c r="C69" s="39"/>
      <c r="D69" s="39"/>
      <c r="E69" s="39"/>
      <c r="F69" s="39"/>
      <c r="G69" s="39"/>
      <c r="H69" s="39"/>
      <c r="I69" s="39"/>
      <c r="J69" s="39"/>
      <c r="K69" s="39"/>
      <c r="L69" s="133"/>
      <c r="S69" s="37"/>
      <c r="T69" s="37"/>
      <c r="U69" s="37"/>
      <c r="V69" s="37"/>
      <c r="W69" s="37"/>
      <c r="X69" s="37"/>
      <c r="Y69" s="37"/>
      <c r="Z69" s="37"/>
      <c r="AA69" s="37"/>
      <c r="AB69" s="37"/>
      <c r="AC69" s="37"/>
      <c r="AD69" s="37"/>
      <c r="AE69" s="37"/>
    </row>
    <row r="70" s="2" customFormat="1" ht="12" customHeight="1">
      <c r="A70" s="37"/>
      <c r="B70" s="38"/>
      <c r="C70" s="31" t="s">
        <v>16</v>
      </c>
      <c r="D70" s="39"/>
      <c r="E70" s="39"/>
      <c r="F70" s="39"/>
      <c r="G70" s="39"/>
      <c r="H70" s="39"/>
      <c r="I70" s="39"/>
      <c r="J70" s="39"/>
      <c r="K70" s="39"/>
      <c r="L70" s="133"/>
      <c r="S70" s="37"/>
      <c r="T70" s="37"/>
      <c r="U70" s="37"/>
      <c r="V70" s="37"/>
      <c r="W70" s="37"/>
      <c r="X70" s="37"/>
      <c r="Y70" s="37"/>
      <c r="Z70" s="37"/>
      <c r="AA70" s="37"/>
      <c r="AB70" s="37"/>
      <c r="AC70" s="37"/>
      <c r="AD70" s="37"/>
      <c r="AE70" s="37"/>
    </row>
    <row r="71" s="2" customFormat="1" ht="16.5" customHeight="1">
      <c r="A71" s="37"/>
      <c r="B71" s="38"/>
      <c r="C71" s="39"/>
      <c r="D71" s="39"/>
      <c r="E71" s="159" t="str">
        <f>E7</f>
        <v>Oprava trati v úseku Tanvald - Kořenov</v>
      </c>
      <c r="F71" s="31"/>
      <c r="G71" s="31"/>
      <c r="H71" s="31"/>
      <c r="I71" s="39"/>
      <c r="J71" s="39"/>
      <c r="K71" s="39"/>
      <c r="L71" s="133"/>
      <c r="S71" s="37"/>
      <c r="T71" s="37"/>
      <c r="U71" s="37"/>
      <c r="V71" s="37"/>
      <c r="W71" s="37"/>
      <c r="X71" s="37"/>
      <c r="Y71" s="37"/>
      <c r="Z71" s="37"/>
      <c r="AA71" s="37"/>
      <c r="AB71" s="37"/>
      <c r="AC71" s="37"/>
      <c r="AD71" s="37"/>
      <c r="AE71" s="37"/>
    </row>
    <row r="72" s="2" customFormat="1" ht="12" customHeight="1">
      <c r="A72" s="37"/>
      <c r="B72" s="38"/>
      <c r="C72" s="31" t="s">
        <v>237</v>
      </c>
      <c r="D72" s="39"/>
      <c r="E72" s="39"/>
      <c r="F72" s="39"/>
      <c r="G72" s="39"/>
      <c r="H72" s="39"/>
      <c r="I72" s="39"/>
      <c r="J72" s="39"/>
      <c r="K72" s="39"/>
      <c r="L72" s="133"/>
      <c r="S72" s="37"/>
      <c r="T72" s="37"/>
      <c r="U72" s="37"/>
      <c r="V72" s="37"/>
      <c r="W72" s="37"/>
      <c r="X72" s="37"/>
      <c r="Y72" s="37"/>
      <c r="Z72" s="37"/>
      <c r="AA72" s="37"/>
      <c r="AB72" s="37"/>
      <c r="AC72" s="37"/>
      <c r="AD72" s="37"/>
      <c r="AE72" s="37"/>
    </row>
    <row r="73" s="2" customFormat="1" ht="16.5" customHeight="1">
      <c r="A73" s="37"/>
      <c r="B73" s="38"/>
      <c r="C73" s="39"/>
      <c r="D73" s="39"/>
      <c r="E73" s="68" t="str">
        <f>E9</f>
        <v xml:space="preserve">PS 02-37-01 - Dopravna  Desná, napájení sil. Rozvodů</v>
      </c>
      <c r="F73" s="39"/>
      <c r="G73" s="39"/>
      <c r="H73" s="39"/>
      <c r="I73" s="39"/>
      <c r="J73" s="39"/>
      <c r="K73" s="39"/>
      <c r="L73" s="133"/>
      <c r="S73" s="37"/>
      <c r="T73" s="37"/>
      <c r="U73" s="37"/>
      <c r="V73" s="37"/>
      <c r="W73" s="37"/>
      <c r="X73" s="37"/>
      <c r="Y73" s="37"/>
      <c r="Z73" s="37"/>
      <c r="AA73" s="37"/>
      <c r="AB73" s="37"/>
      <c r="AC73" s="37"/>
      <c r="AD73" s="37"/>
      <c r="AE73" s="37"/>
    </row>
    <row r="74" s="2" customFormat="1" ht="6.96" customHeight="1">
      <c r="A74" s="37"/>
      <c r="B74" s="38"/>
      <c r="C74" s="39"/>
      <c r="D74" s="39"/>
      <c r="E74" s="39"/>
      <c r="F74" s="39"/>
      <c r="G74" s="39"/>
      <c r="H74" s="39"/>
      <c r="I74" s="39"/>
      <c r="J74" s="39"/>
      <c r="K74" s="39"/>
      <c r="L74" s="133"/>
      <c r="S74" s="37"/>
      <c r="T74" s="37"/>
      <c r="U74" s="37"/>
      <c r="V74" s="37"/>
      <c r="W74" s="37"/>
      <c r="X74" s="37"/>
      <c r="Y74" s="37"/>
      <c r="Z74" s="37"/>
      <c r="AA74" s="37"/>
      <c r="AB74" s="37"/>
      <c r="AC74" s="37"/>
      <c r="AD74" s="37"/>
      <c r="AE74" s="37"/>
    </row>
    <row r="75" s="2" customFormat="1" ht="12" customHeight="1">
      <c r="A75" s="37"/>
      <c r="B75" s="38"/>
      <c r="C75" s="31" t="s">
        <v>21</v>
      </c>
      <c r="D75" s="39"/>
      <c r="E75" s="39"/>
      <c r="F75" s="26" t="str">
        <f>F12</f>
        <v xml:space="preserve"> </v>
      </c>
      <c r="G75" s="39"/>
      <c r="H75" s="39"/>
      <c r="I75" s="31" t="s">
        <v>23</v>
      </c>
      <c r="J75" s="71" t="str">
        <f>IF(J12="","",J12)</f>
        <v>14. 6. 2023</v>
      </c>
      <c r="K75" s="39"/>
      <c r="L75" s="133"/>
      <c r="S75" s="37"/>
      <c r="T75" s="37"/>
      <c r="U75" s="37"/>
      <c r="V75" s="37"/>
      <c r="W75" s="37"/>
      <c r="X75" s="37"/>
      <c r="Y75" s="37"/>
      <c r="Z75" s="37"/>
      <c r="AA75" s="37"/>
      <c r="AB75" s="37"/>
      <c r="AC75" s="37"/>
      <c r="AD75" s="37"/>
      <c r="AE75" s="37"/>
    </row>
    <row r="76" s="2" customFormat="1" ht="6.96" customHeight="1">
      <c r="A76" s="37"/>
      <c r="B76" s="38"/>
      <c r="C76" s="39"/>
      <c r="D76" s="39"/>
      <c r="E76" s="39"/>
      <c r="F76" s="39"/>
      <c r="G76" s="39"/>
      <c r="H76" s="39"/>
      <c r="I76" s="39"/>
      <c r="J76" s="39"/>
      <c r="K76" s="39"/>
      <c r="L76" s="133"/>
      <c r="S76" s="37"/>
      <c r="T76" s="37"/>
      <c r="U76" s="37"/>
      <c r="V76" s="37"/>
      <c r="W76" s="37"/>
      <c r="X76" s="37"/>
      <c r="Y76" s="37"/>
      <c r="Z76" s="37"/>
      <c r="AA76" s="37"/>
      <c r="AB76" s="37"/>
      <c r="AC76" s="37"/>
      <c r="AD76" s="37"/>
      <c r="AE76" s="37"/>
    </row>
    <row r="77" s="2" customFormat="1" ht="15.15" customHeight="1">
      <c r="A77" s="37"/>
      <c r="B77" s="38"/>
      <c r="C77" s="31" t="s">
        <v>25</v>
      </c>
      <c r="D77" s="39"/>
      <c r="E77" s="39"/>
      <c r="F77" s="26" t="str">
        <f>E15</f>
        <v xml:space="preserve"> </v>
      </c>
      <c r="G77" s="39"/>
      <c r="H77" s="39"/>
      <c r="I77" s="31" t="s">
        <v>30</v>
      </c>
      <c r="J77" s="35" t="str">
        <f>E21</f>
        <v xml:space="preserve"> </v>
      </c>
      <c r="K77" s="39"/>
      <c r="L77" s="133"/>
      <c r="S77" s="37"/>
      <c r="T77" s="37"/>
      <c r="U77" s="37"/>
      <c r="V77" s="37"/>
      <c r="W77" s="37"/>
      <c r="X77" s="37"/>
      <c r="Y77" s="37"/>
      <c r="Z77" s="37"/>
      <c r="AA77" s="37"/>
      <c r="AB77" s="37"/>
      <c r="AC77" s="37"/>
      <c r="AD77" s="37"/>
      <c r="AE77" s="37"/>
    </row>
    <row r="78" s="2" customFormat="1" ht="15.15" customHeight="1">
      <c r="A78" s="37"/>
      <c r="B78" s="38"/>
      <c r="C78" s="31" t="s">
        <v>28</v>
      </c>
      <c r="D78" s="39"/>
      <c r="E78" s="39"/>
      <c r="F78" s="26" t="str">
        <f>IF(E18="","",E18)</f>
        <v>Vyplň údaj</v>
      </c>
      <c r="G78" s="39"/>
      <c r="H78" s="39"/>
      <c r="I78" s="31" t="s">
        <v>32</v>
      </c>
      <c r="J78" s="35" t="str">
        <f>E24</f>
        <v xml:space="preserve"> </v>
      </c>
      <c r="K78" s="39"/>
      <c r="L78" s="133"/>
      <c r="S78" s="37"/>
      <c r="T78" s="37"/>
      <c r="U78" s="37"/>
      <c r="V78" s="37"/>
      <c r="W78" s="37"/>
      <c r="X78" s="37"/>
      <c r="Y78" s="37"/>
      <c r="Z78" s="37"/>
      <c r="AA78" s="37"/>
      <c r="AB78" s="37"/>
      <c r="AC78" s="37"/>
      <c r="AD78" s="37"/>
      <c r="AE78" s="37"/>
    </row>
    <row r="79" s="2" customFormat="1" ht="10.32" customHeight="1">
      <c r="A79" s="37"/>
      <c r="B79" s="38"/>
      <c r="C79" s="39"/>
      <c r="D79" s="39"/>
      <c r="E79" s="39"/>
      <c r="F79" s="39"/>
      <c r="G79" s="39"/>
      <c r="H79" s="39"/>
      <c r="I79" s="39"/>
      <c r="J79" s="39"/>
      <c r="K79" s="39"/>
      <c r="L79" s="133"/>
      <c r="S79" s="37"/>
      <c r="T79" s="37"/>
      <c r="U79" s="37"/>
      <c r="V79" s="37"/>
      <c r="W79" s="37"/>
      <c r="X79" s="37"/>
      <c r="Y79" s="37"/>
      <c r="Z79" s="37"/>
      <c r="AA79" s="37"/>
      <c r="AB79" s="37"/>
      <c r="AC79" s="37"/>
      <c r="AD79" s="37"/>
      <c r="AE79" s="37"/>
    </row>
    <row r="80" s="10" customFormat="1" ht="29.28" customHeight="1">
      <c r="A80" s="170"/>
      <c r="B80" s="171"/>
      <c r="C80" s="172" t="s">
        <v>246</v>
      </c>
      <c r="D80" s="173" t="s">
        <v>54</v>
      </c>
      <c r="E80" s="173" t="s">
        <v>50</v>
      </c>
      <c r="F80" s="173" t="s">
        <v>51</v>
      </c>
      <c r="G80" s="173" t="s">
        <v>247</v>
      </c>
      <c r="H80" s="173" t="s">
        <v>248</v>
      </c>
      <c r="I80" s="173" t="s">
        <v>249</v>
      </c>
      <c r="J80" s="173" t="s">
        <v>241</v>
      </c>
      <c r="K80" s="174" t="s">
        <v>250</v>
      </c>
      <c r="L80" s="175"/>
      <c r="M80" s="91" t="s">
        <v>19</v>
      </c>
      <c r="N80" s="92" t="s">
        <v>39</v>
      </c>
      <c r="O80" s="92" t="s">
        <v>251</v>
      </c>
      <c r="P80" s="92" t="s">
        <v>252</v>
      </c>
      <c r="Q80" s="92" t="s">
        <v>253</v>
      </c>
      <c r="R80" s="92" t="s">
        <v>254</v>
      </c>
      <c r="S80" s="92" t="s">
        <v>255</v>
      </c>
      <c r="T80" s="93" t="s">
        <v>256</v>
      </c>
      <c r="U80" s="170"/>
      <c r="V80" s="170"/>
      <c r="W80" s="170"/>
      <c r="X80" s="170"/>
      <c r="Y80" s="170"/>
      <c r="Z80" s="170"/>
      <c r="AA80" s="170"/>
      <c r="AB80" s="170"/>
      <c r="AC80" s="170"/>
      <c r="AD80" s="170"/>
      <c r="AE80" s="170"/>
    </row>
    <row r="81" s="2" customFormat="1" ht="22.8" customHeight="1">
      <c r="A81" s="37"/>
      <c r="B81" s="38"/>
      <c r="C81" s="98" t="s">
        <v>257</v>
      </c>
      <c r="D81" s="39"/>
      <c r="E81" s="39"/>
      <c r="F81" s="39"/>
      <c r="G81" s="39"/>
      <c r="H81" s="39"/>
      <c r="I81" s="39"/>
      <c r="J81" s="176">
        <f>BK81</f>
        <v>0</v>
      </c>
      <c r="K81" s="39"/>
      <c r="L81" s="43"/>
      <c r="M81" s="94"/>
      <c r="N81" s="177"/>
      <c r="O81" s="95"/>
      <c r="P81" s="178">
        <f>P82+P161</f>
        <v>0</v>
      </c>
      <c r="Q81" s="95"/>
      <c r="R81" s="178">
        <f>R82+R161</f>
        <v>0</v>
      </c>
      <c r="S81" s="95"/>
      <c r="T81" s="179">
        <f>T82+T161</f>
        <v>0</v>
      </c>
      <c r="U81" s="37"/>
      <c r="V81" s="37"/>
      <c r="W81" s="37"/>
      <c r="X81" s="37"/>
      <c r="Y81" s="37"/>
      <c r="Z81" s="37"/>
      <c r="AA81" s="37"/>
      <c r="AB81" s="37"/>
      <c r="AC81" s="37"/>
      <c r="AD81" s="37"/>
      <c r="AE81" s="37"/>
      <c r="AT81" s="16" t="s">
        <v>68</v>
      </c>
      <c r="AU81" s="16" t="s">
        <v>242</v>
      </c>
      <c r="BK81" s="180">
        <f>BK82+BK161</f>
        <v>0</v>
      </c>
    </row>
    <row r="82" s="11" customFormat="1" ht="25.92" customHeight="1">
      <c r="A82" s="11"/>
      <c r="B82" s="181"/>
      <c r="C82" s="182"/>
      <c r="D82" s="183" t="s">
        <v>68</v>
      </c>
      <c r="E82" s="184" t="s">
        <v>77</v>
      </c>
      <c r="F82" s="184" t="s">
        <v>769</v>
      </c>
      <c r="G82" s="182"/>
      <c r="H82" s="182"/>
      <c r="I82" s="185"/>
      <c r="J82" s="186">
        <f>BK82</f>
        <v>0</v>
      </c>
      <c r="K82" s="182"/>
      <c r="L82" s="187"/>
      <c r="M82" s="188"/>
      <c r="N82" s="189"/>
      <c r="O82" s="189"/>
      <c r="P82" s="190">
        <f>SUM(P83:P160)</f>
        <v>0</v>
      </c>
      <c r="Q82" s="189"/>
      <c r="R82" s="190">
        <f>SUM(R83:R160)</f>
        <v>0</v>
      </c>
      <c r="S82" s="189"/>
      <c r="T82" s="191">
        <f>SUM(T83:T160)</f>
        <v>0</v>
      </c>
      <c r="U82" s="11"/>
      <c r="V82" s="11"/>
      <c r="W82" s="11"/>
      <c r="X82" s="11"/>
      <c r="Y82" s="11"/>
      <c r="Z82" s="11"/>
      <c r="AA82" s="11"/>
      <c r="AB82" s="11"/>
      <c r="AC82" s="11"/>
      <c r="AD82" s="11"/>
      <c r="AE82" s="11"/>
      <c r="AR82" s="192" t="s">
        <v>77</v>
      </c>
      <c r="AT82" s="193" t="s">
        <v>68</v>
      </c>
      <c r="AU82" s="193" t="s">
        <v>69</v>
      </c>
      <c r="AY82" s="192" t="s">
        <v>260</v>
      </c>
      <c r="BK82" s="194">
        <f>SUM(BK83:BK160)</f>
        <v>0</v>
      </c>
    </row>
    <row r="83" s="2" customFormat="1" ht="16.5" customHeight="1">
      <c r="A83" s="37"/>
      <c r="B83" s="38"/>
      <c r="C83" s="214" t="s">
        <v>77</v>
      </c>
      <c r="D83" s="214" t="s">
        <v>275</v>
      </c>
      <c r="E83" s="215" t="s">
        <v>545</v>
      </c>
      <c r="F83" s="216" t="s">
        <v>546</v>
      </c>
      <c r="G83" s="217" t="s">
        <v>547</v>
      </c>
      <c r="H83" s="218">
        <v>5</v>
      </c>
      <c r="I83" s="219"/>
      <c r="J83" s="220">
        <f>ROUND(I83*H83,2)</f>
        <v>0</v>
      </c>
      <c r="K83" s="216" t="s">
        <v>265</v>
      </c>
      <c r="L83" s="221"/>
      <c r="M83" s="222" t="s">
        <v>19</v>
      </c>
      <c r="N83" s="223" t="s">
        <v>40</v>
      </c>
      <c r="O83" s="83"/>
      <c r="P83" s="204">
        <f>O83*H83</f>
        <v>0</v>
      </c>
      <c r="Q83" s="204">
        <v>0</v>
      </c>
      <c r="R83" s="204">
        <f>Q83*H83</f>
        <v>0</v>
      </c>
      <c r="S83" s="204">
        <v>0</v>
      </c>
      <c r="T83" s="205">
        <f>S83*H83</f>
        <v>0</v>
      </c>
      <c r="U83" s="37"/>
      <c r="V83" s="37"/>
      <c r="W83" s="37"/>
      <c r="X83" s="37"/>
      <c r="Y83" s="37"/>
      <c r="Z83" s="37"/>
      <c r="AA83" s="37"/>
      <c r="AB83" s="37"/>
      <c r="AC83" s="37"/>
      <c r="AD83" s="37"/>
      <c r="AE83" s="37"/>
      <c r="AR83" s="206" t="s">
        <v>279</v>
      </c>
      <c r="AT83" s="206" t="s">
        <v>275</v>
      </c>
      <c r="AU83" s="206" t="s">
        <v>77</v>
      </c>
      <c r="AY83" s="16" t="s">
        <v>260</v>
      </c>
      <c r="BE83" s="207">
        <f>IF(N83="základní",J83,0)</f>
        <v>0</v>
      </c>
      <c r="BF83" s="207">
        <f>IF(N83="snížená",J83,0)</f>
        <v>0</v>
      </c>
      <c r="BG83" s="207">
        <f>IF(N83="zákl. přenesená",J83,0)</f>
        <v>0</v>
      </c>
      <c r="BH83" s="207">
        <f>IF(N83="sníž. přenesená",J83,0)</f>
        <v>0</v>
      </c>
      <c r="BI83" s="207">
        <f>IF(N83="nulová",J83,0)</f>
        <v>0</v>
      </c>
      <c r="BJ83" s="16" t="s">
        <v>77</v>
      </c>
      <c r="BK83" s="207">
        <f>ROUND(I83*H83,2)</f>
        <v>0</v>
      </c>
      <c r="BL83" s="16" t="s">
        <v>266</v>
      </c>
      <c r="BM83" s="206" t="s">
        <v>79</v>
      </c>
    </row>
    <row r="84" s="2" customFormat="1">
      <c r="A84" s="37"/>
      <c r="B84" s="38"/>
      <c r="C84" s="39"/>
      <c r="D84" s="208" t="s">
        <v>267</v>
      </c>
      <c r="E84" s="39"/>
      <c r="F84" s="209" t="s">
        <v>546</v>
      </c>
      <c r="G84" s="39"/>
      <c r="H84" s="39"/>
      <c r="I84" s="210"/>
      <c r="J84" s="39"/>
      <c r="K84" s="39"/>
      <c r="L84" s="43"/>
      <c r="M84" s="211"/>
      <c r="N84" s="212"/>
      <c r="O84" s="83"/>
      <c r="P84" s="83"/>
      <c r="Q84" s="83"/>
      <c r="R84" s="83"/>
      <c r="S84" s="83"/>
      <c r="T84" s="84"/>
      <c r="U84" s="37"/>
      <c r="V84" s="37"/>
      <c r="W84" s="37"/>
      <c r="X84" s="37"/>
      <c r="Y84" s="37"/>
      <c r="Z84" s="37"/>
      <c r="AA84" s="37"/>
      <c r="AB84" s="37"/>
      <c r="AC84" s="37"/>
      <c r="AD84" s="37"/>
      <c r="AE84" s="37"/>
      <c r="AT84" s="16" t="s">
        <v>267</v>
      </c>
      <c r="AU84" s="16" t="s">
        <v>77</v>
      </c>
    </row>
    <row r="85" s="2" customFormat="1">
      <c r="A85" s="37"/>
      <c r="B85" s="38"/>
      <c r="C85" s="39"/>
      <c r="D85" s="208" t="s">
        <v>271</v>
      </c>
      <c r="E85" s="39"/>
      <c r="F85" s="213" t="s">
        <v>309</v>
      </c>
      <c r="G85" s="39"/>
      <c r="H85" s="39"/>
      <c r="I85" s="210"/>
      <c r="J85" s="39"/>
      <c r="K85" s="39"/>
      <c r="L85" s="43"/>
      <c r="M85" s="211"/>
      <c r="N85" s="212"/>
      <c r="O85" s="83"/>
      <c r="P85" s="83"/>
      <c r="Q85" s="83"/>
      <c r="R85" s="83"/>
      <c r="S85" s="83"/>
      <c r="T85" s="84"/>
      <c r="U85" s="37"/>
      <c r="V85" s="37"/>
      <c r="W85" s="37"/>
      <c r="X85" s="37"/>
      <c r="Y85" s="37"/>
      <c r="Z85" s="37"/>
      <c r="AA85" s="37"/>
      <c r="AB85" s="37"/>
      <c r="AC85" s="37"/>
      <c r="AD85" s="37"/>
      <c r="AE85" s="37"/>
      <c r="AT85" s="16" t="s">
        <v>271</v>
      </c>
      <c r="AU85" s="16" t="s">
        <v>77</v>
      </c>
    </row>
    <row r="86" s="2" customFormat="1" ht="16.5" customHeight="1">
      <c r="A86" s="37"/>
      <c r="B86" s="38"/>
      <c r="C86" s="214" t="s">
        <v>79</v>
      </c>
      <c r="D86" s="214" t="s">
        <v>275</v>
      </c>
      <c r="E86" s="215" t="s">
        <v>770</v>
      </c>
      <c r="F86" s="216" t="s">
        <v>771</v>
      </c>
      <c r="G86" s="217" t="s">
        <v>365</v>
      </c>
      <c r="H86" s="218">
        <v>38</v>
      </c>
      <c r="I86" s="219"/>
      <c r="J86" s="220">
        <f>ROUND(I86*H86,2)</f>
        <v>0</v>
      </c>
      <c r="K86" s="216" t="s">
        <v>265</v>
      </c>
      <c r="L86" s="221"/>
      <c r="M86" s="222" t="s">
        <v>19</v>
      </c>
      <c r="N86" s="223" t="s">
        <v>40</v>
      </c>
      <c r="O86" s="83"/>
      <c r="P86" s="204">
        <f>O86*H86</f>
        <v>0</v>
      </c>
      <c r="Q86" s="204">
        <v>0</v>
      </c>
      <c r="R86" s="204">
        <f>Q86*H86</f>
        <v>0</v>
      </c>
      <c r="S86" s="204">
        <v>0</v>
      </c>
      <c r="T86" s="205">
        <f>S86*H86</f>
        <v>0</v>
      </c>
      <c r="U86" s="37"/>
      <c r="V86" s="37"/>
      <c r="W86" s="37"/>
      <c r="X86" s="37"/>
      <c r="Y86" s="37"/>
      <c r="Z86" s="37"/>
      <c r="AA86" s="37"/>
      <c r="AB86" s="37"/>
      <c r="AC86" s="37"/>
      <c r="AD86" s="37"/>
      <c r="AE86" s="37"/>
      <c r="AR86" s="206" t="s">
        <v>279</v>
      </c>
      <c r="AT86" s="206" t="s">
        <v>275</v>
      </c>
      <c r="AU86" s="206" t="s">
        <v>77</v>
      </c>
      <c r="AY86" s="16" t="s">
        <v>260</v>
      </c>
      <c r="BE86" s="207">
        <f>IF(N86="základní",J86,0)</f>
        <v>0</v>
      </c>
      <c r="BF86" s="207">
        <f>IF(N86="snížená",J86,0)</f>
        <v>0</v>
      </c>
      <c r="BG86" s="207">
        <f>IF(N86="zákl. přenesená",J86,0)</f>
        <v>0</v>
      </c>
      <c r="BH86" s="207">
        <f>IF(N86="sníž. přenesená",J86,0)</f>
        <v>0</v>
      </c>
      <c r="BI86" s="207">
        <f>IF(N86="nulová",J86,0)</f>
        <v>0</v>
      </c>
      <c r="BJ86" s="16" t="s">
        <v>77</v>
      </c>
      <c r="BK86" s="207">
        <f>ROUND(I86*H86,2)</f>
        <v>0</v>
      </c>
      <c r="BL86" s="16" t="s">
        <v>266</v>
      </c>
      <c r="BM86" s="206" t="s">
        <v>266</v>
      </c>
    </row>
    <row r="87" s="2" customFormat="1">
      <c r="A87" s="37"/>
      <c r="B87" s="38"/>
      <c r="C87" s="39"/>
      <c r="D87" s="208" t="s">
        <v>267</v>
      </c>
      <c r="E87" s="39"/>
      <c r="F87" s="209" t="s">
        <v>771</v>
      </c>
      <c r="G87" s="39"/>
      <c r="H87" s="39"/>
      <c r="I87" s="210"/>
      <c r="J87" s="39"/>
      <c r="K87" s="39"/>
      <c r="L87" s="43"/>
      <c r="M87" s="211"/>
      <c r="N87" s="212"/>
      <c r="O87" s="83"/>
      <c r="P87" s="83"/>
      <c r="Q87" s="83"/>
      <c r="R87" s="83"/>
      <c r="S87" s="83"/>
      <c r="T87" s="84"/>
      <c r="U87" s="37"/>
      <c r="V87" s="37"/>
      <c r="W87" s="37"/>
      <c r="X87" s="37"/>
      <c r="Y87" s="37"/>
      <c r="Z87" s="37"/>
      <c r="AA87" s="37"/>
      <c r="AB87" s="37"/>
      <c r="AC87" s="37"/>
      <c r="AD87" s="37"/>
      <c r="AE87" s="37"/>
      <c r="AT87" s="16" t="s">
        <v>267</v>
      </c>
      <c r="AU87" s="16" t="s">
        <v>77</v>
      </c>
    </row>
    <row r="88" s="2" customFormat="1">
      <c r="A88" s="37"/>
      <c r="B88" s="38"/>
      <c r="C88" s="39"/>
      <c r="D88" s="208" t="s">
        <v>271</v>
      </c>
      <c r="E88" s="39"/>
      <c r="F88" s="213" t="s">
        <v>772</v>
      </c>
      <c r="G88" s="39"/>
      <c r="H88" s="39"/>
      <c r="I88" s="210"/>
      <c r="J88" s="39"/>
      <c r="K88" s="39"/>
      <c r="L88" s="43"/>
      <c r="M88" s="211"/>
      <c r="N88" s="212"/>
      <c r="O88" s="83"/>
      <c r="P88" s="83"/>
      <c r="Q88" s="83"/>
      <c r="R88" s="83"/>
      <c r="S88" s="83"/>
      <c r="T88" s="84"/>
      <c r="U88" s="37"/>
      <c r="V88" s="37"/>
      <c r="W88" s="37"/>
      <c r="X88" s="37"/>
      <c r="Y88" s="37"/>
      <c r="Z88" s="37"/>
      <c r="AA88" s="37"/>
      <c r="AB88" s="37"/>
      <c r="AC88" s="37"/>
      <c r="AD88" s="37"/>
      <c r="AE88" s="37"/>
      <c r="AT88" s="16" t="s">
        <v>271</v>
      </c>
      <c r="AU88" s="16" t="s">
        <v>77</v>
      </c>
    </row>
    <row r="89" s="2" customFormat="1" ht="21.75" customHeight="1">
      <c r="A89" s="37"/>
      <c r="B89" s="38"/>
      <c r="C89" s="214" t="s">
        <v>281</v>
      </c>
      <c r="D89" s="214" t="s">
        <v>275</v>
      </c>
      <c r="E89" s="215" t="s">
        <v>773</v>
      </c>
      <c r="F89" s="216" t="s">
        <v>774</v>
      </c>
      <c r="G89" s="217" t="s">
        <v>547</v>
      </c>
      <c r="H89" s="218">
        <v>390</v>
      </c>
      <c r="I89" s="219"/>
      <c r="J89" s="220">
        <f>ROUND(I89*H89,2)</f>
        <v>0</v>
      </c>
      <c r="K89" s="216" t="s">
        <v>265</v>
      </c>
      <c r="L89" s="221"/>
      <c r="M89" s="222" t="s">
        <v>19</v>
      </c>
      <c r="N89" s="223" t="s">
        <v>40</v>
      </c>
      <c r="O89" s="83"/>
      <c r="P89" s="204">
        <f>O89*H89</f>
        <v>0</v>
      </c>
      <c r="Q89" s="204">
        <v>0</v>
      </c>
      <c r="R89" s="204">
        <f>Q89*H89</f>
        <v>0</v>
      </c>
      <c r="S89" s="204">
        <v>0</v>
      </c>
      <c r="T89" s="205">
        <f>S89*H89</f>
        <v>0</v>
      </c>
      <c r="U89" s="37"/>
      <c r="V89" s="37"/>
      <c r="W89" s="37"/>
      <c r="X89" s="37"/>
      <c r="Y89" s="37"/>
      <c r="Z89" s="37"/>
      <c r="AA89" s="37"/>
      <c r="AB89" s="37"/>
      <c r="AC89" s="37"/>
      <c r="AD89" s="37"/>
      <c r="AE89" s="37"/>
      <c r="AR89" s="206" t="s">
        <v>279</v>
      </c>
      <c r="AT89" s="206" t="s">
        <v>275</v>
      </c>
      <c r="AU89" s="206" t="s">
        <v>77</v>
      </c>
      <c r="AY89" s="16" t="s">
        <v>260</v>
      </c>
      <c r="BE89" s="207">
        <f>IF(N89="základní",J89,0)</f>
        <v>0</v>
      </c>
      <c r="BF89" s="207">
        <f>IF(N89="snížená",J89,0)</f>
        <v>0</v>
      </c>
      <c r="BG89" s="207">
        <f>IF(N89="zákl. přenesená",J89,0)</f>
        <v>0</v>
      </c>
      <c r="BH89" s="207">
        <f>IF(N89="sníž. přenesená",J89,0)</f>
        <v>0</v>
      </c>
      <c r="BI89" s="207">
        <f>IF(N89="nulová",J89,0)</f>
        <v>0</v>
      </c>
      <c r="BJ89" s="16" t="s">
        <v>77</v>
      </c>
      <c r="BK89" s="207">
        <f>ROUND(I89*H89,2)</f>
        <v>0</v>
      </c>
      <c r="BL89" s="16" t="s">
        <v>266</v>
      </c>
      <c r="BM89" s="206" t="s">
        <v>284</v>
      </c>
    </row>
    <row r="90" s="2" customFormat="1">
      <c r="A90" s="37"/>
      <c r="B90" s="38"/>
      <c r="C90" s="39"/>
      <c r="D90" s="208" t="s">
        <v>267</v>
      </c>
      <c r="E90" s="39"/>
      <c r="F90" s="209" t="s">
        <v>774</v>
      </c>
      <c r="G90" s="39"/>
      <c r="H90" s="39"/>
      <c r="I90" s="210"/>
      <c r="J90" s="39"/>
      <c r="K90" s="39"/>
      <c r="L90" s="43"/>
      <c r="M90" s="211"/>
      <c r="N90" s="212"/>
      <c r="O90" s="83"/>
      <c r="P90" s="83"/>
      <c r="Q90" s="83"/>
      <c r="R90" s="83"/>
      <c r="S90" s="83"/>
      <c r="T90" s="84"/>
      <c r="U90" s="37"/>
      <c r="V90" s="37"/>
      <c r="W90" s="37"/>
      <c r="X90" s="37"/>
      <c r="Y90" s="37"/>
      <c r="Z90" s="37"/>
      <c r="AA90" s="37"/>
      <c r="AB90" s="37"/>
      <c r="AC90" s="37"/>
      <c r="AD90" s="37"/>
      <c r="AE90" s="37"/>
      <c r="AT90" s="16" t="s">
        <v>267</v>
      </c>
      <c r="AU90" s="16" t="s">
        <v>77</v>
      </c>
    </row>
    <row r="91" s="2" customFormat="1">
      <c r="A91" s="37"/>
      <c r="B91" s="38"/>
      <c r="C91" s="39"/>
      <c r="D91" s="208" t="s">
        <v>271</v>
      </c>
      <c r="E91" s="39"/>
      <c r="F91" s="213" t="s">
        <v>775</v>
      </c>
      <c r="G91" s="39"/>
      <c r="H91" s="39"/>
      <c r="I91" s="210"/>
      <c r="J91" s="39"/>
      <c r="K91" s="39"/>
      <c r="L91" s="43"/>
      <c r="M91" s="211"/>
      <c r="N91" s="212"/>
      <c r="O91" s="83"/>
      <c r="P91" s="83"/>
      <c r="Q91" s="83"/>
      <c r="R91" s="83"/>
      <c r="S91" s="83"/>
      <c r="T91" s="84"/>
      <c r="U91" s="37"/>
      <c r="V91" s="37"/>
      <c r="W91" s="37"/>
      <c r="X91" s="37"/>
      <c r="Y91" s="37"/>
      <c r="Z91" s="37"/>
      <c r="AA91" s="37"/>
      <c r="AB91" s="37"/>
      <c r="AC91" s="37"/>
      <c r="AD91" s="37"/>
      <c r="AE91" s="37"/>
      <c r="AT91" s="16" t="s">
        <v>271</v>
      </c>
      <c r="AU91" s="16" t="s">
        <v>77</v>
      </c>
    </row>
    <row r="92" s="2" customFormat="1" ht="16.5" customHeight="1">
      <c r="A92" s="37"/>
      <c r="B92" s="38"/>
      <c r="C92" s="214" t="s">
        <v>266</v>
      </c>
      <c r="D92" s="214" t="s">
        <v>275</v>
      </c>
      <c r="E92" s="215" t="s">
        <v>776</v>
      </c>
      <c r="F92" s="216" t="s">
        <v>777</v>
      </c>
      <c r="G92" s="217" t="s">
        <v>365</v>
      </c>
      <c r="H92" s="218">
        <v>390</v>
      </c>
      <c r="I92" s="219"/>
      <c r="J92" s="220">
        <f>ROUND(I92*H92,2)</f>
        <v>0</v>
      </c>
      <c r="K92" s="216" t="s">
        <v>265</v>
      </c>
      <c r="L92" s="221"/>
      <c r="M92" s="222" t="s">
        <v>19</v>
      </c>
      <c r="N92" s="223" t="s">
        <v>40</v>
      </c>
      <c r="O92" s="83"/>
      <c r="P92" s="204">
        <f>O92*H92</f>
        <v>0</v>
      </c>
      <c r="Q92" s="204">
        <v>0</v>
      </c>
      <c r="R92" s="204">
        <f>Q92*H92</f>
        <v>0</v>
      </c>
      <c r="S92" s="204">
        <v>0</v>
      </c>
      <c r="T92" s="205">
        <f>S92*H92</f>
        <v>0</v>
      </c>
      <c r="U92" s="37"/>
      <c r="V92" s="37"/>
      <c r="W92" s="37"/>
      <c r="X92" s="37"/>
      <c r="Y92" s="37"/>
      <c r="Z92" s="37"/>
      <c r="AA92" s="37"/>
      <c r="AB92" s="37"/>
      <c r="AC92" s="37"/>
      <c r="AD92" s="37"/>
      <c r="AE92" s="37"/>
      <c r="AR92" s="206" t="s">
        <v>279</v>
      </c>
      <c r="AT92" s="206" t="s">
        <v>275</v>
      </c>
      <c r="AU92" s="206" t="s">
        <v>77</v>
      </c>
      <c r="AY92" s="16" t="s">
        <v>260</v>
      </c>
      <c r="BE92" s="207">
        <f>IF(N92="základní",J92,0)</f>
        <v>0</v>
      </c>
      <c r="BF92" s="207">
        <f>IF(N92="snížená",J92,0)</f>
        <v>0</v>
      </c>
      <c r="BG92" s="207">
        <f>IF(N92="zákl. přenesená",J92,0)</f>
        <v>0</v>
      </c>
      <c r="BH92" s="207">
        <f>IF(N92="sníž. přenesená",J92,0)</f>
        <v>0</v>
      </c>
      <c r="BI92" s="207">
        <f>IF(N92="nulová",J92,0)</f>
        <v>0</v>
      </c>
      <c r="BJ92" s="16" t="s">
        <v>77</v>
      </c>
      <c r="BK92" s="207">
        <f>ROUND(I92*H92,2)</f>
        <v>0</v>
      </c>
      <c r="BL92" s="16" t="s">
        <v>266</v>
      </c>
      <c r="BM92" s="206" t="s">
        <v>279</v>
      </c>
    </row>
    <row r="93" s="2" customFormat="1">
      <c r="A93" s="37"/>
      <c r="B93" s="38"/>
      <c r="C93" s="39"/>
      <c r="D93" s="208" t="s">
        <v>267</v>
      </c>
      <c r="E93" s="39"/>
      <c r="F93" s="209" t="s">
        <v>777</v>
      </c>
      <c r="G93" s="39"/>
      <c r="H93" s="39"/>
      <c r="I93" s="210"/>
      <c r="J93" s="39"/>
      <c r="K93" s="39"/>
      <c r="L93" s="43"/>
      <c r="M93" s="211"/>
      <c r="N93" s="212"/>
      <c r="O93" s="83"/>
      <c r="P93" s="83"/>
      <c r="Q93" s="83"/>
      <c r="R93" s="83"/>
      <c r="S93" s="83"/>
      <c r="T93" s="84"/>
      <c r="U93" s="37"/>
      <c r="V93" s="37"/>
      <c r="W93" s="37"/>
      <c r="X93" s="37"/>
      <c r="Y93" s="37"/>
      <c r="Z93" s="37"/>
      <c r="AA93" s="37"/>
      <c r="AB93" s="37"/>
      <c r="AC93" s="37"/>
      <c r="AD93" s="37"/>
      <c r="AE93" s="37"/>
      <c r="AT93" s="16" t="s">
        <v>267</v>
      </c>
      <c r="AU93" s="16" t="s">
        <v>77</v>
      </c>
    </row>
    <row r="94" s="2" customFormat="1">
      <c r="A94" s="37"/>
      <c r="B94" s="38"/>
      <c r="C94" s="39"/>
      <c r="D94" s="208" t="s">
        <v>271</v>
      </c>
      <c r="E94" s="39"/>
      <c r="F94" s="213" t="s">
        <v>778</v>
      </c>
      <c r="G94" s="39"/>
      <c r="H94" s="39"/>
      <c r="I94" s="210"/>
      <c r="J94" s="39"/>
      <c r="K94" s="39"/>
      <c r="L94" s="43"/>
      <c r="M94" s="211"/>
      <c r="N94" s="212"/>
      <c r="O94" s="83"/>
      <c r="P94" s="83"/>
      <c r="Q94" s="83"/>
      <c r="R94" s="83"/>
      <c r="S94" s="83"/>
      <c r="T94" s="84"/>
      <c r="U94" s="37"/>
      <c r="V94" s="37"/>
      <c r="W94" s="37"/>
      <c r="X94" s="37"/>
      <c r="Y94" s="37"/>
      <c r="Z94" s="37"/>
      <c r="AA94" s="37"/>
      <c r="AB94" s="37"/>
      <c r="AC94" s="37"/>
      <c r="AD94" s="37"/>
      <c r="AE94" s="37"/>
      <c r="AT94" s="16" t="s">
        <v>271</v>
      </c>
      <c r="AU94" s="16" t="s">
        <v>77</v>
      </c>
    </row>
    <row r="95" s="2" customFormat="1" ht="21.75" customHeight="1">
      <c r="A95" s="37"/>
      <c r="B95" s="38"/>
      <c r="C95" s="214" t="s">
        <v>258</v>
      </c>
      <c r="D95" s="214" t="s">
        <v>275</v>
      </c>
      <c r="E95" s="215" t="s">
        <v>779</v>
      </c>
      <c r="F95" s="216" t="s">
        <v>780</v>
      </c>
      <c r="G95" s="217" t="s">
        <v>547</v>
      </c>
      <c r="H95" s="218">
        <v>89</v>
      </c>
      <c r="I95" s="219"/>
      <c r="J95" s="220">
        <f>ROUND(I95*H95,2)</f>
        <v>0</v>
      </c>
      <c r="K95" s="216" t="s">
        <v>265</v>
      </c>
      <c r="L95" s="221"/>
      <c r="M95" s="222" t="s">
        <v>19</v>
      </c>
      <c r="N95" s="223" t="s">
        <v>40</v>
      </c>
      <c r="O95" s="83"/>
      <c r="P95" s="204">
        <f>O95*H95</f>
        <v>0</v>
      </c>
      <c r="Q95" s="204">
        <v>0</v>
      </c>
      <c r="R95" s="204">
        <f>Q95*H95</f>
        <v>0</v>
      </c>
      <c r="S95" s="204">
        <v>0</v>
      </c>
      <c r="T95" s="205">
        <f>S95*H95</f>
        <v>0</v>
      </c>
      <c r="U95" s="37"/>
      <c r="V95" s="37"/>
      <c r="W95" s="37"/>
      <c r="X95" s="37"/>
      <c r="Y95" s="37"/>
      <c r="Z95" s="37"/>
      <c r="AA95" s="37"/>
      <c r="AB95" s="37"/>
      <c r="AC95" s="37"/>
      <c r="AD95" s="37"/>
      <c r="AE95" s="37"/>
      <c r="AR95" s="206" t="s">
        <v>279</v>
      </c>
      <c r="AT95" s="206" t="s">
        <v>275</v>
      </c>
      <c r="AU95" s="206" t="s">
        <v>77</v>
      </c>
      <c r="AY95" s="16" t="s">
        <v>260</v>
      </c>
      <c r="BE95" s="207">
        <f>IF(N95="základní",J95,0)</f>
        <v>0</v>
      </c>
      <c r="BF95" s="207">
        <f>IF(N95="snížená",J95,0)</f>
        <v>0</v>
      </c>
      <c r="BG95" s="207">
        <f>IF(N95="zákl. přenesená",J95,0)</f>
        <v>0</v>
      </c>
      <c r="BH95" s="207">
        <f>IF(N95="sníž. přenesená",J95,0)</f>
        <v>0</v>
      </c>
      <c r="BI95" s="207">
        <f>IF(N95="nulová",J95,0)</f>
        <v>0</v>
      </c>
      <c r="BJ95" s="16" t="s">
        <v>77</v>
      </c>
      <c r="BK95" s="207">
        <f>ROUND(I95*H95,2)</f>
        <v>0</v>
      </c>
      <c r="BL95" s="16" t="s">
        <v>266</v>
      </c>
      <c r="BM95" s="206" t="s">
        <v>291</v>
      </c>
    </row>
    <row r="96" s="2" customFormat="1">
      <c r="A96" s="37"/>
      <c r="B96" s="38"/>
      <c r="C96" s="39"/>
      <c r="D96" s="208" t="s">
        <v>267</v>
      </c>
      <c r="E96" s="39"/>
      <c r="F96" s="209" t="s">
        <v>780</v>
      </c>
      <c r="G96" s="39"/>
      <c r="H96" s="39"/>
      <c r="I96" s="210"/>
      <c r="J96" s="39"/>
      <c r="K96" s="39"/>
      <c r="L96" s="43"/>
      <c r="M96" s="211"/>
      <c r="N96" s="212"/>
      <c r="O96" s="83"/>
      <c r="P96" s="83"/>
      <c r="Q96" s="83"/>
      <c r="R96" s="83"/>
      <c r="S96" s="83"/>
      <c r="T96" s="84"/>
      <c r="U96" s="37"/>
      <c r="V96" s="37"/>
      <c r="W96" s="37"/>
      <c r="X96" s="37"/>
      <c r="Y96" s="37"/>
      <c r="Z96" s="37"/>
      <c r="AA96" s="37"/>
      <c r="AB96" s="37"/>
      <c r="AC96" s="37"/>
      <c r="AD96" s="37"/>
      <c r="AE96" s="37"/>
      <c r="AT96" s="16" t="s">
        <v>267</v>
      </c>
      <c r="AU96" s="16" t="s">
        <v>77</v>
      </c>
    </row>
    <row r="97" s="2" customFormat="1">
      <c r="A97" s="37"/>
      <c r="B97" s="38"/>
      <c r="C97" s="39"/>
      <c r="D97" s="208" t="s">
        <v>271</v>
      </c>
      <c r="E97" s="39"/>
      <c r="F97" s="213" t="s">
        <v>781</v>
      </c>
      <c r="G97" s="39"/>
      <c r="H97" s="39"/>
      <c r="I97" s="210"/>
      <c r="J97" s="39"/>
      <c r="K97" s="39"/>
      <c r="L97" s="43"/>
      <c r="M97" s="211"/>
      <c r="N97" s="212"/>
      <c r="O97" s="83"/>
      <c r="P97" s="83"/>
      <c r="Q97" s="83"/>
      <c r="R97" s="83"/>
      <c r="S97" s="83"/>
      <c r="T97" s="84"/>
      <c r="U97" s="37"/>
      <c r="V97" s="37"/>
      <c r="W97" s="37"/>
      <c r="X97" s="37"/>
      <c r="Y97" s="37"/>
      <c r="Z97" s="37"/>
      <c r="AA97" s="37"/>
      <c r="AB97" s="37"/>
      <c r="AC97" s="37"/>
      <c r="AD97" s="37"/>
      <c r="AE97" s="37"/>
      <c r="AT97" s="16" t="s">
        <v>271</v>
      </c>
      <c r="AU97" s="16" t="s">
        <v>77</v>
      </c>
    </row>
    <row r="98" s="2" customFormat="1" ht="21.75" customHeight="1">
      <c r="A98" s="37"/>
      <c r="B98" s="38"/>
      <c r="C98" s="214" t="s">
        <v>284</v>
      </c>
      <c r="D98" s="214" t="s">
        <v>275</v>
      </c>
      <c r="E98" s="215" t="s">
        <v>782</v>
      </c>
      <c r="F98" s="216" t="s">
        <v>783</v>
      </c>
      <c r="G98" s="217" t="s">
        <v>547</v>
      </c>
      <c r="H98" s="218">
        <v>82</v>
      </c>
      <c r="I98" s="219"/>
      <c r="J98" s="220">
        <f>ROUND(I98*H98,2)</f>
        <v>0</v>
      </c>
      <c r="K98" s="216" t="s">
        <v>265</v>
      </c>
      <c r="L98" s="221"/>
      <c r="M98" s="222" t="s">
        <v>19</v>
      </c>
      <c r="N98" s="223" t="s">
        <v>40</v>
      </c>
      <c r="O98" s="83"/>
      <c r="P98" s="204">
        <f>O98*H98</f>
        <v>0</v>
      </c>
      <c r="Q98" s="204">
        <v>0</v>
      </c>
      <c r="R98" s="204">
        <f>Q98*H98</f>
        <v>0</v>
      </c>
      <c r="S98" s="204">
        <v>0</v>
      </c>
      <c r="T98" s="205">
        <f>S98*H98</f>
        <v>0</v>
      </c>
      <c r="U98" s="37"/>
      <c r="V98" s="37"/>
      <c r="W98" s="37"/>
      <c r="X98" s="37"/>
      <c r="Y98" s="37"/>
      <c r="Z98" s="37"/>
      <c r="AA98" s="37"/>
      <c r="AB98" s="37"/>
      <c r="AC98" s="37"/>
      <c r="AD98" s="37"/>
      <c r="AE98" s="37"/>
      <c r="AR98" s="206" t="s">
        <v>279</v>
      </c>
      <c r="AT98" s="206" t="s">
        <v>275</v>
      </c>
      <c r="AU98" s="206" t="s">
        <v>77</v>
      </c>
      <c r="AY98" s="16" t="s">
        <v>260</v>
      </c>
      <c r="BE98" s="207">
        <f>IF(N98="základní",J98,0)</f>
        <v>0</v>
      </c>
      <c r="BF98" s="207">
        <f>IF(N98="snížená",J98,0)</f>
        <v>0</v>
      </c>
      <c r="BG98" s="207">
        <f>IF(N98="zákl. přenesená",J98,0)</f>
        <v>0</v>
      </c>
      <c r="BH98" s="207">
        <f>IF(N98="sníž. přenesená",J98,0)</f>
        <v>0</v>
      </c>
      <c r="BI98" s="207">
        <f>IF(N98="nulová",J98,0)</f>
        <v>0</v>
      </c>
      <c r="BJ98" s="16" t="s">
        <v>77</v>
      </c>
      <c r="BK98" s="207">
        <f>ROUND(I98*H98,2)</f>
        <v>0</v>
      </c>
      <c r="BL98" s="16" t="s">
        <v>266</v>
      </c>
      <c r="BM98" s="206" t="s">
        <v>295</v>
      </c>
    </row>
    <row r="99" s="2" customFormat="1">
      <c r="A99" s="37"/>
      <c r="B99" s="38"/>
      <c r="C99" s="39"/>
      <c r="D99" s="208" t="s">
        <v>267</v>
      </c>
      <c r="E99" s="39"/>
      <c r="F99" s="209" t="s">
        <v>783</v>
      </c>
      <c r="G99" s="39"/>
      <c r="H99" s="39"/>
      <c r="I99" s="210"/>
      <c r="J99" s="39"/>
      <c r="K99" s="39"/>
      <c r="L99" s="43"/>
      <c r="M99" s="211"/>
      <c r="N99" s="212"/>
      <c r="O99" s="83"/>
      <c r="P99" s="83"/>
      <c r="Q99" s="83"/>
      <c r="R99" s="83"/>
      <c r="S99" s="83"/>
      <c r="T99" s="84"/>
      <c r="U99" s="37"/>
      <c r="V99" s="37"/>
      <c r="W99" s="37"/>
      <c r="X99" s="37"/>
      <c r="Y99" s="37"/>
      <c r="Z99" s="37"/>
      <c r="AA99" s="37"/>
      <c r="AB99" s="37"/>
      <c r="AC99" s="37"/>
      <c r="AD99" s="37"/>
      <c r="AE99" s="37"/>
      <c r="AT99" s="16" t="s">
        <v>267</v>
      </c>
      <c r="AU99" s="16" t="s">
        <v>77</v>
      </c>
    </row>
    <row r="100" s="2" customFormat="1">
      <c r="A100" s="37"/>
      <c r="B100" s="38"/>
      <c r="C100" s="39"/>
      <c r="D100" s="208" t="s">
        <v>271</v>
      </c>
      <c r="E100" s="39"/>
      <c r="F100" s="213" t="s">
        <v>784</v>
      </c>
      <c r="G100" s="39"/>
      <c r="H100" s="39"/>
      <c r="I100" s="210"/>
      <c r="J100" s="39"/>
      <c r="K100" s="39"/>
      <c r="L100" s="43"/>
      <c r="M100" s="211"/>
      <c r="N100" s="212"/>
      <c r="O100" s="83"/>
      <c r="P100" s="83"/>
      <c r="Q100" s="83"/>
      <c r="R100" s="83"/>
      <c r="S100" s="83"/>
      <c r="T100" s="84"/>
      <c r="U100" s="37"/>
      <c r="V100" s="37"/>
      <c r="W100" s="37"/>
      <c r="X100" s="37"/>
      <c r="Y100" s="37"/>
      <c r="Z100" s="37"/>
      <c r="AA100" s="37"/>
      <c r="AB100" s="37"/>
      <c r="AC100" s="37"/>
      <c r="AD100" s="37"/>
      <c r="AE100" s="37"/>
      <c r="AT100" s="16" t="s">
        <v>271</v>
      </c>
      <c r="AU100" s="16" t="s">
        <v>77</v>
      </c>
    </row>
    <row r="101" s="2" customFormat="1" ht="16.5" customHeight="1">
      <c r="A101" s="37"/>
      <c r="B101" s="38"/>
      <c r="C101" s="214" t="s">
        <v>273</v>
      </c>
      <c r="D101" s="214" t="s">
        <v>275</v>
      </c>
      <c r="E101" s="215" t="s">
        <v>785</v>
      </c>
      <c r="F101" s="216" t="s">
        <v>786</v>
      </c>
      <c r="G101" s="217" t="s">
        <v>365</v>
      </c>
      <c r="H101" s="218">
        <v>410</v>
      </c>
      <c r="I101" s="219"/>
      <c r="J101" s="220">
        <f>ROUND(I101*H101,2)</f>
        <v>0</v>
      </c>
      <c r="K101" s="216" t="s">
        <v>19</v>
      </c>
      <c r="L101" s="221"/>
      <c r="M101" s="222" t="s">
        <v>19</v>
      </c>
      <c r="N101" s="223" t="s">
        <v>40</v>
      </c>
      <c r="O101" s="83"/>
      <c r="P101" s="204">
        <f>O101*H101</f>
        <v>0</v>
      </c>
      <c r="Q101" s="204">
        <v>0</v>
      </c>
      <c r="R101" s="204">
        <f>Q101*H101</f>
        <v>0</v>
      </c>
      <c r="S101" s="204">
        <v>0</v>
      </c>
      <c r="T101" s="205">
        <f>S101*H101</f>
        <v>0</v>
      </c>
      <c r="U101" s="37"/>
      <c r="V101" s="37"/>
      <c r="W101" s="37"/>
      <c r="X101" s="37"/>
      <c r="Y101" s="37"/>
      <c r="Z101" s="37"/>
      <c r="AA101" s="37"/>
      <c r="AB101" s="37"/>
      <c r="AC101" s="37"/>
      <c r="AD101" s="37"/>
      <c r="AE101" s="37"/>
      <c r="AR101" s="206" t="s">
        <v>279</v>
      </c>
      <c r="AT101" s="206" t="s">
        <v>275</v>
      </c>
      <c r="AU101" s="206" t="s">
        <v>77</v>
      </c>
      <c r="AY101" s="16" t="s">
        <v>260</v>
      </c>
      <c r="BE101" s="207">
        <f>IF(N101="základní",J101,0)</f>
        <v>0</v>
      </c>
      <c r="BF101" s="207">
        <f>IF(N101="snížená",J101,0)</f>
        <v>0</v>
      </c>
      <c r="BG101" s="207">
        <f>IF(N101="zákl. přenesená",J101,0)</f>
        <v>0</v>
      </c>
      <c r="BH101" s="207">
        <f>IF(N101="sníž. přenesená",J101,0)</f>
        <v>0</v>
      </c>
      <c r="BI101" s="207">
        <f>IF(N101="nulová",J101,0)</f>
        <v>0</v>
      </c>
      <c r="BJ101" s="16" t="s">
        <v>77</v>
      </c>
      <c r="BK101" s="207">
        <f>ROUND(I101*H101,2)</f>
        <v>0</v>
      </c>
      <c r="BL101" s="16" t="s">
        <v>266</v>
      </c>
      <c r="BM101" s="206" t="s">
        <v>299</v>
      </c>
    </row>
    <row r="102" s="2" customFormat="1">
      <c r="A102" s="37"/>
      <c r="B102" s="38"/>
      <c r="C102" s="39"/>
      <c r="D102" s="208" t="s">
        <v>267</v>
      </c>
      <c r="E102" s="39"/>
      <c r="F102" s="209" t="s">
        <v>786</v>
      </c>
      <c r="G102" s="39"/>
      <c r="H102" s="39"/>
      <c r="I102" s="210"/>
      <c r="J102" s="39"/>
      <c r="K102" s="39"/>
      <c r="L102" s="43"/>
      <c r="M102" s="211"/>
      <c r="N102" s="212"/>
      <c r="O102" s="83"/>
      <c r="P102" s="83"/>
      <c r="Q102" s="83"/>
      <c r="R102" s="83"/>
      <c r="S102" s="83"/>
      <c r="T102" s="84"/>
      <c r="U102" s="37"/>
      <c r="V102" s="37"/>
      <c r="W102" s="37"/>
      <c r="X102" s="37"/>
      <c r="Y102" s="37"/>
      <c r="Z102" s="37"/>
      <c r="AA102" s="37"/>
      <c r="AB102" s="37"/>
      <c r="AC102" s="37"/>
      <c r="AD102" s="37"/>
      <c r="AE102" s="37"/>
      <c r="AT102" s="16" t="s">
        <v>267</v>
      </c>
      <c r="AU102" s="16" t="s">
        <v>77</v>
      </c>
    </row>
    <row r="103" s="2" customFormat="1">
      <c r="A103" s="37"/>
      <c r="B103" s="38"/>
      <c r="C103" s="39"/>
      <c r="D103" s="208" t="s">
        <v>271</v>
      </c>
      <c r="E103" s="39"/>
      <c r="F103" s="213" t="s">
        <v>787</v>
      </c>
      <c r="G103" s="39"/>
      <c r="H103" s="39"/>
      <c r="I103" s="210"/>
      <c r="J103" s="39"/>
      <c r="K103" s="39"/>
      <c r="L103" s="43"/>
      <c r="M103" s="211"/>
      <c r="N103" s="212"/>
      <c r="O103" s="83"/>
      <c r="P103" s="83"/>
      <c r="Q103" s="83"/>
      <c r="R103" s="83"/>
      <c r="S103" s="83"/>
      <c r="T103" s="84"/>
      <c r="U103" s="37"/>
      <c r="V103" s="37"/>
      <c r="W103" s="37"/>
      <c r="X103" s="37"/>
      <c r="Y103" s="37"/>
      <c r="Z103" s="37"/>
      <c r="AA103" s="37"/>
      <c r="AB103" s="37"/>
      <c r="AC103" s="37"/>
      <c r="AD103" s="37"/>
      <c r="AE103" s="37"/>
      <c r="AT103" s="16" t="s">
        <v>271</v>
      </c>
      <c r="AU103" s="16" t="s">
        <v>77</v>
      </c>
    </row>
    <row r="104" s="2" customFormat="1" ht="24.15" customHeight="1">
      <c r="A104" s="37"/>
      <c r="B104" s="38"/>
      <c r="C104" s="214" t="s">
        <v>279</v>
      </c>
      <c r="D104" s="214" t="s">
        <v>275</v>
      </c>
      <c r="E104" s="215" t="s">
        <v>576</v>
      </c>
      <c r="F104" s="216" t="s">
        <v>577</v>
      </c>
      <c r="G104" s="217" t="s">
        <v>365</v>
      </c>
      <c r="H104" s="218">
        <v>3</v>
      </c>
      <c r="I104" s="219"/>
      <c r="J104" s="220">
        <f>ROUND(I104*H104,2)</f>
        <v>0</v>
      </c>
      <c r="K104" s="216" t="s">
        <v>265</v>
      </c>
      <c r="L104" s="221"/>
      <c r="M104" s="222" t="s">
        <v>19</v>
      </c>
      <c r="N104" s="223" t="s">
        <v>40</v>
      </c>
      <c r="O104" s="83"/>
      <c r="P104" s="204">
        <f>O104*H104</f>
        <v>0</v>
      </c>
      <c r="Q104" s="204">
        <v>0</v>
      </c>
      <c r="R104" s="204">
        <f>Q104*H104</f>
        <v>0</v>
      </c>
      <c r="S104" s="204">
        <v>0</v>
      </c>
      <c r="T104" s="205">
        <f>S104*H104</f>
        <v>0</v>
      </c>
      <c r="U104" s="37"/>
      <c r="V104" s="37"/>
      <c r="W104" s="37"/>
      <c r="X104" s="37"/>
      <c r="Y104" s="37"/>
      <c r="Z104" s="37"/>
      <c r="AA104" s="37"/>
      <c r="AB104" s="37"/>
      <c r="AC104" s="37"/>
      <c r="AD104" s="37"/>
      <c r="AE104" s="37"/>
      <c r="AR104" s="206" t="s">
        <v>279</v>
      </c>
      <c r="AT104" s="206" t="s">
        <v>275</v>
      </c>
      <c r="AU104" s="206" t="s">
        <v>77</v>
      </c>
      <c r="AY104" s="16" t="s">
        <v>260</v>
      </c>
      <c r="BE104" s="207">
        <f>IF(N104="základní",J104,0)</f>
        <v>0</v>
      </c>
      <c r="BF104" s="207">
        <f>IF(N104="snížená",J104,0)</f>
        <v>0</v>
      </c>
      <c r="BG104" s="207">
        <f>IF(N104="zákl. přenesená",J104,0)</f>
        <v>0</v>
      </c>
      <c r="BH104" s="207">
        <f>IF(N104="sníž. přenesená",J104,0)</f>
        <v>0</v>
      </c>
      <c r="BI104" s="207">
        <f>IF(N104="nulová",J104,0)</f>
        <v>0</v>
      </c>
      <c r="BJ104" s="16" t="s">
        <v>77</v>
      </c>
      <c r="BK104" s="207">
        <f>ROUND(I104*H104,2)</f>
        <v>0</v>
      </c>
      <c r="BL104" s="16" t="s">
        <v>266</v>
      </c>
      <c r="BM104" s="206" t="s">
        <v>303</v>
      </c>
    </row>
    <row r="105" s="2" customFormat="1">
      <c r="A105" s="37"/>
      <c r="B105" s="38"/>
      <c r="C105" s="39"/>
      <c r="D105" s="208" t="s">
        <v>267</v>
      </c>
      <c r="E105" s="39"/>
      <c r="F105" s="209" t="s">
        <v>577</v>
      </c>
      <c r="G105" s="39"/>
      <c r="H105" s="39"/>
      <c r="I105" s="210"/>
      <c r="J105" s="39"/>
      <c r="K105" s="39"/>
      <c r="L105" s="43"/>
      <c r="M105" s="211"/>
      <c r="N105" s="212"/>
      <c r="O105" s="83"/>
      <c r="P105" s="83"/>
      <c r="Q105" s="83"/>
      <c r="R105" s="83"/>
      <c r="S105" s="83"/>
      <c r="T105" s="84"/>
      <c r="U105" s="37"/>
      <c r="V105" s="37"/>
      <c r="W105" s="37"/>
      <c r="X105" s="37"/>
      <c r="Y105" s="37"/>
      <c r="Z105" s="37"/>
      <c r="AA105" s="37"/>
      <c r="AB105" s="37"/>
      <c r="AC105" s="37"/>
      <c r="AD105" s="37"/>
      <c r="AE105" s="37"/>
      <c r="AT105" s="16" t="s">
        <v>267</v>
      </c>
      <c r="AU105" s="16" t="s">
        <v>77</v>
      </c>
    </row>
    <row r="106" s="2" customFormat="1">
      <c r="A106" s="37"/>
      <c r="B106" s="38"/>
      <c r="C106" s="39"/>
      <c r="D106" s="208" t="s">
        <v>271</v>
      </c>
      <c r="E106" s="39"/>
      <c r="F106" s="213" t="s">
        <v>788</v>
      </c>
      <c r="G106" s="39"/>
      <c r="H106" s="39"/>
      <c r="I106" s="210"/>
      <c r="J106" s="39"/>
      <c r="K106" s="39"/>
      <c r="L106" s="43"/>
      <c r="M106" s="211"/>
      <c r="N106" s="212"/>
      <c r="O106" s="83"/>
      <c r="P106" s="83"/>
      <c r="Q106" s="83"/>
      <c r="R106" s="83"/>
      <c r="S106" s="83"/>
      <c r="T106" s="84"/>
      <c r="U106" s="37"/>
      <c r="V106" s="37"/>
      <c r="W106" s="37"/>
      <c r="X106" s="37"/>
      <c r="Y106" s="37"/>
      <c r="Z106" s="37"/>
      <c r="AA106" s="37"/>
      <c r="AB106" s="37"/>
      <c r="AC106" s="37"/>
      <c r="AD106" s="37"/>
      <c r="AE106" s="37"/>
      <c r="AT106" s="16" t="s">
        <v>271</v>
      </c>
      <c r="AU106" s="16" t="s">
        <v>77</v>
      </c>
    </row>
    <row r="107" s="2" customFormat="1" ht="24.15" customHeight="1">
      <c r="A107" s="37"/>
      <c r="B107" s="38"/>
      <c r="C107" s="214" t="s">
        <v>305</v>
      </c>
      <c r="D107" s="214" t="s">
        <v>275</v>
      </c>
      <c r="E107" s="215" t="s">
        <v>789</v>
      </c>
      <c r="F107" s="216" t="s">
        <v>790</v>
      </c>
      <c r="G107" s="217" t="s">
        <v>365</v>
      </c>
      <c r="H107" s="218">
        <v>1</v>
      </c>
      <c r="I107" s="219"/>
      <c r="J107" s="220">
        <f>ROUND(I107*H107,2)</f>
        <v>0</v>
      </c>
      <c r="K107" s="216" t="s">
        <v>265</v>
      </c>
      <c r="L107" s="221"/>
      <c r="M107" s="222" t="s">
        <v>19</v>
      </c>
      <c r="N107" s="223" t="s">
        <v>40</v>
      </c>
      <c r="O107" s="83"/>
      <c r="P107" s="204">
        <f>O107*H107</f>
        <v>0</v>
      </c>
      <c r="Q107" s="204">
        <v>0</v>
      </c>
      <c r="R107" s="204">
        <f>Q107*H107</f>
        <v>0</v>
      </c>
      <c r="S107" s="204">
        <v>0</v>
      </c>
      <c r="T107" s="205">
        <f>S107*H107</f>
        <v>0</v>
      </c>
      <c r="U107" s="37"/>
      <c r="V107" s="37"/>
      <c r="W107" s="37"/>
      <c r="X107" s="37"/>
      <c r="Y107" s="37"/>
      <c r="Z107" s="37"/>
      <c r="AA107" s="37"/>
      <c r="AB107" s="37"/>
      <c r="AC107" s="37"/>
      <c r="AD107" s="37"/>
      <c r="AE107" s="37"/>
      <c r="AR107" s="206" t="s">
        <v>279</v>
      </c>
      <c r="AT107" s="206" t="s">
        <v>275</v>
      </c>
      <c r="AU107" s="206" t="s">
        <v>77</v>
      </c>
      <c r="AY107" s="16" t="s">
        <v>260</v>
      </c>
      <c r="BE107" s="207">
        <f>IF(N107="základní",J107,0)</f>
        <v>0</v>
      </c>
      <c r="BF107" s="207">
        <f>IF(N107="snížená",J107,0)</f>
        <v>0</v>
      </c>
      <c r="BG107" s="207">
        <f>IF(N107="zákl. přenesená",J107,0)</f>
        <v>0</v>
      </c>
      <c r="BH107" s="207">
        <f>IF(N107="sníž. přenesená",J107,0)</f>
        <v>0</v>
      </c>
      <c r="BI107" s="207">
        <f>IF(N107="nulová",J107,0)</f>
        <v>0</v>
      </c>
      <c r="BJ107" s="16" t="s">
        <v>77</v>
      </c>
      <c r="BK107" s="207">
        <f>ROUND(I107*H107,2)</f>
        <v>0</v>
      </c>
      <c r="BL107" s="16" t="s">
        <v>266</v>
      </c>
      <c r="BM107" s="206" t="s">
        <v>308</v>
      </c>
    </row>
    <row r="108" s="2" customFormat="1">
      <c r="A108" s="37"/>
      <c r="B108" s="38"/>
      <c r="C108" s="39"/>
      <c r="D108" s="208" t="s">
        <v>267</v>
      </c>
      <c r="E108" s="39"/>
      <c r="F108" s="209" t="s">
        <v>790</v>
      </c>
      <c r="G108" s="39"/>
      <c r="H108" s="39"/>
      <c r="I108" s="210"/>
      <c r="J108" s="39"/>
      <c r="K108" s="39"/>
      <c r="L108" s="43"/>
      <c r="M108" s="211"/>
      <c r="N108" s="212"/>
      <c r="O108" s="83"/>
      <c r="P108" s="83"/>
      <c r="Q108" s="83"/>
      <c r="R108" s="83"/>
      <c r="S108" s="83"/>
      <c r="T108" s="84"/>
      <c r="U108" s="37"/>
      <c r="V108" s="37"/>
      <c r="W108" s="37"/>
      <c r="X108" s="37"/>
      <c r="Y108" s="37"/>
      <c r="Z108" s="37"/>
      <c r="AA108" s="37"/>
      <c r="AB108" s="37"/>
      <c r="AC108" s="37"/>
      <c r="AD108" s="37"/>
      <c r="AE108" s="37"/>
      <c r="AT108" s="16" t="s">
        <v>267</v>
      </c>
      <c r="AU108" s="16" t="s">
        <v>77</v>
      </c>
    </row>
    <row r="109" s="2" customFormat="1">
      <c r="A109" s="37"/>
      <c r="B109" s="38"/>
      <c r="C109" s="39"/>
      <c r="D109" s="208" t="s">
        <v>271</v>
      </c>
      <c r="E109" s="39"/>
      <c r="F109" s="213" t="s">
        <v>791</v>
      </c>
      <c r="G109" s="39"/>
      <c r="H109" s="39"/>
      <c r="I109" s="210"/>
      <c r="J109" s="39"/>
      <c r="K109" s="39"/>
      <c r="L109" s="43"/>
      <c r="M109" s="211"/>
      <c r="N109" s="212"/>
      <c r="O109" s="83"/>
      <c r="P109" s="83"/>
      <c r="Q109" s="83"/>
      <c r="R109" s="83"/>
      <c r="S109" s="83"/>
      <c r="T109" s="84"/>
      <c r="U109" s="37"/>
      <c r="V109" s="37"/>
      <c r="W109" s="37"/>
      <c r="X109" s="37"/>
      <c r="Y109" s="37"/>
      <c r="Z109" s="37"/>
      <c r="AA109" s="37"/>
      <c r="AB109" s="37"/>
      <c r="AC109" s="37"/>
      <c r="AD109" s="37"/>
      <c r="AE109" s="37"/>
      <c r="AT109" s="16" t="s">
        <v>271</v>
      </c>
      <c r="AU109" s="16" t="s">
        <v>77</v>
      </c>
    </row>
    <row r="110" s="2" customFormat="1" ht="24.15" customHeight="1">
      <c r="A110" s="37"/>
      <c r="B110" s="38"/>
      <c r="C110" s="214" t="s">
        <v>291</v>
      </c>
      <c r="D110" s="214" t="s">
        <v>275</v>
      </c>
      <c r="E110" s="215" t="s">
        <v>792</v>
      </c>
      <c r="F110" s="216" t="s">
        <v>793</v>
      </c>
      <c r="G110" s="217" t="s">
        <v>365</v>
      </c>
      <c r="H110" s="218">
        <v>1</v>
      </c>
      <c r="I110" s="219"/>
      <c r="J110" s="220">
        <f>ROUND(I110*H110,2)</f>
        <v>0</v>
      </c>
      <c r="K110" s="216" t="s">
        <v>265</v>
      </c>
      <c r="L110" s="221"/>
      <c r="M110" s="222" t="s">
        <v>19</v>
      </c>
      <c r="N110" s="223" t="s">
        <v>40</v>
      </c>
      <c r="O110" s="83"/>
      <c r="P110" s="204">
        <f>O110*H110</f>
        <v>0</v>
      </c>
      <c r="Q110" s="204">
        <v>0</v>
      </c>
      <c r="R110" s="204">
        <f>Q110*H110</f>
        <v>0</v>
      </c>
      <c r="S110" s="204">
        <v>0</v>
      </c>
      <c r="T110" s="205">
        <f>S110*H110</f>
        <v>0</v>
      </c>
      <c r="U110" s="37"/>
      <c r="V110" s="37"/>
      <c r="W110" s="37"/>
      <c r="X110" s="37"/>
      <c r="Y110" s="37"/>
      <c r="Z110" s="37"/>
      <c r="AA110" s="37"/>
      <c r="AB110" s="37"/>
      <c r="AC110" s="37"/>
      <c r="AD110" s="37"/>
      <c r="AE110" s="37"/>
      <c r="AR110" s="206" t="s">
        <v>279</v>
      </c>
      <c r="AT110" s="206" t="s">
        <v>275</v>
      </c>
      <c r="AU110" s="206" t="s">
        <v>77</v>
      </c>
      <c r="AY110" s="16" t="s">
        <v>260</v>
      </c>
      <c r="BE110" s="207">
        <f>IF(N110="základní",J110,0)</f>
        <v>0</v>
      </c>
      <c r="BF110" s="207">
        <f>IF(N110="snížená",J110,0)</f>
        <v>0</v>
      </c>
      <c r="BG110" s="207">
        <f>IF(N110="zákl. přenesená",J110,0)</f>
        <v>0</v>
      </c>
      <c r="BH110" s="207">
        <f>IF(N110="sníž. přenesená",J110,0)</f>
        <v>0</v>
      </c>
      <c r="BI110" s="207">
        <f>IF(N110="nulová",J110,0)</f>
        <v>0</v>
      </c>
      <c r="BJ110" s="16" t="s">
        <v>77</v>
      </c>
      <c r="BK110" s="207">
        <f>ROUND(I110*H110,2)</f>
        <v>0</v>
      </c>
      <c r="BL110" s="16" t="s">
        <v>266</v>
      </c>
      <c r="BM110" s="206" t="s">
        <v>313</v>
      </c>
    </row>
    <row r="111" s="2" customFormat="1">
      <c r="A111" s="37"/>
      <c r="B111" s="38"/>
      <c r="C111" s="39"/>
      <c r="D111" s="208" t="s">
        <v>267</v>
      </c>
      <c r="E111" s="39"/>
      <c r="F111" s="209" t="s">
        <v>793</v>
      </c>
      <c r="G111" s="39"/>
      <c r="H111" s="39"/>
      <c r="I111" s="210"/>
      <c r="J111" s="39"/>
      <c r="K111" s="39"/>
      <c r="L111" s="43"/>
      <c r="M111" s="211"/>
      <c r="N111" s="212"/>
      <c r="O111" s="83"/>
      <c r="P111" s="83"/>
      <c r="Q111" s="83"/>
      <c r="R111" s="83"/>
      <c r="S111" s="83"/>
      <c r="T111" s="84"/>
      <c r="U111" s="37"/>
      <c r="V111" s="37"/>
      <c r="W111" s="37"/>
      <c r="X111" s="37"/>
      <c r="Y111" s="37"/>
      <c r="Z111" s="37"/>
      <c r="AA111" s="37"/>
      <c r="AB111" s="37"/>
      <c r="AC111" s="37"/>
      <c r="AD111" s="37"/>
      <c r="AE111" s="37"/>
      <c r="AT111" s="16" t="s">
        <v>267</v>
      </c>
      <c r="AU111" s="16" t="s">
        <v>77</v>
      </c>
    </row>
    <row r="112" s="2" customFormat="1">
      <c r="A112" s="37"/>
      <c r="B112" s="38"/>
      <c r="C112" s="39"/>
      <c r="D112" s="208" t="s">
        <v>271</v>
      </c>
      <c r="E112" s="39"/>
      <c r="F112" s="213" t="s">
        <v>794</v>
      </c>
      <c r="G112" s="39"/>
      <c r="H112" s="39"/>
      <c r="I112" s="210"/>
      <c r="J112" s="39"/>
      <c r="K112" s="39"/>
      <c r="L112" s="43"/>
      <c r="M112" s="211"/>
      <c r="N112" s="212"/>
      <c r="O112" s="83"/>
      <c r="P112" s="83"/>
      <c r="Q112" s="83"/>
      <c r="R112" s="83"/>
      <c r="S112" s="83"/>
      <c r="T112" s="84"/>
      <c r="U112" s="37"/>
      <c r="V112" s="37"/>
      <c r="W112" s="37"/>
      <c r="X112" s="37"/>
      <c r="Y112" s="37"/>
      <c r="Z112" s="37"/>
      <c r="AA112" s="37"/>
      <c r="AB112" s="37"/>
      <c r="AC112" s="37"/>
      <c r="AD112" s="37"/>
      <c r="AE112" s="37"/>
      <c r="AT112" s="16" t="s">
        <v>271</v>
      </c>
      <c r="AU112" s="16" t="s">
        <v>77</v>
      </c>
    </row>
    <row r="113" s="2" customFormat="1" ht="24.15" customHeight="1">
      <c r="A113" s="37"/>
      <c r="B113" s="38"/>
      <c r="C113" s="214" t="s">
        <v>315</v>
      </c>
      <c r="D113" s="214" t="s">
        <v>275</v>
      </c>
      <c r="E113" s="215" t="s">
        <v>795</v>
      </c>
      <c r="F113" s="216" t="s">
        <v>796</v>
      </c>
      <c r="G113" s="217" t="s">
        <v>365</v>
      </c>
      <c r="H113" s="218">
        <v>1</v>
      </c>
      <c r="I113" s="219"/>
      <c r="J113" s="220">
        <f>ROUND(I113*H113,2)</f>
        <v>0</v>
      </c>
      <c r="K113" s="216" t="s">
        <v>265</v>
      </c>
      <c r="L113" s="221"/>
      <c r="M113" s="222" t="s">
        <v>19</v>
      </c>
      <c r="N113" s="223" t="s">
        <v>40</v>
      </c>
      <c r="O113" s="83"/>
      <c r="P113" s="204">
        <f>O113*H113</f>
        <v>0</v>
      </c>
      <c r="Q113" s="204">
        <v>0</v>
      </c>
      <c r="R113" s="204">
        <f>Q113*H113</f>
        <v>0</v>
      </c>
      <c r="S113" s="204">
        <v>0</v>
      </c>
      <c r="T113" s="205">
        <f>S113*H113</f>
        <v>0</v>
      </c>
      <c r="U113" s="37"/>
      <c r="V113" s="37"/>
      <c r="W113" s="37"/>
      <c r="X113" s="37"/>
      <c r="Y113" s="37"/>
      <c r="Z113" s="37"/>
      <c r="AA113" s="37"/>
      <c r="AB113" s="37"/>
      <c r="AC113" s="37"/>
      <c r="AD113" s="37"/>
      <c r="AE113" s="37"/>
      <c r="AR113" s="206" t="s">
        <v>279</v>
      </c>
      <c r="AT113" s="206" t="s">
        <v>275</v>
      </c>
      <c r="AU113" s="206" t="s">
        <v>77</v>
      </c>
      <c r="AY113" s="16" t="s">
        <v>260</v>
      </c>
      <c r="BE113" s="207">
        <f>IF(N113="základní",J113,0)</f>
        <v>0</v>
      </c>
      <c r="BF113" s="207">
        <f>IF(N113="snížená",J113,0)</f>
        <v>0</v>
      </c>
      <c r="BG113" s="207">
        <f>IF(N113="zákl. přenesená",J113,0)</f>
        <v>0</v>
      </c>
      <c r="BH113" s="207">
        <f>IF(N113="sníž. přenesená",J113,0)</f>
        <v>0</v>
      </c>
      <c r="BI113" s="207">
        <f>IF(N113="nulová",J113,0)</f>
        <v>0</v>
      </c>
      <c r="BJ113" s="16" t="s">
        <v>77</v>
      </c>
      <c r="BK113" s="207">
        <f>ROUND(I113*H113,2)</f>
        <v>0</v>
      </c>
      <c r="BL113" s="16" t="s">
        <v>266</v>
      </c>
      <c r="BM113" s="206" t="s">
        <v>318</v>
      </c>
    </row>
    <row r="114" s="2" customFormat="1">
      <c r="A114" s="37"/>
      <c r="B114" s="38"/>
      <c r="C114" s="39"/>
      <c r="D114" s="208" t="s">
        <v>267</v>
      </c>
      <c r="E114" s="39"/>
      <c r="F114" s="209" t="s">
        <v>796</v>
      </c>
      <c r="G114" s="39"/>
      <c r="H114" s="39"/>
      <c r="I114" s="210"/>
      <c r="J114" s="39"/>
      <c r="K114" s="39"/>
      <c r="L114" s="43"/>
      <c r="M114" s="211"/>
      <c r="N114" s="212"/>
      <c r="O114" s="83"/>
      <c r="P114" s="83"/>
      <c r="Q114" s="83"/>
      <c r="R114" s="83"/>
      <c r="S114" s="83"/>
      <c r="T114" s="84"/>
      <c r="U114" s="37"/>
      <c r="V114" s="37"/>
      <c r="W114" s="37"/>
      <c r="X114" s="37"/>
      <c r="Y114" s="37"/>
      <c r="Z114" s="37"/>
      <c r="AA114" s="37"/>
      <c r="AB114" s="37"/>
      <c r="AC114" s="37"/>
      <c r="AD114" s="37"/>
      <c r="AE114" s="37"/>
      <c r="AT114" s="16" t="s">
        <v>267</v>
      </c>
      <c r="AU114" s="16" t="s">
        <v>77</v>
      </c>
    </row>
    <row r="115" s="2" customFormat="1">
      <c r="A115" s="37"/>
      <c r="B115" s="38"/>
      <c r="C115" s="39"/>
      <c r="D115" s="208" t="s">
        <v>271</v>
      </c>
      <c r="E115" s="39"/>
      <c r="F115" s="213" t="s">
        <v>797</v>
      </c>
      <c r="G115" s="39"/>
      <c r="H115" s="39"/>
      <c r="I115" s="210"/>
      <c r="J115" s="39"/>
      <c r="K115" s="39"/>
      <c r="L115" s="43"/>
      <c r="M115" s="211"/>
      <c r="N115" s="212"/>
      <c r="O115" s="83"/>
      <c r="P115" s="83"/>
      <c r="Q115" s="83"/>
      <c r="R115" s="83"/>
      <c r="S115" s="83"/>
      <c r="T115" s="84"/>
      <c r="U115" s="37"/>
      <c r="V115" s="37"/>
      <c r="W115" s="37"/>
      <c r="X115" s="37"/>
      <c r="Y115" s="37"/>
      <c r="Z115" s="37"/>
      <c r="AA115" s="37"/>
      <c r="AB115" s="37"/>
      <c r="AC115" s="37"/>
      <c r="AD115" s="37"/>
      <c r="AE115" s="37"/>
      <c r="AT115" s="16" t="s">
        <v>271</v>
      </c>
      <c r="AU115" s="16" t="s">
        <v>77</v>
      </c>
    </row>
    <row r="116" s="2" customFormat="1" ht="24.15" customHeight="1">
      <c r="A116" s="37"/>
      <c r="B116" s="38"/>
      <c r="C116" s="214" t="s">
        <v>295</v>
      </c>
      <c r="D116" s="214" t="s">
        <v>275</v>
      </c>
      <c r="E116" s="215" t="s">
        <v>798</v>
      </c>
      <c r="F116" s="216" t="s">
        <v>799</v>
      </c>
      <c r="G116" s="217" t="s">
        <v>365</v>
      </c>
      <c r="H116" s="218">
        <v>2</v>
      </c>
      <c r="I116" s="219"/>
      <c r="J116" s="220">
        <f>ROUND(I116*H116,2)</f>
        <v>0</v>
      </c>
      <c r="K116" s="216" t="s">
        <v>265</v>
      </c>
      <c r="L116" s="221"/>
      <c r="M116" s="222" t="s">
        <v>19</v>
      </c>
      <c r="N116" s="223" t="s">
        <v>40</v>
      </c>
      <c r="O116" s="83"/>
      <c r="P116" s="204">
        <f>O116*H116</f>
        <v>0</v>
      </c>
      <c r="Q116" s="204">
        <v>0</v>
      </c>
      <c r="R116" s="204">
        <f>Q116*H116</f>
        <v>0</v>
      </c>
      <c r="S116" s="204">
        <v>0</v>
      </c>
      <c r="T116" s="205">
        <f>S116*H116</f>
        <v>0</v>
      </c>
      <c r="U116" s="37"/>
      <c r="V116" s="37"/>
      <c r="W116" s="37"/>
      <c r="X116" s="37"/>
      <c r="Y116" s="37"/>
      <c r="Z116" s="37"/>
      <c r="AA116" s="37"/>
      <c r="AB116" s="37"/>
      <c r="AC116" s="37"/>
      <c r="AD116" s="37"/>
      <c r="AE116" s="37"/>
      <c r="AR116" s="206" t="s">
        <v>279</v>
      </c>
      <c r="AT116" s="206" t="s">
        <v>275</v>
      </c>
      <c r="AU116" s="206" t="s">
        <v>77</v>
      </c>
      <c r="AY116" s="16" t="s">
        <v>260</v>
      </c>
      <c r="BE116" s="207">
        <f>IF(N116="základní",J116,0)</f>
        <v>0</v>
      </c>
      <c r="BF116" s="207">
        <f>IF(N116="snížená",J116,0)</f>
        <v>0</v>
      </c>
      <c r="BG116" s="207">
        <f>IF(N116="zákl. přenesená",J116,0)</f>
        <v>0</v>
      </c>
      <c r="BH116" s="207">
        <f>IF(N116="sníž. přenesená",J116,0)</f>
        <v>0</v>
      </c>
      <c r="BI116" s="207">
        <f>IF(N116="nulová",J116,0)</f>
        <v>0</v>
      </c>
      <c r="BJ116" s="16" t="s">
        <v>77</v>
      </c>
      <c r="BK116" s="207">
        <f>ROUND(I116*H116,2)</f>
        <v>0</v>
      </c>
      <c r="BL116" s="16" t="s">
        <v>266</v>
      </c>
      <c r="BM116" s="206" t="s">
        <v>323</v>
      </c>
    </row>
    <row r="117" s="2" customFormat="1">
      <c r="A117" s="37"/>
      <c r="B117" s="38"/>
      <c r="C117" s="39"/>
      <c r="D117" s="208" t="s">
        <v>267</v>
      </c>
      <c r="E117" s="39"/>
      <c r="F117" s="209" t="s">
        <v>799</v>
      </c>
      <c r="G117" s="39"/>
      <c r="H117" s="39"/>
      <c r="I117" s="210"/>
      <c r="J117" s="39"/>
      <c r="K117" s="39"/>
      <c r="L117" s="43"/>
      <c r="M117" s="211"/>
      <c r="N117" s="212"/>
      <c r="O117" s="83"/>
      <c r="P117" s="83"/>
      <c r="Q117" s="83"/>
      <c r="R117" s="83"/>
      <c r="S117" s="83"/>
      <c r="T117" s="84"/>
      <c r="U117" s="37"/>
      <c r="V117" s="37"/>
      <c r="W117" s="37"/>
      <c r="X117" s="37"/>
      <c r="Y117" s="37"/>
      <c r="Z117" s="37"/>
      <c r="AA117" s="37"/>
      <c r="AB117" s="37"/>
      <c r="AC117" s="37"/>
      <c r="AD117" s="37"/>
      <c r="AE117" s="37"/>
      <c r="AT117" s="16" t="s">
        <v>267</v>
      </c>
      <c r="AU117" s="16" t="s">
        <v>77</v>
      </c>
    </row>
    <row r="118" s="2" customFormat="1">
      <c r="A118" s="37"/>
      <c r="B118" s="38"/>
      <c r="C118" s="39"/>
      <c r="D118" s="208" t="s">
        <v>271</v>
      </c>
      <c r="E118" s="39"/>
      <c r="F118" s="213" t="s">
        <v>800</v>
      </c>
      <c r="G118" s="39"/>
      <c r="H118" s="39"/>
      <c r="I118" s="210"/>
      <c r="J118" s="39"/>
      <c r="K118" s="39"/>
      <c r="L118" s="43"/>
      <c r="M118" s="211"/>
      <c r="N118" s="212"/>
      <c r="O118" s="83"/>
      <c r="P118" s="83"/>
      <c r="Q118" s="83"/>
      <c r="R118" s="83"/>
      <c r="S118" s="83"/>
      <c r="T118" s="84"/>
      <c r="U118" s="37"/>
      <c r="V118" s="37"/>
      <c r="W118" s="37"/>
      <c r="X118" s="37"/>
      <c r="Y118" s="37"/>
      <c r="Z118" s="37"/>
      <c r="AA118" s="37"/>
      <c r="AB118" s="37"/>
      <c r="AC118" s="37"/>
      <c r="AD118" s="37"/>
      <c r="AE118" s="37"/>
      <c r="AT118" s="16" t="s">
        <v>271</v>
      </c>
      <c r="AU118" s="16" t="s">
        <v>77</v>
      </c>
    </row>
    <row r="119" s="2" customFormat="1" ht="24.15" customHeight="1">
      <c r="A119" s="37"/>
      <c r="B119" s="38"/>
      <c r="C119" s="214" t="s">
        <v>325</v>
      </c>
      <c r="D119" s="214" t="s">
        <v>275</v>
      </c>
      <c r="E119" s="215" t="s">
        <v>801</v>
      </c>
      <c r="F119" s="216" t="s">
        <v>802</v>
      </c>
      <c r="G119" s="217" t="s">
        <v>365</v>
      </c>
      <c r="H119" s="218">
        <v>1</v>
      </c>
      <c r="I119" s="219"/>
      <c r="J119" s="220">
        <f>ROUND(I119*H119,2)</f>
        <v>0</v>
      </c>
      <c r="K119" s="216" t="s">
        <v>265</v>
      </c>
      <c r="L119" s="221"/>
      <c r="M119" s="222" t="s">
        <v>19</v>
      </c>
      <c r="N119" s="223" t="s">
        <v>40</v>
      </c>
      <c r="O119" s="83"/>
      <c r="P119" s="204">
        <f>O119*H119</f>
        <v>0</v>
      </c>
      <c r="Q119" s="204">
        <v>0</v>
      </c>
      <c r="R119" s="204">
        <f>Q119*H119</f>
        <v>0</v>
      </c>
      <c r="S119" s="204">
        <v>0</v>
      </c>
      <c r="T119" s="205">
        <f>S119*H119</f>
        <v>0</v>
      </c>
      <c r="U119" s="37"/>
      <c r="V119" s="37"/>
      <c r="W119" s="37"/>
      <c r="X119" s="37"/>
      <c r="Y119" s="37"/>
      <c r="Z119" s="37"/>
      <c r="AA119" s="37"/>
      <c r="AB119" s="37"/>
      <c r="AC119" s="37"/>
      <c r="AD119" s="37"/>
      <c r="AE119" s="37"/>
      <c r="AR119" s="206" t="s">
        <v>279</v>
      </c>
      <c r="AT119" s="206" t="s">
        <v>275</v>
      </c>
      <c r="AU119" s="206" t="s">
        <v>77</v>
      </c>
      <c r="AY119" s="16" t="s">
        <v>260</v>
      </c>
      <c r="BE119" s="207">
        <f>IF(N119="základní",J119,0)</f>
        <v>0</v>
      </c>
      <c r="BF119" s="207">
        <f>IF(N119="snížená",J119,0)</f>
        <v>0</v>
      </c>
      <c r="BG119" s="207">
        <f>IF(N119="zákl. přenesená",J119,0)</f>
        <v>0</v>
      </c>
      <c r="BH119" s="207">
        <f>IF(N119="sníž. přenesená",J119,0)</f>
        <v>0</v>
      </c>
      <c r="BI119" s="207">
        <f>IF(N119="nulová",J119,0)</f>
        <v>0</v>
      </c>
      <c r="BJ119" s="16" t="s">
        <v>77</v>
      </c>
      <c r="BK119" s="207">
        <f>ROUND(I119*H119,2)</f>
        <v>0</v>
      </c>
      <c r="BL119" s="16" t="s">
        <v>266</v>
      </c>
      <c r="BM119" s="206" t="s">
        <v>329</v>
      </c>
    </row>
    <row r="120" s="2" customFormat="1">
      <c r="A120" s="37"/>
      <c r="B120" s="38"/>
      <c r="C120" s="39"/>
      <c r="D120" s="208" t="s">
        <v>267</v>
      </c>
      <c r="E120" s="39"/>
      <c r="F120" s="209" t="s">
        <v>802</v>
      </c>
      <c r="G120" s="39"/>
      <c r="H120" s="39"/>
      <c r="I120" s="210"/>
      <c r="J120" s="39"/>
      <c r="K120" s="39"/>
      <c r="L120" s="43"/>
      <c r="M120" s="211"/>
      <c r="N120" s="212"/>
      <c r="O120" s="83"/>
      <c r="P120" s="83"/>
      <c r="Q120" s="83"/>
      <c r="R120" s="83"/>
      <c r="S120" s="83"/>
      <c r="T120" s="84"/>
      <c r="U120" s="37"/>
      <c r="V120" s="37"/>
      <c r="W120" s="37"/>
      <c r="X120" s="37"/>
      <c r="Y120" s="37"/>
      <c r="Z120" s="37"/>
      <c r="AA120" s="37"/>
      <c r="AB120" s="37"/>
      <c r="AC120" s="37"/>
      <c r="AD120" s="37"/>
      <c r="AE120" s="37"/>
      <c r="AT120" s="16" t="s">
        <v>267</v>
      </c>
      <c r="AU120" s="16" t="s">
        <v>77</v>
      </c>
    </row>
    <row r="121" s="2" customFormat="1">
      <c r="A121" s="37"/>
      <c r="B121" s="38"/>
      <c r="C121" s="39"/>
      <c r="D121" s="208" t="s">
        <v>271</v>
      </c>
      <c r="E121" s="39"/>
      <c r="F121" s="213" t="s">
        <v>803</v>
      </c>
      <c r="G121" s="39"/>
      <c r="H121" s="39"/>
      <c r="I121" s="210"/>
      <c r="J121" s="39"/>
      <c r="K121" s="39"/>
      <c r="L121" s="43"/>
      <c r="M121" s="211"/>
      <c r="N121" s="212"/>
      <c r="O121" s="83"/>
      <c r="P121" s="83"/>
      <c r="Q121" s="83"/>
      <c r="R121" s="83"/>
      <c r="S121" s="83"/>
      <c r="T121" s="84"/>
      <c r="U121" s="37"/>
      <c r="V121" s="37"/>
      <c r="W121" s="37"/>
      <c r="X121" s="37"/>
      <c r="Y121" s="37"/>
      <c r="Z121" s="37"/>
      <c r="AA121" s="37"/>
      <c r="AB121" s="37"/>
      <c r="AC121" s="37"/>
      <c r="AD121" s="37"/>
      <c r="AE121" s="37"/>
      <c r="AT121" s="16" t="s">
        <v>271</v>
      </c>
      <c r="AU121" s="16" t="s">
        <v>77</v>
      </c>
    </row>
    <row r="122" s="2" customFormat="1" ht="21.75" customHeight="1">
      <c r="A122" s="37"/>
      <c r="B122" s="38"/>
      <c r="C122" s="214" t="s">
        <v>299</v>
      </c>
      <c r="D122" s="214" t="s">
        <v>275</v>
      </c>
      <c r="E122" s="215" t="s">
        <v>585</v>
      </c>
      <c r="F122" s="216" t="s">
        <v>586</v>
      </c>
      <c r="G122" s="217" t="s">
        <v>365</v>
      </c>
      <c r="H122" s="218">
        <v>1</v>
      </c>
      <c r="I122" s="219"/>
      <c r="J122" s="220">
        <f>ROUND(I122*H122,2)</f>
        <v>0</v>
      </c>
      <c r="K122" s="216" t="s">
        <v>265</v>
      </c>
      <c r="L122" s="221"/>
      <c r="M122" s="222" t="s">
        <v>19</v>
      </c>
      <c r="N122" s="223" t="s">
        <v>40</v>
      </c>
      <c r="O122" s="83"/>
      <c r="P122" s="204">
        <f>O122*H122</f>
        <v>0</v>
      </c>
      <c r="Q122" s="204">
        <v>0</v>
      </c>
      <c r="R122" s="204">
        <f>Q122*H122</f>
        <v>0</v>
      </c>
      <c r="S122" s="204">
        <v>0</v>
      </c>
      <c r="T122" s="205">
        <f>S122*H122</f>
        <v>0</v>
      </c>
      <c r="U122" s="37"/>
      <c r="V122" s="37"/>
      <c r="W122" s="37"/>
      <c r="X122" s="37"/>
      <c r="Y122" s="37"/>
      <c r="Z122" s="37"/>
      <c r="AA122" s="37"/>
      <c r="AB122" s="37"/>
      <c r="AC122" s="37"/>
      <c r="AD122" s="37"/>
      <c r="AE122" s="37"/>
      <c r="AR122" s="206" t="s">
        <v>279</v>
      </c>
      <c r="AT122" s="206" t="s">
        <v>275</v>
      </c>
      <c r="AU122" s="206" t="s">
        <v>77</v>
      </c>
      <c r="AY122" s="16" t="s">
        <v>260</v>
      </c>
      <c r="BE122" s="207">
        <f>IF(N122="základní",J122,0)</f>
        <v>0</v>
      </c>
      <c r="BF122" s="207">
        <f>IF(N122="snížená",J122,0)</f>
        <v>0</v>
      </c>
      <c r="BG122" s="207">
        <f>IF(N122="zákl. přenesená",J122,0)</f>
        <v>0</v>
      </c>
      <c r="BH122" s="207">
        <f>IF(N122="sníž. přenesená",J122,0)</f>
        <v>0</v>
      </c>
      <c r="BI122" s="207">
        <f>IF(N122="nulová",J122,0)</f>
        <v>0</v>
      </c>
      <c r="BJ122" s="16" t="s">
        <v>77</v>
      </c>
      <c r="BK122" s="207">
        <f>ROUND(I122*H122,2)</f>
        <v>0</v>
      </c>
      <c r="BL122" s="16" t="s">
        <v>266</v>
      </c>
      <c r="BM122" s="206" t="s">
        <v>333</v>
      </c>
    </row>
    <row r="123" s="2" customFormat="1">
      <c r="A123" s="37"/>
      <c r="B123" s="38"/>
      <c r="C123" s="39"/>
      <c r="D123" s="208" t="s">
        <v>267</v>
      </c>
      <c r="E123" s="39"/>
      <c r="F123" s="209" t="s">
        <v>586</v>
      </c>
      <c r="G123" s="39"/>
      <c r="H123" s="39"/>
      <c r="I123" s="210"/>
      <c r="J123" s="39"/>
      <c r="K123" s="39"/>
      <c r="L123" s="43"/>
      <c r="M123" s="211"/>
      <c r="N123" s="212"/>
      <c r="O123" s="83"/>
      <c r="P123" s="83"/>
      <c r="Q123" s="83"/>
      <c r="R123" s="83"/>
      <c r="S123" s="83"/>
      <c r="T123" s="84"/>
      <c r="U123" s="37"/>
      <c r="V123" s="37"/>
      <c r="W123" s="37"/>
      <c r="X123" s="37"/>
      <c r="Y123" s="37"/>
      <c r="Z123" s="37"/>
      <c r="AA123" s="37"/>
      <c r="AB123" s="37"/>
      <c r="AC123" s="37"/>
      <c r="AD123" s="37"/>
      <c r="AE123" s="37"/>
      <c r="AT123" s="16" t="s">
        <v>267</v>
      </c>
      <c r="AU123" s="16" t="s">
        <v>77</v>
      </c>
    </row>
    <row r="124" s="2" customFormat="1">
      <c r="A124" s="37"/>
      <c r="B124" s="38"/>
      <c r="C124" s="39"/>
      <c r="D124" s="208" t="s">
        <v>271</v>
      </c>
      <c r="E124" s="39"/>
      <c r="F124" s="213" t="s">
        <v>587</v>
      </c>
      <c r="G124" s="39"/>
      <c r="H124" s="39"/>
      <c r="I124" s="210"/>
      <c r="J124" s="39"/>
      <c r="K124" s="39"/>
      <c r="L124" s="43"/>
      <c r="M124" s="211"/>
      <c r="N124" s="212"/>
      <c r="O124" s="83"/>
      <c r="P124" s="83"/>
      <c r="Q124" s="83"/>
      <c r="R124" s="83"/>
      <c r="S124" s="83"/>
      <c r="T124" s="84"/>
      <c r="U124" s="37"/>
      <c r="V124" s="37"/>
      <c r="W124" s="37"/>
      <c r="X124" s="37"/>
      <c r="Y124" s="37"/>
      <c r="Z124" s="37"/>
      <c r="AA124" s="37"/>
      <c r="AB124" s="37"/>
      <c r="AC124" s="37"/>
      <c r="AD124" s="37"/>
      <c r="AE124" s="37"/>
      <c r="AT124" s="16" t="s">
        <v>271</v>
      </c>
      <c r="AU124" s="16" t="s">
        <v>77</v>
      </c>
    </row>
    <row r="125" s="2" customFormat="1" ht="24.15" customHeight="1">
      <c r="A125" s="37"/>
      <c r="B125" s="38"/>
      <c r="C125" s="214" t="s">
        <v>8</v>
      </c>
      <c r="D125" s="214" t="s">
        <v>275</v>
      </c>
      <c r="E125" s="215" t="s">
        <v>804</v>
      </c>
      <c r="F125" s="216" t="s">
        <v>805</v>
      </c>
      <c r="G125" s="217" t="s">
        <v>365</v>
      </c>
      <c r="H125" s="218">
        <v>2</v>
      </c>
      <c r="I125" s="219"/>
      <c r="J125" s="220">
        <f>ROUND(I125*H125,2)</f>
        <v>0</v>
      </c>
      <c r="K125" s="216" t="s">
        <v>265</v>
      </c>
      <c r="L125" s="221"/>
      <c r="M125" s="222" t="s">
        <v>19</v>
      </c>
      <c r="N125" s="223" t="s">
        <v>40</v>
      </c>
      <c r="O125" s="83"/>
      <c r="P125" s="204">
        <f>O125*H125</f>
        <v>0</v>
      </c>
      <c r="Q125" s="204">
        <v>0</v>
      </c>
      <c r="R125" s="204">
        <f>Q125*H125</f>
        <v>0</v>
      </c>
      <c r="S125" s="204">
        <v>0</v>
      </c>
      <c r="T125" s="205">
        <f>S125*H125</f>
        <v>0</v>
      </c>
      <c r="U125" s="37"/>
      <c r="V125" s="37"/>
      <c r="W125" s="37"/>
      <c r="X125" s="37"/>
      <c r="Y125" s="37"/>
      <c r="Z125" s="37"/>
      <c r="AA125" s="37"/>
      <c r="AB125" s="37"/>
      <c r="AC125" s="37"/>
      <c r="AD125" s="37"/>
      <c r="AE125" s="37"/>
      <c r="AR125" s="206" t="s">
        <v>279</v>
      </c>
      <c r="AT125" s="206" t="s">
        <v>275</v>
      </c>
      <c r="AU125" s="206" t="s">
        <v>77</v>
      </c>
      <c r="AY125" s="16" t="s">
        <v>260</v>
      </c>
      <c r="BE125" s="207">
        <f>IF(N125="základní",J125,0)</f>
        <v>0</v>
      </c>
      <c r="BF125" s="207">
        <f>IF(N125="snížená",J125,0)</f>
        <v>0</v>
      </c>
      <c r="BG125" s="207">
        <f>IF(N125="zákl. přenesená",J125,0)</f>
        <v>0</v>
      </c>
      <c r="BH125" s="207">
        <f>IF(N125="sníž. přenesená",J125,0)</f>
        <v>0</v>
      </c>
      <c r="BI125" s="207">
        <f>IF(N125="nulová",J125,0)</f>
        <v>0</v>
      </c>
      <c r="BJ125" s="16" t="s">
        <v>77</v>
      </c>
      <c r="BK125" s="207">
        <f>ROUND(I125*H125,2)</f>
        <v>0</v>
      </c>
      <c r="BL125" s="16" t="s">
        <v>266</v>
      </c>
      <c r="BM125" s="206" t="s">
        <v>337</v>
      </c>
    </row>
    <row r="126" s="2" customFormat="1">
      <c r="A126" s="37"/>
      <c r="B126" s="38"/>
      <c r="C126" s="39"/>
      <c r="D126" s="208" t="s">
        <v>267</v>
      </c>
      <c r="E126" s="39"/>
      <c r="F126" s="209" t="s">
        <v>805</v>
      </c>
      <c r="G126" s="39"/>
      <c r="H126" s="39"/>
      <c r="I126" s="210"/>
      <c r="J126" s="39"/>
      <c r="K126" s="39"/>
      <c r="L126" s="43"/>
      <c r="M126" s="211"/>
      <c r="N126" s="212"/>
      <c r="O126" s="83"/>
      <c r="P126" s="83"/>
      <c r="Q126" s="83"/>
      <c r="R126" s="83"/>
      <c r="S126" s="83"/>
      <c r="T126" s="84"/>
      <c r="U126" s="37"/>
      <c r="V126" s="37"/>
      <c r="W126" s="37"/>
      <c r="X126" s="37"/>
      <c r="Y126" s="37"/>
      <c r="Z126" s="37"/>
      <c r="AA126" s="37"/>
      <c r="AB126" s="37"/>
      <c r="AC126" s="37"/>
      <c r="AD126" s="37"/>
      <c r="AE126" s="37"/>
      <c r="AT126" s="16" t="s">
        <v>267</v>
      </c>
      <c r="AU126" s="16" t="s">
        <v>77</v>
      </c>
    </row>
    <row r="127" s="2" customFormat="1">
      <c r="A127" s="37"/>
      <c r="B127" s="38"/>
      <c r="C127" s="39"/>
      <c r="D127" s="208" t="s">
        <v>271</v>
      </c>
      <c r="E127" s="39"/>
      <c r="F127" s="213" t="s">
        <v>806</v>
      </c>
      <c r="G127" s="39"/>
      <c r="H127" s="39"/>
      <c r="I127" s="210"/>
      <c r="J127" s="39"/>
      <c r="K127" s="39"/>
      <c r="L127" s="43"/>
      <c r="M127" s="211"/>
      <c r="N127" s="212"/>
      <c r="O127" s="83"/>
      <c r="P127" s="83"/>
      <c r="Q127" s="83"/>
      <c r="R127" s="83"/>
      <c r="S127" s="83"/>
      <c r="T127" s="84"/>
      <c r="U127" s="37"/>
      <c r="V127" s="37"/>
      <c r="W127" s="37"/>
      <c r="X127" s="37"/>
      <c r="Y127" s="37"/>
      <c r="Z127" s="37"/>
      <c r="AA127" s="37"/>
      <c r="AB127" s="37"/>
      <c r="AC127" s="37"/>
      <c r="AD127" s="37"/>
      <c r="AE127" s="37"/>
      <c r="AT127" s="16" t="s">
        <v>271</v>
      </c>
      <c r="AU127" s="16" t="s">
        <v>77</v>
      </c>
    </row>
    <row r="128" s="2" customFormat="1" ht="24.15" customHeight="1">
      <c r="A128" s="37"/>
      <c r="B128" s="38"/>
      <c r="C128" s="214" t="s">
        <v>303</v>
      </c>
      <c r="D128" s="214" t="s">
        <v>275</v>
      </c>
      <c r="E128" s="215" t="s">
        <v>588</v>
      </c>
      <c r="F128" s="216" t="s">
        <v>589</v>
      </c>
      <c r="G128" s="217" t="s">
        <v>365</v>
      </c>
      <c r="H128" s="218">
        <v>1</v>
      </c>
      <c r="I128" s="219"/>
      <c r="J128" s="220">
        <f>ROUND(I128*H128,2)</f>
        <v>0</v>
      </c>
      <c r="K128" s="216" t="s">
        <v>265</v>
      </c>
      <c r="L128" s="221"/>
      <c r="M128" s="222" t="s">
        <v>19</v>
      </c>
      <c r="N128" s="223" t="s">
        <v>40</v>
      </c>
      <c r="O128" s="83"/>
      <c r="P128" s="204">
        <f>O128*H128</f>
        <v>0</v>
      </c>
      <c r="Q128" s="204">
        <v>0</v>
      </c>
      <c r="R128" s="204">
        <f>Q128*H128</f>
        <v>0</v>
      </c>
      <c r="S128" s="204">
        <v>0</v>
      </c>
      <c r="T128" s="205">
        <f>S128*H128</f>
        <v>0</v>
      </c>
      <c r="U128" s="37"/>
      <c r="V128" s="37"/>
      <c r="W128" s="37"/>
      <c r="X128" s="37"/>
      <c r="Y128" s="37"/>
      <c r="Z128" s="37"/>
      <c r="AA128" s="37"/>
      <c r="AB128" s="37"/>
      <c r="AC128" s="37"/>
      <c r="AD128" s="37"/>
      <c r="AE128" s="37"/>
      <c r="AR128" s="206" t="s">
        <v>279</v>
      </c>
      <c r="AT128" s="206" t="s">
        <v>275</v>
      </c>
      <c r="AU128" s="206" t="s">
        <v>77</v>
      </c>
      <c r="AY128" s="16" t="s">
        <v>260</v>
      </c>
      <c r="BE128" s="207">
        <f>IF(N128="základní",J128,0)</f>
        <v>0</v>
      </c>
      <c r="BF128" s="207">
        <f>IF(N128="snížená",J128,0)</f>
        <v>0</v>
      </c>
      <c r="BG128" s="207">
        <f>IF(N128="zákl. přenesená",J128,0)</f>
        <v>0</v>
      </c>
      <c r="BH128" s="207">
        <f>IF(N128="sníž. přenesená",J128,0)</f>
        <v>0</v>
      </c>
      <c r="BI128" s="207">
        <f>IF(N128="nulová",J128,0)</f>
        <v>0</v>
      </c>
      <c r="BJ128" s="16" t="s">
        <v>77</v>
      </c>
      <c r="BK128" s="207">
        <f>ROUND(I128*H128,2)</f>
        <v>0</v>
      </c>
      <c r="BL128" s="16" t="s">
        <v>266</v>
      </c>
      <c r="BM128" s="206" t="s">
        <v>341</v>
      </c>
    </row>
    <row r="129" s="2" customFormat="1">
      <c r="A129" s="37"/>
      <c r="B129" s="38"/>
      <c r="C129" s="39"/>
      <c r="D129" s="208" t="s">
        <v>267</v>
      </c>
      <c r="E129" s="39"/>
      <c r="F129" s="209" t="s">
        <v>589</v>
      </c>
      <c r="G129" s="39"/>
      <c r="H129" s="39"/>
      <c r="I129" s="210"/>
      <c r="J129" s="39"/>
      <c r="K129" s="39"/>
      <c r="L129" s="43"/>
      <c r="M129" s="211"/>
      <c r="N129" s="212"/>
      <c r="O129" s="83"/>
      <c r="P129" s="83"/>
      <c r="Q129" s="83"/>
      <c r="R129" s="83"/>
      <c r="S129" s="83"/>
      <c r="T129" s="84"/>
      <c r="U129" s="37"/>
      <c r="V129" s="37"/>
      <c r="W129" s="37"/>
      <c r="X129" s="37"/>
      <c r="Y129" s="37"/>
      <c r="Z129" s="37"/>
      <c r="AA129" s="37"/>
      <c r="AB129" s="37"/>
      <c r="AC129" s="37"/>
      <c r="AD129" s="37"/>
      <c r="AE129" s="37"/>
      <c r="AT129" s="16" t="s">
        <v>267</v>
      </c>
      <c r="AU129" s="16" t="s">
        <v>77</v>
      </c>
    </row>
    <row r="130" s="2" customFormat="1">
      <c r="A130" s="37"/>
      <c r="B130" s="38"/>
      <c r="C130" s="39"/>
      <c r="D130" s="208" t="s">
        <v>271</v>
      </c>
      <c r="E130" s="39"/>
      <c r="F130" s="213" t="s">
        <v>590</v>
      </c>
      <c r="G130" s="39"/>
      <c r="H130" s="39"/>
      <c r="I130" s="210"/>
      <c r="J130" s="39"/>
      <c r="K130" s="39"/>
      <c r="L130" s="43"/>
      <c r="M130" s="211"/>
      <c r="N130" s="212"/>
      <c r="O130" s="83"/>
      <c r="P130" s="83"/>
      <c r="Q130" s="83"/>
      <c r="R130" s="83"/>
      <c r="S130" s="83"/>
      <c r="T130" s="84"/>
      <c r="U130" s="37"/>
      <c r="V130" s="37"/>
      <c r="W130" s="37"/>
      <c r="X130" s="37"/>
      <c r="Y130" s="37"/>
      <c r="Z130" s="37"/>
      <c r="AA130" s="37"/>
      <c r="AB130" s="37"/>
      <c r="AC130" s="37"/>
      <c r="AD130" s="37"/>
      <c r="AE130" s="37"/>
      <c r="AT130" s="16" t="s">
        <v>271</v>
      </c>
      <c r="AU130" s="16" t="s">
        <v>77</v>
      </c>
    </row>
    <row r="131" s="2" customFormat="1" ht="21.75" customHeight="1">
      <c r="A131" s="37"/>
      <c r="B131" s="38"/>
      <c r="C131" s="214" t="s">
        <v>343</v>
      </c>
      <c r="D131" s="214" t="s">
        <v>275</v>
      </c>
      <c r="E131" s="215" t="s">
        <v>591</v>
      </c>
      <c r="F131" s="216" t="s">
        <v>592</v>
      </c>
      <c r="G131" s="217" t="s">
        <v>365</v>
      </c>
      <c r="H131" s="218">
        <v>2</v>
      </c>
      <c r="I131" s="219"/>
      <c r="J131" s="220">
        <f>ROUND(I131*H131,2)</f>
        <v>0</v>
      </c>
      <c r="K131" s="216" t="s">
        <v>265</v>
      </c>
      <c r="L131" s="221"/>
      <c r="M131" s="222" t="s">
        <v>19</v>
      </c>
      <c r="N131" s="223" t="s">
        <v>40</v>
      </c>
      <c r="O131" s="83"/>
      <c r="P131" s="204">
        <f>O131*H131</f>
        <v>0</v>
      </c>
      <c r="Q131" s="204">
        <v>0</v>
      </c>
      <c r="R131" s="204">
        <f>Q131*H131</f>
        <v>0</v>
      </c>
      <c r="S131" s="204">
        <v>0</v>
      </c>
      <c r="T131" s="205">
        <f>S131*H131</f>
        <v>0</v>
      </c>
      <c r="U131" s="37"/>
      <c r="V131" s="37"/>
      <c r="W131" s="37"/>
      <c r="X131" s="37"/>
      <c r="Y131" s="37"/>
      <c r="Z131" s="37"/>
      <c r="AA131" s="37"/>
      <c r="AB131" s="37"/>
      <c r="AC131" s="37"/>
      <c r="AD131" s="37"/>
      <c r="AE131" s="37"/>
      <c r="AR131" s="206" t="s">
        <v>279</v>
      </c>
      <c r="AT131" s="206" t="s">
        <v>275</v>
      </c>
      <c r="AU131" s="206" t="s">
        <v>77</v>
      </c>
      <c r="AY131" s="16" t="s">
        <v>260</v>
      </c>
      <c r="BE131" s="207">
        <f>IF(N131="základní",J131,0)</f>
        <v>0</v>
      </c>
      <c r="BF131" s="207">
        <f>IF(N131="snížená",J131,0)</f>
        <v>0</v>
      </c>
      <c r="BG131" s="207">
        <f>IF(N131="zákl. přenesená",J131,0)</f>
        <v>0</v>
      </c>
      <c r="BH131" s="207">
        <f>IF(N131="sníž. přenesená",J131,0)</f>
        <v>0</v>
      </c>
      <c r="BI131" s="207">
        <f>IF(N131="nulová",J131,0)</f>
        <v>0</v>
      </c>
      <c r="BJ131" s="16" t="s">
        <v>77</v>
      </c>
      <c r="BK131" s="207">
        <f>ROUND(I131*H131,2)</f>
        <v>0</v>
      </c>
      <c r="BL131" s="16" t="s">
        <v>266</v>
      </c>
      <c r="BM131" s="206" t="s">
        <v>346</v>
      </c>
    </row>
    <row r="132" s="2" customFormat="1">
      <c r="A132" s="37"/>
      <c r="B132" s="38"/>
      <c r="C132" s="39"/>
      <c r="D132" s="208" t="s">
        <v>267</v>
      </c>
      <c r="E132" s="39"/>
      <c r="F132" s="209" t="s">
        <v>592</v>
      </c>
      <c r="G132" s="39"/>
      <c r="H132" s="39"/>
      <c r="I132" s="210"/>
      <c r="J132" s="39"/>
      <c r="K132" s="39"/>
      <c r="L132" s="43"/>
      <c r="M132" s="211"/>
      <c r="N132" s="212"/>
      <c r="O132" s="83"/>
      <c r="P132" s="83"/>
      <c r="Q132" s="83"/>
      <c r="R132" s="83"/>
      <c r="S132" s="83"/>
      <c r="T132" s="84"/>
      <c r="U132" s="37"/>
      <c r="V132" s="37"/>
      <c r="W132" s="37"/>
      <c r="X132" s="37"/>
      <c r="Y132" s="37"/>
      <c r="Z132" s="37"/>
      <c r="AA132" s="37"/>
      <c r="AB132" s="37"/>
      <c r="AC132" s="37"/>
      <c r="AD132" s="37"/>
      <c r="AE132" s="37"/>
      <c r="AT132" s="16" t="s">
        <v>267</v>
      </c>
      <c r="AU132" s="16" t="s">
        <v>77</v>
      </c>
    </row>
    <row r="133" s="2" customFormat="1">
      <c r="A133" s="37"/>
      <c r="B133" s="38"/>
      <c r="C133" s="39"/>
      <c r="D133" s="208" t="s">
        <v>271</v>
      </c>
      <c r="E133" s="39"/>
      <c r="F133" s="213" t="s">
        <v>593</v>
      </c>
      <c r="G133" s="39"/>
      <c r="H133" s="39"/>
      <c r="I133" s="210"/>
      <c r="J133" s="39"/>
      <c r="K133" s="39"/>
      <c r="L133" s="43"/>
      <c r="M133" s="211"/>
      <c r="N133" s="212"/>
      <c r="O133" s="83"/>
      <c r="P133" s="83"/>
      <c r="Q133" s="83"/>
      <c r="R133" s="83"/>
      <c r="S133" s="83"/>
      <c r="T133" s="84"/>
      <c r="U133" s="37"/>
      <c r="V133" s="37"/>
      <c r="W133" s="37"/>
      <c r="X133" s="37"/>
      <c r="Y133" s="37"/>
      <c r="Z133" s="37"/>
      <c r="AA133" s="37"/>
      <c r="AB133" s="37"/>
      <c r="AC133" s="37"/>
      <c r="AD133" s="37"/>
      <c r="AE133" s="37"/>
      <c r="AT133" s="16" t="s">
        <v>271</v>
      </c>
      <c r="AU133" s="16" t="s">
        <v>77</v>
      </c>
    </row>
    <row r="134" s="2" customFormat="1" ht="24.15" customHeight="1">
      <c r="A134" s="37"/>
      <c r="B134" s="38"/>
      <c r="C134" s="214" t="s">
        <v>308</v>
      </c>
      <c r="D134" s="214" t="s">
        <v>275</v>
      </c>
      <c r="E134" s="215" t="s">
        <v>807</v>
      </c>
      <c r="F134" s="216" t="s">
        <v>808</v>
      </c>
      <c r="G134" s="217" t="s">
        <v>365</v>
      </c>
      <c r="H134" s="218">
        <v>1</v>
      </c>
      <c r="I134" s="219"/>
      <c r="J134" s="220">
        <f>ROUND(I134*H134,2)</f>
        <v>0</v>
      </c>
      <c r="K134" s="216" t="s">
        <v>265</v>
      </c>
      <c r="L134" s="221"/>
      <c r="M134" s="222" t="s">
        <v>19</v>
      </c>
      <c r="N134" s="223" t="s">
        <v>40</v>
      </c>
      <c r="O134" s="83"/>
      <c r="P134" s="204">
        <f>O134*H134</f>
        <v>0</v>
      </c>
      <c r="Q134" s="204">
        <v>0</v>
      </c>
      <c r="R134" s="204">
        <f>Q134*H134</f>
        <v>0</v>
      </c>
      <c r="S134" s="204">
        <v>0</v>
      </c>
      <c r="T134" s="205">
        <f>S134*H134</f>
        <v>0</v>
      </c>
      <c r="U134" s="37"/>
      <c r="V134" s="37"/>
      <c r="W134" s="37"/>
      <c r="X134" s="37"/>
      <c r="Y134" s="37"/>
      <c r="Z134" s="37"/>
      <c r="AA134" s="37"/>
      <c r="AB134" s="37"/>
      <c r="AC134" s="37"/>
      <c r="AD134" s="37"/>
      <c r="AE134" s="37"/>
      <c r="AR134" s="206" t="s">
        <v>279</v>
      </c>
      <c r="AT134" s="206" t="s">
        <v>275</v>
      </c>
      <c r="AU134" s="206" t="s">
        <v>77</v>
      </c>
      <c r="AY134" s="16" t="s">
        <v>260</v>
      </c>
      <c r="BE134" s="207">
        <f>IF(N134="základní",J134,0)</f>
        <v>0</v>
      </c>
      <c r="BF134" s="207">
        <f>IF(N134="snížená",J134,0)</f>
        <v>0</v>
      </c>
      <c r="BG134" s="207">
        <f>IF(N134="zákl. přenesená",J134,0)</f>
        <v>0</v>
      </c>
      <c r="BH134" s="207">
        <f>IF(N134="sníž. přenesená",J134,0)</f>
        <v>0</v>
      </c>
      <c r="BI134" s="207">
        <f>IF(N134="nulová",J134,0)</f>
        <v>0</v>
      </c>
      <c r="BJ134" s="16" t="s">
        <v>77</v>
      </c>
      <c r="BK134" s="207">
        <f>ROUND(I134*H134,2)</f>
        <v>0</v>
      </c>
      <c r="BL134" s="16" t="s">
        <v>266</v>
      </c>
      <c r="BM134" s="206" t="s">
        <v>350</v>
      </c>
    </row>
    <row r="135" s="2" customFormat="1">
      <c r="A135" s="37"/>
      <c r="B135" s="38"/>
      <c r="C135" s="39"/>
      <c r="D135" s="208" t="s">
        <v>267</v>
      </c>
      <c r="E135" s="39"/>
      <c r="F135" s="209" t="s">
        <v>808</v>
      </c>
      <c r="G135" s="39"/>
      <c r="H135" s="39"/>
      <c r="I135" s="210"/>
      <c r="J135" s="39"/>
      <c r="K135" s="39"/>
      <c r="L135" s="43"/>
      <c r="M135" s="211"/>
      <c r="N135" s="212"/>
      <c r="O135" s="83"/>
      <c r="P135" s="83"/>
      <c r="Q135" s="83"/>
      <c r="R135" s="83"/>
      <c r="S135" s="83"/>
      <c r="T135" s="84"/>
      <c r="U135" s="37"/>
      <c r="V135" s="37"/>
      <c r="W135" s="37"/>
      <c r="X135" s="37"/>
      <c r="Y135" s="37"/>
      <c r="Z135" s="37"/>
      <c r="AA135" s="37"/>
      <c r="AB135" s="37"/>
      <c r="AC135" s="37"/>
      <c r="AD135" s="37"/>
      <c r="AE135" s="37"/>
      <c r="AT135" s="16" t="s">
        <v>267</v>
      </c>
      <c r="AU135" s="16" t="s">
        <v>77</v>
      </c>
    </row>
    <row r="136" s="2" customFormat="1">
      <c r="A136" s="37"/>
      <c r="B136" s="38"/>
      <c r="C136" s="39"/>
      <c r="D136" s="208" t="s">
        <v>271</v>
      </c>
      <c r="E136" s="39"/>
      <c r="F136" s="213" t="s">
        <v>809</v>
      </c>
      <c r="G136" s="39"/>
      <c r="H136" s="39"/>
      <c r="I136" s="210"/>
      <c r="J136" s="39"/>
      <c r="K136" s="39"/>
      <c r="L136" s="43"/>
      <c r="M136" s="211"/>
      <c r="N136" s="212"/>
      <c r="O136" s="83"/>
      <c r="P136" s="83"/>
      <c r="Q136" s="83"/>
      <c r="R136" s="83"/>
      <c r="S136" s="83"/>
      <c r="T136" s="84"/>
      <c r="U136" s="37"/>
      <c r="V136" s="37"/>
      <c r="W136" s="37"/>
      <c r="X136" s="37"/>
      <c r="Y136" s="37"/>
      <c r="Z136" s="37"/>
      <c r="AA136" s="37"/>
      <c r="AB136" s="37"/>
      <c r="AC136" s="37"/>
      <c r="AD136" s="37"/>
      <c r="AE136" s="37"/>
      <c r="AT136" s="16" t="s">
        <v>271</v>
      </c>
      <c r="AU136" s="16" t="s">
        <v>77</v>
      </c>
    </row>
    <row r="137" s="2" customFormat="1" ht="24.15" customHeight="1">
      <c r="A137" s="37"/>
      <c r="B137" s="38"/>
      <c r="C137" s="214" t="s">
        <v>352</v>
      </c>
      <c r="D137" s="214" t="s">
        <v>275</v>
      </c>
      <c r="E137" s="215" t="s">
        <v>810</v>
      </c>
      <c r="F137" s="216" t="s">
        <v>811</v>
      </c>
      <c r="G137" s="217" t="s">
        <v>365</v>
      </c>
      <c r="H137" s="218">
        <v>1</v>
      </c>
      <c r="I137" s="219"/>
      <c r="J137" s="220">
        <f>ROUND(I137*H137,2)</f>
        <v>0</v>
      </c>
      <c r="K137" s="216" t="s">
        <v>265</v>
      </c>
      <c r="L137" s="221"/>
      <c r="M137" s="222" t="s">
        <v>19</v>
      </c>
      <c r="N137" s="223" t="s">
        <v>40</v>
      </c>
      <c r="O137" s="83"/>
      <c r="P137" s="204">
        <f>O137*H137</f>
        <v>0</v>
      </c>
      <c r="Q137" s="204">
        <v>0</v>
      </c>
      <c r="R137" s="204">
        <f>Q137*H137</f>
        <v>0</v>
      </c>
      <c r="S137" s="204">
        <v>0</v>
      </c>
      <c r="T137" s="205">
        <f>S137*H137</f>
        <v>0</v>
      </c>
      <c r="U137" s="37"/>
      <c r="V137" s="37"/>
      <c r="W137" s="37"/>
      <c r="X137" s="37"/>
      <c r="Y137" s="37"/>
      <c r="Z137" s="37"/>
      <c r="AA137" s="37"/>
      <c r="AB137" s="37"/>
      <c r="AC137" s="37"/>
      <c r="AD137" s="37"/>
      <c r="AE137" s="37"/>
      <c r="AR137" s="206" t="s">
        <v>279</v>
      </c>
      <c r="AT137" s="206" t="s">
        <v>275</v>
      </c>
      <c r="AU137" s="206" t="s">
        <v>77</v>
      </c>
      <c r="AY137" s="16" t="s">
        <v>260</v>
      </c>
      <c r="BE137" s="207">
        <f>IF(N137="základní",J137,0)</f>
        <v>0</v>
      </c>
      <c r="BF137" s="207">
        <f>IF(N137="snížená",J137,0)</f>
        <v>0</v>
      </c>
      <c r="BG137" s="207">
        <f>IF(N137="zákl. přenesená",J137,0)</f>
        <v>0</v>
      </c>
      <c r="BH137" s="207">
        <f>IF(N137="sníž. přenesená",J137,0)</f>
        <v>0</v>
      </c>
      <c r="BI137" s="207">
        <f>IF(N137="nulová",J137,0)</f>
        <v>0</v>
      </c>
      <c r="BJ137" s="16" t="s">
        <v>77</v>
      </c>
      <c r="BK137" s="207">
        <f>ROUND(I137*H137,2)</f>
        <v>0</v>
      </c>
      <c r="BL137" s="16" t="s">
        <v>266</v>
      </c>
      <c r="BM137" s="206" t="s">
        <v>355</v>
      </c>
    </row>
    <row r="138" s="2" customFormat="1">
      <c r="A138" s="37"/>
      <c r="B138" s="38"/>
      <c r="C138" s="39"/>
      <c r="D138" s="208" t="s">
        <v>267</v>
      </c>
      <c r="E138" s="39"/>
      <c r="F138" s="209" t="s">
        <v>811</v>
      </c>
      <c r="G138" s="39"/>
      <c r="H138" s="39"/>
      <c r="I138" s="210"/>
      <c r="J138" s="39"/>
      <c r="K138" s="39"/>
      <c r="L138" s="43"/>
      <c r="M138" s="211"/>
      <c r="N138" s="212"/>
      <c r="O138" s="83"/>
      <c r="P138" s="83"/>
      <c r="Q138" s="83"/>
      <c r="R138" s="83"/>
      <c r="S138" s="83"/>
      <c r="T138" s="84"/>
      <c r="U138" s="37"/>
      <c r="V138" s="37"/>
      <c r="W138" s="37"/>
      <c r="X138" s="37"/>
      <c r="Y138" s="37"/>
      <c r="Z138" s="37"/>
      <c r="AA138" s="37"/>
      <c r="AB138" s="37"/>
      <c r="AC138" s="37"/>
      <c r="AD138" s="37"/>
      <c r="AE138" s="37"/>
      <c r="AT138" s="16" t="s">
        <v>267</v>
      </c>
      <c r="AU138" s="16" t="s">
        <v>77</v>
      </c>
    </row>
    <row r="139" s="2" customFormat="1">
      <c r="A139" s="37"/>
      <c r="B139" s="38"/>
      <c r="C139" s="39"/>
      <c r="D139" s="208" t="s">
        <v>271</v>
      </c>
      <c r="E139" s="39"/>
      <c r="F139" s="213" t="s">
        <v>812</v>
      </c>
      <c r="G139" s="39"/>
      <c r="H139" s="39"/>
      <c r="I139" s="210"/>
      <c r="J139" s="39"/>
      <c r="K139" s="39"/>
      <c r="L139" s="43"/>
      <c r="M139" s="211"/>
      <c r="N139" s="212"/>
      <c r="O139" s="83"/>
      <c r="P139" s="83"/>
      <c r="Q139" s="83"/>
      <c r="R139" s="83"/>
      <c r="S139" s="83"/>
      <c r="T139" s="84"/>
      <c r="U139" s="37"/>
      <c r="V139" s="37"/>
      <c r="W139" s="37"/>
      <c r="X139" s="37"/>
      <c r="Y139" s="37"/>
      <c r="Z139" s="37"/>
      <c r="AA139" s="37"/>
      <c r="AB139" s="37"/>
      <c r="AC139" s="37"/>
      <c r="AD139" s="37"/>
      <c r="AE139" s="37"/>
      <c r="AT139" s="16" t="s">
        <v>271</v>
      </c>
      <c r="AU139" s="16" t="s">
        <v>77</v>
      </c>
    </row>
    <row r="140" s="2" customFormat="1" ht="24.15" customHeight="1">
      <c r="A140" s="37"/>
      <c r="B140" s="38"/>
      <c r="C140" s="214" t="s">
        <v>313</v>
      </c>
      <c r="D140" s="214" t="s">
        <v>275</v>
      </c>
      <c r="E140" s="215" t="s">
        <v>813</v>
      </c>
      <c r="F140" s="216" t="s">
        <v>814</v>
      </c>
      <c r="G140" s="217" t="s">
        <v>365</v>
      </c>
      <c r="H140" s="218">
        <v>2</v>
      </c>
      <c r="I140" s="219"/>
      <c r="J140" s="220">
        <f>ROUND(I140*H140,2)</f>
        <v>0</v>
      </c>
      <c r="K140" s="216" t="s">
        <v>265</v>
      </c>
      <c r="L140" s="221"/>
      <c r="M140" s="222" t="s">
        <v>19</v>
      </c>
      <c r="N140" s="223" t="s">
        <v>40</v>
      </c>
      <c r="O140" s="83"/>
      <c r="P140" s="204">
        <f>O140*H140</f>
        <v>0</v>
      </c>
      <c r="Q140" s="204">
        <v>0</v>
      </c>
      <c r="R140" s="204">
        <f>Q140*H140</f>
        <v>0</v>
      </c>
      <c r="S140" s="204">
        <v>0</v>
      </c>
      <c r="T140" s="205">
        <f>S140*H140</f>
        <v>0</v>
      </c>
      <c r="U140" s="37"/>
      <c r="V140" s="37"/>
      <c r="W140" s="37"/>
      <c r="X140" s="37"/>
      <c r="Y140" s="37"/>
      <c r="Z140" s="37"/>
      <c r="AA140" s="37"/>
      <c r="AB140" s="37"/>
      <c r="AC140" s="37"/>
      <c r="AD140" s="37"/>
      <c r="AE140" s="37"/>
      <c r="AR140" s="206" t="s">
        <v>279</v>
      </c>
      <c r="AT140" s="206" t="s">
        <v>275</v>
      </c>
      <c r="AU140" s="206" t="s">
        <v>77</v>
      </c>
      <c r="AY140" s="16" t="s">
        <v>260</v>
      </c>
      <c r="BE140" s="207">
        <f>IF(N140="základní",J140,0)</f>
        <v>0</v>
      </c>
      <c r="BF140" s="207">
        <f>IF(N140="snížená",J140,0)</f>
        <v>0</v>
      </c>
      <c r="BG140" s="207">
        <f>IF(N140="zákl. přenesená",J140,0)</f>
        <v>0</v>
      </c>
      <c r="BH140" s="207">
        <f>IF(N140="sníž. přenesená",J140,0)</f>
        <v>0</v>
      </c>
      <c r="BI140" s="207">
        <f>IF(N140="nulová",J140,0)</f>
        <v>0</v>
      </c>
      <c r="BJ140" s="16" t="s">
        <v>77</v>
      </c>
      <c r="BK140" s="207">
        <f>ROUND(I140*H140,2)</f>
        <v>0</v>
      </c>
      <c r="BL140" s="16" t="s">
        <v>266</v>
      </c>
      <c r="BM140" s="206" t="s">
        <v>360</v>
      </c>
    </row>
    <row r="141" s="2" customFormat="1">
      <c r="A141" s="37"/>
      <c r="B141" s="38"/>
      <c r="C141" s="39"/>
      <c r="D141" s="208" t="s">
        <v>267</v>
      </c>
      <c r="E141" s="39"/>
      <c r="F141" s="209" t="s">
        <v>814</v>
      </c>
      <c r="G141" s="39"/>
      <c r="H141" s="39"/>
      <c r="I141" s="210"/>
      <c r="J141" s="39"/>
      <c r="K141" s="39"/>
      <c r="L141" s="43"/>
      <c r="M141" s="211"/>
      <c r="N141" s="212"/>
      <c r="O141" s="83"/>
      <c r="P141" s="83"/>
      <c r="Q141" s="83"/>
      <c r="R141" s="83"/>
      <c r="S141" s="83"/>
      <c r="T141" s="84"/>
      <c r="U141" s="37"/>
      <c r="V141" s="37"/>
      <c r="W141" s="37"/>
      <c r="X141" s="37"/>
      <c r="Y141" s="37"/>
      <c r="Z141" s="37"/>
      <c r="AA141" s="37"/>
      <c r="AB141" s="37"/>
      <c r="AC141" s="37"/>
      <c r="AD141" s="37"/>
      <c r="AE141" s="37"/>
      <c r="AT141" s="16" t="s">
        <v>267</v>
      </c>
      <c r="AU141" s="16" t="s">
        <v>77</v>
      </c>
    </row>
    <row r="142" s="2" customFormat="1">
      <c r="A142" s="37"/>
      <c r="B142" s="38"/>
      <c r="C142" s="39"/>
      <c r="D142" s="208" t="s">
        <v>271</v>
      </c>
      <c r="E142" s="39"/>
      <c r="F142" s="213" t="s">
        <v>815</v>
      </c>
      <c r="G142" s="39"/>
      <c r="H142" s="39"/>
      <c r="I142" s="210"/>
      <c r="J142" s="39"/>
      <c r="K142" s="39"/>
      <c r="L142" s="43"/>
      <c r="M142" s="211"/>
      <c r="N142" s="212"/>
      <c r="O142" s="83"/>
      <c r="P142" s="83"/>
      <c r="Q142" s="83"/>
      <c r="R142" s="83"/>
      <c r="S142" s="83"/>
      <c r="T142" s="84"/>
      <c r="U142" s="37"/>
      <c r="V142" s="37"/>
      <c r="W142" s="37"/>
      <c r="X142" s="37"/>
      <c r="Y142" s="37"/>
      <c r="Z142" s="37"/>
      <c r="AA142" s="37"/>
      <c r="AB142" s="37"/>
      <c r="AC142" s="37"/>
      <c r="AD142" s="37"/>
      <c r="AE142" s="37"/>
      <c r="AT142" s="16" t="s">
        <v>271</v>
      </c>
      <c r="AU142" s="16" t="s">
        <v>77</v>
      </c>
    </row>
    <row r="143" s="2" customFormat="1" ht="16.5" customHeight="1">
      <c r="A143" s="37"/>
      <c r="B143" s="38"/>
      <c r="C143" s="214" t="s">
        <v>7</v>
      </c>
      <c r="D143" s="214" t="s">
        <v>275</v>
      </c>
      <c r="E143" s="215" t="s">
        <v>816</v>
      </c>
      <c r="F143" s="216" t="s">
        <v>817</v>
      </c>
      <c r="G143" s="217" t="s">
        <v>365</v>
      </c>
      <c r="H143" s="218">
        <v>5</v>
      </c>
      <c r="I143" s="219"/>
      <c r="J143" s="220">
        <f>ROUND(I143*H143,2)</f>
        <v>0</v>
      </c>
      <c r="K143" s="216" t="s">
        <v>265</v>
      </c>
      <c r="L143" s="221"/>
      <c r="M143" s="222" t="s">
        <v>19</v>
      </c>
      <c r="N143" s="223" t="s">
        <v>40</v>
      </c>
      <c r="O143" s="83"/>
      <c r="P143" s="204">
        <f>O143*H143</f>
        <v>0</v>
      </c>
      <c r="Q143" s="204">
        <v>0</v>
      </c>
      <c r="R143" s="204">
        <f>Q143*H143</f>
        <v>0</v>
      </c>
      <c r="S143" s="204">
        <v>0</v>
      </c>
      <c r="T143" s="205">
        <f>S143*H143</f>
        <v>0</v>
      </c>
      <c r="U143" s="37"/>
      <c r="V143" s="37"/>
      <c r="W143" s="37"/>
      <c r="X143" s="37"/>
      <c r="Y143" s="37"/>
      <c r="Z143" s="37"/>
      <c r="AA143" s="37"/>
      <c r="AB143" s="37"/>
      <c r="AC143" s="37"/>
      <c r="AD143" s="37"/>
      <c r="AE143" s="37"/>
      <c r="AR143" s="206" t="s">
        <v>279</v>
      </c>
      <c r="AT143" s="206" t="s">
        <v>275</v>
      </c>
      <c r="AU143" s="206" t="s">
        <v>77</v>
      </c>
      <c r="AY143" s="16" t="s">
        <v>260</v>
      </c>
      <c r="BE143" s="207">
        <f>IF(N143="základní",J143,0)</f>
        <v>0</v>
      </c>
      <c r="BF143" s="207">
        <f>IF(N143="snížená",J143,0)</f>
        <v>0</v>
      </c>
      <c r="BG143" s="207">
        <f>IF(N143="zákl. přenesená",J143,0)</f>
        <v>0</v>
      </c>
      <c r="BH143" s="207">
        <f>IF(N143="sníž. přenesená",J143,0)</f>
        <v>0</v>
      </c>
      <c r="BI143" s="207">
        <f>IF(N143="nulová",J143,0)</f>
        <v>0</v>
      </c>
      <c r="BJ143" s="16" t="s">
        <v>77</v>
      </c>
      <c r="BK143" s="207">
        <f>ROUND(I143*H143,2)</f>
        <v>0</v>
      </c>
      <c r="BL143" s="16" t="s">
        <v>266</v>
      </c>
      <c r="BM143" s="206" t="s">
        <v>366</v>
      </c>
    </row>
    <row r="144" s="2" customFormat="1">
      <c r="A144" s="37"/>
      <c r="B144" s="38"/>
      <c r="C144" s="39"/>
      <c r="D144" s="208" t="s">
        <v>267</v>
      </c>
      <c r="E144" s="39"/>
      <c r="F144" s="209" t="s">
        <v>817</v>
      </c>
      <c r="G144" s="39"/>
      <c r="H144" s="39"/>
      <c r="I144" s="210"/>
      <c r="J144" s="39"/>
      <c r="K144" s="39"/>
      <c r="L144" s="43"/>
      <c r="M144" s="211"/>
      <c r="N144" s="212"/>
      <c r="O144" s="83"/>
      <c r="P144" s="83"/>
      <c r="Q144" s="83"/>
      <c r="R144" s="83"/>
      <c r="S144" s="83"/>
      <c r="T144" s="84"/>
      <c r="U144" s="37"/>
      <c r="V144" s="37"/>
      <c r="W144" s="37"/>
      <c r="X144" s="37"/>
      <c r="Y144" s="37"/>
      <c r="Z144" s="37"/>
      <c r="AA144" s="37"/>
      <c r="AB144" s="37"/>
      <c r="AC144" s="37"/>
      <c r="AD144" s="37"/>
      <c r="AE144" s="37"/>
      <c r="AT144" s="16" t="s">
        <v>267</v>
      </c>
      <c r="AU144" s="16" t="s">
        <v>77</v>
      </c>
    </row>
    <row r="145" s="2" customFormat="1">
      <c r="A145" s="37"/>
      <c r="B145" s="38"/>
      <c r="C145" s="39"/>
      <c r="D145" s="208" t="s">
        <v>271</v>
      </c>
      <c r="E145" s="39"/>
      <c r="F145" s="213" t="s">
        <v>818</v>
      </c>
      <c r="G145" s="39"/>
      <c r="H145" s="39"/>
      <c r="I145" s="210"/>
      <c r="J145" s="39"/>
      <c r="K145" s="39"/>
      <c r="L145" s="43"/>
      <c r="M145" s="211"/>
      <c r="N145" s="212"/>
      <c r="O145" s="83"/>
      <c r="P145" s="83"/>
      <c r="Q145" s="83"/>
      <c r="R145" s="83"/>
      <c r="S145" s="83"/>
      <c r="T145" s="84"/>
      <c r="U145" s="37"/>
      <c r="V145" s="37"/>
      <c r="W145" s="37"/>
      <c r="X145" s="37"/>
      <c r="Y145" s="37"/>
      <c r="Z145" s="37"/>
      <c r="AA145" s="37"/>
      <c r="AB145" s="37"/>
      <c r="AC145" s="37"/>
      <c r="AD145" s="37"/>
      <c r="AE145" s="37"/>
      <c r="AT145" s="16" t="s">
        <v>271</v>
      </c>
      <c r="AU145" s="16" t="s">
        <v>77</v>
      </c>
    </row>
    <row r="146" s="2" customFormat="1" ht="16.5" customHeight="1">
      <c r="A146" s="37"/>
      <c r="B146" s="38"/>
      <c r="C146" s="214" t="s">
        <v>318</v>
      </c>
      <c r="D146" s="214" t="s">
        <v>275</v>
      </c>
      <c r="E146" s="215" t="s">
        <v>819</v>
      </c>
      <c r="F146" s="216" t="s">
        <v>820</v>
      </c>
      <c r="G146" s="217" t="s">
        <v>365</v>
      </c>
      <c r="H146" s="218">
        <v>1</v>
      </c>
      <c r="I146" s="219"/>
      <c r="J146" s="220">
        <f>ROUND(I146*H146,2)</f>
        <v>0</v>
      </c>
      <c r="K146" s="216" t="s">
        <v>265</v>
      </c>
      <c r="L146" s="221"/>
      <c r="M146" s="222" t="s">
        <v>19</v>
      </c>
      <c r="N146" s="223" t="s">
        <v>40</v>
      </c>
      <c r="O146" s="83"/>
      <c r="P146" s="204">
        <f>O146*H146</f>
        <v>0</v>
      </c>
      <c r="Q146" s="204">
        <v>0</v>
      </c>
      <c r="R146" s="204">
        <f>Q146*H146</f>
        <v>0</v>
      </c>
      <c r="S146" s="204">
        <v>0</v>
      </c>
      <c r="T146" s="205">
        <f>S146*H146</f>
        <v>0</v>
      </c>
      <c r="U146" s="37"/>
      <c r="V146" s="37"/>
      <c r="W146" s="37"/>
      <c r="X146" s="37"/>
      <c r="Y146" s="37"/>
      <c r="Z146" s="37"/>
      <c r="AA146" s="37"/>
      <c r="AB146" s="37"/>
      <c r="AC146" s="37"/>
      <c r="AD146" s="37"/>
      <c r="AE146" s="37"/>
      <c r="AR146" s="206" t="s">
        <v>279</v>
      </c>
      <c r="AT146" s="206" t="s">
        <v>275</v>
      </c>
      <c r="AU146" s="206" t="s">
        <v>77</v>
      </c>
      <c r="AY146" s="16" t="s">
        <v>260</v>
      </c>
      <c r="BE146" s="207">
        <f>IF(N146="základní",J146,0)</f>
        <v>0</v>
      </c>
      <c r="BF146" s="207">
        <f>IF(N146="snížená",J146,0)</f>
        <v>0</v>
      </c>
      <c r="BG146" s="207">
        <f>IF(N146="zákl. přenesená",J146,0)</f>
        <v>0</v>
      </c>
      <c r="BH146" s="207">
        <f>IF(N146="sníž. přenesená",J146,0)</f>
        <v>0</v>
      </c>
      <c r="BI146" s="207">
        <f>IF(N146="nulová",J146,0)</f>
        <v>0</v>
      </c>
      <c r="BJ146" s="16" t="s">
        <v>77</v>
      </c>
      <c r="BK146" s="207">
        <f>ROUND(I146*H146,2)</f>
        <v>0</v>
      </c>
      <c r="BL146" s="16" t="s">
        <v>266</v>
      </c>
      <c r="BM146" s="206" t="s">
        <v>370</v>
      </c>
    </row>
    <row r="147" s="2" customFormat="1">
      <c r="A147" s="37"/>
      <c r="B147" s="38"/>
      <c r="C147" s="39"/>
      <c r="D147" s="208" t="s">
        <v>267</v>
      </c>
      <c r="E147" s="39"/>
      <c r="F147" s="209" t="s">
        <v>820</v>
      </c>
      <c r="G147" s="39"/>
      <c r="H147" s="39"/>
      <c r="I147" s="210"/>
      <c r="J147" s="39"/>
      <c r="K147" s="39"/>
      <c r="L147" s="43"/>
      <c r="M147" s="211"/>
      <c r="N147" s="212"/>
      <c r="O147" s="83"/>
      <c r="P147" s="83"/>
      <c r="Q147" s="83"/>
      <c r="R147" s="83"/>
      <c r="S147" s="83"/>
      <c r="T147" s="84"/>
      <c r="U147" s="37"/>
      <c r="V147" s="37"/>
      <c r="W147" s="37"/>
      <c r="X147" s="37"/>
      <c r="Y147" s="37"/>
      <c r="Z147" s="37"/>
      <c r="AA147" s="37"/>
      <c r="AB147" s="37"/>
      <c r="AC147" s="37"/>
      <c r="AD147" s="37"/>
      <c r="AE147" s="37"/>
      <c r="AT147" s="16" t="s">
        <v>267</v>
      </c>
      <c r="AU147" s="16" t="s">
        <v>77</v>
      </c>
    </row>
    <row r="148" s="2" customFormat="1">
      <c r="A148" s="37"/>
      <c r="B148" s="38"/>
      <c r="C148" s="39"/>
      <c r="D148" s="208" t="s">
        <v>271</v>
      </c>
      <c r="E148" s="39"/>
      <c r="F148" s="213" t="s">
        <v>821</v>
      </c>
      <c r="G148" s="39"/>
      <c r="H148" s="39"/>
      <c r="I148" s="210"/>
      <c r="J148" s="39"/>
      <c r="K148" s="39"/>
      <c r="L148" s="43"/>
      <c r="M148" s="211"/>
      <c r="N148" s="212"/>
      <c r="O148" s="83"/>
      <c r="P148" s="83"/>
      <c r="Q148" s="83"/>
      <c r="R148" s="83"/>
      <c r="S148" s="83"/>
      <c r="T148" s="84"/>
      <c r="U148" s="37"/>
      <c r="V148" s="37"/>
      <c r="W148" s="37"/>
      <c r="X148" s="37"/>
      <c r="Y148" s="37"/>
      <c r="Z148" s="37"/>
      <c r="AA148" s="37"/>
      <c r="AB148" s="37"/>
      <c r="AC148" s="37"/>
      <c r="AD148" s="37"/>
      <c r="AE148" s="37"/>
      <c r="AT148" s="16" t="s">
        <v>271</v>
      </c>
      <c r="AU148" s="16" t="s">
        <v>77</v>
      </c>
    </row>
    <row r="149" s="2" customFormat="1" ht="37.8" customHeight="1">
      <c r="A149" s="37"/>
      <c r="B149" s="38"/>
      <c r="C149" s="214" t="s">
        <v>372</v>
      </c>
      <c r="D149" s="214" t="s">
        <v>275</v>
      </c>
      <c r="E149" s="215" t="s">
        <v>822</v>
      </c>
      <c r="F149" s="216" t="s">
        <v>823</v>
      </c>
      <c r="G149" s="217" t="s">
        <v>365</v>
      </c>
      <c r="H149" s="218">
        <v>1</v>
      </c>
      <c r="I149" s="219"/>
      <c r="J149" s="220">
        <f>ROUND(I149*H149,2)</f>
        <v>0</v>
      </c>
      <c r="K149" s="216" t="s">
        <v>265</v>
      </c>
      <c r="L149" s="221"/>
      <c r="M149" s="222" t="s">
        <v>19</v>
      </c>
      <c r="N149" s="223" t="s">
        <v>40</v>
      </c>
      <c r="O149" s="83"/>
      <c r="P149" s="204">
        <f>O149*H149</f>
        <v>0</v>
      </c>
      <c r="Q149" s="204">
        <v>0</v>
      </c>
      <c r="R149" s="204">
        <f>Q149*H149</f>
        <v>0</v>
      </c>
      <c r="S149" s="204">
        <v>0</v>
      </c>
      <c r="T149" s="205">
        <f>S149*H149</f>
        <v>0</v>
      </c>
      <c r="U149" s="37"/>
      <c r="V149" s="37"/>
      <c r="W149" s="37"/>
      <c r="X149" s="37"/>
      <c r="Y149" s="37"/>
      <c r="Z149" s="37"/>
      <c r="AA149" s="37"/>
      <c r="AB149" s="37"/>
      <c r="AC149" s="37"/>
      <c r="AD149" s="37"/>
      <c r="AE149" s="37"/>
      <c r="AR149" s="206" t="s">
        <v>279</v>
      </c>
      <c r="AT149" s="206" t="s">
        <v>275</v>
      </c>
      <c r="AU149" s="206" t="s">
        <v>77</v>
      </c>
      <c r="AY149" s="16" t="s">
        <v>260</v>
      </c>
      <c r="BE149" s="207">
        <f>IF(N149="základní",J149,0)</f>
        <v>0</v>
      </c>
      <c r="BF149" s="207">
        <f>IF(N149="snížená",J149,0)</f>
        <v>0</v>
      </c>
      <c r="BG149" s="207">
        <f>IF(N149="zákl. přenesená",J149,0)</f>
        <v>0</v>
      </c>
      <c r="BH149" s="207">
        <f>IF(N149="sníž. přenesená",J149,0)</f>
        <v>0</v>
      </c>
      <c r="BI149" s="207">
        <f>IF(N149="nulová",J149,0)</f>
        <v>0</v>
      </c>
      <c r="BJ149" s="16" t="s">
        <v>77</v>
      </c>
      <c r="BK149" s="207">
        <f>ROUND(I149*H149,2)</f>
        <v>0</v>
      </c>
      <c r="BL149" s="16" t="s">
        <v>266</v>
      </c>
      <c r="BM149" s="206" t="s">
        <v>375</v>
      </c>
    </row>
    <row r="150" s="2" customFormat="1">
      <c r="A150" s="37"/>
      <c r="B150" s="38"/>
      <c r="C150" s="39"/>
      <c r="D150" s="208" t="s">
        <v>267</v>
      </c>
      <c r="E150" s="39"/>
      <c r="F150" s="209" t="s">
        <v>823</v>
      </c>
      <c r="G150" s="39"/>
      <c r="H150" s="39"/>
      <c r="I150" s="210"/>
      <c r="J150" s="39"/>
      <c r="K150" s="39"/>
      <c r="L150" s="43"/>
      <c r="M150" s="211"/>
      <c r="N150" s="212"/>
      <c r="O150" s="83"/>
      <c r="P150" s="83"/>
      <c r="Q150" s="83"/>
      <c r="R150" s="83"/>
      <c r="S150" s="83"/>
      <c r="T150" s="84"/>
      <c r="U150" s="37"/>
      <c r="V150" s="37"/>
      <c r="W150" s="37"/>
      <c r="X150" s="37"/>
      <c r="Y150" s="37"/>
      <c r="Z150" s="37"/>
      <c r="AA150" s="37"/>
      <c r="AB150" s="37"/>
      <c r="AC150" s="37"/>
      <c r="AD150" s="37"/>
      <c r="AE150" s="37"/>
      <c r="AT150" s="16" t="s">
        <v>267</v>
      </c>
      <c r="AU150" s="16" t="s">
        <v>77</v>
      </c>
    </row>
    <row r="151" s="2" customFormat="1">
      <c r="A151" s="37"/>
      <c r="B151" s="38"/>
      <c r="C151" s="39"/>
      <c r="D151" s="208" t="s">
        <v>271</v>
      </c>
      <c r="E151" s="39"/>
      <c r="F151" s="213" t="s">
        <v>824</v>
      </c>
      <c r="G151" s="39"/>
      <c r="H151" s="39"/>
      <c r="I151" s="210"/>
      <c r="J151" s="39"/>
      <c r="K151" s="39"/>
      <c r="L151" s="43"/>
      <c r="M151" s="211"/>
      <c r="N151" s="212"/>
      <c r="O151" s="83"/>
      <c r="P151" s="83"/>
      <c r="Q151" s="83"/>
      <c r="R151" s="83"/>
      <c r="S151" s="83"/>
      <c r="T151" s="84"/>
      <c r="U151" s="37"/>
      <c r="V151" s="37"/>
      <c r="W151" s="37"/>
      <c r="X151" s="37"/>
      <c r="Y151" s="37"/>
      <c r="Z151" s="37"/>
      <c r="AA151" s="37"/>
      <c r="AB151" s="37"/>
      <c r="AC151" s="37"/>
      <c r="AD151" s="37"/>
      <c r="AE151" s="37"/>
      <c r="AT151" s="16" t="s">
        <v>271</v>
      </c>
      <c r="AU151" s="16" t="s">
        <v>77</v>
      </c>
    </row>
    <row r="152" s="2" customFormat="1" ht="24.15" customHeight="1">
      <c r="A152" s="37"/>
      <c r="B152" s="38"/>
      <c r="C152" s="214" t="s">
        <v>323</v>
      </c>
      <c r="D152" s="214" t="s">
        <v>275</v>
      </c>
      <c r="E152" s="215" t="s">
        <v>825</v>
      </c>
      <c r="F152" s="216" t="s">
        <v>826</v>
      </c>
      <c r="G152" s="217" t="s">
        <v>365</v>
      </c>
      <c r="H152" s="218">
        <v>2</v>
      </c>
      <c r="I152" s="219"/>
      <c r="J152" s="220">
        <f>ROUND(I152*H152,2)</f>
        <v>0</v>
      </c>
      <c r="K152" s="216" t="s">
        <v>265</v>
      </c>
      <c r="L152" s="221"/>
      <c r="M152" s="222" t="s">
        <v>19</v>
      </c>
      <c r="N152" s="223" t="s">
        <v>40</v>
      </c>
      <c r="O152" s="83"/>
      <c r="P152" s="204">
        <f>O152*H152</f>
        <v>0</v>
      </c>
      <c r="Q152" s="204">
        <v>0</v>
      </c>
      <c r="R152" s="204">
        <f>Q152*H152</f>
        <v>0</v>
      </c>
      <c r="S152" s="204">
        <v>0</v>
      </c>
      <c r="T152" s="205">
        <f>S152*H152</f>
        <v>0</v>
      </c>
      <c r="U152" s="37"/>
      <c r="V152" s="37"/>
      <c r="W152" s="37"/>
      <c r="X152" s="37"/>
      <c r="Y152" s="37"/>
      <c r="Z152" s="37"/>
      <c r="AA152" s="37"/>
      <c r="AB152" s="37"/>
      <c r="AC152" s="37"/>
      <c r="AD152" s="37"/>
      <c r="AE152" s="37"/>
      <c r="AR152" s="206" t="s">
        <v>279</v>
      </c>
      <c r="AT152" s="206" t="s">
        <v>275</v>
      </c>
      <c r="AU152" s="206" t="s">
        <v>77</v>
      </c>
      <c r="AY152" s="16" t="s">
        <v>260</v>
      </c>
      <c r="BE152" s="207">
        <f>IF(N152="základní",J152,0)</f>
        <v>0</v>
      </c>
      <c r="BF152" s="207">
        <f>IF(N152="snížená",J152,0)</f>
        <v>0</v>
      </c>
      <c r="BG152" s="207">
        <f>IF(N152="zákl. přenesená",J152,0)</f>
        <v>0</v>
      </c>
      <c r="BH152" s="207">
        <f>IF(N152="sníž. přenesená",J152,0)</f>
        <v>0</v>
      </c>
      <c r="BI152" s="207">
        <f>IF(N152="nulová",J152,0)</f>
        <v>0</v>
      </c>
      <c r="BJ152" s="16" t="s">
        <v>77</v>
      </c>
      <c r="BK152" s="207">
        <f>ROUND(I152*H152,2)</f>
        <v>0</v>
      </c>
      <c r="BL152" s="16" t="s">
        <v>266</v>
      </c>
      <c r="BM152" s="206" t="s">
        <v>380</v>
      </c>
    </row>
    <row r="153" s="2" customFormat="1">
      <c r="A153" s="37"/>
      <c r="B153" s="38"/>
      <c r="C153" s="39"/>
      <c r="D153" s="208" t="s">
        <v>267</v>
      </c>
      <c r="E153" s="39"/>
      <c r="F153" s="209" t="s">
        <v>826</v>
      </c>
      <c r="G153" s="39"/>
      <c r="H153" s="39"/>
      <c r="I153" s="210"/>
      <c r="J153" s="39"/>
      <c r="K153" s="39"/>
      <c r="L153" s="43"/>
      <c r="M153" s="211"/>
      <c r="N153" s="212"/>
      <c r="O153" s="83"/>
      <c r="P153" s="83"/>
      <c r="Q153" s="83"/>
      <c r="R153" s="83"/>
      <c r="S153" s="83"/>
      <c r="T153" s="84"/>
      <c r="U153" s="37"/>
      <c r="V153" s="37"/>
      <c r="W153" s="37"/>
      <c r="X153" s="37"/>
      <c r="Y153" s="37"/>
      <c r="Z153" s="37"/>
      <c r="AA153" s="37"/>
      <c r="AB153" s="37"/>
      <c r="AC153" s="37"/>
      <c r="AD153" s="37"/>
      <c r="AE153" s="37"/>
      <c r="AT153" s="16" t="s">
        <v>267</v>
      </c>
      <c r="AU153" s="16" t="s">
        <v>77</v>
      </c>
    </row>
    <row r="154" s="2" customFormat="1">
      <c r="A154" s="37"/>
      <c r="B154" s="38"/>
      <c r="C154" s="39"/>
      <c r="D154" s="208" t="s">
        <v>271</v>
      </c>
      <c r="E154" s="39"/>
      <c r="F154" s="213" t="s">
        <v>827</v>
      </c>
      <c r="G154" s="39"/>
      <c r="H154" s="39"/>
      <c r="I154" s="210"/>
      <c r="J154" s="39"/>
      <c r="K154" s="39"/>
      <c r="L154" s="43"/>
      <c r="M154" s="211"/>
      <c r="N154" s="212"/>
      <c r="O154" s="83"/>
      <c r="P154" s="83"/>
      <c r="Q154" s="83"/>
      <c r="R154" s="83"/>
      <c r="S154" s="83"/>
      <c r="T154" s="84"/>
      <c r="U154" s="37"/>
      <c r="V154" s="37"/>
      <c r="W154" s="37"/>
      <c r="X154" s="37"/>
      <c r="Y154" s="37"/>
      <c r="Z154" s="37"/>
      <c r="AA154" s="37"/>
      <c r="AB154" s="37"/>
      <c r="AC154" s="37"/>
      <c r="AD154" s="37"/>
      <c r="AE154" s="37"/>
      <c r="AT154" s="16" t="s">
        <v>271</v>
      </c>
      <c r="AU154" s="16" t="s">
        <v>77</v>
      </c>
    </row>
    <row r="155" s="2" customFormat="1" ht="24.15" customHeight="1">
      <c r="A155" s="37"/>
      <c r="B155" s="38"/>
      <c r="C155" s="214" t="s">
        <v>383</v>
      </c>
      <c r="D155" s="214" t="s">
        <v>275</v>
      </c>
      <c r="E155" s="215" t="s">
        <v>828</v>
      </c>
      <c r="F155" s="216" t="s">
        <v>829</v>
      </c>
      <c r="G155" s="217" t="s">
        <v>365</v>
      </c>
      <c r="H155" s="218">
        <v>1</v>
      </c>
      <c r="I155" s="219"/>
      <c r="J155" s="220">
        <f>ROUND(I155*H155,2)</f>
        <v>0</v>
      </c>
      <c r="K155" s="216" t="s">
        <v>265</v>
      </c>
      <c r="L155" s="221"/>
      <c r="M155" s="222" t="s">
        <v>19</v>
      </c>
      <c r="N155" s="223" t="s">
        <v>40</v>
      </c>
      <c r="O155" s="83"/>
      <c r="P155" s="204">
        <f>O155*H155</f>
        <v>0</v>
      </c>
      <c r="Q155" s="204">
        <v>0</v>
      </c>
      <c r="R155" s="204">
        <f>Q155*H155</f>
        <v>0</v>
      </c>
      <c r="S155" s="204">
        <v>0</v>
      </c>
      <c r="T155" s="205">
        <f>S155*H155</f>
        <v>0</v>
      </c>
      <c r="U155" s="37"/>
      <c r="V155" s="37"/>
      <c r="W155" s="37"/>
      <c r="X155" s="37"/>
      <c r="Y155" s="37"/>
      <c r="Z155" s="37"/>
      <c r="AA155" s="37"/>
      <c r="AB155" s="37"/>
      <c r="AC155" s="37"/>
      <c r="AD155" s="37"/>
      <c r="AE155" s="37"/>
      <c r="AR155" s="206" t="s">
        <v>279</v>
      </c>
      <c r="AT155" s="206" t="s">
        <v>275</v>
      </c>
      <c r="AU155" s="206" t="s">
        <v>77</v>
      </c>
      <c r="AY155" s="16" t="s">
        <v>260</v>
      </c>
      <c r="BE155" s="207">
        <f>IF(N155="základní",J155,0)</f>
        <v>0</v>
      </c>
      <c r="BF155" s="207">
        <f>IF(N155="snížená",J155,0)</f>
        <v>0</v>
      </c>
      <c r="BG155" s="207">
        <f>IF(N155="zákl. přenesená",J155,0)</f>
        <v>0</v>
      </c>
      <c r="BH155" s="207">
        <f>IF(N155="sníž. přenesená",J155,0)</f>
        <v>0</v>
      </c>
      <c r="BI155" s="207">
        <f>IF(N155="nulová",J155,0)</f>
        <v>0</v>
      </c>
      <c r="BJ155" s="16" t="s">
        <v>77</v>
      </c>
      <c r="BK155" s="207">
        <f>ROUND(I155*H155,2)</f>
        <v>0</v>
      </c>
      <c r="BL155" s="16" t="s">
        <v>266</v>
      </c>
      <c r="BM155" s="206" t="s">
        <v>386</v>
      </c>
    </row>
    <row r="156" s="2" customFormat="1">
      <c r="A156" s="37"/>
      <c r="B156" s="38"/>
      <c r="C156" s="39"/>
      <c r="D156" s="208" t="s">
        <v>267</v>
      </c>
      <c r="E156" s="39"/>
      <c r="F156" s="209" t="s">
        <v>829</v>
      </c>
      <c r="G156" s="39"/>
      <c r="H156" s="39"/>
      <c r="I156" s="210"/>
      <c r="J156" s="39"/>
      <c r="K156" s="39"/>
      <c r="L156" s="43"/>
      <c r="M156" s="211"/>
      <c r="N156" s="212"/>
      <c r="O156" s="83"/>
      <c r="P156" s="83"/>
      <c r="Q156" s="83"/>
      <c r="R156" s="83"/>
      <c r="S156" s="83"/>
      <c r="T156" s="84"/>
      <c r="U156" s="37"/>
      <c r="V156" s="37"/>
      <c r="W156" s="37"/>
      <c r="X156" s="37"/>
      <c r="Y156" s="37"/>
      <c r="Z156" s="37"/>
      <c r="AA156" s="37"/>
      <c r="AB156" s="37"/>
      <c r="AC156" s="37"/>
      <c r="AD156" s="37"/>
      <c r="AE156" s="37"/>
      <c r="AT156" s="16" t="s">
        <v>267</v>
      </c>
      <c r="AU156" s="16" t="s">
        <v>77</v>
      </c>
    </row>
    <row r="157" s="2" customFormat="1">
      <c r="A157" s="37"/>
      <c r="B157" s="38"/>
      <c r="C157" s="39"/>
      <c r="D157" s="208" t="s">
        <v>271</v>
      </c>
      <c r="E157" s="39"/>
      <c r="F157" s="213" t="s">
        <v>830</v>
      </c>
      <c r="G157" s="39"/>
      <c r="H157" s="39"/>
      <c r="I157" s="210"/>
      <c r="J157" s="39"/>
      <c r="K157" s="39"/>
      <c r="L157" s="43"/>
      <c r="M157" s="211"/>
      <c r="N157" s="212"/>
      <c r="O157" s="83"/>
      <c r="P157" s="83"/>
      <c r="Q157" s="83"/>
      <c r="R157" s="83"/>
      <c r="S157" s="83"/>
      <c r="T157" s="84"/>
      <c r="U157" s="37"/>
      <c r="V157" s="37"/>
      <c r="W157" s="37"/>
      <c r="X157" s="37"/>
      <c r="Y157" s="37"/>
      <c r="Z157" s="37"/>
      <c r="AA157" s="37"/>
      <c r="AB157" s="37"/>
      <c r="AC157" s="37"/>
      <c r="AD157" s="37"/>
      <c r="AE157" s="37"/>
      <c r="AT157" s="16" t="s">
        <v>271</v>
      </c>
      <c r="AU157" s="16" t="s">
        <v>77</v>
      </c>
    </row>
    <row r="158" s="2" customFormat="1" ht="24.15" customHeight="1">
      <c r="A158" s="37"/>
      <c r="B158" s="38"/>
      <c r="C158" s="214" t="s">
        <v>329</v>
      </c>
      <c r="D158" s="214" t="s">
        <v>275</v>
      </c>
      <c r="E158" s="215" t="s">
        <v>831</v>
      </c>
      <c r="F158" s="216" t="s">
        <v>832</v>
      </c>
      <c r="G158" s="217" t="s">
        <v>365</v>
      </c>
      <c r="H158" s="218">
        <v>1</v>
      </c>
      <c r="I158" s="219"/>
      <c r="J158" s="220">
        <f>ROUND(I158*H158,2)</f>
        <v>0</v>
      </c>
      <c r="K158" s="216" t="s">
        <v>265</v>
      </c>
      <c r="L158" s="221"/>
      <c r="M158" s="222" t="s">
        <v>19</v>
      </c>
      <c r="N158" s="223" t="s">
        <v>40</v>
      </c>
      <c r="O158" s="83"/>
      <c r="P158" s="204">
        <f>O158*H158</f>
        <v>0</v>
      </c>
      <c r="Q158" s="204">
        <v>0</v>
      </c>
      <c r="R158" s="204">
        <f>Q158*H158</f>
        <v>0</v>
      </c>
      <c r="S158" s="204">
        <v>0</v>
      </c>
      <c r="T158" s="205">
        <f>S158*H158</f>
        <v>0</v>
      </c>
      <c r="U158" s="37"/>
      <c r="V158" s="37"/>
      <c r="W158" s="37"/>
      <c r="X158" s="37"/>
      <c r="Y158" s="37"/>
      <c r="Z158" s="37"/>
      <c r="AA158" s="37"/>
      <c r="AB158" s="37"/>
      <c r="AC158" s="37"/>
      <c r="AD158" s="37"/>
      <c r="AE158" s="37"/>
      <c r="AR158" s="206" t="s">
        <v>279</v>
      </c>
      <c r="AT158" s="206" t="s">
        <v>275</v>
      </c>
      <c r="AU158" s="206" t="s">
        <v>77</v>
      </c>
      <c r="AY158" s="16" t="s">
        <v>260</v>
      </c>
      <c r="BE158" s="207">
        <f>IF(N158="základní",J158,0)</f>
        <v>0</v>
      </c>
      <c r="BF158" s="207">
        <f>IF(N158="snížená",J158,0)</f>
        <v>0</v>
      </c>
      <c r="BG158" s="207">
        <f>IF(N158="zákl. přenesená",J158,0)</f>
        <v>0</v>
      </c>
      <c r="BH158" s="207">
        <f>IF(N158="sníž. přenesená",J158,0)</f>
        <v>0</v>
      </c>
      <c r="BI158" s="207">
        <f>IF(N158="nulová",J158,0)</f>
        <v>0</v>
      </c>
      <c r="BJ158" s="16" t="s">
        <v>77</v>
      </c>
      <c r="BK158" s="207">
        <f>ROUND(I158*H158,2)</f>
        <v>0</v>
      </c>
      <c r="BL158" s="16" t="s">
        <v>266</v>
      </c>
      <c r="BM158" s="206" t="s">
        <v>391</v>
      </c>
    </row>
    <row r="159" s="2" customFormat="1">
      <c r="A159" s="37"/>
      <c r="B159" s="38"/>
      <c r="C159" s="39"/>
      <c r="D159" s="208" t="s">
        <v>267</v>
      </c>
      <c r="E159" s="39"/>
      <c r="F159" s="209" t="s">
        <v>832</v>
      </c>
      <c r="G159" s="39"/>
      <c r="H159" s="39"/>
      <c r="I159" s="210"/>
      <c r="J159" s="39"/>
      <c r="K159" s="39"/>
      <c r="L159" s="43"/>
      <c r="M159" s="211"/>
      <c r="N159" s="212"/>
      <c r="O159" s="83"/>
      <c r="P159" s="83"/>
      <c r="Q159" s="83"/>
      <c r="R159" s="83"/>
      <c r="S159" s="83"/>
      <c r="T159" s="84"/>
      <c r="U159" s="37"/>
      <c r="V159" s="37"/>
      <c r="W159" s="37"/>
      <c r="X159" s="37"/>
      <c r="Y159" s="37"/>
      <c r="Z159" s="37"/>
      <c r="AA159" s="37"/>
      <c r="AB159" s="37"/>
      <c r="AC159" s="37"/>
      <c r="AD159" s="37"/>
      <c r="AE159" s="37"/>
      <c r="AT159" s="16" t="s">
        <v>267</v>
      </c>
      <c r="AU159" s="16" t="s">
        <v>77</v>
      </c>
    </row>
    <row r="160" s="2" customFormat="1">
      <c r="A160" s="37"/>
      <c r="B160" s="38"/>
      <c r="C160" s="39"/>
      <c r="D160" s="208" t="s">
        <v>271</v>
      </c>
      <c r="E160" s="39"/>
      <c r="F160" s="213" t="s">
        <v>833</v>
      </c>
      <c r="G160" s="39"/>
      <c r="H160" s="39"/>
      <c r="I160" s="210"/>
      <c r="J160" s="39"/>
      <c r="K160" s="39"/>
      <c r="L160" s="43"/>
      <c r="M160" s="211"/>
      <c r="N160" s="212"/>
      <c r="O160" s="83"/>
      <c r="P160" s="83"/>
      <c r="Q160" s="83"/>
      <c r="R160" s="83"/>
      <c r="S160" s="83"/>
      <c r="T160" s="84"/>
      <c r="U160" s="37"/>
      <c r="V160" s="37"/>
      <c r="W160" s="37"/>
      <c r="X160" s="37"/>
      <c r="Y160" s="37"/>
      <c r="Z160" s="37"/>
      <c r="AA160" s="37"/>
      <c r="AB160" s="37"/>
      <c r="AC160" s="37"/>
      <c r="AD160" s="37"/>
      <c r="AE160" s="37"/>
      <c r="AT160" s="16" t="s">
        <v>271</v>
      </c>
      <c r="AU160" s="16" t="s">
        <v>77</v>
      </c>
    </row>
    <row r="161" s="11" customFormat="1" ht="25.92" customHeight="1">
      <c r="A161" s="11"/>
      <c r="B161" s="181"/>
      <c r="C161" s="182"/>
      <c r="D161" s="183" t="s">
        <v>68</v>
      </c>
      <c r="E161" s="184" t="s">
        <v>79</v>
      </c>
      <c r="F161" s="184" t="s">
        <v>834</v>
      </c>
      <c r="G161" s="182"/>
      <c r="H161" s="182"/>
      <c r="I161" s="185"/>
      <c r="J161" s="186">
        <f>BK161</f>
        <v>0</v>
      </c>
      <c r="K161" s="182"/>
      <c r="L161" s="187"/>
      <c r="M161" s="188"/>
      <c r="N161" s="189"/>
      <c r="O161" s="189"/>
      <c r="P161" s="190">
        <f>SUM(P162:P209)</f>
        <v>0</v>
      </c>
      <c r="Q161" s="189"/>
      <c r="R161" s="190">
        <f>SUM(R162:R209)</f>
        <v>0</v>
      </c>
      <c r="S161" s="189"/>
      <c r="T161" s="191">
        <f>SUM(T162:T209)</f>
        <v>0</v>
      </c>
      <c r="U161" s="11"/>
      <c r="V161" s="11"/>
      <c r="W161" s="11"/>
      <c r="X161" s="11"/>
      <c r="Y161" s="11"/>
      <c r="Z161" s="11"/>
      <c r="AA161" s="11"/>
      <c r="AB161" s="11"/>
      <c r="AC161" s="11"/>
      <c r="AD161" s="11"/>
      <c r="AE161" s="11"/>
      <c r="AR161" s="192" t="s">
        <v>77</v>
      </c>
      <c r="AT161" s="193" t="s">
        <v>68</v>
      </c>
      <c r="AU161" s="193" t="s">
        <v>69</v>
      </c>
      <c r="AY161" s="192" t="s">
        <v>260</v>
      </c>
      <c r="BK161" s="194">
        <f>SUM(BK162:BK209)</f>
        <v>0</v>
      </c>
    </row>
    <row r="162" s="2" customFormat="1" ht="16.5" customHeight="1">
      <c r="A162" s="37"/>
      <c r="B162" s="38"/>
      <c r="C162" s="195" t="s">
        <v>394</v>
      </c>
      <c r="D162" s="195" t="s">
        <v>261</v>
      </c>
      <c r="E162" s="196" t="s">
        <v>835</v>
      </c>
      <c r="F162" s="197" t="s">
        <v>836</v>
      </c>
      <c r="G162" s="198" t="s">
        <v>547</v>
      </c>
      <c r="H162" s="199">
        <v>5</v>
      </c>
      <c r="I162" s="200"/>
      <c r="J162" s="201">
        <f>ROUND(I162*H162,2)</f>
        <v>0</v>
      </c>
      <c r="K162" s="197" t="s">
        <v>265</v>
      </c>
      <c r="L162" s="43"/>
      <c r="M162" s="202" t="s">
        <v>19</v>
      </c>
      <c r="N162" s="203" t="s">
        <v>40</v>
      </c>
      <c r="O162" s="83"/>
      <c r="P162" s="204">
        <f>O162*H162</f>
        <v>0</v>
      </c>
      <c r="Q162" s="204">
        <v>0</v>
      </c>
      <c r="R162" s="204">
        <f>Q162*H162</f>
        <v>0</v>
      </c>
      <c r="S162" s="204">
        <v>0</v>
      </c>
      <c r="T162" s="205">
        <f>S162*H162</f>
        <v>0</v>
      </c>
      <c r="U162" s="37"/>
      <c r="V162" s="37"/>
      <c r="W162" s="37"/>
      <c r="X162" s="37"/>
      <c r="Y162" s="37"/>
      <c r="Z162" s="37"/>
      <c r="AA162" s="37"/>
      <c r="AB162" s="37"/>
      <c r="AC162" s="37"/>
      <c r="AD162" s="37"/>
      <c r="AE162" s="37"/>
      <c r="AR162" s="206" t="s">
        <v>266</v>
      </c>
      <c r="AT162" s="206" t="s">
        <v>261</v>
      </c>
      <c r="AU162" s="206" t="s">
        <v>77</v>
      </c>
      <c r="AY162" s="16" t="s">
        <v>260</v>
      </c>
      <c r="BE162" s="207">
        <f>IF(N162="základní",J162,0)</f>
        <v>0</v>
      </c>
      <c r="BF162" s="207">
        <f>IF(N162="snížená",J162,0)</f>
        <v>0</v>
      </c>
      <c r="BG162" s="207">
        <f>IF(N162="zákl. přenesená",J162,0)</f>
        <v>0</v>
      </c>
      <c r="BH162" s="207">
        <f>IF(N162="sníž. přenesená",J162,0)</f>
        <v>0</v>
      </c>
      <c r="BI162" s="207">
        <f>IF(N162="nulová",J162,0)</f>
        <v>0</v>
      </c>
      <c r="BJ162" s="16" t="s">
        <v>77</v>
      </c>
      <c r="BK162" s="207">
        <f>ROUND(I162*H162,2)</f>
        <v>0</v>
      </c>
      <c r="BL162" s="16" t="s">
        <v>266</v>
      </c>
      <c r="BM162" s="206" t="s">
        <v>397</v>
      </c>
    </row>
    <row r="163" s="2" customFormat="1">
      <c r="A163" s="37"/>
      <c r="B163" s="38"/>
      <c r="C163" s="39"/>
      <c r="D163" s="208" t="s">
        <v>267</v>
      </c>
      <c r="E163" s="39"/>
      <c r="F163" s="209" t="s">
        <v>836</v>
      </c>
      <c r="G163" s="39"/>
      <c r="H163" s="39"/>
      <c r="I163" s="210"/>
      <c r="J163" s="39"/>
      <c r="K163" s="39"/>
      <c r="L163" s="43"/>
      <c r="M163" s="211"/>
      <c r="N163" s="212"/>
      <c r="O163" s="83"/>
      <c r="P163" s="83"/>
      <c r="Q163" s="83"/>
      <c r="R163" s="83"/>
      <c r="S163" s="83"/>
      <c r="T163" s="84"/>
      <c r="U163" s="37"/>
      <c r="V163" s="37"/>
      <c r="W163" s="37"/>
      <c r="X163" s="37"/>
      <c r="Y163" s="37"/>
      <c r="Z163" s="37"/>
      <c r="AA163" s="37"/>
      <c r="AB163" s="37"/>
      <c r="AC163" s="37"/>
      <c r="AD163" s="37"/>
      <c r="AE163" s="37"/>
      <c r="AT163" s="16" t="s">
        <v>267</v>
      </c>
      <c r="AU163" s="16" t="s">
        <v>77</v>
      </c>
    </row>
    <row r="164" s="2" customFormat="1">
      <c r="A164" s="37"/>
      <c r="B164" s="38"/>
      <c r="C164" s="39"/>
      <c r="D164" s="208" t="s">
        <v>271</v>
      </c>
      <c r="E164" s="39"/>
      <c r="F164" s="213" t="s">
        <v>837</v>
      </c>
      <c r="G164" s="39"/>
      <c r="H164" s="39"/>
      <c r="I164" s="210"/>
      <c r="J164" s="39"/>
      <c r="K164" s="39"/>
      <c r="L164" s="43"/>
      <c r="M164" s="211"/>
      <c r="N164" s="212"/>
      <c r="O164" s="83"/>
      <c r="P164" s="83"/>
      <c r="Q164" s="83"/>
      <c r="R164" s="83"/>
      <c r="S164" s="83"/>
      <c r="T164" s="84"/>
      <c r="U164" s="37"/>
      <c r="V164" s="37"/>
      <c r="W164" s="37"/>
      <c r="X164" s="37"/>
      <c r="Y164" s="37"/>
      <c r="Z164" s="37"/>
      <c r="AA164" s="37"/>
      <c r="AB164" s="37"/>
      <c r="AC164" s="37"/>
      <c r="AD164" s="37"/>
      <c r="AE164" s="37"/>
      <c r="AT164" s="16" t="s">
        <v>271</v>
      </c>
      <c r="AU164" s="16" t="s">
        <v>77</v>
      </c>
    </row>
    <row r="165" s="2" customFormat="1" ht="16.5" customHeight="1">
      <c r="A165" s="37"/>
      <c r="B165" s="38"/>
      <c r="C165" s="195" t="s">
        <v>333</v>
      </c>
      <c r="D165" s="195" t="s">
        <v>261</v>
      </c>
      <c r="E165" s="196" t="s">
        <v>838</v>
      </c>
      <c r="F165" s="197" t="s">
        <v>839</v>
      </c>
      <c r="G165" s="198" t="s">
        <v>547</v>
      </c>
      <c r="H165" s="199">
        <v>38</v>
      </c>
      <c r="I165" s="200"/>
      <c r="J165" s="201">
        <f>ROUND(I165*H165,2)</f>
        <v>0</v>
      </c>
      <c r="K165" s="197" t="s">
        <v>265</v>
      </c>
      <c r="L165" s="43"/>
      <c r="M165" s="202" t="s">
        <v>19</v>
      </c>
      <c r="N165" s="203" t="s">
        <v>40</v>
      </c>
      <c r="O165" s="83"/>
      <c r="P165" s="204">
        <f>O165*H165</f>
        <v>0</v>
      </c>
      <c r="Q165" s="204">
        <v>0</v>
      </c>
      <c r="R165" s="204">
        <f>Q165*H165</f>
        <v>0</v>
      </c>
      <c r="S165" s="204">
        <v>0</v>
      </c>
      <c r="T165" s="205">
        <f>S165*H165</f>
        <v>0</v>
      </c>
      <c r="U165" s="37"/>
      <c r="V165" s="37"/>
      <c r="W165" s="37"/>
      <c r="X165" s="37"/>
      <c r="Y165" s="37"/>
      <c r="Z165" s="37"/>
      <c r="AA165" s="37"/>
      <c r="AB165" s="37"/>
      <c r="AC165" s="37"/>
      <c r="AD165" s="37"/>
      <c r="AE165" s="37"/>
      <c r="AR165" s="206" t="s">
        <v>266</v>
      </c>
      <c r="AT165" s="206" t="s">
        <v>261</v>
      </c>
      <c r="AU165" s="206" t="s">
        <v>77</v>
      </c>
      <c r="AY165" s="16" t="s">
        <v>260</v>
      </c>
      <c r="BE165" s="207">
        <f>IF(N165="základní",J165,0)</f>
        <v>0</v>
      </c>
      <c r="BF165" s="207">
        <f>IF(N165="snížená",J165,0)</f>
        <v>0</v>
      </c>
      <c r="BG165" s="207">
        <f>IF(N165="zákl. přenesená",J165,0)</f>
        <v>0</v>
      </c>
      <c r="BH165" s="207">
        <f>IF(N165="sníž. přenesená",J165,0)</f>
        <v>0</v>
      </c>
      <c r="BI165" s="207">
        <f>IF(N165="nulová",J165,0)</f>
        <v>0</v>
      </c>
      <c r="BJ165" s="16" t="s">
        <v>77</v>
      </c>
      <c r="BK165" s="207">
        <f>ROUND(I165*H165,2)</f>
        <v>0</v>
      </c>
      <c r="BL165" s="16" t="s">
        <v>266</v>
      </c>
      <c r="BM165" s="206" t="s">
        <v>401</v>
      </c>
    </row>
    <row r="166" s="2" customFormat="1">
      <c r="A166" s="37"/>
      <c r="B166" s="38"/>
      <c r="C166" s="39"/>
      <c r="D166" s="208" t="s">
        <v>267</v>
      </c>
      <c r="E166" s="39"/>
      <c r="F166" s="209" t="s">
        <v>839</v>
      </c>
      <c r="G166" s="39"/>
      <c r="H166" s="39"/>
      <c r="I166" s="210"/>
      <c r="J166" s="39"/>
      <c r="K166" s="39"/>
      <c r="L166" s="43"/>
      <c r="M166" s="211"/>
      <c r="N166" s="212"/>
      <c r="O166" s="83"/>
      <c r="P166" s="83"/>
      <c r="Q166" s="83"/>
      <c r="R166" s="83"/>
      <c r="S166" s="83"/>
      <c r="T166" s="84"/>
      <c r="U166" s="37"/>
      <c r="V166" s="37"/>
      <c r="W166" s="37"/>
      <c r="X166" s="37"/>
      <c r="Y166" s="37"/>
      <c r="Z166" s="37"/>
      <c r="AA166" s="37"/>
      <c r="AB166" s="37"/>
      <c r="AC166" s="37"/>
      <c r="AD166" s="37"/>
      <c r="AE166" s="37"/>
      <c r="AT166" s="16" t="s">
        <v>267</v>
      </c>
      <c r="AU166" s="16" t="s">
        <v>77</v>
      </c>
    </row>
    <row r="167" s="2" customFormat="1">
      <c r="A167" s="37"/>
      <c r="B167" s="38"/>
      <c r="C167" s="39"/>
      <c r="D167" s="208" t="s">
        <v>271</v>
      </c>
      <c r="E167" s="39"/>
      <c r="F167" s="213" t="s">
        <v>840</v>
      </c>
      <c r="G167" s="39"/>
      <c r="H167" s="39"/>
      <c r="I167" s="210"/>
      <c r="J167" s="39"/>
      <c r="K167" s="39"/>
      <c r="L167" s="43"/>
      <c r="M167" s="211"/>
      <c r="N167" s="212"/>
      <c r="O167" s="83"/>
      <c r="P167" s="83"/>
      <c r="Q167" s="83"/>
      <c r="R167" s="83"/>
      <c r="S167" s="83"/>
      <c r="T167" s="84"/>
      <c r="U167" s="37"/>
      <c r="V167" s="37"/>
      <c r="W167" s="37"/>
      <c r="X167" s="37"/>
      <c r="Y167" s="37"/>
      <c r="Z167" s="37"/>
      <c r="AA167" s="37"/>
      <c r="AB167" s="37"/>
      <c r="AC167" s="37"/>
      <c r="AD167" s="37"/>
      <c r="AE167" s="37"/>
      <c r="AT167" s="16" t="s">
        <v>271</v>
      </c>
      <c r="AU167" s="16" t="s">
        <v>77</v>
      </c>
    </row>
    <row r="168" s="2" customFormat="1" ht="24.15" customHeight="1">
      <c r="A168" s="37"/>
      <c r="B168" s="38"/>
      <c r="C168" s="195" t="s">
        <v>403</v>
      </c>
      <c r="D168" s="195" t="s">
        <v>261</v>
      </c>
      <c r="E168" s="196" t="s">
        <v>601</v>
      </c>
      <c r="F168" s="197" t="s">
        <v>602</v>
      </c>
      <c r="G168" s="198" t="s">
        <v>365</v>
      </c>
      <c r="H168" s="199">
        <v>4</v>
      </c>
      <c r="I168" s="200"/>
      <c r="J168" s="201">
        <f>ROUND(I168*H168,2)</f>
        <v>0</v>
      </c>
      <c r="K168" s="197" t="s">
        <v>265</v>
      </c>
      <c r="L168" s="43"/>
      <c r="M168" s="202" t="s">
        <v>19</v>
      </c>
      <c r="N168" s="203" t="s">
        <v>40</v>
      </c>
      <c r="O168" s="83"/>
      <c r="P168" s="204">
        <f>O168*H168</f>
        <v>0</v>
      </c>
      <c r="Q168" s="204">
        <v>0</v>
      </c>
      <c r="R168" s="204">
        <f>Q168*H168</f>
        <v>0</v>
      </c>
      <c r="S168" s="204">
        <v>0</v>
      </c>
      <c r="T168" s="205">
        <f>S168*H168</f>
        <v>0</v>
      </c>
      <c r="U168" s="37"/>
      <c r="V168" s="37"/>
      <c r="W168" s="37"/>
      <c r="X168" s="37"/>
      <c r="Y168" s="37"/>
      <c r="Z168" s="37"/>
      <c r="AA168" s="37"/>
      <c r="AB168" s="37"/>
      <c r="AC168" s="37"/>
      <c r="AD168" s="37"/>
      <c r="AE168" s="37"/>
      <c r="AR168" s="206" t="s">
        <v>266</v>
      </c>
      <c r="AT168" s="206" t="s">
        <v>261</v>
      </c>
      <c r="AU168" s="206" t="s">
        <v>77</v>
      </c>
      <c r="AY168" s="16" t="s">
        <v>260</v>
      </c>
      <c r="BE168" s="207">
        <f>IF(N168="základní",J168,0)</f>
        <v>0</v>
      </c>
      <c r="BF168" s="207">
        <f>IF(N168="snížená",J168,0)</f>
        <v>0</v>
      </c>
      <c r="BG168" s="207">
        <f>IF(N168="zákl. přenesená",J168,0)</f>
        <v>0</v>
      </c>
      <c r="BH168" s="207">
        <f>IF(N168="sníž. přenesená",J168,0)</f>
        <v>0</v>
      </c>
      <c r="BI168" s="207">
        <f>IF(N168="nulová",J168,0)</f>
        <v>0</v>
      </c>
      <c r="BJ168" s="16" t="s">
        <v>77</v>
      </c>
      <c r="BK168" s="207">
        <f>ROUND(I168*H168,2)</f>
        <v>0</v>
      </c>
      <c r="BL168" s="16" t="s">
        <v>266</v>
      </c>
      <c r="BM168" s="206" t="s">
        <v>406</v>
      </c>
    </row>
    <row r="169" s="2" customFormat="1">
      <c r="A169" s="37"/>
      <c r="B169" s="38"/>
      <c r="C169" s="39"/>
      <c r="D169" s="208" t="s">
        <v>267</v>
      </c>
      <c r="E169" s="39"/>
      <c r="F169" s="209" t="s">
        <v>603</v>
      </c>
      <c r="G169" s="39"/>
      <c r="H169" s="39"/>
      <c r="I169" s="210"/>
      <c r="J169" s="39"/>
      <c r="K169" s="39"/>
      <c r="L169" s="43"/>
      <c r="M169" s="211"/>
      <c r="N169" s="212"/>
      <c r="O169" s="83"/>
      <c r="P169" s="83"/>
      <c r="Q169" s="83"/>
      <c r="R169" s="83"/>
      <c r="S169" s="83"/>
      <c r="T169" s="84"/>
      <c r="U169" s="37"/>
      <c r="V169" s="37"/>
      <c r="W169" s="37"/>
      <c r="X169" s="37"/>
      <c r="Y169" s="37"/>
      <c r="Z169" s="37"/>
      <c r="AA169" s="37"/>
      <c r="AB169" s="37"/>
      <c r="AC169" s="37"/>
      <c r="AD169" s="37"/>
      <c r="AE169" s="37"/>
      <c r="AT169" s="16" t="s">
        <v>267</v>
      </c>
      <c r="AU169" s="16" t="s">
        <v>77</v>
      </c>
    </row>
    <row r="170" s="2" customFormat="1">
      <c r="A170" s="37"/>
      <c r="B170" s="38"/>
      <c r="C170" s="39"/>
      <c r="D170" s="208" t="s">
        <v>271</v>
      </c>
      <c r="E170" s="39"/>
      <c r="F170" s="213" t="s">
        <v>309</v>
      </c>
      <c r="G170" s="39"/>
      <c r="H170" s="39"/>
      <c r="I170" s="210"/>
      <c r="J170" s="39"/>
      <c r="K170" s="39"/>
      <c r="L170" s="43"/>
      <c r="M170" s="211"/>
      <c r="N170" s="212"/>
      <c r="O170" s="83"/>
      <c r="P170" s="83"/>
      <c r="Q170" s="83"/>
      <c r="R170" s="83"/>
      <c r="S170" s="83"/>
      <c r="T170" s="84"/>
      <c r="U170" s="37"/>
      <c r="V170" s="37"/>
      <c r="W170" s="37"/>
      <c r="X170" s="37"/>
      <c r="Y170" s="37"/>
      <c r="Z170" s="37"/>
      <c r="AA170" s="37"/>
      <c r="AB170" s="37"/>
      <c r="AC170" s="37"/>
      <c r="AD170" s="37"/>
      <c r="AE170" s="37"/>
      <c r="AT170" s="16" t="s">
        <v>271</v>
      </c>
      <c r="AU170" s="16" t="s">
        <v>77</v>
      </c>
    </row>
    <row r="171" s="2" customFormat="1" ht="16.5" customHeight="1">
      <c r="A171" s="37"/>
      <c r="B171" s="38"/>
      <c r="C171" s="195" t="s">
        <v>337</v>
      </c>
      <c r="D171" s="195" t="s">
        <v>261</v>
      </c>
      <c r="E171" s="196" t="s">
        <v>841</v>
      </c>
      <c r="F171" s="197" t="s">
        <v>842</v>
      </c>
      <c r="G171" s="198" t="s">
        <v>365</v>
      </c>
      <c r="H171" s="199">
        <v>1</v>
      </c>
      <c r="I171" s="200"/>
      <c r="J171" s="201">
        <f>ROUND(I171*H171,2)</f>
        <v>0</v>
      </c>
      <c r="K171" s="197" t="s">
        <v>265</v>
      </c>
      <c r="L171" s="43"/>
      <c r="M171" s="202" t="s">
        <v>19</v>
      </c>
      <c r="N171" s="203" t="s">
        <v>40</v>
      </c>
      <c r="O171" s="83"/>
      <c r="P171" s="204">
        <f>O171*H171</f>
        <v>0</v>
      </c>
      <c r="Q171" s="204">
        <v>0</v>
      </c>
      <c r="R171" s="204">
        <f>Q171*H171</f>
        <v>0</v>
      </c>
      <c r="S171" s="204">
        <v>0</v>
      </c>
      <c r="T171" s="205">
        <f>S171*H171</f>
        <v>0</v>
      </c>
      <c r="U171" s="37"/>
      <c r="V171" s="37"/>
      <c r="W171" s="37"/>
      <c r="X171" s="37"/>
      <c r="Y171" s="37"/>
      <c r="Z171" s="37"/>
      <c r="AA171" s="37"/>
      <c r="AB171" s="37"/>
      <c r="AC171" s="37"/>
      <c r="AD171" s="37"/>
      <c r="AE171" s="37"/>
      <c r="AR171" s="206" t="s">
        <v>266</v>
      </c>
      <c r="AT171" s="206" t="s">
        <v>261</v>
      </c>
      <c r="AU171" s="206" t="s">
        <v>77</v>
      </c>
      <c r="AY171" s="16" t="s">
        <v>260</v>
      </c>
      <c r="BE171" s="207">
        <f>IF(N171="základní",J171,0)</f>
        <v>0</v>
      </c>
      <c r="BF171" s="207">
        <f>IF(N171="snížená",J171,0)</f>
        <v>0</v>
      </c>
      <c r="BG171" s="207">
        <f>IF(N171="zákl. přenesená",J171,0)</f>
        <v>0</v>
      </c>
      <c r="BH171" s="207">
        <f>IF(N171="sníž. přenesená",J171,0)</f>
        <v>0</v>
      </c>
      <c r="BI171" s="207">
        <f>IF(N171="nulová",J171,0)</f>
        <v>0</v>
      </c>
      <c r="BJ171" s="16" t="s">
        <v>77</v>
      </c>
      <c r="BK171" s="207">
        <f>ROUND(I171*H171,2)</f>
        <v>0</v>
      </c>
      <c r="BL171" s="16" t="s">
        <v>266</v>
      </c>
      <c r="BM171" s="206" t="s">
        <v>411</v>
      </c>
    </row>
    <row r="172" s="2" customFormat="1">
      <c r="A172" s="37"/>
      <c r="B172" s="38"/>
      <c r="C172" s="39"/>
      <c r="D172" s="208" t="s">
        <v>267</v>
      </c>
      <c r="E172" s="39"/>
      <c r="F172" s="209" t="s">
        <v>843</v>
      </c>
      <c r="G172" s="39"/>
      <c r="H172" s="39"/>
      <c r="I172" s="210"/>
      <c r="J172" s="39"/>
      <c r="K172" s="39"/>
      <c r="L172" s="43"/>
      <c r="M172" s="211"/>
      <c r="N172" s="212"/>
      <c r="O172" s="83"/>
      <c r="P172" s="83"/>
      <c r="Q172" s="83"/>
      <c r="R172" s="83"/>
      <c r="S172" s="83"/>
      <c r="T172" s="84"/>
      <c r="U172" s="37"/>
      <c r="V172" s="37"/>
      <c r="W172" s="37"/>
      <c r="X172" s="37"/>
      <c r="Y172" s="37"/>
      <c r="Z172" s="37"/>
      <c r="AA172" s="37"/>
      <c r="AB172" s="37"/>
      <c r="AC172" s="37"/>
      <c r="AD172" s="37"/>
      <c r="AE172" s="37"/>
      <c r="AT172" s="16" t="s">
        <v>267</v>
      </c>
      <c r="AU172" s="16" t="s">
        <v>77</v>
      </c>
    </row>
    <row r="173" s="2" customFormat="1">
      <c r="A173" s="37"/>
      <c r="B173" s="38"/>
      <c r="C173" s="39"/>
      <c r="D173" s="208" t="s">
        <v>271</v>
      </c>
      <c r="E173" s="39"/>
      <c r="F173" s="213" t="s">
        <v>309</v>
      </c>
      <c r="G173" s="39"/>
      <c r="H173" s="39"/>
      <c r="I173" s="210"/>
      <c r="J173" s="39"/>
      <c r="K173" s="39"/>
      <c r="L173" s="43"/>
      <c r="M173" s="211"/>
      <c r="N173" s="212"/>
      <c r="O173" s="83"/>
      <c r="P173" s="83"/>
      <c r="Q173" s="83"/>
      <c r="R173" s="83"/>
      <c r="S173" s="83"/>
      <c r="T173" s="84"/>
      <c r="U173" s="37"/>
      <c r="V173" s="37"/>
      <c r="W173" s="37"/>
      <c r="X173" s="37"/>
      <c r="Y173" s="37"/>
      <c r="Z173" s="37"/>
      <c r="AA173" s="37"/>
      <c r="AB173" s="37"/>
      <c r="AC173" s="37"/>
      <c r="AD173" s="37"/>
      <c r="AE173" s="37"/>
      <c r="AT173" s="16" t="s">
        <v>271</v>
      </c>
      <c r="AU173" s="16" t="s">
        <v>77</v>
      </c>
    </row>
    <row r="174" s="2" customFormat="1" ht="16.5" customHeight="1">
      <c r="A174" s="37"/>
      <c r="B174" s="38"/>
      <c r="C174" s="195" t="s">
        <v>414</v>
      </c>
      <c r="D174" s="195" t="s">
        <v>261</v>
      </c>
      <c r="E174" s="196" t="s">
        <v>844</v>
      </c>
      <c r="F174" s="197" t="s">
        <v>845</v>
      </c>
      <c r="G174" s="198" t="s">
        <v>365</v>
      </c>
      <c r="H174" s="199">
        <v>5</v>
      </c>
      <c r="I174" s="200"/>
      <c r="J174" s="201">
        <f>ROUND(I174*H174,2)</f>
        <v>0</v>
      </c>
      <c r="K174" s="197" t="s">
        <v>265</v>
      </c>
      <c r="L174" s="43"/>
      <c r="M174" s="202" t="s">
        <v>19</v>
      </c>
      <c r="N174" s="203" t="s">
        <v>40</v>
      </c>
      <c r="O174" s="83"/>
      <c r="P174" s="204">
        <f>O174*H174</f>
        <v>0</v>
      </c>
      <c r="Q174" s="204">
        <v>0</v>
      </c>
      <c r="R174" s="204">
        <f>Q174*H174</f>
        <v>0</v>
      </c>
      <c r="S174" s="204">
        <v>0</v>
      </c>
      <c r="T174" s="205">
        <f>S174*H174</f>
        <v>0</v>
      </c>
      <c r="U174" s="37"/>
      <c r="V174" s="37"/>
      <c r="W174" s="37"/>
      <c r="X174" s="37"/>
      <c r="Y174" s="37"/>
      <c r="Z174" s="37"/>
      <c r="AA174" s="37"/>
      <c r="AB174" s="37"/>
      <c r="AC174" s="37"/>
      <c r="AD174" s="37"/>
      <c r="AE174" s="37"/>
      <c r="AR174" s="206" t="s">
        <v>266</v>
      </c>
      <c r="AT174" s="206" t="s">
        <v>261</v>
      </c>
      <c r="AU174" s="206" t="s">
        <v>77</v>
      </c>
      <c r="AY174" s="16" t="s">
        <v>260</v>
      </c>
      <c r="BE174" s="207">
        <f>IF(N174="základní",J174,0)</f>
        <v>0</v>
      </c>
      <c r="BF174" s="207">
        <f>IF(N174="snížená",J174,0)</f>
        <v>0</v>
      </c>
      <c r="BG174" s="207">
        <f>IF(N174="zákl. přenesená",J174,0)</f>
        <v>0</v>
      </c>
      <c r="BH174" s="207">
        <f>IF(N174="sníž. přenesená",J174,0)</f>
        <v>0</v>
      </c>
      <c r="BI174" s="207">
        <f>IF(N174="nulová",J174,0)</f>
        <v>0</v>
      </c>
      <c r="BJ174" s="16" t="s">
        <v>77</v>
      </c>
      <c r="BK174" s="207">
        <f>ROUND(I174*H174,2)</f>
        <v>0</v>
      </c>
      <c r="BL174" s="16" t="s">
        <v>266</v>
      </c>
      <c r="BM174" s="206" t="s">
        <v>417</v>
      </c>
    </row>
    <row r="175" s="2" customFormat="1">
      <c r="A175" s="37"/>
      <c r="B175" s="38"/>
      <c r="C175" s="39"/>
      <c r="D175" s="208" t="s">
        <v>267</v>
      </c>
      <c r="E175" s="39"/>
      <c r="F175" s="209" t="s">
        <v>846</v>
      </c>
      <c r="G175" s="39"/>
      <c r="H175" s="39"/>
      <c r="I175" s="210"/>
      <c r="J175" s="39"/>
      <c r="K175" s="39"/>
      <c r="L175" s="43"/>
      <c r="M175" s="211"/>
      <c r="N175" s="212"/>
      <c r="O175" s="83"/>
      <c r="P175" s="83"/>
      <c r="Q175" s="83"/>
      <c r="R175" s="83"/>
      <c r="S175" s="83"/>
      <c r="T175" s="84"/>
      <c r="U175" s="37"/>
      <c r="V175" s="37"/>
      <c r="W175" s="37"/>
      <c r="X175" s="37"/>
      <c r="Y175" s="37"/>
      <c r="Z175" s="37"/>
      <c r="AA175" s="37"/>
      <c r="AB175" s="37"/>
      <c r="AC175" s="37"/>
      <c r="AD175" s="37"/>
      <c r="AE175" s="37"/>
      <c r="AT175" s="16" t="s">
        <v>267</v>
      </c>
      <c r="AU175" s="16" t="s">
        <v>77</v>
      </c>
    </row>
    <row r="176" s="2" customFormat="1">
      <c r="A176" s="37"/>
      <c r="B176" s="38"/>
      <c r="C176" s="39"/>
      <c r="D176" s="208" t="s">
        <v>271</v>
      </c>
      <c r="E176" s="39"/>
      <c r="F176" s="213" t="s">
        <v>847</v>
      </c>
      <c r="G176" s="39"/>
      <c r="H176" s="39"/>
      <c r="I176" s="210"/>
      <c r="J176" s="39"/>
      <c r="K176" s="39"/>
      <c r="L176" s="43"/>
      <c r="M176" s="211"/>
      <c r="N176" s="212"/>
      <c r="O176" s="83"/>
      <c r="P176" s="83"/>
      <c r="Q176" s="83"/>
      <c r="R176" s="83"/>
      <c r="S176" s="83"/>
      <c r="T176" s="84"/>
      <c r="U176" s="37"/>
      <c r="V176" s="37"/>
      <c r="W176" s="37"/>
      <c r="X176" s="37"/>
      <c r="Y176" s="37"/>
      <c r="Z176" s="37"/>
      <c r="AA176" s="37"/>
      <c r="AB176" s="37"/>
      <c r="AC176" s="37"/>
      <c r="AD176" s="37"/>
      <c r="AE176" s="37"/>
      <c r="AT176" s="16" t="s">
        <v>271</v>
      </c>
      <c r="AU176" s="16" t="s">
        <v>77</v>
      </c>
    </row>
    <row r="177" s="2" customFormat="1" ht="24.15" customHeight="1">
      <c r="A177" s="37"/>
      <c r="B177" s="38"/>
      <c r="C177" s="195" t="s">
        <v>341</v>
      </c>
      <c r="D177" s="195" t="s">
        <v>261</v>
      </c>
      <c r="E177" s="196" t="s">
        <v>605</v>
      </c>
      <c r="F177" s="197" t="s">
        <v>606</v>
      </c>
      <c r="G177" s="198" t="s">
        <v>365</v>
      </c>
      <c r="H177" s="199">
        <v>3</v>
      </c>
      <c r="I177" s="200"/>
      <c r="J177" s="201">
        <f>ROUND(I177*H177,2)</f>
        <v>0</v>
      </c>
      <c r="K177" s="197" t="s">
        <v>265</v>
      </c>
      <c r="L177" s="43"/>
      <c r="M177" s="202" t="s">
        <v>19</v>
      </c>
      <c r="N177" s="203" t="s">
        <v>40</v>
      </c>
      <c r="O177" s="83"/>
      <c r="P177" s="204">
        <f>O177*H177</f>
        <v>0</v>
      </c>
      <c r="Q177" s="204">
        <v>0</v>
      </c>
      <c r="R177" s="204">
        <f>Q177*H177</f>
        <v>0</v>
      </c>
      <c r="S177" s="204">
        <v>0</v>
      </c>
      <c r="T177" s="205">
        <f>S177*H177</f>
        <v>0</v>
      </c>
      <c r="U177" s="37"/>
      <c r="V177" s="37"/>
      <c r="W177" s="37"/>
      <c r="X177" s="37"/>
      <c r="Y177" s="37"/>
      <c r="Z177" s="37"/>
      <c r="AA177" s="37"/>
      <c r="AB177" s="37"/>
      <c r="AC177" s="37"/>
      <c r="AD177" s="37"/>
      <c r="AE177" s="37"/>
      <c r="AR177" s="206" t="s">
        <v>266</v>
      </c>
      <c r="AT177" s="206" t="s">
        <v>261</v>
      </c>
      <c r="AU177" s="206" t="s">
        <v>77</v>
      </c>
      <c r="AY177" s="16" t="s">
        <v>260</v>
      </c>
      <c r="BE177" s="207">
        <f>IF(N177="základní",J177,0)</f>
        <v>0</v>
      </c>
      <c r="BF177" s="207">
        <f>IF(N177="snížená",J177,0)</f>
        <v>0</v>
      </c>
      <c r="BG177" s="207">
        <f>IF(N177="zákl. přenesená",J177,0)</f>
        <v>0</v>
      </c>
      <c r="BH177" s="207">
        <f>IF(N177="sníž. přenesená",J177,0)</f>
        <v>0</v>
      </c>
      <c r="BI177" s="207">
        <f>IF(N177="nulová",J177,0)</f>
        <v>0</v>
      </c>
      <c r="BJ177" s="16" t="s">
        <v>77</v>
      </c>
      <c r="BK177" s="207">
        <f>ROUND(I177*H177,2)</f>
        <v>0</v>
      </c>
      <c r="BL177" s="16" t="s">
        <v>266</v>
      </c>
      <c r="BM177" s="206" t="s">
        <v>421</v>
      </c>
    </row>
    <row r="178" s="2" customFormat="1">
      <c r="A178" s="37"/>
      <c r="B178" s="38"/>
      <c r="C178" s="39"/>
      <c r="D178" s="208" t="s">
        <v>267</v>
      </c>
      <c r="E178" s="39"/>
      <c r="F178" s="209" t="s">
        <v>607</v>
      </c>
      <c r="G178" s="39"/>
      <c r="H178" s="39"/>
      <c r="I178" s="210"/>
      <c r="J178" s="39"/>
      <c r="K178" s="39"/>
      <c r="L178" s="43"/>
      <c r="M178" s="211"/>
      <c r="N178" s="212"/>
      <c r="O178" s="83"/>
      <c r="P178" s="83"/>
      <c r="Q178" s="83"/>
      <c r="R178" s="83"/>
      <c r="S178" s="83"/>
      <c r="T178" s="84"/>
      <c r="U178" s="37"/>
      <c r="V178" s="37"/>
      <c r="W178" s="37"/>
      <c r="X178" s="37"/>
      <c r="Y178" s="37"/>
      <c r="Z178" s="37"/>
      <c r="AA178" s="37"/>
      <c r="AB178" s="37"/>
      <c r="AC178" s="37"/>
      <c r="AD178" s="37"/>
      <c r="AE178" s="37"/>
      <c r="AT178" s="16" t="s">
        <v>267</v>
      </c>
      <c r="AU178" s="16" t="s">
        <v>77</v>
      </c>
    </row>
    <row r="179" s="2" customFormat="1">
      <c r="A179" s="37"/>
      <c r="B179" s="38"/>
      <c r="C179" s="39"/>
      <c r="D179" s="208" t="s">
        <v>271</v>
      </c>
      <c r="E179" s="39"/>
      <c r="F179" s="213" t="s">
        <v>309</v>
      </c>
      <c r="G179" s="39"/>
      <c r="H179" s="39"/>
      <c r="I179" s="210"/>
      <c r="J179" s="39"/>
      <c r="K179" s="39"/>
      <c r="L179" s="43"/>
      <c r="M179" s="211"/>
      <c r="N179" s="212"/>
      <c r="O179" s="83"/>
      <c r="P179" s="83"/>
      <c r="Q179" s="83"/>
      <c r="R179" s="83"/>
      <c r="S179" s="83"/>
      <c r="T179" s="84"/>
      <c r="U179" s="37"/>
      <c r="V179" s="37"/>
      <c r="W179" s="37"/>
      <c r="X179" s="37"/>
      <c r="Y179" s="37"/>
      <c r="Z179" s="37"/>
      <c r="AA179" s="37"/>
      <c r="AB179" s="37"/>
      <c r="AC179" s="37"/>
      <c r="AD179" s="37"/>
      <c r="AE179" s="37"/>
      <c r="AT179" s="16" t="s">
        <v>271</v>
      </c>
      <c r="AU179" s="16" t="s">
        <v>77</v>
      </c>
    </row>
    <row r="180" s="2" customFormat="1" ht="16.5" customHeight="1">
      <c r="A180" s="37"/>
      <c r="B180" s="38"/>
      <c r="C180" s="195" t="s">
        <v>424</v>
      </c>
      <c r="D180" s="195" t="s">
        <v>261</v>
      </c>
      <c r="E180" s="196" t="s">
        <v>848</v>
      </c>
      <c r="F180" s="197" t="s">
        <v>849</v>
      </c>
      <c r="G180" s="198" t="s">
        <v>365</v>
      </c>
      <c r="H180" s="199">
        <v>3</v>
      </c>
      <c r="I180" s="200"/>
      <c r="J180" s="201">
        <f>ROUND(I180*H180,2)</f>
        <v>0</v>
      </c>
      <c r="K180" s="197" t="s">
        <v>265</v>
      </c>
      <c r="L180" s="43"/>
      <c r="M180" s="202" t="s">
        <v>19</v>
      </c>
      <c r="N180" s="203" t="s">
        <v>40</v>
      </c>
      <c r="O180" s="83"/>
      <c r="P180" s="204">
        <f>O180*H180</f>
        <v>0</v>
      </c>
      <c r="Q180" s="204">
        <v>0</v>
      </c>
      <c r="R180" s="204">
        <f>Q180*H180</f>
        <v>0</v>
      </c>
      <c r="S180" s="204">
        <v>0</v>
      </c>
      <c r="T180" s="205">
        <f>S180*H180</f>
        <v>0</v>
      </c>
      <c r="U180" s="37"/>
      <c r="V180" s="37"/>
      <c r="W180" s="37"/>
      <c r="X180" s="37"/>
      <c r="Y180" s="37"/>
      <c r="Z180" s="37"/>
      <c r="AA180" s="37"/>
      <c r="AB180" s="37"/>
      <c r="AC180" s="37"/>
      <c r="AD180" s="37"/>
      <c r="AE180" s="37"/>
      <c r="AR180" s="206" t="s">
        <v>266</v>
      </c>
      <c r="AT180" s="206" t="s">
        <v>261</v>
      </c>
      <c r="AU180" s="206" t="s">
        <v>77</v>
      </c>
      <c r="AY180" s="16" t="s">
        <v>260</v>
      </c>
      <c r="BE180" s="207">
        <f>IF(N180="základní",J180,0)</f>
        <v>0</v>
      </c>
      <c r="BF180" s="207">
        <f>IF(N180="snížená",J180,0)</f>
        <v>0</v>
      </c>
      <c r="BG180" s="207">
        <f>IF(N180="zákl. přenesená",J180,0)</f>
        <v>0</v>
      </c>
      <c r="BH180" s="207">
        <f>IF(N180="sníž. přenesená",J180,0)</f>
        <v>0</v>
      </c>
      <c r="BI180" s="207">
        <f>IF(N180="nulová",J180,0)</f>
        <v>0</v>
      </c>
      <c r="BJ180" s="16" t="s">
        <v>77</v>
      </c>
      <c r="BK180" s="207">
        <f>ROUND(I180*H180,2)</f>
        <v>0</v>
      </c>
      <c r="BL180" s="16" t="s">
        <v>266</v>
      </c>
      <c r="BM180" s="206" t="s">
        <v>427</v>
      </c>
    </row>
    <row r="181" s="2" customFormat="1">
      <c r="A181" s="37"/>
      <c r="B181" s="38"/>
      <c r="C181" s="39"/>
      <c r="D181" s="208" t="s">
        <v>267</v>
      </c>
      <c r="E181" s="39"/>
      <c r="F181" s="209" t="s">
        <v>849</v>
      </c>
      <c r="G181" s="39"/>
      <c r="H181" s="39"/>
      <c r="I181" s="210"/>
      <c r="J181" s="39"/>
      <c r="K181" s="39"/>
      <c r="L181" s="43"/>
      <c r="M181" s="211"/>
      <c r="N181" s="212"/>
      <c r="O181" s="83"/>
      <c r="P181" s="83"/>
      <c r="Q181" s="83"/>
      <c r="R181" s="83"/>
      <c r="S181" s="83"/>
      <c r="T181" s="84"/>
      <c r="U181" s="37"/>
      <c r="V181" s="37"/>
      <c r="W181" s="37"/>
      <c r="X181" s="37"/>
      <c r="Y181" s="37"/>
      <c r="Z181" s="37"/>
      <c r="AA181" s="37"/>
      <c r="AB181" s="37"/>
      <c r="AC181" s="37"/>
      <c r="AD181" s="37"/>
      <c r="AE181" s="37"/>
      <c r="AT181" s="16" t="s">
        <v>267</v>
      </c>
      <c r="AU181" s="16" t="s">
        <v>77</v>
      </c>
    </row>
    <row r="182" s="2" customFormat="1">
      <c r="A182" s="37"/>
      <c r="B182" s="38"/>
      <c r="C182" s="39"/>
      <c r="D182" s="208" t="s">
        <v>271</v>
      </c>
      <c r="E182" s="39"/>
      <c r="F182" s="213" t="s">
        <v>850</v>
      </c>
      <c r="G182" s="39"/>
      <c r="H182" s="39"/>
      <c r="I182" s="210"/>
      <c r="J182" s="39"/>
      <c r="K182" s="39"/>
      <c r="L182" s="43"/>
      <c r="M182" s="211"/>
      <c r="N182" s="212"/>
      <c r="O182" s="83"/>
      <c r="P182" s="83"/>
      <c r="Q182" s="83"/>
      <c r="R182" s="83"/>
      <c r="S182" s="83"/>
      <c r="T182" s="84"/>
      <c r="U182" s="37"/>
      <c r="V182" s="37"/>
      <c r="W182" s="37"/>
      <c r="X182" s="37"/>
      <c r="Y182" s="37"/>
      <c r="Z182" s="37"/>
      <c r="AA182" s="37"/>
      <c r="AB182" s="37"/>
      <c r="AC182" s="37"/>
      <c r="AD182" s="37"/>
      <c r="AE182" s="37"/>
      <c r="AT182" s="16" t="s">
        <v>271</v>
      </c>
      <c r="AU182" s="16" t="s">
        <v>77</v>
      </c>
    </row>
    <row r="183" s="2" customFormat="1" ht="16.5" customHeight="1">
      <c r="A183" s="37"/>
      <c r="B183" s="38"/>
      <c r="C183" s="195" t="s">
        <v>346</v>
      </c>
      <c r="D183" s="195" t="s">
        <v>261</v>
      </c>
      <c r="E183" s="196" t="s">
        <v>609</v>
      </c>
      <c r="F183" s="197" t="s">
        <v>610</v>
      </c>
      <c r="G183" s="198" t="s">
        <v>365</v>
      </c>
      <c r="H183" s="199">
        <v>2</v>
      </c>
      <c r="I183" s="200"/>
      <c r="J183" s="201">
        <f>ROUND(I183*H183,2)</f>
        <v>0</v>
      </c>
      <c r="K183" s="197" t="s">
        <v>265</v>
      </c>
      <c r="L183" s="43"/>
      <c r="M183" s="202" t="s">
        <v>19</v>
      </c>
      <c r="N183" s="203" t="s">
        <v>40</v>
      </c>
      <c r="O183" s="83"/>
      <c r="P183" s="204">
        <f>O183*H183</f>
        <v>0</v>
      </c>
      <c r="Q183" s="204">
        <v>0</v>
      </c>
      <c r="R183" s="204">
        <f>Q183*H183</f>
        <v>0</v>
      </c>
      <c r="S183" s="204">
        <v>0</v>
      </c>
      <c r="T183" s="205">
        <f>S183*H183</f>
        <v>0</v>
      </c>
      <c r="U183" s="37"/>
      <c r="V183" s="37"/>
      <c r="W183" s="37"/>
      <c r="X183" s="37"/>
      <c r="Y183" s="37"/>
      <c r="Z183" s="37"/>
      <c r="AA183" s="37"/>
      <c r="AB183" s="37"/>
      <c r="AC183" s="37"/>
      <c r="AD183" s="37"/>
      <c r="AE183" s="37"/>
      <c r="AR183" s="206" t="s">
        <v>266</v>
      </c>
      <c r="AT183" s="206" t="s">
        <v>261</v>
      </c>
      <c r="AU183" s="206" t="s">
        <v>77</v>
      </c>
      <c r="AY183" s="16" t="s">
        <v>260</v>
      </c>
      <c r="BE183" s="207">
        <f>IF(N183="základní",J183,0)</f>
        <v>0</v>
      </c>
      <c r="BF183" s="207">
        <f>IF(N183="snížená",J183,0)</f>
        <v>0</v>
      </c>
      <c r="BG183" s="207">
        <f>IF(N183="zákl. přenesená",J183,0)</f>
        <v>0</v>
      </c>
      <c r="BH183" s="207">
        <f>IF(N183="sníž. přenesená",J183,0)</f>
        <v>0</v>
      </c>
      <c r="BI183" s="207">
        <f>IF(N183="nulová",J183,0)</f>
        <v>0</v>
      </c>
      <c r="BJ183" s="16" t="s">
        <v>77</v>
      </c>
      <c r="BK183" s="207">
        <f>ROUND(I183*H183,2)</f>
        <v>0</v>
      </c>
      <c r="BL183" s="16" t="s">
        <v>266</v>
      </c>
      <c r="BM183" s="206" t="s">
        <v>432</v>
      </c>
    </row>
    <row r="184" s="2" customFormat="1">
      <c r="A184" s="37"/>
      <c r="B184" s="38"/>
      <c r="C184" s="39"/>
      <c r="D184" s="208" t="s">
        <v>267</v>
      </c>
      <c r="E184" s="39"/>
      <c r="F184" s="209" t="s">
        <v>611</v>
      </c>
      <c r="G184" s="39"/>
      <c r="H184" s="39"/>
      <c r="I184" s="210"/>
      <c r="J184" s="39"/>
      <c r="K184" s="39"/>
      <c r="L184" s="43"/>
      <c r="M184" s="211"/>
      <c r="N184" s="212"/>
      <c r="O184" s="83"/>
      <c r="P184" s="83"/>
      <c r="Q184" s="83"/>
      <c r="R184" s="83"/>
      <c r="S184" s="83"/>
      <c r="T184" s="84"/>
      <c r="U184" s="37"/>
      <c r="V184" s="37"/>
      <c r="W184" s="37"/>
      <c r="X184" s="37"/>
      <c r="Y184" s="37"/>
      <c r="Z184" s="37"/>
      <c r="AA184" s="37"/>
      <c r="AB184" s="37"/>
      <c r="AC184" s="37"/>
      <c r="AD184" s="37"/>
      <c r="AE184" s="37"/>
      <c r="AT184" s="16" t="s">
        <v>267</v>
      </c>
      <c r="AU184" s="16" t="s">
        <v>77</v>
      </c>
    </row>
    <row r="185" s="2" customFormat="1">
      <c r="A185" s="37"/>
      <c r="B185" s="38"/>
      <c r="C185" s="39"/>
      <c r="D185" s="208" t="s">
        <v>271</v>
      </c>
      <c r="E185" s="39"/>
      <c r="F185" s="213" t="s">
        <v>309</v>
      </c>
      <c r="G185" s="39"/>
      <c r="H185" s="39"/>
      <c r="I185" s="210"/>
      <c r="J185" s="39"/>
      <c r="K185" s="39"/>
      <c r="L185" s="43"/>
      <c r="M185" s="211"/>
      <c r="N185" s="212"/>
      <c r="O185" s="83"/>
      <c r="P185" s="83"/>
      <c r="Q185" s="83"/>
      <c r="R185" s="83"/>
      <c r="S185" s="83"/>
      <c r="T185" s="84"/>
      <c r="U185" s="37"/>
      <c r="V185" s="37"/>
      <c r="W185" s="37"/>
      <c r="X185" s="37"/>
      <c r="Y185" s="37"/>
      <c r="Z185" s="37"/>
      <c r="AA185" s="37"/>
      <c r="AB185" s="37"/>
      <c r="AC185" s="37"/>
      <c r="AD185" s="37"/>
      <c r="AE185" s="37"/>
      <c r="AT185" s="16" t="s">
        <v>271</v>
      </c>
      <c r="AU185" s="16" t="s">
        <v>77</v>
      </c>
    </row>
    <row r="186" s="2" customFormat="1" ht="16.5" customHeight="1">
      <c r="A186" s="37"/>
      <c r="B186" s="38"/>
      <c r="C186" s="195" t="s">
        <v>435</v>
      </c>
      <c r="D186" s="195" t="s">
        <v>261</v>
      </c>
      <c r="E186" s="196" t="s">
        <v>613</v>
      </c>
      <c r="F186" s="197" t="s">
        <v>614</v>
      </c>
      <c r="G186" s="198" t="s">
        <v>365</v>
      </c>
      <c r="H186" s="199">
        <v>1</v>
      </c>
      <c r="I186" s="200"/>
      <c r="J186" s="201">
        <f>ROUND(I186*H186,2)</f>
        <v>0</v>
      </c>
      <c r="K186" s="197" t="s">
        <v>265</v>
      </c>
      <c r="L186" s="43"/>
      <c r="M186" s="202" t="s">
        <v>19</v>
      </c>
      <c r="N186" s="203" t="s">
        <v>40</v>
      </c>
      <c r="O186" s="83"/>
      <c r="P186" s="204">
        <f>O186*H186</f>
        <v>0</v>
      </c>
      <c r="Q186" s="204">
        <v>0</v>
      </c>
      <c r="R186" s="204">
        <f>Q186*H186</f>
        <v>0</v>
      </c>
      <c r="S186" s="204">
        <v>0</v>
      </c>
      <c r="T186" s="205">
        <f>S186*H186</f>
        <v>0</v>
      </c>
      <c r="U186" s="37"/>
      <c r="V186" s="37"/>
      <c r="W186" s="37"/>
      <c r="X186" s="37"/>
      <c r="Y186" s="37"/>
      <c r="Z186" s="37"/>
      <c r="AA186" s="37"/>
      <c r="AB186" s="37"/>
      <c r="AC186" s="37"/>
      <c r="AD186" s="37"/>
      <c r="AE186" s="37"/>
      <c r="AR186" s="206" t="s">
        <v>266</v>
      </c>
      <c r="AT186" s="206" t="s">
        <v>261</v>
      </c>
      <c r="AU186" s="206" t="s">
        <v>77</v>
      </c>
      <c r="AY186" s="16" t="s">
        <v>260</v>
      </c>
      <c r="BE186" s="207">
        <f>IF(N186="základní",J186,0)</f>
        <v>0</v>
      </c>
      <c r="BF186" s="207">
        <f>IF(N186="snížená",J186,0)</f>
        <v>0</v>
      </c>
      <c r="BG186" s="207">
        <f>IF(N186="zákl. přenesená",J186,0)</f>
        <v>0</v>
      </c>
      <c r="BH186" s="207">
        <f>IF(N186="sníž. přenesená",J186,0)</f>
        <v>0</v>
      </c>
      <c r="BI186" s="207">
        <f>IF(N186="nulová",J186,0)</f>
        <v>0</v>
      </c>
      <c r="BJ186" s="16" t="s">
        <v>77</v>
      </c>
      <c r="BK186" s="207">
        <f>ROUND(I186*H186,2)</f>
        <v>0</v>
      </c>
      <c r="BL186" s="16" t="s">
        <v>266</v>
      </c>
      <c r="BM186" s="206" t="s">
        <v>655</v>
      </c>
    </row>
    <row r="187" s="2" customFormat="1">
      <c r="A187" s="37"/>
      <c r="B187" s="38"/>
      <c r="C187" s="39"/>
      <c r="D187" s="208" t="s">
        <v>267</v>
      </c>
      <c r="E187" s="39"/>
      <c r="F187" s="209" t="s">
        <v>615</v>
      </c>
      <c r="G187" s="39"/>
      <c r="H187" s="39"/>
      <c r="I187" s="210"/>
      <c r="J187" s="39"/>
      <c r="K187" s="39"/>
      <c r="L187" s="43"/>
      <c r="M187" s="211"/>
      <c r="N187" s="212"/>
      <c r="O187" s="83"/>
      <c r="P187" s="83"/>
      <c r="Q187" s="83"/>
      <c r="R187" s="83"/>
      <c r="S187" s="83"/>
      <c r="T187" s="84"/>
      <c r="U187" s="37"/>
      <c r="V187" s="37"/>
      <c r="W187" s="37"/>
      <c r="X187" s="37"/>
      <c r="Y187" s="37"/>
      <c r="Z187" s="37"/>
      <c r="AA187" s="37"/>
      <c r="AB187" s="37"/>
      <c r="AC187" s="37"/>
      <c r="AD187" s="37"/>
      <c r="AE187" s="37"/>
      <c r="AT187" s="16" t="s">
        <v>267</v>
      </c>
      <c r="AU187" s="16" t="s">
        <v>77</v>
      </c>
    </row>
    <row r="188" s="2" customFormat="1">
      <c r="A188" s="37"/>
      <c r="B188" s="38"/>
      <c r="C188" s="39"/>
      <c r="D188" s="208" t="s">
        <v>271</v>
      </c>
      <c r="E188" s="39"/>
      <c r="F188" s="213" t="s">
        <v>309</v>
      </c>
      <c r="G188" s="39"/>
      <c r="H188" s="39"/>
      <c r="I188" s="210"/>
      <c r="J188" s="39"/>
      <c r="K188" s="39"/>
      <c r="L188" s="43"/>
      <c r="M188" s="211"/>
      <c r="N188" s="212"/>
      <c r="O188" s="83"/>
      <c r="P188" s="83"/>
      <c r="Q188" s="83"/>
      <c r="R188" s="83"/>
      <c r="S188" s="83"/>
      <c r="T188" s="84"/>
      <c r="U188" s="37"/>
      <c r="V188" s="37"/>
      <c r="W188" s="37"/>
      <c r="X188" s="37"/>
      <c r="Y188" s="37"/>
      <c r="Z188" s="37"/>
      <c r="AA188" s="37"/>
      <c r="AB188" s="37"/>
      <c r="AC188" s="37"/>
      <c r="AD188" s="37"/>
      <c r="AE188" s="37"/>
      <c r="AT188" s="16" t="s">
        <v>271</v>
      </c>
      <c r="AU188" s="16" t="s">
        <v>77</v>
      </c>
    </row>
    <row r="189" s="2" customFormat="1" ht="21.75" customHeight="1">
      <c r="A189" s="37"/>
      <c r="B189" s="38"/>
      <c r="C189" s="195" t="s">
        <v>350</v>
      </c>
      <c r="D189" s="195" t="s">
        <v>261</v>
      </c>
      <c r="E189" s="196" t="s">
        <v>617</v>
      </c>
      <c r="F189" s="197" t="s">
        <v>618</v>
      </c>
      <c r="G189" s="198" t="s">
        <v>365</v>
      </c>
      <c r="H189" s="199">
        <v>1</v>
      </c>
      <c r="I189" s="200"/>
      <c r="J189" s="201">
        <f>ROUND(I189*H189,2)</f>
        <v>0</v>
      </c>
      <c r="K189" s="197" t="s">
        <v>265</v>
      </c>
      <c r="L189" s="43"/>
      <c r="M189" s="202" t="s">
        <v>19</v>
      </c>
      <c r="N189" s="203" t="s">
        <v>40</v>
      </c>
      <c r="O189" s="83"/>
      <c r="P189" s="204">
        <f>O189*H189</f>
        <v>0</v>
      </c>
      <c r="Q189" s="204">
        <v>0</v>
      </c>
      <c r="R189" s="204">
        <f>Q189*H189</f>
        <v>0</v>
      </c>
      <c r="S189" s="204">
        <v>0</v>
      </c>
      <c r="T189" s="205">
        <f>S189*H189</f>
        <v>0</v>
      </c>
      <c r="U189" s="37"/>
      <c r="V189" s="37"/>
      <c r="W189" s="37"/>
      <c r="X189" s="37"/>
      <c r="Y189" s="37"/>
      <c r="Z189" s="37"/>
      <c r="AA189" s="37"/>
      <c r="AB189" s="37"/>
      <c r="AC189" s="37"/>
      <c r="AD189" s="37"/>
      <c r="AE189" s="37"/>
      <c r="AR189" s="206" t="s">
        <v>266</v>
      </c>
      <c r="AT189" s="206" t="s">
        <v>261</v>
      </c>
      <c r="AU189" s="206" t="s">
        <v>77</v>
      </c>
      <c r="AY189" s="16" t="s">
        <v>260</v>
      </c>
      <c r="BE189" s="207">
        <f>IF(N189="základní",J189,0)</f>
        <v>0</v>
      </c>
      <c r="BF189" s="207">
        <f>IF(N189="snížená",J189,0)</f>
        <v>0</v>
      </c>
      <c r="BG189" s="207">
        <f>IF(N189="zákl. přenesená",J189,0)</f>
        <v>0</v>
      </c>
      <c r="BH189" s="207">
        <f>IF(N189="sníž. přenesená",J189,0)</f>
        <v>0</v>
      </c>
      <c r="BI189" s="207">
        <f>IF(N189="nulová",J189,0)</f>
        <v>0</v>
      </c>
      <c r="BJ189" s="16" t="s">
        <v>77</v>
      </c>
      <c r="BK189" s="207">
        <f>ROUND(I189*H189,2)</f>
        <v>0</v>
      </c>
      <c r="BL189" s="16" t="s">
        <v>266</v>
      </c>
      <c r="BM189" s="206" t="s">
        <v>443</v>
      </c>
    </row>
    <row r="190" s="2" customFormat="1">
      <c r="A190" s="37"/>
      <c r="B190" s="38"/>
      <c r="C190" s="39"/>
      <c r="D190" s="208" t="s">
        <v>267</v>
      </c>
      <c r="E190" s="39"/>
      <c r="F190" s="209" t="s">
        <v>618</v>
      </c>
      <c r="G190" s="39"/>
      <c r="H190" s="39"/>
      <c r="I190" s="210"/>
      <c r="J190" s="39"/>
      <c r="K190" s="39"/>
      <c r="L190" s="43"/>
      <c r="M190" s="211"/>
      <c r="N190" s="212"/>
      <c r="O190" s="83"/>
      <c r="P190" s="83"/>
      <c r="Q190" s="83"/>
      <c r="R190" s="83"/>
      <c r="S190" s="83"/>
      <c r="T190" s="84"/>
      <c r="U190" s="37"/>
      <c r="V190" s="37"/>
      <c r="W190" s="37"/>
      <c r="X190" s="37"/>
      <c r="Y190" s="37"/>
      <c r="Z190" s="37"/>
      <c r="AA190" s="37"/>
      <c r="AB190" s="37"/>
      <c r="AC190" s="37"/>
      <c r="AD190" s="37"/>
      <c r="AE190" s="37"/>
      <c r="AT190" s="16" t="s">
        <v>267</v>
      </c>
      <c r="AU190" s="16" t="s">
        <v>77</v>
      </c>
    </row>
    <row r="191" s="2" customFormat="1">
      <c r="A191" s="37"/>
      <c r="B191" s="38"/>
      <c r="C191" s="39"/>
      <c r="D191" s="208" t="s">
        <v>271</v>
      </c>
      <c r="E191" s="39"/>
      <c r="F191" s="213" t="s">
        <v>309</v>
      </c>
      <c r="G191" s="39"/>
      <c r="H191" s="39"/>
      <c r="I191" s="210"/>
      <c r="J191" s="39"/>
      <c r="K191" s="39"/>
      <c r="L191" s="43"/>
      <c r="M191" s="211"/>
      <c r="N191" s="212"/>
      <c r="O191" s="83"/>
      <c r="P191" s="83"/>
      <c r="Q191" s="83"/>
      <c r="R191" s="83"/>
      <c r="S191" s="83"/>
      <c r="T191" s="84"/>
      <c r="U191" s="37"/>
      <c r="V191" s="37"/>
      <c r="W191" s="37"/>
      <c r="X191" s="37"/>
      <c r="Y191" s="37"/>
      <c r="Z191" s="37"/>
      <c r="AA191" s="37"/>
      <c r="AB191" s="37"/>
      <c r="AC191" s="37"/>
      <c r="AD191" s="37"/>
      <c r="AE191" s="37"/>
      <c r="AT191" s="16" t="s">
        <v>271</v>
      </c>
      <c r="AU191" s="16" t="s">
        <v>77</v>
      </c>
    </row>
    <row r="192" s="2" customFormat="1" ht="24.15" customHeight="1">
      <c r="A192" s="37"/>
      <c r="B192" s="38"/>
      <c r="C192" s="195" t="s">
        <v>667</v>
      </c>
      <c r="D192" s="195" t="s">
        <v>261</v>
      </c>
      <c r="E192" s="196" t="s">
        <v>851</v>
      </c>
      <c r="F192" s="197" t="s">
        <v>852</v>
      </c>
      <c r="G192" s="198" t="s">
        <v>365</v>
      </c>
      <c r="H192" s="199">
        <v>1</v>
      </c>
      <c r="I192" s="200"/>
      <c r="J192" s="201">
        <f>ROUND(I192*H192,2)</f>
        <v>0</v>
      </c>
      <c r="K192" s="197" t="s">
        <v>265</v>
      </c>
      <c r="L192" s="43"/>
      <c r="M192" s="202" t="s">
        <v>19</v>
      </c>
      <c r="N192" s="203" t="s">
        <v>40</v>
      </c>
      <c r="O192" s="83"/>
      <c r="P192" s="204">
        <f>O192*H192</f>
        <v>0</v>
      </c>
      <c r="Q192" s="204">
        <v>0</v>
      </c>
      <c r="R192" s="204">
        <f>Q192*H192</f>
        <v>0</v>
      </c>
      <c r="S192" s="204">
        <v>0</v>
      </c>
      <c r="T192" s="205">
        <f>S192*H192</f>
        <v>0</v>
      </c>
      <c r="U192" s="37"/>
      <c r="V192" s="37"/>
      <c r="W192" s="37"/>
      <c r="X192" s="37"/>
      <c r="Y192" s="37"/>
      <c r="Z192" s="37"/>
      <c r="AA192" s="37"/>
      <c r="AB192" s="37"/>
      <c r="AC192" s="37"/>
      <c r="AD192" s="37"/>
      <c r="AE192" s="37"/>
      <c r="AR192" s="206" t="s">
        <v>266</v>
      </c>
      <c r="AT192" s="206" t="s">
        <v>261</v>
      </c>
      <c r="AU192" s="206" t="s">
        <v>77</v>
      </c>
      <c r="AY192" s="16" t="s">
        <v>260</v>
      </c>
      <c r="BE192" s="207">
        <f>IF(N192="základní",J192,0)</f>
        <v>0</v>
      </c>
      <c r="BF192" s="207">
        <f>IF(N192="snížená",J192,0)</f>
        <v>0</v>
      </c>
      <c r="BG192" s="207">
        <f>IF(N192="zákl. přenesená",J192,0)</f>
        <v>0</v>
      </c>
      <c r="BH192" s="207">
        <f>IF(N192="sníž. přenesená",J192,0)</f>
        <v>0</v>
      </c>
      <c r="BI192" s="207">
        <f>IF(N192="nulová",J192,0)</f>
        <v>0</v>
      </c>
      <c r="BJ192" s="16" t="s">
        <v>77</v>
      </c>
      <c r="BK192" s="207">
        <f>ROUND(I192*H192,2)</f>
        <v>0</v>
      </c>
      <c r="BL192" s="16" t="s">
        <v>266</v>
      </c>
      <c r="BM192" s="206" t="s">
        <v>664</v>
      </c>
    </row>
    <row r="193" s="2" customFormat="1">
      <c r="A193" s="37"/>
      <c r="B193" s="38"/>
      <c r="C193" s="39"/>
      <c r="D193" s="208" t="s">
        <v>267</v>
      </c>
      <c r="E193" s="39"/>
      <c r="F193" s="209" t="s">
        <v>853</v>
      </c>
      <c r="G193" s="39"/>
      <c r="H193" s="39"/>
      <c r="I193" s="210"/>
      <c r="J193" s="39"/>
      <c r="K193" s="39"/>
      <c r="L193" s="43"/>
      <c r="M193" s="211"/>
      <c r="N193" s="212"/>
      <c r="O193" s="83"/>
      <c r="P193" s="83"/>
      <c r="Q193" s="83"/>
      <c r="R193" s="83"/>
      <c r="S193" s="83"/>
      <c r="T193" s="84"/>
      <c r="U193" s="37"/>
      <c r="V193" s="37"/>
      <c r="W193" s="37"/>
      <c r="X193" s="37"/>
      <c r="Y193" s="37"/>
      <c r="Z193" s="37"/>
      <c r="AA193" s="37"/>
      <c r="AB193" s="37"/>
      <c r="AC193" s="37"/>
      <c r="AD193" s="37"/>
      <c r="AE193" s="37"/>
      <c r="AT193" s="16" t="s">
        <v>267</v>
      </c>
      <c r="AU193" s="16" t="s">
        <v>77</v>
      </c>
    </row>
    <row r="194" s="2" customFormat="1">
      <c r="A194" s="37"/>
      <c r="B194" s="38"/>
      <c r="C194" s="39"/>
      <c r="D194" s="208" t="s">
        <v>271</v>
      </c>
      <c r="E194" s="39"/>
      <c r="F194" s="213" t="s">
        <v>854</v>
      </c>
      <c r="G194" s="39"/>
      <c r="H194" s="39"/>
      <c r="I194" s="210"/>
      <c r="J194" s="39"/>
      <c r="K194" s="39"/>
      <c r="L194" s="43"/>
      <c r="M194" s="211"/>
      <c r="N194" s="212"/>
      <c r="O194" s="83"/>
      <c r="P194" s="83"/>
      <c r="Q194" s="83"/>
      <c r="R194" s="83"/>
      <c r="S194" s="83"/>
      <c r="T194" s="84"/>
      <c r="U194" s="37"/>
      <c r="V194" s="37"/>
      <c r="W194" s="37"/>
      <c r="X194" s="37"/>
      <c r="Y194" s="37"/>
      <c r="Z194" s="37"/>
      <c r="AA194" s="37"/>
      <c r="AB194" s="37"/>
      <c r="AC194" s="37"/>
      <c r="AD194" s="37"/>
      <c r="AE194" s="37"/>
      <c r="AT194" s="16" t="s">
        <v>271</v>
      </c>
      <c r="AU194" s="16" t="s">
        <v>77</v>
      </c>
    </row>
    <row r="195" s="2" customFormat="1" ht="24.15" customHeight="1">
      <c r="A195" s="37"/>
      <c r="B195" s="38"/>
      <c r="C195" s="195" t="s">
        <v>355</v>
      </c>
      <c r="D195" s="195" t="s">
        <v>261</v>
      </c>
      <c r="E195" s="196" t="s">
        <v>855</v>
      </c>
      <c r="F195" s="197" t="s">
        <v>856</v>
      </c>
      <c r="G195" s="198" t="s">
        <v>365</v>
      </c>
      <c r="H195" s="199">
        <v>1</v>
      </c>
      <c r="I195" s="200"/>
      <c r="J195" s="201">
        <f>ROUND(I195*H195,2)</f>
        <v>0</v>
      </c>
      <c r="K195" s="197" t="s">
        <v>265</v>
      </c>
      <c r="L195" s="43"/>
      <c r="M195" s="202" t="s">
        <v>19</v>
      </c>
      <c r="N195" s="203" t="s">
        <v>40</v>
      </c>
      <c r="O195" s="83"/>
      <c r="P195" s="204">
        <f>O195*H195</f>
        <v>0</v>
      </c>
      <c r="Q195" s="204">
        <v>0</v>
      </c>
      <c r="R195" s="204">
        <f>Q195*H195</f>
        <v>0</v>
      </c>
      <c r="S195" s="204">
        <v>0</v>
      </c>
      <c r="T195" s="205">
        <f>S195*H195</f>
        <v>0</v>
      </c>
      <c r="U195" s="37"/>
      <c r="V195" s="37"/>
      <c r="W195" s="37"/>
      <c r="X195" s="37"/>
      <c r="Y195" s="37"/>
      <c r="Z195" s="37"/>
      <c r="AA195" s="37"/>
      <c r="AB195" s="37"/>
      <c r="AC195" s="37"/>
      <c r="AD195" s="37"/>
      <c r="AE195" s="37"/>
      <c r="AR195" s="206" t="s">
        <v>266</v>
      </c>
      <c r="AT195" s="206" t="s">
        <v>261</v>
      </c>
      <c r="AU195" s="206" t="s">
        <v>77</v>
      </c>
      <c r="AY195" s="16" t="s">
        <v>260</v>
      </c>
      <c r="BE195" s="207">
        <f>IF(N195="základní",J195,0)</f>
        <v>0</v>
      </c>
      <c r="BF195" s="207">
        <f>IF(N195="snížená",J195,0)</f>
        <v>0</v>
      </c>
      <c r="BG195" s="207">
        <f>IF(N195="zákl. přenesená",J195,0)</f>
        <v>0</v>
      </c>
      <c r="BH195" s="207">
        <f>IF(N195="sníž. přenesená",J195,0)</f>
        <v>0</v>
      </c>
      <c r="BI195" s="207">
        <f>IF(N195="nulová",J195,0)</f>
        <v>0</v>
      </c>
      <c r="BJ195" s="16" t="s">
        <v>77</v>
      </c>
      <c r="BK195" s="207">
        <f>ROUND(I195*H195,2)</f>
        <v>0</v>
      </c>
      <c r="BL195" s="16" t="s">
        <v>266</v>
      </c>
      <c r="BM195" s="206" t="s">
        <v>670</v>
      </c>
    </row>
    <row r="196" s="2" customFormat="1">
      <c r="A196" s="37"/>
      <c r="B196" s="38"/>
      <c r="C196" s="39"/>
      <c r="D196" s="208" t="s">
        <v>267</v>
      </c>
      <c r="E196" s="39"/>
      <c r="F196" s="209" t="s">
        <v>857</v>
      </c>
      <c r="G196" s="39"/>
      <c r="H196" s="39"/>
      <c r="I196" s="210"/>
      <c r="J196" s="39"/>
      <c r="K196" s="39"/>
      <c r="L196" s="43"/>
      <c r="M196" s="211"/>
      <c r="N196" s="212"/>
      <c r="O196" s="83"/>
      <c r="P196" s="83"/>
      <c r="Q196" s="83"/>
      <c r="R196" s="83"/>
      <c r="S196" s="83"/>
      <c r="T196" s="84"/>
      <c r="U196" s="37"/>
      <c r="V196" s="37"/>
      <c r="W196" s="37"/>
      <c r="X196" s="37"/>
      <c r="Y196" s="37"/>
      <c r="Z196" s="37"/>
      <c r="AA196" s="37"/>
      <c r="AB196" s="37"/>
      <c r="AC196" s="37"/>
      <c r="AD196" s="37"/>
      <c r="AE196" s="37"/>
      <c r="AT196" s="16" t="s">
        <v>267</v>
      </c>
      <c r="AU196" s="16" t="s">
        <v>77</v>
      </c>
    </row>
    <row r="197" s="2" customFormat="1">
      <c r="A197" s="37"/>
      <c r="B197" s="38"/>
      <c r="C197" s="39"/>
      <c r="D197" s="208" t="s">
        <v>271</v>
      </c>
      <c r="E197" s="39"/>
      <c r="F197" s="213" t="s">
        <v>858</v>
      </c>
      <c r="G197" s="39"/>
      <c r="H197" s="39"/>
      <c r="I197" s="210"/>
      <c r="J197" s="39"/>
      <c r="K197" s="39"/>
      <c r="L197" s="43"/>
      <c r="M197" s="211"/>
      <c r="N197" s="212"/>
      <c r="O197" s="83"/>
      <c r="P197" s="83"/>
      <c r="Q197" s="83"/>
      <c r="R197" s="83"/>
      <c r="S197" s="83"/>
      <c r="T197" s="84"/>
      <c r="U197" s="37"/>
      <c r="V197" s="37"/>
      <c r="W197" s="37"/>
      <c r="X197" s="37"/>
      <c r="Y197" s="37"/>
      <c r="Z197" s="37"/>
      <c r="AA197" s="37"/>
      <c r="AB197" s="37"/>
      <c r="AC197" s="37"/>
      <c r="AD197" s="37"/>
      <c r="AE197" s="37"/>
      <c r="AT197" s="16" t="s">
        <v>271</v>
      </c>
      <c r="AU197" s="16" t="s">
        <v>77</v>
      </c>
    </row>
    <row r="198" s="2" customFormat="1" ht="16.5" customHeight="1">
      <c r="A198" s="37"/>
      <c r="B198" s="38"/>
      <c r="C198" s="195" t="s">
        <v>676</v>
      </c>
      <c r="D198" s="195" t="s">
        <v>261</v>
      </c>
      <c r="E198" s="196" t="s">
        <v>859</v>
      </c>
      <c r="F198" s="197" t="s">
        <v>860</v>
      </c>
      <c r="G198" s="198" t="s">
        <v>365</v>
      </c>
      <c r="H198" s="199">
        <v>1</v>
      </c>
      <c r="I198" s="200"/>
      <c r="J198" s="201">
        <f>ROUND(I198*H198,2)</f>
        <v>0</v>
      </c>
      <c r="K198" s="197" t="s">
        <v>265</v>
      </c>
      <c r="L198" s="43"/>
      <c r="M198" s="202" t="s">
        <v>19</v>
      </c>
      <c r="N198" s="203" t="s">
        <v>40</v>
      </c>
      <c r="O198" s="83"/>
      <c r="P198" s="204">
        <f>O198*H198</f>
        <v>0</v>
      </c>
      <c r="Q198" s="204">
        <v>0</v>
      </c>
      <c r="R198" s="204">
        <f>Q198*H198</f>
        <v>0</v>
      </c>
      <c r="S198" s="204">
        <v>0</v>
      </c>
      <c r="T198" s="205">
        <f>S198*H198</f>
        <v>0</v>
      </c>
      <c r="U198" s="37"/>
      <c r="V198" s="37"/>
      <c r="W198" s="37"/>
      <c r="X198" s="37"/>
      <c r="Y198" s="37"/>
      <c r="Z198" s="37"/>
      <c r="AA198" s="37"/>
      <c r="AB198" s="37"/>
      <c r="AC198" s="37"/>
      <c r="AD198" s="37"/>
      <c r="AE198" s="37"/>
      <c r="AR198" s="206" t="s">
        <v>266</v>
      </c>
      <c r="AT198" s="206" t="s">
        <v>261</v>
      </c>
      <c r="AU198" s="206" t="s">
        <v>77</v>
      </c>
      <c r="AY198" s="16" t="s">
        <v>260</v>
      </c>
      <c r="BE198" s="207">
        <f>IF(N198="základní",J198,0)</f>
        <v>0</v>
      </c>
      <c r="BF198" s="207">
        <f>IF(N198="snížená",J198,0)</f>
        <v>0</v>
      </c>
      <c r="BG198" s="207">
        <f>IF(N198="zákl. přenesená",J198,0)</f>
        <v>0</v>
      </c>
      <c r="BH198" s="207">
        <f>IF(N198="sníž. přenesená",J198,0)</f>
        <v>0</v>
      </c>
      <c r="BI198" s="207">
        <f>IF(N198="nulová",J198,0)</f>
        <v>0</v>
      </c>
      <c r="BJ198" s="16" t="s">
        <v>77</v>
      </c>
      <c r="BK198" s="207">
        <f>ROUND(I198*H198,2)</f>
        <v>0</v>
      </c>
      <c r="BL198" s="16" t="s">
        <v>266</v>
      </c>
      <c r="BM198" s="206" t="s">
        <v>673</v>
      </c>
    </row>
    <row r="199" s="2" customFormat="1">
      <c r="A199" s="37"/>
      <c r="B199" s="38"/>
      <c r="C199" s="39"/>
      <c r="D199" s="208" t="s">
        <v>267</v>
      </c>
      <c r="E199" s="39"/>
      <c r="F199" s="209" t="s">
        <v>861</v>
      </c>
      <c r="G199" s="39"/>
      <c r="H199" s="39"/>
      <c r="I199" s="210"/>
      <c r="J199" s="39"/>
      <c r="K199" s="39"/>
      <c r="L199" s="43"/>
      <c r="M199" s="211"/>
      <c r="N199" s="212"/>
      <c r="O199" s="83"/>
      <c r="P199" s="83"/>
      <c r="Q199" s="83"/>
      <c r="R199" s="83"/>
      <c r="S199" s="83"/>
      <c r="T199" s="84"/>
      <c r="U199" s="37"/>
      <c r="V199" s="37"/>
      <c r="W199" s="37"/>
      <c r="X199" s="37"/>
      <c r="Y199" s="37"/>
      <c r="Z199" s="37"/>
      <c r="AA199" s="37"/>
      <c r="AB199" s="37"/>
      <c r="AC199" s="37"/>
      <c r="AD199" s="37"/>
      <c r="AE199" s="37"/>
      <c r="AT199" s="16" t="s">
        <v>267</v>
      </c>
      <c r="AU199" s="16" t="s">
        <v>77</v>
      </c>
    </row>
    <row r="200" s="2" customFormat="1">
      <c r="A200" s="37"/>
      <c r="B200" s="38"/>
      <c r="C200" s="39"/>
      <c r="D200" s="208" t="s">
        <v>271</v>
      </c>
      <c r="E200" s="39"/>
      <c r="F200" s="213" t="s">
        <v>862</v>
      </c>
      <c r="G200" s="39"/>
      <c r="H200" s="39"/>
      <c r="I200" s="210"/>
      <c r="J200" s="39"/>
      <c r="K200" s="39"/>
      <c r="L200" s="43"/>
      <c r="M200" s="211"/>
      <c r="N200" s="212"/>
      <c r="O200" s="83"/>
      <c r="P200" s="83"/>
      <c r="Q200" s="83"/>
      <c r="R200" s="83"/>
      <c r="S200" s="83"/>
      <c r="T200" s="84"/>
      <c r="U200" s="37"/>
      <c r="V200" s="37"/>
      <c r="W200" s="37"/>
      <c r="X200" s="37"/>
      <c r="Y200" s="37"/>
      <c r="Z200" s="37"/>
      <c r="AA200" s="37"/>
      <c r="AB200" s="37"/>
      <c r="AC200" s="37"/>
      <c r="AD200" s="37"/>
      <c r="AE200" s="37"/>
      <c r="AT200" s="16" t="s">
        <v>271</v>
      </c>
      <c r="AU200" s="16" t="s">
        <v>77</v>
      </c>
    </row>
    <row r="201" s="2" customFormat="1" ht="16.5" customHeight="1">
      <c r="A201" s="37"/>
      <c r="B201" s="38"/>
      <c r="C201" s="195" t="s">
        <v>360</v>
      </c>
      <c r="D201" s="195" t="s">
        <v>261</v>
      </c>
      <c r="E201" s="196" t="s">
        <v>863</v>
      </c>
      <c r="F201" s="197" t="s">
        <v>864</v>
      </c>
      <c r="G201" s="198" t="s">
        <v>365</v>
      </c>
      <c r="H201" s="199">
        <v>1</v>
      </c>
      <c r="I201" s="200"/>
      <c r="J201" s="201">
        <f>ROUND(I201*H201,2)</f>
        <v>0</v>
      </c>
      <c r="K201" s="197" t="s">
        <v>265</v>
      </c>
      <c r="L201" s="43"/>
      <c r="M201" s="202" t="s">
        <v>19</v>
      </c>
      <c r="N201" s="203" t="s">
        <v>40</v>
      </c>
      <c r="O201" s="83"/>
      <c r="P201" s="204">
        <f>O201*H201</f>
        <v>0</v>
      </c>
      <c r="Q201" s="204">
        <v>0</v>
      </c>
      <c r="R201" s="204">
        <f>Q201*H201</f>
        <v>0</v>
      </c>
      <c r="S201" s="204">
        <v>0</v>
      </c>
      <c r="T201" s="205">
        <f>S201*H201</f>
        <v>0</v>
      </c>
      <c r="U201" s="37"/>
      <c r="V201" s="37"/>
      <c r="W201" s="37"/>
      <c r="X201" s="37"/>
      <c r="Y201" s="37"/>
      <c r="Z201" s="37"/>
      <c r="AA201" s="37"/>
      <c r="AB201" s="37"/>
      <c r="AC201" s="37"/>
      <c r="AD201" s="37"/>
      <c r="AE201" s="37"/>
      <c r="AR201" s="206" t="s">
        <v>266</v>
      </c>
      <c r="AT201" s="206" t="s">
        <v>261</v>
      </c>
      <c r="AU201" s="206" t="s">
        <v>77</v>
      </c>
      <c r="AY201" s="16" t="s">
        <v>260</v>
      </c>
      <c r="BE201" s="207">
        <f>IF(N201="základní",J201,0)</f>
        <v>0</v>
      </c>
      <c r="BF201" s="207">
        <f>IF(N201="snížená",J201,0)</f>
        <v>0</v>
      </c>
      <c r="BG201" s="207">
        <f>IF(N201="zákl. přenesená",J201,0)</f>
        <v>0</v>
      </c>
      <c r="BH201" s="207">
        <f>IF(N201="sníž. přenesená",J201,0)</f>
        <v>0</v>
      </c>
      <c r="BI201" s="207">
        <f>IF(N201="nulová",J201,0)</f>
        <v>0</v>
      </c>
      <c r="BJ201" s="16" t="s">
        <v>77</v>
      </c>
      <c r="BK201" s="207">
        <f>ROUND(I201*H201,2)</f>
        <v>0</v>
      </c>
      <c r="BL201" s="16" t="s">
        <v>266</v>
      </c>
      <c r="BM201" s="206" t="s">
        <v>865</v>
      </c>
    </row>
    <row r="202" s="2" customFormat="1">
      <c r="A202" s="37"/>
      <c r="B202" s="38"/>
      <c r="C202" s="39"/>
      <c r="D202" s="208" t="s">
        <v>267</v>
      </c>
      <c r="E202" s="39"/>
      <c r="F202" s="209" t="s">
        <v>864</v>
      </c>
      <c r="G202" s="39"/>
      <c r="H202" s="39"/>
      <c r="I202" s="210"/>
      <c r="J202" s="39"/>
      <c r="K202" s="39"/>
      <c r="L202" s="43"/>
      <c r="M202" s="211"/>
      <c r="N202" s="212"/>
      <c r="O202" s="83"/>
      <c r="P202" s="83"/>
      <c r="Q202" s="83"/>
      <c r="R202" s="83"/>
      <c r="S202" s="83"/>
      <c r="T202" s="84"/>
      <c r="U202" s="37"/>
      <c r="V202" s="37"/>
      <c r="W202" s="37"/>
      <c r="X202" s="37"/>
      <c r="Y202" s="37"/>
      <c r="Z202" s="37"/>
      <c r="AA202" s="37"/>
      <c r="AB202" s="37"/>
      <c r="AC202" s="37"/>
      <c r="AD202" s="37"/>
      <c r="AE202" s="37"/>
      <c r="AT202" s="16" t="s">
        <v>267</v>
      </c>
      <c r="AU202" s="16" t="s">
        <v>77</v>
      </c>
    </row>
    <row r="203" s="2" customFormat="1">
      <c r="A203" s="37"/>
      <c r="B203" s="38"/>
      <c r="C203" s="39"/>
      <c r="D203" s="208" t="s">
        <v>271</v>
      </c>
      <c r="E203" s="39"/>
      <c r="F203" s="213" t="s">
        <v>866</v>
      </c>
      <c r="G203" s="39"/>
      <c r="H203" s="39"/>
      <c r="I203" s="210"/>
      <c r="J203" s="39"/>
      <c r="K203" s="39"/>
      <c r="L203" s="43"/>
      <c r="M203" s="211"/>
      <c r="N203" s="212"/>
      <c r="O203" s="83"/>
      <c r="P203" s="83"/>
      <c r="Q203" s="83"/>
      <c r="R203" s="83"/>
      <c r="S203" s="83"/>
      <c r="T203" s="84"/>
      <c r="U203" s="37"/>
      <c r="V203" s="37"/>
      <c r="W203" s="37"/>
      <c r="X203" s="37"/>
      <c r="Y203" s="37"/>
      <c r="Z203" s="37"/>
      <c r="AA203" s="37"/>
      <c r="AB203" s="37"/>
      <c r="AC203" s="37"/>
      <c r="AD203" s="37"/>
      <c r="AE203" s="37"/>
      <c r="AT203" s="16" t="s">
        <v>271</v>
      </c>
      <c r="AU203" s="16" t="s">
        <v>77</v>
      </c>
    </row>
    <row r="204" s="2" customFormat="1" ht="21.75" customHeight="1">
      <c r="A204" s="37"/>
      <c r="B204" s="38"/>
      <c r="C204" s="195" t="s">
        <v>682</v>
      </c>
      <c r="D204" s="195" t="s">
        <v>261</v>
      </c>
      <c r="E204" s="196" t="s">
        <v>867</v>
      </c>
      <c r="F204" s="197" t="s">
        <v>868</v>
      </c>
      <c r="G204" s="198" t="s">
        <v>365</v>
      </c>
      <c r="H204" s="199">
        <v>1</v>
      </c>
      <c r="I204" s="200"/>
      <c r="J204" s="201">
        <f>ROUND(I204*H204,2)</f>
        <v>0</v>
      </c>
      <c r="K204" s="197" t="s">
        <v>265</v>
      </c>
      <c r="L204" s="43"/>
      <c r="M204" s="202" t="s">
        <v>19</v>
      </c>
      <c r="N204" s="203" t="s">
        <v>40</v>
      </c>
      <c r="O204" s="83"/>
      <c r="P204" s="204">
        <f>O204*H204</f>
        <v>0</v>
      </c>
      <c r="Q204" s="204">
        <v>0</v>
      </c>
      <c r="R204" s="204">
        <f>Q204*H204</f>
        <v>0</v>
      </c>
      <c r="S204" s="204">
        <v>0</v>
      </c>
      <c r="T204" s="205">
        <f>S204*H204</f>
        <v>0</v>
      </c>
      <c r="U204" s="37"/>
      <c r="V204" s="37"/>
      <c r="W204" s="37"/>
      <c r="X204" s="37"/>
      <c r="Y204" s="37"/>
      <c r="Z204" s="37"/>
      <c r="AA204" s="37"/>
      <c r="AB204" s="37"/>
      <c r="AC204" s="37"/>
      <c r="AD204" s="37"/>
      <c r="AE204" s="37"/>
      <c r="AR204" s="206" t="s">
        <v>266</v>
      </c>
      <c r="AT204" s="206" t="s">
        <v>261</v>
      </c>
      <c r="AU204" s="206" t="s">
        <v>77</v>
      </c>
      <c r="AY204" s="16" t="s">
        <v>260</v>
      </c>
      <c r="BE204" s="207">
        <f>IF(N204="základní",J204,0)</f>
        <v>0</v>
      </c>
      <c r="BF204" s="207">
        <f>IF(N204="snížená",J204,0)</f>
        <v>0</v>
      </c>
      <c r="BG204" s="207">
        <f>IF(N204="zákl. přenesená",J204,0)</f>
        <v>0</v>
      </c>
      <c r="BH204" s="207">
        <f>IF(N204="sníž. přenesená",J204,0)</f>
        <v>0</v>
      </c>
      <c r="BI204" s="207">
        <f>IF(N204="nulová",J204,0)</f>
        <v>0</v>
      </c>
      <c r="BJ204" s="16" t="s">
        <v>77</v>
      </c>
      <c r="BK204" s="207">
        <f>ROUND(I204*H204,2)</f>
        <v>0</v>
      </c>
      <c r="BL204" s="16" t="s">
        <v>266</v>
      </c>
      <c r="BM204" s="206" t="s">
        <v>869</v>
      </c>
    </row>
    <row r="205" s="2" customFormat="1">
      <c r="A205" s="37"/>
      <c r="B205" s="38"/>
      <c r="C205" s="39"/>
      <c r="D205" s="208" t="s">
        <v>267</v>
      </c>
      <c r="E205" s="39"/>
      <c r="F205" s="209" t="s">
        <v>870</v>
      </c>
      <c r="G205" s="39"/>
      <c r="H205" s="39"/>
      <c r="I205" s="210"/>
      <c r="J205" s="39"/>
      <c r="K205" s="39"/>
      <c r="L205" s="43"/>
      <c r="M205" s="211"/>
      <c r="N205" s="212"/>
      <c r="O205" s="83"/>
      <c r="P205" s="83"/>
      <c r="Q205" s="83"/>
      <c r="R205" s="83"/>
      <c r="S205" s="83"/>
      <c r="T205" s="84"/>
      <c r="U205" s="37"/>
      <c r="V205" s="37"/>
      <c r="W205" s="37"/>
      <c r="X205" s="37"/>
      <c r="Y205" s="37"/>
      <c r="Z205" s="37"/>
      <c r="AA205" s="37"/>
      <c r="AB205" s="37"/>
      <c r="AC205" s="37"/>
      <c r="AD205" s="37"/>
      <c r="AE205" s="37"/>
      <c r="AT205" s="16" t="s">
        <v>267</v>
      </c>
      <c r="AU205" s="16" t="s">
        <v>77</v>
      </c>
    </row>
    <row r="206" s="2" customFormat="1">
      <c r="A206" s="37"/>
      <c r="B206" s="38"/>
      <c r="C206" s="39"/>
      <c r="D206" s="208" t="s">
        <v>271</v>
      </c>
      <c r="E206" s="39"/>
      <c r="F206" s="213" t="s">
        <v>871</v>
      </c>
      <c r="G206" s="39"/>
      <c r="H206" s="39"/>
      <c r="I206" s="210"/>
      <c r="J206" s="39"/>
      <c r="K206" s="39"/>
      <c r="L206" s="43"/>
      <c r="M206" s="211"/>
      <c r="N206" s="212"/>
      <c r="O206" s="83"/>
      <c r="P206" s="83"/>
      <c r="Q206" s="83"/>
      <c r="R206" s="83"/>
      <c r="S206" s="83"/>
      <c r="T206" s="84"/>
      <c r="U206" s="37"/>
      <c r="V206" s="37"/>
      <c r="W206" s="37"/>
      <c r="X206" s="37"/>
      <c r="Y206" s="37"/>
      <c r="Z206" s="37"/>
      <c r="AA206" s="37"/>
      <c r="AB206" s="37"/>
      <c r="AC206" s="37"/>
      <c r="AD206" s="37"/>
      <c r="AE206" s="37"/>
      <c r="AT206" s="16" t="s">
        <v>271</v>
      </c>
      <c r="AU206" s="16" t="s">
        <v>77</v>
      </c>
    </row>
    <row r="207" s="2" customFormat="1" ht="24.15" customHeight="1">
      <c r="A207" s="37"/>
      <c r="B207" s="38"/>
      <c r="C207" s="195" t="s">
        <v>366</v>
      </c>
      <c r="D207" s="195" t="s">
        <v>261</v>
      </c>
      <c r="E207" s="196" t="s">
        <v>872</v>
      </c>
      <c r="F207" s="197" t="s">
        <v>873</v>
      </c>
      <c r="G207" s="198" t="s">
        <v>365</v>
      </c>
      <c r="H207" s="199">
        <v>2</v>
      </c>
      <c r="I207" s="200"/>
      <c r="J207" s="201">
        <f>ROUND(I207*H207,2)</f>
        <v>0</v>
      </c>
      <c r="K207" s="197" t="s">
        <v>265</v>
      </c>
      <c r="L207" s="43"/>
      <c r="M207" s="202" t="s">
        <v>19</v>
      </c>
      <c r="N207" s="203" t="s">
        <v>40</v>
      </c>
      <c r="O207" s="83"/>
      <c r="P207" s="204">
        <f>O207*H207</f>
        <v>0</v>
      </c>
      <c r="Q207" s="204">
        <v>0</v>
      </c>
      <c r="R207" s="204">
        <f>Q207*H207</f>
        <v>0</v>
      </c>
      <c r="S207" s="204">
        <v>0</v>
      </c>
      <c r="T207" s="205">
        <f>S207*H207</f>
        <v>0</v>
      </c>
      <c r="U207" s="37"/>
      <c r="V207" s="37"/>
      <c r="W207" s="37"/>
      <c r="X207" s="37"/>
      <c r="Y207" s="37"/>
      <c r="Z207" s="37"/>
      <c r="AA207" s="37"/>
      <c r="AB207" s="37"/>
      <c r="AC207" s="37"/>
      <c r="AD207" s="37"/>
      <c r="AE207" s="37"/>
      <c r="AR207" s="206" t="s">
        <v>266</v>
      </c>
      <c r="AT207" s="206" t="s">
        <v>261</v>
      </c>
      <c r="AU207" s="206" t="s">
        <v>77</v>
      </c>
      <c r="AY207" s="16" t="s">
        <v>260</v>
      </c>
      <c r="BE207" s="207">
        <f>IF(N207="základní",J207,0)</f>
        <v>0</v>
      </c>
      <c r="BF207" s="207">
        <f>IF(N207="snížená",J207,0)</f>
        <v>0</v>
      </c>
      <c r="BG207" s="207">
        <f>IF(N207="zákl. přenesená",J207,0)</f>
        <v>0</v>
      </c>
      <c r="BH207" s="207">
        <f>IF(N207="sníž. přenesená",J207,0)</f>
        <v>0</v>
      </c>
      <c r="BI207" s="207">
        <f>IF(N207="nulová",J207,0)</f>
        <v>0</v>
      </c>
      <c r="BJ207" s="16" t="s">
        <v>77</v>
      </c>
      <c r="BK207" s="207">
        <f>ROUND(I207*H207,2)</f>
        <v>0</v>
      </c>
      <c r="BL207" s="16" t="s">
        <v>266</v>
      </c>
      <c r="BM207" s="206" t="s">
        <v>874</v>
      </c>
    </row>
    <row r="208" s="2" customFormat="1">
      <c r="A208" s="37"/>
      <c r="B208" s="38"/>
      <c r="C208" s="39"/>
      <c r="D208" s="208" t="s">
        <v>267</v>
      </c>
      <c r="E208" s="39"/>
      <c r="F208" s="209" t="s">
        <v>875</v>
      </c>
      <c r="G208" s="39"/>
      <c r="H208" s="39"/>
      <c r="I208" s="210"/>
      <c r="J208" s="39"/>
      <c r="K208" s="39"/>
      <c r="L208" s="43"/>
      <c r="M208" s="211"/>
      <c r="N208" s="212"/>
      <c r="O208" s="83"/>
      <c r="P208" s="83"/>
      <c r="Q208" s="83"/>
      <c r="R208" s="83"/>
      <c r="S208" s="83"/>
      <c r="T208" s="84"/>
      <c r="U208" s="37"/>
      <c r="V208" s="37"/>
      <c r="W208" s="37"/>
      <c r="X208" s="37"/>
      <c r="Y208" s="37"/>
      <c r="Z208" s="37"/>
      <c r="AA208" s="37"/>
      <c r="AB208" s="37"/>
      <c r="AC208" s="37"/>
      <c r="AD208" s="37"/>
      <c r="AE208" s="37"/>
      <c r="AT208" s="16" t="s">
        <v>267</v>
      </c>
      <c r="AU208" s="16" t="s">
        <v>77</v>
      </c>
    </row>
    <row r="209" s="2" customFormat="1">
      <c r="A209" s="37"/>
      <c r="B209" s="38"/>
      <c r="C209" s="39"/>
      <c r="D209" s="208" t="s">
        <v>271</v>
      </c>
      <c r="E209" s="39"/>
      <c r="F209" s="213" t="s">
        <v>862</v>
      </c>
      <c r="G209" s="39"/>
      <c r="H209" s="39"/>
      <c r="I209" s="210"/>
      <c r="J209" s="39"/>
      <c r="K209" s="39"/>
      <c r="L209" s="43"/>
      <c r="M209" s="224"/>
      <c r="N209" s="225"/>
      <c r="O209" s="226"/>
      <c r="P209" s="226"/>
      <c r="Q209" s="226"/>
      <c r="R209" s="226"/>
      <c r="S209" s="226"/>
      <c r="T209" s="227"/>
      <c r="U209" s="37"/>
      <c r="V209" s="37"/>
      <c r="W209" s="37"/>
      <c r="X209" s="37"/>
      <c r="Y209" s="37"/>
      <c r="Z209" s="37"/>
      <c r="AA209" s="37"/>
      <c r="AB209" s="37"/>
      <c r="AC209" s="37"/>
      <c r="AD209" s="37"/>
      <c r="AE209" s="37"/>
      <c r="AT209" s="16" t="s">
        <v>271</v>
      </c>
      <c r="AU209" s="16" t="s">
        <v>77</v>
      </c>
    </row>
    <row r="210" s="2" customFormat="1" ht="6.96" customHeight="1">
      <c r="A210" s="37"/>
      <c r="B210" s="58"/>
      <c r="C210" s="59"/>
      <c r="D210" s="59"/>
      <c r="E210" s="59"/>
      <c r="F210" s="59"/>
      <c r="G210" s="59"/>
      <c r="H210" s="59"/>
      <c r="I210" s="59"/>
      <c r="J210" s="59"/>
      <c r="K210" s="59"/>
      <c r="L210" s="43"/>
      <c r="M210" s="37"/>
      <c r="O210" s="37"/>
      <c r="P210" s="37"/>
      <c r="Q210" s="37"/>
      <c r="R210" s="37"/>
      <c r="S210" s="37"/>
      <c r="T210" s="37"/>
      <c r="U210" s="37"/>
      <c r="V210" s="37"/>
      <c r="W210" s="37"/>
      <c r="X210" s="37"/>
      <c r="Y210" s="37"/>
      <c r="Z210" s="37"/>
      <c r="AA210" s="37"/>
      <c r="AB210" s="37"/>
      <c r="AC210" s="37"/>
      <c r="AD210" s="37"/>
      <c r="AE210" s="37"/>
    </row>
  </sheetData>
  <sheetProtection sheet="1" autoFilter="0" formatColumns="0" formatRows="0" objects="1" scenarios="1" spinCount="100000" saltValue="hzCdPrKvKCzbu8CuEdZFiBcVbZbPNx0ztYj5/u6ZLE6f0s/Hs68wbUxoSb2eLR5Pvi5fXMWUWhLa651XDj3U9g==" hashValue="0llwmIYSTvXSRwcKerDHLMT6rEjTlX2/okAT6xju9guSRS7jahBgSRpNvMgYPXbunRCd4GdgXtQ5rgQA5z4yIQ==" algorithmName="SHA-512" password="D0DA"/>
  <autoFilter ref="C80:K209"/>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94</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876</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ROUND(J81,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ROUND((SUM(BE81:BE221)),  2)</f>
        <v>0</v>
      </c>
      <c r="G33" s="37"/>
      <c r="H33" s="37"/>
      <c r="I33" s="147">
        <v>0.20999999999999999</v>
      </c>
      <c r="J33" s="146">
        <f>ROUND(((SUM(BE81:BE221))*I33),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ROUND((SUM(BF81:BF221)),  2)</f>
        <v>0</v>
      </c>
      <c r="G34" s="37"/>
      <c r="H34" s="37"/>
      <c r="I34" s="147">
        <v>0.14999999999999999</v>
      </c>
      <c r="J34" s="146">
        <f>ROUND(((SUM(BF81:BF221))*I34),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ROUND((SUM(BG81:BG221)),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ROUND((SUM(BH81:BH221)),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ROUND((SUM(BI81:BI221)),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00-10-01 - Výstroj trati</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J81</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767</v>
      </c>
      <c r="E60" s="167"/>
      <c r="F60" s="167"/>
      <c r="G60" s="167"/>
      <c r="H60" s="167"/>
      <c r="I60" s="167"/>
      <c r="J60" s="168">
        <f>J82</f>
        <v>0</v>
      </c>
      <c r="K60" s="165"/>
      <c r="L60" s="169"/>
      <c r="S60" s="9"/>
      <c r="T60" s="9"/>
      <c r="U60" s="9"/>
      <c r="V60" s="9"/>
      <c r="W60" s="9"/>
      <c r="X60" s="9"/>
      <c r="Y60" s="9"/>
      <c r="Z60" s="9"/>
      <c r="AA60" s="9"/>
      <c r="AB60" s="9"/>
      <c r="AC60" s="9"/>
      <c r="AD60" s="9"/>
      <c r="AE60" s="9"/>
    </row>
    <row r="61" s="9" customFormat="1" ht="24.96" customHeight="1">
      <c r="A61" s="9"/>
      <c r="B61" s="164"/>
      <c r="C61" s="165"/>
      <c r="D61" s="166" t="s">
        <v>768</v>
      </c>
      <c r="E61" s="167"/>
      <c r="F61" s="167"/>
      <c r="G61" s="167"/>
      <c r="H61" s="167"/>
      <c r="I61" s="167"/>
      <c r="J61" s="168">
        <f>J170</f>
        <v>0</v>
      </c>
      <c r="K61" s="165"/>
      <c r="L61" s="169"/>
      <c r="S61" s="9"/>
      <c r="T61" s="9"/>
      <c r="U61" s="9"/>
      <c r="V61" s="9"/>
      <c r="W61" s="9"/>
      <c r="X61" s="9"/>
      <c r="Y61" s="9"/>
      <c r="Z61" s="9"/>
      <c r="AA61" s="9"/>
      <c r="AB61" s="9"/>
      <c r="AC61" s="9"/>
      <c r="AD61" s="9"/>
      <c r="AE61" s="9"/>
    </row>
    <row r="62" s="2" customFormat="1" ht="21.84" customHeight="1">
      <c r="A62" s="37"/>
      <c r="B62" s="38"/>
      <c r="C62" s="39"/>
      <c r="D62" s="39"/>
      <c r="E62" s="39"/>
      <c r="F62" s="39"/>
      <c r="G62" s="39"/>
      <c r="H62" s="39"/>
      <c r="I62" s="39"/>
      <c r="J62" s="39"/>
      <c r="K62" s="39"/>
      <c r="L62" s="133"/>
      <c r="S62" s="37"/>
      <c r="T62" s="37"/>
      <c r="U62" s="37"/>
      <c r="V62" s="37"/>
      <c r="W62" s="37"/>
      <c r="X62" s="37"/>
      <c r="Y62" s="37"/>
      <c r="Z62" s="37"/>
      <c r="AA62" s="37"/>
      <c r="AB62" s="37"/>
      <c r="AC62" s="37"/>
      <c r="AD62" s="37"/>
      <c r="AE62" s="37"/>
    </row>
    <row r="63" s="2" customFormat="1" ht="6.96" customHeight="1">
      <c r="A63" s="37"/>
      <c r="B63" s="58"/>
      <c r="C63" s="59"/>
      <c r="D63" s="59"/>
      <c r="E63" s="59"/>
      <c r="F63" s="59"/>
      <c r="G63" s="59"/>
      <c r="H63" s="59"/>
      <c r="I63" s="59"/>
      <c r="J63" s="59"/>
      <c r="K63" s="59"/>
      <c r="L63" s="133"/>
      <c r="S63" s="37"/>
      <c r="T63" s="37"/>
      <c r="U63" s="37"/>
      <c r="V63" s="37"/>
      <c r="W63" s="37"/>
      <c r="X63" s="37"/>
      <c r="Y63" s="37"/>
      <c r="Z63" s="37"/>
      <c r="AA63" s="37"/>
      <c r="AB63" s="37"/>
      <c r="AC63" s="37"/>
      <c r="AD63" s="37"/>
      <c r="AE63" s="37"/>
    </row>
    <row r="67" s="2" customFormat="1" ht="6.96" customHeight="1">
      <c r="A67" s="37"/>
      <c r="B67" s="60"/>
      <c r="C67" s="61"/>
      <c r="D67" s="61"/>
      <c r="E67" s="61"/>
      <c r="F67" s="61"/>
      <c r="G67" s="61"/>
      <c r="H67" s="61"/>
      <c r="I67" s="61"/>
      <c r="J67" s="61"/>
      <c r="K67" s="61"/>
      <c r="L67" s="133"/>
      <c r="S67" s="37"/>
      <c r="T67" s="37"/>
      <c r="U67" s="37"/>
      <c r="V67" s="37"/>
      <c r="W67" s="37"/>
      <c r="X67" s="37"/>
      <c r="Y67" s="37"/>
      <c r="Z67" s="37"/>
      <c r="AA67" s="37"/>
      <c r="AB67" s="37"/>
      <c r="AC67" s="37"/>
      <c r="AD67" s="37"/>
      <c r="AE67" s="37"/>
    </row>
    <row r="68" s="2" customFormat="1" ht="24.96" customHeight="1">
      <c r="A68" s="37"/>
      <c r="B68" s="38"/>
      <c r="C68" s="22" t="s">
        <v>245</v>
      </c>
      <c r="D68" s="39"/>
      <c r="E68" s="39"/>
      <c r="F68" s="39"/>
      <c r="G68" s="39"/>
      <c r="H68" s="39"/>
      <c r="I68" s="39"/>
      <c r="J68" s="39"/>
      <c r="K68" s="39"/>
      <c r="L68" s="133"/>
      <c r="S68" s="37"/>
      <c r="T68" s="37"/>
      <c r="U68" s="37"/>
      <c r="V68" s="37"/>
      <c r="W68" s="37"/>
      <c r="X68" s="37"/>
      <c r="Y68" s="37"/>
      <c r="Z68" s="37"/>
      <c r="AA68" s="37"/>
      <c r="AB68" s="37"/>
      <c r="AC68" s="37"/>
      <c r="AD68" s="37"/>
      <c r="AE68" s="37"/>
    </row>
    <row r="69" s="2" customFormat="1" ht="6.96" customHeight="1">
      <c r="A69" s="37"/>
      <c r="B69" s="38"/>
      <c r="C69" s="39"/>
      <c r="D69" s="39"/>
      <c r="E69" s="39"/>
      <c r="F69" s="39"/>
      <c r="G69" s="39"/>
      <c r="H69" s="39"/>
      <c r="I69" s="39"/>
      <c r="J69" s="39"/>
      <c r="K69" s="39"/>
      <c r="L69" s="133"/>
      <c r="S69" s="37"/>
      <c r="T69" s="37"/>
      <c r="U69" s="37"/>
      <c r="V69" s="37"/>
      <c r="W69" s="37"/>
      <c r="X69" s="37"/>
      <c r="Y69" s="37"/>
      <c r="Z69" s="37"/>
      <c r="AA69" s="37"/>
      <c r="AB69" s="37"/>
      <c r="AC69" s="37"/>
      <c r="AD69" s="37"/>
      <c r="AE69" s="37"/>
    </row>
    <row r="70" s="2" customFormat="1" ht="12" customHeight="1">
      <c r="A70" s="37"/>
      <c r="B70" s="38"/>
      <c r="C70" s="31" t="s">
        <v>16</v>
      </c>
      <c r="D70" s="39"/>
      <c r="E70" s="39"/>
      <c r="F70" s="39"/>
      <c r="G70" s="39"/>
      <c r="H70" s="39"/>
      <c r="I70" s="39"/>
      <c r="J70" s="39"/>
      <c r="K70" s="39"/>
      <c r="L70" s="133"/>
      <c r="S70" s="37"/>
      <c r="T70" s="37"/>
      <c r="U70" s="37"/>
      <c r="V70" s="37"/>
      <c r="W70" s="37"/>
      <c r="X70" s="37"/>
      <c r="Y70" s="37"/>
      <c r="Z70" s="37"/>
      <c r="AA70" s="37"/>
      <c r="AB70" s="37"/>
      <c r="AC70" s="37"/>
      <c r="AD70" s="37"/>
      <c r="AE70" s="37"/>
    </row>
    <row r="71" s="2" customFormat="1" ht="16.5" customHeight="1">
      <c r="A71" s="37"/>
      <c r="B71" s="38"/>
      <c r="C71" s="39"/>
      <c r="D71" s="39"/>
      <c r="E71" s="159" t="str">
        <f>E7</f>
        <v>Oprava trati v úseku Tanvald - Kořenov</v>
      </c>
      <c r="F71" s="31"/>
      <c r="G71" s="31"/>
      <c r="H71" s="31"/>
      <c r="I71" s="39"/>
      <c r="J71" s="39"/>
      <c r="K71" s="39"/>
      <c r="L71" s="133"/>
      <c r="S71" s="37"/>
      <c r="T71" s="37"/>
      <c r="U71" s="37"/>
      <c r="V71" s="37"/>
      <c r="W71" s="37"/>
      <c r="X71" s="37"/>
      <c r="Y71" s="37"/>
      <c r="Z71" s="37"/>
      <c r="AA71" s="37"/>
      <c r="AB71" s="37"/>
      <c r="AC71" s="37"/>
      <c r="AD71" s="37"/>
      <c r="AE71" s="37"/>
    </row>
    <row r="72" s="2" customFormat="1" ht="12" customHeight="1">
      <c r="A72" s="37"/>
      <c r="B72" s="38"/>
      <c r="C72" s="31" t="s">
        <v>237</v>
      </c>
      <c r="D72" s="39"/>
      <c r="E72" s="39"/>
      <c r="F72" s="39"/>
      <c r="G72" s="39"/>
      <c r="H72" s="39"/>
      <c r="I72" s="39"/>
      <c r="J72" s="39"/>
      <c r="K72" s="39"/>
      <c r="L72" s="133"/>
      <c r="S72" s="37"/>
      <c r="T72" s="37"/>
      <c r="U72" s="37"/>
      <c r="V72" s="37"/>
      <c r="W72" s="37"/>
      <c r="X72" s="37"/>
      <c r="Y72" s="37"/>
      <c r="Z72" s="37"/>
      <c r="AA72" s="37"/>
      <c r="AB72" s="37"/>
      <c r="AC72" s="37"/>
      <c r="AD72" s="37"/>
      <c r="AE72" s="37"/>
    </row>
    <row r="73" s="2" customFormat="1" ht="16.5" customHeight="1">
      <c r="A73" s="37"/>
      <c r="B73" s="38"/>
      <c r="C73" s="39"/>
      <c r="D73" s="39"/>
      <c r="E73" s="68" t="str">
        <f>E9</f>
        <v>SO 00-10-01 - Výstroj trati</v>
      </c>
      <c r="F73" s="39"/>
      <c r="G73" s="39"/>
      <c r="H73" s="39"/>
      <c r="I73" s="39"/>
      <c r="J73" s="39"/>
      <c r="K73" s="39"/>
      <c r="L73" s="133"/>
      <c r="S73" s="37"/>
      <c r="T73" s="37"/>
      <c r="U73" s="37"/>
      <c r="V73" s="37"/>
      <c r="W73" s="37"/>
      <c r="X73" s="37"/>
      <c r="Y73" s="37"/>
      <c r="Z73" s="37"/>
      <c r="AA73" s="37"/>
      <c r="AB73" s="37"/>
      <c r="AC73" s="37"/>
      <c r="AD73" s="37"/>
      <c r="AE73" s="37"/>
    </row>
    <row r="74" s="2" customFormat="1" ht="6.96" customHeight="1">
      <c r="A74" s="37"/>
      <c r="B74" s="38"/>
      <c r="C74" s="39"/>
      <c r="D74" s="39"/>
      <c r="E74" s="39"/>
      <c r="F74" s="39"/>
      <c r="G74" s="39"/>
      <c r="H74" s="39"/>
      <c r="I74" s="39"/>
      <c r="J74" s="39"/>
      <c r="K74" s="39"/>
      <c r="L74" s="133"/>
      <c r="S74" s="37"/>
      <c r="T74" s="37"/>
      <c r="U74" s="37"/>
      <c r="V74" s="37"/>
      <c r="W74" s="37"/>
      <c r="X74" s="37"/>
      <c r="Y74" s="37"/>
      <c r="Z74" s="37"/>
      <c r="AA74" s="37"/>
      <c r="AB74" s="37"/>
      <c r="AC74" s="37"/>
      <c r="AD74" s="37"/>
      <c r="AE74" s="37"/>
    </row>
    <row r="75" s="2" customFormat="1" ht="12" customHeight="1">
      <c r="A75" s="37"/>
      <c r="B75" s="38"/>
      <c r="C75" s="31" t="s">
        <v>21</v>
      </c>
      <c r="D75" s="39"/>
      <c r="E75" s="39"/>
      <c r="F75" s="26" t="str">
        <f>F12</f>
        <v xml:space="preserve"> </v>
      </c>
      <c r="G75" s="39"/>
      <c r="H75" s="39"/>
      <c r="I75" s="31" t="s">
        <v>23</v>
      </c>
      <c r="J75" s="71" t="str">
        <f>IF(J12="","",J12)</f>
        <v>14. 6. 2023</v>
      </c>
      <c r="K75" s="39"/>
      <c r="L75" s="133"/>
      <c r="S75" s="37"/>
      <c r="T75" s="37"/>
      <c r="U75" s="37"/>
      <c r="V75" s="37"/>
      <c r="W75" s="37"/>
      <c r="X75" s="37"/>
      <c r="Y75" s="37"/>
      <c r="Z75" s="37"/>
      <c r="AA75" s="37"/>
      <c r="AB75" s="37"/>
      <c r="AC75" s="37"/>
      <c r="AD75" s="37"/>
      <c r="AE75" s="37"/>
    </row>
    <row r="76" s="2" customFormat="1" ht="6.96" customHeight="1">
      <c r="A76" s="37"/>
      <c r="B76" s="38"/>
      <c r="C76" s="39"/>
      <c r="D76" s="39"/>
      <c r="E76" s="39"/>
      <c r="F76" s="39"/>
      <c r="G76" s="39"/>
      <c r="H76" s="39"/>
      <c r="I76" s="39"/>
      <c r="J76" s="39"/>
      <c r="K76" s="39"/>
      <c r="L76" s="133"/>
      <c r="S76" s="37"/>
      <c r="T76" s="37"/>
      <c r="U76" s="37"/>
      <c r="V76" s="37"/>
      <c r="W76" s="37"/>
      <c r="X76" s="37"/>
      <c r="Y76" s="37"/>
      <c r="Z76" s="37"/>
      <c r="AA76" s="37"/>
      <c r="AB76" s="37"/>
      <c r="AC76" s="37"/>
      <c r="AD76" s="37"/>
      <c r="AE76" s="37"/>
    </row>
    <row r="77" s="2" customFormat="1" ht="15.15" customHeight="1">
      <c r="A77" s="37"/>
      <c r="B77" s="38"/>
      <c r="C77" s="31" t="s">
        <v>25</v>
      </c>
      <c r="D77" s="39"/>
      <c r="E77" s="39"/>
      <c r="F77" s="26" t="str">
        <f>E15</f>
        <v xml:space="preserve"> </v>
      </c>
      <c r="G77" s="39"/>
      <c r="H77" s="39"/>
      <c r="I77" s="31" t="s">
        <v>30</v>
      </c>
      <c r="J77" s="35" t="str">
        <f>E21</f>
        <v xml:space="preserve"> </v>
      </c>
      <c r="K77" s="39"/>
      <c r="L77" s="133"/>
      <c r="S77" s="37"/>
      <c r="T77" s="37"/>
      <c r="U77" s="37"/>
      <c r="V77" s="37"/>
      <c r="W77" s="37"/>
      <c r="X77" s="37"/>
      <c r="Y77" s="37"/>
      <c r="Z77" s="37"/>
      <c r="AA77" s="37"/>
      <c r="AB77" s="37"/>
      <c r="AC77" s="37"/>
      <c r="AD77" s="37"/>
      <c r="AE77" s="37"/>
    </row>
    <row r="78" s="2" customFormat="1" ht="15.15" customHeight="1">
      <c r="A78" s="37"/>
      <c r="B78" s="38"/>
      <c r="C78" s="31" t="s">
        <v>28</v>
      </c>
      <c r="D78" s="39"/>
      <c r="E78" s="39"/>
      <c r="F78" s="26" t="str">
        <f>IF(E18="","",E18)</f>
        <v>Vyplň údaj</v>
      </c>
      <c r="G78" s="39"/>
      <c r="H78" s="39"/>
      <c r="I78" s="31" t="s">
        <v>32</v>
      </c>
      <c r="J78" s="35" t="str">
        <f>E24</f>
        <v xml:space="preserve"> </v>
      </c>
      <c r="K78" s="39"/>
      <c r="L78" s="133"/>
      <c r="S78" s="37"/>
      <c r="T78" s="37"/>
      <c r="U78" s="37"/>
      <c r="V78" s="37"/>
      <c r="W78" s="37"/>
      <c r="X78" s="37"/>
      <c r="Y78" s="37"/>
      <c r="Z78" s="37"/>
      <c r="AA78" s="37"/>
      <c r="AB78" s="37"/>
      <c r="AC78" s="37"/>
      <c r="AD78" s="37"/>
      <c r="AE78" s="37"/>
    </row>
    <row r="79" s="2" customFormat="1" ht="10.32" customHeight="1">
      <c r="A79" s="37"/>
      <c r="B79" s="38"/>
      <c r="C79" s="39"/>
      <c r="D79" s="39"/>
      <c r="E79" s="39"/>
      <c r="F79" s="39"/>
      <c r="G79" s="39"/>
      <c r="H79" s="39"/>
      <c r="I79" s="39"/>
      <c r="J79" s="39"/>
      <c r="K79" s="39"/>
      <c r="L79" s="133"/>
      <c r="S79" s="37"/>
      <c r="T79" s="37"/>
      <c r="U79" s="37"/>
      <c r="V79" s="37"/>
      <c r="W79" s="37"/>
      <c r="X79" s="37"/>
      <c r="Y79" s="37"/>
      <c r="Z79" s="37"/>
      <c r="AA79" s="37"/>
      <c r="AB79" s="37"/>
      <c r="AC79" s="37"/>
      <c r="AD79" s="37"/>
      <c r="AE79" s="37"/>
    </row>
    <row r="80" s="10" customFormat="1" ht="29.28" customHeight="1">
      <c r="A80" s="170"/>
      <c r="B80" s="171"/>
      <c r="C80" s="172" t="s">
        <v>246</v>
      </c>
      <c r="D80" s="173" t="s">
        <v>54</v>
      </c>
      <c r="E80" s="173" t="s">
        <v>50</v>
      </c>
      <c r="F80" s="173" t="s">
        <v>51</v>
      </c>
      <c r="G80" s="173" t="s">
        <v>247</v>
      </c>
      <c r="H80" s="173" t="s">
        <v>248</v>
      </c>
      <c r="I80" s="173" t="s">
        <v>249</v>
      </c>
      <c r="J80" s="173" t="s">
        <v>241</v>
      </c>
      <c r="K80" s="174" t="s">
        <v>250</v>
      </c>
      <c r="L80" s="175"/>
      <c r="M80" s="91" t="s">
        <v>19</v>
      </c>
      <c r="N80" s="92" t="s">
        <v>39</v>
      </c>
      <c r="O80" s="92" t="s">
        <v>251</v>
      </c>
      <c r="P80" s="92" t="s">
        <v>252</v>
      </c>
      <c r="Q80" s="92" t="s">
        <v>253</v>
      </c>
      <c r="R80" s="92" t="s">
        <v>254</v>
      </c>
      <c r="S80" s="92" t="s">
        <v>255</v>
      </c>
      <c r="T80" s="93" t="s">
        <v>256</v>
      </c>
      <c r="U80" s="170"/>
      <c r="V80" s="170"/>
      <c r="W80" s="170"/>
      <c r="X80" s="170"/>
      <c r="Y80" s="170"/>
      <c r="Z80" s="170"/>
      <c r="AA80" s="170"/>
      <c r="AB80" s="170"/>
      <c r="AC80" s="170"/>
      <c r="AD80" s="170"/>
      <c r="AE80" s="170"/>
    </row>
    <row r="81" s="2" customFormat="1" ht="22.8" customHeight="1">
      <c r="A81" s="37"/>
      <c r="B81" s="38"/>
      <c r="C81" s="98" t="s">
        <v>257</v>
      </c>
      <c r="D81" s="39"/>
      <c r="E81" s="39"/>
      <c r="F81" s="39"/>
      <c r="G81" s="39"/>
      <c r="H81" s="39"/>
      <c r="I81" s="39"/>
      <c r="J81" s="176">
        <f>BK81</f>
        <v>0</v>
      </c>
      <c r="K81" s="39"/>
      <c r="L81" s="43"/>
      <c r="M81" s="94"/>
      <c r="N81" s="177"/>
      <c r="O81" s="95"/>
      <c r="P81" s="178">
        <f>P82+P170</f>
        <v>0</v>
      </c>
      <c r="Q81" s="95"/>
      <c r="R81" s="178">
        <f>R82+R170</f>
        <v>26.689500000000002</v>
      </c>
      <c r="S81" s="95"/>
      <c r="T81" s="179">
        <f>T82+T170</f>
        <v>0</v>
      </c>
      <c r="U81" s="37"/>
      <c r="V81" s="37"/>
      <c r="W81" s="37"/>
      <c r="X81" s="37"/>
      <c r="Y81" s="37"/>
      <c r="Z81" s="37"/>
      <c r="AA81" s="37"/>
      <c r="AB81" s="37"/>
      <c r="AC81" s="37"/>
      <c r="AD81" s="37"/>
      <c r="AE81" s="37"/>
      <c r="AT81" s="16" t="s">
        <v>68</v>
      </c>
      <c r="AU81" s="16" t="s">
        <v>242</v>
      </c>
      <c r="BK81" s="180">
        <f>BK82+BK170</f>
        <v>0</v>
      </c>
    </row>
    <row r="82" s="11" customFormat="1" ht="25.92" customHeight="1">
      <c r="A82" s="11"/>
      <c r="B82" s="181"/>
      <c r="C82" s="182"/>
      <c r="D82" s="183" t="s">
        <v>68</v>
      </c>
      <c r="E82" s="184" t="s">
        <v>77</v>
      </c>
      <c r="F82" s="184" t="s">
        <v>769</v>
      </c>
      <c r="G82" s="182"/>
      <c r="H82" s="182"/>
      <c r="I82" s="185"/>
      <c r="J82" s="186">
        <f>BK82</f>
        <v>0</v>
      </c>
      <c r="K82" s="182"/>
      <c r="L82" s="187"/>
      <c r="M82" s="188"/>
      <c r="N82" s="189"/>
      <c r="O82" s="189"/>
      <c r="P82" s="190">
        <f>SUM(P83:P169)</f>
        <v>0</v>
      </c>
      <c r="Q82" s="189"/>
      <c r="R82" s="190">
        <f>SUM(R83:R169)</f>
        <v>26.689500000000002</v>
      </c>
      <c r="S82" s="189"/>
      <c r="T82" s="191">
        <f>SUM(T83:T169)</f>
        <v>0</v>
      </c>
      <c r="U82" s="11"/>
      <c r="V82" s="11"/>
      <c r="W82" s="11"/>
      <c r="X82" s="11"/>
      <c r="Y82" s="11"/>
      <c r="Z82" s="11"/>
      <c r="AA82" s="11"/>
      <c r="AB82" s="11"/>
      <c r="AC82" s="11"/>
      <c r="AD82" s="11"/>
      <c r="AE82" s="11"/>
      <c r="AR82" s="192" t="s">
        <v>77</v>
      </c>
      <c r="AT82" s="193" t="s">
        <v>68</v>
      </c>
      <c r="AU82" s="193" t="s">
        <v>69</v>
      </c>
      <c r="AY82" s="192" t="s">
        <v>260</v>
      </c>
      <c r="BK82" s="194">
        <f>SUM(BK83:BK169)</f>
        <v>0</v>
      </c>
    </row>
    <row r="83" s="2" customFormat="1" ht="16.5" customHeight="1">
      <c r="A83" s="37"/>
      <c r="B83" s="38"/>
      <c r="C83" s="214" t="s">
        <v>77</v>
      </c>
      <c r="D83" s="214" t="s">
        <v>275</v>
      </c>
      <c r="E83" s="215" t="s">
        <v>877</v>
      </c>
      <c r="F83" s="216" t="s">
        <v>878</v>
      </c>
      <c r="G83" s="217" t="s">
        <v>365</v>
      </c>
      <c r="H83" s="218">
        <v>47</v>
      </c>
      <c r="I83" s="219"/>
      <c r="J83" s="220">
        <f>ROUND(I83*H83,2)</f>
        <v>0</v>
      </c>
      <c r="K83" s="216" t="s">
        <v>265</v>
      </c>
      <c r="L83" s="221"/>
      <c r="M83" s="222" t="s">
        <v>19</v>
      </c>
      <c r="N83" s="223" t="s">
        <v>40</v>
      </c>
      <c r="O83" s="83"/>
      <c r="P83" s="204">
        <f>O83*H83</f>
        <v>0</v>
      </c>
      <c r="Q83" s="204">
        <v>0.0022499999999999998</v>
      </c>
      <c r="R83" s="204">
        <f>Q83*H83</f>
        <v>0.10575</v>
      </c>
      <c r="S83" s="204">
        <v>0</v>
      </c>
      <c r="T83" s="205">
        <f>S83*H83</f>
        <v>0</v>
      </c>
      <c r="U83" s="37"/>
      <c r="V83" s="37"/>
      <c r="W83" s="37"/>
      <c r="X83" s="37"/>
      <c r="Y83" s="37"/>
      <c r="Z83" s="37"/>
      <c r="AA83" s="37"/>
      <c r="AB83" s="37"/>
      <c r="AC83" s="37"/>
      <c r="AD83" s="37"/>
      <c r="AE83" s="37"/>
      <c r="AR83" s="206" t="s">
        <v>279</v>
      </c>
      <c r="AT83" s="206" t="s">
        <v>275</v>
      </c>
      <c r="AU83" s="206" t="s">
        <v>77</v>
      </c>
      <c r="AY83" s="16" t="s">
        <v>260</v>
      </c>
      <c r="BE83" s="207">
        <f>IF(N83="základní",J83,0)</f>
        <v>0</v>
      </c>
      <c r="BF83" s="207">
        <f>IF(N83="snížená",J83,0)</f>
        <v>0</v>
      </c>
      <c r="BG83" s="207">
        <f>IF(N83="zákl. přenesená",J83,0)</f>
        <v>0</v>
      </c>
      <c r="BH83" s="207">
        <f>IF(N83="sníž. přenesená",J83,0)</f>
        <v>0</v>
      </c>
      <c r="BI83" s="207">
        <f>IF(N83="nulová",J83,0)</f>
        <v>0</v>
      </c>
      <c r="BJ83" s="16" t="s">
        <v>77</v>
      </c>
      <c r="BK83" s="207">
        <f>ROUND(I83*H83,2)</f>
        <v>0</v>
      </c>
      <c r="BL83" s="16" t="s">
        <v>266</v>
      </c>
      <c r="BM83" s="206" t="s">
        <v>79</v>
      </c>
    </row>
    <row r="84" s="2" customFormat="1">
      <c r="A84" s="37"/>
      <c r="B84" s="38"/>
      <c r="C84" s="39"/>
      <c r="D84" s="208" t="s">
        <v>267</v>
      </c>
      <c r="E84" s="39"/>
      <c r="F84" s="209" t="s">
        <v>878</v>
      </c>
      <c r="G84" s="39"/>
      <c r="H84" s="39"/>
      <c r="I84" s="210"/>
      <c r="J84" s="39"/>
      <c r="K84" s="39"/>
      <c r="L84" s="43"/>
      <c r="M84" s="211"/>
      <c r="N84" s="212"/>
      <c r="O84" s="83"/>
      <c r="P84" s="83"/>
      <c r="Q84" s="83"/>
      <c r="R84" s="83"/>
      <c r="S84" s="83"/>
      <c r="T84" s="84"/>
      <c r="U84" s="37"/>
      <c r="V84" s="37"/>
      <c r="W84" s="37"/>
      <c r="X84" s="37"/>
      <c r="Y84" s="37"/>
      <c r="Z84" s="37"/>
      <c r="AA84" s="37"/>
      <c r="AB84" s="37"/>
      <c r="AC84" s="37"/>
      <c r="AD84" s="37"/>
      <c r="AE84" s="37"/>
      <c r="AT84" s="16" t="s">
        <v>267</v>
      </c>
      <c r="AU84" s="16" t="s">
        <v>77</v>
      </c>
    </row>
    <row r="85" s="2" customFormat="1">
      <c r="A85" s="37"/>
      <c r="B85" s="38"/>
      <c r="C85" s="39"/>
      <c r="D85" s="208" t="s">
        <v>271</v>
      </c>
      <c r="E85" s="39"/>
      <c r="F85" s="213" t="s">
        <v>309</v>
      </c>
      <c r="G85" s="39"/>
      <c r="H85" s="39"/>
      <c r="I85" s="210"/>
      <c r="J85" s="39"/>
      <c r="K85" s="39"/>
      <c r="L85" s="43"/>
      <c r="M85" s="211"/>
      <c r="N85" s="212"/>
      <c r="O85" s="83"/>
      <c r="P85" s="83"/>
      <c r="Q85" s="83"/>
      <c r="R85" s="83"/>
      <c r="S85" s="83"/>
      <c r="T85" s="84"/>
      <c r="U85" s="37"/>
      <c r="V85" s="37"/>
      <c r="W85" s="37"/>
      <c r="X85" s="37"/>
      <c r="Y85" s="37"/>
      <c r="Z85" s="37"/>
      <c r="AA85" s="37"/>
      <c r="AB85" s="37"/>
      <c r="AC85" s="37"/>
      <c r="AD85" s="37"/>
      <c r="AE85" s="37"/>
      <c r="AT85" s="16" t="s">
        <v>271</v>
      </c>
      <c r="AU85" s="16" t="s">
        <v>77</v>
      </c>
    </row>
    <row r="86" s="2" customFormat="1" ht="16.5" customHeight="1">
      <c r="A86" s="37"/>
      <c r="B86" s="38"/>
      <c r="C86" s="214" t="s">
        <v>79</v>
      </c>
      <c r="D86" s="214" t="s">
        <v>275</v>
      </c>
      <c r="E86" s="215" t="s">
        <v>879</v>
      </c>
      <c r="F86" s="216" t="s">
        <v>880</v>
      </c>
      <c r="G86" s="217" t="s">
        <v>365</v>
      </c>
      <c r="H86" s="218">
        <v>41</v>
      </c>
      <c r="I86" s="219"/>
      <c r="J86" s="220">
        <f>ROUND(I86*H86,2)</f>
        <v>0</v>
      </c>
      <c r="K86" s="216" t="s">
        <v>265</v>
      </c>
      <c r="L86" s="221"/>
      <c r="M86" s="222" t="s">
        <v>19</v>
      </c>
      <c r="N86" s="223" t="s">
        <v>40</v>
      </c>
      <c r="O86" s="83"/>
      <c r="P86" s="204">
        <f>O86*H86</f>
        <v>0</v>
      </c>
      <c r="Q86" s="204">
        <v>0.157</v>
      </c>
      <c r="R86" s="204">
        <f>Q86*H86</f>
        <v>6.4370000000000003</v>
      </c>
      <c r="S86" s="204">
        <v>0</v>
      </c>
      <c r="T86" s="205">
        <f>S86*H86</f>
        <v>0</v>
      </c>
      <c r="U86" s="37"/>
      <c r="V86" s="37"/>
      <c r="W86" s="37"/>
      <c r="X86" s="37"/>
      <c r="Y86" s="37"/>
      <c r="Z86" s="37"/>
      <c r="AA86" s="37"/>
      <c r="AB86" s="37"/>
      <c r="AC86" s="37"/>
      <c r="AD86" s="37"/>
      <c r="AE86" s="37"/>
      <c r="AR86" s="206" t="s">
        <v>279</v>
      </c>
      <c r="AT86" s="206" t="s">
        <v>275</v>
      </c>
      <c r="AU86" s="206" t="s">
        <v>77</v>
      </c>
      <c r="AY86" s="16" t="s">
        <v>260</v>
      </c>
      <c r="BE86" s="207">
        <f>IF(N86="základní",J86,0)</f>
        <v>0</v>
      </c>
      <c r="BF86" s="207">
        <f>IF(N86="snížená",J86,0)</f>
        <v>0</v>
      </c>
      <c r="BG86" s="207">
        <f>IF(N86="zákl. přenesená",J86,0)</f>
        <v>0</v>
      </c>
      <c r="BH86" s="207">
        <f>IF(N86="sníž. přenesená",J86,0)</f>
        <v>0</v>
      </c>
      <c r="BI86" s="207">
        <f>IF(N86="nulová",J86,0)</f>
        <v>0</v>
      </c>
      <c r="BJ86" s="16" t="s">
        <v>77</v>
      </c>
      <c r="BK86" s="207">
        <f>ROUND(I86*H86,2)</f>
        <v>0</v>
      </c>
      <c r="BL86" s="16" t="s">
        <v>266</v>
      </c>
      <c r="BM86" s="206" t="s">
        <v>266</v>
      </c>
    </row>
    <row r="87" s="2" customFormat="1">
      <c r="A87" s="37"/>
      <c r="B87" s="38"/>
      <c r="C87" s="39"/>
      <c r="D87" s="208" t="s">
        <v>267</v>
      </c>
      <c r="E87" s="39"/>
      <c r="F87" s="209" t="s">
        <v>880</v>
      </c>
      <c r="G87" s="39"/>
      <c r="H87" s="39"/>
      <c r="I87" s="210"/>
      <c r="J87" s="39"/>
      <c r="K87" s="39"/>
      <c r="L87" s="43"/>
      <c r="M87" s="211"/>
      <c r="N87" s="212"/>
      <c r="O87" s="83"/>
      <c r="P87" s="83"/>
      <c r="Q87" s="83"/>
      <c r="R87" s="83"/>
      <c r="S87" s="83"/>
      <c r="T87" s="84"/>
      <c r="U87" s="37"/>
      <c r="V87" s="37"/>
      <c r="W87" s="37"/>
      <c r="X87" s="37"/>
      <c r="Y87" s="37"/>
      <c r="Z87" s="37"/>
      <c r="AA87" s="37"/>
      <c r="AB87" s="37"/>
      <c r="AC87" s="37"/>
      <c r="AD87" s="37"/>
      <c r="AE87" s="37"/>
      <c r="AT87" s="16" t="s">
        <v>267</v>
      </c>
      <c r="AU87" s="16" t="s">
        <v>77</v>
      </c>
    </row>
    <row r="88" s="2" customFormat="1">
      <c r="A88" s="37"/>
      <c r="B88" s="38"/>
      <c r="C88" s="39"/>
      <c r="D88" s="208" t="s">
        <v>271</v>
      </c>
      <c r="E88" s="39"/>
      <c r="F88" s="213" t="s">
        <v>309</v>
      </c>
      <c r="G88" s="39"/>
      <c r="H88" s="39"/>
      <c r="I88" s="210"/>
      <c r="J88" s="39"/>
      <c r="K88" s="39"/>
      <c r="L88" s="43"/>
      <c r="M88" s="211"/>
      <c r="N88" s="212"/>
      <c r="O88" s="83"/>
      <c r="P88" s="83"/>
      <c r="Q88" s="83"/>
      <c r="R88" s="83"/>
      <c r="S88" s="83"/>
      <c r="T88" s="84"/>
      <c r="U88" s="37"/>
      <c r="V88" s="37"/>
      <c r="W88" s="37"/>
      <c r="X88" s="37"/>
      <c r="Y88" s="37"/>
      <c r="Z88" s="37"/>
      <c r="AA88" s="37"/>
      <c r="AB88" s="37"/>
      <c r="AC88" s="37"/>
      <c r="AD88" s="37"/>
      <c r="AE88" s="37"/>
      <c r="AT88" s="16" t="s">
        <v>271</v>
      </c>
      <c r="AU88" s="16" t="s">
        <v>77</v>
      </c>
    </row>
    <row r="89" s="2" customFormat="1" ht="16.5" customHeight="1">
      <c r="A89" s="37"/>
      <c r="B89" s="38"/>
      <c r="C89" s="214" t="s">
        <v>281</v>
      </c>
      <c r="D89" s="214" t="s">
        <v>275</v>
      </c>
      <c r="E89" s="215" t="s">
        <v>881</v>
      </c>
      <c r="F89" s="216" t="s">
        <v>882</v>
      </c>
      <c r="G89" s="217" t="s">
        <v>365</v>
      </c>
      <c r="H89" s="218">
        <v>26</v>
      </c>
      <c r="I89" s="219"/>
      <c r="J89" s="220">
        <f>ROUND(I89*H89,2)</f>
        <v>0</v>
      </c>
      <c r="K89" s="216" t="s">
        <v>265</v>
      </c>
      <c r="L89" s="221"/>
      <c r="M89" s="222" t="s">
        <v>19</v>
      </c>
      <c r="N89" s="223" t="s">
        <v>40</v>
      </c>
      <c r="O89" s="83"/>
      <c r="P89" s="204">
        <f>O89*H89</f>
        <v>0</v>
      </c>
      <c r="Q89" s="204">
        <v>0.0030000000000000001</v>
      </c>
      <c r="R89" s="204">
        <f>Q89*H89</f>
        <v>0.078</v>
      </c>
      <c r="S89" s="204">
        <v>0</v>
      </c>
      <c r="T89" s="205">
        <f>S89*H89</f>
        <v>0</v>
      </c>
      <c r="U89" s="37"/>
      <c r="V89" s="37"/>
      <c r="W89" s="37"/>
      <c r="X89" s="37"/>
      <c r="Y89" s="37"/>
      <c r="Z89" s="37"/>
      <c r="AA89" s="37"/>
      <c r="AB89" s="37"/>
      <c r="AC89" s="37"/>
      <c r="AD89" s="37"/>
      <c r="AE89" s="37"/>
      <c r="AR89" s="206" t="s">
        <v>279</v>
      </c>
      <c r="AT89" s="206" t="s">
        <v>275</v>
      </c>
      <c r="AU89" s="206" t="s">
        <v>77</v>
      </c>
      <c r="AY89" s="16" t="s">
        <v>260</v>
      </c>
      <c r="BE89" s="207">
        <f>IF(N89="základní",J89,0)</f>
        <v>0</v>
      </c>
      <c r="BF89" s="207">
        <f>IF(N89="snížená",J89,0)</f>
        <v>0</v>
      </c>
      <c r="BG89" s="207">
        <f>IF(N89="zákl. přenesená",J89,0)</f>
        <v>0</v>
      </c>
      <c r="BH89" s="207">
        <f>IF(N89="sníž. přenesená",J89,0)</f>
        <v>0</v>
      </c>
      <c r="BI89" s="207">
        <f>IF(N89="nulová",J89,0)</f>
        <v>0</v>
      </c>
      <c r="BJ89" s="16" t="s">
        <v>77</v>
      </c>
      <c r="BK89" s="207">
        <f>ROUND(I89*H89,2)</f>
        <v>0</v>
      </c>
      <c r="BL89" s="16" t="s">
        <v>266</v>
      </c>
      <c r="BM89" s="206" t="s">
        <v>284</v>
      </c>
    </row>
    <row r="90" s="2" customFormat="1">
      <c r="A90" s="37"/>
      <c r="B90" s="38"/>
      <c r="C90" s="39"/>
      <c r="D90" s="208" t="s">
        <v>267</v>
      </c>
      <c r="E90" s="39"/>
      <c r="F90" s="209" t="s">
        <v>882</v>
      </c>
      <c r="G90" s="39"/>
      <c r="H90" s="39"/>
      <c r="I90" s="210"/>
      <c r="J90" s="39"/>
      <c r="K90" s="39"/>
      <c r="L90" s="43"/>
      <c r="M90" s="211"/>
      <c r="N90" s="212"/>
      <c r="O90" s="83"/>
      <c r="P90" s="83"/>
      <c r="Q90" s="83"/>
      <c r="R90" s="83"/>
      <c r="S90" s="83"/>
      <c r="T90" s="84"/>
      <c r="U90" s="37"/>
      <c r="V90" s="37"/>
      <c r="W90" s="37"/>
      <c r="X90" s="37"/>
      <c r="Y90" s="37"/>
      <c r="Z90" s="37"/>
      <c r="AA90" s="37"/>
      <c r="AB90" s="37"/>
      <c r="AC90" s="37"/>
      <c r="AD90" s="37"/>
      <c r="AE90" s="37"/>
      <c r="AT90" s="16" t="s">
        <v>267</v>
      </c>
      <c r="AU90" s="16" t="s">
        <v>77</v>
      </c>
    </row>
    <row r="91" s="2" customFormat="1">
      <c r="A91" s="37"/>
      <c r="B91" s="38"/>
      <c r="C91" s="39"/>
      <c r="D91" s="208" t="s">
        <v>271</v>
      </c>
      <c r="E91" s="39"/>
      <c r="F91" s="213" t="s">
        <v>309</v>
      </c>
      <c r="G91" s="39"/>
      <c r="H91" s="39"/>
      <c r="I91" s="210"/>
      <c r="J91" s="39"/>
      <c r="K91" s="39"/>
      <c r="L91" s="43"/>
      <c r="M91" s="211"/>
      <c r="N91" s="212"/>
      <c r="O91" s="83"/>
      <c r="P91" s="83"/>
      <c r="Q91" s="83"/>
      <c r="R91" s="83"/>
      <c r="S91" s="83"/>
      <c r="T91" s="84"/>
      <c r="U91" s="37"/>
      <c r="V91" s="37"/>
      <c r="W91" s="37"/>
      <c r="X91" s="37"/>
      <c r="Y91" s="37"/>
      <c r="Z91" s="37"/>
      <c r="AA91" s="37"/>
      <c r="AB91" s="37"/>
      <c r="AC91" s="37"/>
      <c r="AD91" s="37"/>
      <c r="AE91" s="37"/>
      <c r="AT91" s="16" t="s">
        <v>271</v>
      </c>
      <c r="AU91" s="16" t="s">
        <v>77</v>
      </c>
    </row>
    <row r="92" s="2" customFormat="1" ht="16.5" customHeight="1">
      <c r="A92" s="37"/>
      <c r="B92" s="38"/>
      <c r="C92" s="214" t="s">
        <v>266</v>
      </c>
      <c r="D92" s="214" t="s">
        <v>275</v>
      </c>
      <c r="E92" s="215" t="s">
        <v>883</v>
      </c>
      <c r="F92" s="216" t="s">
        <v>884</v>
      </c>
      <c r="G92" s="217" t="s">
        <v>365</v>
      </c>
      <c r="H92" s="218">
        <v>1</v>
      </c>
      <c r="I92" s="219"/>
      <c r="J92" s="220">
        <f>ROUND(I92*H92,2)</f>
        <v>0</v>
      </c>
      <c r="K92" s="216" t="s">
        <v>19</v>
      </c>
      <c r="L92" s="221"/>
      <c r="M92" s="222" t="s">
        <v>19</v>
      </c>
      <c r="N92" s="223" t="s">
        <v>40</v>
      </c>
      <c r="O92" s="83"/>
      <c r="P92" s="204">
        <f>O92*H92</f>
        <v>0</v>
      </c>
      <c r="Q92" s="204">
        <v>0.0030000000000000001</v>
      </c>
      <c r="R92" s="204">
        <f>Q92*H92</f>
        <v>0.0030000000000000001</v>
      </c>
      <c r="S92" s="204">
        <v>0</v>
      </c>
      <c r="T92" s="205">
        <f>S92*H92</f>
        <v>0</v>
      </c>
      <c r="U92" s="37"/>
      <c r="V92" s="37"/>
      <c r="W92" s="37"/>
      <c r="X92" s="37"/>
      <c r="Y92" s="37"/>
      <c r="Z92" s="37"/>
      <c r="AA92" s="37"/>
      <c r="AB92" s="37"/>
      <c r="AC92" s="37"/>
      <c r="AD92" s="37"/>
      <c r="AE92" s="37"/>
      <c r="AR92" s="206" t="s">
        <v>279</v>
      </c>
      <c r="AT92" s="206" t="s">
        <v>275</v>
      </c>
      <c r="AU92" s="206" t="s">
        <v>77</v>
      </c>
      <c r="AY92" s="16" t="s">
        <v>260</v>
      </c>
      <c r="BE92" s="207">
        <f>IF(N92="základní",J92,0)</f>
        <v>0</v>
      </c>
      <c r="BF92" s="207">
        <f>IF(N92="snížená",J92,0)</f>
        <v>0</v>
      </c>
      <c r="BG92" s="207">
        <f>IF(N92="zákl. přenesená",J92,0)</f>
        <v>0</v>
      </c>
      <c r="BH92" s="207">
        <f>IF(N92="sníž. přenesená",J92,0)</f>
        <v>0</v>
      </c>
      <c r="BI92" s="207">
        <f>IF(N92="nulová",J92,0)</f>
        <v>0</v>
      </c>
      <c r="BJ92" s="16" t="s">
        <v>77</v>
      </c>
      <c r="BK92" s="207">
        <f>ROUND(I92*H92,2)</f>
        <v>0</v>
      </c>
      <c r="BL92" s="16" t="s">
        <v>266</v>
      </c>
      <c r="BM92" s="206" t="s">
        <v>279</v>
      </c>
    </row>
    <row r="93" s="2" customFormat="1">
      <c r="A93" s="37"/>
      <c r="B93" s="38"/>
      <c r="C93" s="39"/>
      <c r="D93" s="208" t="s">
        <v>267</v>
      </c>
      <c r="E93" s="39"/>
      <c r="F93" s="209" t="s">
        <v>884</v>
      </c>
      <c r="G93" s="39"/>
      <c r="H93" s="39"/>
      <c r="I93" s="210"/>
      <c r="J93" s="39"/>
      <c r="K93" s="39"/>
      <c r="L93" s="43"/>
      <c r="M93" s="211"/>
      <c r="N93" s="212"/>
      <c r="O93" s="83"/>
      <c r="P93" s="83"/>
      <c r="Q93" s="83"/>
      <c r="R93" s="83"/>
      <c r="S93" s="83"/>
      <c r="T93" s="84"/>
      <c r="U93" s="37"/>
      <c r="V93" s="37"/>
      <c r="W93" s="37"/>
      <c r="X93" s="37"/>
      <c r="Y93" s="37"/>
      <c r="Z93" s="37"/>
      <c r="AA93" s="37"/>
      <c r="AB93" s="37"/>
      <c r="AC93" s="37"/>
      <c r="AD93" s="37"/>
      <c r="AE93" s="37"/>
      <c r="AT93" s="16" t="s">
        <v>267</v>
      </c>
      <c r="AU93" s="16" t="s">
        <v>77</v>
      </c>
    </row>
    <row r="94" s="2" customFormat="1">
      <c r="A94" s="37"/>
      <c r="B94" s="38"/>
      <c r="C94" s="39"/>
      <c r="D94" s="208" t="s">
        <v>271</v>
      </c>
      <c r="E94" s="39"/>
      <c r="F94" s="213" t="s">
        <v>885</v>
      </c>
      <c r="G94" s="39"/>
      <c r="H94" s="39"/>
      <c r="I94" s="210"/>
      <c r="J94" s="39"/>
      <c r="K94" s="39"/>
      <c r="L94" s="43"/>
      <c r="M94" s="211"/>
      <c r="N94" s="212"/>
      <c r="O94" s="83"/>
      <c r="P94" s="83"/>
      <c r="Q94" s="83"/>
      <c r="R94" s="83"/>
      <c r="S94" s="83"/>
      <c r="T94" s="84"/>
      <c r="U94" s="37"/>
      <c r="V94" s="37"/>
      <c r="W94" s="37"/>
      <c r="X94" s="37"/>
      <c r="Y94" s="37"/>
      <c r="Z94" s="37"/>
      <c r="AA94" s="37"/>
      <c r="AB94" s="37"/>
      <c r="AC94" s="37"/>
      <c r="AD94" s="37"/>
      <c r="AE94" s="37"/>
      <c r="AT94" s="16" t="s">
        <v>271</v>
      </c>
      <c r="AU94" s="16" t="s">
        <v>77</v>
      </c>
    </row>
    <row r="95" s="2" customFormat="1" ht="16.5" customHeight="1">
      <c r="A95" s="37"/>
      <c r="B95" s="38"/>
      <c r="C95" s="214" t="s">
        <v>258</v>
      </c>
      <c r="D95" s="214" t="s">
        <v>275</v>
      </c>
      <c r="E95" s="215" t="s">
        <v>886</v>
      </c>
      <c r="F95" s="216" t="s">
        <v>887</v>
      </c>
      <c r="G95" s="217" t="s">
        <v>365</v>
      </c>
      <c r="H95" s="218">
        <v>4</v>
      </c>
      <c r="I95" s="219"/>
      <c r="J95" s="220">
        <f>ROUND(I95*H95,2)</f>
        <v>0</v>
      </c>
      <c r="K95" s="216" t="s">
        <v>265</v>
      </c>
      <c r="L95" s="221"/>
      <c r="M95" s="222" t="s">
        <v>19</v>
      </c>
      <c r="N95" s="223" t="s">
        <v>40</v>
      </c>
      <c r="O95" s="83"/>
      <c r="P95" s="204">
        <f>O95*H95</f>
        <v>0</v>
      </c>
      <c r="Q95" s="204">
        <v>0.0028999999999999998</v>
      </c>
      <c r="R95" s="204">
        <f>Q95*H95</f>
        <v>0.011599999999999999</v>
      </c>
      <c r="S95" s="204">
        <v>0</v>
      </c>
      <c r="T95" s="205">
        <f>S95*H95</f>
        <v>0</v>
      </c>
      <c r="U95" s="37"/>
      <c r="V95" s="37"/>
      <c r="W95" s="37"/>
      <c r="X95" s="37"/>
      <c r="Y95" s="37"/>
      <c r="Z95" s="37"/>
      <c r="AA95" s="37"/>
      <c r="AB95" s="37"/>
      <c r="AC95" s="37"/>
      <c r="AD95" s="37"/>
      <c r="AE95" s="37"/>
      <c r="AR95" s="206" t="s">
        <v>279</v>
      </c>
      <c r="AT95" s="206" t="s">
        <v>275</v>
      </c>
      <c r="AU95" s="206" t="s">
        <v>77</v>
      </c>
      <c r="AY95" s="16" t="s">
        <v>260</v>
      </c>
      <c r="BE95" s="207">
        <f>IF(N95="základní",J95,0)</f>
        <v>0</v>
      </c>
      <c r="BF95" s="207">
        <f>IF(N95="snížená",J95,0)</f>
        <v>0</v>
      </c>
      <c r="BG95" s="207">
        <f>IF(N95="zákl. přenesená",J95,0)</f>
        <v>0</v>
      </c>
      <c r="BH95" s="207">
        <f>IF(N95="sníž. přenesená",J95,0)</f>
        <v>0</v>
      </c>
      <c r="BI95" s="207">
        <f>IF(N95="nulová",J95,0)</f>
        <v>0</v>
      </c>
      <c r="BJ95" s="16" t="s">
        <v>77</v>
      </c>
      <c r="BK95" s="207">
        <f>ROUND(I95*H95,2)</f>
        <v>0</v>
      </c>
      <c r="BL95" s="16" t="s">
        <v>266</v>
      </c>
      <c r="BM95" s="206" t="s">
        <v>291</v>
      </c>
    </row>
    <row r="96" s="2" customFormat="1">
      <c r="A96" s="37"/>
      <c r="B96" s="38"/>
      <c r="C96" s="39"/>
      <c r="D96" s="208" t="s">
        <v>267</v>
      </c>
      <c r="E96" s="39"/>
      <c r="F96" s="209" t="s">
        <v>887</v>
      </c>
      <c r="G96" s="39"/>
      <c r="H96" s="39"/>
      <c r="I96" s="210"/>
      <c r="J96" s="39"/>
      <c r="K96" s="39"/>
      <c r="L96" s="43"/>
      <c r="M96" s="211"/>
      <c r="N96" s="212"/>
      <c r="O96" s="83"/>
      <c r="P96" s="83"/>
      <c r="Q96" s="83"/>
      <c r="R96" s="83"/>
      <c r="S96" s="83"/>
      <c r="T96" s="84"/>
      <c r="U96" s="37"/>
      <c r="V96" s="37"/>
      <c r="W96" s="37"/>
      <c r="X96" s="37"/>
      <c r="Y96" s="37"/>
      <c r="Z96" s="37"/>
      <c r="AA96" s="37"/>
      <c r="AB96" s="37"/>
      <c r="AC96" s="37"/>
      <c r="AD96" s="37"/>
      <c r="AE96" s="37"/>
      <c r="AT96" s="16" t="s">
        <v>267</v>
      </c>
      <c r="AU96" s="16" t="s">
        <v>77</v>
      </c>
    </row>
    <row r="97" s="2" customFormat="1">
      <c r="A97" s="37"/>
      <c r="B97" s="38"/>
      <c r="C97" s="39"/>
      <c r="D97" s="208" t="s">
        <v>271</v>
      </c>
      <c r="E97" s="39"/>
      <c r="F97" s="213" t="s">
        <v>888</v>
      </c>
      <c r="G97" s="39"/>
      <c r="H97" s="39"/>
      <c r="I97" s="210"/>
      <c r="J97" s="39"/>
      <c r="K97" s="39"/>
      <c r="L97" s="43"/>
      <c r="M97" s="211"/>
      <c r="N97" s="212"/>
      <c r="O97" s="83"/>
      <c r="P97" s="83"/>
      <c r="Q97" s="83"/>
      <c r="R97" s="83"/>
      <c r="S97" s="83"/>
      <c r="T97" s="84"/>
      <c r="U97" s="37"/>
      <c r="V97" s="37"/>
      <c r="W97" s="37"/>
      <c r="X97" s="37"/>
      <c r="Y97" s="37"/>
      <c r="Z97" s="37"/>
      <c r="AA97" s="37"/>
      <c r="AB97" s="37"/>
      <c r="AC97" s="37"/>
      <c r="AD97" s="37"/>
      <c r="AE97" s="37"/>
      <c r="AT97" s="16" t="s">
        <v>271</v>
      </c>
      <c r="AU97" s="16" t="s">
        <v>77</v>
      </c>
    </row>
    <row r="98" s="2" customFormat="1" ht="16.5" customHeight="1">
      <c r="A98" s="37"/>
      <c r="B98" s="38"/>
      <c r="C98" s="214" t="s">
        <v>284</v>
      </c>
      <c r="D98" s="214" t="s">
        <v>275</v>
      </c>
      <c r="E98" s="215" t="s">
        <v>889</v>
      </c>
      <c r="F98" s="216" t="s">
        <v>890</v>
      </c>
      <c r="G98" s="217" t="s">
        <v>365</v>
      </c>
      <c r="H98" s="218">
        <v>14</v>
      </c>
      <c r="I98" s="219"/>
      <c r="J98" s="220">
        <f>ROUND(I98*H98,2)</f>
        <v>0</v>
      </c>
      <c r="K98" s="216" t="s">
        <v>265</v>
      </c>
      <c r="L98" s="221"/>
      <c r="M98" s="222" t="s">
        <v>19</v>
      </c>
      <c r="N98" s="223" t="s">
        <v>40</v>
      </c>
      <c r="O98" s="83"/>
      <c r="P98" s="204">
        <f>O98*H98</f>
        <v>0</v>
      </c>
      <c r="Q98" s="204">
        <v>0.0035000000000000001</v>
      </c>
      <c r="R98" s="204">
        <f>Q98*H98</f>
        <v>0.049000000000000002</v>
      </c>
      <c r="S98" s="204">
        <v>0</v>
      </c>
      <c r="T98" s="205">
        <f>S98*H98</f>
        <v>0</v>
      </c>
      <c r="U98" s="37"/>
      <c r="V98" s="37"/>
      <c r="W98" s="37"/>
      <c r="X98" s="37"/>
      <c r="Y98" s="37"/>
      <c r="Z98" s="37"/>
      <c r="AA98" s="37"/>
      <c r="AB98" s="37"/>
      <c r="AC98" s="37"/>
      <c r="AD98" s="37"/>
      <c r="AE98" s="37"/>
      <c r="AR98" s="206" t="s">
        <v>279</v>
      </c>
      <c r="AT98" s="206" t="s">
        <v>275</v>
      </c>
      <c r="AU98" s="206" t="s">
        <v>77</v>
      </c>
      <c r="AY98" s="16" t="s">
        <v>260</v>
      </c>
      <c r="BE98" s="207">
        <f>IF(N98="základní",J98,0)</f>
        <v>0</v>
      </c>
      <c r="BF98" s="207">
        <f>IF(N98="snížená",J98,0)</f>
        <v>0</v>
      </c>
      <c r="BG98" s="207">
        <f>IF(N98="zákl. přenesená",J98,0)</f>
        <v>0</v>
      </c>
      <c r="BH98" s="207">
        <f>IF(N98="sníž. přenesená",J98,0)</f>
        <v>0</v>
      </c>
      <c r="BI98" s="207">
        <f>IF(N98="nulová",J98,0)</f>
        <v>0</v>
      </c>
      <c r="BJ98" s="16" t="s">
        <v>77</v>
      </c>
      <c r="BK98" s="207">
        <f>ROUND(I98*H98,2)</f>
        <v>0</v>
      </c>
      <c r="BL98" s="16" t="s">
        <v>266</v>
      </c>
      <c r="BM98" s="206" t="s">
        <v>295</v>
      </c>
    </row>
    <row r="99" s="2" customFormat="1">
      <c r="A99" s="37"/>
      <c r="B99" s="38"/>
      <c r="C99" s="39"/>
      <c r="D99" s="208" t="s">
        <v>267</v>
      </c>
      <c r="E99" s="39"/>
      <c r="F99" s="209" t="s">
        <v>890</v>
      </c>
      <c r="G99" s="39"/>
      <c r="H99" s="39"/>
      <c r="I99" s="210"/>
      <c r="J99" s="39"/>
      <c r="K99" s="39"/>
      <c r="L99" s="43"/>
      <c r="M99" s="211"/>
      <c r="N99" s="212"/>
      <c r="O99" s="83"/>
      <c r="P99" s="83"/>
      <c r="Q99" s="83"/>
      <c r="R99" s="83"/>
      <c r="S99" s="83"/>
      <c r="T99" s="84"/>
      <c r="U99" s="37"/>
      <c r="V99" s="37"/>
      <c r="W99" s="37"/>
      <c r="X99" s="37"/>
      <c r="Y99" s="37"/>
      <c r="Z99" s="37"/>
      <c r="AA99" s="37"/>
      <c r="AB99" s="37"/>
      <c r="AC99" s="37"/>
      <c r="AD99" s="37"/>
      <c r="AE99" s="37"/>
      <c r="AT99" s="16" t="s">
        <v>267</v>
      </c>
      <c r="AU99" s="16" t="s">
        <v>77</v>
      </c>
    </row>
    <row r="100" s="2" customFormat="1">
      <c r="A100" s="37"/>
      <c r="B100" s="38"/>
      <c r="C100" s="39"/>
      <c r="D100" s="208" t="s">
        <v>271</v>
      </c>
      <c r="E100" s="39"/>
      <c r="F100" s="213" t="s">
        <v>309</v>
      </c>
      <c r="G100" s="39"/>
      <c r="H100" s="39"/>
      <c r="I100" s="210"/>
      <c r="J100" s="39"/>
      <c r="K100" s="39"/>
      <c r="L100" s="43"/>
      <c r="M100" s="211"/>
      <c r="N100" s="212"/>
      <c r="O100" s="83"/>
      <c r="P100" s="83"/>
      <c r="Q100" s="83"/>
      <c r="R100" s="83"/>
      <c r="S100" s="83"/>
      <c r="T100" s="84"/>
      <c r="U100" s="37"/>
      <c r="V100" s="37"/>
      <c r="W100" s="37"/>
      <c r="X100" s="37"/>
      <c r="Y100" s="37"/>
      <c r="Z100" s="37"/>
      <c r="AA100" s="37"/>
      <c r="AB100" s="37"/>
      <c r="AC100" s="37"/>
      <c r="AD100" s="37"/>
      <c r="AE100" s="37"/>
      <c r="AT100" s="16" t="s">
        <v>271</v>
      </c>
      <c r="AU100" s="16" t="s">
        <v>77</v>
      </c>
    </row>
    <row r="101" s="2" customFormat="1" ht="16.5" customHeight="1">
      <c r="A101" s="37"/>
      <c r="B101" s="38"/>
      <c r="C101" s="214" t="s">
        <v>273</v>
      </c>
      <c r="D101" s="214" t="s">
        <v>275</v>
      </c>
      <c r="E101" s="215" t="s">
        <v>891</v>
      </c>
      <c r="F101" s="216" t="s">
        <v>892</v>
      </c>
      <c r="G101" s="217" t="s">
        <v>365</v>
      </c>
      <c r="H101" s="218">
        <v>3</v>
      </c>
      <c r="I101" s="219"/>
      <c r="J101" s="220">
        <f>ROUND(I101*H101,2)</f>
        <v>0</v>
      </c>
      <c r="K101" s="216" t="s">
        <v>265</v>
      </c>
      <c r="L101" s="221"/>
      <c r="M101" s="222" t="s">
        <v>19</v>
      </c>
      <c r="N101" s="223" t="s">
        <v>40</v>
      </c>
      <c r="O101" s="83"/>
      <c r="P101" s="204">
        <f>O101*H101</f>
        <v>0</v>
      </c>
      <c r="Q101" s="204">
        <v>0.0035000000000000001</v>
      </c>
      <c r="R101" s="204">
        <f>Q101*H101</f>
        <v>0.010500000000000001</v>
      </c>
      <c r="S101" s="204">
        <v>0</v>
      </c>
      <c r="T101" s="205">
        <f>S101*H101</f>
        <v>0</v>
      </c>
      <c r="U101" s="37"/>
      <c r="V101" s="37"/>
      <c r="W101" s="37"/>
      <c r="X101" s="37"/>
      <c r="Y101" s="37"/>
      <c r="Z101" s="37"/>
      <c r="AA101" s="37"/>
      <c r="AB101" s="37"/>
      <c r="AC101" s="37"/>
      <c r="AD101" s="37"/>
      <c r="AE101" s="37"/>
      <c r="AR101" s="206" t="s">
        <v>279</v>
      </c>
      <c r="AT101" s="206" t="s">
        <v>275</v>
      </c>
      <c r="AU101" s="206" t="s">
        <v>77</v>
      </c>
      <c r="AY101" s="16" t="s">
        <v>260</v>
      </c>
      <c r="BE101" s="207">
        <f>IF(N101="základní",J101,0)</f>
        <v>0</v>
      </c>
      <c r="BF101" s="207">
        <f>IF(N101="snížená",J101,0)</f>
        <v>0</v>
      </c>
      <c r="BG101" s="207">
        <f>IF(N101="zákl. přenesená",J101,0)</f>
        <v>0</v>
      </c>
      <c r="BH101" s="207">
        <f>IF(N101="sníž. přenesená",J101,0)</f>
        <v>0</v>
      </c>
      <c r="BI101" s="207">
        <f>IF(N101="nulová",J101,0)</f>
        <v>0</v>
      </c>
      <c r="BJ101" s="16" t="s">
        <v>77</v>
      </c>
      <c r="BK101" s="207">
        <f>ROUND(I101*H101,2)</f>
        <v>0</v>
      </c>
      <c r="BL101" s="16" t="s">
        <v>266</v>
      </c>
      <c r="BM101" s="206" t="s">
        <v>299</v>
      </c>
    </row>
    <row r="102" s="2" customFormat="1">
      <c r="A102" s="37"/>
      <c r="B102" s="38"/>
      <c r="C102" s="39"/>
      <c r="D102" s="208" t="s">
        <v>267</v>
      </c>
      <c r="E102" s="39"/>
      <c r="F102" s="209" t="s">
        <v>892</v>
      </c>
      <c r="G102" s="39"/>
      <c r="H102" s="39"/>
      <c r="I102" s="210"/>
      <c r="J102" s="39"/>
      <c r="K102" s="39"/>
      <c r="L102" s="43"/>
      <c r="M102" s="211"/>
      <c r="N102" s="212"/>
      <c r="O102" s="83"/>
      <c r="P102" s="83"/>
      <c r="Q102" s="83"/>
      <c r="R102" s="83"/>
      <c r="S102" s="83"/>
      <c r="T102" s="84"/>
      <c r="U102" s="37"/>
      <c r="V102" s="37"/>
      <c r="W102" s="37"/>
      <c r="X102" s="37"/>
      <c r="Y102" s="37"/>
      <c r="Z102" s="37"/>
      <c r="AA102" s="37"/>
      <c r="AB102" s="37"/>
      <c r="AC102" s="37"/>
      <c r="AD102" s="37"/>
      <c r="AE102" s="37"/>
      <c r="AT102" s="16" t="s">
        <v>267</v>
      </c>
      <c r="AU102" s="16" t="s">
        <v>77</v>
      </c>
    </row>
    <row r="103" s="2" customFormat="1">
      <c r="A103" s="37"/>
      <c r="B103" s="38"/>
      <c r="C103" s="39"/>
      <c r="D103" s="208" t="s">
        <v>271</v>
      </c>
      <c r="E103" s="39"/>
      <c r="F103" s="213" t="s">
        <v>309</v>
      </c>
      <c r="G103" s="39"/>
      <c r="H103" s="39"/>
      <c r="I103" s="210"/>
      <c r="J103" s="39"/>
      <c r="K103" s="39"/>
      <c r="L103" s="43"/>
      <c r="M103" s="211"/>
      <c r="N103" s="212"/>
      <c r="O103" s="83"/>
      <c r="P103" s="83"/>
      <c r="Q103" s="83"/>
      <c r="R103" s="83"/>
      <c r="S103" s="83"/>
      <c r="T103" s="84"/>
      <c r="U103" s="37"/>
      <c r="V103" s="37"/>
      <c r="W103" s="37"/>
      <c r="X103" s="37"/>
      <c r="Y103" s="37"/>
      <c r="Z103" s="37"/>
      <c r="AA103" s="37"/>
      <c r="AB103" s="37"/>
      <c r="AC103" s="37"/>
      <c r="AD103" s="37"/>
      <c r="AE103" s="37"/>
      <c r="AT103" s="16" t="s">
        <v>271</v>
      </c>
      <c r="AU103" s="16" t="s">
        <v>77</v>
      </c>
    </row>
    <row r="104" s="2" customFormat="1" ht="16.5" customHeight="1">
      <c r="A104" s="37"/>
      <c r="B104" s="38"/>
      <c r="C104" s="214" t="s">
        <v>279</v>
      </c>
      <c r="D104" s="214" t="s">
        <v>275</v>
      </c>
      <c r="E104" s="215" t="s">
        <v>893</v>
      </c>
      <c r="F104" s="216" t="s">
        <v>894</v>
      </c>
      <c r="G104" s="217" t="s">
        <v>365</v>
      </c>
      <c r="H104" s="218">
        <v>3</v>
      </c>
      <c r="I104" s="219"/>
      <c r="J104" s="220">
        <f>ROUND(I104*H104,2)</f>
        <v>0</v>
      </c>
      <c r="K104" s="216" t="s">
        <v>265</v>
      </c>
      <c r="L104" s="221"/>
      <c r="M104" s="222" t="s">
        <v>19</v>
      </c>
      <c r="N104" s="223" t="s">
        <v>40</v>
      </c>
      <c r="O104" s="83"/>
      <c r="P104" s="204">
        <f>O104*H104</f>
        <v>0</v>
      </c>
      <c r="Q104" s="204">
        <v>0.0015</v>
      </c>
      <c r="R104" s="204">
        <f>Q104*H104</f>
        <v>0.0045000000000000005</v>
      </c>
      <c r="S104" s="204">
        <v>0</v>
      </c>
      <c r="T104" s="205">
        <f>S104*H104</f>
        <v>0</v>
      </c>
      <c r="U104" s="37"/>
      <c r="V104" s="37"/>
      <c r="W104" s="37"/>
      <c r="X104" s="37"/>
      <c r="Y104" s="37"/>
      <c r="Z104" s="37"/>
      <c r="AA104" s="37"/>
      <c r="AB104" s="37"/>
      <c r="AC104" s="37"/>
      <c r="AD104" s="37"/>
      <c r="AE104" s="37"/>
      <c r="AR104" s="206" t="s">
        <v>279</v>
      </c>
      <c r="AT104" s="206" t="s">
        <v>275</v>
      </c>
      <c r="AU104" s="206" t="s">
        <v>77</v>
      </c>
      <c r="AY104" s="16" t="s">
        <v>260</v>
      </c>
      <c r="BE104" s="207">
        <f>IF(N104="základní",J104,0)</f>
        <v>0</v>
      </c>
      <c r="BF104" s="207">
        <f>IF(N104="snížená",J104,0)</f>
        <v>0</v>
      </c>
      <c r="BG104" s="207">
        <f>IF(N104="zákl. přenesená",J104,0)</f>
        <v>0</v>
      </c>
      <c r="BH104" s="207">
        <f>IF(N104="sníž. přenesená",J104,0)</f>
        <v>0</v>
      </c>
      <c r="BI104" s="207">
        <f>IF(N104="nulová",J104,0)</f>
        <v>0</v>
      </c>
      <c r="BJ104" s="16" t="s">
        <v>77</v>
      </c>
      <c r="BK104" s="207">
        <f>ROUND(I104*H104,2)</f>
        <v>0</v>
      </c>
      <c r="BL104" s="16" t="s">
        <v>266</v>
      </c>
      <c r="BM104" s="206" t="s">
        <v>303</v>
      </c>
    </row>
    <row r="105" s="2" customFormat="1">
      <c r="A105" s="37"/>
      <c r="B105" s="38"/>
      <c r="C105" s="39"/>
      <c r="D105" s="208" t="s">
        <v>267</v>
      </c>
      <c r="E105" s="39"/>
      <c r="F105" s="209" t="s">
        <v>894</v>
      </c>
      <c r="G105" s="39"/>
      <c r="H105" s="39"/>
      <c r="I105" s="210"/>
      <c r="J105" s="39"/>
      <c r="K105" s="39"/>
      <c r="L105" s="43"/>
      <c r="M105" s="211"/>
      <c r="N105" s="212"/>
      <c r="O105" s="83"/>
      <c r="P105" s="83"/>
      <c r="Q105" s="83"/>
      <c r="R105" s="83"/>
      <c r="S105" s="83"/>
      <c r="T105" s="84"/>
      <c r="U105" s="37"/>
      <c r="V105" s="37"/>
      <c r="W105" s="37"/>
      <c r="X105" s="37"/>
      <c r="Y105" s="37"/>
      <c r="Z105" s="37"/>
      <c r="AA105" s="37"/>
      <c r="AB105" s="37"/>
      <c r="AC105" s="37"/>
      <c r="AD105" s="37"/>
      <c r="AE105" s="37"/>
      <c r="AT105" s="16" t="s">
        <v>267</v>
      </c>
      <c r="AU105" s="16" t="s">
        <v>77</v>
      </c>
    </row>
    <row r="106" s="2" customFormat="1">
      <c r="A106" s="37"/>
      <c r="B106" s="38"/>
      <c r="C106" s="39"/>
      <c r="D106" s="208" t="s">
        <v>271</v>
      </c>
      <c r="E106" s="39"/>
      <c r="F106" s="213" t="s">
        <v>309</v>
      </c>
      <c r="G106" s="39"/>
      <c r="H106" s="39"/>
      <c r="I106" s="210"/>
      <c r="J106" s="39"/>
      <c r="K106" s="39"/>
      <c r="L106" s="43"/>
      <c r="M106" s="211"/>
      <c r="N106" s="212"/>
      <c r="O106" s="83"/>
      <c r="P106" s="83"/>
      <c r="Q106" s="83"/>
      <c r="R106" s="83"/>
      <c r="S106" s="83"/>
      <c r="T106" s="84"/>
      <c r="U106" s="37"/>
      <c r="V106" s="37"/>
      <c r="W106" s="37"/>
      <c r="X106" s="37"/>
      <c r="Y106" s="37"/>
      <c r="Z106" s="37"/>
      <c r="AA106" s="37"/>
      <c r="AB106" s="37"/>
      <c r="AC106" s="37"/>
      <c r="AD106" s="37"/>
      <c r="AE106" s="37"/>
      <c r="AT106" s="16" t="s">
        <v>271</v>
      </c>
      <c r="AU106" s="16" t="s">
        <v>77</v>
      </c>
    </row>
    <row r="107" s="2" customFormat="1" ht="16.5" customHeight="1">
      <c r="A107" s="37"/>
      <c r="B107" s="38"/>
      <c r="C107" s="214" t="s">
        <v>305</v>
      </c>
      <c r="D107" s="214" t="s">
        <v>275</v>
      </c>
      <c r="E107" s="215" t="s">
        <v>895</v>
      </c>
      <c r="F107" s="216" t="s">
        <v>896</v>
      </c>
      <c r="G107" s="217" t="s">
        <v>365</v>
      </c>
      <c r="H107" s="218">
        <v>1</v>
      </c>
      <c r="I107" s="219"/>
      <c r="J107" s="220">
        <f>ROUND(I107*H107,2)</f>
        <v>0</v>
      </c>
      <c r="K107" s="216" t="s">
        <v>19</v>
      </c>
      <c r="L107" s="221"/>
      <c r="M107" s="222" t="s">
        <v>19</v>
      </c>
      <c r="N107" s="223" t="s">
        <v>40</v>
      </c>
      <c r="O107" s="83"/>
      <c r="P107" s="204">
        <f>O107*H107</f>
        <v>0</v>
      </c>
      <c r="Q107" s="204">
        <v>0.0030000000000000001</v>
      </c>
      <c r="R107" s="204">
        <f>Q107*H107</f>
        <v>0.0030000000000000001</v>
      </c>
      <c r="S107" s="204">
        <v>0</v>
      </c>
      <c r="T107" s="205">
        <f>S107*H107</f>
        <v>0</v>
      </c>
      <c r="U107" s="37"/>
      <c r="V107" s="37"/>
      <c r="W107" s="37"/>
      <c r="X107" s="37"/>
      <c r="Y107" s="37"/>
      <c r="Z107" s="37"/>
      <c r="AA107" s="37"/>
      <c r="AB107" s="37"/>
      <c r="AC107" s="37"/>
      <c r="AD107" s="37"/>
      <c r="AE107" s="37"/>
      <c r="AR107" s="206" t="s">
        <v>279</v>
      </c>
      <c r="AT107" s="206" t="s">
        <v>275</v>
      </c>
      <c r="AU107" s="206" t="s">
        <v>77</v>
      </c>
      <c r="AY107" s="16" t="s">
        <v>260</v>
      </c>
      <c r="BE107" s="207">
        <f>IF(N107="základní",J107,0)</f>
        <v>0</v>
      </c>
      <c r="BF107" s="207">
        <f>IF(N107="snížená",J107,0)</f>
        <v>0</v>
      </c>
      <c r="BG107" s="207">
        <f>IF(N107="zákl. přenesená",J107,0)</f>
        <v>0</v>
      </c>
      <c r="BH107" s="207">
        <f>IF(N107="sníž. přenesená",J107,0)</f>
        <v>0</v>
      </c>
      <c r="BI107" s="207">
        <f>IF(N107="nulová",J107,0)</f>
        <v>0</v>
      </c>
      <c r="BJ107" s="16" t="s">
        <v>77</v>
      </c>
      <c r="BK107" s="207">
        <f>ROUND(I107*H107,2)</f>
        <v>0</v>
      </c>
      <c r="BL107" s="16" t="s">
        <v>266</v>
      </c>
      <c r="BM107" s="206" t="s">
        <v>308</v>
      </c>
    </row>
    <row r="108" s="2" customFormat="1">
      <c r="A108" s="37"/>
      <c r="B108" s="38"/>
      <c r="C108" s="39"/>
      <c r="D108" s="208" t="s">
        <v>267</v>
      </c>
      <c r="E108" s="39"/>
      <c r="F108" s="209" t="s">
        <v>896</v>
      </c>
      <c r="G108" s="39"/>
      <c r="H108" s="39"/>
      <c r="I108" s="210"/>
      <c r="J108" s="39"/>
      <c r="K108" s="39"/>
      <c r="L108" s="43"/>
      <c r="M108" s="211"/>
      <c r="N108" s="212"/>
      <c r="O108" s="83"/>
      <c r="P108" s="83"/>
      <c r="Q108" s="83"/>
      <c r="R108" s="83"/>
      <c r="S108" s="83"/>
      <c r="T108" s="84"/>
      <c r="U108" s="37"/>
      <c r="V108" s="37"/>
      <c r="W108" s="37"/>
      <c r="X108" s="37"/>
      <c r="Y108" s="37"/>
      <c r="Z108" s="37"/>
      <c r="AA108" s="37"/>
      <c r="AB108" s="37"/>
      <c r="AC108" s="37"/>
      <c r="AD108" s="37"/>
      <c r="AE108" s="37"/>
      <c r="AT108" s="16" t="s">
        <v>267</v>
      </c>
      <c r="AU108" s="16" t="s">
        <v>77</v>
      </c>
    </row>
    <row r="109" s="2" customFormat="1">
      <c r="A109" s="37"/>
      <c r="B109" s="38"/>
      <c r="C109" s="39"/>
      <c r="D109" s="208" t="s">
        <v>271</v>
      </c>
      <c r="E109" s="39"/>
      <c r="F109" s="213" t="s">
        <v>309</v>
      </c>
      <c r="G109" s="39"/>
      <c r="H109" s="39"/>
      <c r="I109" s="210"/>
      <c r="J109" s="39"/>
      <c r="K109" s="39"/>
      <c r="L109" s="43"/>
      <c r="M109" s="211"/>
      <c r="N109" s="212"/>
      <c r="O109" s="83"/>
      <c r="P109" s="83"/>
      <c r="Q109" s="83"/>
      <c r="R109" s="83"/>
      <c r="S109" s="83"/>
      <c r="T109" s="84"/>
      <c r="U109" s="37"/>
      <c r="V109" s="37"/>
      <c r="W109" s="37"/>
      <c r="X109" s="37"/>
      <c r="Y109" s="37"/>
      <c r="Z109" s="37"/>
      <c r="AA109" s="37"/>
      <c r="AB109" s="37"/>
      <c r="AC109" s="37"/>
      <c r="AD109" s="37"/>
      <c r="AE109" s="37"/>
      <c r="AT109" s="16" t="s">
        <v>271</v>
      </c>
      <c r="AU109" s="16" t="s">
        <v>77</v>
      </c>
    </row>
    <row r="110" s="2" customFormat="1" ht="16.5" customHeight="1">
      <c r="A110" s="37"/>
      <c r="B110" s="38"/>
      <c r="C110" s="214" t="s">
        <v>291</v>
      </c>
      <c r="D110" s="214" t="s">
        <v>275</v>
      </c>
      <c r="E110" s="215" t="s">
        <v>897</v>
      </c>
      <c r="F110" s="216" t="s">
        <v>898</v>
      </c>
      <c r="G110" s="217" t="s">
        <v>365</v>
      </c>
      <c r="H110" s="218">
        <v>2</v>
      </c>
      <c r="I110" s="219"/>
      <c r="J110" s="220">
        <f>ROUND(I110*H110,2)</f>
        <v>0</v>
      </c>
      <c r="K110" s="216" t="s">
        <v>19</v>
      </c>
      <c r="L110" s="221"/>
      <c r="M110" s="222" t="s">
        <v>19</v>
      </c>
      <c r="N110" s="223" t="s">
        <v>40</v>
      </c>
      <c r="O110" s="83"/>
      <c r="P110" s="204">
        <f>O110*H110</f>
        <v>0</v>
      </c>
      <c r="Q110" s="204">
        <v>0.0030000000000000001</v>
      </c>
      <c r="R110" s="204">
        <f>Q110*H110</f>
        <v>0.0060000000000000001</v>
      </c>
      <c r="S110" s="204">
        <v>0</v>
      </c>
      <c r="T110" s="205">
        <f>S110*H110</f>
        <v>0</v>
      </c>
      <c r="U110" s="37"/>
      <c r="V110" s="37"/>
      <c r="W110" s="37"/>
      <c r="X110" s="37"/>
      <c r="Y110" s="37"/>
      <c r="Z110" s="37"/>
      <c r="AA110" s="37"/>
      <c r="AB110" s="37"/>
      <c r="AC110" s="37"/>
      <c r="AD110" s="37"/>
      <c r="AE110" s="37"/>
      <c r="AR110" s="206" t="s">
        <v>279</v>
      </c>
      <c r="AT110" s="206" t="s">
        <v>275</v>
      </c>
      <c r="AU110" s="206" t="s">
        <v>77</v>
      </c>
      <c r="AY110" s="16" t="s">
        <v>260</v>
      </c>
      <c r="BE110" s="207">
        <f>IF(N110="základní",J110,0)</f>
        <v>0</v>
      </c>
      <c r="BF110" s="207">
        <f>IF(N110="snížená",J110,0)</f>
        <v>0</v>
      </c>
      <c r="BG110" s="207">
        <f>IF(N110="zákl. přenesená",J110,0)</f>
        <v>0</v>
      </c>
      <c r="BH110" s="207">
        <f>IF(N110="sníž. přenesená",J110,0)</f>
        <v>0</v>
      </c>
      <c r="BI110" s="207">
        <f>IF(N110="nulová",J110,0)</f>
        <v>0</v>
      </c>
      <c r="BJ110" s="16" t="s">
        <v>77</v>
      </c>
      <c r="BK110" s="207">
        <f>ROUND(I110*H110,2)</f>
        <v>0</v>
      </c>
      <c r="BL110" s="16" t="s">
        <v>266</v>
      </c>
      <c r="BM110" s="206" t="s">
        <v>313</v>
      </c>
    </row>
    <row r="111" s="2" customFormat="1">
      <c r="A111" s="37"/>
      <c r="B111" s="38"/>
      <c r="C111" s="39"/>
      <c r="D111" s="208" t="s">
        <v>267</v>
      </c>
      <c r="E111" s="39"/>
      <c r="F111" s="209" t="s">
        <v>898</v>
      </c>
      <c r="G111" s="39"/>
      <c r="H111" s="39"/>
      <c r="I111" s="210"/>
      <c r="J111" s="39"/>
      <c r="K111" s="39"/>
      <c r="L111" s="43"/>
      <c r="M111" s="211"/>
      <c r="N111" s="212"/>
      <c r="O111" s="83"/>
      <c r="P111" s="83"/>
      <c r="Q111" s="83"/>
      <c r="R111" s="83"/>
      <c r="S111" s="83"/>
      <c r="T111" s="84"/>
      <c r="U111" s="37"/>
      <c r="V111" s="37"/>
      <c r="W111" s="37"/>
      <c r="X111" s="37"/>
      <c r="Y111" s="37"/>
      <c r="Z111" s="37"/>
      <c r="AA111" s="37"/>
      <c r="AB111" s="37"/>
      <c r="AC111" s="37"/>
      <c r="AD111" s="37"/>
      <c r="AE111" s="37"/>
      <c r="AT111" s="16" t="s">
        <v>267</v>
      </c>
      <c r="AU111" s="16" t="s">
        <v>77</v>
      </c>
    </row>
    <row r="112" s="2" customFormat="1">
      <c r="A112" s="37"/>
      <c r="B112" s="38"/>
      <c r="C112" s="39"/>
      <c r="D112" s="208" t="s">
        <v>271</v>
      </c>
      <c r="E112" s="39"/>
      <c r="F112" s="213" t="s">
        <v>309</v>
      </c>
      <c r="G112" s="39"/>
      <c r="H112" s="39"/>
      <c r="I112" s="210"/>
      <c r="J112" s="39"/>
      <c r="K112" s="39"/>
      <c r="L112" s="43"/>
      <c r="M112" s="211"/>
      <c r="N112" s="212"/>
      <c r="O112" s="83"/>
      <c r="P112" s="83"/>
      <c r="Q112" s="83"/>
      <c r="R112" s="83"/>
      <c r="S112" s="83"/>
      <c r="T112" s="84"/>
      <c r="U112" s="37"/>
      <c r="V112" s="37"/>
      <c r="W112" s="37"/>
      <c r="X112" s="37"/>
      <c r="Y112" s="37"/>
      <c r="Z112" s="37"/>
      <c r="AA112" s="37"/>
      <c r="AB112" s="37"/>
      <c r="AC112" s="37"/>
      <c r="AD112" s="37"/>
      <c r="AE112" s="37"/>
      <c r="AT112" s="16" t="s">
        <v>271</v>
      </c>
      <c r="AU112" s="16" t="s">
        <v>77</v>
      </c>
    </row>
    <row r="113" s="2" customFormat="1" ht="16.5" customHeight="1">
      <c r="A113" s="37"/>
      <c r="B113" s="38"/>
      <c r="C113" s="214" t="s">
        <v>315</v>
      </c>
      <c r="D113" s="214" t="s">
        <v>275</v>
      </c>
      <c r="E113" s="215" t="s">
        <v>899</v>
      </c>
      <c r="F113" s="216" t="s">
        <v>900</v>
      </c>
      <c r="G113" s="217" t="s">
        <v>365</v>
      </c>
      <c r="H113" s="218">
        <v>2</v>
      </c>
      <c r="I113" s="219"/>
      <c r="J113" s="220">
        <f>ROUND(I113*H113,2)</f>
        <v>0</v>
      </c>
      <c r="K113" s="216" t="s">
        <v>265</v>
      </c>
      <c r="L113" s="221"/>
      <c r="M113" s="222" t="s">
        <v>19</v>
      </c>
      <c r="N113" s="223" t="s">
        <v>40</v>
      </c>
      <c r="O113" s="83"/>
      <c r="P113" s="204">
        <f>O113*H113</f>
        <v>0</v>
      </c>
      <c r="Q113" s="204">
        <v>0.0030000000000000001</v>
      </c>
      <c r="R113" s="204">
        <f>Q113*H113</f>
        <v>0.0060000000000000001</v>
      </c>
      <c r="S113" s="204">
        <v>0</v>
      </c>
      <c r="T113" s="205">
        <f>S113*H113</f>
        <v>0</v>
      </c>
      <c r="U113" s="37"/>
      <c r="V113" s="37"/>
      <c r="W113" s="37"/>
      <c r="X113" s="37"/>
      <c r="Y113" s="37"/>
      <c r="Z113" s="37"/>
      <c r="AA113" s="37"/>
      <c r="AB113" s="37"/>
      <c r="AC113" s="37"/>
      <c r="AD113" s="37"/>
      <c r="AE113" s="37"/>
      <c r="AR113" s="206" t="s">
        <v>279</v>
      </c>
      <c r="AT113" s="206" t="s">
        <v>275</v>
      </c>
      <c r="AU113" s="206" t="s">
        <v>77</v>
      </c>
      <c r="AY113" s="16" t="s">
        <v>260</v>
      </c>
      <c r="BE113" s="207">
        <f>IF(N113="základní",J113,0)</f>
        <v>0</v>
      </c>
      <c r="BF113" s="207">
        <f>IF(N113="snížená",J113,0)</f>
        <v>0</v>
      </c>
      <c r="BG113" s="207">
        <f>IF(N113="zákl. přenesená",J113,0)</f>
        <v>0</v>
      </c>
      <c r="BH113" s="207">
        <f>IF(N113="sníž. přenesená",J113,0)</f>
        <v>0</v>
      </c>
      <c r="BI113" s="207">
        <f>IF(N113="nulová",J113,0)</f>
        <v>0</v>
      </c>
      <c r="BJ113" s="16" t="s">
        <v>77</v>
      </c>
      <c r="BK113" s="207">
        <f>ROUND(I113*H113,2)</f>
        <v>0</v>
      </c>
      <c r="BL113" s="16" t="s">
        <v>266</v>
      </c>
      <c r="BM113" s="206" t="s">
        <v>318</v>
      </c>
    </row>
    <row r="114" s="2" customFormat="1">
      <c r="A114" s="37"/>
      <c r="B114" s="38"/>
      <c r="C114" s="39"/>
      <c r="D114" s="208" t="s">
        <v>267</v>
      </c>
      <c r="E114" s="39"/>
      <c r="F114" s="209" t="s">
        <v>900</v>
      </c>
      <c r="G114" s="39"/>
      <c r="H114" s="39"/>
      <c r="I114" s="210"/>
      <c r="J114" s="39"/>
      <c r="K114" s="39"/>
      <c r="L114" s="43"/>
      <c r="M114" s="211"/>
      <c r="N114" s="212"/>
      <c r="O114" s="83"/>
      <c r="P114" s="83"/>
      <c r="Q114" s="83"/>
      <c r="R114" s="83"/>
      <c r="S114" s="83"/>
      <c r="T114" s="84"/>
      <c r="U114" s="37"/>
      <c r="V114" s="37"/>
      <c r="W114" s="37"/>
      <c r="X114" s="37"/>
      <c r="Y114" s="37"/>
      <c r="Z114" s="37"/>
      <c r="AA114" s="37"/>
      <c r="AB114" s="37"/>
      <c r="AC114" s="37"/>
      <c r="AD114" s="37"/>
      <c r="AE114" s="37"/>
      <c r="AT114" s="16" t="s">
        <v>267</v>
      </c>
      <c r="AU114" s="16" t="s">
        <v>77</v>
      </c>
    </row>
    <row r="115" s="2" customFormat="1">
      <c r="A115" s="37"/>
      <c r="B115" s="38"/>
      <c r="C115" s="39"/>
      <c r="D115" s="208" t="s">
        <v>271</v>
      </c>
      <c r="E115" s="39"/>
      <c r="F115" s="213" t="s">
        <v>309</v>
      </c>
      <c r="G115" s="39"/>
      <c r="H115" s="39"/>
      <c r="I115" s="210"/>
      <c r="J115" s="39"/>
      <c r="K115" s="39"/>
      <c r="L115" s="43"/>
      <c r="M115" s="211"/>
      <c r="N115" s="212"/>
      <c r="O115" s="83"/>
      <c r="P115" s="83"/>
      <c r="Q115" s="83"/>
      <c r="R115" s="83"/>
      <c r="S115" s="83"/>
      <c r="T115" s="84"/>
      <c r="U115" s="37"/>
      <c r="V115" s="37"/>
      <c r="W115" s="37"/>
      <c r="X115" s="37"/>
      <c r="Y115" s="37"/>
      <c r="Z115" s="37"/>
      <c r="AA115" s="37"/>
      <c r="AB115" s="37"/>
      <c r="AC115" s="37"/>
      <c r="AD115" s="37"/>
      <c r="AE115" s="37"/>
      <c r="AT115" s="16" t="s">
        <v>271</v>
      </c>
      <c r="AU115" s="16" t="s">
        <v>77</v>
      </c>
    </row>
    <row r="116" s="2" customFormat="1" ht="16.5" customHeight="1">
      <c r="A116" s="37"/>
      <c r="B116" s="38"/>
      <c r="C116" s="214" t="s">
        <v>295</v>
      </c>
      <c r="D116" s="214" t="s">
        <v>275</v>
      </c>
      <c r="E116" s="215" t="s">
        <v>901</v>
      </c>
      <c r="F116" s="216" t="s">
        <v>902</v>
      </c>
      <c r="G116" s="217" t="s">
        <v>365</v>
      </c>
      <c r="H116" s="218">
        <v>1</v>
      </c>
      <c r="I116" s="219"/>
      <c r="J116" s="220">
        <f>ROUND(I116*H116,2)</f>
        <v>0</v>
      </c>
      <c r="K116" s="216" t="s">
        <v>19</v>
      </c>
      <c r="L116" s="221"/>
      <c r="M116" s="222" t="s">
        <v>19</v>
      </c>
      <c r="N116" s="223" t="s">
        <v>40</v>
      </c>
      <c r="O116" s="83"/>
      <c r="P116" s="204">
        <f>O116*H116</f>
        <v>0</v>
      </c>
      <c r="Q116" s="204">
        <v>0.0030000000000000001</v>
      </c>
      <c r="R116" s="204">
        <f>Q116*H116</f>
        <v>0.0030000000000000001</v>
      </c>
      <c r="S116" s="204">
        <v>0</v>
      </c>
      <c r="T116" s="205">
        <f>S116*H116</f>
        <v>0</v>
      </c>
      <c r="U116" s="37"/>
      <c r="V116" s="37"/>
      <c r="W116" s="37"/>
      <c r="X116" s="37"/>
      <c r="Y116" s="37"/>
      <c r="Z116" s="37"/>
      <c r="AA116" s="37"/>
      <c r="AB116" s="37"/>
      <c r="AC116" s="37"/>
      <c r="AD116" s="37"/>
      <c r="AE116" s="37"/>
      <c r="AR116" s="206" t="s">
        <v>279</v>
      </c>
      <c r="AT116" s="206" t="s">
        <v>275</v>
      </c>
      <c r="AU116" s="206" t="s">
        <v>77</v>
      </c>
      <c r="AY116" s="16" t="s">
        <v>260</v>
      </c>
      <c r="BE116" s="207">
        <f>IF(N116="základní",J116,0)</f>
        <v>0</v>
      </c>
      <c r="BF116" s="207">
        <f>IF(N116="snížená",J116,0)</f>
        <v>0</v>
      </c>
      <c r="BG116" s="207">
        <f>IF(N116="zákl. přenesená",J116,0)</f>
        <v>0</v>
      </c>
      <c r="BH116" s="207">
        <f>IF(N116="sníž. přenesená",J116,0)</f>
        <v>0</v>
      </c>
      <c r="BI116" s="207">
        <f>IF(N116="nulová",J116,0)</f>
        <v>0</v>
      </c>
      <c r="BJ116" s="16" t="s">
        <v>77</v>
      </c>
      <c r="BK116" s="207">
        <f>ROUND(I116*H116,2)</f>
        <v>0</v>
      </c>
      <c r="BL116" s="16" t="s">
        <v>266</v>
      </c>
      <c r="BM116" s="206" t="s">
        <v>323</v>
      </c>
    </row>
    <row r="117" s="2" customFormat="1">
      <c r="A117" s="37"/>
      <c r="B117" s="38"/>
      <c r="C117" s="39"/>
      <c r="D117" s="208" t="s">
        <v>267</v>
      </c>
      <c r="E117" s="39"/>
      <c r="F117" s="209" t="s">
        <v>902</v>
      </c>
      <c r="G117" s="39"/>
      <c r="H117" s="39"/>
      <c r="I117" s="210"/>
      <c r="J117" s="39"/>
      <c r="K117" s="39"/>
      <c r="L117" s="43"/>
      <c r="M117" s="211"/>
      <c r="N117" s="212"/>
      <c r="O117" s="83"/>
      <c r="P117" s="83"/>
      <c r="Q117" s="83"/>
      <c r="R117" s="83"/>
      <c r="S117" s="83"/>
      <c r="T117" s="84"/>
      <c r="U117" s="37"/>
      <c r="V117" s="37"/>
      <c r="W117" s="37"/>
      <c r="X117" s="37"/>
      <c r="Y117" s="37"/>
      <c r="Z117" s="37"/>
      <c r="AA117" s="37"/>
      <c r="AB117" s="37"/>
      <c r="AC117" s="37"/>
      <c r="AD117" s="37"/>
      <c r="AE117" s="37"/>
      <c r="AT117" s="16" t="s">
        <v>267</v>
      </c>
      <c r="AU117" s="16" t="s">
        <v>77</v>
      </c>
    </row>
    <row r="118" s="2" customFormat="1">
      <c r="A118" s="37"/>
      <c r="B118" s="38"/>
      <c r="C118" s="39"/>
      <c r="D118" s="208" t="s">
        <v>271</v>
      </c>
      <c r="E118" s="39"/>
      <c r="F118" s="213" t="s">
        <v>309</v>
      </c>
      <c r="G118" s="39"/>
      <c r="H118" s="39"/>
      <c r="I118" s="210"/>
      <c r="J118" s="39"/>
      <c r="K118" s="39"/>
      <c r="L118" s="43"/>
      <c r="M118" s="211"/>
      <c r="N118" s="212"/>
      <c r="O118" s="83"/>
      <c r="P118" s="83"/>
      <c r="Q118" s="83"/>
      <c r="R118" s="83"/>
      <c r="S118" s="83"/>
      <c r="T118" s="84"/>
      <c r="U118" s="37"/>
      <c r="V118" s="37"/>
      <c r="W118" s="37"/>
      <c r="X118" s="37"/>
      <c r="Y118" s="37"/>
      <c r="Z118" s="37"/>
      <c r="AA118" s="37"/>
      <c r="AB118" s="37"/>
      <c r="AC118" s="37"/>
      <c r="AD118" s="37"/>
      <c r="AE118" s="37"/>
      <c r="AT118" s="16" t="s">
        <v>271</v>
      </c>
      <c r="AU118" s="16" t="s">
        <v>77</v>
      </c>
    </row>
    <row r="119" s="2" customFormat="1" ht="16.5" customHeight="1">
      <c r="A119" s="37"/>
      <c r="B119" s="38"/>
      <c r="C119" s="214" t="s">
        <v>325</v>
      </c>
      <c r="D119" s="214" t="s">
        <v>275</v>
      </c>
      <c r="E119" s="215" t="s">
        <v>903</v>
      </c>
      <c r="F119" s="216" t="s">
        <v>904</v>
      </c>
      <c r="G119" s="217" t="s">
        <v>365</v>
      </c>
      <c r="H119" s="218">
        <v>6</v>
      </c>
      <c r="I119" s="219"/>
      <c r="J119" s="220">
        <f>ROUND(I119*H119,2)</f>
        <v>0</v>
      </c>
      <c r="K119" s="216" t="s">
        <v>265</v>
      </c>
      <c r="L119" s="221"/>
      <c r="M119" s="222" t="s">
        <v>19</v>
      </c>
      <c r="N119" s="223" t="s">
        <v>40</v>
      </c>
      <c r="O119" s="83"/>
      <c r="P119" s="204">
        <f>O119*H119</f>
        <v>0</v>
      </c>
      <c r="Q119" s="204">
        <v>0.0080000000000000002</v>
      </c>
      <c r="R119" s="204">
        <f>Q119*H119</f>
        <v>0.048000000000000001</v>
      </c>
      <c r="S119" s="204">
        <v>0</v>
      </c>
      <c r="T119" s="205">
        <f>S119*H119</f>
        <v>0</v>
      </c>
      <c r="U119" s="37"/>
      <c r="V119" s="37"/>
      <c r="W119" s="37"/>
      <c r="X119" s="37"/>
      <c r="Y119" s="37"/>
      <c r="Z119" s="37"/>
      <c r="AA119" s="37"/>
      <c r="AB119" s="37"/>
      <c r="AC119" s="37"/>
      <c r="AD119" s="37"/>
      <c r="AE119" s="37"/>
      <c r="AR119" s="206" t="s">
        <v>279</v>
      </c>
      <c r="AT119" s="206" t="s">
        <v>275</v>
      </c>
      <c r="AU119" s="206" t="s">
        <v>77</v>
      </c>
      <c r="AY119" s="16" t="s">
        <v>260</v>
      </c>
      <c r="BE119" s="207">
        <f>IF(N119="základní",J119,0)</f>
        <v>0</v>
      </c>
      <c r="BF119" s="207">
        <f>IF(N119="snížená",J119,0)</f>
        <v>0</v>
      </c>
      <c r="BG119" s="207">
        <f>IF(N119="zákl. přenesená",J119,0)</f>
        <v>0</v>
      </c>
      <c r="BH119" s="207">
        <f>IF(N119="sníž. přenesená",J119,0)</f>
        <v>0</v>
      </c>
      <c r="BI119" s="207">
        <f>IF(N119="nulová",J119,0)</f>
        <v>0</v>
      </c>
      <c r="BJ119" s="16" t="s">
        <v>77</v>
      </c>
      <c r="BK119" s="207">
        <f>ROUND(I119*H119,2)</f>
        <v>0</v>
      </c>
      <c r="BL119" s="16" t="s">
        <v>266</v>
      </c>
      <c r="BM119" s="206" t="s">
        <v>329</v>
      </c>
    </row>
    <row r="120" s="2" customFormat="1">
      <c r="A120" s="37"/>
      <c r="B120" s="38"/>
      <c r="C120" s="39"/>
      <c r="D120" s="208" t="s">
        <v>267</v>
      </c>
      <c r="E120" s="39"/>
      <c r="F120" s="209" t="s">
        <v>904</v>
      </c>
      <c r="G120" s="39"/>
      <c r="H120" s="39"/>
      <c r="I120" s="210"/>
      <c r="J120" s="39"/>
      <c r="K120" s="39"/>
      <c r="L120" s="43"/>
      <c r="M120" s="211"/>
      <c r="N120" s="212"/>
      <c r="O120" s="83"/>
      <c r="P120" s="83"/>
      <c r="Q120" s="83"/>
      <c r="R120" s="83"/>
      <c r="S120" s="83"/>
      <c r="T120" s="84"/>
      <c r="U120" s="37"/>
      <c r="V120" s="37"/>
      <c r="W120" s="37"/>
      <c r="X120" s="37"/>
      <c r="Y120" s="37"/>
      <c r="Z120" s="37"/>
      <c r="AA120" s="37"/>
      <c r="AB120" s="37"/>
      <c r="AC120" s="37"/>
      <c r="AD120" s="37"/>
      <c r="AE120" s="37"/>
      <c r="AT120" s="16" t="s">
        <v>267</v>
      </c>
      <c r="AU120" s="16" t="s">
        <v>77</v>
      </c>
    </row>
    <row r="121" s="2" customFormat="1">
      <c r="A121" s="37"/>
      <c r="B121" s="38"/>
      <c r="C121" s="39"/>
      <c r="D121" s="208" t="s">
        <v>271</v>
      </c>
      <c r="E121" s="39"/>
      <c r="F121" s="213" t="s">
        <v>309</v>
      </c>
      <c r="G121" s="39"/>
      <c r="H121" s="39"/>
      <c r="I121" s="210"/>
      <c r="J121" s="39"/>
      <c r="K121" s="39"/>
      <c r="L121" s="43"/>
      <c r="M121" s="211"/>
      <c r="N121" s="212"/>
      <c r="O121" s="83"/>
      <c r="P121" s="83"/>
      <c r="Q121" s="83"/>
      <c r="R121" s="83"/>
      <c r="S121" s="83"/>
      <c r="T121" s="84"/>
      <c r="U121" s="37"/>
      <c r="V121" s="37"/>
      <c r="W121" s="37"/>
      <c r="X121" s="37"/>
      <c r="Y121" s="37"/>
      <c r="Z121" s="37"/>
      <c r="AA121" s="37"/>
      <c r="AB121" s="37"/>
      <c r="AC121" s="37"/>
      <c r="AD121" s="37"/>
      <c r="AE121" s="37"/>
      <c r="AT121" s="16" t="s">
        <v>271</v>
      </c>
      <c r="AU121" s="16" t="s">
        <v>77</v>
      </c>
    </row>
    <row r="122" s="2" customFormat="1" ht="16.5" customHeight="1">
      <c r="A122" s="37"/>
      <c r="B122" s="38"/>
      <c r="C122" s="214" t="s">
        <v>299</v>
      </c>
      <c r="D122" s="214" t="s">
        <v>275</v>
      </c>
      <c r="E122" s="215" t="s">
        <v>905</v>
      </c>
      <c r="F122" s="216" t="s">
        <v>906</v>
      </c>
      <c r="G122" s="217" t="s">
        <v>365</v>
      </c>
      <c r="H122" s="218">
        <v>14</v>
      </c>
      <c r="I122" s="219"/>
      <c r="J122" s="220">
        <f>ROUND(I122*H122,2)</f>
        <v>0</v>
      </c>
      <c r="K122" s="216" t="s">
        <v>265</v>
      </c>
      <c r="L122" s="221"/>
      <c r="M122" s="222" t="s">
        <v>19</v>
      </c>
      <c r="N122" s="223" t="s">
        <v>40</v>
      </c>
      <c r="O122" s="83"/>
      <c r="P122" s="204">
        <f>O122*H122</f>
        <v>0</v>
      </c>
      <c r="Q122" s="204">
        <v>0.0025500000000000002</v>
      </c>
      <c r="R122" s="204">
        <f>Q122*H122</f>
        <v>0.035700000000000003</v>
      </c>
      <c r="S122" s="204">
        <v>0</v>
      </c>
      <c r="T122" s="205">
        <f>S122*H122</f>
        <v>0</v>
      </c>
      <c r="U122" s="37"/>
      <c r="V122" s="37"/>
      <c r="W122" s="37"/>
      <c r="X122" s="37"/>
      <c r="Y122" s="37"/>
      <c r="Z122" s="37"/>
      <c r="AA122" s="37"/>
      <c r="AB122" s="37"/>
      <c r="AC122" s="37"/>
      <c r="AD122" s="37"/>
      <c r="AE122" s="37"/>
      <c r="AR122" s="206" t="s">
        <v>279</v>
      </c>
      <c r="AT122" s="206" t="s">
        <v>275</v>
      </c>
      <c r="AU122" s="206" t="s">
        <v>77</v>
      </c>
      <c r="AY122" s="16" t="s">
        <v>260</v>
      </c>
      <c r="BE122" s="207">
        <f>IF(N122="základní",J122,0)</f>
        <v>0</v>
      </c>
      <c r="BF122" s="207">
        <f>IF(N122="snížená",J122,0)</f>
        <v>0</v>
      </c>
      <c r="BG122" s="207">
        <f>IF(N122="zákl. přenesená",J122,0)</f>
        <v>0</v>
      </c>
      <c r="BH122" s="207">
        <f>IF(N122="sníž. přenesená",J122,0)</f>
        <v>0</v>
      </c>
      <c r="BI122" s="207">
        <f>IF(N122="nulová",J122,0)</f>
        <v>0</v>
      </c>
      <c r="BJ122" s="16" t="s">
        <v>77</v>
      </c>
      <c r="BK122" s="207">
        <f>ROUND(I122*H122,2)</f>
        <v>0</v>
      </c>
      <c r="BL122" s="16" t="s">
        <v>266</v>
      </c>
      <c r="BM122" s="206" t="s">
        <v>333</v>
      </c>
    </row>
    <row r="123" s="2" customFormat="1">
      <c r="A123" s="37"/>
      <c r="B123" s="38"/>
      <c r="C123" s="39"/>
      <c r="D123" s="208" t="s">
        <v>267</v>
      </c>
      <c r="E123" s="39"/>
      <c r="F123" s="209" t="s">
        <v>906</v>
      </c>
      <c r="G123" s="39"/>
      <c r="H123" s="39"/>
      <c r="I123" s="210"/>
      <c r="J123" s="39"/>
      <c r="K123" s="39"/>
      <c r="L123" s="43"/>
      <c r="M123" s="211"/>
      <c r="N123" s="212"/>
      <c r="O123" s="83"/>
      <c r="P123" s="83"/>
      <c r="Q123" s="83"/>
      <c r="R123" s="83"/>
      <c r="S123" s="83"/>
      <c r="T123" s="84"/>
      <c r="U123" s="37"/>
      <c r="V123" s="37"/>
      <c r="W123" s="37"/>
      <c r="X123" s="37"/>
      <c r="Y123" s="37"/>
      <c r="Z123" s="37"/>
      <c r="AA123" s="37"/>
      <c r="AB123" s="37"/>
      <c r="AC123" s="37"/>
      <c r="AD123" s="37"/>
      <c r="AE123" s="37"/>
      <c r="AT123" s="16" t="s">
        <v>267</v>
      </c>
      <c r="AU123" s="16" t="s">
        <v>77</v>
      </c>
    </row>
    <row r="124" s="2" customFormat="1">
      <c r="A124" s="37"/>
      <c r="B124" s="38"/>
      <c r="C124" s="39"/>
      <c r="D124" s="208" t="s">
        <v>271</v>
      </c>
      <c r="E124" s="39"/>
      <c r="F124" s="213" t="s">
        <v>309</v>
      </c>
      <c r="G124" s="39"/>
      <c r="H124" s="39"/>
      <c r="I124" s="210"/>
      <c r="J124" s="39"/>
      <c r="K124" s="39"/>
      <c r="L124" s="43"/>
      <c r="M124" s="211"/>
      <c r="N124" s="212"/>
      <c r="O124" s="83"/>
      <c r="P124" s="83"/>
      <c r="Q124" s="83"/>
      <c r="R124" s="83"/>
      <c r="S124" s="83"/>
      <c r="T124" s="84"/>
      <c r="U124" s="37"/>
      <c r="V124" s="37"/>
      <c r="W124" s="37"/>
      <c r="X124" s="37"/>
      <c r="Y124" s="37"/>
      <c r="Z124" s="37"/>
      <c r="AA124" s="37"/>
      <c r="AB124" s="37"/>
      <c r="AC124" s="37"/>
      <c r="AD124" s="37"/>
      <c r="AE124" s="37"/>
      <c r="AT124" s="16" t="s">
        <v>271</v>
      </c>
      <c r="AU124" s="16" t="s">
        <v>77</v>
      </c>
    </row>
    <row r="125" s="2" customFormat="1" ht="16.5" customHeight="1">
      <c r="A125" s="37"/>
      <c r="B125" s="38"/>
      <c r="C125" s="214" t="s">
        <v>8</v>
      </c>
      <c r="D125" s="214" t="s">
        <v>275</v>
      </c>
      <c r="E125" s="215" t="s">
        <v>907</v>
      </c>
      <c r="F125" s="216" t="s">
        <v>908</v>
      </c>
      <c r="G125" s="217" t="s">
        <v>365</v>
      </c>
      <c r="H125" s="218">
        <v>2</v>
      </c>
      <c r="I125" s="219"/>
      <c r="J125" s="220">
        <f>ROUND(I125*H125,2)</f>
        <v>0</v>
      </c>
      <c r="K125" s="216" t="s">
        <v>19</v>
      </c>
      <c r="L125" s="221"/>
      <c r="M125" s="222" t="s">
        <v>19</v>
      </c>
      <c r="N125" s="223" t="s">
        <v>40</v>
      </c>
      <c r="O125" s="83"/>
      <c r="P125" s="204">
        <f>O125*H125</f>
        <v>0</v>
      </c>
      <c r="Q125" s="204">
        <v>0.0030000000000000001</v>
      </c>
      <c r="R125" s="204">
        <f>Q125*H125</f>
        <v>0.0060000000000000001</v>
      </c>
      <c r="S125" s="204">
        <v>0</v>
      </c>
      <c r="T125" s="205">
        <f>S125*H125</f>
        <v>0</v>
      </c>
      <c r="U125" s="37"/>
      <c r="V125" s="37"/>
      <c r="W125" s="37"/>
      <c r="X125" s="37"/>
      <c r="Y125" s="37"/>
      <c r="Z125" s="37"/>
      <c r="AA125" s="37"/>
      <c r="AB125" s="37"/>
      <c r="AC125" s="37"/>
      <c r="AD125" s="37"/>
      <c r="AE125" s="37"/>
      <c r="AR125" s="206" t="s">
        <v>279</v>
      </c>
      <c r="AT125" s="206" t="s">
        <v>275</v>
      </c>
      <c r="AU125" s="206" t="s">
        <v>77</v>
      </c>
      <c r="AY125" s="16" t="s">
        <v>260</v>
      </c>
      <c r="BE125" s="207">
        <f>IF(N125="základní",J125,0)</f>
        <v>0</v>
      </c>
      <c r="BF125" s="207">
        <f>IF(N125="snížená",J125,0)</f>
        <v>0</v>
      </c>
      <c r="BG125" s="207">
        <f>IF(N125="zákl. přenesená",J125,0)</f>
        <v>0</v>
      </c>
      <c r="BH125" s="207">
        <f>IF(N125="sníž. přenesená",J125,0)</f>
        <v>0</v>
      </c>
      <c r="BI125" s="207">
        <f>IF(N125="nulová",J125,0)</f>
        <v>0</v>
      </c>
      <c r="BJ125" s="16" t="s">
        <v>77</v>
      </c>
      <c r="BK125" s="207">
        <f>ROUND(I125*H125,2)</f>
        <v>0</v>
      </c>
      <c r="BL125" s="16" t="s">
        <v>266</v>
      </c>
      <c r="BM125" s="206" t="s">
        <v>337</v>
      </c>
    </row>
    <row r="126" s="2" customFormat="1">
      <c r="A126" s="37"/>
      <c r="B126" s="38"/>
      <c r="C126" s="39"/>
      <c r="D126" s="208" t="s">
        <v>267</v>
      </c>
      <c r="E126" s="39"/>
      <c r="F126" s="209" t="s">
        <v>908</v>
      </c>
      <c r="G126" s="39"/>
      <c r="H126" s="39"/>
      <c r="I126" s="210"/>
      <c r="J126" s="39"/>
      <c r="K126" s="39"/>
      <c r="L126" s="43"/>
      <c r="M126" s="211"/>
      <c r="N126" s="212"/>
      <c r="O126" s="83"/>
      <c r="P126" s="83"/>
      <c r="Q126" s="83"/>
      <c r="R126" s="83"/>
      <c r="S126" s="83"/>
      <c r="T126" s="84"/>
      <c r="U126" s="37"/>
      <c r="V126" s="37"/>
      <c r="W126" s="37"/>
      <c r="X126" s="37"/>
      <c r="Y126" s="37"/>
      <c r="Z126" s="37"/>
      <c r="AA126" s="37"/>
      <c r="AB126" s="37"/>
      <c r="AC126" s="37"/>
      <c r="AD126" s="37"/>
      <c r="AE126" s="37"/>
      <c r="AT126" s="16" t="s">
        <v>267</v>
      </c>
      <c r="AU126" s="16" t="s">
        <v>77</v>
      </c>
    </row>
    <row r="127" s="2" customFormat="1">
      <c r="A127" s="37"/>
      <c r="B127" s="38"/>
      <c r="C127" s="39"/>
      <c r="D127" s="208" t="s">
        <v>271</v>
      </c>
      <c r="E127" s="39"/>
      <c r="F127" s="213" t="s">
        <v>309</v>
      </c>
      <c r="G127" s="39"/>
      <c r="H127" s="39"/>
      <c r="I127" s="210"/>
      <c r="J127" s="39"/>
      <c r="K127" s="39"/>
      <c r="L127" s="43"/>
      <c r="M127" s="211"/>
      <c r="N127" s="212"/>
      <c r="O127" s="83"/>
      <c r="P127" s="83"/>
      <c r="Q127" s="83"/>
      <c r="R127" s="83"/>
      <c r="S127" s="83"/>
      <c r="T127" s="84"/>
      <c r="U127" s="37"/>
      <c r="V127" s="37"/>
      <c r="W127" s="37"/>
      <c r="X127" s="37"/>
      <c r="Y127" s="37"/>
      <c r="Z127" s="37"/>
      <c r="AA127" s="37"/>
      <c r="AB127" s="37"/>
      <c r="AC127" s="37"/>
      <c r="AD127" s="37"/>
      <c r="AE127" s="37"/>
      <c r="AT127" s="16" t="s">
        <v>271</v>
      </c>
      <c r="AU127" s="16" t="s">
        <v>77</v>
      </c>
    </row>
    <row r="128" s="2" customFormat="1" ht="16.5" customHeight="1">
      <c r="A128" s="37"/>
      <c r="B128" s="38"/>
      <c r="C128" s="214" t="s">
        <v>303</v>
      </c>
      <c r="D128" s="214" t="s">
        <v>275</v>
      </c>
      <c r="E128" s="215" t="s">
        <v>909</v>
      </c>
      <c r="F128" s="216" t="s">
        <v>910</v>
      </c>
      <c r="G128" s="217" t="s">
        <v>365</v>
      </c>
      <c r="H128" s="218">
        <v>6</v>
      </c>
      <c r="I128" s="219"/>
      <c r="J128" s="220">
        <f>ROUND(I128*H128,2)</f>
        <v>0</v>
      </c>
      <c r="K128" s="216" t="s">
        <v>265</v>
      </c>
      <c r="L128" s="221"/>
      <c r="M128" s="222" t="s">
        <v>19</v>
      </c>
      <c r="N128" s="223" t="s">
        <v>40</v>
      </c>
      <c r="O128" s="83"/>
      <c r="P128" s="204">
        <f>O128*H128</f>
        <v>0</v>
      </c>
      <c r="Q128" s="204">
        <v>0.056000000000000001</v>
      </c>
      <c r="R128" s="204">
        <f>Q128*H128</f>
        <v>0.33600000000000002</v>
      </c>
      <c r="S128" s="204">
        <v>0</v>
      </c>
      <c r="T128" s="205">
        <f>S128*H128</f>
        <v>0</v>
      </c>
      <c r="U128" s="37"/>
      <c r="V128" s="37"/>
      <c r="W128" s="37"/>
      <c r="X128" s="37"/>
      <c r="Y128" s="37"/>
      <c r="Z128" s="37"/>
      <c r="AA128" s="37"/>
      <c r="AB128" s="37"/>
      <c r="AC128" s="37"/>
      <c r="AD128" s="37"/>
      <c r="AE128" s="37"/>
      <c r="AR128" s="206" t="s">
        <v>279</v>
      </c>
      <c r="AT128" s="206" t="s">
        <v>275</v>
      </c>
      <c r="AU128" s="206" t="s">
        <v>77</v>
      </c>
      <c r="AY128" s="16" t="s">
        <v>260</v>
      </c>
      <c r="BE128" s="207">
        <f>IF(N128="základní",J128,0)</f>
        <v>0</v>
      </c>
      <c r="BF128" s="207">
        <f>IF(N128="snížená",J128,0)</f>
        <v>0</v>
      </c>
      <c r="BG128" s="207">
        <f>IF(N128="zákl. přenesená",J128,0)</f>
        <v>0</v>
      </c>
      <c r="BH128" s="207">
        <f>IF(N128="sníž. přenesená",J128,0)</f>
        <v>0</v>
      </c>
      <c r="BI128" s="207">
        <f>IF(N128="nulová",J128,0)</f>
        <v>0</v>
      </c>
      <c r="BJ128" s="16" t="s">
        <v>77</v>
      </c>
      <c r="BK128" s="207">
        <f>ROUND(I128*H128,2)</f>
        <v>0</v>
      </c>
      <c r="BL128" s="16" t="s">
        <v>266</v>
      </c>
      <c r="BM128" s="206" t="s">
        <v>341</v>
      </c>
    </row>
    <row r="129" s="2" customFormat="1">
      <c r="A129" s="37"/>
      <c r="B129" s="38"/>
      <c r="C129" s="39"/>
      <c r="D129" s="208" t="s">
        <v>267</v>
      </c>
      <c r="E129" s="39"/>
      <c r="F129" s="209" t="s">
        <v>910</v>
      </c>
      <c r="G129" s="39"/>
      <c r="H129" s="39"/>
      <c r="I129" s="210"/>
      <c r="J129" s="39"/>
      <c r="K129" s="39"/>
      <c r="L129" s="43"/>
      <c r="M129" s="211"/>
      <c r="N129" s="212"/>
      <c r="O129" s="83"/>
      <c r="P129" s="83"/>
      <c r="Q129" s="83"/>
      <c r="R129" s="83"/>
      <c r="S129" s="83"/>
      <c r="T129" s="84"/>
      <c r="U129" s="37"/>
      <c r="V129" s="37"/>
      <c r="W129" s="37"/>
      <c r="X129" s="37"/>
      <c r="Y129" s="37"/>
      <c r="Z129" s="37"/>
      <c r="AA129" s="37"/>
      <c r="AB129" s="37"/>
      <c r="AC129" s="37"/>
      <c r="AD129" s="37"/>
      <c r="AE129" s="37"/>
      <c r="AT129" s="16" t="s">
        <v>267</v>
      </c>
      <c r="AU129" s="16" t="s">
        <v>77</v>
      </c>
    </row>
    <row r="130" s="2" customFormat="1">
      <c r="A130" s="37"/>
      <c r="B130" s="38"/>
      <c r="C130" s="39"/>
      <c r="D130" s="208" t="s">
        <v>271</v>
      </c>
      <c r="E130" s="39"/>
      <c r="F130" s="213" t="s">
        <v>911</v>
      </c>
      <c r="G130" s="39"/>
      <c r="H130" s="39"/>
      <c r="I130" s="210"/>
      <c r="J130" s="39"/>
      <c r="K130" s="39"/>
      <c r="L130" s="43"/>
      <c r="M130" s="211"/>
      <c r="N130" s="212"/>
      <c r="O130" s="83"/>
      <c r="P130" s="83"/>
      <c r="Q130" s="83"/>
      <c r="R130" s="83"/>
      <c r="S130" s="83"/>
      <c r="T130" s="84"/>
      <c r="U130" s="37"/>
      <c r="V130" s="37"/>
      <c r="W130" s="37"/>
      <c r="X130" s="37"/>
      <c r="Y130" s="37"/>
      <c r="Z130" s="37"/>
      <c r="AA130" s="37"/>
      <c r="AB130" s="37"/>
      <c r="AC130" s="37"/>
      <c r="AD130" s="37"/>
      <c r="AE130" s="37"/>
      <c r="AT130" s="16" t="s">
        <v>271</v>
      </c>
      <c r="AU130" s="16" t="s">
        <v>77</v>
      </c>
    </row>
    <row r="131" s="2" customFormat="1" ht="16.5" customHeight="1">
      <c r="A131" s="37"/>
      <c r="B131" s="38"/>
      <c r="C131" s="214" t="s">
        <v>343</v>
      </c>
      <c r="D131" s="214" t="s">
        <v>275</v>
      </c>
      <c r="E131" s="215" t="s">
        <v>912</v>
      </c>
      <c r="F131" s="216" t="s">
        <v>913</v>
      </c>
      <c r="G131" s="217" t="s">
        <v>365</v>
      </c>
      <c r="H131" s="218">
        <v>10</v>
      </c>
      <c r="I131" s="219"/>
      <c r="J131" s="220">
        <f>ROUND(I131*H131,2)</f>
        <v>0</v>
      </c>
      <c r="K131" s="216" t="s">
        <v>265</v>
      </c>
      <c r="L131" s="221"/>
      <c r="M131" s="222" t="s">
        <v>19</v>
      </c>
      <c r="N131" s="223" t="s">
        <v>40</v>
      </c>
      <c r="O131" s="83"/>
      <c r="P131" s="204">
        <f>O131*H131</f>
        <v>0</v>
      </c>
      <c r="Q131" s="204">
        <v>0.0030000000000000001</v>
      </c>
      <c r="R131" s="204">
        <f>Q131*H131</f>
        <v>0.029999999999999999</v>
      </c>
      <c r="S131" s="204">
        <v>0</v>
      </c>
      <c r="T131" s="205">
        <f>S131*H131</f>
        <v>0</v>
      </c>
      <c r="U131" s="37"/>
      <c r="V131" s="37"/>
      <c r="W131" s="37"/>
      <c r="X131" s="37"/>
      <c r="Y131" s="37"/>
      <c r="Z131" s="37"/>
      <c r="AA131" s="37"/>
      <c r="AB131" s="37"/>
      <c r="AC131" s="37"/>
      <c r="AD131" s="37"/>
      <c r="AE131" s="37"/>
      <c r="AR131" s="206" t="s">
        <v>279</v>
      </c>
      <c r="AT131" s="206" t="s">
        <v>275</v>
      </c>
      <c r="AU131" s="206" t="s">
        <v>77</v>
      </c>
      <c r="AY131" s="16" t="s">
        <v>260</v>
      </c>
      <c r="BE131" s="207">
        <f>IF(N131="základní",J131,0)</f>
        <v>0</v>
      </c>
      <c r="BF131" s="207">
        <f>IF(N131="snížená",J131,0)</f>
        <v>0</v>
      </c>
      <c r="BG131" s="207">
        <f>IF(N131="zákl. přenesená",J131,0)</f>
        <v>0</v>
      </c>
      <c r="BH131" s="207">
        <f>IF(N131="sníž. přenesená",J131,0)</f>
        <v>0</v>
      </c>
      <c r="BI131" s="207">
        <f>IF(N131="nulová",J131,0)</f>
        <v>0</v>
      </c>
      <c r="BJ131" s="16" t="s">
        <v>77</v>
      </c>
      <c r="BK131" s="207">
        <f>ROUND(I131*H131,2)</f>
        <v>0</v>
      </c>
      <c r="BL131" s="16" t="s">
        <v>266</v>
      </c>
      <c r="BM131" s="206" t="s">
        <v>346</v>
      </c>
    </row>
    <row r="132" s="2" customFormat="1">
      <c r="A132" s="37"/>
      <c r="B132" s="38"/>
      <c r="C132" s="39"/>
      <c r="D132" s="208" t="s">
        <v>267</v>
      </c>
      <c r="E132" s="39"/>
      <c r="F132" s="209" t="s">
        <v>913</v>
      </c>
      <c r="G132" s="39"/>
      <c r="H132" s="39"/>
      <c r="I132" s="210"/>
      <c r="J132" s="39"/>
      <c r="K132" s="39"/>
      <c r="L132" s="43"/>
      <c r="M132" s="211"/>
      <c r="N132" s="212"/>
      <c r="O132" s="83"/>
      <c r="P132" s="83"/>
      <c r="Q132" s="83"/>
      <c r="R132" s="83"/>
      <c r="S132" s="83"/>
      <c r="T132" s="84"/>
      <c r="U132" s="37"/>
      <c r="V132" s="37"/>
      <c r="W132" s="37"/>
      <c r="X132" s="37"/>
      <c r="Y132" s="37"/>
      <c r="Z132" s="37"/>
      <c r="AA132" s="37"/>
      <c r="AB132" s="37"/>
      <c r="AC132" s="37"/>
      <c r="AD132" s="37"/>
      <c r="AE132" s="37"/>
      <c r="AT132" s="16" t="s">
        <v>267</v>
      </c>
      <c r="AU132" s="16" t="s">
        <v>77</v>
      </c>
    </row>
    <row r="133" s="2" customFormat="1">
      <c r="A133" s="37"/>
      <c r="B133" s="38"/>
      <c r="C133" s="39"/>
      <c r="D133" s="208" t="s">
        <v>271</v>
      </c>
      <c r="E133" s="39"/>
      <c r="F133" s="213" t="s">
        <v>914</v>
      </c>
      <c r="G133" s="39"/>
      <c r="H133" s="39"/>
      <c r="I133" s="210"/>
      <c r="J133" s="39"/>
      <c r="K133" s="39"/>
      <c r="L133" s="43"/>
      <c r="M133" s="211"/>
      <c r="N133" s="212"/>
      <c r="O133" s="83"/>
      <c r="P133" s="83"/>
      <c r="Q133" s="83"/>
      <c r="R133" s="83"/>
      <c r="S133" s="83"/>
      <c r="T133" s="84"/>
      <c r="U133" s="37"/>
      <c r="V133" s="37"/>
      <c r="W133" s="37"/>
      <c r="X133" s="37"/>
      <c r="Y133" s="37"/>
      <c r="Z133" s="37"/>
      <c r="AA133" s="37"/>
      <c r="AB133" s="37"/>
      <c r="AC133" s="37"/>
      <c r="AD133" s="37"/>
      <c r="AE133" s="37"/>
      <c r="AT133" s="16" t="s">
        <v>271</v>
      </c>
      <c r="AU133" s="16" t="s">
        <v>77</v>
      </c>
    </row>
    <row r="134" s="2" customFormat="1" ht="16.5" customHeight="1">
      <c r="A134" s="37"/>
      <c r="B134" s="38"/>
      <c r="C134" s="214" t="s">
        <v>308</v>
      </c>
      <c r="D134" s="214" t="s">
        <v>275</v>
      </c>
      <c r="E134" s="215" t="s">
        <v>915</v>
      </c>
      <c r="F134" s="216" t="s">
        <v>916</v>
      </c>
      <c r="G134" s="217" t="s">
        <v>365</v>
      </c>
      <c r="H134" s="218">
        <v>6</v>
      </c>
      <c r="I134" s="219"/>
      <c r="J134" s="220">
        <f>ROUND(I134*H134,2)</f>
        <v>0</v>
      </c>
      <c r="K134" s="216" t="s">
        <v>265</v>
      </c>
      <c r="L134" s="221"/>
      <c r="M134" s="222" t="s">
        <v>19</v>
      </c>
      <c r="N134" s="223" t="s">
        <v>40</v>
      </c>
      <c r="O134" s="83"/>
      <c r="P134" s="204">
        <f>O134*H134</f>
        <v>0</v>
      </c>
      <c r="Q134" s="204">
        <v>0.0061999999999999998</v>
      </c>
      <c r="R134" s="204">
        <f>Q134*H134</f>
        <v>0.037199999999999997</v>
      </c>
      <c r="S134" s="204">
        <v>0</v>
      </c>
      <c r="T134" s="205">
        <f>S134*H134</f>
        <v>0</v>
      </c>
      <c r="U134" s="37"/>
      <c r="V134" s="37"/>
      <c r="W134" s="37"/>
      <c r="X134" s="37"/>
      <c r="Y134" s="37"/>
      <c r="Z134" s="37"/>
      <c r="AA134" s="37"/>
      <c r="AB134" s="37"/>
      <c r="AC134" s="37"/>
      <c r="AD134" s="37"/>
      <c r="AE134" s="37"/>
      <c r="AR134" s="206" t="s">
        <v>279</v>
      </c>
      <c r="AT134" s="206" t="s">
        <v>275</v>
      </c>
      <c r="AU134" s="206" t="s">
        <v>77</v>
      </c>
      <c r="AY134" s="16" t="s">
        <v>260</v>
      </c>
      <c r="BE134" s="207">
        <f>IF(N134="základní",J134,0)</f>
        <v>0</v>
      </c>
      <c r="BF134" s="207">
        <f>IF(N134="snížená",J134,0)</f>
        <v>0</v>
      </c>
      <c r="BG134" s="207">
        <f>IF(N134="zákl. přenesená",J134,0)</f>
        <v>0</v>
      </c>
      <c r="BH134" s="207">
        <f>IF(N134="sníž. přenesená",J134,0)</f>
        <v>0</v>
      </c>
      <c r="BI134" s="207">
        <f>IF(N134="nulová",J134,0)</f>
        <v>0</v>
      </c>
      <c r="BJ134" s="16" t="s">
        <v>77</v>
      </c>
      <c r="BK134" s="207">
        <f>ROUND(I134*H134,2)</f>
        <v>0</v>
      </c>
      <c r="BL134" s="16" t="s">
        <v>266</v>
      </c>
      <c r="BM134" s="206" t="s">
        <v>350</v>
      </c>
    </row>
    <row r="135" s="2" customFormat="1">
      <c r="A135" s="37"/>
      <c r="B135" s="38"/>
      <c r="C135" s="39"/>
      <c r="D135" s="208" t="s">
        <v>267</v>
      </c>
      <c r="E135" s="39"/>
      <c r="F135" s="209" t="s">
        <v>916</v>
      </c>
      <c r="G135" s="39"/>
      <c r="H135" s="39"/>
      <c r="I135" s="210"/>
      <c r="J135" s="39"/>
      <c r="K135" s="39"/>
      <c r="L135" s="43"/>
      <c r="M135" s="211"/>
      <c r="N135" s="212"/>
      <c r="O135" s="83"/>
      <c r="P135" s="83"/>
      <c r="Q135" s="83"/>
      <c r="R135" s="83"/>
      <c r="S135" s="83"/>
      <c r="T135" s="84"/>
      <c r="U135" s="37"/>
      <c r="V135" s="37"/>
      <c r="W135" s="37"/>
      <c r="X135" s="37"/>
      <c r="Y135" s="37"/>
      <c r="Z135" s="37"/>
      <c r="AA135" s="37"/>
      <c r="AB135" s="37"/>
      <c r="AC135" s="37"/>
      <c r="AD135" s="37"/>
      <c r="AE135" s="37"/>
      <c r="AT135" s="16" t="s">
        <v>267</v>
      </c>
      <c r="AU135" s="16" t="s">
        <v>77</v>
      </c>
    </row>
    <row r="136" s="2" customFormat="1">
      <c r="A136" s="37"/>
      <c r="B136" s="38"/>
      <c r="C136" s="39"/>
      <c r="D136" s="208" t="s">
        <v>271</v>
      </c>
      <c r="E136" s="39"/>
      <c r="F136" s="213" t="s">
        <v>917</v>
      </c>
      <c r="G136" s="39"/>
      <c r="H136" s="39"/>
      <c r="I136" s="210"/>
      <c r="J136" s="39"/>
      <c r="K136" s="39"/>
      <c r="L136" s="43"/>
      <c r="M136" s="211"/>
      <c r="N136" s="212"/>
      <c r="O136" s="83"/>
      <c r="P136" s="83"/>
      <c r="Q136" s="83"/>
      <c r="R136" s="83"/>
      <c r="S136" s="83"/>
      <c r="T136" s="84"/>
      <c r="U136" s="37"/>
      <c r="V136" s="37"/>
      <c r="W136" s="37"/>
      <c r="X136" s="37"/>
      <c r="Y136" s="37"/>
      <c r="Z136" s="37"/>
      <c r="AA136" s="37"/>
      <c r="AB136" s="37"/>
      <c r="AC136" s="37"/>
      <c r="AD136" s="37"/>
      <c r="AE136" s="37"/>
      <c r="AT136" s="16" t="s">
        <v>271</v>
      </c>
      <c r="AU136" s="16" t="s">
        <v>77</v>
      </c>
    </row>
    <row r="137" s="2" customFormat="1" ht="21.75" customHeight="1">
      <c r="A137" s="37"/>
      <c r="B137" s="38"/>
      <c r="C137" s="214" t="s">
        <v>352</v>
      </c>
      <c r="D137" s="214" t="s">
        <v>275</v>
      </c>
      <c r="E137" s="215" t="s">
        <v>918</v>
      </c>
      <c r="F137" s="216" t="s">
        <v>919</v>
      </c>
      <c r="G137" s="217" t="s">
        <v>365</v>
      </c>
      <c r="H137" s="218">
        <v>2</v>
      </c>
      <c r="I137" s="219"/>
      <c r="J137" s="220">
        <f>ROUND(I137*H137,2)</f>
        <v>0</v>
      </c>
      <c r="K137" s="216" t="s">
        <v>19</v>
      </c>
      <c r="L137" s="221"/>
      <c r="M137" s="222" t="s">
        <v>19</v>
      </c>
      <c r="N137" s="223" t="s">
        <v>40</v>
      </c>
      <c r="O137" s="83"/>
      <c r="P137" s="204">
        <f>O137*H137</f>
        <v>0</v>
      </c>
      <c r="Q137" s="204">
        <v>0.0035000000000000001</v>
      </c>
      <c r="R137" s="204">
        <f>Q137*H137</f>
        <v>0.0070000000000000001</v>
      </c>
      <c r="S137" s="204">
        <v>0</v>
      </c>
      <c r="T137" s="205">
        <f>S137*H137</f>
        <v>0</v>
      </c>
      <c r="U137" s="37"/>
      <c r="V137" s="37"/>
      <c r="W137" s="37"/>
      <c r="X137" s="37"/>
      <c r="Y137" s="37"/>
      <c r="Z137" s="37"/>
      <c r="AA137" s="37"/>
      <c r="AB137" s="37"/>
      <c r="AC137" s="37"/>
      <c r="AD137" s="37"/>
      <c r="AE137" s="37"/>
      <c r="AR137" s="206" t="s">
        <v>279</v>
      </c>
      <c r="AT137" s="206" t="s">
        <v>275</v>
      </c>
      <c r="AU137" s="206" t="s">
        <v>77</v>
      </c>
      <c r="AY137" s="16" t="s">
        <v>260</v>
      </c>
      <c r="BE137" s="207">
        <f>IF(N137="základní",J137,0)</f>
        <v>0</v>
      </c>
      <c r="BF137" s="207">
        <f>IF(N137="snížená",J137,0)</f>
        <v>0</v>
      </c>
      <c r="BG137" s="207">
        <f>IF(N137="zákl. přenesená",J137,0)</f>
        <v>0</v>
      </c>
      <c r="BH137" s="207">
        <f>IF(N137="sníž. přenesená",J137,0)</f>
        <v>0</v>
      </c>
      <c r="BI137" s="207">
        <f>IF(N137="nulová",J137,0)</f>
        <v>0</v>
      </c>
      <c r="BJ137" s="16" t="s">
        <v>77</v>
      </c>
      <c r="BK137" s="207">
        <f>ROUND(I137*H137,2)</f>
        <v>0</v>
      </c>
      <c r="BL137" s="16" t="s">
        <v>266</v>
      </c>
      <c r="BM137" s="206" t="s">
        <v>355</v>
      </c>
    </row>
    <row r="138" s="2" customFormat="1">
      <c r="A138" s="37"/>
      <c r="B138" s="38"/>
      <c r="C138" s="39"/>
      <c r="D138" s="208" t="s">
        <v>267</v>
      </c>
      <c r="E138" s="39"/>
      <c r="F138" s="209" t="s">
        <v>919</v>
      </c>
      <c r="G138" s="39"/>
      <c r="H138" s="39"/>
      <c r="I138" s="210"/>
      <c r="J138" s="39"/>
      <c r="K138" s="39"/>
      <c r="L138" s="43"/>
      <c r="M138" s="211"/>
      <c r="N138" s="212"/>
      <c r="O138" s="83"/>
      <c r="P138" s="83"/>
      <c r="Q138" s="83"/>
      <c r="R138" s="83"/>
      <c r="S138" s="83"/>
      <c r="T138" s="84"/>
      <c r="U138" s="37"/>
      <c r="V138" s="37"/>
      <c r="W138" s="37"/>
      <c r="X138" s="37"/>
      <c r="Y138" s="37"/>
      <c r="Z138" s="37"/>
      <c r="AA138" s="37"/>
      <c r="AB138" s="37"/>
      <c r="AC138" s="37"/>
      <c r="AD138" s="37"/>
      <c r="AE138" s="37"/>
      <c r="AT138" s="16" t="s">
        <v>267</v>
      </c>
      <c r="AU138" s="16" t="s">
        <v>77</v>
      </c>
    </row>
    <row r="139" s="2" customFormat="1">
      <c r="A139" s="37"/>
      <c r="B139" s="38"/>
      <c r="C139" s="39"/>
      <c r="D139" s="208" t="s">
        <v>271</v>
      </c>
      <c r="E139" s="39"/>
      <c r="F139" s="213" t="s">
        <v>920</v>
      </c>
      <c r="G139" s="39"/>
      <c r="H139" s="39"/>
      <c r="I139" s="210"/>
      <c r="J139" s="39"/>
      <c r="K139" s="39"/>
      <c r="L139" s="43"/>
      <c r="M139" s="211"/>
      <c r="N139" s="212"/>
      <c r="O139" s="83"/>
      <c r="P139" s="83"/>
      <c r="Q139" s="83"/>
      <c r="R139" s="83"/>
      <c r="S139" s="83"/>
      <c r="T139" s="84"/>
      <c r="U139" s="37"/>
      <c r="V139" s="37"/>
      <c r="W139" s="37"/>
      <c r="X139" s="37"/>
      <c r="Y139" s="37"/>
      <c r="Z139" s="37"/>
      <c r="AA139" s="37"/>
      <c r="AB139" s="37"/>
      <c r="AC139" s="37"/>
      <c r="AD139" s="37"/>
      <c r="AE139" s="37"/>
      <c r="AT139" s="16" t="s">
        <v>271</v>
      </c>
      <c r="AU139" s="16" t="s">
        <v>77</v>
      </c>
    </row>
    <row r="140" s="2" customFormat="1" ht="16.5" customHeight="1">
      <c r="A140" s="37"/>
      <c r="B140" s="38"/>
      <c r="C140" s="214" t="s">
        <v>313</v>
      </c>
      <c r="D140" s="214" t="s">
        <v>275</v>
      </c>
      <c r="E140" s="215" t="s">
        <v>921</v>
      </c>
      <c r="F140" s="216" t="s">
        <v>922</v>
      </c>
      <c r="G140" s="217" t="s">
        <v>365</v>
      </c>
      <c r="H140" s="218">
        <v>6</v>
      </c>
      <c r="I140" s="219"/>
      <c r="J140" s="220">
        <f>ROUND(I140*H140,2)</f>
        <v>0</v>
      </c>
      <c r="K140" s="216" t="s">
        <v>19</v>
      </c>
      <c r="L140" s="221"/>
      <c r="M140" s="222" t="s">
        <v>19</v>
      </c>
      <c r="N140" s="223" t="s">
        <v>40</v>
      </c>
      <c r="O140" s="83"/>
      <c r="P140" s="204">
        <f>O140*H140</f>
        <v>0</v>
      </c>
      <c r="Q140" s="204">
        <v>0.0030000000000000001</v>
      </c>
      <c r="R140" s="204">
        <f>Q140*H140</f>
        <v>0.018000000000000002</v>
      </c>
      <c r="S140" s="204">
        <v>0</v>
      </c>
      <c r="T140" s="205">
        <f>S140*H140</f>
        <v>0</v>
      </c>
      <c r="U140" s="37"/>
      <c r="V140" s="37"/>
      <c r="W140" s="37"/>
      <c r="X140" s="37"/>
      <c r="Y140" s="37"/>
      <c r="Z140" s="37"/>
      <c r="AA140" s="37"/>
      <c r="AB140" s="37"/>
      <c r="AC140" s="37"/>
      <c r="AD140" s="37"/>
      <c r="AE140" s="37"/>
      <c r="AR140" s="206" t="s">
        <v>279</v>
      </c>
      <c r="AT140" s="206" t="s">
        <v>275</v>
      </c>
      <c r="AU140" s="206" t="s">
        <v>77</v>
      </c>
      <c r="AY140" s="16" t="s">
        <v>260</v>
      </c>
      <c r="BE140" s="207">
        <f>IF(N140="základní",J140,0)</f>
        <v>0</v>
      </c>
      <c r="BF140" s="207">
        <f>IF(N140="snížená",J140,0)</f>
        <v>0</v>
      </c>
      <c r="BG140" s="207">
        <f>IF(N140="zákl. přenesená",J140,0)</f>
        <v>0</v>
      </c>
      <c r="BH140" s="207">
        <f>IF(N140="sníž. přenesená",J140,0)</f>
        <v>0</v>
      </c>
      <c r="BI140" s="207">
        <f>IF(N140="nulová",J140,0)</f>
        <v>0</v>
      </c>
      <c r="BJ140" s="16" t="s">
        <v>77</v>
      </c>
      <c r="BK140" s="207">
        <f>ROUND(I140*H140,2)</f>
        <v>0</v>
      </c>
      <c r="BL140" s="16" t="s">
        <v>266</v>
      </c>
      <c r="BM140" s="206" t="s">
        <v>360</v>
      </c>
    </row>
    <row r="141" s="2" customFormat="1">
      <c r="A141" s="37"/>
      <c r="B141" s="38"/>
      <c r="C141" s="39"/>
      <c r="D141" s="208" t="s">
        <v>267</v>
      </c>
      <c r="E141" s="39"/>
      <c r="F141" s="209" t="s">
        <v>922</v>
      </c>
      <c r="G141" s="39"/>
      <c r="H141" s="39"/>
      <c r="I141" s="210"/>
      <c r="J141" s="39"/>
      <c r="K141" s="39"/>
      <c r="L141" s="43"/>
      <c r="M141" s="211"/>
      <c r="N141" s="212"/>
      <c r="O141" s="83"/>
      <c r="P141" s="83"/>
      <c r="Q141" s="83"/>
      <c r="R141" s="83"/>
      <c r="S141" s="83"/>
      <c r="T141" s="84"/>
      <c r="U141" s="37"/>
      <c r="V141" s="37"/>
      <c r="W141" s="37"/>
      <c r="X141" s="37"/>
      <c r="Y141" s="37"/>
      <c r="Z141" s="37"/>
      <c r="AA141" s="37"/>
      <c r="AB141" s="37"/>
      <c r="AC141" s="37"/>
      <c r="AD141" s="37"/>
      <c r="AE141" s="37"/>
      <c r="AT141" s="16" t="s">
        <v>267</v>
      </c>
      <c r="AU141" s="16" t="s">
        <v>77</v>
      </c>
    </row>
    <row r="142" s="2" customFormat="1">
      <c r="A142" s="37"/>
      <c r="B142" s="38"/>
      <c r="C142" s="39"/>
      <c r="D142" s="208" t="s">
        <v>271</v>
      </c>
      <c r="E142" s="39"/>
      <c r="F142" s="213" t="s">
        <v>309</v>
      </c>
      <c r="G142" s="39"/>
      <c r="H142" s="39"/>
      <c r="I142" s="210"/>
      <c r="J142" s="39"/>
      <c r="K142" s="39"/>
      <c r="L142" s="43"/>
      <c r="M142" s="211"/>
      <c r="N142" s="212"/>
      <c r="O142" s="83"/>
      <c r="P142" s="83"/>
      <c r="Q142" s="83"/>
      <c r="R142" s="83"/>
      <c r="S142" s="83"/>
      <c r="T142" s="84"/>
      <c r="U142" s="37"/>
      <c r="V142" s="37"/>
      <c r="W142" s="37"/>
      <c r="X142" s="37"/>
      <c r="Y142" s="37"/>
      <c r="Z142" s="37"/>
      <c r="AA142" s="37"/>
      <c r="AB142" s="37"/>
      <c r="AC142" s="37"/>
      <c r="AD142" s="37"/>
      <c r="AE142" s="37"/>
      <c r="AT142" s="16" t="s">
        <v>271</v>
      </c>
      <c r="AU142" s="16" t="s">
        <v>77</v>
      </c>
    </row>
    <row r="143" s="2" customFormat="1" ht="16.5" customHeight="1">
      <c r="A143" s="37"/>
      <c r="B143" s="38"/>
      <c r="C143" s="214" t="s">
        <v>7</v>
      </c>
      <c r="D143" s="214" t="s">
        <v>275</v>
      </c>
      <c r="E143" s="215" t="s">
        <v>923</v>
      </c>
      <c r="F143" s="216" t="s">
        <v>924</v>
      </c>
      <c r="G143" s="217" t="s">
        <v>365</v>
      </c>
      <c r="H143" s="218">
        <v>6</v>
      </c>
      <c r="I143" s="219"/>
      <c r="J143" s="220">
        <f>ROUND(I143*H143,2)</f>
        <v>0</v>
      </c>
      <c r="K143" s="216" t="s">
        <v>19</v>
      </c>
      <c r="L143" s="221"/>
      <c r="M143" s="222" t="s">
        <v>19</v>
      </c>
      <c r="N143" s="223" t="s">
        <v>40</v>
      </c>
      <c r="O143" s="83"/>
      <c r="P143" s="204">
        <f>O143*H143</f>
        <v>0</v>
      </c>
      <c r="Q143" s="204">
        <v>0.0030000000000000001</v>
      </c>
      <c r="R143" s="204">
        <f>Q143*H143</f>
        <v>0.018000000000000002</v>
      </c>
      <c r="S143" s="204">
        <v>0</v>
      </c>
      <c r="T143" s="205">
        <f>S143*H143</f>
        <v>0</v>
      </c>
      <c r="U143" s="37"/>
      <c r="V143" s="37"/>
      <c r="W143" s="37"/>
      <c r="X143" s="37"/>
      <c r="Y143" s="37"/>
      <c r="Z143" s="37"/>
      <c r="AA143" s="37"/>
      <c r="AB143" s="37"/>
      <c r="AC143" s="37"/>
      <c r="AD143" s="37"/>
      <c r="AE143" s="37"/>
      <c r="AR143" s="206" t="s">
        <v>279</v>
      </c>
      <c r="AT143" s="206" t="s">
        <v>275</v>
      </c>
      <c r="AU143" s="206" t="s">
        <v>77</v>
      </c>
      <c r="AY143" s="16" t="s">
        <v>260</v>
      </c>
      <c r="BE143" s="207">
        <f>IF(N143="základní",J143,0)</f>
        <v>0</v>
      </c>
      <c r="BF143" s="207">
        <f>IF(N143="snížená",J143,0)</f>
        <v>0</v>
      </c>
      <c r="BG143" s="207">
        <f>IF(N143="zákl. přenesená",J143,0)</f>
        <v>0</v>
      </c>
      <c r="BH143" s="207">
        <f>IF(N143="sníž. přenesená",J143,0)</f>
        <v>0</v>
      </c>
      <c r="BI143" s="207">
        <f>IF(N143="nulová",J143,0)</f>
        <v>0</v>
      </c>
      <c r="BJ143" s="16" t="s">
        <v>77</v>
      </c>
      <c r="BK143" s="207">
        <f>ROUND(I143*H143,2)</f>
        <v>0</v>
      </c>
      <c r="BL143" s="16" t="s">
        <v>266</v>
      </c>
      <c r="BM143" s="206" t="s">
        <v>366</v>
      </c>
    </row>
    <row r="144" s="2" customFormat="1">
      <c r="A144" s="37"/>
      <c r="B144" s="38"/>
      <c r="C144" s="39"/>
      <c r="D144" s="208" t="s">
        <v>267</v>
      </c>
      <c r="E144" s="39"/>
      <c r="F144" s="209" t="s">
        <v>924</v>
      </c>
      <c r="G144" s="39"/>
      <c r="H144" s="39"/>
      <c r="I144" s="210"/>
      <c r="J144" s="39"/>
      <c r="K144" s="39"/>
      <c r="L144" s="43"/>
      <c r="M144" s="211"/>
      <c r="N144" s="212"/>
      <c r="O144" s="83"/>
      <c r="P144" s="83"/>
      <c r="Q144" s="83"/>
      <c r="R144" s="83"/>
      <c r="S144" s="83"/>
      <c r="T144" s="84"/>
      <c r="U144" s="37"/>
      <c r="V144" s="37"/>
      <c r="W144" s="37"/>
      <c r="X144" s="37"/>
      <c r="Y144" s="37"/>
      <c r="Z144" s="37"/>
      <c r="AA144" s="37"/>
      <c r="AB144" s="37"/>
      <c r="AC144" s="37"/>
      <c r="AD144" s="37"/>
      <c r="AE144" s="37"/>
      <c r="AT144" s="16" t="s">
        <v>267</v>
      </c>
      <c r="AU144" s="16" t="s">
        <v>77</v>
      </c>
    </row>
    <row r="145" s="2" customFormat="1">
      <c r="A145" s="37"/>
      <c r="B145" s="38"/>
      <c r="C145" s="39"/>
      <c r="D145" s="208" t="s">
        <v>271</v>
      </c>
      <c r="E145" s="39"/>
      <c r="F145" s="213" t="s">
        <v>309</v>
      </c>
      <c r="G145" s="39"/>
      <c r="H145" s="39"/>
      <c r="I145" s="210"/>
      <c r="J145" s="39"/>
      <c r="K145" s="39"/>
      <c r="L145" s="43"/>
      <c r="M145" s="211"/>
      <c r="N145" s="212"/>
      <c r="O145" s="83"/>
      <c r="P145" s="83"/>
      <c r="Q145" s="83"/>
      <c r="R145" s="83"/>
      <c r="S145" s="83"/>
      <c r="T145" s="84"/>
      <c r="U145" s="37"/>
      <c r="V145" s="37"/>
      <c r="W145" s="37"/>
      <c r="X145" s="37"/>
      <c r="Y145" s="37"/>
      <c r="Z145" s="37"/>
      <c r="AA145" s="37"/>
      <c r="AB145" s="37"/>
      <c r="AC145" s="37"/>
      <c r="AD145" s="37"/>
      <c r="AE145" s="37"/>
      <c r="AT145" s="16" t="s">
        <v>271</v>
      </c>
      <c r="AU145" s="16" t="s">
        <v>77</v>
      </c>
    </row>
    <row r="146" s="2" customFormat="1" ht="16.5" customHeight="1">
      <c r="A146" s="37"/>
      <c r="B146" s="38"/>
      <c r="C146" s="214" t="s">
        <v>318</v>
      </c>
      <c r="D146" s="214" t="s">
        <v>275</v>
      </c>
      <c r="E146" s="215" t="s">
        <v>925</v>
      </c>
      <c r="F146" s="216" t="s">
        <v>926</v>
      </c>
      <c r="G146" s="217" t="s">
        <v>365</v>
      </c>
      <c r="H146" s="218">
        <v>36</v>
      </c>
      <c r="I146" s="219"/>
      <c r="J146" s="220">
        <f>ROUND(I146*H146,2)</f>
        <v>0</v>
      </c>
      <c r="K146" s="216" t="s">
        <v>19</v>
      </c>
      <c r="L146" s="221"/>
      <c r="M146" s="222" t="s">
        <v>19</v>
      </c>
      <c r="N146" s="223" t="s">
        <v>40</v>
      </c>
      <c r="O146" s="83"/>
      <c r="P146" s="204">
        <f>O146*H146</f>
        <v>0</v>
      </c>
      <c r="Q146" s="204">
        <v>0.002</v>
      </c>
      <c r="R146" s="204">
        <f>Q146*H146</f>
        <v>0.072000000000000008</v>
      </c>
      <c r="S146" s="204">
        <v>0</v>
      </c>
      <c r="T146" s="205">
        <f>S146*H146</f>
        <v>0</v>
      </c>
      <c r="U146" s="37"/>
      <c r="V146" s="37"/>
      <c r="W146" s="37"/>
      <c r="X146" s="37"/>
      <c r="Y146" s="37"/>
      <c r="Z146" s="37"/>
      <c r="AA146" s="37"/>
      <c r="AB146" s="37"/>
      <c r="AC146" s="37"/>
      <c r="AD146" s="37"/>
      <c r="AE146" s="37"/>
      <c r="AR146" s="206" t="s">
        <v>279</v>
      </c>
      <c r="AT146" s="206" t="s">
        <v>275</v>
      </c>
      <c r="AU146" s="206" t="s">
        <v>77</v>
      </c>
      <c r="AY146" s="16" t="s">
        <v>260</v>
      </c>
      <c r="BE146" s="207">
        <f>IF(N146="základní",J146,0)</f>
        <v>0</v>
      </c>
      <c r="BF146" s="207">
        <f>IF(N146="snížená",J146,0)</f>
        <v>0</v>
      </c>
      <c r="BG146" s="207">
        <f>IF(N146="zákl. přenesená",J146,0)</f>
        <v>0</v>
      </c>
      <c r="BH146" s="207">
        <f>IF(N146="sníž. přenesená",J146,0)</f>
        <v>0</v>
      </c>
      <c r="BI146" s="207">
        <f>IF(N146="nulová",J146,0)</f>
        <v>0</v>
      </c>
      <c r="BJ146" s="16" t="s">
        <v>77</v>
      </c>
      <c r="BK146" s="207">
        <f>ROUND(I146*H146,2)</f>
        <v>0</v>
      </c>
      <c r="BL146" s="16" t="s">
        <v>266</v>
      </c>
      <c r="BM146" s="206" t="s">
        <v>370</v>
      </c>
    </row>
    <row r="147" s="2" customFormat="1">
      <c r="A147" s="37"/>
      <c r="B147" s="38"/>
      <c r="C147" s="39"/>
      <c r="D147" s="208" t="s">
        <v>267</v>
      </c>
      <c r="E147" s="39"/>
      <c r="F147" s="209" t="s">
        <v>926</v>
      </c>
      <c r="G147" s="39"/>
      <c r="H147" s="39"/>
      <c r="I147" s="210"/>
      <c r="J147" s="39"/>
      <c r="K147" s="39"/>
      <c r="L147" s="43"/>
      <c r="M147" s="211"/>
      <c r="N147" s="212"/>
      <c r="O147" s="83"/>
      <c r="P147" s="83"/>
      <c r="Q147" s="83"/>
      <c r="R147" s="83"/>
      <c r="S147" s="83"/>
      <c r="T147" s="84"/>
      <c r="U147" s="37"/>
      <c r="V147" s="37"/>
      <c r="W147" s="37"/>
      <c r="X147" s="37"/>
      <c r="Y147" s="37"/>
      <c r="Z147" s="37"/>
      <c r="AA147" s="37"/>
      <c r="AB147" s="37"/>
      <c r="AC147" s="37"/>
      <c r="AD147" s="37"/>
      <c r="AE147" s="37"/>
      <c r="AT147" s="16" t="s">
        <v>267</v>
      </c>
      <c r="AU147" s="16" t="s">
        <v>77</v>
      </c>
    </row>
    <row r="148" s="2" customFormat="1">
      <c r="A148" s="37"/>
      <c r="B148" s="38"/>
      <c r="C148" s="39"/>
      <c r="D148" s="208" t="s">
        <v>271</v>
      </c>
      <c r="E148" s="39"/>
      <c r="F148" s="213" t="s">
        <v>309</v>
      </c>
      <c r="G148" s="39"/>
      <c r="H148" s="39"/>
      <c r="I148" s="210"/>
      <c r="J148" s="39"/>
      <c r="K148" s="39"/>
      <c r="L148" s="43"/>
      <c r="M148" s="211"/>
      <c r="N148" s="212"/>
      <c r="O148" s="83"/>
      <c r="P148" s="83"/>
      <c r="Q148" s="83"/>
      <c r="R148" s="83"/>
      <c r="S148" s="83"/>
      <c r="T148" s="84"/>
      <c r="U148" s="37"/>
      <c r="V148" s="37"/>
      <c r="W148" s="37"/>
      <c r="X148" s="37"/>
      <c r="Y148" s="37"/>
      <c r="Z148" s="37"/>
      <c r="AA148" s="37"/>
      <c r="AB148" s="37"/>
      <c r="AC148" s="37"/>
      <c r="AD148" s="37"/>
      <c r="AE148" s="37"/>
      <c r="AT148" s="16" t="s">
        <v>271</v>
      </c>
      <c r="AU148" s="16" t="s">
        <v>77</v>
      </c>
    </row>
    <row r="149" s="2" customFormat="1" ht="16.5" customHeight="1">
      <c r="A149" s="37"/>
      <c r="B149" s="38"/>
      <c r="C149" s="214" t="s">
        <v>372</v>
      </c>
      <c r="D149" s="214" t="s">
        <v>275</v>
      </c>
      <c r="E149" s="215" t="s">
        <v>927</v>
      </c>
      <c r="F149" s="216" t="s">
        <v>928</v>
      </c>
      <c r="G149" s="217" t="s">
        <v>929</v>
      </c>
      <c r="H149" s="218">
        <v>15</v>
      </c>
      <c r="I149" s="219"/>
      <c r="J149" s="220">
        <f>ROUND(I149*H149,2)</f>
        <v>0</v>
      </c>
      <c r="K149" s="216" t="s">
        <v>19</v>
      </c>
      <c r="L149" s="221"/>
      <c r="M149" s="222" t="s">
        <v>19</v>
      </c>
      <c r="N149" s="223" t="s">
        <v>40</v>
      </c>
      <c r="O149" s="83"/>
      <c r="P149" s="204">
        <f>O149*H149</f>
        <v>0</v>
      </c>
      <c r="Q149" s="204">
        <v>0</v>
      </c>
      <c r="R149" s="204">
        <f>Q149*H149</f>
        <v>0</v>
      </c>
      <c r="S149" s="204">
        <v>0</v>
      </c>
      <c r="T149" s="205">
        <f>S149*H149</f>
        <v>0</v>
      </c>
      <c r="U149" s="37"/>
      <c r="V149" s="37"/>
      <c r="W149" s="37"/>
      <c r="X149" s="37"/>
      <c r="Y149" s="37"/>
      <c r="Z149" s="37"/>
      <c r="AA149" s="37"/>
      <c r="AB149" s="37"/>
      <c r="AC149" s="37"/>
      <c r="AD149" s="37"/>
      <c r="AE149" s="37"/>
      <c r="AR149" s="206" t="s">
        <v>279</v>
      </c>
      <c r="AT149" s="206" t="s">
        <v>275</v>
      </c>
      <c r="AU149" s="206" t="s">
        <v>77</v>
      </c>
      <c r="AY149" s="16" t="s">
        <v>260</v>
      </c>
      <c r="BE149" s="207">
        <f>IF(N149="základní",J149,0)</f>
        <v>0</v>
      </c>
      <c r="BF149" s="207">
        <f>IF(N149="snížená",J149,0)</f>
        <v>0</v>
      </c>
      <c r="BG149" s="207">
        <f>IF(N149="zákl. přenesená",J149,0)</f>
        <v>0</v>
      </c>
      <c r="BH149" s="207">
        <f>IF(N149="sníž. přenesená",J149,0)</f>
        <v>0</v>
      </c>
      <c r="BI149" s="207">
        <f>IF(N149="nulová",J149,0)</f>
        <v>0</v>
      </c>
      <c r="BJ149" s="16" t="s">
        <v>77</v>
      </c>
      <c r="BK149" s="207">
        <f>ROUND(I149*H149,2)</f>
        <v>0</v>
      </c>
      <c r="BL149" s="16" t="s">
        <v>266</v>
      </c>
      <c r="BM149" s="206" t="s">
        <v>375</v>
      </c>
    </row>
    <row r="150" s="2" customFormat="1">
      <c r="A150" s="37"/>
      <c r="B150" s="38"/>
      <c r="C150" s="39"/>
      <c r="D150" s="208" t="s">
        <v>267</v>
      </c>
      <c r="E150" s="39"/>
      <c r="F150" s="209" t="s">
        <v>928</v>
      </c>
      <c r="G150" s="39"/>
      <c r="H150" s="39"/>
      <c r="I150" s="210"/>
      <c r="J150" s="39"/>
      <c r="K150" s="39"/>
      <c r="L150" s="43"/>
      <c r="M150" s="211"/>
      <c r="N150" s="212"/>
      <c r="O150" s="83"/>
      <c r="P150" s="83"/>
      <c r="Q150" s="83"/>
      <c r="R150" s="83"/>
      <c r="S150" s="83"/>
      <c r="T150" s="84"/>
      <c r="U150" s="37"/>
      <c r="V150" s="37"/>
      <c r="W150" s="37"/>
      <c r="X150" s="37"/>
      <c r="Y150" s="37"/>
      <c r="Z150" s="37"/>
      <c r="AA150" s="37"/>
      <c r="AB150" s="37"/>
      <c r="AC150" s="37"/>
      <c r="AD150" s="37"/>
      <c r="AE150" s="37"/>
      <c r="AT150" s="16" t="s">
        <v>267</v>
      </c>
      <c r="AU150" s="16" t="s">
        <v>77</v>
      </c>
    </row>
    <row r="151" s="2" customFormat="1">
      <c r="A151" s="37"/>
      <c r="B151" s="38"/>
      <c r="C151" s="39"/>
      <c r="D151" s="208" t="s">
        <v>271</v>
      </c>
      <c r="E151" s="39"/>
      <c r="F151" s="213" t="s">
        <v>930</v>
      </c>
      <c r="G151" s="39"/>
      <c r="H151" s="39"/>
      <c r="I151" s="210"/>
      <c r="J151" s="39"/>
      <c r="K151" s="39"/>
      <c r="L151" s="43"/>
      <c r="M151" s="211"/>
      <c r="N151" s="212"/>
      <c r="O151" s="83"/>
      <c r="P151" s="83"/>
      <c r="Q151" s="83"/>
      <c r="R151" s="83"/>
      <c r="S151" s="83"/>
      <c r="T151" s="84"/>
      <c r="U151" s="37"/>
      <c r="V151" s="37"/>
      <c r="W151" s="37"/>
      <c r="X151" s="37"/>
      <c r="Y151" s="37"/>
      <c r="Z151" s="37"/>
      <c r="AA151" s="37"/>
      <c r="AB151" s="37"/>
      <c r="AC151" s="37"/>
      <c r="AD151" s="37"/>
      <c r="AE151" s="37"/>
      <c r="AT151" s="16" t="s">
        <v>271</v>
      </c>
      <c r="AU151" s="16" t="s">
        <v>77</v>
      </c>
    </row>
    <row r="152" s="2" customFormat="1" ht="16.5" customHeight="1">
      <c r="A152" s="37"/>
      <c r="B152" s="38"/>
      <c r="C152" s="214" t="s">
        <v>323</v>
      </c>
      <c r="D152" s="214" t="s">
        <v>275</v>
      </c>
      <c r="E152" s="215" t="s">
        <v>931</v>
      </c>
      <c r="F152" s="216" t="s">
        <v>928</v>
      </c>
      <c r="G152" s="217" t="s">
        <v>929</v>
      </c>
      <c r="H152" s="218">
        <v>20</v>
      </c>
      <c r="I152" s="219"/>
      <c r="J152" s="220">
        <f>ROUND(I152*H152,2)</f>
        <v>0</v>
      </c>
      <c r="K152" s="216" t="s">
        <v>19</v>
      </c>
      <c r="L152" s="221"/>
      <c r="M152" s="222" t="s">
        <v>19</v>
      </c>
      <c r="N152" s="223" t="s">
        <v>40</v>
      </c>
      <c r="O152" s="83"/>
      <c r="P152" s="204">
        <f>O152*H152</f>
        <v>0</v>
      </c>
      <c r="Q152" s="204">
        <v>0</v>
      </c>
      <c r="R152" s="204">
        <f>Q152*H152</f>
        <v>0</v>
      </c>
      <c r="S152" s="204">
        <v>0</v>
      </c>
      <c r="T152" s="205">
        <f>S152*H152</f>
        <v>0</v>
      </c>
      <c r="U152" s="37"/>
      <c r="V152" s="37"/>
      <c r="W152" s="37"/>
      <c r="X152" s="37"/>
      <c r="Y152" s="37"/>
      <c r="Z152" s="37"/>
      <c r="AA152" s="37"/>
      <c r="AB152" s="37"/>
      <c r="AC152" s="37"/>
      <c r="AD152" s="37"/>
      <c r="AE152" s="37"/>
      <c r="AR152" s="206" t="s">
        <v>279</v>
      </c>
      <c r="AT152" s="206" t="s">
        <v>275</v>
      </c>
      <c r="AU152" s="206" t="s">
        <v>77</v>
      </c>
      <c r="AY152" s="16" t="s">
        <v>260</v>
      </c>
      <c r="BE152" s="207">
        <f>IF(N152="základní",J152,0)</f>
        <v>0</v>
      </c>
      <c r="BF152" s="207">
        <f>IF(N152="snížená",J152,0)</f>
        <v>0</v>
      </c>
      <c r="BG152" s="207">
        <f>IF(N152="zákl. přenesená",J152,0)</f>
        <v>0</v>
      </c>
      <c r="BH152" s="207">
        <f>IF(N152="sníž. přenesená",J152,0)</f>
        <v>0</v>
      </c>
      <c r="BI152" s="207">
        <f>IF(N152="nulová",J152,0)</f>
        <v>0</v>
      </c>
      <c r="BJ152" s="16" t="s">
        <v>77</v>
      </c>
      <c r="BK152" s="207">
        <f>ROUND(I152*H152,2)</f>
        <v>0</v>
      </c>
      <c r="BL152" s="16" t="s">
        <v>266</v>
      </c>
      <c r="BM152" s="206" t="s">
        <v>380</v>
      </c>
    </row>
    <row r="153" s="2" customFormat="1">
      <c r="A153" s="37"/>
      <c r="B153" s="38"/>
      <c r="C153" s="39"/>
      <c r="D153" s="208" t="s">
        <v>267</v>
      </c>
      <c r="E153" s="39"/>
      <c r="F153" s="209" t="s">
        <v>928</v>
      </c>
      <c r="G153" s="39"/>
      <c r="H153" s="39"/>
      <c r="I153" s="210"/>
      <c r="J153" s="39"/>
      <c r="K153" s="39"/>
      <c r="L153" s="43"/>
      <c r="M153" s="211"/>
      <c r="N153" s="212"/>
      <c r="O153" s="83"/>
      <c r="P153" s="83"/>
      <c r="Q153" s="83"/>
      <c r="R153" s="83"/>
      <c r="S153" s="83"/>
      <c r="T153" s="84"/>
      <c r="U153" s="37"/>
      <c r="V153" s="37"/>
      <c r="W153" s="37"/>
      <c r="X153" s="37"/>
      <c r="Y153" s="37"/>
      <c r="Z153" s="37"/>
      <c r="AA153" s="37"/>
      <c r="AB153" s="37"/>
      <c r="AC153" s="37"/>
      <c r="AD153" s="37"/>
      <c r="AE153" s="37"/>
      <c r="AT153" s="16" t="s">
        <v>267</v>
      </c>
      <c r="AU153" s="16" t="s">
        <v>77</v>
      </c>
    </row>
    <row r="154" s="2" customFormat="1">
      <c r="A154" s="37"/>
      <c r="B154" s="38"/>
      <c r="C154" s="39"/>
      <c r="D154" s="208" t="s">
        <v>271</v>
      </c>
      <c r="E154" s="39"/>
      <c r="F154" s="213" t="s">
        <v>932</v>
      </c>
      <c r="G154" s="39"/>
      <c r="H154" s="39"/>
      <c r="I154" s="210"/>
      <c r="J154" s="39"/>
      <c r="K154" s="39"/>
      <c r="L154" s="43"/>
      <c r="M154" s="211"/>
      <c r="N154" s="212"/>
      <c r="O154" s="83"/>
      <c r="P154" s="83"/>
      <c r="Q154" s="83"/>
      <c r="R154" s="83"/>
      <c r="S154" s="83"/>
      <c r="T154" s="84"/>
      <c r="U154" s="37"/>
      <c r="V154" s="37"/>
      <c r="W154" s="37"/>
      <c r="X154" s="37"/>
      <c r="Y154" s="37"/>
      <c r="Z154" s="37"/>
      <c r="AA154" s="37"/>
      <c r="AB154" s="37"/>
      <c r="AC154" s="37"/>
      <c r="AD154" s="37"/>
      <c r="AE154" s="37"/>
      <c r="AT154" s="16" t="s">
        <v>271</v>
      </c>
      <c r="AU154" s="16" t="s">
        <v>77</v>
      </c>
    </row>
    <row r="155" s="2" customFormat="1" ht="16.5" customHeight="1">
      <c r="A155" s="37"/>
      <c r="B155" s="38"/>
      <c r="C155" s="214" t="s">
        <v>383</v>
      </c>
      <c r="D155" s="214" t="s">
        <v>275</v>
      </c>
      <c r="E155" s="215" t="s">
        <v>933</v>
      </c>
      <c r="F155" s="216" t="s">
        <v>934</v>
      </c>
      <c r="G155" s="217" t="s">
        <v>365</v>
      </c>
      <c r="H155" s="218">
        <v>112</v>
      </c>
      <c r="I155" s="219"/>
      <c r="J155" s="220">
        <f>ROUND(I155*H155,2)</f>
        <v>0</v>
      </c>
      <c r="K155" s="216" t="s">
        <v>19</v>
      </c>
      <c r="L155" s="221"/>
      <c r="M155" s="222" t="s">
        <v>19</v>
      </c>
      <c r="N155" s="223" t="s">
        <v>40</v>
      </c>
      <c r="O155" s="83"/>
      <c r="P155" s="204">
        <f>O155*H155</f>
        <v>0</v>
      </c>
      <c r="Q155" s="204">
        <v>0.17000000000000001</v>
      </c>
      <c r="R155" s="204">
        <f>Q155*H155</f>
        <v>19.040000000000003</v>
      </c>
      <c r="S155" s="204">
        <v>0</v>
      </c>
      <c r="T155" s="205">
        <f>S155*H155</f>
        <v>0</v>
      </c>
      <c r="U155" s="37"/>
      <c r="V155" s="37"/>
      <c r="W155" s="37"/>
      <c r="X155" s="37"/>
      <c r="Y155" s="37"/>
      <c r="Z155" s="37"/>
      <c r="AA155" s="37"/>
      <c r="AB155" s="37"/>
      <c r="AC155" s="37"/>
      <c r="AD155" s="37"/>
      <c r="AE155" s="37"/>
      <c r="AR155" s="206" t="s">
        <v>279</v>
      </c>
      <c r="AT155" s="206" t="s">
        <v>275</v>
      </c>
      <c r="AU155" s="206" t="s">
        <v>77</v>
      </c>
      <c r="AY155" s="16" t="s">
        <v>260</v>
      </c>
      <c r="BE155" s="207">
        <f>IF(N155="základní",J155,0)</f>
        <v>0</v>
      </c>
      <c r="BF155" s="207">
        <f>IF(N155="snížená",J155,0)</f>
        <v>0</v>
      </c>
      <c r="BG155" s="207">
        <f>IF(N155="zákl. přenesená",J155,0)</f>
        <v>0</v>
      </c>
      <c r="BH155" s="207">
        <f>IF(N155="sníž. přenesená",J155,0)</f>
        <v>0</v>
      </c>
      <c r="BI155" s="207">
        <f>IF(N155="nulová",J155,0)</f>
        <v>0</v>
      </c>
      <c r="BJ155" s="16" t="s">
        <v>77</v>
      </c>
      <c r="BK155" s="207">
        <f>ROUND(I155*H155,2)</f>
        <v>0</v>
      </c>
      <c r="BL155" s="16" t="s">
        <v>266</v>
      </c>
      <c r="BM155" s="206" t="s">
        <v>386</v>
      </c>
    </row>
    <row r="156" s="2" customFormat="1">
      <c r="A156" s="37"/>
      <c r="B156" s="38"/>
      <c r="C156" s="39"/>
      <c r="D156" s="208" t="s">
        <v>267</v>
      </c>
      <c r="E156" s="39"/>
      <c r="F156" s="209" t="s">
        <v>934</v>
      </c>
      <c r="G156" s="39"/>
      <c r="H156" s="39"/>
      <c r="I156" s="210"/>
      <c r="J156" s="39"/>
      <c r="K156" s="39"/>
      <c r="L156" s="43"/>
      <c r="M156" s="211"/>
      <c r="N156" s="212"/>
      <c r="O156" s="83"/>
      <c r="P156" s="83"/>
      <c r="Q156" s="83"/>
      <c r="R156" s="83"/>
      <c r="S156" s="83"/>
      <c r="T156" s="84"/>
      <c r="U156" s="37"/>
      <c r="V156" s="37"/>
      <c r="W156" s="37"/>
      <c r="X156" s="37"/>
      <c r="Y156" s="37"/>
      <c r="Z156" s="37"/>
      <c r="AA156" s="37"/>
      <c r="AB156" s="37"/>
      <c r="AC156" s="37"/>
      <c r="AD156" s="37"/>
      <c r="AE156" s="37"/>
      <c r="AT156" s="16" t="s">
        <v>267</v>
      </c>
      <c r="AU156" s="16" t="s">
        <v>77</v>
      </c>
    </row>
    <row r="157" s="2" customFormat="1">
      <c r="A157" s="37"/>
      <c r="B157" s="38"/>
      <c r="C157" s="39"/>
      <c r="D157" s="208" t="s">
        <v>271</v>
      </c>
      <c r="E157" s="39"/>
      <c r="F157" s="213" t="s">
        <v>935</v>
      </c>
      <c r="G157" s="39"/>
      <c r="H157" s="39"/>
      <c r="I157" s="210"/>
      <c r="J157" s="39"/>
      <c r="K157" s="39"/>
      <c r="L157" s="43"/>
      <c r="M157" s="211"/>
      <c r="N157" s="212"/>
      <c r="O157" s="83"/>
      <c r="P157" s="83"/>
      <c r="Q157" s="83"/>
      <c r="R157" s="83"/>
      <c r="S157" s="83"/>
      <c r="T157" s="84"/>
      <c r="U157" s="37"/>
      <c r="V157" s="37"/>
      <c r="W157" s="37"/>
      <c r="X157" s="37"/>
      <c r="Y157" s="37"/>
      <c r="Z157" s="37"/>
      <c r="AA157" s="37"/>
      <c r="AB157" s="37"/>
      <c r="AC157" s="37"/>
      <c r="AD157" s="37"/>
      <c r="AE157" s="37"/>
      <c r="AT157" s="16" t="s">
        <v>271</v>
      </c>
      <c r="AU157" s="16" t="s">
        <v>77</v>
      </c>
    </row>
    <row r="158" s="2" customFormat="1" ht="16.5" customHeight="1">
      <c r="A158" s="37"/>
      <c r="B158" s="38"/>
      <c r="C158" s="214" t="s">
        <v>329</v>
      </c>
      <c r="D158" s="214" t="s">
        <v>275</v>
      </c>
      <c r="E158" s="215" t="s">
        <v>936</v>
      </c>
      <c r="F158" s="216" t="s">
        <v>937</v>
      </c>
      <c r="G158" s="217" t="s">
        <v>365</v>
      </c>
      <c r="H158" s="218">
        <v>112</v>
      </c>
      <c r="I158" s="219"/>
      <c r="J158" s="220">
        <f>ROUND(I158*H158,2)</f>
        <v>0</v>
      </c>
      <c r="K158" s="216" t="s">
        <v>265</v>
      </c>
      <c r="L158" s="221"/>
      <c r="M158" s="222" t="s">
        <v>19</v>
      </c>
      <c r="N158" s="223" t="s">
        <v>40</v>
      </c>
      <c r="O158" s="83"/>
      <c r="P158" s="204">
        <f>O158*H158</f>
        <v>0</v>
      </c>
      <c r="Q158" s="204">
        <v>0</v>
      </c>
      <c r="R158" s="204">
        <f>Q158*H158</f>
        <v>0</v>
      </c>
      <c r="S158" s="204">
        <v>0</v>
      </c>
      <c r="T158" s="205">
        <f>S158*H158</f>
        <v>0</v>
      </c>
      <c r="U158" s="37"/>
      <c r="V158" s="37"/>
      <c r="W158" s="37"/>
      <c r="X158" s="37"/>
      <c r="Y158" s="37"/>
      <c r="Z158" s="37"/>
      <c r="AA158" s="37"/>
      <c r="AB158" s="37"/>
      <c r="AC158" s="37"/>
      <c r="AD158" s="37"/>
      <c r="AE158" s="37"/>
      <c r="AR158" s="206" t="s">
        <v>279</v>
      </c>
      <c r="AT158" s="206" t="s">
        <v>275</v>
      </c>
      <c r="AU158" s="206" t="s">
        <v>77</v>
      </c>
      <c r="AY158" s="16" t="s">
        <v>260</v>
      </c>
      <c r="BE158" s="207">
        <f>IF(N158="základní",J158,0)</f>
        <v>0</v>
      </c>
      <c r="BF158" s="207">
        <f>IF(N158="snížená",J158,0)</f>
        <v>0</v>
      </c>
      <c r="BG158" s="207">
        <f>IF(N158="zákl. přenesená",J158,0)</f>
        <v>0</v>
      </c>
      <c r="BH158" s="207">
        <f>IF(N158="sníž. přenesená",J158,0)</f>
        <v>0</v>
      </c>
      <c r="BI158" s="207">
        <f>IF(N158="nulová",J158,0)</f>
        <v>0</v>
      </c>
      <c r="BJ158" s="16" t="s">
        <v>77</v>
      </c>
      <c r="BK158" s="207">
        <f>ROUND(I158*H158,2)</f>
        <v>0</v>
      </c>
      <c r="BL158" s="16" t="s">
        <v>266</v>
      </c>
      <c r="BM158" s="206" t="s">
        <v>391</v>
      </c>
    </row>
    <row r="159" s="2" customFormat="1">
      <c r="A159" s="37"/>
      <c r="B159" s="38"/>
      <c r="C159" s="39"/>
      <c r="D159" s="208" t="s">
        <v>267</v>
      </c>
      <c r="E159" s="39"/>
      <c r="F159" s="209" t="s">
        <v>937</v>
      </c>
      <c r="G159" s="39"/>
      <c r="H159" s="39"/>
      <c r="I159" s="210"/>
      <c r="J159" s="39"/>
      <c r="K159" s="39"/>
      <c r="L159" s="43"/>
      <c r="M159" s="211"/>
      <c r="N159" s="212"/>
      <c r="O159" s="83"/>
      <c r="P159" s="83"/>
      <c r="Q159" s="83"/>
      <c r="R159" s="83"/>
      <c r="S159" s="83"/>
      <c r="T159" s="84"/>
      <c r="U159" s="37"/>
      <c r="V159" s="37"/>
      <c r="W159" s="37"/>
      <c r="X159" s="37"/>
      <c r="Y159" s="37"/>
      <c r="Z159" s="37"/>
      <c r="AA159" s="37"/>
      <c r="AB159" s="37"/>
      <c r="AC159" s="37"/>
      <c r="AD159" s="37"/>
      <c r="AE159" s="37"/>
      <c r="AT159" s="16" t="s">
        <v>267</v>
      </c>
      <c r="AU159" s="16" t="s">
        <v>77</v>
      </c>
    </row>
    <row r="160" s="2" customFormat="1">
      <c r="A160" s="37"/>
      <c r="B160" s="38"/>
      <c r="C160" s="39"/>
      <c r="D160" s="208" t="s">
        <v>271</v>
      </c>
      <c r="E160" s="39"/>
      <c r="F160" s="213" t="s">
        <v>309</v>
      </c>
      <c r="G160" s="39"/>
      <c r="H160" s="39"/>
      <c r="I160" s="210"/>
      <c r="J160" s="39"/>
      <c r="K160" s="39"/>
      <c r="L160" s="43"/>
      <c r="M160" s="211"/>
      <c r="N160" s="212"/>
      <c r="O160" s="83"/>
      <c r="P160" s="83"/>
      <c r="Q160" s="83"/>
      <c r="R160" s="83"/>
      <c r="S160" s="83"/>
      <c r="T160" s="84"/>
      <c r="U160" s="37"/>
      <c r="V160" s="37"/>
      <c r="W160" s="37"/>
      <c r="X160" s="37"/>
      <c r="Y160" s="37"/>
      <c r="Z160" s="37"/>
      <c r="AA160" s="37"/>
      <c r="AB160" s="37"/>
      <c r="AC160" s="37"/>
      <c r="AD160" s="37"/>
      <c r="AE160" s="37"/>
      <c r="AT160" s="16" t="s">
        <v>271</v>
      </c>
      <c r="AU160" s="16" t="s">
        <v>77</v>
      </c>
    </row>
    <row r="161" s="2" customFormat="1" ht="16.5" customHeight="1">
      <c r="A161" s="37"/>
      <c r="B161" s="38"/>
      <c r="C161" s="214" t="s">
        <v>394</v>
      </c>
      <c r="D161" s="214" t="s">
        <v>275</v>
      </c>
      <c r="E161" s="215" t="s">
        <v>938</v>
      </c>
      <c r="F161" s="216" t="s">
        <v>939</v>
      </c>
      <c r="G161" s="217" t="s">
        <v>547</v>
      </c>
      <c r="H161" s="218">
        <v>112</v>
      </c>
      <c r="I161" s="219"/>
      <c r="J161" s="220">
        <f>ROUND(I161*H161,2)</f>
        <v>0</v>
      </c>
      <c r="K161" s="216" t="s">
        <v>265</v>
      </c>
      <c r="L161" s="221"/>
      <c r="M161" s="222" t="s">
        <v>19</v>
      </c>
      <c r="N161" s="223" t="s">
        <v>40</v>
      </c>
      <c r="O161" s="83"/>
      <c r="P161" s="204">
        <f>O161*H161</f>
        <v>0</v>
      </c>
      <c r="Q161" s="204">
        <v>0.00265</v>
      </c>
      <c r="R161" s="204">
        <f>Q161*H161</f>
        <v>0.29680000000000001</v>
      </c>
      <c r="S161" s="204">
        <v>0</v>
      </c>
      <c r="T161" s="205">
        <f>S161*H161</f>
        <v>0</v>
      </c>
      <c r="U161" s="37"/>
      <c r="V161" s="37"/>
      <c r="W161" s="37"/>
      <c r="X161" s="37"/>
      <c r="Y161" s="37"/>
      <c r="Z161" s="37"/>
      <c r="AA161" s="37"/>
      <c r="AB161" s="37"/>
      <c r="AC161" s="37"/>
      <c r="AD161" s="37"/>
      <c r="AE161" s="37"/>
      <c r="AR161" s="206" t="s">
        <v>279</v>
      </c>
      <c r="AT161" s="206" t="s">
        <v>275</v>
      </c>
      <c r="AU161" s="206" t="s">
        <v>77</v>
      </c>
      <c r="AY161" s="16" t="s">
        <v>260</v>
      </c>
      <c r="BE161" s="207">
        <f>IF(N161="základní",J161,0)</f>
        <v>0</v>
      </c>
      <c r="BF161" s="207">
        <f>IF(N161="snížená",J161,0)</f>
        <v>0</v>
      </c>
      <c r="BG161" s="207">
        <f>IF(N161="zákl. přenesená",J161,0)</f>
        <v>0</v>
      </c>
      <c r="BH161" s="207">
        <f>IF(N161="sníž. přenesená",J161,0)</f>
        <v>0</v>
      </c>
      <c r="BI161" s="207">
        <f>IF(N161="nulová",J161,0)</f>
        <v>0</v>
      </c>
      <c r="BJ161" s="16" t="s">
        <v>77</v>
      </c>
      <c r="BK161" s="207">
        <f>ROUND(I161*H161,2)</f>
        <v>0</v>
      </c>
      <c r="BL161" s="16" t="s">
        <v>266</v>
      </c>
      <c r="BM161" s="206" t="s">
        <v>397</v>
      </c>
    </row>
    <row r="162" s="2" customFormat="1">
      <c r="A162" s="37"/>
      <c r="B162" s="38"/>
      <c r="C162" s="39"/>
      <c r="D162" s="208" t="s">
        <v>267</v>
      </c>
      <c r="E162" s="39"/>
      <c r="F162" s="209" t="s">
        <v>939</v>
      </c>
      <c r="G162" s="39"/>
      <c r="H162" s="39"/>
      <c r="I162" s="210"/>
      <c r="J162" s="39"/>
      <c r="K162" s="39"/>
      <c r="L162" s="43"/>
      <c r="M162" s="211"/>
      <c r="N162" s="212"/>
      <c r="O162" s="83"/>
      <c r="P162" s="83"/>
      <c r="Q162" s="83"/>
      <c r="R162" s="83"/>
      <c r="S162" s="83"/>
      <c r="T162" s="84"/>
      <c r="U162" s="37"/>
      <c r="V162" s="37"/>
      <c r="W162" s="37"/>
      <c r="X162" s="37"/>
      <c r="Y162" s="37"/>
      <c r="Z162" s="37"/>
      <c r="AA162" s="37"/>
      <c r="AB162" s="37"/>
      <c r="AC162" s="37"/>
      <c r="AD162" s="37"/>
      <c r="AE162" s="37"/>
      <c r="AT162" s="16" t="s">
        <v>267</v>
      </c>
      <c r="AU162" s="16" t="s">
        <v>77</v>
      </c>
    </row>
    <row r="163" s="2" customFormat="1">
      <c r="A163" s="37"/>
      <c r="B163" s="38"/>
      <c r="C163" s="39"/>
      <c r="D163" s="208" t="s">
        <v>271</v>
      </c>
      <c r="E163" s="39"/>
      <c r="F163" s="213" t="s">
        <v>309</v>
      </c>
      <c r="G163" s="39"/>
      <c r="H163" s="39"/>
      <c r="I163" s="210"/>
      <c r="J163" s="39"/>
      <c r="K163" s="39"/>
      <c r="L163" s="43"/>
      <c r="M163" s="211"/>
      <c r="N163" s="212"/>
      <c r="O163" s="83"/>
      <c r="P163" s="83"/>
      <c r="Q163" s="83"/>
      <c r="R163" s="83"/>
      <c r="S163" s="83"/>
      <c r="T163" s="84"/>
      <c r="U163" s="37"/>
      <c r="V163" s="37"/>
      <c r="W163" s="37"/>
      <c r="X163" s="37"/>
      <c r="Y163" s="37"/>
      <c r="Z163" s="37"/>
      <c r="AA163" s="37"/>
      <c r="AB163" s="37"/>
      <c r="AC163" s="37"/>
      <c r="AD163" s="37"/>
      <c r="AE163" s="37"/>
      <c r="AT163" s="16" t="s">
        <v>271</v>
      </c>
      <c r="AU163" s="16" t="s">
        <v>77</v>
      </c>
    </row>
    <row r="164" s="2" customFormat="1" ht="16.5" customHeight="1">
      <c r="A164" s="37"/>
      <c r="B164" s="38"/>
      <c r="C164" s="214" t="s">
        <v>333</v>
      </c>
      <c r="D164" s="214" t="s">
        <v>275</v>
      </c>
      <c r="E164" s="215" t="s">
        <v>940</v>
      </c>
      <c r="F164" s="216" t="s">
        <v>941</v>
      </c>
      <c r="G164" s="217" t="s">
        <v>365</v>
      </c>
      <c r="H164" s="218">
        <v>112</v>
      </c>
      <c r="I164" s="219"/>
      <c r="J164" s="220">
        <f>ROUND(I164*H164,2)</f>
        <v>0</v>
      </c>
      <c r="K164" s="216" t="s">
        <v>265</v>
      </c>
      <c r="L164" s="221"/>
      <c r="M164" s="222" t="s">
        <v>19</v>
      </c>
      <c r="N164" s="223" t="s">
        <v>40</v>
      </c>
      <c r="O164" s="83"/>
      <c r="P164" s="204">
        <f>O164*H164</f>
        <v>0</v>
      </c>
      <c r="Q164" s="204">
        <v>0</v>
      </c>
      <c r="R164" s="204">
        <f>Q164*H164</f>
        <v>0</v>
      </c>
      <c r="S164" s="204">
        <v>0</v>
      </c>
      <c r="T164" s="205">
        <f>S164*H164</f>
        <v>0</v>
      </c>
      <c r="U164" s="37"/>
      <c r="V164" s="37"/>
      <c r="W164" s="37"/>
      <c r="X164" s="37"/>
      <c r="Y164" s="37"/>
      <c r="Z164" s="37"/>
      <c r="AA164" s="37"/>
      <c r="AB164" s="37"/>
      <c r="AC164" s="37"/>
      <c r="AD164" s="37"/>
      <c r="AE164" s="37"/>
      <c r="AR164" s="206" t="s">
        <v>279</v>
      </c>
      <c r="AT164" s="206" t="s">
        <v>275</v>
      </c>
      <c r="AU164" s="206" t="s">
        <v>77</v>
      </c>
      <c r="AY164" s="16" t="s">
        <v>260</v>
      </c>
      <c r="BE164" s="207">
        <f>IF(N164="základní",J164,0)</f>
        <v>0</v>
      </c>
      <c r="BF164" s="207">
        <f>IF(N164="snížená",J164,0)</f>
        <v>0</v>
      </c>
      <c r="BG164" s="207">
        <f>IF(N164="zákl. přenesená",J164,0)</f>
        <v>0</v>
      </c>
      <c r="BH164" s="207">
        <f>IF(N164="sníž. přenesená",J164,0)</f>
        <v>0</v>
      </c>
      <c r="BI164" s="207">
        <f>IF(N164="nulová",J164,0)</f>
        <v>0</v>
      </c>
      <c r="BJ164" s="16" t="s">
        <v>77</v>
      </c>
      <c r="BK164" s="207">
        <f>ROUND(I164*H164,2)</f>
        <v>0</v>
      </c>
      <c r="BL164" s="16" t="s">
        <v>266</v>
      </c>
      <c r="BM164" s="206" t="s">
        <v>401</v>
      </c>
    </row>
    <row r="165" s="2" customFormat="1">
      <c r="A165" s="37"/>
      <c r="B165" s="38"/>
      <c r="C165" s="39"/>
      <c r="D165" s="208" t="s">
        <v>267</v>
      </c>
      <c r="E165" s="39"/>
      <c r="F165" s="209" t="s">
        <v>941</v>
      </c>
      <c r="G165" s="39"/>
      <c r="H165" s="39"/>
      <c r="I165" s="210"/>
      <c r="J165" s="39"/>
      <c r="K165" s="39"/>
      <c r="L165" s="43"/>
      <c r="M165" s="211"/>
      <c r="N165" s="212"/>
      <c r="O165" s="83"/>
      <c r="P165" s="83"/>
      <c r="Q165" s="83"/>
      <c r="R165" s="83"/>
      <c r="S165" s="83"/>
      <c r="T165" s="84"/>
      <c r="U165" s="37"/>
      <c r="V165" s="37"/>
      <c r="W165" s="37"/>
      <c r="X165" s="37"/>
      <c r="Y165" s="37"/>
      <c r="Z165" s="37"/>
      <c r="AA165" s="37"/>
      <c r="AB165" s="37"/>
      <c r="AC165" s="37"/>
      <c r="AD165" s="37"/>
      <c r="AE165" s="37"/>
      <c r="AT165" s="16" t="s">
        <v>267</v>
      </c>
      <c r="AU165" s="16" t="s">
        <v>77</v>
      </c>
    </row>
    <row r="166" s="2" customFormat="1">
      <c r="A166" s="37"/>
      <c r="B166" s="38"/>
      <c r="C166" s="39"/>
      <c r="D166" s="208" t="s">
        <v>271</v>
      </c>
      <c r="E166" s="39"/>
      <c r="F166" s="213" t="s">
        <v>309</v>
      </c>
      <c r="G166" s="39"/>
      <c r="H166" s="39"/>
      <c r="I166" s="210"/>
      <c r="J166" s="39"/>
      <c r="K166" s="39"/>
      <c r="L166" s="43"/>
      <c r="M166" s="211"/>
      <c r="N166" s="212"/>
      <c r="O166" s="83"/>
      <c r="P166" s="83"/>
      <c r="Q166" s="83"/>
      <c r="R166" s="83"/>
      <c r="S166" s="83"/>
      <c r="T166" s="84"/>
      <c r="U166" s="37"/>
      <c r="V166" s="37"/>
      <c r="W166" s="37"/>
      <c r="X166" s="37"/>
      <c r="Y166" s="37"/>
      <c r="Z166" s="37"/>
      <c r="AA166" s="37"/>
      <c r="AB166" s="37"/>
      <c r="AC166" s="37"/>
      <c r="AD166" s="37"/>
      <c r="AE166" s="37"/>
      <c r="AT166" s="16" t="s">
        <v>271</v>
      </c>
      <c r="AU166" s="16" t="s">
        <v>77</v>
      </c>
    </row>
    <row r="167" s="2" customFormat="1" ht="16.5" customHeight="1">
      <c r="A167" s="37"/>
      <c r="B167" s="38"/>
      <c r="C167" s="214" t="s">
        <v>403</v>
      </c>
      <c r="D167" s="214" t="s">
        <v>275</v>
      </c>
      <c r="E167" s="215" t="s">
        <v>942</v>
      </c>
      <c r="F167" s="216" t="s">
        <v>943</v>
      </c>
      <c r="G167" s="217" t="s">
        <v>365</v>
      </c>
      <c r="H167" s="218">
        <v>183</v>
      </c>
      <c r="I167" s="219"/>
      <c r="J167" s="220">
        <f>ROUND(I167*H167,2)</f>
        <v>0</v>
      </c>
      <c r="K167" s="216" t="s">
        <v>265</v>
      </c>
      <c r="L167" s="221"/>
      <c r="M167" s="222" t="s">
        <v>19</v>
      </c>
      <c r="N167" s="223" t="s">
        <v>40</v>
      </c>
      <c r="O167" s="83"/>
      <c r="P167" s="204">
        <f>O167*H167</f>
        <v>0</v>
      </c>
      <c r="Q167" s="204">
        <v>0.00014999999999999999</v>
      </c>
      <c r="R167" s="204">
        <f>Q167*H167</f>
        <v>0.027449999999999999</v>
      </c>
      <c r="S167" s="204">
        <v>0</v>
      </c>
      <c r="T167" s="205">
        <f>S167*H167</f>
        <v>0</v>
      </c>
      <c r="U167" s="37"/>
      <c r="V167" s="37"/>
      <c r="W167" s="37"/>
      <c r="X167" s="37"/>
      <c r="Y167" s="37"/>
      <c r="Z167" s="37"/>
      <c r="AA167" s="37"/>
      <c r="AB167" s="37"/>
      <c r="AC167" s="37"/>
      <c r="AD167" s="37"/>
      <c r="AE167" s="37"/>
      <c r="AR167" s="206" t="s">
        <v>279</v>
      </c>
      <c r="AT167" s="206" t="s">
        <v>275</v>
      </c>
      <c r="AU167" s="206" t="s">
        <v>77</v>
      </c>
      <c r="AY167" s="16" t="s">
        <v>260</v>
      </c>
      <c r="BE167" s="207">
        <f>IF(N167="základní",J167,0)</f>
        <v>0</v>
      </c>
      <c r="BF167" s="207">
        <f>IF(N167="snížená",J167,0)</f>
        <v>0</v>
      </c>
      <c r="BG167" s="207">
        <f>IF(N167="zákl. přenesená",J167,0)</f>
        <v>0</v>
      </c>
      <c r="BH167" s="207">
        <f>IF(N167="sníž. přenesená",J167,0)</f>
        <v>0</v>
      </c>
      <c r="BI167" s="207">
        <f>IF(N167="nulová",J167,0)</f>
        <v>0</v>
      </c>
      <c r="BJ167" s="16" t="s">
        <v>77</v>
      </c>
      <c r="BK167" s="207">
        <f>ROUND(I167*H167,2)</f>
        <v>0</v>
      </c>
      <c r="BL167" s="16" t="s">
        <v>266</v>
      </c>
      <c r="BM167" s="206" t="s">
        <v>406</v>
      </c>
    </row>
    <row r="168" s="2" customFormat="1">
      <c r="A168" s="37"/>
      <c r="B168" s="38"/>
      <c r="C168" s="39"/>
      <c r="D168" s="208" t="s">
        <v>267</v>
      </c>
      <c r="E168" s="39"/>
      <c r="F168" s="209" t="s">
        <v>943</v>
      </c>
      <c r="G168" s="39"/>
      <c r="H168" s="39"/>
      <c r="I168" s="210"/>
      <c r="J168" s="39"/>
      <c r="K168" s="39"/>
      <c r="L168" s="43"/>
      <c r="M168" s="211"/>
      <c r="N168" s="212"/>
      <c r="O168" s="83"/>
      <c r="P168" s="83"/>
      <c r="Q168" s="83"/>
      <c r="R168" s="83"/>
      <c r="S168" s="83"/>
      <c r="T168" s="84"/>
      <c r="U168" s="37"/>
      <c r="V168" s="37"/>
      <c r="W168" s="37"/>
      <c r="X168" s="37"/>
      <c r="Y168" s="37"/>
      <c r="Z168" s="37"/>
      <c r="AA168" s="37"/>
      <c r="AB168" s="37"/>
      <c r="AC168" s="37"/>
      <c r="AD168" s="37"/>
      <c r="AE168" s="37"/>
      <c r="AT168" s="16" t="s">
        <v>267</v>
      </c>
      <c r="AU168" s="16" t="s">
        <v>77</v>
      </c>
    </row>
    <row r="169" s="2" customFormat="1">
      <c r="A169" s="37"/>
      <c r="B169" s="38"/>
      <c r="C169" s="39"/>
      <c r="D169" s="208" t="s">
        <v>271</v>
      </c>
      <c r="E169" s="39"/>
      <c r="F169" s="213" t="s">
        <v>309</v>
      </c>
      <c r="G169" s="39"/>
      <c r="H169" s="39"/>
      <c r="I169" s="210"/>
      <c r="J169" s="39"/>
      <c r="K169" s="39"/>
      <c r="L169" s="43"/>
      <c r="M169" s="211"/>
      <c r="N169" s="212"/>
      <c r="O169" s="83"/>
      <c r="P169" s="83"/>
      <c r="Q169" s="83"/>
      <c r="R169" s="83"/>
      <c r="S169" s="83"/>
      <c r="T169" s="84"/>
      <c r="U169" s="37"/>
      <c r="V169" s="37"/>
      <c r="W169" s="37"/>
      <c r="X169" s="37"/>
      <c r="Y169" s="37"/>
      <c r="Z169" s="37"/>
      <c r="AA169" s="37"/>
      <c r="AB169" s="37"/>
      <c r="AC169" s="37"/>
      <c r="AD169" s="37"/>
      <c r="AE169" s="37"/>
      <c r="AT169" s="16" t="s">
        <v>271</v>
      </c>
      <c r="AU169" s="16" t="s">
        <v>77</v>
      </c>
    </row>
    <row r="170" s="11" customFormat="1" ht="25.92" customHeight="1">
      <c r="A170" s="11"/>
      <c r="B170" s="181"/>
      <c r="C170" s="182"/>
      <c r="D170" s="183" t="s">
        <v>68</v>
      </c>
      <c r="E170" s="184" t="s">
        <v>79</v>
      </c>
      <c r="F170" s="184" t="s">
        <v>834</v>
      </c>
      <c r="G170" s="182"/>
      <c r="H170" s="182"/>
      <c r="I170" s="185"/>
      <c r="J170" s="186">
        <f>BK170</f>
        <v>0</v>
      </c>
      <c r="K170" s="182"/>
      <c r="L170" s="187"/>
      <c r="M170" s="188"/>
      <c r="N170" s="189"/>
      <c r="O170" s="189"/>
      <c r="P170" s="190">
        <f>SUM(P171:P221)</f>
        <v>0</v>
      </c>
      <c r="Q170" s="189"/>
      <c r="R170" s="190">
        <f>SUM(R171:R221)</f>
        <v>0</v>
      </c>
      <c r="S170" s="189"/>
      <c r="T170" s="191">
        <f>SUM(T171:T221)</f>
        <v>0</v>
      </c>
      <c r="U170" s="11"/>
      <c r="V170" s="11"/>
      <c r="W170" s="11"/>
      <c r="X170" s="11"/>
      <c r="Y170" s="11"/>
      <c r="Z170" s="11"/>
      <c r="AA170" s="11"/>
      <c r="AB170" s="11"/>
      <c r="AC170" s="11"/>
      <c r="AD170" s="11"/>
      <c r="AE170" s="11"/>
      <c r="AR170" s="192" t="s">
        <v>77</v>
      </c>
      <c r="AT170" s="193" t="s">
        <v>68</v>
      </c>
      <c r="AU170" s="193" t="s">
        <v>69</v>
      </c>
      <c r="AY170" s="192" t="s">
        <v>260</v>
      </c>
      <c r="BK170" s="194">
        <f>SUM(BK171:BK221)</f>
        <v>0</v>
      </c>
    </row>
    <row r="171" s="2" customFormat="1" ht="16.5" customHeight="1">
      <c r="A171" s="37"/>
      <c r="B171" s="38"/>
      <c r="C171" s="195" t="s">
        <v>337</v>
      </c>
      <c r="D171" s="195" t="s">
        <v>261</v>
      </c>
      <c r="E171" s="196" t="s">
        <v>944</v>
      </c>
      <c r="F171" s="197" t="s">
        <v>945</v>
      </c>
      <c r="G171" s="198" t="s">
        <v>365</v>
      </c>
      <c r="H171" s="199">
        <v>50</v>
      </c>
      <c r="I171" s="200"/>
      <c r="J171" s="201">
        <f>ROUND(I171*H171,2)</f>
        <v>0</v>
      </c>
      <c r="K171" s="197" t="s">
        <v>265</v>
      </c>
      <c r="L171" s="43"/>
      <c r="M171" s="202" t="s">
        <v>19</v>
      </c>
      <c r="N171" s="203" t="s">
        <v>40</v>
      </c>
      <c r="O171" s="83"/>
      <c r="P171" s="204">
        <f>O171*H171</f>
        <v>0</v>
      </c>
      <c r="Q171" s="204">
        <v>0</v>
      </c>
      <c r="R171" s="204">
        <f>Q171*H171</f>
        <v>0</v>
      </c>
      <c r="S171" s="204">
        <v>0</v>
      </c>
      <c r="T171" s="205">
        <f>S171*H171</f>
        <v>0</v>
      </c>
      <c r="U171" s="37"/>
      <c r="V171" s="37"/>
      <c r="W171" s="37"/>
      <c r="X171" s="37"/>
      <c r="Y171" s="37"/>
      <c r="Z171" s="37"/>
      <c r="AA171" s="37"/>
      <c r="AB171" s="37"/>
      <c r="AC171" s="37"/>
      <c r="AD171" s="37"/>
      <c r="AE171" s="37"/>
      <c r="AR171" s="206" t="s">
        <v>266</v>
      </c>
      <c r="AT171" s="206" t="s">
        <v>261</v>
      </c>
      <c r="AU171" s="206" t="s">
        <v>77</v>
      </c>
      <c r="AY171" s="16" t="s">
        <v>260</v>
      </c>
      <c r="BE171" s="207">
        <f>IF(N171="základní",J171,0)</f>
        <v>0</v>
      </c>
      <c r="BF171" s="207">
        <f>IF(N171="snížená",J171,0)</f>
        <v>0</v>
      </c>
      <c r="BG171" s="207">
        <f>IF(N171="zákl. přenesená",J171,0)</f>
        <v>0</v>
      </c>
      <c r="BH171" s="207">
        <f>IF(N171="sníž. přenesená",J171,0)</f>
        <v>0</v>
      </c>
      <c r="BI171" s="207">
        <f>IF(N171="nulová",J171,0)</f>
        <v>0</v>
      </c>
      <c r="BJ171" s="16" t="s">
        <v>77</v>
      </c>
      <c r="BK171" s="207">
        <f>ROUND(I171*H171,2)</f>
        <v>0</v>
      </c>
      <c r="BL171" s="16" t="s">
        <v>266</v>
      </c>
      <c r="BM171" s="206" t="s">
        <v>411</v>
      </c>
    </row>
    <row r="172" s="2" customFormat="1">
      <c r="A172" s="37"/>
      <c r="B172" s="38"/>
      <c r="C172" s="39"/>
      <c r="D172" s="208" t="s">
        <v>267</v>
      </c>
      <c r="E172" s="39"/>
      <c r="F172" s="209" t="s">
        <v>946</v>
      </c>
      <c r="G172" s="39"/>
      <c r="H172" s="39"/>
      <c r="I172" s="210"/>
      <c r="J172" s="39"/>
      <c r="K172" s="39"/>
      <c r="L172" s="43"/>
      <c r="M172" s="211"/>
      <c r="N172" s="212"/>
      <c r="O172" s="83"/>
      <c r="P172" s="83"/>
      <c r="Q172" s="83"/>
      <c r="R172" s="83"/>
      <c r="S172" s="83"/>
      <c r="T172" s="84"/>
      <c r="U172" s="37"/>
      <c r="V172" s="37"/>
      <c r="W172" s="37"/>
      <c r="X172" s="37"/>
      <c r="Y172" s="37"/>
      <c r="Z172" s="37"/>
      <c r="AA172" s="37"/>
      <c r="AB172" s="37"/>
      <c r="AC172" s="37"/>
      <c r="AD172" s="37"/>
      <c r="AE172" s="37"/>
      <c r="AT172" s="16" t="s">
        <v>267</v>
      </c>
      <c r="AU172" s="16" t="s">
        <v>77</v>
      </c>
    </row>
    <row r="173" s="2" customFormat="1">
      <c r="A173" s="37"/>
      <c r="B173" s="38"/>
      <c r="C173" s="39"/>
      <c r="D173" s="208" t="s">
        <v>269</v>
      </c>
      <c r="E173" s="39"/>
      <c r="F173" s="213" t="s">
        <v>947</v>
      </c>
      <c r="G173" s="39"/>
      <c r="H173" s="39"/>
      <c r="I173" s="210"/>
      <c r="J173" s="39"/>
      <c r="K173" s="39"/>
      <c r="L173" s="43"/>
      <c r="M173" s="211"/>
      <c r="N173" s="212"/>
      <c r="O173" s="83"/>
      <c r="P173" s="83"/>
      <c r="Q173" s="83"/>
      <c r="R173" s="83"/>
      <c r="S173" s="83"/>
      <c r="T173" s="84"/>
      <c r="U173" s="37"/>
      <c r="V173" s="37"/>
      <c r="W173" s="37"/>
      <c r="X173" s="37"/>
      <c r="Y173" s="37"/>
      <c r="Z173" s="37"/>
      <c r="AA173" s="37"/>
      <c r="AB173" s="37"/>
      <c r="AC173" s="37"/>
      <c r="AD173" s="37"/>
      <c r="AE173" s="37"/>
      <c r="AT173" s="16" t="s">
        <v>269</v>
      </c>
      <c r="AU173" s="16" t="s">
        <v>77</v>
      </c>
    </row>
    <row r="174" s="2" customFormat="1">
      <c r="A174" s="37"/>
      <c r="B174" s="38"/>
      <c r="C174" s="39"/>
      <c r="D174" s="208" t="s">
        <v>271</v>
      </c>
      <c r="E174" s="39"/>
      <c r="F174" s="213" t="s">
        <v>948</v>
      </c>
      <c r="G174" s="39"/>
      <c r="H174" s="39"/>
      <c r="I174" s="210"/>
      <c r="J174" s="39"/>
      <c r="K174" s="39"/>
      <c r="L174" s="43"/>
      <c r="M174" s="211"/>
      <c r="N174" s="212"/>
      <c r="O174" s="83"/>
      <c r="P174" s="83"/>
      <c r="Q174" s="83"/>
      <c r="R174" s="83"/>
      <c r="S174" s="83"/>
      <c r="T174" s="84"/>
      <c r="U174" s="37"/>
      <c r="V174" s="37"/>
      <c r="W174" s="37"/>
      <c r="X174" s="37"/>
      <c r="Y174" s="37"/>
      <c r="Z174" s="37"/>
      <c r="AA174" s="37"/>
      <c r="AB174" s="37"/>
      <c r="AC174" s="37"/>
      <c r="AD174" s="37"/>
      <c r="AE174" s="37"/>
      <c r="AT174" s="16" t="s">
        <v>271</v>
      </c>
      <c r="AU174" s="16" t="s">
        <v>77</v>
      </c>
    </row>
    <row r="175" s="2" customFormat="1" ht="16.5" customHeight="1">
      <c r="A175" s="37"/>
      <c r="B175" s="38"/>
      <c r="C175" s="195" t="s">
        <v>414</v>
      </c>
      <c r="D175" s="195" t="s">
        <v>261</v>
      </c>
      <c r="E175" s="196" t="s">
        <v>949</v>
      </c>
      <c r="F175" s="197" t="s">
        <v>950</v>
      </c>
      <c r="G175" s="198" t="s">
        <v>365</v>
      </c>
      <c r="H175" s="199">
        <v>6</v>
      </c>
      <c r="I175" s="200"/>
      <c r="J175" s="201">
        <f>ROUND(I175*H175,2)</f>
        <v>0</v>
      </c>
      <c r="K175" s="197" t="s">
        <v>265</v>
      </c>
      <c r="L175" s="43"/>
      <c r="M175" s="202" t="s">
        <v>19</v>
      </c>
      <c r="N175" s="203" t="s">
        <v>40</v>
      </c>
      <c r="O175" s="83"/>
      <c r="P175" s="204">
        <f>O175*H175</f>
        <v>0</v>
      </c>
      <c r="Q175" s="204">
        <v>0</v>
      </c>
      <c r="R175" s="204">
        <f>Q175*H175</f>
        <v>0</v>
      </c>
      <c r="S175" s="204">
        <v>0</v>
      </c>
      <c r="T175" s="205">
        <f>S175*H175</f>
        <v>0</v>
      </c>
      <c r="U175" s="37"/>
      <c r="V175" s="37"/>
      <c r="W175" s="37"/>
      <c r="X175" s="37"/>
      <c r="Y175" s="37"/>
      <c r="Z175" s="37"/>
      <c r="AA175" s="37"/>
      <c r="AB175" s="37"/>
      <c r="AC175" s="37"/>
      <c r="AD175" s="37"/>
      <c r="AE175" s="37"/>
      <c r="AR175" s="206" t="s">
        <v>266</v>
      </c>
      <c r="AT175" s="206" t="s">
        <v>261</v>
      </c>
      <c r="AU175" s="206" t="s">
        <v>77</v>
      </c>
      <c r="AY175" s="16" t="s">
        <v>260</v>
      </c>
      <c r="BE175" s="207">
        <f>IF(N175="základní",J175,0)</f>
        <v>0</v>
      </c>
      <c r="BF175" s="207">
        <f>IF(N175="snížená",J175,0)</f>
        <v>0</v>
      </c>
      <c r="BG175" s="207">
        <f>IF(N175="zákl. přenesená",J175,0)</f>
        <v>0</v>
      </c>
      <c r="BH175" s="207">
        <f>IF(N175="sníž. přenesená",J175,0)</f>
        <v>0</v>
      </c>
      <c r="BI175" s="207">
        <f>IF(N175="nulová",J175,0)</f>
        <v>0</v>
      </c>
      <c r="BJ175" s="16" t="s">
        <v>77</v>
      </c>
      <c r="BK175" s="207">
        <f>ROUND(I175*H175,2)</f>
        <v>0</v>
      </c>
      <c r="BL175" s="16" t="s">
        <v>266</v>
      </c>
      <c r="BM175" s="206" t="s">
        <v>417</v>
      </c>
    </row>
    <row r="176" s="2" customFormat="1">
      <c r="A176" s="37"/>
      <c r="B176" s="38"/>
      <c r="C176" s="39"/>
      <c r="D176" s="208" t="s">
        <v>267</v>
      </c>
      <c r="E176" s="39"/>
      <c r="F176" s="209" t="s">
        <v>951</v>
      </c>
      <c r="G176" s="39"/>
      <c r="H176" s="39"/>
      <c r="I176" s="210"/>
      <c r="J176" s="39"/>
      <c r="K176" s="39"/>
      <c r="L176" s="43"/>
      <c r="M176" s="211"/>
      <c r="N176" s="212"/>
      <c r="O176" s="83"/>
      <c r="P176" s="83"/>
      <c r="Q176" s="83"/>
      <c r="R176" s="83"/>
      <c r="S176" s="83"/>
      <c r="T176" s="84"/>
      <c r="U176" s="37"/>
      <c r="V176" s="37"/>
      <c r="W176" s="37"/>
      <c r="X176" s="37"/>
      <c r="Y176" s="37"/>
      <c r="Z176" s="37"/>
      <c r="AA176" s="37"/>
      <c r="AB176" s="37"/>
      <c r="AC176" s="37"/>
      <c r="AD176" s="37"/>
      <c r="AE176" s="37"/>
      <c r="AT176" s="16" t="s">
        <v>267</v>
      </c>
      <c r="AU176" s="16" t="s">
        <v>77</v>
      </c>
    </row>
    <row r="177" s="2" customFormat="1">
      <c r="A177" s="37"/>
      <c r="B177" s="38"/>
      <c r="C177" s="39"/>
      <c r="D177" s="208" t="s">
        <v>269</v>
      </c>
      <c r="E177" s="39"/>
      <c r="F177" s="213" t="s">
        <v>947</v>
      </c>
      <c r="G177" s="39"/>
      <c r="H177" s="39"/>
      <c r="I177" s="210"/>
      <c r="J177" s="39"/>
      <c r="K177" s="39"/>
      <c r="L177" s="43"/>
      <c r="M177" s="211"/>
      <c r="N177" s="212"/>
      <c r="O177" s="83"/>
      <c r="P177" s="83"/>
      <c r="Q177" s="83"/>
      <c r="R177" s="83"/>
      <c r="S177" s="83"/>
      <c r="T177" s="84"/>
      <c r="U177" s="37"/>
      <c r="V177" s="37"/>
      <c r="W177" s="37"/>
      <c r="X177" s="37"/>
      <c r="Y177" s="37"/>
      <c r="Z177" s="37"/>
      <c r="AA177" s="37"/>
      <c r="AB177" s="37"/>
      <c r="AC177" s="37"/>
      <c r="AD177" s="37"/>
      <c r="AE177" s="37"/>
      <c r="AT177" s="16" t="s">
        <v>269</v>
      </c>
      <c r="AU177" s="16" t="s">
        <v>77</v>
      </c>
    </row>
    <row r="178" s="2" customFormat="1">
      <c r="A178" s="37"/>
      <c r="B178" s="38"/>
      <c r="C178" s="39"/>
      <c r="D178" s="208" t="s">
        <v>271</v>
      </c>
      <c r="E178" s="39"/>
      <c r="F178" s="213" t="s">
        <v>309</v>
      </c>
      <c r="G178" s="39"/>
      <c r="H178" s="39"/>
      <c r="I178" s="210"/>
      <c r="J178" s="39"/>
      <c r="K178" s="39"/>
      <c r="L178" s="43"/>
      <c r="M178" s="211"/>
      <c r="N178" s="212"/>
      <c r="O178" s="83"/>
      <c r="P178" s="83"/>
      <c r="Q178" s="83"/>
      <c r="R178" s="83"/>
      <c r="S178" s="83"/>
      <c r="T178" s="84"/>
      <c r="U178" s="37"/>
      <c r="V178" s="37"/>
      <c r="W178" s="37"/>
      <c r="X178" s="37"/>
      <c r="Y178" s="37"/>
      <c r="Z178" s="37"/>
      <c r="AA178" s="37"/>
      <c r="AB178" s="37"/>
      <c r="AC178" s="37"/>
      <c r="AD178" s="37"/>
      <c r="AE178" s="37"/>
      <c r="AT178" s="16" t="s">
        <v>271</v>
      </c>
      <c r="AU178" s="16" t="s">
        <v>77</v>
      </c>
    </row>
    <row r="179" s="2" customFormat="1" ht="16.5" customHeight="1">
      <c r="A179" s="37"/>
      <c r="B179" s="38"/>
      <c r="C179" s="195" t="s">
        <v>341</v>
      </c>
      <c r="D179" s="195" t="s">
        <v>261</v>
      </c>
      <c r="E179" s="196" t="s">
        <v>952</v>
      </c>
      <c r="F179" s="197" t="s">
        <v>953</v>
      </c>
      <c r="G179" s="198" t="s">
        <v>365</v>
      </c>
      <c r="H179" s="199">
        <v>81</v>
      </c>
      <c r="I179" s="200"/>
      <c r="J179" s="201">
        <f>ROUND(I179*H179,2)</f>
        <v>0</v>
      </c>
      <c r="K179" s="197" t="s">
        <v>19</v>
      </c>
      <c r="L179" s="43"/>
      <c r="M179" s="202" t="s">
        <v>19</v>
      </c>
      <c r="N179" s="203" t="s">
        <v>40</v>
      </c>
      <c r="O179" s="83"/>
      <c r="P179" s="204">
        <f>O179*H179</f>
        <v>0</v>
      </c>
      <c r="Q179" s="204">
        <v>0</v>
      </c>
      <c r="R179" s="204">
        <f>Q179*H179</f>
        <v>0</v>
      </c>
      <c r="S179" s="204">
        <v>0</v>
      </c>
      <c r="T179" s="205">
        <f>S179*H179</f>
        <v>0</v>
      </c>
      <c r="U179" s="37"/>
      <c r="V179" s="37"/>
      <c r="W179" s="37"/>
      <c r="X179" s="37"/>
      <c r="Y179" s="37"/>
      <c r="Z179" s="37"/>
      <c r="AA179" s="37"/>
      <c r="AB179" s="37"/>
      <c r="AC179" s="37"/>
      <c r="AD179" s="37"/>
      <c r="AE179" s="37"/>
      <c r="AR179" s="206" t="s">
        <v>266</v>
      </c>
      <c r="AT179" s="206" t="s">
        <v>261</v>
      </c>
      <c r="AU179" s="206" t="s">
        <v>77</v>
      </c>
      <c r="AY179" s="16" t="s">
        <v>260</v>
      </c>
      <c r="BE179" s="207">
        <f>IF(N179="základní",J179,0)</f>
        <v>0</v>
      </c>
      <c r="BF179" s="207">
        <f>IF(N179="snížená",J179,0)</f>
        <v>0</v>
      </c>
      <c r="BG179" s="207">
        <f>IF(N179="zákl. přenesená",J179,0)</f>
        <v>0</v>
      </c>
      <c r="BH179" s="207">
        <f>IF(N179="sníž. přenesená",J179,0)</f>
        <v>0</v>
      </c>
      <c r="BI179" s="207">
        <f>IF(N179="nulová",J179,0)</f>
        <v>0</v>
      </c>
      <c r="BJ179" s="16" t="s">
        <v>77</v>
      </c>
      <c r="BK179" s="207">
        <f>ROUND(I179*H179,2)</f>
        <v>0</v>
      </c>
      <c r="BL179" s="16" t="s">
        <v>266</v>
      </c>
      <c r="BM179" s="206" t="s">
        <v>421</v>
      </c>
    </row>
    <row r="180" s="2" customFormat="1">
      <c r="A180" s="37"/>
      <c r="B180" s="38"/>
      <c r="C180" s="39"/>
      <c r="D180" s="208" t="s">
        <v>267</v>
      </c>
      <c r="E180" s="39"/>
      <c r="F180" s="209" t="s">
        <v>953</v>
      </c>
      <c r="G180" s="39"/>
      <c r="H180" s="39"/>
      <c r="I180" s="210"/>
      <c r="J180" s="39"/>
      <c r="K180" s="39"/>
      <c r="L180" s="43"/>
      <c r="M180" s="211"/>
      <c r="N180" s="212"/>
      <c r="O180" s="83"/>
      <c r="P180" s="83"/>
      <c r="Q180" s="83"/>
      <c r="R180" s="83"/>
      <c r="S180" s="83"/>
      <c r="T180" s="84"/>
      <c r="U180" s="37"/>
      <c r="V180" s="37"/>
      <c r="W180" s="37"/>
      <c r="X180" s="37"/>
      <c r="Y180" s="37"/>
      <c r="Z180" s="37"/>
      <c r="AA180" s="37"/>
      <c r="AB180" s="37"/>
      <c r="AC180" s="37"/>
      <c r="AD180" s="37"/>
      <c r="AE180" s="37"/>
      <c r="AT180" s="16" t="s">
        <v>267</v>
      </c>
      <c r="AU180" s="16" t="s">
        <v>77</v>
      </c>
    </row>
    <row r="181" s="2" customFormat="1">
      <c r="A181" s="37"/>
      <c r="B181" s="38"/>
      <c r="C181" s="39"/>
      <c r="D181" s="208" t="s">
        <v>271</v>
      </c>
      <c r="E181" s="39"/>
      <c r="F181" s="213" t="s">
        <v>954</v>
      </c>
      <c r="G181" s="39"/>
      <c r="H181" s="39"/>
      <c r="I181" s="210"/>
      <c r="J181" s="39"/>
      <c r="K181" s="39"/>
      <c r="L181" s="43"/>
      <c r="M181" s="211"/>
      <c r="N181" s="212"/>
      <c r="O181" s="83"/>
      <c r="P181" s="83"/>
      <c r="Q181" s="83"/>
      <c r="R181" s="83"/>
      <c r="S181" s="83"/>
      <c r="T181" s="84"/>
      <c r="U181" s="37"/>
      <c r="V181" s="37"/>
      <c r="W181" s="37"/>
      <c r="X181" s="37"/>
      <c r="Y181" s="37"/>
      <c r="Z181" s="37"/>
      <c r="AA181" s="37"/>
      <c r="AB181" s="37"/>
      <c r="AC181" s="37"/>
      <c r="AD181" s="37"/>
      <c r="AE181" s="37"/>
      <c r="AT181" s="16" t="s">
        <v>271</v>
      </c>
      <c r="AU181" s="16" t="s">
        <v>77</v>
      </c>
    </row>
    <row r="182" s="2" customFormat="1" ht="16.5" customHeight="1">
      <c r="A182" s="37"/>
      <c r="B182" s="38"/>
      <c r="C182" s="195" t="s">
        <v>424</v>
      </c>
      <c r="D182" s="195" t="s">
        <v>261</v>
      </c>
      <c r="E182" s="196" t="s">
        <v>955</v>
      </c>
      <c r="F182" s="197" t="s">
        <v>956</v>
      </c>
      <c r="G182" s="198" t="s">
        <v>365</v>
      </c>
      <c r="H182" s="199">
        <v>112</v>
      </c>
      <c r="I182" s="200"/>
      <c r="J182" s="201">
        <f>ROUND(I182*H182,2)</f>
        <v>0</v>
      </c>
      <c r="K182" s="197" t="s">
        <v>19</v>
      </c>
      <c r="L182" s="43"/>
      <c r="M182" s="202" t="s">
        <v>19</v>
      </c>
      <c r="N182" s="203" t="s">
        <v>40</v>
      </c>
      <c r="O182" s="83"/>
      <c r="P182" s="204">
        <f>O182*H182</f>
        <v>0</v>
      </c>
      <c r="Q182" s="204">
        <v>0</v>
      </c>
      <c r="R182" s="204">
        <f>Q182*H182</f>
        <v>0</v>
      </c>
      <c r="S182" s="204">
        <v>0</v>
      </c>
      <c r="T182" s="205">
        <f>S182*H182</f>
        <v>0</v>
      </c>
      <c r="U182" s="37"/>
      <c r="V182" s="37"/>
      <c r="W182" s="37"/>
      <c r="X182" s="37"/>
      <c r="Y182" s="37"/>
      <c r="Z182" s="37"/>
      <c r="AA182" s="37"/>
      <c r="AB182" s="37"/>
      <c r="AC182" s="37"/>
      <c r="AD182" s="37"/>
      <c r="AE182" s="37"/>
      <c r="AR182" s="206" t="s">
        <v>266</v>
      </c>
      <c r="AT182" s="206" t="s">
        <v>261</v>
      </c>
      <c r="AU182" s="206" t="s">
        <v>77</v>
      </c>
      <c r="AY182" s="16" t="s">
        <v>260</v>
      </c>
      <c r="BE182" s="207">
        <f>IF(N182="základní",J182,0)</f>
        <v>0</v>
      </c>
      <c r="BF182" s="207">
        <f>IF(N182="snížená",J182,0)</f>
        <v>0</v>
      </c>
      <c r="BG182" s="207">
        <f>IF(N182="zákl. přenesená",J182,0)</f>
        <v>0</v>
      </c>
      <c r="BH182" s="207">
        <f>IF(N182="sníž. přenesená",J182,0)</f>
        <v>0</v>
      </c>
      <c r="BI182" s="207">
        <f>IF(N182="nulová",J182,0)</f>
        <v>0</v>
      </c>
      <c r="BJ182" s="16" t="s">
        <v>77</v>
      </c>
      <c r="BK182" s="207">
        <f>ROUND(I182*H182,2)</f>
        <v>0</v>
      </c>
      <c r="BL182" s="16" t="s">
        <v>266</v>
      </c>
      <c r="BM182" s="206" t="s">
        <v>427</v>
      </c>
    </row>
    <row r="183" s="2" customFormat="1">
      <c r="A183" s="37"/>
      <c r="B183" s="38"/>
      <c r="C183" s="39"/>
      <c r="D183" s="208" t="s">
        <v>267</v>
      </c>
      <c r="E183" s="39"/>
      <c r="F183" s="209" t="s">
        <v>956</v>
      </c>
      <c r="G183" s="39"/>
      <c r="H183" s="39"/>
      <c r="I183" s="210"/>
      <c r="J183" s="39"/>
      <c r="K183" s="39"/>
      <c r="L183" s="43"/>
      <c r="M183" s="211"/>
      <c r="N183" s="212"/>
      <c r="O183" s="83"/>
      <c r="P183" s="83"/>
      <c r="Q183" s="83"/>
      <c r="R183" s="83"/>
      <c r="S183" s="83"/>
      <c r="T183" s="84"/>
      <c r="U183" s="37"/>
      <c r="V183" s="37"/>
      <c r="W183" s="37"/>
      <c r="X183" s="37"/>
      <c r="Y183" s="37"/>
      <c r="Z183" s="37"/>
      <c r="AA183" s="37"/>
      <c r="AB183" s="37"/>
      <c r="AC183" s="37"/>
      <c r="AD183" s="37"/>
      <c r="AE183" s="37"/>
      <c r="AT183" s="16" t="s">
        <v>267</v>
      </c>
      <c r="AU183" s="16" t="s">
        <v>77</v>
      </c>
    </row>
    <row r="184" s="2" customFormat="1">
      <c r="A184" s="37"/>
      <c r="B184" s="38"/>
      <c r="C184" s="39"/>
      <c r="D184" s="208" t="s">
        <v>271</v>
      </c>
      <c r="E184" s="39"/>
      <c r="F184" s="213" t="s">
        <v>309</v>
      </c>
      <c r="G184" s="39"/>
      <c r="H184" s="39"/>
      <c r="I184" s="210"/>
      <c r="J184" s="39"/>
      <c r="K184" s="39"/>
      <c r="L184" s="43"/>
      <c r="M184" s="211"/>
      <c r="N184" s="212"/>
      <c r="O184" s="83"/>
      <c r="P184" s="83"/>
      <c r="Q184" s="83"/>
      <c r="R184" s="83"/>
      <c r="S184" s="83"/>
      <c r="T184" s="84"/>
      <c r="U184" s="37"/>
      <c r="V184" s="37"/>
      <c r="W184" s="37"/>
      <c r="X184" s="37"/>
      <c r="Y184" s="37"/>
      <c r="Z184" s="37"/>
      <c r="AA184" s="37"/>
      <c r="AB184" s="37"/>
      <c r="AC184" s="37"/>
      <c r="AD184" s="37"/>
      <c r="AE184" s="37"/>
      <c r="AT184" s="16" t="s">
        <v>271</v>
      </c>
      <c r="AU184" s="16" t="s">
        <v>77</v>
      </c>
    </row>
    <row r="185" s="2" customFormat="1" ht="16.5" customHeight="1">
      <c r="A185" s="37"/>
      <c r="B185" s="38"/>
      <c r="C185" s="195" t="s">
        <v>346</v>
      </c>
      <c r="D185" s="195" t="s">
        <v>261</v>
      </c>
      <c r="E185" s="196" t="s">
        <v>957</v>
      </c>
      <c r="F185" s="197" t="s">
        <v>958</v>
      </c>
      <c r="G185" s="198" t="s">
        <v>365</v>
      </c>
      <c r="H185" s="199">
        <v>41</v>
      </c>
      <c r="I185" s="200"/>
      <c r="J185" s="201">
        <f>ROUND(I185*H185,2)</f>
        <v>0</v>
      </c>
      <c r="K185" s="197" t="s">
        <v>265</v>
      </c>
      <c r="L185" s="43"/>
      <c r="M185" s="202" t="s">
        <v>19</v>
      </c>
      <c r="N185" s="203" t="s">
        <v>40</v>
      </c>
      <c r="O185" s="83"/>
      <c r="P185" s="204">
        <f>O185*H185</f>
        <v>0</v>
      </c>
      <c r="Q185" s="204">
        <v>0</v>
      </c>
      <c r="R185" s="204">
        <f>Q185*H185</f>
        <v>0</v>
      </c>
      <c r="S185" s="204">
        <v>0</v>
      </c>
      <c r="T185" s="205">
        <f>S185*H185</f>
        <v>0</v>
      </c>
      <c r="U185" s="37"/>
      <c r="V185" s="37"/>
      <c r="W185" s="37"/>
      <c r="X185" s="37"/>
      <c r="Y185" s="37"/>
      <c r="Z185" s="37"/>
      <c r="AA185" s="37"/>
      <c r="AB185" s="37"/>
      <c r="AC185" s="37"/>
      <c r="AD185" s="37"/>
      <c r="AE185" s="37"/>
      <c r="AR185" s="206" t="s">
        <v>266</v>
      </c>
      <c r="AT185" s="206" t="s">
        <v>261</v>
      </c>
      <c r="AU185" s="206" t="s">
        <v>77</v>
      </c>
      <c r="AY185" s="16" t="s">
        <v>260</v>
      </c>
      <c r="BE185" s="207">
        <f>IF(N185="základní",J185,0)</f>
        <v>0</v>
      </c>
      <c r="BF185" s="207">
        <f>IF(N185="snížená",J185,0)</f>
        <v>0</v>
      </c>
      <c r="BG185" s="207">
        <f>IF(N185="zákl. přenesená",J185,0)</f>
        <v>0</v>
      </c>
      <c r="BH185" s="207">
        <f>IF(N185="sníž. přenesená",J185,0)</f>
        <v>0</v>
      </c>
      <c r="BI185" s="207">
        <f>IF(N185="nulová",J185,0)</f>
        <v>0</v>
      </c>
      <c r="BJ185" s="16" t="s">
        <v>77</v>
      </c>
      <c r="BK185" s="207">
        <f>ROUND(I185*H185,2)</f>
        <v>0</v>
      </c>
      <c r="BL185" s="16" t="s">
        <v>266</v>
      </c>
      <c r="BM185" s="206" t="s">
        <v>432</v>
      </c>
    </row>
    <row r="186" s="2" customFormat="1">
      <c r="A186" s="37"/>
      <c r="B186" s="38"/>
      <c r="C186" s="39"/>
      <c r="D186" s="208" t="s">
        <v>267</v>
      </c>
      <c r="E186" s="39"/>
      <c r="F186" s="209" t="s">
        <v>959</v>
      </c>
      <c r="G186" s="39"/>
      <c r="H186" s="39"/>
      <c r="I186" s="210"/>
      <c r="J186" s="39"/>
      <c r="K186" s="39"/>
      <c r="L186" s="43"/>
      <c r="M186" s="211"/>
      <c r="N186" s="212"/>
      <c r="O186" s="83"/>
      <c r="P186" s="83"/>
      <c r="Q186" s="83"/>
      <c r="R186" s="83"/>
      <c r="S186" s="83"/>
      <c r="T186" s="84"/>
      <c r="U186" s="37"/>
      <c r="V186" s="37"/>
      <c r="W186" s="37"/>
      <c r="X186" s="37"/>
      <c r="Y186" s="37"/>
      <c r="Z186" s="37"/>
      <c r="AA186" s="37"/>
      <c r="AB186" s="37"/>
      <c r="AC186" s="37"/>
      <c r="AD186" s="37"/>
      <c r="AE186" s="37"/>
      <c r="AT186" s="16" t="s">
        <v>267</v>
      </c>
      <c r="AU186" s="16" t="s">
        <v>77</v>
      </c>
    </row>
    <row r="187" s="2" customFormat="1">
      <c r="A187" s="37"/>
      <c r="B187" s="38"/>
      <c r="C187" s="39"/>
      <c r="D187" s="208" t="s">
        <v>269</v>
      </c>
      <c r="E187" s="39"/>
      <c r="F187" s="213" t="s">
        <v>947</v>
      </c>
      <c r="G187" s="39"/>
      <c r="H187" s="39"/>
      <c r="I187" s="210"/>
      <c r="J187" s="39"/>
      <c r="K187" s="39"/>
      <c r="L187" s="43"/>
      <c r="M187" s="211"/>
      <c r="N187" s="212"/>
      <c r="O187" s="83"/>
      <c r="P187" s="83"/>
      <c r="Q187" s="83"/>
      <c r="R187" s="83"/>
      <c r="S187" s="83"/>
      <c r="T187" s="84"/>
      <c r="U187" s="37"/>
      <c r="V187" s="37"/>
      <c r="W187" s="37"/>
      <c r="X187" s="37"/>
      <c r="Y187" s="37"/>
      <c r="Z187" s="37"/>
      <c r="AA187" s="37"/>
      <c r="AB187" s="37"/>
      <c r="AC187" s="37"/>
      <c r="AD187" s="37"/>
      <c r="AE187" s="37"/>
      <c r="AT187" s="16" t="s">
        <v>269</v>
      </c>
      <c r="AU187" s="16" t="s">
        <v>77</v>
      </c>
    </row>
    <row r="188" s="2" customFormat="1">
      <c r="A188" s="37"/>
      <c r="B188" s="38"/>
      <c r="C188" s="39"/>
      <c r="D188" s="208" t="s">
        <v>271</v>
      </c>
      <c r="E188" s="39"/>
      <c r="F188" s="213" t="s">
        <v>960</v>
      </c>
      <c r="G188" s="39"/>
      <c r="H188" s="39"/>
      <c r="I188" s="210"/>
      <c r="J188" s="39"/>
      <c r="K188" s="39"/>
      <c r="L188" s="43"/>
      <c r="M188" s="211"/>
      <c r="N188" s="212"/>
      <c r="O188" s="83"/>
      <c r="P188" s="83"/>
      <c r="Q188" s="83"/>
      <c r="R188" s="83"/>
      <c r="S188" s="83"/>
      <c r="T188" s="84"/>
      <c r="U188" s="37"/>
      <c r="V188" s="37"/>
      <c r="W188" s="37"/>
      <c r="X188" s="37"/>
      <c r="Y188" s="37"/>
      <c r="Z188" s="37"/>
      <c r="AA188" s="37"/>
      <c r="AB188" s="37"/>
      <c r="AC188" s="37"/>
      <c r="AD188" s="37"/>
      <c r="AE188" s="37"/>
      <c r="AT188" s="16" t="s">
        <v>271</v>
      </c>
      <c r="AU188" s="16" t="s">
        <v>77</v>
      </c>
    </row>
    <row r="189" s="2" customFormat="1" ht="16.5" customHeight="1">
      <c r="A189" s="37"/>
      <c r="B189" s="38"/>
      <c r="C189" s="195" t="s">
        <v>435</v>
      </c>
      <c r="D189" s="195" t="s">
        <v>261</v>
      </c>
      <c r="E189" s="196" t="s">
        <v>961</v>
      </c>
      <c r="F189" s="197" t="s">
        <v>962</v>
      </c>
      <c r="G189" s="198" t="s">
        <v>365</v>
      </c>
      <c r="H189" s="199">
        <v>6</v>
      </c>
      <c r="I189" s="200"/>
      <c r="J189" s="201">
        <f>ROUND(I189*H189,2)</f>
        <v>0</v>
      </c>
      <c r="K189" s="197" t="s">
        <v>265</v>
      </c>
      <c r="L189" s="43"/>
      <c r="M189" s="202" t="s">
        <v>19</v>
      </c>
      <c r="N189" s="203" t="s">
        <v>40</v>
      </c>
      <c r="O189" s="83"/>
      <c r="P189" s="204">
        <f>O189*H189</f>
        <v>0</v>
      </c>
      <c r="Q189" s="204">
        <v>0</v>
      </c>
      <c r="R189" s="204">
        <f>Q189*H189</f>
        <v>0</v>
      </c>
      <c r="S189" s="204">
        <v>0</v>
      </c>
      <c r="T189" s="205">
        <f>S189*H189</f>
        <v>0</v>
      </c>
      <c r="U189" s="37"/>
      <c r="V189" s="37"/>
      <c r="W189" s="37"/>
      <c r="X189" s="37"/>
      <c r="Y189" s="37"/>
      <c r="Z189" s="37"/>
      <c r="AA189" s="37"/>
      <c r="AB189" s="37"/>
      <c r="AC189" s="37"/>
      <c r="AD189" s="37"/>
      <c r="AE189" s="37"/>
      <c r="AR189" s="206" t="s">
        <v>266</v>
      </c>
      <c r="AT189" s="206" t="s">
        <v>261</v>
      </c>
      <c r="AU189" s="206" t="s">
        <v>77</v>
      </c>
      <c r="AY189" s="16" t="s">
        <v>260</v>
      </c>
      <c r="BE189" s="207">
        <f>IF(N189="základní",J189,0)</f>
        <v>0</v>
      </c>
      <c r="BF189" s="207">
        <f>IF(N189="snížená",J189,0)</f>
        <v>0</v>
      </c>
      <c r="BG189" s="207">
        <f>IF(N189="zákl. přenesená",J189,0)</f>
        <v>0</v>
      </c>
      <c r="BH189" s="207">
        <f>IF(N189="sníž. přenesená",J189,0)</f>
        <v>0</v>
      </c>
      <c r="BI189" s="207">
        <f>IF(N189="nulová",J189,0)</f>
        <v>0</v>
      </c>
      <c r="BJ189" s="16" t="s">
        <v>77</v>
      </c>
      <c r="BK189" s="207">
        <f>ROUND(I189*H189,2)</f>
        <v>0</v>
      </c>
      <c r="BL189" s="16" t="s">
        <v>266</v>
      </c>
      <c r="BM189" s="206" t="s">
        <v>655</v>
      </c>
    </row>
    <row r="190" s="2" customFormat="1">
      <c r="A190" s="37"/>
      <c r="B190" s="38"/>
      <c r="C190" s="39"/>
      <c r="D190" s="208" t="s">
        <v>267</v>
      </c>
      <c r="E190" s="39"/>
      <c r="F190" s="209" t="s">
        <v>963</v>
      </c>
      <c r="G190" s="39"/>
      <c r="H190" s="39"/>
      <c r="I190" s="210"/>
      <c r="J190" s="39"/>
      <c r="K190" s="39"/>
      <c r="L190" s="43"/>
      <c r="M190" s="211"/>
      <c r="N190" s="212"/>
      <c r="O190" s="83"/>
      <c r="P190" s="83"/>
      <c r="Q190" s="83"/>
      <c r="R190" s="83"/>
      <c r="S190" s="83"/>
      <c r="T190" s="84"/>
      <c r="U190" s="37"/>
      <c r="V190" s="37"/>
      <c r="W190" s="37"/>
      <c r="X190" s="37"/>
      <c r="Y190" s="37"/>
      <c r="Z190" s="37"/>
      <c r="AA190" s="37"/>
      <c r="AB190" s="37"/>
      <c r="AC190" s="37"/>
      <c r="AD190" s="37"/>
      <c r="AE190" s="37"/>
      <c r="AT190" s="16" t="s">
        <v>267</v>
      </c>
      <c r="AU190" s="16" t="s">
        <v>77</v>
      </c>
    </row>
    <row r="191" s="2" customFormat="1">
      <c r="A191" s="37"/>
      <c r="B191" s="38"/>
      <c r="C191" s="39"/>
      <c r="D191" s="208" t="s">
        <v>269</v>
      </c>
      <c r="E191" s="39"/>
      <c r="F191" s="213" t="s">
        <v>947</v>
      </c>
      <c r="G191" s="39"/>
      <c r="H191" s="39"/>
      <c r="I191" s="210"/>
      <c r="J191" s="39"/>
      <c r="K191" s="39"/>
      <c r="L191" s="43"/>
      <c r="M191" s="211"/>
      <c r="N191" s="212"/>
      <c r="O191" s="83"/>
      <c r="P191" s="83"/>
      <c r="Q191" s="83"/>
      <c r="R191" s="83"/>
      <c r="S191" s="83"/>
      <c r="T191" s="84"/>
      <c r="U191" s="37"/>
      <c r="V191" s="37"/>
      <c r="W191" s="37"/>
      <c r="X191" s="37"/>
      <c r="Y191" s="37"/>
      <c r="Z191" s="37"/>
      <c r="AA191" s="37"/>
      <c r="AB191" s="37"/>
      <c r="AC191" s="37"/>
      <c r="AD191" s="37"/>
      <c r="AE191" s="37"/>
      <c r="AT191" s="16" t="s">
        <v>269</v>
      </c>
      <c r="AU191" s="16" t="s">
        <v>77</v>
      </c>
    </row>
    <row r="192" s="2" customFormat="1">
      <c r="A192" s="37"/>
      <c r="B192" s="38"/>
      <c r="C192" s="39"/>
      <c r="D192" s="208" t="s">
        <v>271</v>
      </c>
      <c r="E192" s="39"/>
      <c r="F192" s="213" t="s">
        <v>911</v>
      </c>
      <c r="G192" s="39"/>
      <c r="H192" s="39"/>
      <c r="I192" s="210"/>
      <c r="J192" s="39"/>
      <c r="K192" s="39"/>
      <c r="L192" s="43"/>
      <c r="M192" s="211"/>
      <c r="N192" s="212"/>
      <c r="O192" s="83"/>
      <c r="P192" s="83"/>
      <c r="Q192" s="83"/>
      <c r="R192" s="83"/>
      <c r="S192" s="83"/>
      <c r="T192" s="84"/>
      <c r="U192" s="37"/>
      <c r="V192" s="37"/>
      <c r="W192" s="37"/>
      <c r="X192" s="37"/>
      <c r="Y192" s="37"/>
      <c r="Z192" s="37"/>
      <c r="AA192" s="37"/>
      <c r="AB192" s="37"/>
      <c r="AC192" s="37"/>
      <c r="AD192" s="37"/>
      <c r="AE192" s="37"/>
      <c r="AT192" s="16" t="s">
        <v>271</v>
      </c>
      <c r="AU192" s="16" t="s">
        <v>77</v>
      </c>
    </row>
    <row r="193" s="2" customFormat="1" ht="16.5" customHeight="1">
      <c r="A193" s="37"/>
      <c r="B193" s="38"/>
      <c r="C193" s="195" t="s">
        <v>350</v>
      </c>
      <c r="D193" s="195" t="s">
        <v>261</v>
      </c>
      <c r="E193" s="196" t="s">
        <v>964</v>
      </c>
      <c r="F193" s="197" t="s">
        <v>965</v>
      </c>
      <c r="G193" s="198" t="s">
        <v>365</v>
      </c>
      <c r="H193" s="199">
        <v>35</v>
      </c>
      <c r="I193" s="200"/>
      <c r="J193" s="201">
        <f>ROUND(I193*H193,2)</f>
        <v>0</v>
      </c>
      <c r="K193" s="197" t="s">
        <v>19</v>
      </c>
      <c r="L193" s="43"/>
      <c r="M193" s="202" t="s">
        <v>19</v>
      </c>
      <c r="N193" s="203" t="s">
        <v>40</v>
      </c>
      <c r="O193" s="83"/>
      <c r="P193" s="204">
        <f>O193*H193</f>
        <v>0</v>
      </c>
      <c r="Q193" s="204">
        <v>0</v>
      </c>
      <c r="R193" s="204">
        <f>Q193*H193</f>
        <v>0</v>
      </c>
      <c r="S193" s="204">
        <v>0</v>
      </c>
      <c r="T193" s="205">
        <f>S193*H193</f>
        <v>0</v>
      </c>
      <c r="U193" s="37"/>
      <c r="V193" s="37"/>
      <c r="W193" s="37"/>
      <c r="X193" s="37"/>
      <c r="Y193" s="37"/>
      <c r="Z193" s="37"/>
      <c r="AA193" s="37"/>
      <c r="AB193" s="37"/>
      <c r="AC193" s="37"/>
      <c r="AD193" s="37"/>
      <c r="AE193" s="37"/>
      <c r="AR193" s="206" t="s">
        <v>266</v>
      </c>
      <c r="AT193" s="206" t="s">
        <v>261</v>
      </c>
      <c r="AU193" s="206" t="s">
        <v>77</v>
      </c>
      <c r="AY193" s="16" t="s">
        <v>260</v>
      </c>
      <c r="BE193" s="207">
        <f>IF(N193="základní",J193,0)</f>
        <v>0</v>
      </c>
      <c r="BF193" s="207">
        <f>IF(N193="snížená",J193,0)</f>
        <v>0</v>
      </c>
      <c r="BG193" s="207">
        <f>IF(N193="zákl. přenesená",J193,0)</f>
        <v>0</v>
      </c>
      <c r="BH193" s="207">
        <f>IF(N193="sníž. přenesená",J193,0)</f>
        <v>0</v>
      </c>
      <c r="BI193" s="207">
        <f>IF(N193="nulová",J193,0)</f>
        <v>0</v>
      </c>
      <c r="BJ193" s="16" t="s">
        <v>77</v>
      </c>
      <c r="BK193" s="207">
        <f>ROUND(I193*H193,2)</f>
        <v>0</v>
      </c>
      <c r="BL193" s="16" t="s">
        <v>266</v>
      </c>
      <c r="BM193" s="206" t="s">
        <v>443</v>
      </c>
    </row>
    <row r="194" s="2" customFormat="1">
      <c r="A194" s="37"/>
      <c r="B194" s="38"/>
      <c r="C194" s="39"/>
      <c r="D194" s="208" t="s">
        <v>267</v>
      </c>
      <c r="E194" s="39"/>
      <c r="F194" s="209" t="s">
        <v>965</v>
      </c>
      <c r="G194" s="39"/>
      <c r="H194" s="39"/>
      <c r="I194" s="210"/>
      <c r="J194" s="39"/>
      <c r="K194" s="39"/>
      <c r="L194" s="43"/>
      <c r="M194" s="211"/>
      <c r="N194" s="212"/>
      <c r="O194" s="83"/>
      <c r="P194" s="83"/>
      <c r="Q194" s="83"/>
      <c r="R194" s="83"/>
      <c r="S194" s="83"/>
      <c r="T194" s="84"/>
      <c r="U194" s="37"/>
      <c r="V194" s="37"/>
      <c r="W194" s="37"/>
      <c r="X194" s="37"/>
      <c r="Y194" s="37"/>
      <c r="Z194" s="37"/>
      <c r="AA194" s="37"/>
      <c r="AB194" s="37"/>
      <c r="AC194" s="37"/>
      <c r="AD194" s="37"/>
      <c r="AE194" s="37"/>
      <c r="AT194" s="16" t="s">
        <v>267</v>
      </c>
      <c r="AU194" s="16" t="s">
        <v>77</v>
      </c>
    </row>
    <row r="195" s="2" customFormat="1">
      <c r="A195" s="37"/>
      <c r="B195" s="38"/>
      <c r="C195" s="39"/>
      <c r="D195" s="208" t="s">
        <v>271</v>
      </c>
      <c r="E195" s="39"/>
      <c r="F195" s="213" t="s">
        <v>966</v>
      </c>
      <c r="G195" s="39"/>
      <c r="H195" s="39"/>
      <c r="I195" s="210"/>
      <c r="J195" s="39"/>
      <c r="K195" s="39"/>
      <c r="L195" s="43"/>
      <c r="M195" s="211"/>
      <c r="N195" s="212"/>
      <c r="O195" s="83"/>
      <c r="P195" s="83"/>
      <c r="Q195" s="83"/>
      <c r="R195" s="83"/>
      <c r="S195" s="83"/>
      <c r="T195" s="84"/>
      <c r="U195" s="37"/>
      <c r="V195" s="37"/>
      <c r="W195" s="37"/>
      <c r="X195" s="37"/>
      <c r="Y195" s="37"/>
      <c r="Z195" s="37"/>
      <c r="AA195" s="37"/>
      <c r="AB195" s="37"/>
      <c r="AC195" s="37"/>
      <c r="AD195" s="37"/>
      <c r="AE195" s="37"/>
      <c r="AT195" s="16" t="s">
        <v>271</v>
      </c>
      <c r="AU195" s="16" t="s">
        <v>77</v>
      </c>
    </row>
    <row r="196" s="12" customFormat="1">
      <c r="A196" s="12"/>
      <c r="B196" s="232"/>
      <c r="C196" s="233"/>
      <c r="D196" s="208" t="s">
        <v>967</v>
      </c>
      <c r="E196" s="234" t="s">
        <v>19</v>
      </c>
      <c r="F196" s="235" t="s">
        <v>968</v>
      </c>
      <c r="G196" s="233"/>
      <c r="H196" s="236">
        <v>35</v>
      </c>
      <c r="I196" s="237"/>
      <c r="J196" s="233"/>
      <c r="K196" s="233"/>
      <c r="L196" s="238"/>
      <c r="M196" s="239"/>
      <c r="N196" s="240"/>
      <c r="O196" s="240"/>
      <c r="P196" s="240"/>
      <c r="Q196" s="240"/>
      <c r="R196" s="240"/>
      <c r="S196" s="240"/>
      <c r="T196" s="241"/>
      <c r="U196" s="12"/>
      <c r="V196" s="12"/>
      <c r="W196" s="12"/>
      <c r="X196" s="12"/>
      <c r="Y196" s="12"/>
      <c r="Z196" s="12"/>
      <c r="AA196" s="12"/>
      <c r="AB196" s="12"/>
      <c r="AC196" s="12"/>
      <c r="AD196" s="12"/>
      <c r="AE196" s="12"/>
      <c r="AT196" s="242" t="s">
        <v>967</v>
      </c>
      <c r="AU196" s="242" t="s">
        <v>77</v>
      </c>
      <c r="AV196" s="12" t="s">
        <v>79</v>
      </c>
      <c r="AW196" s="12" t="s">
        <v>31</v>
      </c>
      <c r="AX196" s="12" t="s">
        <v>69</v>
      </c>
      <c r="AY196" s="242" t="s">
        <v>260</v>
      </c>
    </row>
    <row r="197" s="13" customFormat="1">
      <c r="A197" s="13"/>
      <c r="B197" s="243"/>
      <c r="C197" s="244"/>
      <c r="D197" s="208" t="s">
        <v>967</v>
      </c>
      <c r="E197" s="245" t="s">
        <v>19</v>
      </c>
      <c r="F197" s="246" t="s">
        <v>969</v>
      </c>
      <c r="G197" s="244"/>
      <c r="H197" s="247">
        <v>35</v>
      </c>
      <c r="I197" s="248"/>
      <c r="J197" s="244"/>
      <c r="K197" s="244"/>
      <c r="L197" s="249"/>
      <c r="M197" s="250"/>
      <c r="N197" s="251"/>
      <c r="O197" s="251"/>
      <c r="P197" s="251"/>
      <c r="Q197" s="251"/>
      <c r="R197" s="251"/>
      <c r="S197" s="251"/>
      <c r="T197" s="252"/>
      <c r="U197" s="13"/>
      <c r="V197" s="13"/>
      <c r="W197" s="13"/>
      <c r="X197" s="13"/>
      <c r="Y197" s="13"/>
      <c r="Z197" s="13"/>
      <c r="AA197" s="13"/>
      <c r="AB197" s="13"/>
      <c r="AC197" s="13"/>
      <c r="AD197" s="13"/>
      <c r="AE197" s="13"/>
      <c r="AT197" s="253" t="s">
        <v>967</v>
      </c>
      <c r="AU197" s="253" t="s">
        <v>77</v>
      </c>
      <c r="AV197" s="13" t="s">
        <v>266</v>
      </c>
      <c r="AW197" s="13" t="s">
        <v>31</v>
      </c>
      <c r="AX197" s="13" t="s">
        <v>77</v>
      </c>
      <c r="AY197" s="253" t="s">
        <v>260</v>
      </c>
    </row>
    <row r="198" s="2" customFormat="1" ht="16.5" customHeight="1">
      <c r="A198" s="37"/>
      <c r="B198" s="38"/>
      <c r="C198" s="195" t="s">
        <v>667</v>
      </c>
      <c r="D198" s="195" t="s">
        <v>261</v>
      </c>
      <c r="E198" s="196" t="s">
        <v>970</v>
      </c>
      <c r="F198" s="197" t="s">
        <v>971</v>
      </c>
      <c r="G198" s="198" t="s">
        <v>365</v>
      </c>
      <c r="H198" s="199">
        <v>57</v>
      </c>
      <c r="I198" s="200"/>
      <c r="J198" s="201">
        <f>ROUND(I198*H198,2)</f>
        <v>0</v>
      </c>
      <c r="K198" s="197" t="s">
        <v>19</v>
      </c>
      <c r="L198" s="43"/>
      <c r="M198" s="202" t="s">
        <v>19</v>
      </c>
      <c r="N198" s="203" t="s">
        <v>40</v>
      </c>
      <c r="O198" s="83"/>
      <c r="P198" s="204">
        <f>O198*H198</f>
        <v>0</v>
      </c>
      <c r="Q198" s="204">
        <v>0</v>
      </c>
      <c r="R198" s="204">
        <f>Q198*H198</f>
        <v>0</v>
      </c>
      <c r="S198" s="204">
        <v>0</v>
      </c>
      <c r="T198" s="205">
        <f>S198*H198</f>
        <v>0</v>
      </c>
      <c r="U198" s="37"/>
      <c r="V198" s="37"/>
      <c r="W198" s="37"/>
      <c r="X198" s="37"/>
      <c r="Y198" s="37"/>
      <c r="Z198" s="37"/>
      <c r="AA198" s="37"/>
      <c r="AB198" s="37"/>
      <c r="AC198" s="37"/>
      <c r="AD198" s="37"/>
      <c r="AE198" s="37"/>
      <c r="AR198" s="206" t="s">
        <v>266</v>
      </c>
      <c r="AT198" s="206" t="s">
        <v>261</v>
      </c>
      <c r="AU198" s="206" t="s">
        <v>77</v>
      </c>
      <c r="AY198" s="16" t="s">
        <v>260</v>
      </c>
      <c r="BE198" s="207">
        <f>IF(N198="základní",J198,0)</f>
        <v>0</v>
      </c>
      <c r="BF198" s="207">
        <f>IF(N198="snížená",J198,0)</f>
        <v>0</v>
      </c>
      <c r="BG198" s="207">
        <f>IF(N198="zákl. přenesená",J198,0)</f>
        <v>0</v>
      </c>
      <c r="BH198" s="207">
        <f>IF(N198="sníž. přenesená",J198,0)</f>
        <v>0</v>
      </c>
      <c r="BI198" s="207">
        <f>IF(N198="nulová",J198,0)</f>
        <v>0</v>
      </c>
      <c r="BJ198" s="16" t="s">
        <v>77</v>
      </c>
      <c r="BK198" s="207">
        <f>ROUND(I198*H198,2)</f>
        <v>0</v>
      </c>
      <c r="BL198" s="16" t="s">
        <v>266</v>
      </c>
      <c r="BM198" s="206" t="s">
        <v>664</v>
      </c>
    </row>
    <row r="199" s="2" customFormat="1">
      <c r="A199" s="37"/>
      <c r="B199" s="38"/>
      <c r="C199" s="39"/>
      <c r="D199" s="208" t="s">
        <v>267</v>
      </c>
      <c r="E199" s="39"/>
      <c r="F199" s="209" t="s">
        <v>971</v>
      </c>
      <c r="G199" s="39"/>
      <c r="H199" s="39"/>
      <c r="I199" s="210"/>
      <c r="J199" s="39"/>
      <c r="K199" s="39"/>
      <c r="L199" s="43"/>
      <c r="M199" s="211"/>
      <c r="N199" s="212"/>
      <c r="O199" s="83"/>
      <c r="P199" s="83"/>
      <c r="Q199" s="83"/>
      <c r="R199" s="83"/>
      <c r="S199" s="83"/>
      <c r="T199" s="84"/>
      <c r="U199" s="37"/>
      <c r="V199" s="37"/>
      <c r="W199" s="37"/>
      <c r="X199" s="37"/>
      <c r="Y199" s="37"/>
      <c r="Z199" s="37"/>
      <c r="AA199" s="37"/>
      <c r="AB199" s="37"/>
      <c r="AC199" s="37"/>
      <c r="AD199" s="37"/>
      <c r="AE199" s="37"/>
      <c r="AT199" s="16" t="s">
        <v>267</v>
      </c>
      <c r="AU199" s="16" t="s">
        <v>77</v>
      </c>
    </row>
    <row r="200" s="2" customFormat="1">
      <c r="A200" s="37"/>
      <c r="B200" s="38"/>
      <c r="C200" s="39"/>
      <c r="D200" s="208" t="s">
        <v>271</v>
      </c>
      <c r="E200" s="39"/>
      <c r="F200" s="213" t="s">
        <v>972</v>
      </c>
      <c r="G200" s="39"/>
      <c r="H200" s="39"/>
      <c r="I200" s="210"/>
      <c r="J200" s="39"/>
      <c r="K200" s="39"/>
      <c r="L200" s="43"/>
      <c r="M200" s="211"/>
      <c r="N200" s="212"/>
      <c r="O200" s="83"/>
      <c r="P200" s="83"/>
      <c r="Q200" s="83"/>
      <c r="R200" s="83"/>
      <c r="S200" s="83"/>
      <c r="T200" s="84"/>
      <c r="U200" s="37"/>
      <c r="V200" s="37"/>
      <c r="W200" s="37"/>
      <c r="X200" s="37"/>
      <c r="Y200" s="37"/>
      <c r="Z200" s="37"/>
      <c r="AA200" s="37"/>
      <c r="AB200" s="37"/>
      <c r="AC200" s="37"/>
      <c r="AD200" s="37"/>
      <c r="AE200" s="37"/>
      <c r="AT200" s="16" t="s">
        <v>271</v>
      </c>
      <c r="AU200" s="16" t="s">
        <v>77</v>
      </c>
    </row>
    <row r="201" s="2" customFormat="1" ht="24.15" customHeight="1">
      <c r="A201" s="37"/>
      <c r="B201" s="38"/>
      <c r="C201" s="195" t="s">
        <v>355</v>
      </c>
      <c r="D201" s="195" t="s">
        <v>261</v>
      </c>
      <c r="E201" s="196" t="s">
        <v>973</v>
      </c>
      <c r="F201" s="197" t="s">
        <v>974</v>
      </c>
      <c r="G201" s="198" t="s">
        <v>975</v>
      </c>
      <c r="H201" s="199">
        <v>26.68</v>
      </c>
      <c r="I201" s="200"/>
      <c r="J201" s="201">
        <f>ROUND(I201*H201,2)</f>
        <v>0</v>
      </c>
      <c r="K201" s="197" t="s">
        <v>265</v>
      </c>
      <c r="L201" s="43"/>
      <c r="M201" s="202" t="s">
        <v>19</v>
      </c>
      <c r="N201" s="203" t="s">
        <v>40</v>
      </c>
      <c r="O201" s="83"/>
      <c r="P201" s="204">
        <f>O201*H201</f>
        <v>0</v>
      </c>
      <c r="Q201" s="204">
        <v>0</v>
      </c>
      <c r="R201" s="204">
        <f>Q201*H201</f>
        <v>0</v>
      </c>
      <c r="S201" s="204">
        <v>0</v>
      </c>
      <c r="T201" s="205">
        <f>S201*H201</f>
        <v>0</v>
      </c>
      <c r="U201" s="37"/>
      <c r="V201" s="37"/>
      <c r="W201" s="37"/>
      <c r="X201" s="37"/>
      <c r="Y201" s="37"/>
      <c r="Z201" s="37"/>
      <c r="AA201" s="37"/>
      <c r="AB201" s="37"/>
      <c r="AC201" s="37"/>
      <c r="AD201" s="37"/>
      <c r="AE201" s="37"/>
      <c r="AR201" s="206" t="s">
        <v>266</v>
      </c>
      <c r="AT201" s="206" t="s">
        <v>261</v>
      </c>
      <c r="AU201" s="206" t="s">
        <v>77</v>
      </c>
      <c r="AY201" s="16" t="s">
        <v>260</v>
      </c>
      <c r="BE201" s="207">
        <f>IF(N201="základní",J201,0)</f>
        <v>0</v>
      </c>
      <c r="BF201" s="207">
        <f>IF(N201="snížená",J201,0)</f>
        <v>0</v>
      </c>
      <c r="BG201" s="207">
        <f>IF(N201="zákl. přenesená",J201,0)</f>
        <v>0</v>
      </c>
      <c r="BH201" s="207">
        <f>IF(N201="sníž. přenesená",J201,0)</f>
        <v>0</v>
      </c>
      <c r="BI201" s="207">
        <f>IF(N201="nulová",J201,0)</f>
        <v>0</v>
      </c>
      <c r="BJ201" s="16" t="s">
        <v>77</v>
      </c>
      <c r="BK201" s="207">
        <f>ROUND(I201*H201,2)</f>
        <v>0</v>
      </c>
      <c r="BL201" s="16" t="s">
        <v>266</v>
      </c>
      <c r="BM201" s="206" t="s">
        <v>976</v>
      </c>
    </row>
    <row r="202" s="2" customFormat="1">
      <c r="A202" s="37"/>
      <c r="B202" s="38"/>
      <c r="C202" s="39"/>
      <c r="D202" s="208" t="s">
        <v>267</v>
      </c>
      <c r="E202" s="39"/>
      <c r="F202" s="209" t="s">
        <v>977</v>
      </c>
      <c r="G202" s="39"/>
      <c r="H202" s="39"/>
      <c r="I202" s="210"/>
      <c r="J202" s="39"/>
      <c r="K202" s="39"/>
      <c r="L202" s="43"/>
      <c r="M202" s="211"/>
      <c r="N202" s="212"/>
      <c r="O202" s="83"/>
      <c r="P202" s="83"/>
      <c r="Q202" s="83"/>
      <c r="R202" s="83"/>
      <c r="S202" s="83"/>
      <c r="T202" s="84"/>
      <c r="U202" s="37"/>
      <c r="V202" s="37"/>
      <c r="W202" s="37"/>
      <c r="X202" s="37"/>
      <c r="Y202" s="37"/>
      <c r="Z202" s="37"/>
      <c r="AA202" s="37"/>
      <c r="AB202" s="37"/>
      <c r="AC202" s="37"/>
      <c r="AD202" s="37"/>
      <c r="AE202" s="37"/>
      <c r="AT202" s="16" t="s">
        <v>267</v>
      </c>
      <c r="AU202" s="16" t="s">
        <v>77</v>
      </c>
    </row>
    <row r="203" s="2" customFormat="1">
      <c r="A203" s="37"/>
      <c r="B203" s="38"/>
      <c r="C203" s="39"/>
      <c r="D203" s="208" t="s">
        <v>269</v>
      </c>
      <c r="E203" s="39"/>
      <c r="F203" s="213" t="s">
        <v>978</v>
      </c>
      <c r="G203" s="39"/>
      <c r="H203" s="39"/>
      <c r="I203" s="210"/>
      <c r="J203" s="39"/>
      <c r="K203" s="39"/>
      <c r="L203" s="43"/>
      <c r="M203" s="211"/>
      <c r="N203" s="212"/>
      <c r="O203" s="83"/>
      <c r="P203" s="83"/>
      <c r="Q203" s="83"/>
      <c r="R203" s="83"/>
      <c r="S203" s="83"/>
      <c r="T203" s="84"/>
      <c r="U203" s="37"/>
      <c r="V203" s="37"/>
      <c r="W203" s="37"/>
      <c r="X203" s="37"/>
      <c r="Y203" s="37"/>
      <c r="Z203" s="37"/>
      <c r="AA203" s="37"/>
      <c r="AB203" s="37"/>
      <c r="AC203" s="37"/>
      <c r="AD203" s="37"/>
      <c r="AE203" s="37"/>
      <c r="AT203" s="16" t="s">
        <v>269</v>
      </c>
      <c r="AU203" s="16" t="s">
        <v>77</v>
      </c>
    </row>
    <row r="204" s="2" customFormat="1" ht="24.15" customHeight="1">
      <c r="A204" s="37"/>
      <c r="B204" s="38"/>
      <c r="C204" s="195" t="s">
        <v>676</v>
      </c>
      <c r="D204" s="195" t="s">
        <v>261</v>
      </c>
      <c r="E204" s="196" t="s">
        <v>979</v>
      </c>
      <c r="F204" s="197" t="s">
        <v>980</v>
      </c>
      <c r="G204" s="198" t="s">
        <v>975</v>
      </c>
      <c r="H204" s="199">
        <v>13.167</v>
      </c>
      <c r="I204" s="200"/>
      <c r="J204" s="201">
        <f>ROUND(I204*H204,2)</f>
        <v>0</v>
      </c>
      <c r="K204" s="197" t="s">
        <v>265</v>
      </c>
      <c r="L204" s="43"/>
      <c r="M204" s="202" t="s">
        <v>19</v>
      </c>
      <c r="N204" s="203" t="s">
        <v>40</v>
      </c>
      <c r="O204" s="83"/>
      <c r="P204" s="204">
        <f>O204*H204</f>
        <v>0</v>
      </c>
      <c r="Q204" s="204">
        <v>0</v>
      </c>
      <c r="R204" s="204">
        <f>Q204*H204</f>
        <v>0</v>
      </c>
      <c r="S204" s="204">
        <v>0</v>
      </c>
      <c r="T204" s="205">
        <f>S204*H204</f>
        <v>0</v>
      </c>
      <c r="U204" s="37"/>
      <c r="V204" s="37"/>
      <c r="W204" s="37"/>
      <c r="X204" s="37"/>
      <c r="Y204" s="37"/>
      <c r="Z204" s="37"/>
      <c r="AA204" s="37"/>
      <c r="AB204" s="37"/>
      <c r="AC204" s="37"/>
      <c r="AD204" s="37"/>
      <c r="AE204" s="37"/>
      <c r="AR204" s="206" t="s">
        <v>266</v>
      </c>
      <c r="AT204" s="206" t="s">
        <v>261</v>
      </c>
      <c r="AU204" s="206" t="s">
        <v>77</v>
      </c>
      <c r="AY204" s="16" t="s">
        <v>260</v>
      </c>
      <c r="BE204" s="207">
        <f>IF(N204="základní",J204,0)</f>
        <v>0</v>
      </c>
      <c r="BF204" s="207">
        <f>IF(N204="snížená",J204,0)</f>
        <v>0</v>
      </c>
      <c r="BG204" s="207">
        <f>IF(N204="zákl. přenesená",J204,0)</f>
        <v>0</v>
      </c>
      <c r="BH204" s="207">
        <f>IF(N204="sníž. přenesená",J204,0)</f>
        <v>0</v>
      </c>
      <c r="BI204" s="207">
        <f>IF(N204="nulová",J204,0)</f>
        <v>0</v>
      </c>
      <c r="BJ204" s="16" t="s">
        <v>77</v>
      </c>
      <c r="BK204" s="207">
        <f>ROUND(I204*H204,2)</f>
        <v>0</v>
      </c>
      <c r="BL204" s="16" t="s">
        <v>266</v>
      </c>
      <c r="BM204" s="206" t="s">
        <v>670</v>
      </c>
    </row>
    <row r="205" s="2" customFormat="1">
      <c r="A205" s="37"/>
      <c r="B205" s="38"/>
      <c r="C205" s="39"/>
      <c r="D205" s="208" t="s">
        <v>267</v>
      </c>
      <c r="E205" s="39"/>
      <c r="F205" s="209" t="s">
        <v>981</v>
      </c>
      <c r="G205" s="39"/>
      <c r="H205" s="39"/>
      <c r="I205" s="210"/>
      <c r="J205" s="39"/>
      <c r="K205" s="39"/>
      <c r="L205" s="43"/>
      <c r="M205" s="211"/>
      <c r="N205" s="212"/>
      <c r="O205" s="83"/>
      <c r="P205" s="83"/>
      <c r="Q205" s="83"/>
      <c r="R205" s="83"/>
      <c r="S205" s="83"/>
      <c r="T205" s="84"/>
      <c r="U205" s="37"/>
      <c r="V205" s="37"/>
      <c r="W205" s="37"/>
      <c r="X205" s="37"/>
      <c r="Y205" s="37"/>
      <c r="Z205" s="37"/>
      <c r="AA205" s="37"/>
      <c r="AB205" s="37"/>
      <c r="AC205" s="37"/>
      <c r="AD205" s="37"/>
      <c r="AE205" s="37"/>
      <c r="AT205" s="16" t="s">
        <v>267</v>
      </c>
      <c r="AU205" s="16" t="s">
        <v>77</v>
      </c>
    </row>
    <row r="206" s="2" customFormat="1">
      <c r="A206" s="37"/>
      <c r="B206" s="38"/>
      <c r="C206" s="39"/>
      <c r="D206" s="208" t="s">
        <v>269</v>
      </c>
      <c r="E206" s="39"/>
      <c r="F206" s="213" t="s">
        <v>982</v>
      </c>
      <c r="G206" s="39"/>
      <c r="H206" s="39"/>
      <c r="I206" s="210"/>
      <c r="J206" s="39"/>
      <c r="K206" s="39"/>
      <c r="L206" s="43"/>
      <c r="M206" s="211"/>
      <c r="N206" s="212"/>
      <c r="O206" s="83"/>
      <c r="P206" s="83"/>
      <c r="Q206" s="83"/>
      <c r="R206" s="83"/>
      <c r="S206" s="83"/>
      <c r="T206" s="84"/>
      <c r="U206" s="37"/>
      <c r="V206" s="37"/>
      <c r="W206" s="37"/>
      <c r="X206" s="37"/>
      <c r="Y206" s="37"/>
      <c r="Z206" s="37"/>
      <c r="AA206" s="37"/>
      <c r="AB206" s="37"/>
      <c r="AC206" s="37"/>
      <c r="AD206" s="37"/>
      <c r="AE206" s="37"/>
      <c r="AT206" s="16" t="s">
        <v>269</v>
      </c>
      <c r="AU206" s="16" t="s">
        <v>77</v>
      </c>
    </row>
    <row r="207" s="2" customFormat="1">
      <c r="A207" s="37"/>
      <c r="B207" s="38"/>
      <c r="C207" s="39"/>
      <c r="D207" s="208" t="s">
        <v>271</v>
      </c>
      <c r="E207" s="39"/>
      <c r="F207" s="213" t="s">
        <v>983</v>
      </c>
      <c r="G207" s="39"/>
      <c r="H207" s="39"/>
      <c r="I207" s="210"/>
      <c r="J207" s="39"/>
      <c r="K207" s="39"/>
      <c r="L207" s="43"/>
      <c r="M207" s="211"/>
      <c r="N207" s="212"/>
      <c r="O207" s="83"/>
      <c r="P207" s="83"/>
      <c r="Q207" s="83"/>
      <c r="R207" s="83"/>
      <c r="S207" s="83"/>
      <c r="T207" s="84"/>
      <c r="U207" s="37"/>
      <c r="V207" s="37"/>
      <c r="W207" s="37"/>
      <c r="X207" s="37"/>
      <c r="Y207" s="37"/>
      <c r="Z207" s="37"/>
      <c r="AA207" s="37"/>
      <c r="AB207" s="37"/>
      <c r="AC207" s="37"/>
      <c r="AD207" s="37"/>
      <c r="AE207" s="37"/>
      <c r="AT207" s="16" t="s">
        <v>271</v>
      </c>
      <c r="AU207" s="16" t="s">
        <v>77</v>
      </c>
    </row>
    <row r="208" s="12" customFormat="1">
      <c r="A208" s="12"/>
      <c r="B208" s="232"/>
      <c r="C208" s="233"/>
      <c r="D208" s="208" t="s">
        <v>967</v>
      </c>
      <c r="E208" s="234" t="s">
        <v>19</v>
      </c>
      <c r="F208" s="235" t="s">
        <v>984</v>
      </c>
      <c r="G208" s="233"/>
      <c r="H208" s="236">
        <v>13.167</v>
      </c>
      <c r="I208" s="237"/>
      <c r="J208" s="233"/>
      <c r="K208" s="233"/>
      <c r="L208" s="238"/>
      <c r="M208" s="239"/>
      <c r="N208" s="240"/>
      <c r="O208" s="240"/>
      <c r="P208" s="240"/>
      <c r="Q208" s="240"/>
      <c r="R208" s="240"/>
      <c r="S208" s="240"/>
      <c r="T208" s="241"/>
      <c r="U208" s="12"/>
      <c r="V208" s="12"/>
      <c r="W208" s="12"/>
      <c r="X208" s="12"/>
      <c r="Y208" s="12"/>
      <c r="Z208" s="12"/>
      <c r="AA208" s="12"/>
      <c r="AB208" s="12"/>
      <c r="AC208" s="12"/>
      <c r="AD208" s="12"/>
      <c r="AE208" s="12"/>
      <c r="AT208" s="242" t="s">
        <v>967</v>
      </c>
      <c r="AU208" s="242" t="s">
        <v>77</v>
      </c>
      <c r="AV208" s="12" t="s">
        <v>79</v>
      </c>
      <c r="AW208" s="12" t="s">
        <v>31</v>
      </c>
      <c r="AX208" s="12" t="s">
        <v>69</v>
      </c>
      <c r="AY208" s="242" t="s">
        <v>260</v>
      </c>
    </row>
    <row r="209" s="13" customFormat="1">
      <c r="A209" s="13"/>
      <c r="B209" s="243"/>
      <c r="C209" s="244"/>
      <c r="D209" s="208" t="s">
        <v>967</v>
      </c>
      <c r="E209" s="245" t="s">
        <v>19</v>
      </c>
      <c r="F209" s="246" t="s">
        <v>969</v>
      </c>
      <c r="G209" s="244"/>
      <c r="H209" s="247">
        <v>13.167</v>
      </c>
      <c r="I209" s="248"/>
      <c r="J209" s="244"/>
      <c r="K209" s="244"/>
      <c r="L209" s="249"/>
      <c r="M209" s="250"/>
      <c r="N209" s="251"/>
      <c r="O209" s="251"/>
      <c r="P209" s="251"/>
      <c r="Q209" s="251"/>
      <c r="R209" s="251"/>
      <c r="S209" s="251"/>
      <c r="T209" s="252"/>
      <c r="U209" s="13"/>
      <c r="V209" s="13"/>
      <c r="W209" s="13"/>
      <c r="X209" s="13"/>
      <c r="Y209" s="13"/>
      <c r="Z209" s="13"/>
      <c r="AA209" s="13"/>
      <c r="AB209" s="13"/>
      <c r="AC209" s="13"/>
      <c r="AD209" s="13"/>
      <c r="AE209" s="13"/>
      <c r="AT209" s="253" t="s">
        <v>967</v>
      </c>
      <c r="AU209" s="253" t="s">
        <v>77</v>
      </c>
      <c r="AV209" s="13" t="s">
        <v>266</v>
      </c>
      <c r="AW209" s="13" t="s">
        <v>31</v>
      </c>
      <c r="AX209" s="13" t="s">
        <v>77</v>
      </c>
      <c r="AY209" s="253" t="s">
        <v>260</v>
      </c>
    </row>
    <row r="210" s="2" customFormat="1" ht="24.15" customHeight="1">
      <c r="A210" s="37"/>
      <c r="B210" s="38"/>
      <c r="C210" s="195" t="s">
        <v>360</v>
      </c>
      <c r="D210" s="195" t="s">
        <v>261</v>
      </c>
      <c r="E210" s="196" t="s">
        <v>985</v>
      </c>
      <c r="F210" s="197" t="s">
        <v>986</v>
      </c>
      <c r="G210" s="198" t="s">
        <v>975</v>
      </c>
      <c r="H210" s="199">
        <v>21.960000000000001</v>
      </c>
      <c r="I210" s="200"/>
      <c r="J210" s="201">
        <f>ROUND(I210*H210,2)</f>
        <v>0</v>
      </c>
      <c r="K210" s="197" t="s">
        <v>265</v>
      </c>
      <c r="L210" s="43"/>
      <c r="M210" s="202" t="s">
        <v>19</v>
      </c>
      <c r="N210" s="203" t="s">
        <v>40</v>
      </c>
      <c r="O210" s="83"/>
      <c r="P210" s="204">
        <f>O210*H210</f>
        <v>0</v>
      </c>
      <c r="Q210" s="204">
        <v>0</v>
      </c>
      <c r="R210" s="204">
        <f>Q210*H210</f>
        <v>0</v>
      </c>
      <c r="S210" s="204">
        <v>0</v>
      </c>
      <c r="T210" s="205">
        <f>S210*H210</f>
        <v>0</v>
      </c>
      <c r="U210" s="37"/>
      <c r="V210" s="37"/>
      <c r="W210" s="37"/>
      <c r="X210" s="37"/>
      <c r="Y210" s="37"/>
      <c r="Z210" s="37"/>
      <c r="AA210" s="37"/>
      <c r="AB210" s="37"/>
      <c r="AC210" s="37"/>
      <c r="AD210" s="37"/>
      <c r="AE210" s="37"/>
      <c r="AR210" s="206" t="s">
        <v>266</v>
      </c>
      <c r="AT210" s="206" t="s">
        <v>261</v>
      </c>
      <c r="AU210" s="206" t="s">
        <v>77</v>
      </c>
      <c r="AY210" s="16" t="s">
        <v>260</v>
      </c>
      <c r="BE210" s="207">
        <f>IF(N210="základní",J210,0)</f>
        <v>0</v>
      </c>
      <c r="BF210" s="207">
        <f>IF(N210="snížená",J210,0)</f>
        <v>0</v>
      </c>
      <c r="BG210" s="207">
        <f>IF(N210="zákl. přenesená",J210,0)</f>
        <v>0</v>
      </c>
      <c r="BH210" s="207">
        <f>IF(N210="sníž. přenesená",J210,0)</f>
        <v>0</v>
      </c>
      <c r="BI210" s="207">
        <f>IF(N210="nulová",J210,0)</f>
        <v>0</v>
      </c>
      <c r="BJ210" s="16" t="s">
        <v>77</v>
      </c>
      <c r="BK210" s="207">
        <f>ROUND(I210*H210,2)</f>
        <v>0</v>
      </c>
      <c r="BL210" s="16" t="s">
        <v>266</v>
      </c>
      <c r="BM210" s="206" t="s">
        <v>673</v>
      </c>
    </row>
    <row r="211" s="2" customFormat="1">
      <c r="A211" s="37"/>
      <c r="B211" s="38"/>
      <c r="C211" s="39"/>
      <c r="D211" s="208" t="s">
        <v>267</v>
      </c>
      <c r="E211" s="39"/>
      <c r="F211" s="209" t="s">
        <v>987</v>
      </c>
      <c r="G211" s="39"/>
      <c r="H211" s="39"/>
      <c r="I211" s="210"/>
      <c r="J211" s="39"/>
      <c r="K211" s="39"/>
      <c r="L211" s="43"/>
      <c r="M211" s="211"/>
      <c r="N211" s="212"/>
      <c r="O211" s="83"/>
      <c r="P211" s="83"/>
      <c r="Q211" s="83"/>
      <c r="R211" s="83"/>
      <c r="S211" s="83"/>
      <c r="T211" s="84"/>
      <c r="U211" s="37"/>
      <c r="V211" s="37"/>
      <c r="W211" s="37"/>
      <c r="X211" s="37"/>
      <c r="Y211" s="37"/>
      <c r="Z211" s="37"/>
      <c r="AA211" s="37"/>
      <c r="AB211" s="37"/>
      <c r="AC211" s="37"/>
      <c r="AD211" s="37"/>
      <c r="AE211" s="37"/>
      <c r="AT211" s="16" t="s">
        <v>267</v>
      </c>
      <c r="AU211" s="16" t="s">
        <v>77</v>
      </c>
    </row>
    <row r="212" s="2" customFormat="1">
      <c r="A212" s="37"/>
      <c r="B212" s="38"/>
      <c r="C212" s="39"/>
      <c r="D212" s="208" t="s">
        <v>269</v>
      </c>
      <c r="E212" s="39"/>
      <c r="F212" s="213" t="s">
        <v>982</v>
      </c>
      <c r="G212" s="39"/>
      <c r="H212" s="39"/>
      <c r="I212" s="210"/>
      <c r="J212" s="39"/>
      <c r="K212" s="39"/>
      <c r="L212" s="43"/>
      <c r="M212" s="211"/>
      <c r="N212" s="212"/>
      <c r="O212" s="83"/>
      <c r="P212" s="83"/>
      <c r="Q212" s="83"/>
      <c r="R212" s="83"/>
      <c r="S212" s="83"/>
      <c r="T212" s="84"/>
      <c r="U212" s="37"/>
      <c r="V212" s="37"/>
      <c r="W212" s="37"/>
      <c r="X212" s="37"/>
      <c r="Y212" s="37"/>
      <c r="Z212" s="37"/>
      <c r="AA212" s="37"/>
      <c r="AB212" s="37"/>
      <c r="AC212" s="37"/>
      <c r="AD212" s="37"/>
      <c r="AE212" s="37"/>
      <c r="AT212" s="16" t="s">
        <v>269</v>
      </c>
      <c r="AU212" s="16" t="s">
        <v>77</v>
      </c>
    </row>
    <row r="213" s="2" customFormat="1">
      <c r="A213" s="37"/>
      <c r="B213" s="38"/>
      <c r="C213" s="39"/>
      <c r="D213" s="208" t="s">
        <v>271</v>
      </c>
      <c r="E213" s="39"/>
      <c r="F213" s="213" t="s">
        <v>988</v>
      </c>
      <c r="G213" s="39"/>
      <c r="H213" s="39"/>
      <c r="I213" s="210"/>
      <c r="J213" s="39"/>
      <c r="K213" s="39"/>
      <c r="L213" s="43"/>
      <c r="M213" s="211"/>
      <c r="N213" s="212"/>
      <c r="O213" s="83"/>
      <c r="P213" s="83"/>
      <c r="Q213" s="83"/>
      <c r="R213" s="83"/>
      <c r="S213" s="83"/>
      <c r="T213" s="84"/>
      <c r="U213" s="37"/>
      <c r="V213" s="37"/>
      <c r="W213" s="37"/>
      <c r="X213" s="37"/>
      <c r="Y213" s="37"/>
      <c r="Z213" s="37"/>
      <c r="AA213" s="37"/>
      <c r="AB213" s="37"/>
      <c r="AC213" s="37"/>
      <c r="AD213" s="37"/>
      <c r="AE213" s="37"/>
      <c r="AT213" s="16" t="s">
        <v>271</v>
      </c>
      <c r="AU213" s="16" t="s">
        <v>77</v>
      </c>
    </row>
    <row r="214" s="2" customFormat="1" ht="16.5" customHeight="1">
      <c r="A214" s="37"/>
      <c r="B214" s="38"/>
      <c r="C214" s="195" t="s">
        <v>682</v>
      </c>
      <c r="D214" s="195" t="s">
        <v>261</v>
      </c>
      <c r="E214" s="196" t="s">
        <v>989</v>
      </c>
      <c r="F214" s="197" t="s">
        <v>990</v>
      </c>
      <c r="G214" s="198" t="s">
        <v>975</v>
      </c>
      <c r="H214" s="199">
        <v>21.960000000000001</v>
      </c>
      <c r="I214" s="200"/>
      <c r="J214" s="201">
        <f>ROUND(I214*H214,2)</f>
        <v>0</v>
      </c>
      <c r="K214" s="197" t="s">
        <v>265</v>
      </c>
      <c r="L214" s="43"/>
      <c r="M214" s="202" t="s">
        <v>19</v>
      </c>
      <c r="N214" s="203" t="s">
        <v>40</v>
      </c>
      <c r="O214" s="83"/>
      <c r="P214" s="204">
        <f>O214*H214</f>
        <v>0</v>
      </c>
      <c r="Q214" s="204">
        <v>0</v>
      </c>
      <c r="R214" s="204">
        <f>Q214*H214</f>
        <v>0</v>
      </c>
      <c r="S214" s="204">
        <v>0</v>
      </c>
      <c r="T214" s="205">
        <f>S214*H214</f>
        <v>0</v>
      </c>
      <c r="U214" s="37"/>
      <c r="V214" s="37"/>
      <c r="W214" s="37"/>
      <c r="X214" s="37"/>
      <c r="Y214" s="37"/>
      <c r="Z214" s="37"/>
      <c r="AA214" s="37"/>
      <c r="AB214" s="37"/>
      <c r="AC214" s="37"/>
      <c r="AD214" s="37"/>
      <c r="AE214" s="37"/>
      <c r="AR214" s="206" t="s">
        <v>266</v>
      </c>
      <c r="AT214" s="206" t="s">
        <v>261</v>
      </c>
      <c r="AU214" s="206" t="s">
        <v>77</v>
      </c>
      <c r="AY214" s="16" t="s">
        <v>260</v>
      </c>
      <c r="BE214" s="207">
        <f>IF(N214="základní",J214,0)</f>
        <v>0</v>
      </c>
      <c r="BF214" s="207">
        <f>IF(N214="snížená",J214,0)</f>
        <v>0</v>
      </c>
      <c r="BG214" s="207">
        <f>IF(N214="zákl. přenesená",J214,0)</f>
        <v>0</v>
      </c>
      <c r="BH214" s="207">
        <f>IF(N214="sníž. přenesená",J214,0)</f>
        <v>0</v>
      </c>
      <c r="BI214" s="207">
        <f>IF(N214="nulová",J214,0)</f>
        <v>0</v>
      </c>
      <c r="BJ214" s="16" t="s">
        <v>77</v>
      </c>
      <c r="BK214" s="207">
        <f>ROUND(I214*H214,2)</f>
        <v>0</v>
      </c>
      <c r="BL214" s="16" t="s">
        <v>266</v>
      </c>
      <c r="BM214" s="206" t="s">
        <v>865</v>
      </c>
    </row>
    <row r="215" s="2" customFormat="1">
      <c r="A215" s="37"/>
      <c r="B215" s="38"/>
      <c r="C215" s="39"/>
      <c r="D215" s="208" t="s">
        <v>267</v>
      </c>
      <c r="E215" s="39"/>
      <c r="F215" s="209" t="s">
        <v>991</v>
      </c>
      <c r="G215" s="39"/>
      <c r="H215" s="39"/>
      <c r="I215" s="210"/>
      <c r="J215" s="39"/>
      <c r="K215" s="39"/>
      <c r="L215" s="43"/>
      <c r="M215" s="211"/>
      <c r="N215" s="212"/>
      <c r="O215" s="83"/>
      <c r="P215" s="83"/>
      <c r="Q215" s="83"/>
      <c r="R215" s="83"/>
      <c r="S215" s="83"/>
      <c r="T215" s="84"/>
      <c r="U215" s="37"/>
      <c r="V215" s="37"/>
      <c r="W215" s="37"/>
      <c r="X215" s="37"/>
      <c r="Y215" s="37"/>
      <c r="Z215" s="37"/>
      <c r="AA215" s="37"/>
      <c r="AB215" s="37"/>
      <c r="AC215" s="37"/>
      <c r="AD215" s="37"/>
      <c r="AE215" s="37"/>
      <c r="AT215" s="16" t="s">
        <v>267</v>
      </c>
      <c r="AU215" s="16" t="s">
        <v>77</v>
      </c>
    </row>
    <row r="216" s="2" customFormat="1">
      <c r="A216" s="37"/>
      <c r="B216" s="38"/>
      <c r="C216" s="39"/>
      <c r="D216" s="208" t="s">
        <v>269</v>
      </c>
      <c r="E216" s="39"/>
      <c r="F216" s="213" t="s">
        <v>992</v>
      </c>
      <c r="G216" s="39"/>
      <c r="H216" s="39"/>
      <c r="I216" s="210"/>
      <c r="J216" s="39"/>
      <c r="K216" s="39"/>
      <c r="L216" s="43"/>
      <c r="M216" s="211"/>
      <c r="N216" s="212"/>
      <c r="O216" s="83"/>
      <c r="P216" s="83"/>
      <c r="Q216" s="83"/>
      <c r="R216" s="83"/>
      <c r="S216" s="83"/>
      <c r="T216" s="84"/>
      <c r="U216" s="37"/>
      <c r="V216" s="37"/>
      <c r="W216" s="37"/>
      <c r="X216" s="37"/>
      <c r="Y216" s="37"/>
      <c r="Z216" s="37"/>
      <c r="AA216" s="37"/>
      <c r="AB216" s="37"/>
      <c r="AC216" s="37"/>
      <c r="AD216" s="37"/>
      <c r="AE216" s="37"/>
      <c r="AT216" s="16" t="s">
        <v>269</v>
      </c>
      <c r="AU216" s="16" t="s">
        <v>77</v>
      </c>
    </row>
    <row r="217" s="2" customFormat="1">
      <c r="A217" s="37"/>
      <c r="B217" s="38"/>
      <c r="C217" s="39"/>
      <c r="D217" s="208" t="s">
        <v>271</v>
      </c>
      <c r="E217" s="39"/>
      <c r="F217" s="213" t="s">
        <v>993</v>
      </c>
      <c r="G217" s="39"/>
      <c r="H217" s="39"/>
      <c r="I217" s="210"/>
      <c r="J217" s="39"/>
      <c r="K217" s="39"/>
      <c r="L217" s="43"/>
      <c r="M217" s="211"/>
      <c r="N217" s="212"/>
      <c r="O217" s="83"/>
      <c r="P217" s="83"/>
      <c r="Q217" s="83"/>
      <c r="R217" s="83"/>
      <c r="S217" s="83"/>
      <c r="T217" s="84"/>
      <c r="U217" s="37"/>
      <c r="V217" s="37"/>
      <c r="W217" s="37"/>
      <c r="X217" s="37"/>
      <c r="Y217" s="37"/>
      <c r="Z217" s="37"/>
      <c r="AA217" s="37"/>
      <c r="AB217" s="37"/>
      <c r="AC217" s="37"/>
      <c r="AD217" s="37"/>
      <c r="AE217" s="37"/>
      <c r="AT217" s="16" t="s">
        <v>271</v>
      </c>
      <c r="AU217" s="16" t="s">
        <v>77</v>
      </c>
    </row>
    <row r="218" s="2" customFormat="1" ht="16.5" customHeight="1">
      <c r="A218" s="37"/>
      <c r="B218" s="38"/>
      <c r="C218" s="195" t="s">
        <v>366</v>
      </c>
      <c r="D218" s="195" t="s">
        <v>261</v>
      </c>
      <c r="E218" s="196" t="s">
        <v>994</v>
      </c>
      <c r="F218" s="197" t="s">
        <v>995</v>
      </c>
      <c r="G218" s="198" t="s">
        <v>975</v>
      </c>
      <c r="H218" s="199">
        <v>13.029999999999999</v>
      </c>
      <c r="I218" s="200"/>
      <c r="J218" s="201">
        <f>ROUND(I218*H218,2)</f>
        <v>0</v>
      </c>
      <c r="K218" s="197" t="s">
        <v>265</v>
      </c>
      <c r="L218" s="43"/>
      <c r="M218" s="202" t="s">
        <v>19</v>
      </c>
      <c r="N218" s="203" t="s">
        <v>40</v>
      </c>
      <c r="O218" s="83"/>
      <c r="P218" s="204">
        <f>O218*H218</f>
        <v>0</v>
      </c>
      <c r="Q218" s="204">
        <v>0</v>
      </c>
      <c r="R218" s="204">
        <f>Q218*H218</f>
        <v>0</v>
      </c>
      <c r="S218" s="204">
        <v>0</v>
      </c>
      <c r="T218" s="205">
        <f>S218*H218</f>
        <v>0</v>
      </c>
      <c r="U218" s="37"/>
      <c r="V218" s="37"/>
      <c r="W218" s="37"/>
      <c r="X218" s="37"/>
      <c r="Y218" s="37"/>
      <c r="Z218" s="37"/>
      <c r="AA218" s="37"/>
      <c r="AB218" s="37"/>
      <c r="AC218" s="37"/>
      <c r="AD218" s="37"/>
      <c r="AE218" s="37"/>
      <c r="AR218" s="206" t="s">
        <v>266</v>
      </c>
      <c r="AT218" s="206" t="s">
        <v>261</v>
      </c>
      <c r="AU218" s="206" t="s">
        <v>77</v>
      </c>
      <c r="AY218" s="16" t="s">
        <v>260</v>
      </c>
      <c r="BE218" s="207">
        <f>IF(N218="základní",J218,0)</f>
        <v>0</v>
      </c>
      <c r="BF218" s="207">
        <f>IF(N218="snížená",J218,0)</f>
        <v>0</v>
      </c>
      <c r="BG218" s="207">
        <f>IF(N218="zákl. přenesená",J218,0)</f>
        <v>0</v>
      </c>
      <c r="BH218" s="207">
        <f>IF(N218="sníž. přenesená",J218,0)</f>
        <v>0</v>
      </c>
      <c r="BI218" s="207">
        <f>IF(N218="nulová",J218,0)</f>
        <v>0</v>
      </c>
      <c r="BJ218" s="16" t="s">
        <v>77</v>
      </c>
      <c r="BK218" s="207">
        <f>ROUND(I218*H218,2)</f>
        <v>0</v>
      </c>
      <c r="BL218" s="16" t="s">
        <v>266</v>
      </c>
      <c r="BM218" s="206" t="s">
        <v>869</v>
      </c>
    </row>
    <row r="219" s="2" customFormat="1">
      <c r="A219" s="37"/>
      <c r="B219" s="38"/>
      <c r="C219" s="39"/>
      <c r="D219" s="208" t="s">
        <v>267</v>
      </c>
      <c r="E219" s="39"/>
      <c r="F219" s="209" t="s">
        <v>996</v>
      </c>
      <c r="G219" s="39"/>
      <c r="H219" s="39"/>
      <c r="I219" s="210"/>
      <c r="J219" s="39"/>
      <c r="K219" s="39"/>
      <c r="L219" s="43"/>
      <c r="M219" s="211"/>
      <c r="N219" s="212"/>
      <c r="O219" s="83"/>
      <c r="P219" s="83"/>
      <c r="Q219" s="83"/>
      <c r="R219" s="83"/>
      <c r="S219" s="83"/>
      <c r="T219" s="84"/>
      <c r="U219" s="37"/>
      <c r="V219" s="37"/>
      <c r="W219" s="37"/>
      <c r="X219" s="37"/>
      <c r="Y219" s="37"/>
      <c r="Z219" s="37"/>
      <c r="AA219" s="37"/>
      <c r="AB219" s="37"/>
      <c r="AC219" s="37"/>
      <c r="AD219" s="37"/>
      <c r="AE219" s="37"/>
      <c r="AT219" s="16" t="s">
        <v>267</v>
      </c>
      <c r="AU219" s="16" t="s">
        <v>77</v>
      </c>
    </row>
    <row r="220" s="2" customFormat="1">
      <c r="A220" s="37"/>
      <c r="B220" s="38"/>
      <c r="C220" s="39"/>
      <c r="D220" s="208" t="s">
        <v>269</v>
      </c>
      <c r="E220" s="39"/>
      <c r="F220" s="213" t="s">
        <v>992</v>
      </c>
      <c r="G220" s="39"/>
      <c r="H220" s="39"/>
      <c r="I220" s="210"/>
      <c r="J220" s="39"/>
      <c r="K220" s="39"/>
      <c r="L220" s="43"/>
      <c r="M220" s="211"/>
      <c r="N220" s="212"/>
      <c r="O220" s="83"/>
      <c r="P220" s="83"/>
      <c r="Q220" s="83"/>
      <c r="R220" s="83"/>
      <c r="S220" s="83"/>
      <c r="T220" s="84"/>
      <c r="U220" s="37"/>
      <c r="V220" s="37"/>
      <c r="W220" s="37"/>
      <c r="X220" s="37"/>
      <c r="Y220" s="37"/>
      <c r="Z220" s="37"/>
      <c r="AA220" s="37"/>
      <c r="AB220" s="37"/>
      <c r="AC220" s="37"/>
      <c r="AD220" s="37"/>
      <c r="AE220" s="37"/>
      <c r="AT220" s="16" t="s">
        <v>269</v>
      </c>
      <c r="AU220" s="16" t="s">
        <v>77</v>
      </c>
    </row>
    <row r="221" s="2" customFormat="1">
      <c r="A221" s="37"/>
      <c r="B221" s="38"/>
      <c r="C221" s="39"/>
      <c r="D221" s="208" t="s">
        <v>271</v>
      </c>
      <c r="E221" s="39"/>
      <c r="F221" s="213" t="s">
        <v>997</v>
      </c>
      <c r="G221" s="39"/>
      <c r="H221" s="39"/>
      <c r="I221" s="210"/>
      <c r="J221" s="39"/>
      <c r="K221" s="39"/>
      <c r="L221" s="43"/>
      <c r="M221" s="224"/>
      <c r="N221" s="225"/>
      <c r="O221" s="226"/>
      <c r="P221" s="226"/>
      <c r="Q221" s="226"/>
      <c r="R221" s="226"/>
      <c r="S221" s="226"/>
      <c r="T221" s="227"/>
      <c r="U221" s="37"/>
      <c r="V221" s="37"/>
      <c r="W221" s="37"/>
      <c r="X221" s="37"/>
      <c r="Y221" s="37"/>
      <c r="Z221" s="37"/>
      <c r="AA221" s="37"/>
      <c r="AB221" s="37"/>
      <c r="AC221" s="37"/>
      <c r="AD221" s="37"/>
      <c r="AE221" s="37"/>
      <c r="AT221" s="16" t="s">
        <v>271</v>
      </c>
      <c r="AU221" s="16" t="s">
        <v>77</v>
      </c>
    </row>
    <row r="222" s="2" customFormat="1" ht="6.96" customHeight="1">
      <c r="A222" s="37"/>
      <c r="B222" s="58"/>
      <c r="C222" s="59"/>
      <c r="D222" s="59"/>
      <c r="E222" s="59"/>
      <c r="F222" s="59"/>
      <c r="G222" s="59"/>
      <c r="H222" s="59"/>
      <c r="I222" s="59"/>
      <c r="J222" s="59"/>
      <c r="K222" s="59"/>
      <c r="L222" s="43"/>
      <c r="M222" s="37"/>
      <c r="O222" s="37"/>
      <c r="P222" s="37"/>
      <c r="Q222" s="37"/>
      <c r="R222" s="37"/>
      <c r="S222" s="37"/>
      <c r="T222" s="37"/>
      <c r="U222" s="37"/>
      <c r="V222" s="37"/>
      <c r="W222" s="37"/>
      <c r="X222" s="37"/>
      <c r="Y222" s="37"/>
      <c r="Z222" s="37"/>
      <c r="AA222" s="37"/>
      <c r="AB222" s="37"/>
      <c r="AC222" s="37"/>
      <c r="AD222" s="37"/>
      <c r="AE222" s="37"/>
    </row>
  </sheetData>
  <sheetProtection sheet="1" autoFilter="0" formatColumns="0" formatRows="0" objects="1" scenarios="1" spinCount="100000" saltValue="iucXMGmJN+QVWgcFUi2oVIrqk56xl3IlGwsNWaY9IrSRtq/TQZI9v9zDHfLjv9RYafIPsA41EU5HGECXpHW9BA==" hashValue="2JJmzPXPWbZSi8Bnrq8d6d/dPS5ndRyoBvd+5ul1ZVLayEPuV3TrrbpKV6Ey/NAbKfI/42gjVpYd8cIFxKhOPA==" algorithmName="SHA-512" password="D0DA"/>
  <autoFilter ref="C80:K221"/>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97</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998</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ROUND(J83,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ROUND((SUM(BE83:BE330)),  2)</f>
        <v>0</v>
      </c>
      <c r="G33" s="37"/>
      <c r="H33" s="37"/>
      <c r="I33" s="147">
        <v>0.20999999999999999</v>
      </c>
      <c r="J33" s="146">
        <f>ROUND(((SUM(BE83:BE330))*I33),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ROUND((SUM(BF83:BF330)),  2)</f>
        <v>0</v>
      </c>
      <c r="G34" s="37"/>
      <c r="H34" s="37"/>
      <c r="I34" s="147">
        <v>0.14999999999999999</v>
      </c>
      <c r="J34" s="146">
        <f>ROUND(((SUM(BF83:BF330))*I34),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ROUND((SUM(BG83:BG330)),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ROUND((SUM(BH83:BH330)),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ROUND((SUM(BI83:BI330)),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01-10-01 - Tanvald (mimo) - Desná (mimo), železniční svršek</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J83</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767</v>
      </c>
      <c r="E60" s="167"/>
      <c r="F60" s="167"/>
      <c r="G60" s="167"/>
      <c r="H60" s="167"/>
      <c r="I60" s="167"/>
      <c r="J60" s="168">
        <f>J84</f>
        <v>0</v>
      </c>
      <c r="K60" s="165"/>
      <c r="L60" s="169"/>
      <c r="S60" s="9"/>
      <c r="T60" s="9"/>
      <c r="U60" s="9"/>
      <c r="V60" s="9"/>
      <c r="W60" s="9"/>
      <c r="X60" s="9"/>
      <c r="Y60" s="9"/>
      <c r="Z60" s="9"/>
      <c r="AA60" s="9"/>
      <c r="AB60" s="9"/>
      <c r="AC60" s="9"/>
      <c r="AD60" s="9"/>
      <c r="AE60" s="9"/>
    </row>
    <row r="61" s="9" customFormat="1" ht="24.96" customHeight="1">
      <c r="A61" s="9"/>
      <c r="B61" s="164"/>
      <c r="C61" s="165"/>
      <c r="D61" s="166" t="s">
        <v>768</v>
      </c>
      <c r="E61" s="167"/>
      <c r="F61" s="167"/>
      <c r="G61" s="167"/>
      <c r="H61" s="167"/>
      <c r="I61" s="167"/>
      <c r="J61" s="168">
        <f>J165</f>
        <v>0</v>
      </c>
      <c r="K61" s="165"/>
      <c r="L61" s="169"/>
      <c r="S61" s="9"/>
      <c r="T61" s="9"/>
      <c r="U61" s="9"/>
      <c r="V61" s="9"/>
      <c r="W61" s="9"/>
      <c r="X61" s="9"/>
      <c r="Y61" s="9"/>
      <c r="Z61" s="9"/>
      <c r="AA61" s="9"/>
      <c r="AB61" s="9"/>
      <c r="AC61" s="9"/>
      <c r="AD61" s="9"/>
      <c r="AE61" s="9"/>
    </row>
    <row r="62" s="9" customFormat="1" ht="24.96" customHeight="1">
      <c r="A62" s="9"/>
      <c r="B62" s="164"/>
      <c r="C62" s="165"/>
      <c r="D62" s="166" t="s">
        <v>999</v>
      </c>
      <c r="E62" s="167"/>
      <c r="F62" s="167"/>
      <c r="G62" s="167"/>
      <c r="H62" s="167"/>
      <c r="I62" s="167"/>
      <c r="J62" s="168">
        <f>J274</f>
        <v>0</v>
      </c>
      <c r="K62" s="165"/>
      <c r="L62" s="169"/>
      <c r="S62" s="9"/>
      <c r="T62" s="9"/>
      <c r="U62" s="9"/>
      <c r="V62" s="9"/>
      <c r="W62" s="9"/>
      <c r="X62" s="9"/>
      <c r="Y62" s="9"/>
      <c r="Z62" s="9"/>
      <c r="AA62" s="9"/>
      <c r="AB62" s="9"/>
      <c r="AC62" s="9"/>
      <c r="AD62" s="9"/>
      <c r="AE62" s="9"/>
    </row>
    <row r="63" s="9" customFormat="1" ht="24.96" customHeight="1">
      <c r="A63" s="9"/>
      <c r="B63" s="164"/>
      <c r="C63" s="165"/>
      <c r="D63" s="166" t="s">
        <v>1000</v>
      </c>
      <c r="E63" s="167"/>
      <c r="F63" s="167"/>
      <c r="G63" s="167"/>
      <c r="H63" s="167"/>
      <c r="I63" s="167"/>
      <c r="J63" s="168">
        <f>J310</f>
        <v>0</v>
      </c>
      <c r="K63" s="165"/>
      <c r="L63" s="169"/>
      <c r="S63" s="9"/>
      <c r="T63" s="9"/>
      <c r="U63" s="9"/>
      <c r="V63" s="9"/>
      <c r="W63" s="9"/>
      <c r="X63" s="9"/>
      <c r="Y63" s="9"/>
      <c r="Z63" s="9"/>
      <c r="AA63" s="9"/>
      <c r="AB63" s="9"/>
      <c r="AC63" s="9"/>
      <c r="AD63" s="9"/>
      <c r="AE63" s="9"/>
    </row>
    <row r="64" s="2" customFormat="1" ht="21.84" customHeight="1">
      <c r="A64" s="37"/>
      <c r="B64" s="38"/>
      <c r="C64" s="39"/>
      <c r="D64" s="39"/>
      <c r="E64" s="39"/>
      <c r="F64" s="39"/>
      <c r="G64" s="39"/>
      <c r="H64" s="39"/>
      <c r="I64" s="39"/>
      <c r="J64" s="39"/>
      <c r="K64" s="39"/>
      <c r="L64" s="133"/>
      <c r="S64" s="37"/>
      <c r="T64" s="37"/>
      <c r="U64" s="37"/>
      <c r="V64" s="37"/>
      <c r="W64" s="37"/>
      <c r="X64" s="37"/>
      <c r="Y64" s="37"/>
      <c r="Z64" s="37"/>
      <c r="AA64" s="37"/>
      <c r="AB64" s="37"/>
      <c r="AC64" s="37"/>
      <c r="AD64" s="37"/>
      <c r="AE64" s="37"/>
    </row>
    <row r="65" s="2" customFormat="1" ht="6.96" customHeight="1">
      <c r="A65" s="37"/>
      <c r="B65" s="58"/>
      <c r="C65" s="59"/>
      <c r="D65" s="59"/>
      <c r="E65" s="59"/>
      <c r="F65" s="59"/>
      <c r="G65" s="59"/>
      <c r="H65" s="59"/>
      <c r="I65" s="59"/>
      <c r="J65" s="59"/>
      <c r="K65" s="59"/>
      <c r="L65" s="133"/>
      <c r="S65" s="37"/>
      <c r="T65" s="37"/>
      <c r="U65" s="37"/>
      <c r="V65" s="37"/>
      <c r="W65" s="37"/>
      <c r="X65" s="37"/>
      <c r="Y65" s="37"/>
      <c r="Z65" s="37"/>
      <c r="AA65" s="37"/>
      <c r="AB65" s="37"/>
      <c r="AC65" s="37"/>
      <c r="AD65" s="37"/>
      <c r="AE65" s="37"/>
    </row>
    <row r="69" s="2" customFormat="1" ht="6.96" customHeight="1">
      <c r="A69" s="37"/>
      <c r="B69" s="60"/>
      <c r="C69" s="61"/>
      <c r="D69" s="61"/>
      <c r="E69" s="61"/>
      <c r="F69" s="61"/>
      <c r="G69" s="61"/>
      <c r="H69" s="61"/>
      <c r="I69" s="61"/>
      <c r="J69" s="61"/>
      <c r="K69" s="61"/>
      <c r="L69" s="133"/>
      <c r="S69" s="37"/>
      <c r="T69" s="37"/>
      <c r="U69" s="37"/>
      <c r="V69" s="37"/>
      <c r="W69" s="37"/>
      <c r="X69" s="37"/>
      <c r="Y69" s="37"/>
      <c r="Z69" s="37"/>
      <c r="AA69" s="37"/>
      <c r="AB69" s="37"/>
      <c r="AC69" s="37"/>
      <c r="AD69" s="37"/>
      <c r="AE69" s="37"/>
    </row>
    <row r="70" s="2" customFormat="1" ht="24.96" customHeight="1">
      <c r="A70" s="37"/>
      <c r="B70" s="38"/>
      <c r="C70" s="22" t="s">
        <v>245</v>
      </c>
      <c r="D70" s="39"/>
      <c r="E70" s="39"/>
      <c r="F70" s="39"/>
      <c r="G70" s="39"/>
      <c r="H70" s="39"/>
      <c r="I70" s="39"/>
      <c r="J70" s="39"/>
      <c r="K70" s="39"/>
      <c r="L70" s="133"/>
      <c r="S70" s="37"/>
      <c r="T70" s="37"/>
      <c r="U70" s="37"/>
      <c r="V70" s="37"/>
      <c r="W70" s="37"/>
      <c r="X70" s="37"/>
      <c r="Y70" s="37"/>
      <c r="Z70" s="37"/>
      <c r="AA70" s="37"/>
      <c r="AB70" s="37"/>
      <c r="AC70" s="37"/>
      <c r="AD70" s="37"/>
      <c r="AE70" s="37"/>
    </row>
    <row r="71" s="2" customFormat="1" ht="6.96" customHeight="1">
      <c r="A71" s="37"/>
      <c r="B71" s="38"/>
      <c r="C71" s="39"/>
      <c r="D71" s="39"/>
      <c r="E71" s="39"/>
      <c r="F71" s="39"/>
      <c r="G71" s="39"/>
      <c r="H71" s="39"/>
      <c r="I71" s="39"/>
      <c r="J71" s="39"/>
      <c r="K71" s="39"/>
      <c r="L71" s="133"/>
      <c r="S71" s="37"/>
      <c r="T71" s="37"/>
      <c r="U71" s="37"/>
      <c r="V71" s="37"/>
      <c r="W71" s="37"/>
      <c r="X71" s="37"/>
      <c r="Y71" s="37"/>
      <c r="Z71" s="37"/>
      <c r="AA71" s="37"/>
      <c r="AB71" s="37"/>
      <c r="AC71" s="37"/>
      <c r="AD71" s="37"/>
      <c r="AE71" s="37"/>
    </row>
    <row r="72" s="2" customFormat="1" ht="12" customHeight="1">
      <c r="A72" s="37"/>
      <c r="B72" s="38"/>
      <c r="C72" s="31" t="s">
        <v>16</v>
      </c>
      <c r="D72" s="39"/>
      <c r="E72" s="39"/>
      <c r="F72" s="39"/>
      <c r="G72" s="39"/>
      <c r="H72" s="39"/>
      <c r="I72" s="39"/>
      <c r="J72" s="39"/>
      <c r="K72" s="39"/>
      <c r="L72" s="133"/>
      <c r="S72" s="37"/>
      <c r="T72" s="37"/>
      <c r="U72" s="37"/>
      <c r="V72" s="37"/>
      <c r="W72" s="37"/>
      <c r="X72" s="37"/>
      <c r="Y72" s="37"/>
      <c r="Z72" s="37"/>
      <c r="AA72" s="37"/>
      <c r="AB72" s="37"/>
      <c r="AC72" s="37"/>
      <c r="AD72" s="37"/>
      <c r="AE72" s="37"/>
    </row>
    <row r="73" s="2" customFormat="1" ht="16.5" customHeight="1">
      <c r="A73" s="37"/>
      <c r="B73" s="38"/>
      <c r="C73" s="39"/>
      <c r="D73" s="39"/>
      <c r="E73" s="159" t="str">
        <f>E7</f>
        <v>Oprava trati v úseku Tanvald - Kořenov</v>
      </c>
      <c r="F73" s="31"/>
      <c r="G73" s="31"/>
      <c r="H73" s="31"/>
      <c r="I73" s="39"/>
      <c r="J73" s="39"/>
      <c r="K73" s="39"/>
      <c r="L73" s="133"/>
      <c r="S73" s="37"/>
      <c r="T73" s="37"/>
      <c r="U73" s="37"/>
      <c r="V73" s="37"/>
      <c r="W73" s="37"/>
      <c r="X73" s="37"/>
      <c r="Y73" s="37"/>
      <c r="Z73" s="37"/>
      <c r="AA73" s="37"/>
      <c r="AB73" s="37"/>
      <c r="AC73" s="37"/>
      <c r="AD73" s="37"/>
      <c r="AE73" s="37"/>
    </row>
    <row r="74" s="2" customFormat="1" ht="12" customHeight="1">
      <c r="A74" s="37"/>
      <c r="B74" s="38"/>
      <c r="C74" s="31" t="s">
        <v>237</v>
      </c>
      <c r="D74" s="39"/>
      <c r="E74" s="39"/>
      <c r="F74" s="39"/>
      <c r="G74" s="39"/>
      <c r="H74" s="39"/>
      <c r="I74" s="39"/>
      <c r="J74" s="39"/>
      <c r="K74" s="39"/>
      <c r="L74" s="133"/>
      <c r="S74" s="37"/>
      <c r="T74" s="37"/>
      <c r="U74" s="37"/>
      <c r="V74" s="37"/>
      <c r="W74" s="37"/>
      <c r="X74" s="37"/>
      <c r="Y74" s="37"/>
      <c r="Z74" s="37"/>
      <c r="AA74" s="37"/>
      <c r="AB74" s="37"/>
      <c r="AC74" s="37"/>
      <c r="AD74" s="37"/>
      <c r="AE74" s="37"/>
    </row>
    <row r="75" s="2" customFormat="1" ht="16.5" customHeight="1">
      <c r="A75" s="37"/>
      <c r="B75" s="38"/>
      <c r="C75" s="39"/>
      <c r="D75" s="39"/>
      <c r="E75" s="68" t="str">
        <f>E9</f>
        <v>SO 01-10-01 - Tanvald (mimo) - Desná (mimo), železniční svršek</v>
      </c>
      <c r="F75" s="39"/>
      <c r="G75" s="39"/>
      <c r="H75" s="39"/>
      <c r="I75" s="39"/>
      <c r="J75" s="39"/>
      <c r="K75" s="39"/>
      <c r="L75" s="133"/>
      <c r="S75" s="37"/>
      <c r="T75" s="37"/>
      <c r="U75" s="37"/>
      <c r="V75" s="37"/>
      <c r="W75" s="37"/>
      <c r="X75" s="37"/>
      <c r="Y75" s="37"/>
      <c r="Z75" s="37"/>
      <c r="AA75" s="37"/>
      <c r="AB75" s="37"/>
      <c r="AC75" s="37"/>
      <c r="AD75" s="37"/>
      <c r="AE75" s="37"/>
    </row>
    <row r="76" s="2" customFormat="1" ht="6.96" customHeight="1">
      <c r="A76" s="37"/>
      <c r="B76" s="38"/>
      <c r="C76" s="39"/>
      <c r="D76" s="39"/>
      <c r="E76" s="39"/>
      <c r="F76" s="39"/>
      <c r="G76" s="39"/>
      <c r="H76" s="39"/>
      <c r="I76" s="39"/>
      <c r="J76" s="39"/>
      <c r="K76" s="39"/>
      <c r="L76" s="133"/>
      <c r="S76" s="37"/>
      <c r="T76" s="37"/>
      <c r="U76" s="37"/>
      <c r="V76" s="37"/>
      <c r="W76" s="37"/>
      <c r="X76" s="37"/>
      <c r="Y76" s="37"/>
      <c r="Z76" s="37"/>
      <c r="AA76" s="37"/>
      <c r="AB76" s="37"/>
      <c r="AC76" s="37"/>
      <c r="AD76" s="37"/>
      <c r="AE76" s="37"/>
    </row>
    <row r="77" s="2" customFormat="1" ht="12" customHeight="1">
      <c r="A77" s="37"/>
      <c r="B77" s="38"/>
      <c r="C77" s="31" t="s">
        <v>21</v>
      </c>
      <c r="D77" s="39"/>
      <c r="E77" s="39"/>
      <c r="F77" s="26" t="str">
        <f>F12</f>
        <v xml:space="preserve"> </v>
      </c>
      <c r="G77" s="39"/>
      <c r="H77" s="39"/>
      <c r="I77" s="31" t="s">
        <v>23</v>
      </c>
      <c r="J77" s="71" t="str">
        <f>IF(J12="","",J12)</f>
        <v>14. 6. 2023</v>
      </c>
      <c r="K77" s="39"/>
      <c r="L77" s="133"/>
      <c r="S77" s="37"/>
      <c r="T77" s="37"/>
      <c r="U77" s="37"/>
      <c r="V77" s="37"/>
      <c r="W77" s="37"/>
      <c r="X77" s="37"/>
      <c r="Y77" s="37"/>
      <c r="Z77" s="37"/>
      <c r="AA77" s="37"/>
      <c r="AB77" s="37"/>
      <c r="AC77" s="37"/>
      <c r="AD77" s="37"/>
      <c r="AE77" s="37"/>
    </row>
    <row r="78" s="2" customFormat="1" ht="6.96" customHeight="1">
      <c r="A78" s="37"/>
      <c r="B78" s="38"/>
      <c r="C78" s="39"/>
      <c r="D78" s="39"/>
      <c r="E78" s="39"/>
      <c r="F78" s="39"/>
      <c r="G78" s="39"/>
      <c r="H78" s="39"/>
      <c r="I78" s="39"/>
      <c r="J78" s="39"/>
      <c r="K78" s="39"/>
      <c r="L78" s="133"/>
      <c r="S78" s="37"/>
      <c r="T78" s="37"/>
      <c r="U78" s="37"/>
      <c r="V78" s="37"/>
      <c r="W78" s="37"/>
      <c r="X78" s="37"/>
      <c r="Y78" s="37"/>
      <c r="Z78" s="37"/>
      <c r="AA78" s="37"/>
      <c r="AB78" s="37"/>
      <c r="AC78" s="37"/>
      <c r="AD78" s="37"/>
      <c r="AE78" s="37"/>
    </row>
    <row r="79" s="2" customFormat="1" ht="15.15" customHeight="1">
      <c r="A79" s="37"/>
      <c r="B79" s="38"/>
      <c r="C79" s="31" t="s">
        <v>25</v>
      </c>
      <c r="D79" s="39"/>
      <c r="E79" s="39"/>
      <c r="F79" s="26" t="str">
        <f>E15</f>
        <v xml:space="preserve"> </v>
      </c>
      <c r="G79" s="39"/>
      <c r="H79" s="39"/>
      <c r="I79" s="31" t="s">
        <v>30</v>
      </c>
      <c r="J79" s="35" t="str">
        <f>E21</f>
        <v xml:space="preserve"> </v>
      </c>
      <c r="K79" s="39"/>
      <c r="L79" s="133"/>
      <c r="S79" s="37"/>
      <c r="T79" s="37"/>
      <c r="U79" s="37"/>
      <c r="V79" s="37"/>
      <c r="W79" s="37"/>
      <c r="X79" s="37"/>
      <c r="Y79" s="37"/>
      <c r="Z79" s="37"/>
      <c r="AA79" s="37"/>
      <c r="AB79" s="37"/>
      <c r="AC79" s="37"/>
      <c r="AD79" s="37"/>
      <c r="AE79" s="37"/>
    </row>
    <row r="80" s="2" customFormat="1" ht="15.15" customHeight="1">
      <c r="A80" s="37"/>
      <c r="B80" s="38"/>
      <c r="C80" s="31" t="s">
        <v>28</v>
      </c>
      <c r="D80" s="39"/>
      <c r="E80" s="39"/>
      <c r="F80" s="26" t="str">
        <f>IF(E18="","",E18)</f>
        <v>Vyplň údaj</v>
      </c>
      <c r="G80" s="39"/>
      <c r="H80" s="39"/>
      <c r="I80" s="31" t="s">
        <v>32</v>
      </c>
      <c r="J80" s="35" t="str">
        <f>E24</f>
        <v xml:space="preserve"> </v>
      </c>
      <c r="K80" s="39"/>
      <c r="L80" s="133"/>
      <c r="S80" s="37"/>
      <c r="T80" s="37"/>
      <c r="U80" s="37"/>
      <c r="V80" s="37"/>
      <c r="W80" s="37"/>
      <c r="X80" s="37"/>
      <c r="Y80" s="37"/>
      <c r="Z80" s="37"/>
      <c r="AA80" s="37"/>
      <c r="AB80" s="37"/>
      <c r="AC80" s="37"/>
      <c r="AD80" s="37"/>
      <c r="AE80" s="37"/>
    </row>
    <row r="81" s="2" customFormat="1" ht="10.32" customHeight="1">
      <c r="A81" s="37"/>
      <c r="B81" s="38"/>
      <c r="C81" s="39"/>
      <c r="D81" s="39"/>
      <c r="E81" s="39"/>
      <c r="F81" s="39"/>
      <c r="G81" s="39"/>
      <c r="H81" s="39"/>
      <c r="I81" s="39"/>
      <c r="J81" s="39"/>
      <c r="K81" s="39"/>
      <c r="L81" s="133"/>
      <c r="S81" s="37"/>
      <c r="T81" s="37"/>
      <c r="U81" s="37"/>
      <c r="V81" s="37"/>
      <c r="W81" s="37"/>
      <c r="X81" s="37"/>
      <c r="Y81" s="37"/>
      <c r="Z81" s="37"/>
      <c r="AA81" s="37"/>
      <c r="AB81" s="37"/>
      <c r="AC81" s="37"/>
      <c r="AD81" s="37"/>
      <c r="AE81" s="37"/>
    </row>
    <row r="82" s="10" customFormat="1" ht="29.28" customHeight="1">
      <c r="A82" s="170"/>
      <c r="B82" s="171"/>
      <c r="C82" s="172" t="s">
        <v>246</v>
      </c>
      <c r="D82" s="173" t="s">
        <v>54</v>
      </c>
      <c r="E82" s="173" t="s">
        <v>50</v>
      </c>
      <c r="F82" s="173" t="s">
        <v>51</v>
      </c>
      <c r="G82" s="173" t="s">
        <v>247</v>
      </c>
      <c r="H82" s="173" t="s">
        <v>248</v>
      </c>
      <c r="I82" s="173" t="s">
        <v>249</v>
      </c>
      <c r="J82" s="173" t="s">
        <v>241</v>
      </c>
      <c r="K82" s="174" t="s">
        <v>250</v>
      </c>
      <c r="L82" s="175"/>
      <c r="M82" s="91" t="s">
        <v>19</v>
      </c>
      <c r="N82" s="92" t="s">
        <v>39</v>
      </c>
      <c r="O82" s="92" t="s">
        <v>251</v>
      </c>
      <c r="P82" s="92" t="s">
        <v>252</v>
      </c>
      <c r="Q82" s="92" t="s">
        <v>253</v>
      </c>
      <c r="R82" s="92" t="s">
        <v>254</v>
      </c>
      <c r="S82" s="92" t="s">
        <v>255</v>
      </c>
      <c r="T82" s="93" t="s">
        <v>256</v>
      </c>
      <c r="U82" s="170"/>
      <c r="V82" s="170"/>
      <c r="W82" s="170"/>
      <c r="X82" s="170"/>
      <c r="Y82" s="170"/>
      <c r="Z82" s="170"/>
      <c r="AA82" s="170"/>
      <c r="AB82" s="170"/>
      <c r="AC82" s="170"/>
      <c r="AD82" s="170"/>
      <c r="AE82" s="170"/>
    </row>
    <row r="83" s="2" customFormat="1" ht="22.8" customHeight="1">
      <c r="A83" s="37"/>
      <c r="B83" s="38"/>
      <c r="C83" s="98" t="s">
        <v>257</v>
      </c>
      <c r="D83" s="39"/>
      <c r="E83" s="39"/>
      <c r="F83" s="39"/>
      <c r="G83" s="39"/>
      <c r="H83" s="39"/>
      <c r="I83" s="39"/>
      <c r="J83" s="176">
        <f>BK83</f>
        <v>0</v>
      </c>
      <c r="K83" s="39"/>
      <c r="L83" s="43"/>
      <c r="M83" s="94"/>
      <c r="N83" s="177"/>
      <c r="O83" s="95"/>
      <c r="P83" s="178">
        <f>P84+P165+P274+P310</f>
        <v>0</v>
      </c>
      <c r="Q83" s="95"/>
      <c r="R83" s="178">
        <f>R84+R165+R274+R310</f>
        <v>3411.0669600000001</v>
      </c>
      <c r="S83" s="95"/>
      <c r="T83" s="179">
        <f>T84+T165+T274+T310</f>
        <v>0</v>
      </c>
      <c r="U83" s="37"/>
      <c r="V83" s="37"/>
      <c r="W83" s="37"/>
      <c r="X83" s="37"/>
      <c r="Y83" s="37"/>
      <c r="Z83" s="37"/>
      <c r="AA83" s="37"/>
      <c r="AB83" s="37"/>
      <c r="AC83" s="37"/>
      <c r="AD83" s="37"/>
      <c r="AE83" s="37"/>
      <c r="AT83" s="16" t="s">
        <v>68</v>
      </c>
      <c r="AU83" s="16" t="s">
        <v>242</v>
      </c>
      <c r="BK83" s="180">
        <f>BK84+BK165+BK274+BK310</f>
        <v>0</v>
      </c>
    </row>
    <row r="84" s="11" customFormat="1" ht="25.92" customHeight="1">
      <c r="A84" s="11"/>
      <c r="B84" s="181"/>
      <c r="C84" s="182"/>
      <c r="D84" s="183" t="s">
        <v>68</v>
      </c>
      <c r="E84" s="184" t="s">
        <v>77</v>
      </c>
      <c r="F84" s="184" t="s">
        <v>769</v>
      </c>
      <c r="G84" s="182"/>
      <c r="H84" s="182"/>
      <c r="I84" s="185"/>
      <c r="J84" s="186">
        <f>BK84</f>
        <v>0</v>
      </c>
      <c r="K84" s="182"/>
      <c r="L84" s="187"/>
      <c r="M84" s="188"/>
      <c r="N84" s="189"/>
      <c r="O84" s="189"/>
      <c r="P84" s="190">
        <f>SUM(P85:P164)</f>
        <v>0</v>
      </c>
      <c r="Q84" s="189"/>
      <c r="R84" s="190">
        <f>SUM(R85:R164)</f>
        <v>3411.0669600000001</v>
      </c>
      <c r="S84" s="189"/>
      <c r="T84" s="191">
        <f>SUM(T85:T164)</f>
        <v>0</v>
      </c>
      <c r="U84" s="11"/>
      <c r="V84" s="11"/>
      <c r="W84" s="11"/>
      <c r="X84" s="11"/>
      <c r="Y84" s="11"/>
      <c r="Z84" s="11"/>
      <c r="AA84" s="11"/>
      <c r="AB84" s="11"/>
      <c r="AC84" s="11"/>
      <c r="AD84" s="11"/>
      <c r="AE84" s="11"/>
      <c r="AR84" s="192" t="s">
        <v>77</v>
      </c>
      <c r="AT84" s="193" t="s">
        <v>68</v>
      </c>
      <c r="AU84" s="193" t="s">
        <v>69</v>
      </c>
      <c r="AY84" s="192" t="s">
        <v>260</v>
      </c>
      <c r="BK84" s="194">
        <f>SUM(BK85:BK164)</f>
        <v>0</v>
      </c>
    </row>
    <row r="85" s="2" customFormat="1" ht="16.5" customHeight="1">
      <c r="A85" s="37"/>
      <c r="B85" s="38"/>
      <c r="C85" s="214" t="s">
        <v>77</v>
      </c>
      <c r="D85" s="214" t="s">
        <v>275</v>
      </c>
      <c r="E85" s="215" t="s">
        <v>1001</v>
      </c>
      <c r="F85" s="216" t="s">
        <v>1002</v>
      </c>
      <c r="G85" s="217" t="s">
        <v>975</v>
      </c>
      <c r="H85" s="218">
        <v>2970.203</v>
      </c>
      <c r="I85" s="219"/>
      <c r="J85" s="220">
        <f>ROUND(I85*H85,2)</f>
        <v>0</v>
      </c>
      <c r="K85" s="216" t="s">
        <v>265</v>
      </c>
      <c r="L85" s="221"/>
      <c r="M85" s="222" t="s">
        <v>19</v>
      </c>
      <c r="N85" s="223" t="s">
        <v>40</v>
      </c>
      <c r="O85" s="83"/>
      <c r="P85" s="204">
        <f>O85*H85</f>
        <v>0</v>
      </c>
      <c r="Q85" s="204">
        <v>1</v>
      </c>
      <c r="R85" s="204">
        <f>Q85*H85</f>
        <v>2970.203</v>
      </c>
      <c r="S85" s="204">
        <v>0</v>
      </c>
      <c r="T85" s="205">
        <f>S85*H85</f>
        <v>0</v>
      </c>
      <c r="U85" s="37"/>
      <c r="V85" s="37"/>
      <c r="W85" s="37"/>
      <c r="X85" s="37"/>
      <c r="Y85" s="37"/>
      <c r="Z85" s="37"/>
      <c r="AA85" s="37"/>
      <c r="AB85" s="37"/>
      <c r="AC85" s="37"/>
      <c r="AD85" s="37"/>
      <c r="AE85" s="37"/>
      <c r="AR85" s="206" t="s">
        <v>279</v>
      </c>
      <c r="AT85" s="206" t="s">
        <v>275</v>
      </c>
      <c r="AU85" s="206" t="s">
        <v>77</v>
      </c>
      <c r="AY85" s="16" t="s">
        <v>260</v>
      </c>
      <c r="BE85" s="207">
        <f>IF(N85="základní",J85,0)</f>
        <v>0</v>
      </c>
      <c r="BF85" s="207">
        <f>IF(N85="snížená",J85,0)</f>
        <v>0</v>
      </c>
      <c r="BG85" s="207">
        <f>IF(N85="zákl. přenesená",J85,0)</f>
        <v>0</v>
      </c>
      <c r="BH85" s="207">
        <f>IF(N85="sníž. přenesená",J85,0)</f>
        <v>0</v>
      </c>
      <c r="BI85" s="207">
        <f>IF(N85="nulová",J85,0)</f>
        <v>0</v>
      </c>
      <c r="BJ85" s="16" t="s">
        <v>77</v>
      </c>
      <c r="BK85" s="207">
        <f>ROUND(I85*H85,2)</f>
        <v>0</v>
      </c>
      <c r="BL85" s="16" t="s">
        <v>266</v>
      </c>
      <c r="BM85" s="206" t="s">
        <v>79</v>
      </c>
    </row>
    <row r="86" s="2" customFormat="1">
      <c r="A86" s="37"/>
      <c r="B86" s="38"/>
      <c r="C86" s="39"/>
      <c r="D86" s="208" t="s">
        <v>267</v>
      </c>
      <c r="E86" s="39"/>
      <c r="F86" s="209" t="s">
        <v>1002</v>
      </c>
      <c r="G86" s="39"/>
      <c r="H86" s="39"/>
      <c r="I86" s="210"/>
      <c r="J86" s="39"/>
      <c r="K86" s="39"/>
      <c r="L86" s="43"/>
      <c r="M86" s="211"/>
      <c r="N86" s="212"/>
      <c r="O86" s="83"/>
      <c r="P86" s="83"/>
      <c r="Q86" s="83"/>
      <c r="R86" s="83"/>
      <c r="S86" s="83"/>
      <c r="T86" s="84"/>
      <c r="U86" s="37"/>
      <c r="V86" s="37"/>
      <c r="W86" s="37"/>
      <c r="X86" s="37"/>
      <c r="Y86" s="37"/>
      <c r="Z86" s="37"/>
      <c r="AA86" s="37"/>
      <c r="AB86" s="37"/>
      <c r="AC86" s="37"/>
      <c r="AD86" s="37"/>
      <c r="AE86" s="37"/>
      <c r="AT86" s="16" t="s">
        <v>267</v>
      </c>
      <c r="AU86" s="16" t="s">
        <v>77</v>
      </c>
    </row>
    <row r="87" s="2" customFormat="1">
      <c r="A87" s="37"/>
      <c r="B87" s="38"/>
      <c r="C87" s="39"/>
      <c r="D87" s="208" t="s">
        <v>271</v>
      </c>
      <c r="E87" s="39"/>
      <c r="F87" s="213" t="s">
        <v>1003</v>
      </c>
      <c r="G87" s="39"/>
      <c r="H87" s="39"/>
      <c r="I87" s="210"/>
      <c r="J87" s="39"/>
      <c r="K87" s="39"/>
      <c r="L87" s="43"/>
      <c r="M87" s="211"/>
      <c r="N87" s="212"/>
      <c r="O87" s="83"/>
      <c r="P87" s="83"/>
      <c r="Q87" s="83"/>
      <c r="R87" s="83"/>
      <c r="S87" s="83"/>
      <c r="T87" s="84"/>
      <c r="U87" s="37"/>
      <c r="V87" s="37"/>
      <c r="W87" s="37"/>
      <c r="X87" s="37"/>
      <c r="Y87" s="37"/>
      <c r="Z87" s="37"/>
      <c r="AA87" s="37"/>
      <c r="AB87" s="37"/>
      <c r="AC87" s="37"/>
      <c r="AD87" s="37"/>
      <c r="AE87" s="37"/>
      <c r="AT87" s="16" t="s">
        <v>271</v>
      </c>
      <c r="AU87" s="16" t="s">
        <v>77</v>
      </c>
    </row>
    <row r="88" s="2" customFormat="1" ht="16.5" customHeight="1">
      <c r="A88" s="37"/>
      <c r="B88" s="38"/>
      <c r="C88" s="214" t="s">
        <v>79</v>
      </c>
      <c r="D88" s="214" t="s">
        <v>275</v>
      </c>
      <c r="E88" s="215" t="s">
        <v>1004</v>
      </c>
      <c r="F88" s="216" t="s">
        <v>1005</v>
      </c>
      <c r="G88" s="217" t="s">
        <v>975</v>
      </c>
      <c r="H88" s="218">
        <v>175.56</v>
      </c>
      <c r="I88" s="219"/>
      <c r="J88" s="220">
        <f>ROUND(I88*H88,2)</f>
        <v>0</v>
      </c>
      <c r="K88" s="216" t="s">
        <v>19</v>
      </c>
      <c r="L88" s="221"/>
      <c r="M88" s="222" t="s">
        <v>19</v>
      </c>
      <c r="N88" s="223" t="s">
        <v>40</v>
      </c>
      <c r="O88" s="83"/>
      <c r="P88" s="204">
        <f>O88*H88</f>
        <v>0</v>
      </c>
      <c r="Q88" s="204">
        <v>1</v>
      </c>
      <c r="R88" s="204">
        <f>Q88*H88</f>
        <v>175.56</v>
      </c>
      <c r="S88" s="204">
        <v>0</v>
      </c>
      <c r="T88" s="205">
        <f>S88*H88</f>
        <v>0</v>
      </c>
      <c r="U88" s="37"/>
      <c r="V88" s="37"/>
      <c r="W88" s="37"/>
      <c r="X88" s="37"/>
      <c r="Y88" s="37"/>
      <c r="Z88" s="37"/>
      <c r="AA88" s="37"/>
      <c r="AB88" s="37"/>
      <c r="AC88" s="37"/>
      <c r="AD88" s="37"/>
      <c r="AE88" s="37"/>
      <c r="AR88" s="206" t="s">
        <v>279</v>
      </c>
      <c r="AT88" s="206" t="s">
        <v>275</v>
      </c>
      <c r="AU88" s="206" t="s">
        <v>77</v>
      </c>
      <c r="AY88" s="16" t="s">
        <v>260</v>
      </c>
      <c r="BE88" s="207">
        <f>IF(N88="základní",J88,0)</f>
        <v>0</v>
      </c>
      <c r="BF88" s="207">
        <f>IF(N88="snížená",J88,0)</f>
        <v>0</v>
      </c>
      <c r="BG88" s="207">
        <f>IF(N88="zákl. přenesená",J88,0)</f>
        <v>0</v>
      </c>
      <c r="BH88" s="207">
        <f>IF(N88="sníž. přenesená",J88,0)</f>
        <v>0</v>
      </c>
      <c r="BI88" s="207">
        <f>IF(N88="nulová",J88,0)</f>
        <v>0</v>
      </c>
      <c r="BJ88" s="16" t="s">
        <v>77</v>
      </c>
      <c r="BK88" s="207">
        <f>ROUND(I88*H88,2)</f>
        <v>0</v>
      </c>
      <c r="BL88" s="16" t="s">
        <v>266</v>
      </c>
      <c r="BM88" s="206" t="s">
        <v>266</v>
      </c>
    </row>
    <row r="89" s="2" customFormat="1">
      <c r="A89" s="37"/>
      <c r="B89" s="38"/>
      <c r="C89" s="39"/>
      <c r="D89" s="208" t="s">
        <v>267</v>
      </c>
      <c r="E89" s="39"/>
      <c r="F89" s="209" t="s">
        <v>1005</v>
      </c>
      <c r="G89" s="39"/>
      <c r="H89" s="39"/>
      <c r="I89" s="210"/>
      <c r="J89" s="39"/>
      <c r="K89" s="39"/>
      <c r="L89" s="43"/>
      <c r="M89" s="211"/>
      <c r="N89" s="212"/>
      <c r="O89" s="83"/>
      <c r="P89" s="83"/>
      <c r="Q89" s="83"/>
      <c r="R89" s="83"/>
      <c r="S89" s="83"/>
      <c r="T89" s="84"/>
      <c r="U89" s="37"/>
      <c r="V89" s="37"/>
      <c r="W89" s="37"/>
      <c r="X89" s="37"/>
      <c r="Y89" s="37"/>
      <c r="Z89" s="37"/>
      <c r="AA89" s="37"/>
      <c r="AB89" s="37"/>
      <c r="AC89" s="37"/>
      <c r="AD89" s="37"/>
      <c r="AE89" s="37"/>
      <c r="AT89" s="16" t="s">
        <v>267</v>
      </c>
      <c r="AU89" s="16" t="s">
        <v>77</v>
      </c>
    </row>
    <row r="90" s="2" customFormat="1">
      <c r="A90" s="37"/>
      <c r="B90" s="38"/>
      <c r="C90" s="39"/>
      <c r="D90" s="208" t="s">
        <v>271</v>
      </c>
      <c r="E90" s="39"/>
      <c r="F90" s="213" t="s">
        <v>1006</v>
      </c>
      <c r="G90" s="39"/>
      <c r="H90" s="39"/>
      <c r="I90" s="210"/>
      <c r="J90" s="39"/>
      <c r="K90" s="39"/>
      <c r="L90" s="43"/>
      <c r="M90" s="211"/>
      <c r="N90" s="212"/>
      <c r="O90" s="83"/>
      <c r="P90" s="83"/>
      <c r="Q90" s="83"/>
      <c r="R90" s="83"/>
      <c r="S90" s="83"/>
      <c r="T90" s="84"/>
      <c r="U90" s="37"/>
      <c r="V90" s="37"/>
      <c r="W90" s="37"/>
      <c r="X90" s="37"/>
      <c r="Y90" s="37"/>
      <c r="Z90" s="37"/>
      <c r="AA90" s="37"/>
      <c r="AB90" s="37"/>
      <c r="AC90" s="37"/>
      <c r="AD90" s="37"/>
      <c r="AE90" s="37"/>
      <c r="AT90" s="16" t="s">
        <v>271</v>
      </c>
      <c r="AU90" s="16" t="s">
        <v>77</v>
      </c>
    </row>
    <row r="91" s="12" customFormat="1">
      <c r="A91" s="12"/>
      <c r="B91" s="232"/>
      <c r="C91" s="233"/>
      <c r="D91" s="208" t="s">
        <v>967</v>
      </c>
      <c r="E91" s="234" t="s">
        <v>19</v>
      </c>
      <c r="F91" s="235" t="s">
        <v>1007</v>
      </c>
      <c r="G91" s="233"/>
      <c r="H91" s="236">
        <v>175.56</v>
      </c>
      <c r="I91" s="237"/>
      <c r="J91" s="233"/>
      <c r="K91" s="233"/>
      <c r="L91" s="238"/>
      <c r="M91" s="239"/>
      <c r="N91" s="240"/>
      <c r="O91" s="240"/>
      <c r="P91" s="240"/>
      <c r="Q91" s="240"/>
      <c r="R91" s="240"/>
      <c r="S91" s="240"/>
      <c r="T91" s="241"/>
      <c r="U91" s="12"/>
      <c r="V91" s="12"/>
      <c r="W91" s="12"/>
      <c r="X91" s="12"/>
      <c r="Y91" s="12"/>
      <c r="Z91" s="12"/>
      <c r="AA91" s="12"/>
      <c r="AB91" s="12"/>
      <c r="AC91" s="12"/>
      <c r="AD91" s="12"/>
      <c r="AE91" s="12"/>
      <c r="AT91" s="242" t="s">
        <v>967</v>
      </c>
      <c r="AU91" s="242" t="s">
        <v>77</v>
      </c>
      <c r="AV91" s="12" t="s">
        <v>79</v>
      </c>
      <c r="AW91" s="12" t="s">
        <v>31</v>
      </c>
      <c r="AX91" s="12" t="s">
        <v>69</v>
      </c>
      <c r="AY91" s="242" t="s">
        <v>260</v>
      </c>
    </row>
    <row r="92" s="13" customFormat="1">
      <c r="A92" s="13"/>
      <c r="B92" s="243"/>
      <c r="C92" s="244"/>
      <c r="D92" s="208" t="s">
        <v>967</v>
      </c>
      <c r="E92" s="245" t="s">
        <v>19</v>
      </c>
      <c r="F92" s="246" t="s">
        <v>969</v>
      </c>
      <c r="G92" s="244"/>
      <c r="H92" s="247">
        <v>175.56</v>
      </c>
      <c r="I92" s="248"/>
      <c r="J92" s="244"/>
      <c r="K92" s="244"/>
      <c r="L92" s="249"/>
      <c r="M92" s="250"/>
      <c r="N92" s="251"/>
      <c r="O92" s="251"/>
      <c r="P92" s="251"/>
      <c r="Q92" s="251"/>
      <c r="R92" s="251"/>
      <c r="S92" s="251"/>
      <c r="T92" s="252"/>
      <c r="U92" s="13"/>
      <c r="V92" s="13"/>
      <c r="W92" s="13"/>
      <c r="X92" s="13"/>
      <c r="Y92" s="13"/>
      <c r="Z92" s="13"/>
      <c r="AA92" s="13"/>
      <c r="AB92" s="13"/>
      <c r="AC92" s="13"/>
      <c r="AD92" s="13"/>
      <c r="AE92" s="13"/>
      <c r="AT92" s="253" t="s">
        <v>967</v>
      </c>
      <c r="AU92" s="253" t="s">
        <v>77</v>
      </c>
      <c r="AV92" s="13" t="s">
        <v>266</v>
      </c>
      <c r="AW92" s="13" t="s">
        <v>31</v>
      </c>
      <c r="AX92" s="13" t="s">
        <v>77</v>
      </c>
      <c r="AY92" s="253" t="s">
        <v>260</v>
      </c>
    </row>
    <row r="93" s="2" customFormat="1" ht="16.5" customHeight="1">
      <c r="A93" s="37"/>
      <c r="B93" s="38"/>
      <c r="C93" s="214" t="s">
        <v>281</v>
      </c>
      <c r="D93" s="214" t="s">
        <v>275</v>
      </c>
      <c r="E93" s="215" t="s">
        <v>1008</v>
      </c>
      <c r="F93" s="216" t="s">
        <v>1009</v>
      </c>
      <c r="G93" s="217" t="s">
        <v>365</v>
      </c>
      <c r="H93" s="218">
        <v>259</v>
      </c>
      <c r="I93" s="219"/>
      <c r="J93" s="220">
        <f>ROUND(I93*H93,2)</f>
        <v>0</v>
      </c>
      <c r="K93" s="216" t="s">
        <v>265</v>
      </c>
      <c r="L93" s="221"/>
      <c r="M93" s="222" t="s">
        <v>19</v>
      </c>
      <c r="N93" s="223" t="s">
        <v>40</v>
      </c>
      <c r="O93" s="83"/>
      <c r="P93" s="204">
        <f>O93*H93</f>
        <v>0</v>
      </c>
      <c r="Q93" s="204">
        <v>0.14299999999999999</v>
      </c>
      <c r="R93" s="204">
        <f>Q93*H93</f>
        <v>37.036999999999999</v>
      </c>
      <c r="S93" s="204">
        <v>0</v>
      </c>
      <c r="T93" s="205">
        <f>S93*H93</f>
        <v>0</v>
      </c>
      <c r="U93" s="37"/>
      <c r="V93" s="37"/>
      <c r="W93" s="37"/>
      <c r="X93" s="37"/>
      <c r="Y93" s="37"/>
      <c r="Z93" s="37"/>
      <c r="AA93" s="37"/>
      <c r="AB93" s="37"/>
      <c r="AC93" s="37"/>
      <c r="AD93" s="37"/>
      <c r="AE93" s="37"/>
      <c r="AR93" s="206" t="s">
        <v>279</v>
      </c>
      <c r="AT93" s="206" t="s">
        <v>275</v>
      </c>
      <c r="AU93" s="206" t="s">
        <v>77</v>
      </c>
      <c r="AY93" s="16" t="s">
        <v>260</v>
      </c>
      <c r="BE93" s="207">
        <f>IF(N93="základní",J93,0)</f>
        <v>0</v>
      </c>
      <c r="BF93" s="207">
        <f>IF(N93="snížená",J93,0)</f>
        <v>0</v>
      </c>
      <c r="BG93" s="207">
        <f>IF(N93="zákl. přenesená",J93,0)</f>
        <v>0</v>
      </c>
      <c r="BH93" s="207">
        <f>IF(N93="sníž. přenesená",J93,0)</f>
        <v>0</v>
      </c>
      <c r="BI93" s="207">
        <f>IF(N93="nulová",J93,0)</f>
        <v>0</v>
      </c>
      <c r="BJ93" s="16" t="s">
        <v>77</v>
      </c>
      <c r="BK93" s="207">
        <f>ROUND(I93*H93,2)</f>
        <v>0</v>
      </c>
      <c r="BL93" s="16" t="s">
        <v>266</v>
      </c>
      <c r="BM93" s="206" t="s">
        <v>284</v>
      </c>
    </row>
    <row r="94" s="2" customFormat="1">
      <c r="A94" s="37"/>
      <c r="B94" s="38"/>
      <c r="C94" s="39"/>
      <c r="D94" s="208" t="s">
        <v>267</v>
      </c>
      <c r="E94" s="39"/>
      <c r="F94" s="209" t="s">
        <v>1009</v>
      </c>
      <c r="G94" s="39"/>
      <c r="H94" s="39"/>
      <c r="I94" s="210"/>
      <c r="J94" s="39"/>
      <c r="K94" s="39"/>
      <c r="L94" s="43"/>
      <c r="M94" s="211"/>
      <c r="N94" s="212"/>
      <c r="O94" s="83"/>
      <c r="P94" s="83"/>
      <c r="Q94" s="83"/>
      <c r="R94" s="83"/>
      <c r="S94" s="83"/>
      <c r="T94" s="84"/>
      <c r="U94" s="37"/>
      <c r="V94" s="37"/>
      <c r="W94" s="37"/>
      <c r="X94" s="37"/>
      <c r="Y94" s="37"/>
      <c r="Z94" s="37"/>
      <c r="AA94" s="37"/>
      <c r="AB94" s="37"/>
      <c r="AC94" s="37"/>
      <c r="AD94" s="37"/>
      <c r="AE94" s="37"/>
      <c r="AT94" s="16" t="s">
        <v>267</v>
      </c>
      <c r="AU94" s="16" t="s">
        <v>77</v>
      </c>
    </row>
    <row r="95" s="2" customFormat="1">
      <c r="A95" s="37"/>
      <c r="B95" s="38"/>
      <c r="C95" s="39"/>
      <c r="D95" s="208" t="s">
        <v>271</v>
      </c>
      <c r="E95" s="39"/>
      <c r="F95" s="213" t="s">
        <v>1010</v>
      </c>
      <c r="G95" s="39"/>
      <c r="H95" s="39"/>
      <c r="I95" s="210"/>
      <c r="J95" s="39"/>
      <c r="K95" s="39"/>
      <c r="L95" s="43"/>
      <c r="M95" s="211"/>
      <c r="N95" s="212"/>
      <c r="O95" s="83"/>
      <c r="P95" s="83"/>
      <c r="Q95" s="83"/>
      <c r="R95" s="83"/>
      <c r="S95" s="83"/>
      <c r="T95" s="84"/>
      <c r="U95" s="37"/>
      <c r="V95" s="37"/>
      <c r="W95" s="37"/>
      <c r="X95" s="37"/>
      <c r="Y95" s="37"/>
      <c r="Z95" s="37"/>
      <c r="AA95" s="37"/>
      <c r="AB95" s="37"/>
      <c r="AC95" s="37"/>
      <c r="AD95" s="37"/>
      <c r="AE95" s="37"/>
      <c r="AT95" s="16" t="s">
        <v>271</v>
      </c>
      <c r="AU95" s="16" t="s">
        <v>77</v>
      </c>
    </row>
    <row r="96" s="2" customFormat="1" ht="16.5" customHeight="1">
      <c r="A96" s="37"/>
      <c r="B96" s="38"/>
      <c r="C96" s="214" t="s">
        <v>266</v>
      </c>
      <c r="D96" s="214" t="s">
        <v>275</v>
      </c>
      <c r="E96" s="215" t="s">
        <v>1011</v>
      </c>
      <c r="F96" s="216" t="s">
        <v>1009</v>
      </c>
      <c r="G96" s="217" t="s">
        <v>365</v>
      </c>
      <c r="H96" s="218">
        <v>454</v>
      </c>
      <c r="I96" s="219"/>
      <c r="J96" s="220">
        <f>ROUND(I96*H96,2)</f>
        <v>0</v>
      </c>
      <c r="K96" s="216" t="s">
        <v>19</v>
      </c>
      <c r="L96" s="221"/>
      <c r="M96" s="222" t="s">
        <v>19</v>
      </c>
      <c r="N96" s="223" t="s">
        <v>40</v>
      </c>
      <c r="O96" s="83"/>
      <c r="P96" s="204">
        <f>O96*H96</f>
        <v>0</v>
      </c>
      <c r="Q96" s="204">
        <v>0.14299999999999999</v>
      </c>
      <c r="R96" s="204">
        <f>Q96*H96</f>
        <v>64.921999999999997</v>
      </c>
      <c r="S96" s="204">
        <v>0</v>
      </c>
      <c r="T96" s="205">
        <f>S96*H96</f>
        <v>0</v>
      </c>
      <c r="U96" s="37"/>
      <c r="V96" s="37"/>
      <c r="W96" s="37"/>
      <c r="X96" s="37"/>
      <c r="Y96" s="37"/>
      <c r="Z96" s="37"/>
      <c r="AA96" s="37"/>
      <c r="AB96" s="37"/>
      <c r="AC96" s="37"/>
      <c r="AD96" s="37"/>
      <c r="AE96" s="37"/>
      <c r="AR96" s="206" t="s">
        <v>279</v>
      </c>
      <c r="AT96" s="206" t="s">
        <v>275</v>
      </c>
      <c r="AU96" s="206" t="s">
        <v>77</v>
      </c>
      <c r="AY96" s="16" t="s">
        <v>260</v>
      </c>
      <c r="BE96" s="207">
        <f>IF(N96="základní",J96,0)</f>
        <v>0</v>
      </c>
      <c r="BF96" s="207">
        <f>IF(N96="snížená",J96,0)</f>
        <v>0</v>
      </c>
      <c r="BG96" s="207">
        <f>IF(N96="zákl. přenesená",J96,0)</f>
        <v>0</v>
      </c>
      <c r="BH96" s="207">
        <f>IF(N96="sníž. přenesená",J96,0)</f>
        <v>0</v>
      </c>
      <c r="BI96" s="207">
        <f>IF(N96="nulová",J96,0)</f>
        <v>0</v>
      </c>
      <c r="BJ96" s="16" t="s">
        <v>77</v>
      </c>
      <c r="BK96" s="207">
        <f>ROUND(I96*H96,2)</f>
        <v>0</v>
      </c>
      <c r="BL96" s="16" t="s">
        <v>266</v>
      </c>
      <c r="BM96" s="206" t="s">
        <v>279</v>
      </c>
    </row>
    <row r="97" s="2" customFormat="1">
      <c r="A97" s="37"/>
      <c r="B97" s="38"/>
      <c r="C97" s="39"/>
      <c r="D97" s="208" t="s">
        <v>267</v>
      </c>
      <c r="E97" s="39"/>
      <c r="F97" s="209" t="s">
        <v>1009</v>
      </c>
      <c r="G97" s="39"/>
      <c r="H97" s="39"/>
      <c r="I97" s="210"/>
      <c r="J97" s="39"/>
      <c r="K97" s="39"/>
      <c r="L97" s="43"/>
      <c r="M97" s="211"/>
      <c r="N97" s="212"/>
      <c r="O97" s="83"/>
      <c r="P97" s="83"/>
      <c r="Q97" s="83"/>
      <c r="R97" s="83"/>
      <c r="S97" s="83"/>
      <c r="T97" s="84"/>
      <c r="U97" s="37"/>
      <c r="V97" s="37"/>
      <c r="W97" s="37"/>
      <c r="X97" s="37"/>
      <c r="Y97" s="37"/>
      <c r="Z97" s="37"/>
      <c r="AA97" s="37"/>
      <c r="AB97" s="37"/>
      <c r="AC97" s="37"/>
      <c r="AD97" s="37"/>
      <c r="AE97" s="37"/>
      <c r="AT97" s="16" t="s">
        <v>267</v>
      </c>
      <c r="AU97" s="16" t="s">
        <v>77</v>
      </c>
    </row>
    <row r="98" s="2" customFormat="1">
      <c r="A98" s="37"/>
      <c r="B98" s="38"/>
      <c r="C98" s="39"/>
      <c r="D98" s="208" t="s">
        <v>271</v>
      </c>
      <c r="E98" s="39"/>
      <c r="F98" s="213" t="s">
        <v>1012</v>
      </c>
      <c r="G98" s="39"/>
      <c r="H98" s="39"/>
      <c r="I98" s="210"/>
      <c r="J98" s="39"/>
      <c r="K98" s="39"/>
      <c r="L98" s="43"/>
      <c r="M98" s="211"/>
      <c r="N98" s="212"/>
      <c r="O98" s="83"/>
      <c r="P98" s="83"/>
      <c r="Q98" s="83"/>
      <c r="R98" s="83"/>
      <c r="S98" s="83"/>
      <c r="T98" s="84"/>
      <c r="U98" s="37"/>
      <c r="V98" s="37"/>
      <c r="W98" s="37"/>
      <c r="X98" s="37"/>
      <c r="Y98" s="37"/>
      <c r="Z98" s="37"/>
      <c r="AA98" s="37"/>
      <c r="AB98" s="37"/>
      <c r="AC98" s="37"/>
      <c r="AD98" s="37"/>
      <c r="AE98" s="37"/>
      <c r="AT98" s="16" t="s">
        <v>271</v>
      </c>
      <c r="AU98" s="16" t="s">
        <v>77</v>
      </c>
    </row>
    <row r="99" s="2" customFormat="1" ht="16.5" customHeight="1">
      <c r="A99" s="37"/>
      <c r="B99" s="38"/>
      <c r="C99" s="214" t="s">
        <v>258</v>
      </c>
      <c r="D99" s="214" t="s">
        <v>275</v>
      </c>
      <c r="E99" s="215" t="s">
        <v>1013</v>
      </c>
      <c r="F99" s="216" t="s">
        <v>1014</v>
      </c>
      <c r="G99" s="217" t="s">
        <v>365</v>
      </c>
      <c r="H99" s="218">
        <v>7</v>
      </c>
      <c r="I99" s="219"/>
      <c r="J99" s="220">
        <f>ROUND(I99*H99,2)</f>
        <v>0</v>
      </c>
      <c r="K99" s="216" t="s">
        <v>265</v>
      </c>
      <c r="L99" s="221"/>
      <c r="M99" s="222" t="s">
        <v>19</v>
      </c>
      <c r="N99" s="223" t="s">
        <v>40</v>
      </c>
      <c r="O99" s="83"/>
      <c r="P99" s="204">
        <f>O99*H99</f>
        <v>0</v>
      </c>
      <c r="Q99" s="204">
        <v>0.14299999999999999</v>
      </c>
      <c r="R99" s="204">
        <f>Q99*H99</f>
        <v>1.0009999999999999</v>
      </c>
      <c r="S99" s="204">
        <v>0</v>
      </c>
      <c r="T99" s="205">
        <f>S99*H99</f>
        <v>0</v>
      </c>
      <c r="U99" s="37"/>
      <c r="V99" s="37"/>
      <c r="W99" s="37"/>
      <c r="X99" s="37"/>
      <c r="Y99" s="37"/>
      <c r="Z99" s="37"/>
      <c r="AA99" s="37"/>
      <c r="AB99" s="37"/>
      <c r="AC99" s="37"/>
      <c r="AD99" s="37"/>
      <c r="AE99" s="37"/>
      <c r="AR99" s="206" t="s">
        <v>279</v>
      </c>
      <c r="AT99" s="206" t="s">
        <v>275</v>
      </c>
      <c r="AU99" s="206" t="s">
        <v>77</v>
      </c>
      <c r="AY99" s="16" t="s">
        <v>260</v>
      </c>
      <c r="BE99" s="207">
        <f>IF(N99="základní",J99,0)</f>
        <v>0</v>
      </c>
      <c r="BF99" s="207">
        <f>IF(N99="snížená",J99,0)</f>
        <v>0</v>
      </c>
      <c r="BG99" s="207">
        <f>IF(N99="zákl. přenesená",J99,0)</f>
        <v>0</v>
      </c>
      <c r="BH99" s="207">
        <f>IF(N99="sníž. přenesená",J99,0)</f>
        <v>0</v>
      </c>
      <c r="BI99" s="207">
        <f>IF(N99="nulová",J99,0)</f>
        <v>0</v>
      </c>
      <c r="BJ99" s="16" t="s">
        <v>77</v>
      </c>
      <c r="BK99" s="207">
        <f>ROUND(I99*H99,2)</f>
        <v>0</v>
      </c>
      <c r="BL99" s="16" t="s">
        <v>266</v>
      </c>
      <c r="BM99" s="206" t="s">
        <v>291</v>
      </c>
    </row>
    <row r="100" s="2" customFormat="1">
      <c r="A100" s="37"/>
      <c r="B100" s="38"/>
      <c r="C100" s="39"/>
      <c r="D100" s="208" t="s">
        <v>267</v>
      </c>
      <c r="E100" s="39"/>
      <c r="F100" s="209" t="s">
        <v>1014</v>
      </c>
      <c r="G100" s="39"/>
      <c r="H100" s="39"/>
      <c r="I100" s="210"/>
      <c r="J100" s="39"/>
      <c r="K100" s="39"/>
      <c r="L100" s="43"/>
      <c r="M100" s="211"/>
      <c r="N100" s="212"/>
      <c r="O100" s="83"/>
      <c r="P100" s="83"/>
      <c r="Q100" s="83"/>
      <c r="R100" s="83"/>
      <c r="S100" s="83"/>
      <c r="T100" s="84"/>
      <c r="U100" s="37"/>
      <c r="V100" s="37"/>
      <c r="W100" s="37"/>
      <c r="X100" s="37"/>
      <c r="Y100" s="37"/>
      <c r="Z100" s="37"/>
      <c r="AA100" s="37"/>
      <c r="AB100" s="37"/>
      <c r="AC100" s="37"/>
      <c r="AD100" s="37"/>
      <c r="AE100" s="37"/>
      <c r="AT100" s="16" t="s">
        <v>267</v>
      </c>
      <c r="AU100" s="16" t="s">
        <v>77</v>
      </c>
    </row>
    <row r="101" s="2" customFormat="1">
      <c r="A101" s="37"/>
      <c r="B101" s="38"/>
      <c r="C101" s="39"/>
      <c r="D101" s="208" t="s">
        <v>271</v>
      </c>
      <c r="E101" s="39"/>
      <c r="F101" s="213" t="s">
        <v>1015</v>
      </c>
      <c r="G101" s="39"/>
      <c r="H101" s="39"/>
      <c r="I101" s="210"/>
      <c r="J101" s="39"/>
      <c r="K101" s="39"/>
      <c r="L101" s="43"/>
      <c r="M101" s="211"/>
      <c r="N101" s="212"/>
      <c r="O101" s="83"/>
      <c r="P101" s="83"/>
      <c r="Q101" s="83"/>
      <c r="R101" s="83"/>
      <c r="S101" s="83"/>
      <c r="T101" s="84"/>
      <c r="U101" s="37"/>
      <c r="V101" s="37"/>
      <c r="W101" s="37"/>
      <c r="X101" s="37"/>
      <c r="Y101" s="37"/>
      <c r="Z101" s="37"/>
      <c r="AA101" s="37"/>
      <c r="AB101" s="37"/>
      <c r="AC101" s="37"/>
      <c r="AD101" s="37"/>
      <c r="AE101" s="37"/>
      <c r="AT101" s="16" t="s">
        <v>271</v>
      </c>
      <c r="AU101" s="16" t="s">
        <v>77</v>
      </c>
    </row>
    <row r="102" s="2" customFormat="1" ht="16.5" customHeight="1">
      <c r="A102" s="37"/>
      <c r="B102" s="38"/>
      <c r="C102" s="214" t="s">
        <v>284</v>
      </c>
      <c r="D102" s="214" t="s">
        <v>275</v>
      </c>
      <c r="E102" s="215" t="s">
        <v>1016</v>
      </c>
      <c r="F102" s="216" t="s">
        <v>1017</v>
      </c>
      <c r="G102" s="217" t="s">
        <v>365</v>
      </c>
      <c r="H102" s="218">
        <v>1</v>
      </c>
      <c r="I102" s="219"/>
      <c r="J102" s="220">
        <f>ROUND(I102*H102,2)</f>
        <v>0</v>
      </c>
      <c r="K102" s="216" t="s">
        <v>19</v>
      </c>
      <c r="L102" s="221"/>
      <c r="M102" s="222" t="s">
        <v>19</v>
      </c>
      <c r="N102" s="223" t="s">
        <v>40</v>
      </c>
      <c r="O102" s="83"/>
      <c r="P102" s="204">
        <f>O102*H102</f>
        <v>0</v>
      </c>
      <c r="Q102" s="204">
        <v>0.161</v>
      </c>
      <c r="R102" s="204">
        <f>Q102*H102</f>
        <v>0.161</v>
      </c>
      <c r="S102" s="204">
        <v>0</v>
      </c>
      <c r="T102" s="205">
        <f>S102*H102</f>
        <v>0</v>
      </c>
      <c r="U102" s="37"/>
      <c r="V102" s="37"/>
      <c r="W102" s="37"/>
      <c r="X102" s="37"/>
      <c r="Y102" s="37"/>
      <c r="Z102" s="37"/>
      <c r="AA102" s="37"/>
      <c r="AB102" s="37"/>
      <c r="AC102" s="37"/>
      <c r="AD102" s="37"/>
      <c r="AE102" s="37"/>
      <c r="AR102" s="206" t="s">
        <v>279</v>
      </c>
      <c r="AT102" s="206" t="s">
        <v>275</v>
      </c>
      <c r="AU102" s="206" t="s">
        <v>77</v>
      </c>
      <c r="AY102" s="16" t="s">
        <v>260</v>
      </c>
      <c r="BE102" s="207">
        <f>IF(N102="základní",J102,0)</f>
        <v>0</v>
      </c>
      <c r="BF102" s="207">
        <f>IF(N102="snížená",J102,0)</f>
        <v>0</v>
      </c>
      <c r="BG102" s="207">
        <f>IF(N102="zákl. přenesená",J102,0)</f>
        <v>0</v>
      </c>
      <c r="BH102" s="207">
        <f>IF(N102="sníž. přenesená",J102,0)</f>
        <v>0</v>
      </c>
      <c r="BI102" s="207">
        <f>IF(N102="nulová",J102,0)</f>
        <v>0</v>
      </c>
      <c r="BJ102" s="16" t="s">
        <v>77</v>
      </c>
      <c r="BK102" s="207">
        <f>ROUND(I102*H102,2)</f>
        <v>0</v>
      </c>
      <c r="BL102" s="16" t="s">
        <v>266</v>
      </c>
      <c r="BM102" s="206" t="s">
        <v>295</v>
      </c>
    </row>
    <row r="103" s="2" customFormat="1">
      <c r="A103" s="37"/>
      <c r="B103" s="38"/>
      <c r="C103" s="39"/>
      <c r="D103" s="208" t="s">
        <v>267</v>
      </c>
      <c r="E103" s="39"/>
      <c r="F103" s="209" t="s">
        <v>1017</v>
      </c>
      <c r="G103" s="39"/>
      <c r="H103" s="39"/>
      <c r="I103" s="210"/>
      <c r="J103" s="39"/>
      <c r="K103" s="39"/>
      <c r="L103" s="43"/>
      <c r="M103" s="211"/>
      <c r="N103" s="212"/>
      <c r="O103" s="83"/>
      <c r="P103" s="83"/>
      <c r="Q103" s="83"/>
      <c r="R103" s="83"/>
      <c r="S103" s="83"/>
      <c r="T103" s="84"/>
      <c r="U103" s="37"/>
      <c r="V103" s="37"/>
      <c r="W103" s="37"/>
      <c r="X103" s="37"/>
      <c r="Y103" s="37"/>
      <c r="Z103" s="37"/>
      <c r="AA103" s="37"/>
      <c r="AB103" s="37"/>
      <c r="AC103" s="37"/>
      <c r="AD103" s="37"/>
      <c r="AE103" s="37"/>
      <c r="AT103" s="16" t="s">
        <v>267</v>
      </c>
      <c r="AU103" s="16" t="s">
        <v>77</v>
      </c>
    </row>
    <row r="104" s="2" customFormat="1">
      <c r="A104" s="37"/>
      <c r="B104" s="38"/>
      <c r="C104" s="39"/>
      <c r="D104" s="208" t="s">
        <v>271</v>
      </c>
      <c r="E104" s="39"/>
      <c r="F104" s="213" t="s">
        <v>1015</v>
      </c>
      <c r="G104" s="39"/>
      <c r="H104" s="39"/>
      <c r="I104" s="210"/>
      <c r="J104" s="39"/>
      <c r="K104" s="39"/>
      <c r="L104" s="43"/>
      <c r="M104" s="211"/>
      <c r="N104" s="212"/>
      <c r="O104" s="83"/>
      <c r="P104" s="83"/>
      <c r="Q104" s="83"/>
      <c r="R104" s="83"/>
      <c r="S104" s="83"/>
      <c r="T104" s="84"/>
      <c r="U104" s="37"/>
      <c r="V104" s="37"/>
      <c r="W104" s="37"/>
      <c r="X104" s="37"/>
      <c r="Y104" s="37"/>
      <c r="Z104" s="37"/>
      <c r="AA104" s="37"/>
      <c r="AB104" s="37"/>
      <c r="AC104" s="37"/>
      <c r="AD104" s="37"/>
      <c r="AE104" s="37"/>
      <c r="AT104" s="16" t="s">
        <v>271</v>
      </c>
      <c r="AU104" s="16" t="s">
        <v>77</v>
      </c>
    </row>
    <row r="105" s="2" customFormat="1" ht="16.5" customHeight="1">
      <c r="A105" s="37"/>
      <c r="B105" s="38"/>
      <c r="C105" s="214" t="s">
        <v>273</v>
      </c>
      <c r="D105" s="214" t="s">
        <v>275</v>
      </c>
      <c r="E105" s="215" t="s">
        <v>1018</v>
      </c>
      <c r="F105" s="216" t="s">
        <v>1019</v>
      </c>
      <c r="G105" s="217" t="s">
        <v>365</v>
      </c>
      <c r="H105" s="218">
        <v>18</v>
      </c>
      <c r="I105" s="219"/>
      <c r="J105" s="220">
        <f>ROUND(I105*H105,2)</f>
        <v>0</v>
      </c>
      <c r="K105" s="216" t="s">
        <v>265</v>
      </c>
      <c r="L105" s="221"/>
      <c r="M105" s="222" t="s">
        <v>19</v>
      </c>
      <c r="N105" s="223" t="s">
        <v>40</v>
      </c>
      <c r="O105" s="83"/>
      <c r="P105" s="204">
        <f>O105*H105</f>
        <v>0</v>
      </c>
      <c r="Q105" s="204">
        <v>0.14299999999999999</v>
      </c>
      <c r="R105" s="204">
        <f>Q105*H105</f>
        <v>2.5739999999999998</v>
      </c>
      <c r="S105" s="204">
        <v>0</v>
      </c>
      <c r="T105" s="205">
        <f>S105*H105</f>
        <v>0</v>
      </c>
      <c r="U105" s="37"/>
      <c r="V105" s="37"/>
      <c r="W105" s="37"/>
      <c r="X105" s="37"/>
      <c r="Y105" s="37"/>
      <c r="Z105" s="37"/>
      <c r="AA105" s="37"/>
      <c r="AB105" s="37"/>
      <c r="AC105" s="37"/>
      <c r="AD105" s="37"/>
      <c r="AE105" s="37"/>
      <c r="AR105" s="206" t="s">
        <v>279</v>
      </c>
      <c r="AT105" s="206" t="s">
        <v>275</v>
      </c>
      <c r="AU105" s="206" t="s">
        <v>77</v>
      </c>
      <c r="AY105" s="16" t="s">
        <v>260</v>
      </c>
      <c r="BE105" s="207">
        <f>IF(N105="základní",J105,0)</f>
        <v>0</v>
      </c>
      <c r="BF105" s="207">
        <f>IF(N105="snížená",J105,0)</f>
        <v>0</v>
      </c>
      <c r="BG105" s="207">
        <f>IF(N105="zákl. přenesená",J105,0)</f>
        <v>0</v>
      </c>
      <c r="BH105" s="207">
        <f>IF(N105="sníž. přenesená",J105,0)</f>
        <v>0</v>
      </c>
      <c r="BI105" s="207">
        <f>IF(N105="nulová",J105,0)</f>
        <v>0</v>
      </c>
      <c r="BJ105" s="16" t="s">
        <v>77</v>
      </c>
      <c r="BK105" s="207">
        <f>ROUND(I105*H105,2)</f>
        <v>0</v>
      </c>
      <c r="BL105" s="16" t="s">
        <v>266</v>
      </c>
      <c r="BM105" s="206" t="s">
        <v>299</v>
      </c>
    </row>
    <row r="106" s="2" customFormat="1">
      <c r="A106" s="37"/>
      <c r="B106" s="38"/>
      <c r="C106" s="39"/>
      <c r="D106" s="208" t="s">
        <v>267</v>
      </c>
      <c r="E106" s="39"/>
      <c r="F106" s="209" t="s">
        <v>1019</v>
      </c>
      <c r="G106" s="39"/>
      <c r="H106" s="39"/>
      <c r="I106" s="210"/>
      <c r="J106" s="39"/>
      <c r="K106" s="39"/>
      <c r="L106" s="43"/>
      <c r="M106" s="211"/>
      <c r="N106" s="212"/>
      <c r="O106" s="83"/>
      <c r="P106" s="83"/>
      <c r="Q106" s="83"/>
      <c r="R106" s="83"/>
      <c r="S106" s="83"/>
      <c r="T106" s="84"/>
      <c r="U106" s="37"/>
      <c r="V106" s="37"/>
      <c r="W106" s="37"/>
      <c r="X106" s="37"/>
      <c r="Y106" s="37"/>
      <c r="Z106" s="37"/>
      <c r="AA106" s="37"/>
      <c r="AB106" s="37"/>
      <c r="AC106" s="37"/>
      <c r="AD106" s="37"/>
      <c r="AE106" s="37"/>
      <c r="AT106" s="16" t="s">
        <v>267</v>
      </c>
      <c r="AU106" s="16" t="s">
        <v>77</v>
      </c>
    </row>
    <row r="107" s="2" customFormat="1">
      <c r="A107" s="37"/>
      <c r="B107" s="38"/>
      <c r="C107" s="39"/>
      <c r="D107" s="208" t="s">
        <v>271</v>
      </c>
      <c r="E107" s="39"/>
      <c r="F107" s="213" t="s">
        <v>1020</v>
      </c>
      <c r="G107" s="39"/>
      <c r="H107" s="39"/>
      <c r="I107" s="210"/>
      <c r="J107" s="39"/>
      <c r="K107" s="39"/>
      <c r="L107" s="43"/>
      <c r="M107" s="211"/>
      <c r="N107" s="212"/>
      <c r="O107" s="83"/>
      <c r="P107" s="83"/>
      <c r="Q107" s="83"/>
      <c r="R107" s="83"/>
      <c r="S107" s="83"/>
      <c r="T107" s="84"/>
      <c r="U107" s="37"/>
      <c r="V107" s="37"/>
      <c r="W107" s="37"/>
      <c r="X107" s="37"/>
      <c r="Y107" s="37"/>
      <c r="Z107" s="37"/>
      <c r="AA107" s="37"/>
      <c r="AB107" s="37"/>
      <c r="AC107" s="37"/>
      <c r="AD107" s="37"/>
      <c r="AE107" s="37"/>
      <c r="AT107" s="16" t="s">
        <v>271</v>
      </c>
      <c r="AU107" s="16" t="s">
        <v>77</v>
      </c>
    </row>
    <row r="108" s="2" customFormat="1" ht="16.5" customHeight="1">
      <c r="A108" s="37"/>
      <c r="B108" s="38"/>
      <c r="C108" s="214" t="s">
        <v>279</v>
      </c>
      <c r="D108" s="214" t="s">
        <v>275</v>
      </c>
      <c r="E108" s="215" t="s">
        <v>1021</v>
      </c>
      <c r="F108" s="216" t="s">
        <v>1019</v>
      </c>
      <c r="G108" s="217" t="s">
        <v>365</v>
      </c>
      <c r="H108" s="218">
        <v>68</v>
      </c>
      <c r="I108" s="219"/>
      <c r="J108" s="220">
        <f>ROUND(I108*H108,2)</f>
        <v>0</v>
      </c>
      <c r="K108" s="216" t="s">
        <v>265</v>
      </c>
      <c r="L108" s="221"/>
      <c r="M108" s="222" t="s">
        <v>19</v>
      </c>
      <c r="N108" s="223" t="s">
        <v>40</v>
      </c>
      <c r="O108" s="83"/>
      <c r="P108" s="204">
        <f>O108*H108</f>
        <v>0</v>
      </c>
      <c r="Q108" s="204">
        <v>0.14299999999999999</v>
      </c>
      <c r="R108" s="204">
        <f>Q108*H108</f>
        <v>9.7239999999999984</v>
      </c>
      <c r="S108" s="204">
        <v>0</v>
      </c>
      <c r="T108" s="205">
        <f>S108*H108</f>
        <v>0</v>
      </c>
      <c r="U108" s="37"/>
      <c r="V108" s="37"/>
      <c r="W108" s="37"/>
      <c r="X108" s="37"/>
      <c r="Y108" s="37"/>
      <c r="Z108" s="37"/>
      <c r="AA108" s="37"/>
      <c r="AB108" s="37"/>
      <c r="AC108" s="37"/>
      <c r="AD108" s="37"/>
      <c r="AE108" s="37"/>
      <c r="AR108" s="206" t="s">
        <v>279</v>
      </c>
      <c r="AT108" s="206" t="s">
        <v>275</v>
      </c>
      <c r="AU108" s="206" t="s">
        <v>77</v>
      </c>
      <c r="AY108" s="16" t="s">
        <v>260</v>
      </c>
      <c r="BE108" s="207">
        <f>IF(N108="základní",J108,0)</f>
        <v>0</v>
      </c>
      <c r="BF108" s="207">
        <f>IF(N108="snížená",J108,0)</f>
        <v>0</v>
      </c>
      <c r="BG108" s="207">
        <f>IF(N108="zákl. přenesená",J108,0)</f>
        <v>0</v>
      </c>
      <c r="BH108" s="207">
        <f>IF(N108="sníž. přenesená",J108,0)</f>
        <v>0</v>
      </c>
      <c r="BI108" s="207">
        <f>IF(N108="nulová",J108,0)</f>
        <v>0</v>
      </c>
      <c r="BJ108" s="16" t="s">
        <v>77</v>
      </c>
      <c r="BK108" s="207">
        <f>ROUND(I108*H108,2)</f>
        <v>0</v>
      </c>
      <c r="BL108" s="16" t="s">
        <v>266</v>
      </c>
      <c r="BM108" s="206" t="s">
        <v>303</v>
      </c>
    </row>
    <row r="109" s="2" customFormat="1">
      <c r="A109" s="37"/>
      <c r="B109" s="38"/>
      <c r="C109" s="39"/>
      <c r="D109" s="208" t="s">
        <v>267</v>
      </c>
      <c r="E109" s="39"/>
      <c r="F109" s="209" t="s">
        <v>1019</v>
      </c>
      <c r="G109" s="39"/>
      <c r="H109" s="39"/>
      <c r="I109" s="210"/>
      <c r="J109" s="39"/>
      <c r="K109" s="39"/>
      <c r="L109" s="43"/>
      <c r="M109" s="211"/>
      <c r="N109" s="212"/>
      <c r="O109" s="83"/>
      <c r="P109" s="83"/>
      <c r="Q109" s="83"/>
      <c r="R109" s="83"/>
      <c r="S109" s="83"/>
      <c r="T109" s="84"/>
      <c r="U109" s="37"/>
      <c r="V109" s="37"/>
      <c r="W109" s="37"/>
      <c r="X109" s="37"/>
      <c r="Y109" s="37"/>
      <c r="Z109" s="37"/>
      <c r="AA109" s="37"/>
      <c r="AB109" s="37"/>
      <c r="AC109" s="37"/>
      <c r="AD109" s="37"/>
      <c r="AE109" s="37"/>
      <c r="AT109" s="16" t="s">
        <v>267</v>
      </c>
      <c r="AU109" s="16" t="s">
        <v>77</v>
      </c>
    </row>
    <row r="110" s="2" customFormat="1">
      <c r="A110" s="37"/>
      <c r="B110" s="38"/>
      <c r="C110" s="39"/>
      <c r="D110" s="208" t="s">
        <v>271</v>
      </c>
      <c r="E110" s="39"/>
      <c r="F110" s="213" t="s">
        <v>1022</v>
      </c>
      <c r="G110" s="39"/>
      <c r="H110" s="39"/>
      <c r="I110" s="210"/>
      <c r="J110" s="39"/>
      <c r="K110" s="39"/>
      <c r="L110" s="43"/>
      <c r="M110" s="211"/>
      <c r="N110" s="212"/>
      <c r="O110" s="83"/>
      <c r="P110" s="83"/>
      <c r="Q110" s="83"/>
      <c r="R110" s="83"/>
      <c r="S110" s="83"/>
      <c r="T110" s="84"/>
      <c r="U110" s="37"/>
      <c r="V110" s="37"/>
      <c r="W110" s="37"/>
      <c r="X110" s="37"/>
      <c r="Y110" s="37"/>
      <c r="Z110" s="37"/>
      <c r="AA110" s="37"/>
      <c r="AB110" s="37"/>
      <c r="AC110" s="37"/>
      <c r="AD110" s="37"/>
      <c r="AE110" s="37"/>
      <c r="AT110" s="16" t="s">
        <v>271</v>
      </c>
      <c r="AU110" s="16" t="s">
        <v>77</v>
      </c>
    </row>
    <row r="111" s="2" customFormat="1" ht="16.5" customHeight="1">
      <c r="A111" s="37"/>
      <c r="B111" s="38"/>
      <c r="C111" s="214" t="s">
        <v>305</v>
      </c>
      <c r="D111" s="214" t="s">
        <v>275</v>
      </c>
      <c r="E111" s="215" t="s">
        <v>1023</v>
      </c>
      <c r="F111" s="216" t="s">
        <v>1019</v>
      </c>
      <c r="G111" s="217" t="s">
        <v>365</v>
      </c>
      <c r="H111" s="218">
        <v>4</v>
      </c>
      <c r="I111" s="219"/>
      <c r="J111" s="220">
        <f>ROUND(I111*H111,2)</f>
        <v>0</v>
      </c>
      <c r="K111" s="216" t="s">
        <v>265</v>
      </c>
      <c r="L111" s="221"/>
      <c r="M111" s="222" t="s">
        <v>19</v>
      </c>
      <c r="N111" s="223" t="s">
        <v>40</v>
      </c>
      <c r="O111" s="83"/>
      <c r="P111" s="204">
        <f>O111*H111</f>
        <v>0</v>
      </c>
      <c r="Q111" s="204">
        <v>0.14299999999999999</v>
      </c>
      <c r="R111" s="204">
        <f>Q111*H111</f>
        <v>0.57199999999999995</v>
      </c>
      <c r="S111" s="204">
        <v>0</v>
      </c>
      <c r="T111" s="205">
        <f>S111*H111</f>
        <v>0</v>
      </c>
      <c r="U111" s="37"/>
      <c r="V111" s="37"/>
      <c r="W111" s="37"/>
      <c r="X111" s="37"/>
      <c r="Y111" s="37"/>
      <c r="Z111" s="37"/>
      <c r="AA111" s="37"/>
      <c r="AB111" s="37"/>
      <c r="AC111" s="37"/>
      <c r="AD111" s="37"/>
      <c r="AE111" s="37"/>
      <c r="AR111" s="206" t="s">
        <v>279</v>
      </c>
      <c r="AT111" s="206" t="s">
        <v>275</v>
      </c>
      <c r="AU111" s="206" t="s">
        <v>77</v>
      </c>
      <c r="AY111" s="16" t="s">
        <v>260</v>
      </c>
      <c r="BE111" s="207">
        <f>IF(N111="základní",J111,0)</f>
        <v>0</v>
      </c>
      <c r="BF111" s="207">
        <f>IF(N111="snížená",J111,0)</f>
        <v>0</v>
      </c>
      <c r="BG111" s="207">
        <f>IF(N111="zákl. přenesená",J111,0)</f>
        <v>0</v>
      </c>
      <c r="BH111" s="207">
        <f>IF(N111="sníž. přenesená",J111,0)</f>
        <v>0</v>
      </c>
      <c r="BI111" s="207">
        <f>IF(N111="nulová",J111,0)</f>
        <v>0</v>
      </c>
      <c r="BJ111" s="16" t="s">
        <v>77</v>
      </c>
      <c r="BK111" s="207">
        <f>ROUND(I111*H111,2)</f>
        <v>0</v>
      </c>
      <c r="BL111" s="16" t="s">
        <v>266</v>
      </c>
      <c r="BM111" s="206" t="s">
        <v>308</v>
      </c>
    </row>
    <row r="112" s="2" customFormat="1">
      <c r="A112" s="37"/>
      <c r="B112" s="38"/>
      <c r="C112" s="39"/>
      <c r="D112" s="208" t="s">
        <v>267</v>
      </c>
      <c r="E112" s="39"/>
      <c r="F112" s="209" t="s">
        <v>1019</v>
      </c>
      <c r="G112" s="39"/>
      <c r="H112" s="39"/>
      <c r="I112" s="210"/>
      <c r="J112" s="39"/>
      <c r="K112" s="39"/>
      <c r="L112" s="43"/>
      <c r="M112" s="211"/>
      <c r="N112" s="212"/>
      <c r="O112" s="83"/>
      <c r="P112" s="83"/>
      <c r="Q112" s="83"/>
      <c r="R112" s="83"/>
      <c r="S112" s="83"/>
      <c r="T112" s="84"/>
      <c r="U112" s="37"/>
      <c r="V112" s="37"/>
      <c r="W112" s="37"/>
      <c r="X112" s="37"/>
      <c r="Y112" s="37"/>
      <c r="Z112" s="37"/>
      <c r="AA112" s="37"/>
      <c r="AB112" s="37"/>
      <c r="AC112" s="37"/>
      <c r="AD112" s="37"/>
      <c r="AE112" s="37"/>
      <c r="AT112" s="16" t="s">
        <v>267</v>
      </c>
      <c r="AU112" s="16" t="s">
        <v>77</v>
      </c>
    </row>
    <row r="113" s="2" customFormat="1">
      <c r="A113" s="37"/>
      <c r="B113" s="38"/>
      <c r="C113" s="39"/>
      <c r="D113" s="208" t="s">
        <v>271</v>
      </c>
      <c r="E113" s="39"/>
      <c r="F113" s="213" t="s">
        <v>1024</v>
      </c>
      <c r="G113" s="39"/>
      <c r="H113" s="39"/>
      <c r="I113" s="210"/>
      <c r="J113" s="39"/>
      <c r="K113" s="39"/>
      <c r="L113" s="43"/>
      <c r="M113" s="211"/>
      <c r="N113" s="212"/>
      <c r="O113" s="83"/>
      <c r="P113" s="83"/>
      <c r="Q113" s="83"/>
      <c r="R113" s="83"/>
      <c r="S113" s="83"/>
      <c r="T113" s="84"/>
      <c r="U113" s="37"/>
      <c r="V113" s="37"/>
      <c r="W113" s="37"/>
      <c r="X113" s="37"/>
      <c r="Y113" s="37"/>
      <c r="Z113" s="37"/>
      <c r="AA113" s="37"/>
      <c r="AB113" s="37"/>
      <c r="AC113" s="37"/>
      <c r="AD113" s="37"/>
      <c r="AE113" s="37"/>
      <c r="AT113" s="16" t="s">
        <v>271</v>
      </c>
      <c r="AU113" s="16" t="s">
        <v>77</v>
      </c>
    </row>
    <row r="114" s="2" customFormat="1" ht="16.5" customHeight="1">
      <c r="A114" s="37"/>
      <c r="B114" s="38"/>
      <c r="C114" s="214" t="s">
        <v>291</v>
      </c>
      <c r="D114" s="214" t="s">
        <v>275</v>
      </c>
      <c r="E114" s="215" t="s">
        <v>1025</v>
      </c>
      <c r="F114" s="216" t="s">
        <v>1026</v>
      </c>
      <c r="G114" s="217" t="s">
        <v>547</v>
      </c>
      <c r="H114" s="218">
        <v>694</v>
      </c>
      <c r="I114" s="219"/>
      <c r="J114" s="220">
        <f>ROUND(I114*H114,2)</f>
        <v>0</v>
      </c>
      <c r="K114" s="216" t="s">
        <v>19</v>
      </c>
      <c r="L114" s="221"/>
      <c r="M114" s="222" t="s">
        <v>19</v>
      </c>
      <c r="N114" s="223" t="s">
        <v>40</v>
      </c>
      <c r="O114" s="83"/>
      <c r="P114" s="204">
        <f>O114*H114</f>
        <v>0</v>
      </c>
      <c r="Q114" s="204">
        <v>0.0521</v>
      </c>
      <c r="R114" s="204">
        <f>Q114*H114</f>
        <v>36.157400000000003</v>
      </c>
      <c r="S114" s="204">
        <v>0</v>
      </c>
      <c r="T114" s="205">
        <f>S114*H114</f>
        <v>0</v>
      </c>
      <c r="U114" s="37"/>
      <c r="V114" s="37"/>
      <c r="W114" s="37"/>
      <c r="X114" s="37"/>
      <c r="Y114" s="37"/>
      <c r="Z114" s="37"/>
      <c r="AA114" s="37"/>
      <c r="AB114" s="37"/>
      <c r="AC114" s="37"/>
      <c r="AD114" s="37"/>
      <c r="AE114" s="37"/>
      <c r="AR114" s="206" t="s">
        <v>279</v>
      </c>
      <c r="AT114" s="206" t="s">
        <v>275</v>
      </c>
      <c r="AU114" s="206" t="s">
        <v>77</v>
      </c>
      <c r="AY114" s="16" t="s">
        <v>260</v>
      </c>
      <c r="BE114" s="207">
        <f>IF(N114="základní",J114,0)</f>
        <v>0</v>
      </c>
      <c r="BF114" s="207">
        <f>IF(N114="snížená",J114,0)</f>
        <v>0</v>
      </c>
      <c r="BG114" s="207">
        <f>IF(N114="zákl. přenesená",J114,0)</f>
        <v>0</v>
      </c>
      <c r="BH114" s="207">
        <f>IF(N114="sníž. přenesená",J114,0)</f>
        <v>0</v>
      </c>
      <c r="BI114" s="207">
        <f>IF(N114="nulová",J114,0)</f>
        <v>0</v>
      </c>
      <c r="BJ114" s="16" t="s">
        <v>77</v>
      </c>
      <c r="BK114" s="207">
        <f>ROUND(I114*H114,2)</f>
        <v>0</v>
      </c>
      <c r="BL114" s="16" t="s">
        <v>266</v>
      </c>
      <c r="BM114" s="206" t="s">
        <v>313</v>
      </c>
    </row>
    <row r="115" s="2" customFormat="1">
      <c r="A115" s="37"/>
      <c r="B115" s="38"/>
      <c r="C115" s="39"/>
      <c r="D115" s="208" t="s">
        <v>267</v>
      </c>
      <c r="E115" s="39"/>
      <c r="F115" s="209" t="s">
        <v>1026</v>
      </c>
      <c r="G115" s="39"/>
      <c r="H115" s="39"/>
      <c r="I115" s="210"/>
      <c r="J115" s="39"/>
      <c r="K115" s="39"/>
      <c r="L115" s="43"/>
      <c r="M115" s="211"/>
      <c r="N115" s="212"/>
      <c r="O115" s="83"/>
      <c r="P115" s="83"/>
      <c r="Q115" s="83"/>
      <c r="R115" s="83"/>
      <c r="S115" s="83"/>
      <c r="T115" s="84"/>
      <c r="U115" s="37"/>
      <c r="V115" s="37"/>
      <c r="W115" s="37"/>
      <c r="X115" s="37"/>
      <c r="Y115" s="37"/>
      <c r="Z115" s="37"/>
      <c r="AA115" s="37"/>
      <c r="AB115" s="37"/>
      <c r="AC115" s="37"/>
      <c r="AD115" s="37"/>
      <c r="AE115" s="37"/>
      <c r="AT115" s="16" t="s">
        <v>267</v>
      </c>
      <c r="AU115" s="16" t="s">
        <v>77</v>
      </c>
    </row>
    <row r="116" s="2" customFormat="1">
      <c r="A116" s="37"/>
      <c r="B116" s="38"/>
      <c r="C116" s="39"/>
      <c r="D116" s="208" t="s">
        <v>271</v>
      </c>
      <c r="E116" s="39"/>
      <c r="F116" s="213" t="s">
        <v>1027</v>
      </c>
      <c r="G116" s="39"/>
      <c r="H116" s="39"/>
      <c r="I116" s="210"/>
      <c r="J116" s="39"/>
      <c r="K116" s="39"/>
      <c r="L116" s="43"/>
      <c r="M116" s="211"/>
      <c r="N116" s="212"/>
      <c r="O116" s="83"/>
      <c r="P116" s="83"/>
      <c r="Q116" s="83"/>
      <c r="R116" s="83"/>
      <c r="S116" s="83"/>
      <c r="T116" s="84"/>
      <c r="U116" s="37"/>
      <c r="V116" s="37"/>
      <c r="W116" s="37"/>
      <c r="X116" s="37"/>
      <c r="Y116" s="37"/>
      <c r="Z116" s="37"/>
      <c r="AA116" s="37"/>
      <c r="AB116" s="37"/>
      <c r="AC116" s="37"/>
      <c r="AD116" s="37"/>
      <c r="AE116" s="37"/>
      <c r="AT116" s="16" t="s">
        <v>271</v>
      </c>
      <c r="AU116" s="16" t="s">
        <v>77</v>
      </c>
    </row>
    <row r="117" s="2" customFormat="1" ht="16.5" customHeight="1">
      <c r="A117" s="37"/>
      <c r="B117" s="38"/>
      <c r="C117" s="214" t="s">
        <v>315</v>
      </c>
      <c r="D117" s="214" t="s">
        <v>275</v>
      </c>
      <c r="E117" s="215" t="s">
        <v>1028</v>
      </c>
      <c r="F117" s="216" t="s">
        <v>1029</v>
      </c>
      <c r="G117" s="217" t="s">
        <v>365</v>
      </c>
      <c r="H117" s="218">
        <v>2</v>
      </c>
      <c r="I117" s="219"/>
      <c r="J117" s="220">
        <f>ROUND(I117*H117,2)</f>
        <v>0</v>
      </c>
      <c r="K117" s="216" t="s">
        <v>19</v>
      </c>
      <c r="L117" s="221"/>
      <c r="M117" s="222" t="s">
        <v>19</v>
      </c>
      <c r="N117" s="223" t="s">
        <v>40</v>
      </c>
      <c r="O117" s="83"/>
      <c r="P117" s="204">
        <f>O117*H117</f>
        <v>0</v>
      </c>
      <c r="Q117" s="204">
        <v>0.56799999999999995</v>
      </c>
      <c r="R117" s="204">
        <f>Q117*H117</f>
        <v>1.1359999999999999</v>
      </c>
      <c r="S117" s="204">
        <v>0</v>
      </c>
      <c r="T117" s="205">
        <f>S117*H117</f>
        <v>0</v>
      </c>
      <c r="U117" s="37"/>
      <c r="V117" s="37"/>
      <c r="W117" s="37"/>
      <c r="X117" s="37"/>
      <c r="Y117" s="37"/>
      <c r="Z117" s="37"/>
      <c r="AA117" s="37"/>
      <c r="AB117" s="37"/>
      <c r="AC117" s="37"/>
      <c r="AD117" s="37"/>
      <c r="AE117" s="37"/>
      <c r="AR117" s="206" t="s">
        <v>279</v>
      </c>
      <c r="AT117" s="206" t="s">
        <v>275</v>
      </c>
      <c r="AU117" s="206" t="s">
        <v>77</v>
      </c>
      <c r="AY117" s="16" t="s">
        <v>260</v>
      </c>
      <c r="BE117" s="207">
        <f>IF(N117="základní",J117,0)</f>
        <v>0</v>
      </c>
      <c r="BF117" s="207">
        <f>IF(N117="snížená",J117,0)</f>
        <v>0</v>
      </c>
      <c r="BG117" s="207">
        <f>IF(N117="zákl. přenesená",J117,0)</f>
        <v>0</v>
      </c>
      <c r="BH117" s="207">
        <f>IF(N117="sníž. přenesená",J117,0)</f>
        <v>0</v>
      </c>
      <c r="BI117" s="207">
        <f>IF(N117="nulová",J117,0)</f>
        <v>0</v>
      </c>
      <c r="BJ117" s="16" t="s">
        <v>77</v>
      </c>
      <c r="BK117" s="207">
        <f>ROUND(I117*H117,2)</f>
        <v>0</v>
      </c>
      <c r="BL117" s="16" t="s">
        <v>266</v>
      </c>
      <c r="BM117" s="206" t="s">
        <v>318</v>
      </c>
    </row>
    <row r="118" s="2" customFormat="1">
      <c r="A118" s="37"/>
      <c r="B118" s="38"/>
      <c r="C118" s="39"/>
      <c r="D118" s="208" t="s">
        <v>267</v>
      </c>
      <c r="E118" s="39"/>
      <c r="F118" s="209" t="s">
        <v>1029</v>
      </c>
      <c r="G118" s="39"/>
      <c r="H118" s="39"/>
      <c r="I118" s="210"/>
      <c r="J118" s="39"/>
      <c r="K118" s="39"/>
      <c r="L118" s="43"/>
      <c r="M118" s="211"/>
      <c r="N118" s="212"/>
      <c r="O118" s="83"/>
      <c r="P118" s="83"/>
      <c r="Q118" s="83"/>
      <c r="R118" s="83"/>
      <c r="S118" s="83"/>
      <c r="T118" s="84"/>
      <c r="U118" s="37"/>
      <c r="V118" s="37"/>
      <c r="W118" s="37"/>
      <c r="X118" s="37"/>
      <c r="Y118" s="37"/>
      <c r="Z118" s="37"/>
      <c r="AA118" s="37"/>
      <c r="AB118" s="37"/>
      <c r="AC118" s="37"/>
      <c r="AD118" s="37"/>
      <c r="AE118" s="37"/>
      <c r="AT118" s="16" t="s">
        <v>267</v>
      </c>
      <c r="AU118" s="16" t="s">
        <v>77</v>
      </c>
    </row>
    <row r="119" s="2" customFormat="1">
      <c r="A119" s="37"/>
      <c r="B119" s="38"/>
      <c r="C119" s="39"/>
      <c r="D119" s="208" t="s">
        <v>271</v>
      </c>
      <c r="E119" s="39"/>
      <c r="F119" s="213" t="s">
        <v>1030</v>
      </c>
      <c r="G119" s="39"/>
      <c r="H119" s="39"/>
      <c r="I119" s="210"/>
      <c r="J119" s="39"/>
      <c r="K119" s="39"/>
      <c r="L119" s="43"/>
      <c r="M119" s="211"/>
      <c r="N119" s="212"/>
      <c r="O119" s="83"/>
      <c r="P119" s="83"/>
      <c r="Q119" s="83"/>
      <c r="R119" s="83"/>
      <c r="S119" s="83"/>
      <c r="T119" s="84"/>
      <c r="U119" s="37"/>
      <c r="V119" s="37"/>
      <c r="W119" s="37"/>
      <c r="X119" s="37"/>
      <c r="Y119" s="37"/>
      <c r="Z119" s="37"/>
      <c r="AA119" s="37"/>
      <c r="AB119" s="37"/>
      <c r="AC119" s="37"/>
      <c r="AD119" s="37"/>
      <c r="AE119" s="37"/>
      <c r="AT119" s="16" t="s">
        <v>271</v>
      </c>
      <c r="AU119" s="16" t="s">
        <v>77</v>
      </c>
    </row>
    <row r="120" s="2" customFormat="1" ht="16.5" customHeight="1">
      <c r="A120" s="37"/>
      <c r="B120" s="38"/>
      <c r="C120" s="214" t="s">
        <v>295</v>
      </c>
      <c r="D120" s="214" t="s">
        <v>275</v>
      </c>
      <c r="E120" s="215" t="s">
        <v>1031</v>
      </c>
      <c r="F120" s="216" t="s">
        <v>1032</v>
      </c>
      <c r="G120" s="217" t="s">
        <v>365</v>
      </c>
      <c r="H120" s="218">
        <v>18</v>
      </c>
      <c r="I120" s="219"/>
      <c r="J120" s="220">
        <f>ROUND(I120*H120,2)</f>
        <v>0</v>
      </c>
      <c r="K120" s="216" t="s">
        <v>265</v>
      </c>
      <c r="L120" s="221"/>
      <c r="M120" s="222" t="s">
        <v>19</v>
      </c>
      <c r="N120" s="223" t="s">
        <v>40</v>
      </c>
      <c r="O120" s="83"/>
      <c r="P120" s="204">
        <f>O120*H120</f>
        <v>0</v>
      </c>
      <c r="Q120" s="204">
        <v>5.9268000000000001</v>
      </c>
      <c r="R120" s="204">
        <f>Q120*H120</f>
        <v>106.6824</v>
      </c>
      <c r="S120" s="204">
        <v>0</v>
      </c>
      <c r="T120" s="205">
        <f>S120*H120</f>
        <v>0</v>
      </c>
      <c r="U120" s="37"/>
      <c r="V120" s="37"/>
      <c r="W120" s="37"/>
      <c r="X120" s="37"/>
      <c r="Y120" s="37"/>
      <c r="Z120" s="37"/>
      <c r="AA120" s="37"/>
      <c r="AB120" s="37"/>
      <c r="AC120" s="37"/>
      <c r="AD120" s="37"/>
      <c r="AE120" s="37"/>
      <c r="AR120" s="206" t="s">
        <v>279</v>
      </c>
      <c r="AT120" s="206" t="s">
        <v>275</v>
      </c>
      <c r="AU120" s="206" t="s">
        <v>77</v>
      </c>
      <c r="AY120" s="16" t="s">
        <v>260</v>
      </c>
      <c r="BE120" s="207">
        <f>IF(N120="základní",J120,0)</f>
        <v>0</v>
      </c>
      <c r="BF120" s="207">
        <f>IF(N120="snížená",J120,0)</f>
        <v>0</v>
      </c>
      <c r="BG120" s="207">
        <f>IF(N120="zákl. přenesená",J120,0)</f>
        <v>0</v>
      </c>
      <c r="BH120" s="207">
        <f>IF(N120="sníž. přenesená",J120,0)</f>
        <v>0</v>
      </c>
      <c r="BI120" s="207">
        <f>IF(N120="nulová",J120,0)</f>
        <v>0</v>
      </c>
      <c r="BJ120" s="16" t="s">
        <v>77</v>
      </c>
      <c r="BK120" s="207">
        <f>ROUND(I120*H120,2)</f>
        <v>0</v>
      </c>
      <c r="BL120" s="16" t="s">
        <v>266</v>
      </c>
      <c r="BM120" s="206" t="s">
        <v>323</v>
      </c>
    </row>
    <row r="121" s="2" customFormat="1">
      <c r="A121" s="37"/>
      <c r="B121" s="38"/>
      <c r="C121" s="39"/>
      <c r="D121" s="208" t="s">
        <v>267</v>
      </c>
      <c r="E121" s="39"/>
      <c r="F121" s="209" t="s">
        <v>1032</v>
      </c>
      <c r="G121" s="39"/>
      <c r="H121" s="39"/>
      <c r="I121" s="210"/>
      <c r="J121" s="39"/>
      <c r="K121" s="39"/>
      <c r="L121" s="43"/>
      <c r="M121" s="211"/>
      <c r="N121" s="212"/>
      <c r="O121" s="83"/>
      <c r="P121" s="83"/>
      <c r="Q121" s="83"/>
      <c r="R121" s="83"/>
      <c r="S121" s="83"/>
      <c r="T121" s="84"/>
      <c r="U121" s="37"/>
      <c r="V121" s="37"/>
      <c r="W121" s="37"/>
      <c r="X121" s="37"/>
      <c r="Y121" s="37"/>
      <c r="Z121" s="37"/>
      <c r="AA121" s="37"/>
      <c r="AB121" s="37"/>
      <c r="AC121" s="37"/>
      <c r="AD121" s="37"/>
      <c r="AE121" s="37"/>
      <c r="AT121" s="16" t="s">
        <v>267</v>
      </c>
      <c r="AU121" s="16" t="s">
        <v>77</v>
      </c>
    </row>
    <row r="122" s="2" customFormat="1">
      <c r="A122" s="37"/>
      <c r="B122" s="38"/>
      <c r="C122" s="39"/>
      <c r="D122" s="208" t="s">
        <v>271</v>
      </c>
      <c r="E122" s="39"/>
      <c r="F122" s="213" t="s">
        <v>1033</v>
      </c>
      <c r="G122" s="39"/>
      <c r="H122" s="39"/>
      <c r="I122" s="210"/>
      <c r="J122" s="39"/>
      <c r="K122" s="39"/>
      <c r="L122" s="43"/>
      <c r="M122" s="211"/>
      <c r="N122" s="212"/>
      <c r="O122" s="83"/>
      <c r="P122" s="83"/>
      <c r="Q122" s="83"/>
      <c r="R122" s="83"/>
      <c r="S122" s="83"/>
      <c r="T122" s="84"/>
      <c r="U122" s="37"/>
      <c r="V122" s="37"/>
      <c r="W122" s="37"/>
      <c r="X122" s="37"/>
      <c r="Y122" s="37"/>
      <c r="Z122" s="37"/>
      <c r="AA122" s="37"/>
      <c r="AB122" s="37"/>
      <c r="AC122" s="37"/>
      <c r="AD122" s="37"/>
      <c r="AE122" s="37"/>
      <c r="AT122" s="16" t="s">
        <v>271</v>
      </c>
      <c r="AU122" s="16" t="s">
        <v>77</v>
      </c>
    </row>
    <row r="123" s="12" customFormat="1">
      <c r="A123" s="12"/>
      <c r="B123" s="232"/>
      <c r="C123" s="233"/>
      <c r="D123" s="208" t="s">
        <v>967</v>
      </c>
      <c r="E123" s="234" t="s">
        <v>19</v>
      </c>
      <c r="F123" s="235" t="s">
        <v>1034</v>
      </c>
      <c r="G123" s="233"/>
      <c r="H123" s="236">
        <v>18</v>
      </c>
      <c r="I123" s="237"/>
      <c r="J123" s="233"/>
      <c r="K123" s="233"/>
      <c r="L123" s="238"/>
      <c r="M123" s="239"/>
      <c r="N123" s="240"/>
      <c r="O123" s="240"/>
      <c r="P123" s="240"/>
      <c r="Q123" s="240"/>
      <c r="R123" s="240"/>
      <c r="S123" s="240"/>
      <c r="T123" s="241"/>
      <c r="U123" s="12"/>
      <c r="V123" s="12"/>
      <c r="W123" s="12"/>
      <c r="X123" s="12"/>
      <c r="Y123" s="12"/>
      <c r="Z123" s="12"/>
      <c r="AA123" s="12"/>
      <c r="AB123" s="12"/>
      <c r="AC123" s="12"/>
      <c r="AD123" s="12"/>
      <c r="AE123" s="12"/>
      <c r="AT123" s="242" t="s">
        <v>967</v>
      </c>
      <c r="AU123" s="242" t="s">
        <v>77</v>
      </c>
      <c r="AV123" s="12" t="s">
        <v>79</v>
      </c>
      <c r="AW123" s="12" t="s">
        <v>31</v>
      </c>
      <c r="AX123" s="12" t="s">
        <v>69</v>
      </c>
      <c r="AY123" s="242" t="s">
        <v>260</v>
      </c>
    </row>
    <row r="124" s="13" customFormat="1">
      <c r="A124" s="13"/>
      <c r="B124" s="243"/>
      <c r="C124" s="244"/>
      <c r="D124" s="208" t="s">
        <v>967</v>
      </c>
      <c r="E124" s="245" t="s">
        <v>19</v>
      </c>
      <c r="F124" s="246" t="s">
        <v>969</v>
      </c>
      <c r="G124" s="244"/>
      <c r="H124" s="247">
        <v>18</v>
      </c>
      <c r="I124" s="248"/>
      <c r="J124" s="244"/>
      <c r="K124" s="244"/>
      <c r="L124" s="249"/>
      <c r="M124" s="250"/>
      <c r="N124" s="251"/>
      <c r="O124" s="251"/>
      <c r="P124" s="251"/>
      <c r="Q124" s="251"/>
      <c r="R124" s="251"/>
      <c r="S124" s="251"/>
      <c r="T124" s="252"/>
      <c r="U124" s="13"/>
      <c r="V124" s="13"/>
      <c r="W124" s="13"/>
      <c r="X124" s="13"/>
      <c r="Y124" s="13"/>
      <c r="Z124" s="13"/>
      <c r="AA124" s="13"/>
      <c r="AB124" s="13"/>
      <c r="AC124" s="13"/>
      <c r="AD124" s="13"/>
      <c r="AE124" s="13"/>
      <c r="AT124" s="253" t="s">
        <v>967</v>
      </c>
      <c r="AU124" s="253" t="s">
        <v>77</v>
      </c>
      <c r="AV124" s="13" t="s">
        <v>266</v>
      </c>
      <c r="AW124" s="13" t="s">
        <v>31</v>
      </c>
      <c r="AX124" s="13" t="s">
        <v>77</v>
      </c>
      <c r="AY124" s="253" t="s">
        <v>260</v>
      </c>
    </row>
    <row r="125" s="2" customFormat="1" ht="16.5" customHeight="1">
      <c r="A125" s="37"/>
      <c r="B125" s="38"/>
      <c r="C125" s="214" t="s">
        <v>325</v>
      </c>
      <c r="D125" s="214" t="s">
        <v>275</v>
      </c>
      <c r="E125" s="215" t="s">
        <v>1035</v>
      </c>
      <c r="F125" s="216" t="s">
        <v>1036</v>
      </c>
      <c r="G125" s="217" t="s">
        <v>547</v>
      </c>
      <c r="H125" s="218">
        <v>10.4</v>
      </c>
      <c r="I125" s="219"/>
      <c r="J125" s="220">
        <f>ROUND(I125*H125,2)</f>
        <v>0</v>
      </c>
      <c r="K125" s="216" t="s">
        <v>265</v>
      </c>
      <c r="L125" s="221"/>
      <c r="M125" s="222" t="s">
        <v>19</v>
      </c>
      <c r="N125" s="223" t="s">
        <v>40</v>
      </c>
      <c r="O125" s="83"/>
      <c r="P125" s="204">
        <f>O125*H125</f>
        <v>0</v>
      </c>
      <c r="Q125" s="204">
        <v>0.16</v>
      </c>
      <c r="R125" s="204">
        <f>Q125*H125</f>
        <v>1.6640000000000002</v>
      </c>
      <c r="S125" s="204">
        <v>0</v>
      </c>
      <c r="T125" s="205">
        <f>S125*H125</f>
        <v>0</v>
      </c>
      <c r="U125" s="37"/>
      <c r="V125" s="37"/>
      <c r="W125" s="37"/>
      <c r="X125" s="37"/>
      <c r="Y125" s="37"/>
      <c r="Z125" s="37"/>
      <c r="AA125" s="37"/>
      <c r="AB125" s="37"/>
      <c r="AC125" s="37"/>
      <c r="AD125" s="37"/>
      <c r="AE125" s="37"/>
      <c r="AR125" s="206" t="s">
        <v>279</v>
      </c>
      <c r="AT125" s="206" t="s">
        <v>275</v>
      </c>
      <c r="AU125" s="206" t="s">
        <v>77</v>
      </c>
      <c r="AY125" s="16" t="s">
        <v>260</v>
      </c>
      <c r="BE125" s="207">
        <f>IF(N125="základní",J125,0)</f>
        <v>0</v>
      </c>
      <c r="BF125" s="207">
        <f>IF(N125="snížená",J125,0)</f>
        <v>0</v>
      </c>
      <c r="BG125" s="207">
        <f>IF(N125="zákl. přenesená",J125,0)</f>
        <v>0</v>
      </c>
      <c r="BH125" s="207">
        <f>IF(N125="sníž. přenesená",J125,0)</f>
        <v>0</v>
      </c>
      <c r="BI125" s="207">
        <f>IF(N125="nulová",J125,0)</f>
        <v>0</v>
      </c>
      <c r="BJ125" s="16" t="s">
        <v>77</v>
      </c>
      <c r="BK125" s="207">
        <f>ROUND(I125*H125,2)</f>
        <v>0</v>
      </c>
      <c r="BL125" s="16" t="s">
        <v>266</v>
      </c>
      <c r="BM125" s="206" t="s">
        <v>329</v>
      </c>
    </row>
    <row r="126" s="2" customFormat="1">
      <c r="A126" s="37"/>
      <c r="B126" s="38"/>
      <c r="C126" s="39"/>
      <c r="D126" s="208" t="s">
        <v>267</v>
      </c>
      <c r="E126" s="39"/>
      <c r="F126" s="209" t="s">
        <v>1036</v>
      </c>
      <c r="G126" s="39"/>
      <c r="H126" s="39"/>
      <c r="I126" s="210"/>
      <c r="J126" s="39"/>
      <c r="K126" s="39"/>
      <c r="L126" s="43"/>
      <c r="M126" s="211"/>
      <c r="N126" s="212"/>
      <c r="O126" s="83"/>
      <c r="P126" s="83"/>
      <c r="Q126" s="83"/>
      <c r="R126" s="83"/>
      <c r="S126" s="83"/>
      <c r="T126" s="84"/>
      <c r="U126" s="37"/>
      <c r="V126" s="37"/>
      <c r="W126" s="37"/>
      <c r="X126" s="37"/>
      <c r="Y126" s="37"/>
      <c r="Z126" s="37"/>
      <c r="AA126" s="37"/>
      <c r="AB126" s="37"/>
      <c r="AC126" s="37"/>
      <c r="AD126" s="37"/>
      <c r="AE126" s="37"/>
      <c r="AT126" s="16" t="s">
        <v>267</v>
      </c>
      <c r="AU126" s="16" t="s">
        <v>77</v>
      </c>
    </row>
    <row r="127" s="2" customFormat="1">
      <c r="A127" s="37"/>
      <c r="B127" s="38"/>
      <c r="C127" s="39"/>
      <c r="D127" s="208" t="s">
        <v>271</v>
      </c>
      <c r="E127" s="39"/>
      <c r="F127" s="213" t="s">
        <v>1037</v>
      </c>
      <c r="G127" s="39"/>
      <c r="H127" s="39"/>
      <c r="I127" s="210"/>
      <c r="J127" s="39"/>
      <c r="K127" s="39"/>
      <c r="L127" s="43"/>
      <c r="M127" s="211"/>
      <c r="N127" s="212"/>
      <c r="O127" s="83"/>
      <c r="P127" s="83"/>
      <c r="Q127" s="83"/>
      <c r="R127" s="83"/>
      <c r="S127" s="83"/>
      <c r="T127" s="84"/>
      <c r="U127" s="37"/>
      <c r="V127" s="37"/>
      <c r="W127" s="37"/>
      <c r="X127" s="37"/>
      <c r="Y127" s="37"/>
      <c r="Z127" s="37"/>
      <c r="AA127" s="37"/>
      <c r="AB127" s="37"/>
      <c r="AC127" s="37"/>
      <c r="AD127" s="37"/>
      <c r="AE127" s="37"/>
      <c r="AT127" s="16" t="s">
        <v>271</v>
      </c>
      <c r="AU127" s="16" t="s">
        <v>77</v>
      </c>
    </row>
    <row r="128" s="2" customFormat="1" ht="16.5" customHeight="1">
      <c r="A128" s="37"/>
      <c r="B128" s="38"/>
      <c r="C128" s="214" t="s">
        <v>299</v>
      </c>
      <c r="D128" s="214" t="s">
        <v>275</v>
      </c>
      <c r="E128" s="215" t="s">
        <v>1038</v>
      </c>
      <c r="F128" s="216" t="s">
        <v>1039</v>
      </c>
      <c r="G128" s="217" t="s">
        <v>365</v>
      </c>
      <c r="H128" s="218">
        <v>16</v>
      </c>
      <c r="I128" s="219"/>
      <c r="J128" s="220">
        <f>ROUND(I128*H128,2)</f>
        <v>0</v>
      </c>
      <c r="K128" s="216" t="s">
        <v>265</v>
      </c>
      <c r="L128" s="221"/>
      <c r="M128" s="222" t="s">
        <v>19</v>
      </c>
      <c r="N128" s="223" t="s">
        <v>40</v>
      </c>
      <c r="O128" s="83"/>
      <c r="P128" s="204">
        <f>O128*H128</f>
        <v>0</v>
      </c>
      <c r="Q128" s="204">
        <v>0.0011100000000000001</v>
      </c>
      <c r="R128" s="204">
        <f>Q128*H128</f>
        <v>0.017760000000000001</v>
      </c>
      <c r="S128" s="204">
        <v>0</v>
      </c>
      <c r="T128" s="205">
        <f>S128*H128</f>
        <v>0</v>
      </c>
      <c r="U128" s="37"/>
      <c r="V128" s="37"/>
      <c r="W128" s="37"/>
      <c r="X128" s="37"/>
      <c r="Y128" s="37"/>
      <c r="Z128" s="37"/>
      <c r="AA128" s="37"/>
      <c r="AB128" s="37"/>
      <c r="AC128" s="37"/>
      <c r="AD128" s="37"/>
      <c r="AE128" s="37"/>
      <c r="AR128" s="206" t="s">
        <v>279</v>
      </c>
      <c r="AT128" s="206" t="s">
        <v>275</v>
      </c>
      <c r="AU128" s="206" t="s">
        <v>77</v>
      </c>
      <c r="AY128" s="16" t="s">
        <v>260</v>
      </c>
      <c r="BE128" s="207">
        <f>IF(N128="základní",J128,0)</f>
        <v>0</v>
      </c>
      <c r="BF128" s="207">
        <f>IF(N128="snížená",J128,0)</f>
        <v>0</v>
      </c>
      <c r="BG128" s="207">
        <f>IF(N128="zákl. přenesená",J128,0)</f>
        <v>0</v>
      </c>
      <c r="BH128" s="207">
        <f>IF(N128="sníž. přenesená",J128,0)</f>
        <v>0</v>
      </c>
      <c r="BI128" s="207">
        <f>IF(N128="nulová",J128,0)</f>
        <v>0</v>
      </c>
      <c r="BJ128" s="16" t="s">
        <v>77</v>
      </c>
      <c r="BK128" s="207">
        <f>ROUND(I128*H128,2)</f>
        <v>0</v>
      </c>
      <c r="BL128" s="16" t="s">
        <v>266</v>
      </c>
      <c r="BM128" s="206" t="s">
        <v>333</v>
      </c>
    </row>
    <row r="129" s="2" customFormat="1">
      <c r="A129" s="37"/>
      <c r="B129" s="38"/>
      <c r="C129" s="39"/>
      <c r="D129" s="208" t="s">
        <v>267</v>
      </c>
      <c r="E129" s="39"/>
      <c r="F129" s="209" t="s">
        <v>1039</v>
      </c>
      <c r="G129" s="39"/>
      <c r="H129" s="39"/>
      <c r="I129" s="210"/>
      <c r="J129" s="39"/>
      <c r="K129" s="39"/>
      <c r="L129" s="43"/>
      <c r="M129" s="211"/>
      <c r="N129" s="212"/>
      <c r="O129" s="83"/>
      <c r="P129" s="83"/>
      <c r="Q129" s="83"/>
      <c r="R129" s="83"/>
      <c r="S129" s="83"/>
      <c r="T129" s="84"/>
      <c r="U129" s="37"/>
      <c r="V129" s="37"/>
      <c r="W129" s="37"/>
      <c r="X129" s="37"/>
      <c r="Y129" s="37"/>
      <c r="Z129" s="37"/>
      <c r="AA129" s="37"/>
      <c r="AB129" s="37"/>
      <c r="AC129" s="37"/>
      <c r="AD129" s="37"/>
      <c r="AE129" s="37"/>
      <c r="AT129" s="16" t="s">
        <v>267</v>
      </c>
      <c r="AU129" s="16" t="s">
        <v>77</v>
      </c>
    </row>
    <row r="130" s="2" customFormat="1">
      <c r="A130" s="37"/>
      <c r="B130" s="38"/>
      <c r="C130" s="39"/>
      <c r="D130" s="208" t="s">
        <v>271</v>
      </c>
      <c r="E130" s="39"/>
      <c r="F130" s="213" t="s">
        <v>1040</v>
      </c>
      <c r="G130" s="39"/>
      <c r="H130" s="39"/>
      <c r="I130" s="210"/>
      <c r="J130" s="39"/>
      <c r="K130" s="39"/>
      <c r="L130" s="43"/>
      <c r="M130" s="211"/>
      <c r="N130" s="212"/>
      <c r="O130" s="83"/>
      <c r="P130" s="83"/>
      <c r="Q130" s="83"/>
      <c r="R130" s="83"/>
      <c r="S130" s="83"/>
      <c r="T130" s="84"/>
      <c r="U130" s="37"/>
      <c r="V130" s="37"/>
      <c r="W130" s="37"/>
      <c r="X130" s="37"/>
      <c r="Y130" s="37"/>
      <c r="Z130" s="37"/>
      <c r="AA130" s="37"/>
      <c r="AB130" s="37"/>
      <c r="AC130" s="37"/>
      <c r="AD130" s="37"/>
      <c r="AE130" s="37"/>
      <c r="AT130" s="16" t="s">
        <v>271</v>
      </c>
      <c r="AU130" s="16" t="s">
        <v>77</v>
      </c>
    </row>
    <row r="131" s="12" customFormat="1">
      <c r="A131" s="12"/>
      <c r="B131" s="232"/>
      <c r="C131" s="233"/>
      <c r="D131" s="208" t="s">
        <v>967</v>
      </c>
      <c r="E131" s="234" t="s">
        <v>19</v>
      </c>
      <c r="F131" s="235" t="s">
        <v>1041</v>
      </c>
      <c r="G131" s="233"/>
      <c r="H131" s="236">
        <v>16</v>
      </c>
      <c r="I131" s="237"/>
      <c r="J131" s="233"/>
      <c r="K131" s="233"/>
      <c r="L131" s="238"/>
      <c r="M131" s="239"/>
      <c r="N131" s="240"/>
      <c r="O131" s="240"/>
      <c r="P131" s="240"/>
      <c r="Q131" s="240"/>
      <c r="R131" s="240"/>
      <c r="S131" s="240"/>
      <c r="T131" s="241"/>
      <c r="U131" s="12"/>
      <c r="V131" s="12"/>
      <c r="W131" s="12"/>
      <c r="X131" s="12"/>
      <c r="Y131" s="12"/>
      <c r="Z131" s="12"/>
      <c r="AA131" s="12"/>
      <c r="AB131" s="12"/>
      <c r="AC131" s="12"/>
      <c r="AD131" s="12"/>
      <c r="AE131" s="12"/>
      <c r="AT131" s="242" t="s">
        <v>967</v>
      </c>
      <c r="AU131" s="242" t="s">
        <v>77</v>
      </c>
      <c r="AV131" s="12" t="s">
        <v>79</v>
      </c>
      <c r="AW131" s="12" t="s">
        <v>31</v>
      </c>
      <c r="AX131" s="12" t="s">
        <v>69</v>
      </c>
      <c r="AY131" s="242" t="s">
        <v>260</v>
      </c>
    </row>
    <row r="132" s="13" customFormat="1">
      <c r="A132" s="13"/>
      <c r="B132" s="243"/>
      <c r="C132" s="244"/>
      <c r="D132" s="208" t="s">
        <v>967</v>
      </c>
      <c r="E132" s="245" t="s">
        <v>19</v>
      </c>
      <c r="F132" s="246" t="s">
        <v>969</v>
      </c>
      <c r="G132" s="244"/>
      <c r="H132" s="247">
        <v>16</v>
      </c>
      <c r="I132" s="248"/>
      <c r="J132" s="244"/>
      <c r="K132" s="244"/>
      <c r="L132" s="249"/>
      <c r="M132" s="250"/>
      <c r="N132" s="251"/>
      <c r="O132" s="251"/>
      <c r="P132" s="251"/>
      <c r="Q132" s="251"/>
      <c r="R132" s="251"/>
      <c r="S132" s="251"/>
      <c r="T132" s="252"/>
      <c r="U132" s="13"/>
      <c r="V132" s="13"/>
      <c r="W132" s="13"/>
      <c r="X132" s="13"/>
      <c r="Y132" s="13"/>
      <c r="Z132" s="13"/>
      <c r="AA132" s="13"/>
      <c r="AB132" s="13"/>
      <c r="AC132" s="13"/>
      <c r="AD132" s="13"/>
      <c r="AE132" s="13"/>
      <c r="AT132" s="253" t="s">
        <v>967</v>
      </c>
      <c r="AU132" s="253" t="s">
        <v>77</v>
      </c>
      <c r="AV132" s="13" t="s">
        <v>266</v>
      </c>
      <c r="AW132" s="13" t="s">
        <v>31</v>
      </c>
      <c r="AX132" s="13" t="s">
        <v>77</v>
      </c>
      <c r="AY132" s="253" t="s">
        <v>260</v>
      </c>
    </row>
    <row r="133" s="2" customFormat="1" ht="16.5" customHeight="1">
      <c r="A133" s="37"/>
      <c r="B133" s="38"/>
      <c r="C133" s="214" t="s">
        <v>8</v>
      </c>
      <c r="D133" s="214" t="s">
        <v>275</v>
      </c>
      <c r="E133" s="215" t="s">
        <v>1042</v>
      </c>
      <c r="F133" s="216" t="s">
        <v>1043</v>
      </c>
      <c r="G133" s="217" t="s">
        <v>365</v>
      </c>
      <c r="H133" s="218">
        <v>8</v>
      </c>
      <c r="I133" s="219"/>
      <c r="J133" s="220">
        <f>ROUND(I133*H133,2)</f>
        <v>0</v>
      </c>
      <c r="K133" s="216" t="s">
        <v>265</v>
      </c>
      <c r="L133" s="221"/>
      <c r="M133" s="222" t="s">
        <v>19</v>
      </c>
      <c r="N133" s="223" t="s">
        <v>40</v>
      </c>
      <c r="O133" s="83"/>
      <c r="P133" s="204">
        <f>O133*H133</f>
        <v>0</v>
      </c>
      <c r="Q133" s="204">
        <v>0.0085199999999999998</v>
      </c>
      <c r="R133" s="204">
        <f>Q133*H133</f>
        <v>0.068159999999999998</v>
      </c>
      <c r="S133" s="204">
        <v>0</v>
      </c>
      <c r="T133" s="205">
        <f>S133*H133</f>
        <v>0</v>
      </c>
      <c r="U133" s="37"/>
      <c r="V133" s="37"/>
      <c r="W133" s="37"/>
      <c r="X133" s="37"/>
      <c r="Y133" s="37"/>
      <c r="Z133" s="37"/>
      <c r="AA133" s="37"/>
      <c r="AB133" s="37"/>
      <c r="AC133" s="37"/>
      <c r="AD133" s="37"/>
      <c r="AE133" s="37"/>
      <c r="AR133" s="206" t="s">
        <v>279</v>
      </c>
      <c r="AT133" s="206" t="s">
        <v>275</v>
      </c>
      <c r="AU133" s="206" t="s">
        <v>77</v>
      </c>
      <c r="AY133" s="16" t="s">
        <v>260</v>
      </c>
      <c r="BE133" s="207">
        <f>IF(N133="základní",J133,0)</f>
        <v>0</v>
      </c>
      <c r="BF133" s="207">
        <f>IF(N133="snížená",J133,0)</f>
        <v>0</v>
      </c>
      <c r="BG133" s="207">
        <f>IF(N133="zákl. přenesená",J133,0)</f>
        <v>0</v>
      </c>
      <c r="BH133" s="207">
        <f>IF(N133="sníž. přenesená",J133,0)</f>
        <v>0</v>
      </c>
      <c r="BI133" s="207">
        <f>IF(N133="nulová",J133,0)</f>
        <v>0</v>
      </c>
      <c r="BJ133" s="16" t="s">
        <v>77</v>
      </c>
      <c r="BK133" s="207">
        <f>ROUND(I133*H133,2)</f>
        <v>0</v>
      </c>
      <c r="BL133" s="16" t="s">
        <v>266</v>
      </c>
      <c r="BM133" s="206" t="s">
        <v>337</v>
      </c>
    </row>
    <row r="134" s="2" customFormat="1">
      <c r="A134" s="37"/>
      <c r="B134" s="38"/>
      <c r="C134" s="39"/>
      <c r="D134" s="208" t="s">
        <v>267</v>
      </c>
      <c r="E134" s="39"/>
      <c r="F134" s="209" t="s">
        <v>1043</v>
      </c>
      <c r="G134" s="39"/>
      <c r="H134" s="39"/>
      <c r="I134" s="210"/>
      <c r="J134" s="39"/>
      <c r="K134" s="39"/>
      <c r="L134" s="43"/>
      <c r="M134" s="211"/>
      <c r="N134" s="212"/>
      <c r="O134" s="83"/>
      <c r="P134" s="83"/>
      <c r="Q134" s="83"/>
      <c r="R134" s="83"/>
      <c r="S134" s="83"/>
      <c r="T134" s="84"/>
      <c r="U134" s="37"/>
      <c r="V134" s="37"/>
      <c r="W134" s="37"/>
      <c r="X134" s="37"/>
      <c r="Y134" s="37"/>
      <c r="Z134" s="37"/>
      <c r="AA134" s="37"/>
      <c r="AB134" s="37"/>
      <c r="AC134" s="37"/>
      <c r="AD134" s="37"/>
      <c r="AE134" s="37"/>
      <c r="AT134" s="16" t="s">
        <v>267</v>
      </c>
      <c r="AU134" s="16" t="s">
        <v>77</v>
      </c>
    </row>
    <row r="135" s="2" customFormat="1">
      <c r="A135" s="37"/>
      <c r="B135" s="38"/>
      <c r="C135" s="39"/>
      <c r="D135" s="208" t="s">
        <v>271</v>
      </c>
      <c r="E135" s="39"/>
      <c r="F135" s="213" t="s">
        <v>1044</v>
      </c>
      <c r="G135" s="39"/>
      <c r="H135" s="39"/>
      <c r="I135" s="210"/>
      <c r="J135" s="39"/>
      <c r="K135" s="39"/>
      <c r="L135" s="43"/>
      <c r="M135" s="211"/>
      <c r="N135" s="212"/>
      <c r="O135" s="83"/>
      <c r="P135" s="83"/>
      <c r="Q135" s="83"/>
      <c r="R135" s="83"/>
      <c r="S135" s="83"/>
      <c r="T135" s="84"/>
      <c r="U135" s="37"/>
      <c r="V135" s="37"/>
      <c r="W135" s="37"/>
      <c r="X135" s="37"/>
      <c r="Y135" s="37"/>
      <c r="Z135" s="37"/>
      <c r="AA135" s="37"/>
      <c r="AB135" s="37"/>
      <c r="AC135" s="37"/>
      <c r="AD135" s="37"/>
      <c r="AE135" s="37"/>
      <c r="AT135" s="16" t="s">
        <v>271</v>
      </c>
      <c r="AU135" s="16" t="s">
        <v>77</v>
      </c>
    </row>
    <row r="136" s="12" customFormat="1">
      <c r="A136" s="12"/>
      <c r="B136" s="232"/>
      <c r="C136" s="233"/>
      <c r="D136" s="208" t="s">
        <v>967</v>
      </c>
      <c r="E136" s="234" t="s">
        <v>19</v>
      </c>
      <c r="F136" s="235" t="s">
        <v>1045</v>
      </c>
      <c r="G136" s="233"/>
      <c r="H136" s="236">
        <v>8</v>
      </c>
      <c r="I136" s="237"/>
      <c r="J136" s="233"/>
      <c r="K136" s="233"/>
      <c r="L136" s="238"/>
      <c r="M136" s="239"/>
      <c r="N136" s="240"/>
      <c r="O136" s="240"/>
      <c r="P136" s="240"/>
      <c r="Q136" s="240"/>
      <c r="R136" s="240"/>
      <c r="S136" s="240"/>
      <c r="T136" s="241"/>
      <c r="U136" s="12"/>
      <c r="V136" s="12"/>
      <c r="W136" s="12"/>
      <c r="X136" s="12"/>
      <c r="Y136" s="12"/>
      <c r="Z136" s="12"/>
      <c r="AA136" s="12"/>
      <c r="AB136" s="12"/>
      <c r="AC136" s="12"/>
      <c r="AD136" s="12"/>
      <c r="AE136" s="12"/>
      <c r="AT136" s="242" t="s">
        <v>967</v>
      </c>
      <c r="AU136" s="242" t="s">
        <v>77</v>
      </c>
      <c r="AV136" s="12" t="s">
        <v>79</v>
      </c>
      <c r="AW136" s="12" t="s">
        <v>31</v>
      </c>
      <c r="AX136" s="12" t="s">
        <v>69</v>
      </c>
      <c r="AY136" s="242" t="s">
        <v>260</v>
      </c>
    </row>
    <row r="137" s="13" customFormat="1">
      <c r="A137" s="13"/>
      <c r="B137" s="243"/>
      <c r="C137" s="244"/>
      <c r="D137" s="208" t="s">
        <v>967</v>
      </c>
      <c r="E137" s="245" t="s">
        <v>19</v>
      </c>
      <c r="F137" s="246" t="s">
        <v>969</v>
      </c>
      <c r="G137" s="244"/>
      <c r="H137" s="247">
        <v>8</v>
      </c>
      <c r="I137" s="248"/>
      <c r="J137" s="244"/>
      <c r="K137" s="244"/>
      <c r="L137" s="249"/>
      <c r="M137" s="250"/>
      <c r="N137" s="251"/>
      <c r="O137" s="251"/>
      <c r="P137" s="251"/>
      <c r="Q137" s="251"/>
      <c r="R137" s="251"/>
      <c r="S137" s="251"/>
      <c r="T137" s="252"/>
      <c r="U137" s="13"/>
      <c r="V137" s="13"/>
      <c r="W137" s="13"/>
      <c r="X137" s="13"/>
      <c r="Y137" s="13"/>
      <c r="Z137" s="13"/>
      <c r="AA137" s="13"/>
      <c r="AB137" s="13"/>
      <c r="AC137" s="13"/>
      <c r="AD137" s="13"/>
      <c r="AE137" s="13"/>
      <c r="AT137" s="253" t="s">
        <v>967</v>
      </c>
      <c r="AU137" s="253" t="s">
        <v>77</v>
      </c>
      <c r="AV137" s="13" t="s">
        <v>266</v>
      </c>
      <c r="AW137" s="13" t="s">
        <v>31</v>
      </c>
      <c r="AX137" s="13" t="s">
        <v>77</v>
      </c>
      <c r="AY137" s="253" t="s">
        <v>260</v>
      </c>
    </row>
    <row r="138" s="2" customFormat="1" ht="16.5" customHeight="1">
      <c r="A138" s="37"/>
      <c r="B138" s="38"/>
      <c r="C138" s="214" t="s">
        <v>303</v>
      </c>
      <c r="D138" s="214" t="s">
        <v>275</v>
      </c>
      <c r="E138" s="215" t="s">
        <v>1046</v>
      </c>
      <c r="F138" s="216" t="s">
        <v>1047</v>
      </c>
      <c r="G138" s="217" t="s">
        <v>365</v>
      </c>
      <c r="H138" s="218">
        <v>8</v>
      </c>
      <c r="I138" s="219"/>
      <c r="J138" s="220">
        <f>ROUND(I138*H138,2)</f>
        <v>0</v>
      </c>
      <c r="K138" s="216" t="s">
        <v>265</v>
      </c>
      <c r="L138" s="221"/>
      <c r="M138" s="222" t="s">
        <v>19</v>
      </c>
      <c r="N138" s="223" t="s">
        <v>40</v>
      </c>
      <c r="O138" s="83"/>
      <c r="P138" s="204">
        <f>O138*H138</f>
        <v>0</v>
      </c>
      <c r="Q138" s="204">
        <v>0.00018000000000000001</v>
      </c>
      <c r="R138" s="204">
        <f>Q138*H138</f>
        <v>0.0014400000000000001</v>
      </c>
      <c r="S138" s="204">
        <v>0</v>
      </c>
      <c r="T138" s="205">
        <f>S138*H138</f>
        <v>0</v>
      </c>
      <c r="U138" s="37"/>
      <c r="V138" s="37"/>
      <c r="W138" s="37"/>
      <c r="X138" s="37"/>
      <c r="Y138" s="37"/>
      <c r="Z138" s="37"/>
      <c r="AA138" s="37"/>
      <c r="AB138" s="37"/>
      <c r="AC138" s="37"/>
      <c r="AD138" s="37"/>
      <c r="AE138" s="37"/>
      <c r="AR138" s="206" t="s">
        <v>279</v>
      </c>
      <c r="AT138" s="206" t="s">
        <v>275</v>
      </c>
      <c r="AU138" s="206" t="s">
        <v>77</v>
      </c>
      <c r="AY138" s="16" t="s">
        <v>260</v>
      </c>
      <c r="BE138" s="207">
        <f>IF(N138="základní",J138,0)</f>
        <v>0</v>
      </c>
      <c r="BF138" s="207">
        <f>IF(N138="snížená",J138,0)</f>
        <v>0</v>
      </c>
      <c r="BG138" s="207">
        <f>IF(N138="zákl. přenesená",J138,0)</f>
        <v>0</v>
      </c>
      <c r="BH138" s="207">
        <f>IF(N138="sníž. přenesená",J138,0)</f>
        <v>0</v>
      </c>
      <c r="BI138" s="207">
        <f>IF(N138="nulová",J138,0)</f>
        <v>0</v>
      </c>
      <c r="BJ138" s="16" t="s">
        <v>77</v>
      </c>
      <c r="BK138" s="207">
        <f>ROUND(I138*H138,2)</f>
        <v>0</v>
      </c>
      <c r="BL138" s="16" t="s">
        <v>266</v>
      </c>
      <c r="BM138" s="206" t="s">
        <v>341</v>
      </c>
    </row>
    <row r="139" s="2" customFormat="1">
      <c r="A139" s="37"/>
      <c r="B139" s="38"/>
      <c r="C139" s="39"/>
      <c r="D139" s="208" t="s">
        <v>267</v>
      </c>
      <c r="E139" s="39"/>
      <c r="F139" s="209" t="s">
        <v>1047</v>
      </c>
      <c r="G139" s="39"/>
      <c r="H139" s="39"/>
      <c r="I139" s="210"/>
      <c r="J139" s="39"/>
      <c r="K139" s="39"/>
      <c r="L139" s="43"/>
      <c r="M139" s="211"/>
      <c r="N139" s="212"/>
      <c r="O139" s="83"/>
      <c r="P139" s="83"/>
      <c r="Q139" s="83"/>
      <c r="R139" s="83"/>
      <c r="S139" s="83"/>
      <c r="T139" s="84"/>
      <c r="U139" s="37"/>
      <c r="V139" s="37"/>
      <c r="W139" s="37"/>
      <c r="X139" s="37"/>
      <c r="Y139" s="37"/>
      <c r="Z139" s="37"/>
      <c r="AA139" s="37"/>
      <c r="AB139" s="37"/>
      <c r="AC139" s="37"/>
      <c r="AD139" s="37"/>
      <c r="AE139" s="37"/>
      <c r="AT139" s="16" t="s">
        <v>267</v>
      </c>
      <c r="AU139" s="16" t="s">
        <v>77</v>
      </c>
    </row>
    <row r="140" s="2" customFormat="1">
      <c r="A140" s="37"/>
      <c r="B140" s="38"/>
      <c r="C140" s="39"/>
      <c r="D140" s="208" t="s">
        <v>271</v>
      </c>
      <c r="E140" s="39"/>
      <c r="F140" s="213" t="s">
        <v>1048</v>
      </c>
      <c r="G140" s="39"/>
      <c r="H140" s="39"/>
      <c r="I140" s="210"/>
      <c r="J140" s="39"/>
      <c r="K140" s="39"/>
      <c r="L140" s="43"/>
      <c r="M140" s="211"/>
      <c r="N140" s="212"/>
      <c r="O140" s="83"/>
      <c r="P140" s="83"/>
      <c r="Q140" s="83"/>
      <c r="R140" s="83"/>
      <c r="S140" s="83"/>
      <c r="T140" s="84"/>
      <c r="U140" s="37"/>
      <c r="V140" s="37"/>
      <c r="W140" s="37"/>
      <c r="X140" s="37"/>
      <c r="Y140" s="37"/>
      <c r="Z140" s="37"/>
      <c r="AA140" s="37"/>
      <c r="AB140" s="37"/>
      <c r="AC140" s="37"/>
      <c r="AD140" s="37"/>
      <c r="AE140" s="37"/>
      <c r="AT140" s="16" t="s">
        <v>271</v>
      </c>
      <c r="AU140" s="16" t="s">
        <v>77</v>
      </c>
    </row>
    <row r="141" s="12" customFormat="1">
      <c r="A141" s="12"/>
      <c r="B141" s="232"/>
      <c r="C141" s="233"/>
      <c r="D141" s="208" t="s">
        <v>967</v>
      </c>
      <c r="E141" s="234" t="s">
        <v>19</v>
      </c>
      <c r="F141" s="235" t="s">
        <v>1045</v>
      </c>
      <c r="G141" s="233"/>
      <c r="H141" s="236">
        <v>8</v>
      </c>
      <c r="I141" s="237"/>
      <c r="J141" s="233"/>
      <c r="K141" s="233"/>
      <c r="L141" s="238"/>
      <c r="M141" s="239"/>
      <c r="N141" s="240"/>
      <c r="O141" s="240"/>
      <c r="P141" s="240"/>
      <c r="Q141" s="240"/>
      <c r="R141" s="240"/>
      <c r="S141" s="240"/>
      <c r="T141" s="241"/>
      <c r="U141" s="12"/>
      <c r="V141" s="12"/>
      <c r="W141" s="12"/>
      <c r="X141" s="12"/>
      <c r="Y141" s="12"/>
      <c r="Z141" s="12"/>
      <c r="AA141" s="12"/>
      <c r="AB141" s="12"/>
      <c r="AC141" s="12"/>
      <c r="AD141" s="12"/>
      <c r="AE141" s="12"/>
      <c r="AT141" s="242" t="s">
        <v>967</v>
      </c>
      <c r="AU141" s="242" t="s">
        <v>77</v>
      </c>
      <c r="AV141" s="12" t="s">
        <v>79</v>
      </c>
      <c r="AW141" s="12" t="s">
        <v>31</v>
      </c>
      <c r="AX141" s="12" t="s">
        <v>69</v>
      </c>
      <c r="AY141" s="242" t="s">
        <v>260</v>
      </c>
    </row>
    <row r="142" s="13" customFormat="1">
      <c r="A142" s="13"/>
      <c r="B142" s="243"/>
      <c r="C142" s="244"/>
      <c r="D142" s="208" t="s">
        <v>967</v>
      </c>
      <c r="E142" s="245" t="s">
        <v>19</v>
      </c>
      <c r="F142" s="246" t="s">
        <v>969</v>
      </c>
      <c r="G142" s="244"/>
      <c r="H142" s="247">
        <v>8</v>
      </c>
      <c r="I142" s="248"/>
      <c r="J142" s="244"/>
      <c r="K142" s="244"/>
      <c r="L142" s="249"/>
      <c r="M142" s="250"/>
      <c r="N142" s="251"/>
      <c r="O142" s="251"/>
      <c r="P142" s="251"/>
      <c r="Q142" s="251"/>
      <c r="R142" s="251"/>
      <c r="S142" s="251"/>
      <c r="T142" s="252"/>
      <c r="U142" s="13"/>
      <c r="V142" s="13"/>
      <c r="W142" s="13"/>
      <c r="X142" s="13"/>
      <c r="Y142" s="13"/>
      <c r="Z142" s="13"/>
      <c r="AA142" s="13"/>
      <c r="AB142" s="13"/>
      <c r="AC142" s="13"/>
      <c r="AD142" s="13"/>
      <c r="AE142" s="13"/>
      <c r="AT142" s="253" t="s">
        <v>967</v>
      </c>
      <c r="AU142" s="253" t="s">
        <v>77</v>
      </c>
      <c r="AV142" s="13" t="s">
        <v>266</v>
      </c>
      <c r="AW142" s="13" t="s">
        <v>31</v>
      </c>
      <c r="AX142" s="13" t="s">
        <v>77</v>
      </c>
      <c r="AY142" s="253" t="s">
        <v>260</v>
      </c>
    </row>
    <row r="143" s="2" customFormat="1" ht="16.5" customHeight="1">
      <c r="A143" s="37"/>
      <c r="B143" s="38"/>
      <c r="C143" s="214" t="s">
        <v>343</v>
      </c>
      <c r="D143" s="214" t="s">
        <v>275</v>
      </c>
      <c r="E143" s="215" t="s">
        <v>1049</v>
      </c>
      <c r="F143" s="216" t="s">
        <v>1050</v>
      </c>
      <c r="G143" s="217" t="s">
        <v>365</v>
      </c>
      <c r="H143" s="218">
        <v>8</v>
      </c>
      <c r="I143" s="219"/>
      <c r="J143" s="220">
        <f>ROUND(I143*H143,2)</f>
        <v>0</v>
      </c>
      <c r="K143" s="216" t="s">
        <v>265</v>
      </c>
      <c r="L143" s="221"/>
      <c r="M143" s="222" t="s">
        <v>19</v>
      </c>
      <c r="N143" s="223" t="s">
        <v>40</v>
      </c>
      <c r="O143" s="83"/>
      <c r="P143" s="204">
        <f>O143*H143</f>
        <v>0</v>
      </c>
      <c r="Q143" s="204">
        <v>9.0000000000000006E-05</v>
      </c>
      <c r="R143" s="204">
        <f>Q143*H143</f>
        <v>0.00072000000000000005</v>
      </c>
      <c r="S143" s="204">
        <v>0</v>
      </c>
      <c r="T143" s="205">
        <f>S143*H143</f>
        <v>0</v>
      </c>
      <c r="U143" s="37"/>
      <c r="V143" s="37"/>
      <c r="W143" s="37"/>
      <c r="X143" s="37"/>
      <c r="Y143" s="37"/>
      <c r="Z143" s="37"/>
      <c r="AA143" s="37"/>
      <c r="AB143" s="37"/>
      <c r="AC143" s="37"/>
      <c r="AD143" s="37"/>
      <c r="AE143" s="37"/>
      <c r="AR143" s="206" t="s">
        <v>279</v>
      </c>
      <c r="AT143" s="206" t="s">
        <v>275</v>
      </c>
      <c r="AU143" s="206" t="s">
        <v>77</v>
      </c>
      <c r="AY143" s="16" t="s">
        <v>260</v>
      </c>
      <c r="BE143" s="207">
        <f>IF(N143="základní",J143,0)</f>
        <v>0</v>
      </c>
      <c r="BF143" s="207">
        <f>IF(N143="snížená",J143,0)</f>
        <v>0</v>
      </c>
      <c r="BG143" s="207">
        <f>IF(N143="zákl. přenesená",J143,0)</f>
        <v>0</v>
      </c>
      <c r="BH143" s="207">
        <f>IF(N143="sníž. přenesená",J143,0)</f>
        <v>0</v>
      </c>
      <c r="BI143" s="207">
        <f>IF(N143="nulová",J143,0)</f>
        <v>0</v>
      </c>
      <c r="BJ143" s="16" t="s">
        <v>77</v>
      </c>
      <c r="BK143" s="207">
        <f>ROUND(I143*H143,2)</f>
        <v>0</v>
      </c>
      <c r="BL143" s="16" t="s">
        <v>266</v>
      </c>
      <c r="BM143" s="206" t="s">
        <v>346</v>
      </c>
    </row>
    <row r="144" s="2" customFormat="1">
      <c r="A144" s="37"/>
      <c r="B144" s="38"/>
      <c r="C144" s="39"/>
      <c r="D144" s="208" t="s">
        <v>267</v>
      </c>
      <c r="E144" s="39"/>
      <c r="F144" s="209" t="s">
        <v>1050</v>
      </c>
      <c r="G144" s="39"/>
      <c r="H144" s="39"/>
      <c r="I144" s="210"/>
      <c r="J144" s="39"/>
      <c r="K144" s="39"/>
      <c r="L144" s="43"/>
      <c r="M144" s="211"/>
      <c r="N144" s="212"/>
      <c r="O144" s="83"/>
      <c r="P144" s="83"/>
      <c r="Q144" s="83"/>
      <c r="R144" s="83"/>
      <c r="S144" s="83"/>
      <c r="T144" s="84"/>
      <c r="U144" s="37"/>
      <c r="V144" s="37"/>
      <c r="W144" s="37"/>
      <c r="X144" s="37"/>
      <c r="Y144" s="37"/>
      <c r="Z144" s="37"/>
      <c r="AA144" s="37"/>
      <c r="AB144" s="37"/>
      <c r="AC144" s="37"/>
      <c r="AD144" s="37"/>
      <c r="AE144" s="37"/>
      <c r="AT144" s="16" t="s">
        <v>267</v>
      </c>
      <c r="AU144" s="16" t="s">
        <v>77</v>
      </c>
    </row>
    <row r="145" s="2" customFormat="1">
      <c r="A145" s="37"/>
      <c r="B145" s="38"/>
      <c r="C145" s="39"/>
      <c r="D145" s="208" t="s">
        <v>271</v>
      </c>
      <c r="E145" s="39"/>
      <c r="F145" s="213" t="s">
        <v>1048</v>
      </c>
      <c r="G145" s="39"/>
      <c r="H145" s="39"/>
      <c r="I145" s="210"/>
      <c r="J145" s="39"/>
      <c r="K145" s="39"/>
      <c r="L145" s="43"/>
      <c r="M145" s="211"/>
      <c r="N145" s="212"/>
      <c r="O145" s="83"/>
      <c r="P145" s="83"/>
      <c r="Q145" s="83"/>
      <c r="R145" s="83"/>
      <c r="S145" s="83"/>
      <c r="T145" s="84"/>
      <c r="U145" s="37"/>
      <c r="V145" s="37"/>
      <c r="W145" s="37"/>
      <c r="X145" s="37"/>
      <c r="Y145" s="37"/>
      <c r="Z145" s="37"/>
      <c r="AA145" s="37"/>
      <c r="AB145" s="37"/>
      <c r="AC145" s="37"/>
      <c r="AD145" s="37"/>
      <c r="AE145" s="37"/>
      <c r="AT145" s="16" t="s">
        <v>271</v>
      </c>
      <c r="AU145" s="16" t="s">
        <v>77</v>
      </c>
    </row>
    <row r="146" s="12" customFormat="1">
      <c r="A146" s="12"/>
      <c r="B146" s="232"/>
      <c r="C146" s="233"/>
      <c r="D146" s="208" t="s">
        <v>967</v>
      </c>
      <c r="E146" s="234" t="s">
        <v>19</v>
      </c>
      <c r="F146" s="235" t="s">
        <v>1045</v>
      </c>
      <c r="G146" s="233"/>
      <c r="H146" s="236">
        <v>8</v>
      </c>
      <c r="I146" s="237"/>
      <c r="J146" s="233"/>
      <c r="K146" s="233"/>
      <c r="L146" s="238"/>
      <c r="M146" s="239"/>
      <c r="N146" s="240"/>
      <c r="O146" s="240"/>
      <c r="P146" s="240"/>
      <c r="Q146" s="240"/>
      <c r="R146" s="240"/>
      <c r="S146" s="240"/>
      <c r="T146" s="241"/>
      <c r="U146" s="12"/>
      <c r="V146" s="12"/>
      <c r="W146" s="12"/>
      <c r="X146" s="12"/>
      <c r="Y146" s="12"/>
      <c r="Z146" s="12"/>
      <c r="AA146" s="12"/>
      <c r="AB146" s="12"/>
      <c r="AC146" s="12"/>
      <c r="AD146" s="12"/>
      <c r="AE146" s="12"/>
      <c r="AT146" s="242" t="s">
        <v>967</v>
      </c>
      <c r="AU146" s="242" t="s">
        <v>77</v>
      </c>
      <c r="AV146" s="12" t="s">
        <v>79</v>
      </c>
      <c r="AW146" s="12" t="s">
        <v>31</v>
      </c>
      <c r="AX146" s="12" t="s">
        <v>69</v>
      </c>
      <c r="AY146" s="242" t="s">
        <v>260</v>
      </c>
    </row>
    <row r="147" s="13" customFormat="1">
      <c r="A147" s="13"/>
      <c r="B147" s="243"/>
      <c r="C147" s="244"/>
      <c r="D147" s="208" t="s">
        <v>967</v>
      </c>
      <c r="E147" s="245" t="s">
        <v>19</v>
      </c>
      <c r="F147" s="246" t="s">
        <v>969</v>
      </c>
      <c r="G147" s="244"/>
      <c r="H147" s="247">
        <v>8</v>
      </c>
      <c r="I147" s="248"/>
      <c r="J147" s="244"/>
      <c r="K147" s="244"/>
      <c r="L147" s="249"/>
      <c r="M147" s="250"/>
      <c r="N147" s="251"/>
      <c r="O147" s="251"/>
      <c r="P147" s="251"/>
      <c r="Q147" s="251"/>
      <c r="R147" s="251"/>
      <c r="S147" s="251"/>
      <c r="T147" s="252"/>
      <c r="U147" s="13"/>
      <c r="V147" s="13"/>
      <c r="W147" s="13"/>
      <c r="X147" s="13"/>
      <c r="Y147" s="13"/>
      <c r="Z147" s="13"/>
      <c r="AA147" s="13"/>
      <c r="AB147" s="13"/>
      <c r="AC147" s="13"/>
      <c r="AD147" s="13"/>
      <c r="AE147" s="13"/>
      <c r="AT147" s="253" t="s">
        <v>967</v>
      </c>
      <c r="AU147" s="253" t="s">
        <v>77</v>
      </c>
      <c r="AV147" s="13" t="s">
        <v>266</v>
      </c>
      <c r="AW147" s="13" t="s">
        <v>31</v>
      </c>
      <c r="AX147" s="13" t="s">
        <v>77</v>
      </c>
      <c r="AY147" s="253" t="s">
        <v>260</v>
      </c>
    </row>
    <row r="148" s="2" customFormat="1" ht="16.5" customHeight="1">
      <c r="A148" s="37"/>
      <c r="B148" s="38"/>
      <c r="C148" s="214" t="s">
        <v>308</v>
      </c>
      <c r="D148" s="214" t="s">
        <v>275</v>
      </c>
      <c r="E148" s="215" t="s">
        <v>1051</v>
      </c>
      <c r="F148" s="216" t="s">
        <v>1052</v>
      </c>
      <c r="G148" s="217" t="s">
        <v>547</v>
      </c>
      <c r="H148" s="218">
        <v>72</v>
      </c>
      <c r="I148" s="219"/>
      <c r="J148" s="220">
        <f>ROUND(I148*H148,2)</f>
        <v>0</v>
      </c>
      <c r="K148" s="216" t="s">
        <v>265</v>
      </c>
      <c r="L148" s="221"/>
      <c r="M148" s="222" t="s">
        <v>19</v>
      </c>
      <c r="N148" s="223" t="s">
        <v>40</v>
      </c>
      <c r="O148" s="83"/>
      <c r="P148" s="204">
        <f>O148*H148</f>
        <v>0</v>
      </c>
      <c r="Q148" s="204">
        <v>0.049390000000000003</v>
      </c>
      <c r="R148" s="204">
        <f>Q148*H148</f>
        <v>3.5560800000000001</v>
      </c>
      <c r="S148" s="204">
        <v>0</v>
      </c>
      <c r="T148" s="205">
        <f>S148*H148</f>
        <v>0</v>
      </c>
      <c r="U148" s="37"/>
      <c r="V148" s="37"/>
      <c r="W148" s="37"/>
      <c r="X148" s="37"/>
      <c r="Y148" s="37"/>
      <c r="Z148" s="37"/>
      <c r="AA148" s="37"/>
      <c r="AB148" s="37"/>
      <c r="AC148" s="37"/>
      <c r="AD148" s="37"/>
      <c r="AE148" s="37"/>
      <c r="AR148" s="206" t="s">
        <v>279</v>
      </c>
      <c r="AT148" s="206" t="s">
        <v>275</v>
      </c>
      <c r="AU148" s="206" t="s">
        <v>77</v>
      </c>
      <c r="AY148" s="16" t="s">
        <v>260</v>
      </c>
      <c r="BE148" s="207">
        <f>IF(N148="základní",J148,0)</f>
        <v>0</v>
      </c>
      <c r="BF148" s="207">
        <f>IF(N148="snížená",J148,0)</f>
        <v>0</v>
      </c>
      <c r="BG148" s="207">
        <f>IF(N148="zákl. přenesená",J148,0)</f>
        <v>0</v>
      </c>
      <c r="BH148" s="207">
        <f>IF(N148="sníž. přenesená",J148,0)</f>
        <v>0</v>
      </c>
      <c r="BI148" s="207">
        <f>IF(N148="nulová",J148,0)</f>
        <v>0</v>
      </c>
      <c r="BJ148" s="16" t="s">
        <v>77</v>
      </c>
      <c r="BK148" s="207">
        <f>ROUND(I148*H148,2)</f>
        <v>0</v>
      </c>
      <c r="BL148" s="16" t="s">
        <v>266</v>
      </c>
      <c r="BM148" s="206" t="s">
        <v>350</v>
      </c>
    </row>
    <row r="149" s="2" customFormat="1">
      <c r="A149" s="37"/>
      <c r="B149" s="38"/>
      <c r="C149" s="39"/>
      <c r="D149" s="208" t="s">
        <v>267</v>
      </c>
      <c r="E149" s="39"/>
      <c r="F149" s="209" t="s">
        <v>1052</v>
      </c>
      <c r="G149" s="39"/>
      <c r="H149" s="39"/>
      <c r="I149" s="210"/>
      <c r="J149" s="39"/>
      <c r="K149" s="39"/>
      <c r="L149" s="43"/>
      <c r="M149" s="211"/>
      <c r="N149" s="212"/>
      <c r="O149" s="83"/>
      <c r="P149" s="83"/>
      <c r="Q149" s="83"/>
      <c r="R149" s="83"/>
      <c r="S149" s="83"/>
      <c r="T149" s="84"/>
      <c r="U149" s="37"/>
      <c r="V149" s="37"/>
      <c r="W149" s="37"/>
      <c r="X149" s="37"/>
      <c r="Y149" s="37"/>
      <c r="Z149" s="37"/>
      <c r="AA149" s="37"/>
      <c r="AB149" s="37"/>
      <c r="AC149" s="37"/>
      <c r="AD149" s="37"/>
      <c r="AE149" s="37"/>
      <c r="AT149" s="16" t="s">
        <v>267</v>
      </c>
      <c r="AU149" s="16" t="s">
        <v>77</v>
      </c>
    </row>
    <row r="150" s="2" customFormat="1">
      <c r="A150" s="37"/>
      <c r="B150" s="38"/>
      <c r="C150" s="39"/>
      <c r="D150" s="208" t="s">
        <v>271</v>
      </c>
      <c r="E150" s="39"/>
      <c r="F150" s="213" t="s">
        <v>1053</v>
      </c>
      <c r="G150" s="39"/>
      <c r="H150" s="39"/>
      <c r="I150" s="210"/>
      <c r="J150" s="39"/>
      <c r="K150" s="39"/>
      <c r="L150" s="43"/>
      <c r="M150" s="211"/>
      <c r="N150" s="212"/>
      <c r="O150" s="83"/>
      <c r="P150" s="83"/>
      <c r="Q150" s="83"/>
      <c r="R150" s="83"/>
      <c r="S150" s="83"/>
      <c r="T150" s="84"/>
      <c r="U150" s="37"/>
      <c r="V150" s="37"/>
      <c r="W150" s="37"/>
      <c r="X150" s="37"/>
      <c r="Y150" s="37"/>
      <c r="Z150" s="37"/>
      <c r="AA150" s="37"/>
      <c r="AB150" s="37"/>
      <c r="AC150" s="37"/>
      <c r="AD150" s="37"/>
      <c r="AE150" s="37"/>
      <c r="AT150" s="16" t="s">
        <v>271</v>
      </c>
      <c r="AU150" s="16" t="s">
        <v>77</v>
      </c>
    </row>
    <row r="151" s="12" customFormat="1">
      <c r="A151" s="12"/>
      <c r="B151" s="232"/>
      <c r="C151" s="233"/>
      <c r="D151" s="208" t="s">
        <v>967</v>
      </c>
      <c r="E151" s="234" t="s">
        <v>19</v>
      </c>
      <c r="F151" s="235" t="s">
        <v>1054</v>
      </c>
      <c r="G151" s="233"/>
      <c r="H151" s="236">
        <v>72</v>
      </c>
      <c r="I151" s="237"/>
      <c r="J151" s="233"/>
      <c r="K151" s="233"/>
      <c r="L151" s="238"/>
      <c r="M151" s="239"/>
      <c r="N151" s="240"/>
      <c r="O151" s="240"/>
      <c r="P151" s="240"/>
      <c r="Q151" s="240"/>
      <c r="R151" s="240"/>
      <c r="S151" s="240"/>
      <c r="T151" s="241"/>
      <c r="U151" s="12"/>
      <c r="V151" s="12"/>
      <c r="W151" s="12"/>
      <c r="X151" s="12"/>
      <c r="Y151" s="12"/>
      <c r="Z151" s="12"/>
      <c r="AA151" s="12"/>
      <c r="AB151" s="12"/>
      <c r="AC151" s="12"/>
      <c r="AD151" s="12"/>
      <c r="AE151" s="12"/>
      <c r="AT151" s="242" t="s">
        <v>967</v>
      </c>
      <c r="AU151" s="242" t="s">
        <v>77</v>
      </c>
      <c r="AV151" s="12" t="s">
        <v>79</v>
      </c>
      <c r="AW151" s="12" t="s">
        <v>31</v>
      </c>
      <c r="AX151" s="12" t="s">
        <v>69</v>
      </c>
      <c r="AY151" s="242" t="s">
        <v>260</v>
      </c>
    </row>
    <row r="152" s="13" customFormat="1">
      <c r="A152" s="13"/>
      <c r="B152" s="243"/>
      <c r="C152" s="244"/>
      <c r="D152" s="208" t="s">
        <v>967</v>
      </c>
      <c r="E152" s="245" t="s">
        <v>19</v>
      </c>
      <c r="F152" s="246" t="s">
        <v>969</v>
      </c>
      <c r="G152" s="244"/>
      <c r="H152" s="247">
        <v>72</v>
      </c>
      <c r="I152" s="248"/>
      <c r="J152" s="244"/>
      <c r="K152" s="244"/>
      <c r="L152" s="249"/>
      <c r="M152" s="250"/>
      <c r="N152" s="251"/>
      <c r="O152" s="251"/>
      <c r="P152" s="251"/>
      <c r="Q152" s="251"/>
      <c r="R152" s="251"/>
      <c r="S152" s="251"/>
      <c r="T152" s="252"/>
      <c r="U152" s="13"/>
      <c r="V152" s="13"/>
      <c r="W152" s="13"/>
      <c r="X152" s="13"/>
      <c r="Y152" s="13"/>
      <c r="Z152" s="13"/>
      <c r="AA152" s="13"/>
      <c r="AB152" s="13"/>
      <c r="AC152" s="13"/>
      <c r="AD152" s="13"/>
      <c r="AE152" s="13"/>
      <c r="AT152" s="253" t="s">
        <v>967</v>
      </c>
      <c r="AU152" s="253" t="s">
        <v>77</v>
      </c>
      <c r="AV152" s="13" t="s">
        <v>266</v>
      </c>
      <c r="AW152" s="13" t="s">
        <v>31</v>
      </c>
      <c r="AX152" s="13" t="s">
        <v>77</v>
      </c>
      <c r="AY152" s="253" t="s">
        <v>260</v>
      </c>
    </row>
    <row r="153" s="2" customFormat="1" ht="16.5" customHeight="1">
      <c r="A153" s="37"/>
      <c r="B153" s="38"/>
      <c r="C153" s="214" t="s">
        <v>352</v>
      </c>
      <c r="D153" s="214" t="s">
        <v>275</v>
      </c>
      <c r="E153" s="215" t="s">
        <v>1055</v>
      </c>
      <c r="F153" s="216" t="s">
        <v>1056</v>
      </c>
      <c r="G153" s="217" t="s">
        <v>365</v>
      </c>
      <c r="H153" s="218">
        <v>18</v>
      </c>
      <c r="I153" s="219"/>
      <c r="J153" s="220">
        <f>ROUND(I153*H153,2)</f>
        <v>0</v>
      </c>
      <c r="K153" s="216" t="s">
        <v>265</v>
      </c>
      <c r="L153" s="221"/>
      <c r="M153" s="222" t="s">
        <v>19</v>
      </c>
      <c r="N153" s="223" t="s">
        <v>40</v>
      </c>
      <c r="O153" s="83"/>
      <c r="P153" s="204">
        <f>O153*H153</f>
        <v>0</v>
      </c>
      <c r="Q153" s="204">
        <v>0</v>
      </c>
      <c r="R153" s="204">
        <f>Q153*H153</f>
        <v>0</v>
      </c>
      <c r="S153" s="204">
        <v>0</v>
      </c>
      <c r="T153" s="205">
        <f>S153*H153</f>
        <v>0</v>
      </c>
      <c r="U153" s="37"/>
      <c r="V153" s="37"/>
      <c r="W153" s="37"/>
      <c r="X153" s="37"/>
      <c r="Y153" s="37"/>
      <c r="Z153" s="37"/>
      <c r="AA153" s="37"/>
      <c r="AB153" s="37"/>
      <c r="AC153" s="37"/>
      <c r="AD153" s="37"/>
      <c r="AE153" s="37"/>
      <c r="AR153" s="206" t="s">
        <v>279</v>
      </c>
      <c r="AT153" s="206" t="s">
        <v>275</v>
      </c>
      <c r="AU153" s="206" t="s">
        <v>77</v>
      </c>
      <c r="AY153" s="16" t="s">
        <v>260</v>
      </c>
      <c r="BE153" s="207">
        <f>IF(N153="základní",J153,0)</f>
        <v>0</v>
      </c>
      <c r="BF153" s="207">
        <f>IF(N153="snížená",J153,0)</f>
        <v>0</v>
      </c>
      <c r="BG153" s="207">
        <f>IF(N153="zákl. přenesená",J153,0)</f>
        <v>0</v>
      </c>
      <c r="BH153" s="207">
        <f>IF(N153="sníž. přenesená",J153,0)</f>
        <v>0</v>
      </c>
      <c r="BI153" s="207">
        <f>IF(N153="nulová",J153,0)</f>
        <v>0</v>
      </c>
      <c r="BJ153" s="16" t="s">
        <v>77</v>
      </c>
      <c r="BK153" s="207">
        <f>ROUND(I153*H153,2)</f>
        <v>0</v>
      </c>
      <c r="BL153" s="16" t="s">
        <v>266</v>
      </c>
      <c r="BM153" s="206" t="s">
        <v>355</v>
      </c>
    </row>
    <row r="154" s="2" customFormat="1">
      <c r="A154" s="37"/>
      <c r="B154" s="38"/>
      <c r="C154" s="39"/>
      <c r="D154" s="208" t="s">
        <v>267</v>
      </c>
      <c r="E154" s="39"/>
      <c r="F154" s="209" t="s">
        <v>1056</v>
      </c>
      <c r="G154" s="39"/>
      <c r="H154" s="39"/>
      <c r="I154" s="210"/>
      <c r="J154" s="39"/>
      <c r="K154" s="39"/>
      <c r="L154" s="43"/>
      <c r="M154" s="211"/>
      <c r="N154" s="212"/>
      <c r="O154" s="83"/>
      <c r="P154" s="83"/>
      <c r="Q154" s="83"/>
      <c r="R154" s="83"/>
      <c r="S154" s="83"/>
      <c r="T154" s="84"/>
      <c r="U154" s="37"/>
      <c r="V154" s="37"/>
      <c r="W154" s="37"/>
      <c r="X154" s="37"/>
      <c r="Y154" s="37"/>
      <c r="Z154" s="37"/>
      <c r="AA154" s="37"/>
      <c r="AB154" s="37"/>
      <c r="AC154" s="37"/>
      <c r="AD154" s="37"/>
      <c r="AE154" s="37"/>
      <c r="AT154" s="16" t="s">
        <v>267</v>
      </c>
      <c r="AU154" s="16" t="s">
        <v>77</v>
      </c>
    </row>
    <row r="155" s="2" customFormat="1">
      <c r="A155" s="37"/>
      <c r="B155" s="38"/>
      <c r="C155" s="39"/>
      <c r="D155" s="208" t="s">
        <v>271</v>
      </c>
      <c r="E155" s="39"/>
      <c r="F155" s="213" t="s">
        <v>1057</v>
      </c>
      <c r="G155" s="39"/>
      <c r="H155" s="39"/>
      <c r="I155" s="210"/>
      <c r="J155" s="39"/>
      <c r="K155" s="39"/>
      <c r="L155" s="43"/>
      <c r="M155" s="211"/>
      <c r="N155" s="212"/>
      <c r="O155" s="83"/>
      <c r="P155" s="83"/>
      <c r="Q155" s="83"/>
      <c r="R155" s="83"/>
      <c r="S155" s="83"/>
      <c r="T155" s="84"/>
      <c r="U155" s="37"/>
      <c r="V155" s="37"/>
      <c r="W155" s="37"/>
      <c r="X155" s="37"/>
      <c r="Y155" s="37"/>
      <c r="Z155" s="37"/>
      <c r="AA155" s="37"/>
      <c r="AB155" s="37"/>
      <c r="AC155" s="37"/>
      <c r="AD155" s="37"/>
      <c r="AE155" s="37"/>
      <c r="AT155" s="16" t="s">
        <v>271</v>
      </c>
      <c r="AU155" s="16" t="s">
        <v>77</v>
      </c>
    </row>
    <row r="156" s="2" customFormat="1" ht="16.5" customHeight="1">
      <c r="A156" s="37"/>
      <c r="B156" s="38"/>
      <c r="C156" s="214" t="s">
        <v>313</v>
      </c>
      <c r="D156" s="214" t="s">
        <v>275</v>
      </c>
      <c r="E156" s="215" t="s">
        <v>1058</v>
      </c>
      <c r="F156" s="216" t="s">
        <v>1059</v>
      </c>
      <c r="G156" s="217" t="s">
        <v>365</v>
      </c>
      <c r="H156" s="218">
        <v>18</v>
      </c>
      <c r="I156" s="219"/>
      <c r="J156" s="220">
        <f>ROUND(I156*H156,2)</f>
        <v>0</v>
      </c>
      <c r="K156" s="216" t="s">
        <v>19</v>
      </c>
      <c r="L156" s="221"/>
      <c r="M156" s="222" t="s">
        <v>19</v>
      </c>
      <c r="N156" s="223" t="s">
        <v>40</v>
      </c>
      <c r="O156" s="83"/>
      <c r="P156" s="204">
        <f>O156*H156</f>
        <v>0</v>
      </c>
      <c r="Q156" s="204">
        <v>0.001</v>
      </c>
      <c r="R156" s="204">
        <f>Q156*H156</f>
        <v>0.018000000000000002</v>
      </c>
      <c r="S156" s="204">
        <v>0</v>
      </c>
      <c r="T156" s="205">
        <f>S156*H156</f>
        <v>0</v>
      </c>
      <c r="U156" s="37"/>
      <c r="V156" s="37"/>
      <c r="W156" s="37"/>
      <c r="X156" s="37"/>
      <c r="Y156" s="37"/>
      <c r="Z156" s="37"/>
      <c r="AA156" s="37"/>
      <c r="AB156" s="37"/>
      <c r="AC156" s="37"/>
      <c r="AD156" s="37"/>
      <c r="AE156" s="37"/>
      <c r="AR156" s="206" t="s">
        <v>279</v>
      </c>
      <c r="AT156" s="206" t="s">
        <v>275</v>
      </c>
      <c r="AU156" s="206" t="s">
        <v>77</v>
      </c>
      <c r="AY156" s="16" t="s">
        <v>260</v>
      </c>
      <c r="BE156" s="207">
        <f>IF(N156="základní",J156,0)</f>
        <v>0</v>
      </c>
      <c r="BF156" s="207">
        <f>IF(N156="snížená",J156,0)</f>
        <v>0</v>
      </c>
      <c r="BG156" s="207">
        <f>IF(N156="zákl. přenesená",J156,0)</f>
        <v>0</v>
      </c>
      <c r="BH156" s="207">
        <f>IF(N156="sníž. přenesená",J156,0)</f>
        <v>0</v>
      </c>
      <c r="BI156" s="207">
        <f>IF(N156="nulová",J156,0)</f>
        <v>0</v>
      </c>
      <c r="BJ156" s="16" t="s">
        <v>77</v>
      </c>
      <c r="BK156" s="207">
        <f>ROUND(I156*H156,2)</f>
        <v>0</v>
      </c>
      <c r="BL156" s="16" t="s">
        <v>266</v>
      </c>
      <c r="BM156" s="206" t="s">
        <v>360</v>
      </c>
    </row>
    <row r="157" s="2" customFormat="1">
      <c r="A157" s="37"/>
      <c r="B157" s="38"/>
      <c r="C157" s="39"/>
      <c r="D157" s="208" t="s">
        <v>267</v>
      </c>
      <c r="E157" s="39"/>
      <c r="F157" s="209" t="s">
        <v>1059</v>
      </c>
      <c r="G157" s="39"/>
      <c r="H157" s="39"/>
      <c r="I157" s="210"/>
      <c r="J157" s="39"/>
      <c r="K157" s="39"/>
      <c r="L157" s="43"/>
      <c r="M157" s="211"/>
      <c r="N157" s="212"/>
      <c r="O157" s="83"/>
      <c r="P157" s="83"/>
      <c r="Q157" s="83"/>
      <c r="R157" s="83"/>
      <c r="S157" s="83"/>
      <c r="T157" s="84"/>
      <c r="U157" s="37"/>
      <c r="V157" s="37"/>
      <c r="W157" s="37"/>
      <c r="X157" s="37"/>
      <c r="Y157" s="37"/>
      <c r="Z157" s="37"/>
      <c r="AA157" s="37"/>
      <c r="AB157" s="37"/>
      <c r="AC157" s="37"/>
      <c r="AD157" s="37"/>
      <c r="AE157" s="37"/>
      <c r="AT157" s="16" t="s">
        <v>267</v>
      </c>
      <c r="AU157" s="16" t="s">
        <v>77</v>
      </c>
    </row>
    <row r="158" s="2" customFormat="1">
      <c r="A158" s="37"/>
      <c r="B158" s="38"/>
      <c r="C158" s="39"/>
      <c r="D158" s="208" t="s">
        <v>271</v>
      </c>
      <c r="E158" s="39"/>
      <c r="F158" s="213" t="s">
        <v>1033</v>
      </c>
      <c r="G158" s="39"/>
      <c r="H158" s="39"/>
      <c r="I158" s="210"/>
      <c r="J158" s="39"/>
      <c r="K158" s="39"/>
      <c r="L158" s="43"/>
      <c r="M158" s="211"/>
      <c r="N158" s="212"/>
      <c r="O158" s="83"/>
      <c r="P158" s="83"/>
      <c r="Q158" s="83"/>
      <c r="R158" s="83"/>
      <c r="S158" s="83"/>
      <c r="T158" s="84"/>
      <c r="U158" s="37"/>
      <c r="V158" s="37"/>
      <c r="W158" s="37"/>
      <c r="X158" s="37"/>
      <c r="Y158" s="37"/>
      <c r="Z158" s="37"/>
      <c r="AA158" s="37"/>
      <c r="AB158" s="37"/>
      <c r="AC158" s="37"/>
      <c r="AD158" s="37"/>
      <c r="AE158" s="37"/>
      <c r="AT158" s="16" t="s">
        <v>271</v>
      </c>
      <c r="AU158" s="16" t="s">
        <v>77</v>
      </c>
    </row>
    <row r="159" s="2" customFormat="1" ht="16.5" customHeight="1">
      <c r="A159" s="37"/>
      <c r="B159" s="38"/>
      <c r="C159" s="214" t="s">
        <v>7</v>
      </c>
      <c r="D159" s="214" t="s">
        <v>275</v>
      </c>
      <c r="E159" s="215" t="s">
        <v>1060</v>
      </c>
      <c r="F159" s="216" t="s">
        <v>1061</v>
      </c>
      <c r="G159" s="217" t="s">
        <v>365</v>
      </c>
      <c r="H159" s="218">
        <v>11</v>
      </c>
      <c r="I159" s="219"/>
      <c r="J159" s="220">
        <f>ROUND(I159*H159,2)</f>
        <v>0</v>
      </c>
      <c r="K159" s="216" t="s">
        <v>19</v>
      </c>
      <c r="L159" s="221"/>
      <c r="M159" s="222" t="s">
        <v>19</v>
      </c>
      <c r="N159" s="223" t="s">
        <v>40</v>
      </c>
      <c r="O159" s="83"/>
      <c r="P159" s="204">
        <f>O159*H159</f>
        <v>0</v>
      </c>
      <c r="Q159" s="204">
        <v>0.001</v>
      </c>
      <c r="R159" s="204">
        <f>Q159*H159</f>
        <v>0.010999999999999999</v>
      </c>
      <c r="S159" s="204">
        <v>0</v>
      </c>
      <c r="T159" s="205">
        <f>S159*H159</f>
        <v>0</v>
      </c>
      <c r="U159" s="37"/>
      <c r="V159" s="37"/>
      <c r="W159" s="37"/>
      <c r="X159" s="37"/>
      <c r="Y159" s="37"/>
      <c r="Z159" s="37"/>
      <c r="AA159" s="37"/>
      <c r="AB159" s="37"/>
      <c r="AC159" s="37"/>
      <c r="AD159" s="37"/>
      <c r="AE159" s="37"/>
      <c r="AR159" s="206" t="s">
        <v>279</v>
      </c>
      <c r="AT159" s="206" t="s">
        <v>275</v>
      </c>
      <c r="AU159" s="206" t="s">
        <v>77</v>
      </c>
      <c r="AY159" s="16" t="s">
        <v>260</v>
      </c>
      <c r="BE159" s="207">
        <f>IF(N159="základní",J159,0)</f>
        <v>0</v>
      </c>
      <c r="BF159" s="207">
        <f>IF(N159="snížená",J159,0)</f>
        <v>0</v>
      </c>
      <c r="BG159" s="207">
        <f>IF(N159="zákl. přenesená",J159,0)</f>
        <v>0</v>
      </c>
      <c r="BH159" s="207">
        <f>IF(N159="sníž. přenesená",J159,0)</f>
        <v>0</v>
      </c>
      <c r="BI159" s="207">
        <f>IF(N159="nulová",J159,0)</f>
        <v>0</v>
      </c>
      <c r="BJ159" s="16" t="s">
        <v>77</v>
      </c>
      <c r="BK159" s="207">
        <f>ROUND(I159*H159,2)</f>
        <v>0</v>
      </c>
      <c r="BL159" s="16" t="s">
        <v>266</v>
      </c>
      <c r="BM159" s="206" t="s">
        <v>366</v>
      </c>
    </row>
    <row r="160" s="2" customFormat="1">
      <c r="A160" s="37"/>
      <c r="B160" s="38"/>
      <c r="C160" s="39"/>
      <c r="D160" s="208" t="s">
        <v>267</v>
      </c>
      <c r="E160" s="39"/>
      <c r="F160" s="209" t="s">
        <v>1061</v>
      </c>
      <c r="G160" s="39"/>
      <c r="H160" s="39"/>
      <c r="I160" s="210"/>
      <c r="J160" s="39"/>
      <c r="K160" s="39"/>
      <c r="L160" s="43"/>
      <c r="M160" s="211"/>
      <c r="N160" s="212"/>
      <c r="O160" s="83"/>
      <c r="P160" s="83"/>
      <c r="Q160" s="83"/>
      <c r="R160" s="83"/>
      <c r="S160" s="83"/>
      <c r="T160" s="84"/>
      <c r="U160" s="37"/>
      <c r="V160" s="37"/>
      <c r="W160" s="37"/>
      <c r="X160" s="37"/>
      <c r="Y160" s="37"/>
      <c r="Z160" s="37"/>
      <c r="AA160" s="37"/>
      <c r="AB160" s="37"/>
      <c r="AC160" s="37"/>
      <c r="AD160" s="37"/>
      <c r="AE160" s="37"/>
      <c r="AT160" s="16" t="s">
        <v>267</v>
      </c>
      <c r="AU160" s="16" t="s">
        <v>77</v>
      </c>
    </row>
    <row r="161" s="2" customFormat="1">
      <c r="A161" s="37"/>
      <c r="B161" s="38"/>
      <c r="C161" s="39"/>
      <c r="D161" s="208" t="s">
        <v>271</v>
      </c>
      <c r="E161" s="39"/>
      <c r="F161" s="213" t="s">
        <v>1033</v>
      </c>
      <c r="G161" s="39"/>
      <c r="H161" s="39"/>
      <c r="I161" s="210"/>
      <c r="J161" s="39"/>
      <c r="K161" s="39"/>
      <c r="L161" s="43"/>
      <c r="M161" s="211"/>
      <c r="N161" s="212"/>
      <c r="O161" s="83"/>
      <c r="P161" s="83"/>
      <c r="Q161" s="83"/>
      <c r="R161" s="83"/>
      <c r="S161" s="83"/>
      <c r="T161" s="84"/>
      <c r="U161" s="37"/>
      <c r="V161" s="37"/>
      <c r="W161" s="37"/>
      <c r="X161" s="37"/>
      <c r="Y161" s="37"/>
      <c r="Z161" s="37"/>
      <c r="AA161" s="37"/>
      <c r="AB161" s="37"/>
      <c r="AC161" s="37"/>
      <c r="AD161" s="37"/>
      <c r="AE161" s="37"/>
      <c r="AT161" s="16" t="s">
        <v>271</v>
      </c>
      <c r="AU161" s="16" t="s">
        <v>77</v>
      </c>
    </row>
    <row r="162" s="2" customFormat="1" ht="16.5" customHeight="1">
      <c r="A162" s="37"/>
      <c r="B162" s="38"/>
      <c r="C162" s="214" t="s">
        <v>318</v>
      </c>
      <c r="D162" s="214" t="s">
        <v>275</v>
      </c>
      <c r="E162" s="215" t="s">
        <v>1062</v>
      </c>
      <c r="F162" s="216" t="s">
        <v>1063</v>
      </c>
      <c r="G162" s="217" t="s">
        <v>365</v>
      </c>
      <c r="H162" s="218">
        <v>29</v>
      </c>
      <c r="I162" s="219"/>
      <c r="J162" s="220">
        <f>ROUND(I162*H162,2)</f>
        <v>0</v>
      </c>
      <c r="K162" s="216" t="s">
        <v>19</v>
      </c>
      <c r="L162" s="221"/>
      <c r="M162" s="222" t="s">
        <v>19</v>
      </c>
      <c r="N162" s="223" t="s">
        <v>40</v>
      </c>
      <c r="O162" s="83"/>
      <c r="P162" s="204">
        <f>O162*H162</f>
        <v>0</v>
      </c>
      <c r="Q162" s="204">
        <v>0</v>
      </c>
      <c r="R162" s="204">
        <f>Q162*H162</f>
        <v>0</v>
      </c>
      <c r="S162" s="204">
        <v>0</v>
      </c>
      <c r="T162" s="205">
        <f>S162*H162</f>
        <v>0</v>
      </c>
      <c r="U162" s="37"/>
      <c r="V162" s="37"/>
      <c r="W162" s="37"/>
      <c r="X162" s="37"/>
      <c r="Y162" s="37"/>
      <c r="Z162" s="37"/>
      <c r="AA162" s="37"/>
      <c r="AB162" s="37"/>
      <c r="AC162" s="37"/>
      <c r="AD162" s="37"/>
      <c r="AE162" s="37"/>
      <c r="AR162" s="206" t="s">
        <v>279</v>
      </c>
      <c r="AT162" s="206" t="s">
        <v>275</v>
      </c>
      <c r="AU162" s="206" t="s">
        <v>77</v>
      </c>
      <c r="AY162" s="16" t="s">
        <v>260</v>
      </c>
      <c r="BE162" s="207">
        <f>IF(N162="základní",J162,0)</f>
        <v>0</v>
      </c>
      <c r="BF162" s="207">
        <f>IF(N162="snížená",J162,0)</f>
        <v>0</v>
      </c>
      <c r="BG162" s="207">
        <f>IF(N162="zákl. přenesená",J162,0)</f>
        <v>0</v>
      </c>
      <c r="BH162" s="207">
        <f>IF(N162="sníž. přenesená",J162,0)</f>
        <v>0</v>
      </c>
      <c r="BI162" s="207">
        <f>IF(N162="nulová",J162,0)</f>
        <v>0</v>
      </c>
      <c r="BJ162" s="16" t="s">
        <v>77</v>
      </c>
      <c r="BK162" s="207">
        <f>ROUND(I162*H162,2)</f>
        <v>0</v>
      </c>
      <c r="BL162" s="16" t="s">
        <v>266</v>
      </c>
      <c r="BM162" s="206" t="s">
        <v>370</v>
      </c>
    </row>
    <row r="163" s="2" customFormat="1">
      <c r="A163" s="37"/>
      <c r="B163" s="38"/>
      <c r="C163" s="39"/>
      <c r="D163" s="208" t="s">
        <v>267</v>
      </c>
      <c r="E163" s="39"/>
      <c r="F163" s="209" t="s">
        <v>1063</v>
      </c>
      <c r="G163" s="39"/>
      <c r="H163" s="39"/>
      <c r="I163" s="210"/>
      <c r="J163" s="39"/>
      <c r="K163" s="39"/>
      <c r="L163" s="43"/>
      <c r="M163" s="211"/>
      <c r="N163" s="212"/>
      <c r="O163" s="83"/>
      <c r="P163" s="83"/>
      <c r="Q163" s="83"/>
      <c r="R163" s="83"/>
      <c r="S163" s="83"/>
      <c r="T163" s="84"/>
      <c r="U163" s="37"/>
      <c r="V163" s="37"/>
      <c r="W163" s="37"/>
      <c r="X163" s="37"/>
      <c r="Y163" s="37"/>
      <c r="Z163" s="37"/>
      <c r="AA163" s="37"/>
      <c r="AB163" s="37"/>
      <c r="AC163" s="37"/>
      <c r="AD163" s="37"/>
      <c r="AE163" s="37"/>
      <c r="AT163" s="16" t="s">
        <v>267</v>
      </c>
      <c r="AU163" s="16" t="s">
        <v>77</v>
      </c>
    </row>
    <row r="164" s="2" customFormat="1">
      <c r="A164" s="37"/>
      <c r="B164" s="38"/>
      <c r="C164" s="39"/>
      <c r="D164" s="208" t="s">
        <v>271</v>
      </c>
      <c r="E164" s="39"/>
      <c r="F164" s="213" t="s">
        <v>1033</v>
      </c>
      <c r="G164" s="39"/>
      <c r="H164" s="39"/>
      <c r="I164" s="210"/>
      <c r="J164" s="39"/>
      <c r="K164" s="39"/>
      <c r="L164" s="43"/>
      <c r="M164" s="211"/>
      <c r="N164" s="212"/>
      <c r="O164" s="83"/>
      <c r="P164" s="83"/>
      <c r="Q164" s="83"/>
      <c r="R164" s="83"/>
      <c r="S164" s="83"/>
      <c r="T164" s="84"/>
      <c r="U164" s="37"/>
      <c r="V164" s="37"/>
      <c r="W164" s="37"/>
      <c r="X164" s="37"/>
      <c r="Y164" s="37"/>
      <c r="Z164" s="37"/>
      <c r="AA164" s="37"/>
      <c r="AB164" s="37"/>
      <c r="AC164" s="37"/>
      <c r="AD164" s="37"/>
      <c r="AE164" s="37"/>
      <c r="AT164" s="16" t="s">
        <v>271</v>
      </c>
      <c r="AU164" s="16" t="s">
        <v>77</v>
      </c>
    </row>
    <row r="165" s="11" customFormat="1" ht="25.92" customHeight="1">
      <c r="A165" s="11"/>
      <c r="B165" s="181"/>
      <c r="C165" s="182"/>
      <c r="D165" s="183" t="s">
        <v>68</v>
      </c>
      <c r="E165" s="184" t="s">
        <v>79</v>
      </c>
      <c r="F165" s="184" t="s">
        <v>834</v>
      </c>
      <c r="G165" s="182"/>
      <c r="H165" s="182"/>
      <c r="I165" s="185"/>
      <c r="J165" s="186">
        <f>BK165</f>
        <v>0</v>
      </c>
      <c r="K165" s="182"/>
      <c r="L165" s="187"/>
      <c r="M165" s="188"/>
      <c r="N165" s="189"/>
      <c r="O165" s="189"/>
      <c r="P165" s="190">
        <f>SUM(P166:P273)</f>
        <v>0</v>
      </c>
      <c r="Q165" s="189"/>
      <c r="R165" s="190">
        <f>SUM(R166:R273)</f>
        <v>0</v>
      </c>
      <c r="S165" s="189"/>
      <c r="T165" s="191">
        <f>SUM(T166:T273)</f>
        <v>0</v>
      </c>
      <c r="U165" s="11"/>
      <c r="V165" s="11"/>
      <c r="W165" s="11"/>
      <c r="X165" s="11"/>
      <c r="Y165" s="11"/>
      <c r="Z165" s="11"/>
      <c r="AA165" s="11"/>
      <c r="AB165" s="11"/>
      <c r="AC165" s="11"/>
      <c r="AD165" s="11"/>
      <c r="AE165" s="11"/>
      <c r="AR165" s="192" t="s">
        <v>77</v>
      </c>
      <c r="AT165" s="193" t="s">
        <v>68</v>
      </c>
      <c r="AU165" s="193" t="s">
        <v>69</v>
      </c>
      <c r="AY165" s="192" t="s">
        <v>260</v>
      </c>
      <c r="BK165" s="194">
        <f>SUM(BK166:BK273)</f>
        <v>0</v>
      </c>
    </row>
    <row r="166" s="2" customFormat="1" ht="16.5" customHeight="1">
      <c r="A166" s="37"/>
      <c r="B166" s="38"/>
      <c r="C166" s="195" t="s">
        <v>372</v>
      </c>
      <c r="D166" s="195" t="s">
        <v>261</v>
      </c>
      <c r="E166" s="196" t="s">
        <v>1064</v>
      </c>
      <c r="F166" s="197" t="s">
        <v>1065</v>
      </c>
      <c r="G166" s="198" t="s">
        <v>1066</v>
      </c>
      <c r="H166" s="199">
        <v>1604</v>
      </c>
      <c r="I166" s="200"/>
      <c r="J166" s="201">
        <f>ROUND(I166*H166,2)</f>
        <v>0</v>
      </c>
      <c r="K166" s="197" t="s">
        <v>265</v>
      </c>
      <c r="L166" s="43"/>
      <c r="M166" s="202" t="s">
        <v>19</v>
      </c>
      <c r="N166" s="203" t="s">
        <v>40</v>
      </c>
      <c r="O166" s="83"/>
      <c r="P166" s="204">
        <f>O166*H166</f>
        <v>0</v>
      </c>
      <c r="Q166" s="204">
        <v>0</v>
      </c>
      <c r="R166" s="204">
        <f>Q166*H166</f>
        <v>0</v>
      </c>
      <c r="S166" s="204">
        <v>0</v>
      </c>
      <c r="T166" s="205">
        <f>S166*H166</f>
        <v>0</v>
      </c>
      <c r="U166" s="37"/>
      <c r="V166" s="37"/>
      <c r="W166" s="37"/>
      <c r="X166" s="37"/>
      <c r="Y166" s="37"/>
      <c r="Z166" s="37"/>
      <c r="AA166" s="37"/>
      <c r="AB166" s="37"/>
      <c r="AC166" s="37"/>
      <c r="AD166" s="37"/>
      <c r="AE166" s="37"/>
      <c r="AR166" s="206" t="s">
        <v>266</v>
      </c>
      <c r="AT166" s="206" t="s">
        <v>261</v>
      </c>
      <c r="AU166" s="206" t="s">
        <v>77</v>
      </c>
      <c r="AY166" s="16" t="s">
        <v>260</v>
      </c>
      <c r="BE166" s="207">
        <f>IF(N166="základní",J166,0)</f>
        <v>0</v>
      </c>
      <c r="BF166" s="207">
        <f>IF(N166="snížená",J166,0)</f>
        <v>0</v>
      </c>
      <c r="BG166" s="207">
        <f>IF(N166="zákl. přenesená",J166,0)</f>
        <v>0</v>
      </c>
      <c r="BH166" s="207">
        <f>IF(N166="sníž. přenesená",J166,0)</f>
        <v>0</v>
      </c>
      <c r="BI166" s="207">
        <f>IF(N166="nulová",J166,0)</f>
        <v>0</v>
      </c>
      <c r="BJ166" s="16" t="s">
        <v>77</v>
      </c>
      <c r="BK166" s="207">
        <f>ROUND(I166*H166,2)</f>
        <v>0</v>
      </c>
      <c r="BL166" s="16" t="s">
        <v>266</v>
      </c>
      <c r="BM166" s="206" t="s">
        <v>375</v>
      </c>
    </row>
    <row r="167" s="2" customFormat="1">
      <c r="A167" s="37"/>
      <c r="B167" s="38"/>
      <c r="C167" s="39"/>
      <c r="D167" s="208" t="s">
        <v>267</v>
      </c>
      <c r="E167" s="39"/>
      <c r="F167" s="209" t="s">
        <v>1067</v>
      </c>
      <c r="G167" s="39"/>
      <c r="H167" s="39"/>
      <c r="I167" s="210"/>
      <c r="J167" s="39"/>
      <c r="K167" s="39"/>
      <c r="L167" s="43"/>
      <c r="M167" s="211"/>
      <c r="N167" s="212"/>
      <c r="O167" s="83"/>
      <c r="P167" s="83"/>
      <c r="Q167" s="83"/>
      <c r="R167" s="83"/>
      <c r="S167" s="83"/>
      <c r="T167" s="84"/>
      <c r="U167" s="37"/>
      <c r="V167" s="37"/>
      <c r="W167" s="37"/>
      <c r="X167" s="37"/>
      <c r="Y167" s="37"/>
      <c r="Z167" s="37"/>
      <c r="AA167" s="37"/>
      <c r="AB167" s="37"/>
      <c r="AC167" s="37"/>
      <c r="AD167" s="37"/>
      <c r="AE167" s="37"/>
      <c r="AT167" s="16" t="s">
        <v>267</v>
      </c>
      <c r="AU167" s="16" t="s">
        <v>77</v>
      </c>
    </row>
    <row r="168" s="2" customFormat="1">
      <c r="A168" s="37"/>
      <c r="B168" s="38"/>
      <c r="C168" s="39"/>
      <c r="D168" s="208" t="s">
        <v>269</v>
      </c>
      <c r="E168" s="39"/>
      <c r="F168" s="213" t="s">
        <v>1068</v>
      </c>
      <c r="G168" s="39"/>
      <c r="H168" s="39"/>
      <c r="I168" s="210"/>
      <c r="J168" s="39"/>
      <c r="K168" s="39"/>
      <c r="L168" s="43"/>
      <c r="M168" s="211"/>
      <c r="N168" s="212"/>
      <c r="O168" s="83"/>
      <c r="P168" s="83"/>
      <c r="Q168" s="83"/>
      <c r="R168" s="83"/>
      <c r="S168" s="83"/>
      <c r="T168" s="84"/>
      <c r="U168" s="37"/>
      <c r="V168" s="37"/>
      <c r="W168" s="37"/>
      <c r="X168" s="37"/>
      <c r="Y168" s="37"/>
      <c r="Z168" s="37"/>
      <c r="AA168" s="37"/>
      <c r="AB168" s="37"/>
      <c r="AC168" s="37"/>
      <c r="AD168" s="37"/>
      <c r="AE168" s="37"/>
      <c r="AT168" s="16" t="s">
        <v>269</v>
      </c>
      <c r="AU168" s="16" t="s">
        <v>77</v>
      </c>
    </row>
    <row r="169" s="2" customFormat="1">
      <c r="A169" s="37"/>
      <c r="B169" s="38"/>
      <c r="C169" s="39"/>
      <c r="D169" s="208" t="s">
        <v>271</v>
      </c>
      <c r="E169" s="39"/>
      <c r="F169" s="213" t="s">
        <v>1069</v>
      </c>
      <c r="G169" s="39"/>
      <c r="H169" s="39"/>
      <c r="I169" s="210"/>
      <c r="J169" s="39"/>
      <c r="K169" s="39"/>
      <c r="L169" s="43"/>
      <c r="M169" s="211"/>
      <c r="N169" s="212"/>
      <c r="O169" s="83"/>
      <c r="P169" s="83"/>
      <c r="Q169" s="83"/>
      <c r="R169" s="83"/>
      <c r="S169" s="83"/>
      <c r="T169" s="84"/>
      <c r="U169" s="37"/>
      <c r="V169" s="37"/>
      <c r="W169" s="37"/>
      <c r="X169" s="37"/>
      <c r="Y169" s="37"/>
      <c r="Z169" s="37"/>
      <c r="AA169" s="37"/>
      <c r="AB169" s="37"/>
      <c r="AC169" s="37"/>
      <c r="AD169" s="37"/>
      <c r="AE169" s="37"/>
      <c r="AT169" s="16" t="s">
        <v>271</v>
      </c>
      <c r="AU169" s="16" t="s">
        <v>77</v>
      </c>
    </row>
    <row r="170" s="2" customFormat="1" ht="16.5" customHeight="1">
      <c r="A170" s="37"/>
      <c r="B170" s="38"/>
      <c r="C170" s="195" t="s">
        <v>323</v>
      </c>
      <c r="D170" s="195" t="s">
        <v>261</v>
      </c>
      <c r="E170" s="196" t="s">
        <v>1070</v>
      </c>
      <c r="F170" s="197" t="s">
        <v>1071</v>
      </c>
      <c r="G170" s="198" t="s">
        <v>1066</v>
      </c>
      <c r="H170" s="199">
        <v>3062.4000000000001</v>
      </c>
      <c r="I170" s="200"/>
      <c r="J170" s="201">
        <f>ROUND(I170*H170,2)</f>
        <v>0</v>
      </c>
      <c r="K170" s="197" t="s">
        <v>265</v>
      </c>
      <c r="L170" s="43"/>
      <c r="M170" s="202" t="s">
        <v>19</v>
      </c>
      <c r="N170" s="203" t="s">
        <v>40</v>
      </c>
      <c r="O170" s="83"/>
      <c r="P170" s="204">
        <f>O170*H170</f>
        <v>0</v>
      </c>
      <c r="Q170" s="204">
        <v>0</v>
      </c>
      <c r="R170" s="204">
        <f>Q170*H170</f>
        <v>0</v>
      </c>
      <c r="S170" s="204">
        <v>0</v>
      </c>
      <c r="T170" s="205">
        <f>S170*H170</f>
        <v>0</v>
      </c>
      <c r="U170" s="37"/>
      <c r="V170" s="37"/>
      <c r="W170" s="37"/>
      <c r="X170" s="37"/>
      <c r="Y170" s="37"/>
      <c r="Z170" s="37"/>
      <c r="AA170" s="37"/>
      <c r="AB170" s="37"/>
      <c r="AC170" s="37"/>
      <c r="AD170" s="37"/>
      <c r="AE170" s="37"/>
      <c r="AR170" s="206" t="s">
        <v>266</v>
      </c>
      <c r="AT170" s="206" t="s">
        <v>261</v>
      </c>
      <c r="AU170" s="206" t="s">
        <v>77</v>
      </c>
      <c r="AY170" s="16" t="s">
        <v>260</v>
      </c>
      <c r="BE170" s="207">
        <f>IF(N170="základní",J170,0)</f>
        <v>0</v>
      </c>
      <c r="BF170" s="207">
        <f>IF(N170="snížená",J170,0)</f>
        <v>0</v>
      </c>
      <c r="BG170" s="207">
        <f>IF(N170="zákl. přenesená",J170,0)</f>
        <v>0</v>
      </c>
      <c r="BH170" s="207">
        <f>IF(N170="sníž. přenesená",J170,0)</f>
        <v>0</v>
      </c>
      <c r="BI170" s="207">
        <f>IF(N170="nulová",J170,0)</f>
        <v>0</v>
      </c>
      <c r="BJ170" s="16" t="s">
        <v>77</v>
      </c>
      <c r="BK170" s="207">
        <f>ROUND(I170*H170,2)</f>
        <v>0</v>
      </c>
      <c r="BL170" s="16" t="s">
        <v>266</v>
      </c>
      <c r="BM170" s="206" t="s">
        <v>380</v>
      </c>
    </row>
    <row r="171" s="2" customFormat="1">
      <c r="A171" s="37"/>
      <c r="B171" s="38"/>
      <c r="C171" s="39"/>
      <c r="D171" s="208" t="s">
        <v>267</v>
      </c>
      <c r="E171" s="39"/>
      <c r="F171" s="209" t="s">
        <v>1072</v>
      </c>
      <c r="G171" s="39"/>
      <c r="H171" s="39"/>
      <c r="I171" s="210"/>
      <c r="J171" s="39"/>
      <c r="K171" s="39"/>
      <c r="L171" s="43"/>
      <c r="M171" s="211"/>
      <c r="N171" s="212"/>
      <c r="O171" s="83"/>
      <c r="P171" s="83"/>
      <c r="Q171" s="83"/>
      <c r="R171" s="83"/>
      <c r="S171" s="83"/>
      <c r="T171" s="84"/>
      <c r="U171" s="37"/>
      <c r="V171" s="37"/>
      <c r="W171" s="37"/>
      <c r="X171" s="37"/>
      <c r="Y171" s="37"/>
      <c r="Z171" s="37"/>
      <c r="AA171" s="37"/>
      <c r="AB171" s="37"/>
      <c r="AC171" s="37"/>
      <c r="AD171" s="37"/>
      <c r="AE171" s="37"/>
      <c r="AT171" s="16" t="s">
        <v>267</v>
      </c>
      <c r="AU171" s="16" t="s">
        <v>77</v>
      </c>
    </row>
    <row r="172" s="2" customFormat="1">
      <c r="A172" s="37"/>
      <c r="B172" s="38"/>
      <c r="C172" s="39"/>
      <c r="D172" s="208" t="s">
        <v>269</v>
      </c>
      <c r="E172" s="39"/>
      <c r="F172" s="213" t="s">
        <v>1073</v>
      </c>
      <c r="G172" s="39"/>
      <c r="H172" s="39"/>
      <c r="I172" s="210"/>
      <c r="J172" s="39"/>
      <c r="K172" s="39"/>
      <c r="L172" s="43"/>
      <c r="M172" s="211"/>
      <c r="N172" s="212"/>
      <c r="O172" s="83"/>
      <c r="P172" s="83"/>
      <c r="Q172" s="83"/>
      <c r="R172" s="83"/>
      <c r="S172" s="83"/>
      <c r="T172" s="84"/>
      <c r="U172" s="37"/>
      <c r="V172" s="37"/>
      <c r="W172" s="37"/>
      <c r="X172" s="37"/>
      <c r="Y172" s="37"/>
      <c r="Z172" s="37"/>
      <c r="AA172" s="37"/>
      <c r="AB172" s="37"/>
      <c r="AC172" s="37"/>
      <c r="AD172" s="37"/>
      <c r="AE172" s="37"/>
      <c r="AT172" s="16" t="s">
        <v>269</v>
      </c>
      <c r="AU172" s="16" t="s">
        <v>77</v>
      </c>
    </row>
    <row r="173" s="2" customFormat="1">
      <c r="A173" s="37"/>
      <c r="B173" s="38"/>
      <c r="C173" s="39"/>
      <c r="D173" s="208" t="s">
        <v>271</v>
      </c>
      <c r="E173" s="39"/>
      <c r="F173" s="213" t="s">
        <v>1074</v>
      </c>
      <c r="G173" s="39"/>
      <c r="H173" s="39"/>
      <c r="I173" s="210"/>
      <c r="J173" s="39"/>
      <c r="K173" s="39"/>
      <c r="L173" s="43"/>
      <c r="M173" s="211"/>
      <c r="N173" s="212"/>
      <c r="O173" s="83"/>
      <c r="P173" s="83"/>
      <c r="Q173" s="83"/>
      <c r="R173" s="83"/>
      <c r="S173" s="83"/>
      <c r="T173" s="84"/>
      <c r="U173" s="37"/>
      <c r="V173" s="37"/>
      <c r="W173" s="37"/>
      <c r="X173" s="37"/>
      <c r="Y173" s="37"/>
      <c r="Z173" s="37"/>
      <c r="AA173" s="37"/>
      <c r="AB173" s="37"/>
      <c r="AC173" s="37"/>
      <c r="AD173" s="37"/>
      <c r="AE173" s="37"/>
      <c r="AT173" s="16" t="s">
        <v>271</v>
      </c>
      <c r="AU173" s="16" t="s">
        <v>77</v>
      </c>
    </row>
    <row r="174" s="2" customFormat="1" ht="16.5" customHeight="1">
      <c r="A174" s="37"/>
      <c r="B174" s="38"/>
      <c r="C174" s="195" t="s">
        <v>383</v>
      </c>
      <c r="D174" s="195" t="s">
        <v>261</v>
      </c>
      <c r="E174" s="196" t="s">
        <v>1075</v>
      </c>
      <c r="F174" s="197" t="s">
        <v>1076</v>
      </c>
      <c r="G174" s="198" t="s">
        <v>1066</v>
      </c>
      <c r="H174" s="199">
        <v>1655.665</v>
      </c>
      <c r="I174" s="200"/>
      <c r="J174" s="201">
        <f>ROUND(I174*H174,2)</f>
        <v>0</v>
      </c>
      <c r="K174" s="197" t="s">
        <v>265</v>
      </c>
      <c r="L174" s="43"/>
      <c r="M174" s="202" t="s">
        <v>19</v>
      </c>
      <c r="N174" s="203" t="s">
        <v>40</v>
      </c>
      <c r="O174" s="83"/>
      <c r="P174" s="204">
        <f>O174*H174</f>
        <v>0</v>
      </c>
      <c r="Q174" s="204">
        <v>0</v>
      </c>
      <c r="R174" s="204">
        <f>Q174*H174</f>
        <v>0</v>
      </c>
      <c r="S174" s="204">
        <v>0</v>
      </c>
      <c r="T174" s="205">
        <f>S174*H174</f>
        <v>0</v>
      </c>
      <c r="U174" s="37"/>
      <c r="V174" s="37"/>
      <c r="W174" s="37"/>
      <c r="X174" s="37"/>
      <c r="Y174" s="37"/>
      <c r="Z174" s="37"/>
      <c r="AA174" s="37"/>
      <c r="AB174" s="37"/>
      <c r="AC174" s="37"/>
      <c r="AD174" s="37"/>
      <c r="AE174" s="37"/>
      <c r="AR174" s="206" t="s">
        <v>266</v>
      </c>
      <c r="AT174" s="206" t="s">
        <v>261</v>
      </c>
      <c r="AU174" s="206" t="s">
        <v>77</v>
      </c>
      <c r="AY174" s="16" t="s">
        <v>260</v>
      </c>
      <c r="BE174" s="207">
        <f>IF(N174="základní",J174,0)</f>
        <v>0</v>
      </c>
      <c r="BF174" s="207">
        <f>IF(N174="snížená",J174,0)</f>
        <v>0</v>
      </c>
      <c r="BG174" s="207">
        <f>IF(N174="zákl. přenesená",J174,0)</f>
        <v>0</v>
      </c>
      <c r="BH174" s="207">
        <f>IF(N174="sníž. přenesená",J174,0)</f>
        <v>0</v>
      </c>
      <c r="BI174" s="207">
        <f>IF(N174="nulová",J174,0)</f>
        <v>0</v>
      </c>
      <c r="BJ174" s="16" t="s">
        <v>77</v>
      </c>
      <c r="BK174" s="207">
        <f>ROUND(I174*H174,2)</f>
        <v>0</v>
      </c>
      <c r="BL174" s="16" t="s">
        <v>266</v>
      </c>
      <c r="BM174" s="206" t="s">
        <v>386</v>
      </c>
    </row>
    <row r="175" s="2" customFormat="1">
      <c r="A175" s="37"/>
      <c r="B175" s="38"/>
      <c r="C175" s="39"/>
      <c r="D175" s="208" t="s">
        <v>267</v>
      </c>
      <c r="E175" s="39"/>
      <c r="F175" s="209" t="s">
        <v>1077</v>
      </c>
      <c r="G175" s="39"/>
      <c r="H175" s="39"/>
      <c r="I175" s="210"/>
      <c r="J175" s="39"/>
      <c r="K175" s="39"/>
      <c r="L175" s="43"/>
      <c r="M175" s="211"/>
      <c r="N175" s="212"/>
      <c r="O175" s="83"/>
      <c r="P175" s="83"/>
      <c r="Q175" s="83"/>
      <c r="R175" s="83"/>
      <c r="S175" s="83"/>
      <c r="T175" s="84"/>
      <c r="U175" s="37"/>
      <c r="V175" s="37"/>
      <c r="W175" s="37"/>
      <c r="X175" s="37"/>
      <c r="Y175" s="37"/>
      <c r="Z175" s="37"/>
      <c r="AA175" s="37"/>
      <c r="AB175" s="37"/>
      <c r="AC175" s="37"/>
      <c r="AD175" s="37"/>
      <c r="AE175" s="37"/>
      <c r="AT175" s="16" t="s">
        <v>267</v>
      </c>
      <c r="AU175" s="16" t="s">
        <v>77</v>
      </c>
    </row>
    <row r="176" s="2" customFormat="1">
      <c r="A176" s="37"/>
      <c r="B176" s="38"/>
      <c r="C176" s="39"/>
      <c r="D176" s="208" t="s">
        <v>269</v>
      </c>
      <c r="E176" s="39"/>
      <c r="F176" s="213" t="s">
        <v>1078</v>
      </c>
      <c r="G176" s="39"/>
      <c r="H176" s="39"/>
      <c r="I176" s="210"/>
      <c r="J176" s="39"/>
      <c r="K176" s="39"/>
      <c r="L176" s="43"/>
      <c r="M176" s="211"/>
      <c r="N176" s="212"/>
      <c r="O176" s="83"/>
      <c r="P176" s="83"/>
      <c r="Q176" s="83"/>
      <c r="R176" s="83"/>
      <c r="S176" s="83"/>
      <c r="T176" s="84"/>
      <c r="U176" s="37"/>
      <c r="V176" s="37"/>
      <c r="W176" s="37"/>
      <c r="X176" s="37"/>
      <c r="Y176" s="37"/>
      <c r="Z176" s="37"/>
      <c r="AA176" s="37"/>
      <c r="AB176" s="37"/>
      <c r="AC176" s="37"/>
      <c r="AD176" s="37"/>
      <c r="AE176" s="37"/>
      <c r="AT176" s="16" t="s">
        <v>269</v>
      </c>
      <c r="AU176" s="16" t="s">
        <v>77</v>
      </c>
    </row>
    <row r="177" s="2" customFormat="1">
      <c r="A177" s="37"/>
      <c r="B177" s="38"/>
      <c r="C177" s="39"/>
      <c r="D177" s="208" t="s">
        <v>271</v>
      </c>
      <c r="E177" s="39"/>
      <c r="F177" s="213" t="s">
        <v>1074</v>
      </c>
      <c r="G177" s="39"/>
      <c r="H177" s="39"/>
      <c r="I177" s="210"/>
      <c r="J177" s="39"/>
      <c r="K177" s="39"/>
      <c r="L177" s="43"/>
      <c r="M177" s="211"/>
      <c r="N177" s="212"/>
      <c r="O177" s="83"/>
      <c r="P177" s="83"/>
      <c r="Q177" s="83"/>
      <c r="R177" s="83"/>
      <c r="S177" s="83"/>
      <c r="T177" s="84"/>
      <c r="U177" s="37"/>
      <c r="V177" s="37"/>
      <c r="W177" s="37"/>
      <c r="X177" s="37"/>
      <c r="Y177" s="37"/>
      <c r="Z177" s="37"/>
      <c r="AA177" s="37"/>
      <c r="AB177" s="37"/>
      <c r="AC177" s="37"/>
      <c r="AD177" s="37"/>
      <c r="AE177" s="37"/>
      <c r="AT177" s="16" t="s">
        <v>271</v>
      </c>
      <c r="AU177" s="16" t="s">
        <v>77</v>
      </c>
    </row>
    <row r="178" s="12" customFormat="1">
      <c r="A178" s="12"/>
      <c r="B178" s="232"/>
      <c r="C178" s="233"/>
      <c r="D178" s="208" t="s">
        <v>967</v>
      </c>
      <c r="E178" s="234" t="s">
        <v>19</v>
      </c>
      <c r="F178" s="235" t="s">
        <v>1079</v>
      </c>
      <c r="G178" s="233"/>
      <c r="H178" s="236">
        <v>1655.665</v>
      </c>
      <c r="I178" s="237"/>
      <c r="J178" s="233"/>
      <c r="K178" s="233"/>
      <c r="L178" s="238"/>
      <c r="M178" s="239"/>
      <c r="N178" s="240"/>
      <c r="O178" s="240"/>
      <c r="P178" s="240"/>
      <c r="Q178" s="240"/>
      <c r="R178" s="240"/>
      <c r="S178" s="240"/>
      <c r="T178" s="241"/>
      <c r="U178" s="12"/>
      <c r="V178" s="12"/>
      <c r="W178" s="12"/>
      <c r="X178" s="12"/>
      <c r="Y178" s="12"/>
      <c r="Z178" s="12"/>
      <c r="AA178" s="12"/>
      <c r="AB178" s="12"/>
      <c r="AC178" s="12"/>
      <c r="AD178" s="12"/>
      <c r="AE178" s="12"/>
      <c r="AT178" s="242" t="s">
        <v>967</v>
      </c>
      <c r="AU178" s="242" t="s">
        <v>77</v>
      </c>
      <c r="AV178" s="12" t="s">
        <v>79</v>
      </c>
      <c r="AW178" s="12" t="s">
        <v>31</v>
      </c>
      <c r="AX178" s="12" t="s">
        <v>69</v>
      </c>
      <c r="AY178" s="242" t="s">
        <v>260</v>
      </c>
    </row>
    <row r="179" s="13" customFormat="1">
      <c r="A179" s="13"/>
      <c r="B179" s="243"/>
      <c r="C179" s="244"/>
      <c r="D179" s="208" t="s">
        <v>967</v>
      </c>
      <c r="E179" s="245" t="s">
        <v>19</v>
      </c>
      <c r="F179" s="246" t="s">
        <v>969</v>
      </c>
      <c r="G179" s="244"/>
      <c r="H179" s="247">
        <v>1655.665</v>
      </c>
      <c r="I179" s="248"/>
      <c r="J179" s="244"/>
      <c r="K179" s="244"/>
      <c r="L179" s="249"/>
      <c r="M179" s="250"/>
      <c r="N179" s="251"/>
      <c r="O179" s="251"/>
      <c r="P179" s="251"/>
      <c r="Q179" s="251"/>
      <c r="R179" s="251"/>
      <c r="S179" s="251"/>
      <c r="T179" s="252"/>
      <c r="U179" s="13"/>
      <c r="V179" s="13"/>
      <c r="W179" s="13"/>
      <c r="X179" s="13"/>
      <c r="Y179" s="13"/>
      <c r="Z179" s="13"/>
      <c r="AA179" s="13"/>
      <c r="AB179" s="13"/>
      <c r="AC179" s="13"/>
      <c r="AD179" s="13"/>
      <c r="AE179" s="13"/>
      <c r="AT179" s="253" t="s">
        <v>967</v>
      </c>
      <c r="AU179" s="253" t="s">
        <v>77</v>
      </c>
      <c r="AV179" s="13" t="s">
        <v>266</v>
      </c>
      <c r="AW179" s="13" t="s">
        <v>31</v>
      </c>
      <c r="AX179" s="13" t="s">
        <v>77</v>
      </c>
      <c r="AY179" s="253" t="s">
        <v>260</v>
      </c>
    </row>
    <row r="180" s="2" customFormat="1" ht="16.5" customHeight="1">
      <c r="A180" s="37"/>
      <c r="B180" s="38"/>
      <c r="C180" s="195" t="s">
        <v>329</v>
      </c>
      <c r="D180" s="195" t="s">
        <v>261</v>
      </c>
      <c r="E180" s="196" t="s">
        <v>1080</v>
      </c>
      <c r="F180" s="197" t="s">
        <v>1081</v>
      </c>
      <c r="G180" s="198" t="s">
        <v>1082</v>
      </c>
      <c r="H180" s="199">
        <v>1.069</v>
      </c>
      <c r="I180" s="200"/>
      <c r="J180" s="201">
        <f>ROUND(I180*H180,2)</f>
        <v>0</v>
      </c>
      <c r="K180" s="197" t="s">
        <v>265</v>
      </c>
      <c r="L180" s="43"/>
      <c r="M180" s="202" t="s">
        <v>19</v>
      </c>
      <c r="N180" s="203" t="s">
        <v>40</v>
      </c>
      <c r="O180" s="83"/>
      <c r="P180" s="204">
        <f>O180*H180</f>
        <v>0</v>
      </c>
      <c r="Q180" s="204">
        <v>0</v>
      </c>
      <c r="R180" s="204">
        <f>Q180*H180</f>
        <v>0</v>
      </c>
      <c r="S180" s="204">
        <v>0</v>
      </c>
      <c r="T180" s="205">
        <f>S180*H180</f>
        <v>0</v>
      </c>
      <c r="U180" s="37"/>
      <c r="V180" s="37"/>
      <c r="W180" s="37"/>
      <c r="X180" s="37"/>
      <c r="Y180" s="37"/>
      <c r="Z180" s="37"/>
      <c r="AA180" s="37"/>
      <c r="AB180" s="37"/>
      <c r="AC180" s="37"/>
      <c r="AD180" s="37"/>
      <c r="AE180" s="37"/>
      <c r="AR180" s="206" t="s">
        <v>266</v>
      </c>
      <c r="AT180" s="206" t="s">
        <v>261</v>
      </c>
      <c r="AU180" s="206" t="s">
        <v>77</v>
      </c>
      <c r="AY180" s="16" t="s">
        <v>260</v>
      </c>
      <c r="BE180" s="207">
        <f>IF(N180="základní",J180,0)</f>
        <v>0</v>
      </c>
      <c r="BF180" s="207">
        <f>IF(N180="snížená",J180,0)</f>
        <v>0</v>
      </c>
      <c r="BG180" s="207">
        <f>IF(N180="zákl. přenesená",J180,0)</f>
        <v>0</v>
      </c>
      <c r="BH180" s="207">
        <f>IF(N180="sníž. přenesená",J180,0)</f>
        <v>0</v>
      </c>
      <c r="BI180" s="207">
        <f>IF(N180="nulová",J180,0)</f>
        <v>0</v>
      </c>
      <c r="BJ180" s="16" t="s">
        <v>77</v>
      </c>
      <c r="BK180" s="207">
        <f>ROUND(I180*H180,2)</f>
        <v>0</v>
      </c>
      <c r="BL180" s="16" t="s">
        <v>266</v>
      </c>
      <c r="BM180" s="206" t="s">
        <v>391</v>
      </c>
    </row>
    <row r="181" s="2" customFormat="1">
      <c r="A181" s="37"/>
      <c r="B181" s="38"/>
      <c r="C181" s="39"/>
      <c r="D181" s="208" t="s">
        <v>267</v>
      </c>
      <c r="E181" s="39"/>
      <c r="F181" s="209" t="s">
        <v>1083</v>
      </c>
      <c r="G181" s="39"/>
      <c r="H181" s="39"/>
      <c r="I181" s="210"/>
      <c r="J181" s="39"/>
      <c r="K181" s="39"/>
      <c r="L181" s="43"/>
      <c r="M181" s="211"/>
      <c r="N181" s="212"/>
      <c r="O181" s="83"/>
      <c r="P181" s="83"/>
      <c r="Q181" s="83"/>
      <c r="R181" s="83"/>
      <c r="S181" s="83"/>
      <c r="T181" s="84"/>
      <c r="U181" s="37"/>
      <c r="V181" s="37"/>
      <c r="W181" s="37"/>
      <c r="X181" s="37"/>
      <c r="Y181" s="37"/>
      <c r="Z181" s="37"/>
      <c r="AA181" s="37"/>
      <c r="AB181" s="37"/>
      <c r="AC181" s="37"/>
      <c r="AD181" s="37"/>
      <c r="AE181" s="37"/>
      <c r="AT181" s="16" t="s">
        <v>267</v>
      </c>
      <c r="AU181" s="16" t="s">
        <v>77</v>
      </c>
    </row>
    <row r="182" s="2" customFormat="1">
      <c r="A182" s="37"/>
      <c r="B182" s="38"/>
      <c r="C182" s="39"/>
      <c r="D182" s="208" t="s">
        <v>269</v>
      </c>
      <c r="E182" s="39"/>
      <c r="F182" s="213" t="s">
        <v>1084</v>
      </c>
      <c r="G182" s="39"/>
      <c r="H182" s="39"/>
      <c r="I182" s="210"/>
      <c r="J182" s="39"/>
      <c r="K182" s="39"/>
      <c r="L182" s="43"/>
      <c r="M182" s="211"/>
      <c r="N182" s="212"/>
      <c r="O182" s="83"/>
      <c r="P182" s="83"/>
      <c r="Q182" s="83"/>
      <c r="R182" s="83"/>
      <c r="S182" s="83"/>
      <c r="T182" s="84"/>
      <c r="U182" s="37"/>
      <c r="V182" s="37"/>
      <c r="W182" s="37"/>
      <c r="X182" s="37"/>
      <c r="Y182" s="37"/>
      <c r="Z182" s="37"/>
      <c r="AA182" s="37"/>
      <c r="AB182" s="37"/>
      <c r="AC182" s="37"/>
      <c r="AD182" s="37"/>
      <c r="AE182" s="37"/>
      <c r="AT182" s="16" t="s">
        <v>269</v>
      </c>
      <c r="AU182" s="16" t="s">
        <v>77</v>
      </c>
    </row>
    <row r="183" s="2" customFormat="1">
      <c r="A183" s="37"/>
      <c r="B183" s="38"/>
      <c r="C183" s="39"/>
      <c r="D183" s="208" t="s">
        <v>271</v>
      </c>
      <c r="E183" s="39"/>
      <c r="F183" s="213" t="s">
        <v>1085</v>
      </c>
      <c r="G183" s="39"/>
      <c r="H183" s="39"/>
      <c r="I183" s="210"/>
      <c r="J183" s="39"/>
      <c r="K183" s="39"/>
      <c r="L183" s="43"/>
      <c r="M183" s="211"/>
      <c r="N183" s="212"/>
      <c r="O183" s="83"/>
      <c r="P183" s="83"/>
      <c r="Q183" s="83"/>
      <c r="R183" s="83"/>
      <c r="S183" s="83"/>
      <c r="T183" s="84"/>
      <c r="U183" s="37"/>
      <c r="V183" s="37"/>
      <c r="W183" s="37"/>
      <c r="X183" s="37"/>
      <c r="Y183" s="37"/>
      <c r="Z183" s="37"/>
      <c r="AA183" s="37"/>
      <c r="AB183" s="37"/>
      <c r="AC183" s="37"/>
      <c r="AD183" s="37"/>
      <c r="AE183" s="37"/>
      <c r="AT183" s="16" t="s">
        <v>271</v>
      </c>
      <c r="AU183" s="16" t="s">
        <v>77</v>
      </c>
    </row>
    <row r="184" s="2" customFormat="1" ht="16.5" customHeight="1">
      <c r="A184" s="37"/>
      <c r="B184" s="38"/>
      <c r="C184" s="195" t="s">
        <v>394</v>
      </c>
      <c r="D184" s="195" t="s">
        <v>261</v>
      </c>
      <c r="E184" s="196" t="s">
        <v>1086</v>
      </c>
      <c r="F184" s="197" t="s">
        <v>1087</v>
      </c>
      <c r="G184" s="198" t="s">
        <v>1088</v>
      </c>
      <c r="H184" s="199">
        <v>8</v>
      </c>
      <c r="I184" s="200"/>
      <c r="J184" s="201">
        <f>ROUND(I184*H184,2)</f>
        <v>0</v>
      </c>
      <c r="K184" s="197" t="s">
        <v>265</v>
      </c>
      <c r="L184" s="43"/>
      <c r="M184" s="202" t="s">
        <v>19</v>
      </c>
      <c r="N184" s="203" t="s">
        <v>40</v>
      </c>
      <c r="O184" s="83"/>
      <c r="P184" s="204">
        <f>O184*H184</f>
        <v>0</v>
      </c>
      <c r="Q184" s="204">
        <v>0</v>
      </c>
      <c r="R184" s="204">
        <f>Q184*H184</f>
        <v>0</v>
      </c>
      <c r="S184" s="204">
        <v>0</v>
      </c>
      <c r="T184" s="205">
        <f>S184*H184</f>
        <v>0</v>
      </c>
      <c r="U184" s="37"/>
      <c r="V184" s="37"/>
      <c r="W184" s="37"/>
      <c r="X184" s="37"/>
      <c r="Y184" s="37"/>
      <c r="Z184" s="37"/>
      <c r="AA184" s="37"/>
      <c r="AB184" s="37"/>
      <c r="AC184" s="37"/>
      <c r="AD184" s="37"/>
      <c r="AE184" s="37"/>
      <c r="AR184" s="206" t="s">
        <v>266</v>
      </c>
      <c r="AT184" s="206" t="s">
        <v>261</v>
      </c>
      <c r="AU184" s="206" t="s">
        <v>77</v>
      </c>
      <c r="AY184" s="16" t="s">
        <v>260</v>
      </c>
      <c r="BE184" s="207">
        <f>IF(N184="základní",J184,0)</f>
        <v>0</v>
      </c>
      <c r="BF184" s="207">
        <f>IF(N184="snížená",J184,0)</f>
        <v>0</v>
      </c>
      <c r="BG184" s="207">
        <f>IF(N184="zákl. přenesená",J184,0)</f>
        <v>0</v>
      </c>
      <c r="BH184" s="207">
        <f>IF(N184="sníž. přenesená",J184,0)</f>
        <v>0</v>
      </c>
      <c r="BI184" s="207">
        <f>IF(N184="nulová",J184,0)</f>
        <v>0</v>
      </c>
      <c r="BJ184" s="16" t="s">
        <v>77</v>
      </c>
      <c r="BK184" s="207">
        <f>ROUND(I184*H184,2)</f>
        <v>0</v>
      </c>
      <c r="BL184" s="16" t="s">
        <v>266</v>
      </c>
      <c r="BM184" s="206" t="s">
        <v>397</v>
      </c>
    </row>
    <row r="185" s="2" customFormat="1">
      <c r="A185" s="37"/>
      <c r="B185" s="38"/>
      <c r="C185" s="39"/>
      <c r="D185" s="208" t="s">
        <v>267</v>
      </c>
      <c r="E185" s="39"/>
      <c r="F185" s="209" t="s">
        <v>1089</v>
      </c>
      <c r="G185" s="39"/>
      <c r="H185" s="39"/>
      <c r="I185" s="210"/>
      <c r="J185" s="39"/>
      <c r="K185" s="39"/>
      <c r="L185" s="43"/>
      <c r="M185" s="211"/>
      <c r="N185" s="212"/>
      <c r="O185" s="83"/>
      <c r="P185" s="83"/>
      <c r="Q185" s="83"/>
      <c r="R185" s="83"/>
      <c r="S185" s="83"/>
      <c r="T185" s="84"/>
      <c r="U185" s="37"/>
      <c r="V185" s="37"/>
      <c r="W185" s="37"/>
      <c r="X185" s="37"/>
      <c r="Y185" s="37"/>
      <c r="Z185" s="37"/>
      <c r="AA185" s="37"/>
      <c r="AB185" s="37"/>
      <c r="AC185" s="37"/>
      <c r="AD185" s="37"/>
      <c r="AE185" s="37"/>
      <c r="AT185" s="16" t="s">
        <v>267</v>
      </c>
      <c r="AU185" s="16" t="s">
        <v>77</v>
      </c>
    </row>
    <row r="186" s="2" customFormat="1">
      <c r="A186" s="37"/>
      <c r="B186" s="38"/>
      <c r="C186" s="39"/>
      <c r="D186" s="208" t="s">
        <v>269</v>
      </c>
      <c r="E186" s="39"/>
      <c r="F186" s="213" t="s">
        <v>1090</v>
      </c>
      <c r="G186" s="39"/>
      <c r="H186" s="39"/>
      <c r="I186" s="210"/>
      <c r="J186" s="39"/>
      <c r="K186" s="39"/>
      <c r="L186" s="43"/>
      <c r="M186" s="211"/>
      <c r="N186" s="212"/>
      <c r="O186" s="83"/>
      <c r="P186" s="83"/>
      <c r="Q186" s="83"/>
      <c r="R186" s="83"/>
      <c r="S186" s="83"/>
      <c r="T186" s="84"/>
      <c r="U186" s="37"/>
      <c r="V186" s="37"/>
      <c r="W186" s="37"/>
      <c r="X186" s="37"/>
      <c r="Y186" s="37"/>
      <c r="Z186" s="37"/>
      <c r="AA186" s="37"/>
      <c r="AB186" s="37"/>
      <c r="AC186" s="37"/>
      <c r="AD186" s="37"/>
      <c r="AE186" s="37"/>
      <c r="AT186" s="16" t="s">
        <v>269</v>
      </c>
      <c r="AU186" s="16" t="s">
        <v>77</v>
      </c>
    </row>
    <row r="187" s="2" customFormat="1">
      <c r="A187" s="37"/>
      <c r="B187" s="38"/>
      <c r="C187" s="39"/>
      <c r="D187" s="208" t="s">
        <v>271</v>
      </c>
      <c r="E187" s="39"/>
      <c r="F187" s="213" t="s">
        <v>1048</v>
      </c>
      <c r="G187" s="39"/>
      <c r="H187" s="39"/>
      <c r="I187" s="210"/>
      <c r="J187" s="39"/>
      <c r="K187" s="39"/>
      <c r="L187" s="43"/>
      <c r="M187" s="211"/>
      <c r="N187" s="212"/>
      <c r="O187" s="83"/>
      <c r="P187" s="83"/>
      <c r="Q187" s="83"/>
      <c r="R187" s="83"/>
      <c r="S187" s="83"/>
      <c r="T187" s="84"/>
      <c r="U187" s="37"/>
      <c r="V187" s="37"/>
      <c r="W187" s="37"/>
      <c r="X187" s="37"/>
      <c r="Y187" s="37"/>
      <c r="Z187" s="37"/>
      <c r="AA187" s="37"/>
      <c r="AB187" s="37"/>
      <c r="AC187" s="37"/>
      <c r="AD187" s="37"/>
      <c r="AE187" s="37"/>
      <c r="AT187" s="16" t="s">
        <v>271</v>
      </c>
      <c r="AU187" s="16" t="s">
        <v>77</v>
      </c>
    </row>
    <row r="188" s="12" customFormat="1">
      <c r="A188" s="12"/>
      <c r="B188" s="232"/>
      <c r="C188" s="233"/>
      <c r="D188" s="208" t="s">
        <v>967</v>
      </c>
      <c r="E188" s="234" t="s">
        <v>19</v>
      </c>
      <c r="F188" s="235" t="s">
        <v>1045</v>
      </c>
      <c r="G188" s="233"/>
      <c r="H188" s="236">
        <v>8</v>
      </c>
      <c r="I188" s="237"/>
      <c r="J188" s="233"/>
      <c r="K188" s="233"/>
      <c r="L188" s="238"/>
      <c r="M188" s="239"/>
      <c r="N188" s="240"/>
      <c r="O188" s="240"/>
      <c r="P188" s="240"/>
      <c r="Q188" s="240"/>
      <c r="R188" s="240"/>
      <c r="S188" s="240"/>
      <c r="T188" s="241"/>
      <c r="U188" s="12"/>
      <c r="V188" s="12"/>
      <c r="W188" s="12"/>
      <c r="X188" s="12"/>
      <c r="Y188" s="12"/>
      <c r="Z188" s="12"/>
      <c r="AA188" s="12"/>
      <c r="AB188" s="12"/>
      <c r="AC188" s="12"/>
      <c r="AD188" s="12"/>
      <c r="AE188" s="12"/>
      <c r="AT188" s="242" t="s">
        <v>967</v>
      </c>
      <c r="AU188" s="242" t="s">
        <v>77</v>
      </c>
      <c r="AV188" s="12" t="s">
        <v>79</v>
      </c>
      <c r="AW188" s="12" t="s">
        <v>31</v>
      </c>
      <c r="AX188" s="12" t="s">
        <v>69</v>
      </c>
      <c r="AY188" s="242" t="s">
        <v>260</v>
      </c>
    </row>
    <row r="189" s="13" customFormat="1">
      <c r="A189" s="13"/>
      <c r="B189" s="243"/>
      <c r="C189" s="244"/>
      <c r="D189" s="208" t="s">
        <v>967</v>
      </c>
      <c r="E189" s="245" t="s">
        <v>19</v>
      </c>
      <c r="F189" s="246" t="s">
        <v>969</v>
      </c>
      <c r="G189" s="244"/>
      <c r="H189" s="247">
        <v>8</v>
      </c>
      <c r="I189" s="248"/>
      <c r="J189" s="244"/>
      <c r="K189" s="244"/>
      <c r="L189" s="249"/>
      <c r="M189" s="250"/>
      <c r="N189" s="251"/>
      <c r="O189" s="251"/>
      <c r="P189" s="251"/>
      <c r="Q189" s="251"/>
      <c r="R189" s="251"/>
      <c r="S189" s="251"/>
      <c r="T189" s="252"/>
      <c r="U189" s="13"/>
      <c r="V189" s="13"/>
      <c r="W189" s="13"/>
      <c r="X189" s="13"/>
      <c r="Y189" s="13"/>
      <c r="Z189" s="13"/>
      <c r="AA189" s="13"/>
      <c r="AB189" s="13"/>
      <c r="AC189" s="13"/>
      <c r="AD189" s="13"/>
      <c r="AE189" s="13"/>
      <c r="AT189" s="253" t="s">
        <v>967</v>
      </c>
      <c r="AU189" s="253" t="s">
        <v>77</v>
      </c>
      <c r="AV189" s="13" t="s">
        <v>266</v>
      </c>
      <c r="AW189" s="13" t="s">
        <v>31</v>
      </c>
      <c r="AX189" s="13" t="s">
        <v>77</v>
      </c>
      <c r="AY189" s="253" t="s">
        <v>260</v>
      </c>
    </row>
    <row r="190" s="2" customFormat="1" ht="16.5" customHeight="1">
      <c r="A190" s="37"/>
      <c r="B190" s="38"/>
      <c r="C190" s="195" t="s">
        <v>333</v>
      </c>
      <c r="D190" s="195" t="s">
        <v>261</v>
      </c>
      <c r="E190" s="196" t="s">
        <v>1091</v>
      </c>
      <c r="F190" s="197" t="s">
        <v>1092</v>
      </c>
      <c r="G190" s="198" t="s">
        <v>1082</v>
      </c>
      <c r="H190" s="199">
        <v>0.0030000000000000001</v>
      </c>
      <c r="I190" s="200"/>
      <c r="J190" s="201">
        <f>ROUND(I190*H190,2)</f>
        <v>0</v>
      </c>
      <c r="K190" s="197" t="s">
        <v>19</v>
      </c>
      <c r="L190" s="43"/>
      <c r="M190" s="202" t="s">
        <v>19</v>
      </c>
      <c r="N190" s="203" t="s">
        <v>40</v>
      </c>
      <c r="O190" s="83"/>
      <c r="P190" s="204">
        <f>O190*H190</f>
        <v>0</v>
      </c>
      <c r="Q190" s="204">
        <v>0</v>
      </c>
      <c r="R190" s="204">
        <f>Q190*H190</f>
        <v>0</v>
      </c>
      <c r="S190" s="204">
        <v>0</v>
      </c>
      <c r="T190" s="205">
        <f>S190*H190</f>
        <v>0</v>
      </c>
      <c r="U190" s="37"/>
      <c r="V190" s="37"/>
      <c r="W190" s="37"/>
      <c r="X190" s="37"/>
      <c r="Y190" s="37"/>
      <c r="Z190" s="37"/>
      <c r="AA190" s="37"/>
      <c r="AB190" s="37"/>
      <c r="AC190" s="37"/>
      <c r="AD190" s="37"/>
      <c r="AE190" s="37"/>
      <c r="AR190" s="206" t="s">
        <v>266</v>
      </c>
      <c r="AT190" s="206" t="s">
        <v>261</v>
      </c>
      <c r="AU190" s="206" t="s">
        <v>77</v>
      </c>
      <c r="AY190" s="16" t="s">
        <v>260</v>
      </c>
      <c r="BE190" s="207">
        <f>IF(N190="základní",J190,0)</f>
        <v>0</v>
      </c>
      <c r="BF190" s="207">
        <f>IF(N190="snížená",J190,0)</f>
        <v>0</v>
      </c>
      <c r="BG190" s="207">
        <f>IF(N190="zákl. přenesená",J190,0)</f>
        <v>0</v>
      </c>
      <c r="BH190" s="207">
        <f>IF(N190="sníž. přenesená",J190,0)</f>
        <v>0</v>
      </c>
      <c r="BI190" s="207">
        <f>IF(N190="nulová",J190,0)</f>
        <v>0</v>
      </c>
      <c r="BJ190" s="16" t="s">
        <v>77</v>
      </c>
      <c r="BK190" s="207">
        <f>ROUND(I190*H190,2)</f>
        <v>0</v>
      </c>
      <c r="BL190" s="16" t="s">
        <v>266</v>
      </c>
      <c r="BM190" s="206" t="s">
        <v>401</v>
      </c>
    </row>
    <row r="191" s="2" customFormat="1">
      <c r="A191" s="37"/>
      <c r="B191" s="38"/>
      <c r="C191" s="39"/>
      <c r="D191" s="208" t="s">
        <v>267</v>
      </c>
      <c r="E191" s="39"/>
      <c r="F191" s="209" t="s">
        <v>1093</v>
      </c>
      <c r="G191" s="39"/>
      <c r="H191" s="39"/>
      <c r="I191" s="210"/>
      <c r="J191" s="39"/>
      <c r="K191" s="39"/>
      <c r="L191" s="43"/>
      <c r="M191" s="211"/>
      <c r="N191" s="212"/>
      <c r="O191" s="83"/>
      <c r="P191" s="83"/>
      <c r="Q191" s="83"/>
      <c r="R191" s="83"/>
      <c r="S191" s="83"/>
      <c r="T191" s="84"/>
      <c r="U191" s="37"/>
      <c r="V191" s="37"/>
      <c r="W191" s="37"/>
      <c r="X191" s="37"/>
      <c r="Y191" s="37"/>
      <c r="Z191" s="37"/>
      <c r="AA191" s="37"/>
      <c r="AB191" s="37"/>
      <c r="AC191" s="37"/>
      <c r="AD191" s="37"/>
      <c r="AE191" s="37"/>
      <c r="AT191" s="16" t="s">
        <v>267</v>
      </c>
      <c r="AU191" s="16" t="s">
        <v>77</v>
      </c>
    </row>
    <row r="192" s="2" customFormat="1">
      <c r="A192" s="37"/>
      <c r="B192" s="38"/>
      <c r="C192" s="39"/>
      <c r="D192" s="208" t="s">
        <v>271</v>
      </c>
      <c r="E192" s="39"/>
      <c r="F192" s="213" t="s">
        <v>1094</v>
      </c>
      <c r="G192" s="39"/>
      <c r="H192" s="39"/>
      <c r="I192" s="210"/>
      <c r="J192" s="39"/>
      <c r="K192" s="39"/>
      <c r="L192" s="43"/>
      <c r="M192" s="211"/>
      <c r="N192" s="212"/>
      <c r="O192" s="83"/>
      <c r="P192" s="83"/>
      <c r="Q192" s="83"/>
      <c r="R192" s="83"/>
      <c r="S192" s="83"/>
      <c r="T192" s="84"/>
      <c r="U192" s="37"/>
      <c r="V192" s="37"/>
      <c r="W192" s="37"/>
      <c r="X192" s="37"/>
      <c r="Y192" s="37"/>
      <c r="Z192" s="37"/>
      <c r="AA192" s="37"/>
      <c r="AB192" s="37"/>
      <c r="AC192" s="37"/>
      <c r="AD192" s="37"/>
      <c r="AE192" s="37"/>
      <c r="AT192" s="16" t="s">
        <v>271</v>
      </c>
      <c r="AU192" s="16" t="s">
        <v>77</v>
      </c>
    </row>
    <row r="193" s="2" customFormat="1" ht="16.5" customHeight="1">
      <c r="A193" s="37"/>
      <c r="B193" s="38"/>
      <c r="C193" s="195" t="s">
        <v>403</v>
      </c>
      <c r="D193" s="195" t="s">
        <v>261</v>
      </c>
      <c r="E193" s="196" t="s">
        <v>1095</v>
      </c>
      <c r="F193" s="197" t="s">
        <v>1096</v>
      </c>
      <c r="G193" s="198" t="s">
        <v>1082</v>
      </c>
      <c r="H193" s="199">
        <v>0.39600000000000002</v>
      </c>
      <c r="I193" s="200"/>
      <c r="J193" s="201">
        <f>ROUND(I193*H193,2)</f>
        <v>0</v>
      </c>
      <c r="K193" s="197" t="s">
        <v>265</v>
      </c>
      <c r="L193" s="43"/>
      <c r="M193" s="202" t="s">
        <v>19</v>
      </c>
      <c r="N193" s="203" t="s">
        <v>40</v>
      </c>
      <c r="O193" s="83"/>
      <c r="P193" s="204">
        <f>O193*H193</f>
        <v>0</v>
      </c>
      <c r="Q193" s="204">
        <v>0</v>
      </c>
      <c r="R193" s="204">
        <f>Q193*H193</f>
        <v>0</v>
      </c>
      <c r="S193" s="204">
        <v>0</v>
      </c>
      <c r="T193" s="205">
        <f>S193*H193</f>
        <v>0</v>
      </c>
      <c r="U193" s="37"/>
      <c r="V193" s="37"/>
      <c r="W193" s="37"/>
      <c r="X193" s="37"/>
      <c r="Y193" s="37"/>
      <c r="Z193" s="37"/>
      <c r="AA193" s="37"/>
      <c r="AB193" s="37"/>
      <c r="AC193" s="37"/>
      <c r="AD193" s="37"/>
      <c r="AE193" s="37"/>
      <c r="AR193" s="206" t="s">
        <v>266</v>
      </c>
      <c r="AT193" s="206" t="s">
        <v>261</v>
      </c>
      <c r="AU193" s="206" t="s">
        <v>77</v>
      </c>
      <c r="AY193" s="16" t="s">
        <v>260</v>
      </c>
      <c r="BE193" s="207">
        <f>IF(N193="základní",J193,0)</f>
        <v>0</v>
      </c>
      <c r="BF193" s="207">
        <f>IF(N193="snížená",J193,0)</f>
        <v>0</v>
      </c>
      <c r="BG193" s="207">
        <f>IF(N193="zákl. přenesená",J193,0)</f>
        <v>0</v>
      </c>
      <c r="BH193" s="207">
        <f>IF(N193="sníž. přenesená",J193,0)</f>
        <v>0</v>
      </c>
      <c r="BI193" s="207">
        <f>IF(N193="nulová",J193,0)</f>
        <v>0</v>
      </c>
      <c r="BJ193" s="16" t="s">
        <v>77</v>
      </c>
      <c r="BK193" s="207">
        <f>ROUND(I193*H193,2)</f>
        <v>0</v>
      </c>
      <c r="BL193" s="16" t="s">
        <v>266</v>
      </c>
      <c r="BM193" s="206" t="s">
        <v>406</v>
      </c>
    </row>
    <row r="194" s="2" customFormat="1">
      <c r="A194" s="37"/>
      <c r="B194" s="38"/>
      <c r="C194" s="39"/>
      <c r="D194" s="208" t="s">
        <v>267</v>
      </c>
      <c r="E194" s="39"/>
      <c r="F194" s="209" t="s">
        <v>1097</v>
      </c>
      <c r="G194" s="39"/>
      <c r="H194" s="39"/>
      <c r="I194" s="210"/>
      <c r="J194" s="39"/>
      <c r="K194" s="39"/>
      <c r="L194" s="43"/>
      <c r="M194" s="211"/>
      <c r="N194" s="212"/>
      <c r="O194" s="83"/>
      <c r="P194" s="83"/>
      <c r="Q194" s="83"/>
      <c r="R194" s="83"/>
      <c r="S194" s="83"/>
      <c r="T194" s="84"/>
      <c r="U194" s="37"/>
      <c r="V194" s="37"/>
      <c r="W194" s="37"/>
      <c r="X194" s="37"/>
      <c r="Y194" s="37"/>
      <c r="Z194" s="37"/>
      <c r="AA194" s="37"/>
      <c r="AB194" s="37"/>
      <c r="AC194" s="37"/>
      <c r="AD194" s="37"/>
      <c r="AE194" s="37"/>
      <c r="AT194" s="16" t="s">
        <v>267</v>
      </c>
      <c r="AU194" s="16" t="s">
        <v>77</v>
      </c>
    </row>
    <row r="195" s="2" customFormat="1">
      <c r="A195" s="37"/>
      <c r="B195" s="38"/>
      <c r="C195" s="39"/>
      <c r="D195" s="208" t="s">
        <v>269</v>
      </c>
      <c r="E195" s="39"/>
      <c r="F195" s="213" t="s">
        <v>1098</v>
      </c>
      <c r="G195" s="39"/>
      <c r="H195" s="39"/>
      <c r="I195" s="210"/>
      <c r="J195" s="39"/>
      <c r="K195" s="39"/>
      <c r="L195" s="43"/>
      <c r="M195" s="211"/>
      <c r="N195" s="212"/>
      <c r="O195" s="83"/>
      <c r="P195" s="83"/>
      <c r="Q195" s="83"/>
      <c r="R195" s="83"/>
      <c r="S195" s="83"/>
      <c r="T195" s="84"/>
      <c r="U195" s="37"/>
      <c r="V195" s="37"/>
      <c r="W195" s="37"/>
      <c r="X195" s="37"/>
      <c r="Y195" s="37"/>
      <c r="Z195" s="37"/>
      <c r="AA195" s="37"/>
      <c r="AB195" s="37"/>
      <c r="AC195" s="37"/>
      <c r="AD195" s="37"/>
      <c r="AE195" s="37"/>
      <c r="AT195" s="16" t="s">
        <v>269</v>
      </c>
      <c r="AU195" s="16" t="s">
        <v>77</v>
      </c>
    </row>
    <row r="196" s="2" customFormat="1">
      <c r="A196" s="37"/>
      <c r="B196" s="38"/>
      <c r="C196" s="39"/>
      <c r="D196" s="208" t="s">
        <v>271</v>
      </c>
      <c r="E196" s="39"/>
      <c r="F196" s="213" t="s">
        <v>1099</v>
      </c>
      <c r="G196" s="39"/>
      <c r="H196" s="39"/>
      <c r="I196" s="210"/>
      <c r="J196" s="39"/>
      <c r="K196" s="39"/>
      <c r="L196" s="43"/>
      <c r="M196" s="211"/>
      <c r="N196" s="212"/>
      <c r="O196" s="83"/>
      <c r="P196" s="83"/>
      <c r="Q196" s="83"/>
      <c r="R196" s="83"/>
      <c r="S196" s="83"/>
      <c r="T196" s="84"/>
      <c r="U196" s="37"/>
      <c r="V196" s="37"/>
      <c r="W196" s="37"/>
      <c r="X196" s="37"/>
      <c r="Y196" s="37"/>
      <c r="Z196" s="37"/>
      <c r="AA196" s="37"/>
      <c r="AB196" s="37"/>
      <c r="AC196" s="37"/>
      <c r="AD196" s="37"/>
      <c r="AE196" s="37"/>
      <c r="AT196" s="16" t="s">
        <v>271</v>
      </c>
      <c r="AU196" s="16" t="s">
        <v>77</v>
      </c>
    </row>
    <row r="197" s="2" customFormat="1" ht="16.5" customHeight="1">
      <c r="A197" s="37"/>
      <c r="B197" s="38"/>
      <c r="C197" s="195" t="s">
        <v>337</v>
      </c>
      <c r="D197" s="195" t="s">
        <v>261</v>
      </c>
      <c r="E197" s="196" t="s">
        <v>1100</v>
      </c>
      <c r="F197" s="197" t="s">
        <v>1096</v>
      </c>
      <c r="G197" s="198" t="s">
        <v>1082</v>
      </c>
      <c r="H197" s="199">
        <v>0.69399999999999995</v>
      </c>
      <c r="I197" s="200"/>
      <c r="J197" s="201">
        <f>ROUND(I197*H197,2)</f>
        <v>0</v>
      </c>
      <c r="K197" s="197" t="s">
        <v>19</v>
      </c>
      <c r="L197" s="43"/>
      <c r="M197" s="202" t="s">
        <v>19</v>
      </c>
      <c r="N197" s="203" t="s">
        <v>40</v>
      </c>
      <c r="O197" s="83"/>
      <c r="P197" s="204">
        <f>O197*H197</f>
        <v>0</v>
      </c>
      <c r="Q197" s="204">
        <v>0</v>
      </c>
      <c r="R197" s="204">
        <f>Q197*H197</f>
        <v>0</v>
      </c>
      <c r="S197" s="204">
        <v>0</v>
      </c>
      <c r="T197" s="205">
        <f>S197*H197</f>
        <v>0</v>
      </c>
      <c r="U197" s="37"/>
      <c r="V197" s="37"/>
      <c r="W197" s="37"/>
      <c r="X197" s="37"/>
      <c r="Y197" s="37"/>
      <c r="Z197" s="37"/>
      <c r="AA197" s="37"/>
      <c r="AB197" s="37"/>
      <c r="AC197" s="37"/>
      <c r="AD197" s="37"/>
      <c r="AE197" s="37"/>
      <c r="AR197" s="206" t="s">
        <v>266</v>
      </c>
      <c r="AT197" s="206" t="s">
        <v>261</v>
      </c>
      <c r="AU197" s="206" t="s">
        <v>77</v>
      </c>
      <c r="AY197" s="16" t="s">
        <v>260</v>
      </c>
      <c r="BE197" s="207">
        <f>IF(N197="základní",J197,0)</f>
        <v>0</v>
      </c>
      <c r="BF197" s="207">
        <f>IF(N197="snížená",J197,0)</f>
        <v>0</v>
      </c>
      <c r="BG197" s="207">
        <f>IF(N197="zákl. přenesená",J197,0)</f>
        <v>0</v>
      </c>
      <c r="BH197" s="207">
        <f>IF(N197="sníž. přenesená",J197,0)</f>
        <v>0</v>
      </c>
      <c r="BI197" s="207">
        <f>IF(N197="nulová",J197,0)</f>
        <v>0</v>
      </c>
      <c r="BJ197" s="16" t="s">
        <v>77</v>
      </c>
      <c r="BK197" s="207">
        <f>ROUND(I197*H197,2)</f>
        <v>0</v>
      </c>
      <c r="BL197" s="16" t="s">
        <v>266</v>
      </c>
      <c r="BM197" s="206" t="s">
        <v>411</v>
      </c>
    </row>
    <row r="198" s="2" customFormat="1">
      <c r="A198" s="37"/>
      <c r="B198" s="38"/>
      <c r="C198" s="39"/>
      <c r="D198" s="208" t="s">
        <v>267</v>
      </c>
      <c r="E198" s="39"/>
      <c r="F198" s="209" t="s">
        <v>1097</v>
      </c>
      <c r="G198" s="39"/>
      <c r="H198" s="39"/>
      <c r="I198" s="210"/>
      <c r="J198" s="39"/>
      <c r="K198" s="39"/>
      <c r="L198" s="43"/>
      <c r="M198" s="211"/>
      <c r="N198" s="212"/>
      <c r="O198" s="83"/>
      <c r="P198" s="83"/>
      <c r="Q198" s="83"/>
      <c r="R198" s="83"/>
      <c r="S198" s="83"/>
      <c r="T198" s="84"/>
      <c r="U198" s="37"/>
      <c r="V198" s="37"/>
      <c r="W198" s="37"/>
      <c r="X198" s="37"/>
      <c r="Y198" s="37"/>
      <c r="Z198" s="37"/>
      <c r="AA198" s="37"/>
      <c r="AB198" s="37"/>
      <c r="AC198" s="37"/>
      <c r="AD198" s="37"/>
      <c r="AE198" s="37"/>
      <c r="AT198" s="16" t="s">
        <v>267</v>
      </c>
      <c r="AU198" s="16" t="s">
        <v>77</v>
      </c>
    </row>
    <row r="199" s="2" customFormat="1">
      <c r="A199" s="37"/>
      <c r="B199" s="38"/>
      <c r="C199" s="39"/>
      <c r="D199" s="208" t="s">
        <v>271</v>
      </c>
      <c r="E199" s="39"/>
      <c r="F199" s="213" t="s">
        <v>1101</v>
      </c>
      <c r="G199" s="39"/>
      <c r="H199" s="39"/>
      <c r="I199" s="210"/>
      <c r="J199" s="39"/>
      <c r="K199" s="39"/>
      <c r="L199" s="43"/>
      <c r="M199" s="211"/>
      <c r="N199" s="212"/>
      <c r="O199" s="83"/>
      <c r="P199" s="83"/>
      <c r="Q199" s="83"/>
      <c r="R199" s="83"/>
      <c r="S199" s="83"/>
      <c r="T199" s="84"/>
      <c r="U199" s="37"/>
      <c r="V199" s="37"/>
      <c r="W199" s="37"/>
      <c r="X199" s="37"/>
      <c r="Y199" s="37"/>
      <c r="Z199" s="37"/>
      <c r="AA199" s="37"/>
      <c r="AB199" s="37"/>
      <c r="AC199" s="37"/>
      <c r="AD199" s="37"/>
      <c r="AE199" s="37"/>
      <c r="AT199" s="16" t="s">
        <v>271</v>
      </c>
      <c r="AU199" s="16" t="s">
        <v>77</v>
      </c>
    </row>
    <row r="200" s="2" customFormat="1" ht="16.5" customHeight="1">
      <c r="A200" s="37"/>
      <c r="B200" s="38"/>
      <c r="C200" s="195" t="s">
        <v>414</v>
      </c>
      <c r="D200" s="195" t="s">
        <v>261</v>
      </c>
      <c r="E200" s="196" t="s">
        <v>1102</v>
      </c>
      <c r="F200" s="197" t="s">
        <v>1103</v>
      </c>
      <c r="G200" s="198" t="s">
        <v>365</v>
      </c>
      <c r="H200" s="199">
        <v>2</v>
      </c>
      <c r="I200" s="200"/>
      <c r="J200" s="201">
        <f>ROUND(I200*H200,2)</f>
        <v>0</v>
      </c>
      <c r="K200" s="197" t="s">
        <v>19</v>
      </c>
      <c r="L200" s="43"/>
      <c r="M200" s="202" t="s">
        <v>19</v>
      </c>
      <c r="N200" s="203" t="s">
        <v>40</v>
      </c>
      <c r="O200" s="83"/>
      <c r="P200" s="204">
        <f>O200*H200</f>
        <v>0</v>
      </c>
      <c r="Q200" s="204">
        <v>0</v>
      </c>
      <c r="R200" s="204">
        <f>Q200*H200</f>
        <v>0</v>
      </c>
      <c r="S200" s="204">
        <v>0</v>
      </c>
      <c r="T200" s="205">
        <f>S200*H200</f>
        <v>0</v>
      </c>
      <c r="U200" s="37"/>
      <c r="V200" s="37"/>
      <c r="W200" s="37"/>
      <c r="X200" s="37"/>
      <c r="Y200" s="37"/>
      <c r="Z200" s="37"/>
      <c r="AA200" s="37"/>
      <c r="AB200" s="37"/>
      <c r="AC200" s="37"/>
      <c r="AD200" s="37"/>
      <c r="AE200" s="37"/>
      <c r="AR200" s="206" t="s">
        <v>266</v>
      </c>
      <c r="AT200" s="206" t="s">
        <v>261</v>
      </c>
      <c r="AU200" s="206" t="s">
        <v>77</v>
      </c>
      <c r="AY200" s="16" t="s">
        <v>260</v>
      </c>
      <c r="BE200" s="207">
        <f>IF(N200="základní",J200,0)</f>
        <v>0</v>
      </c>
      <c r="BF200" s="207">
        <f>IF(N200="snížená",J200,0)</f>
        <v>0</v>
      </c>
      <c r="BG200" s="207">
        <f>IF(N200="zákl. přenesená",J200,0)</f>
        <v>0</v>
      </c>
      <c r="BH200" s="207">
        <f>IF(N200="sníž. přenesená",J200,0)</f>
        <v>0</v>
      </c>
      <c r="BI200" s="207">
        <f>IF(N200="nulová",J200,0)</f>
        <v>0</v>
      </c>
      <c r="BJ200" s="16" t="s">
        <v>77</v>
      </c>
      <c r="BK200" s="207">
        <f>ROUND(I200*H200,2)</f>
        <v>0</v>
      </c>
      <c r="BL200" s="16" t="s">
        <v>266</v>
      </c>
      <c r="BM200" s="206" t="s">
        <v>417</v>
      </c>
    </row>
    <row r="201" s="2" customFormat="1">
      <c r="A201" s="37"/>
      <c r="B201" s="38"/>
      <c r="C201" s="39"/>
      <c r="D201" s="208" t="s">
        <v>267</v>
      </c>
      <c r="E201" s="39"/>
      <c r="F201" s="209" t="s">
        <v>1103</v>
      </c>
      <c r="G201" s="39"/>
      <c r="H201" s="39"/>
      <c r="I201" s="210"/>
      <c r="J201" s="39"/>
      <c r="K201" s="39"/>
      <c r="L201" s="43"/>
      <c r="M201" s="211"/>
      <c r="N201" s="212"/>
      <c r="O201" s="83"/>
      <c r="P201" s="83"/>
      <c r="Q201" s="83"/>
      <c r="R201" s="83"/>
      <c r="S201" s="83"/>
      <c r="T201" s="84"/>
      <c r="U201" s="37"/>
      <c r="V201" s="37"/>
      <c r="W201" s="37"/>
      <c r="X201" s="37"/>
      <c r="Y201" s="37"/>
      <c r="Z201" s="37"/>
      <c r="AA201" s="37"/>
      <c r="AB201" s="37"/>
      <c r="AC201" s="37"/>
      <c r="AD201" s="37"/>
      <c r="AE201" s="37"/>
      <c r="AT201" s="16" t="s">
        <v>267</v>
      </c>
      <c r="AU201" s="16" t="s">
        <v>77</v>
      </c>
    </row>
    <row r="202" s="2" customFormat="1">
      <c r="A202" s="37"/>
      <c r="B202" s="38"/>
      <c r="C202" s="39"/>
      <c r="D202" s="208" t="s">
        <v>271</v>
      </c>
      <c r="E202" s="39"/>
      <c r="F202" s="213" t="s">
        <v>1104</v>
      </c>
      <c r="G202" s="39"/>
      <c r="H202" s="39"/>
      <c r="I202" s="210"/>
      <c r="J202" s="39"/>
      <c r="K202" s="39"/>
      <c r="L202" s="43"/>
      <c r="M202" s="211"/>
      <c r="N202" s="212"/>
      <c r="O202" s="83"/>
      <c r="P202" s="83"/>
      <c r="Q202" s="83"/>
      <c r="R202" s="83"/>
      <c r="S202" s="83"/>
      <c r="T202" s="84"/>
      <c r="U202" s="37"/>
      <c r="V202" s="37"/>
      <c r="W202" s="37"/>
      <c r="X202" s="37"/>
      <c r="Y202" s="37"/>
      <c r="Z202" s="37"/>
      <c r="AA202" s="37"/>
      <c r="AB202" s="37"/>
      <c r="AC202" s="37"/>
      <c r="AD202" s="37"/>
      <c r="AE202" s="37"/>
      <c r="AT202" s="16" t="s">
        <v>271</v>
      </c>
      <c r="AU202" s="16" t="s">
        <v>77</v>
      </c>
    </row>
    <row r="203" s="2" customFormat="1" ht="24.15" customHeight="1">
      <c r="A203" s="37"/>
      <c r="B203" s="38"/>
      <c r="C203" s="195" t="s">
        <v>341</v>
      </c>
      <c r="D203" s="195" t="s">
        <v>261</v>
      </c>
      <c r="E203" s="196" t="s">
        <v>1105</v>
      </c>
      <c r="F203" s="197" t="s">
        <v>1106</v>
      </c>
      <c r="G203" s="198" t="s">
        <v>1082</v>
      </c>
      <c r="H203" s="199">
        <v>0.39600000000000002</v>
      </c>
      <c r="I203" s="200"/>
      <c r="J203" s="201">
        <f>ROUND(I203*H203,2)</f>
        <v>0</v>
      </c>
      <c r="K203" s="197" t="s">
        <v>19</v>
      </c>
      <c r="L203" s="43"/>
      <c r="M203" s="202" t="s">
        <v>19</v>
      </c>
      <c r="N203" s="203" t="s">
        <v>40</v>
      </c>
      <c r="O203" s="83"/>
      <c r="P203" s="204">
        <f>O203*H203</f>
        <v>0</v>
      </c>
      <c r="Q203" s="204">
        <v>0</v>
      </c>
      <c r="R203" s="204">
        <f>Q203*H203</f>
        <v>0</v>
      </c>
      <c r="S203" s="204">
        <v>0</v>
      </c>
      <c r="T203" s="205">
        <f>S203*H203</f>
        <v>0</v>
      </c>
      <c r="U203" s="37"/>
      <c r="V203" s="37"/>
      <c r="W203" s="37"/>
      <c r="X203" s="37"/>
      <c r="Y203" s="37"/>
      <c r="Z203" s="37"/>
      <c r="AA203" s="37"/>
      <c r="AB203" s="37"/>
      <c r="AC203" s="37"/>
      <c r="AD203" s="37"/>
      <c r="AE203" s="37"/>
      <c r="AR203" s="206" t="s">
        <v>266</v>
      </c>
      <c r="AT203" s="206" t="s">
        <v>261</v>
      </c>
      <c r="AU203" s="206" t="s">
        <v>77</v>
      </c>
      <c r="AY203" s="16" t="s">
        <v>260</v>
      </c>
      <c r="BE203" s="207">
        <f>IF(N203="základní",J203,0)</f>
        <v>0</v>
      </c>
      <c r="BF203" s="207">
        <f>IF(N203="snížená",J203,0)</f>
        <v>0</v>
      </c>
      <c r="BG203" s="207">
        <f>IF(N203="zákl. přenesená",J203,0)</f>
        <v>0</v>
      </c>
      <c r="BH203" s="207">
        <f>IF(N203="sníž. přenesená",J203,0)</f>
        <v>0</v>
      </c>
      <c r="BI203" s="207">
        <f>IF(N203="nulová",J203,0)</f>
        <v>0</v>
      </c>
      <c r="BJ203" s="16" t="s">
        <v>77</v>
      </c>
      <c r="BK203" s="207">
        <f>ROUND(I203*H203,2)</f>
        <v>0</v>
      </c>
      <c r="BL203" s="16" t="s">
        <v>266</v>
      </c>
      <c r="BM203" s="206" t="s">
        <v>421</v>
      </c>
    </row>
    <row r="204" s="2" customFormat="1">
      <c r="A204" s="37"/>
      <c r="B204" s="38"/>
      <c r="C204" s="39"/>
      <c r="D204" s="208" t="s">
        <v>267</v>
      </c>
      <c r="E204" s="39"/>
      <c r="F204" s="209" t="s">
        <v>1106</v>
      </c>
      <c r="G204" s="39"/>
      <c r="H204" s="39"/>
      <c r="I204" s="210"/>
      <c r="J204" s="39"/>
      <c r="K204" s="39"/>
      <c r="L204" s="43"/>
      <c r="M204" s="211"/>
      <c r="N204" s="212"/>
      <c r="O204" s="83"/>
      <c r="P204" s="83"/>
      <c r="Q204" s="83"/>
      <c r="R204" s="83"/>
      <c r="S204" s="83"/>
      <c r="T204" s="84"/>
      <c r="U204" s="37"/>
      <c r="V204" s="37"/>
      <c r="W204" s="37"/>
      <c r="X204" s="37"/>
      <c r="Y204" s="37"/>
      <c r="Z204" s="37"/>
      <c r="AA204" s="37"/>
      <c r="AB204" s="37"/>
      <c r="AC204" s="37"/>
      <c r="AD204" s="37"/>
      <c r="AE204" s="37"/>
      <c r="AT204" s="16" t="s">
        <v>267</v>
      </c>
      <c r="AU204" s="16" t="s">
        <v>77</v>
      </c>
    </row>
    <row r="205" s="2" customFormat="1">
      <c r="A205" s="37"/>
      <c r="B205" s="38"/>
      <c r="C205" s="39"/>
      <c r="D205" s="208" t="s">
        <v>271</v>
      </c>
      <c r="E205" s="39"/>
      <c r="F205" s="213" t="s">
        <v>1099</v>
      </c>
      <c r="G205" s="39"/>
      <c r="H205" s="39"/>
      <c r="I205" s="210"/>
      <c r="J205" s="39"/>
      <c r="K205" s="39"/>
      <c r="L205" s="43"/>
      <c r="M205" s="211"/>
      <c r="N205" s="212"/>
      <c r="O205" s="83"/>
      <c r="P205" s="83"/>
      <c r="Q205" s="83"/>
      <c r="R205" s="83"/>
      <c r="S205" s="83"/>
      <c r="T205" s="84"/>
      <c r="U205" s="37"/>
      <c r="V205" s="37"/>
      <c r="W205" s="37"/>
      <c r="X205" s="37"/>
      <c r="Y205" s="37"/>
      <c r="Z205" s="37"/>
      <c r="AA205" s="37"/>
      <c r="AB205" s="37"/>
      <c r="AC205" s="37"/>
      <c r="AD205" s="37"/>
      <c r="AE205" s="37"/>
      <c r="AT205" s="16" t="s">
        <v>271</v>
      </c>
      <c r="AU205" s="16" t="s">
        <v>77</v>
      </c>
    </row>
    <row r="206" s="2" customFormat="1" ht="24.15" customHeight="1">
      <c r="A206" s="37"/>
      <c r="B206" s="38"/>
      <c r="C206" s="195" t="s">
        <v>424</v>
      </c>
      <c r="D206" s="195" t="s">
        <v>261</v>
      </c>
      <c r="E206" s="196" t="s">
        <v>1107</v>
      </c>
      <c r="F206" s="197" t="s">
        <v>1106</v>
      </c>
      <c r="G206" s="198" t="s">
        <v>1082</v>
      </c>
      <c r="H206" s="199">
        <v>0.69999999999999996</v>
      </c>
      <c r="I206" s="200"/>
      <c r="J206" s="201">
        <f>ROUND(I206*H206,2)</f>
        <v>0</v>
      </c>
      <c r="K206" s="197" t="s">
        <v>19</v>
      </c>
      <c r="L206" s="43"/>
      <c r="M206" s="202" t="s">
        <v>19</v>
      </c>
      <c r="N206" s="203" t="s">
        <v>40</v>
      </c>
      <c r="O206" s="83"/>
      <c r="P206" s="204">
        <f>O206*H206</f>
        <v>0</v>
      </c>
      <c r="Q206" s="204">
        <v>0</v>
      </c>
      <c r="R206" s="204">
        <f>Q206*H206</f>
        <v>0</v>
      </c>
      <c r="S206" s="204">
        <v>0</v>
      </c>
      <c r="T206" s="205">
        <f>S206*H206</f>
        <v>0</v>
      </c>
      <c r="U206" s="37"/>
      <c r="V206" s="37"/>
      <c r="W206" s="37"/>
      <c r="X206" s="37"/>
      <c r="Y206" s="37"/>
      <c r="Z206" s="37"/>
      <c r="AA206" s="37"/>
      <c r="AB206" s="37"/>
      <c r="AC206" s="37"/>
      <c r="AD206" s="37"/>
      <c r="AE206" s="37"/>
      <c r="AR206" s="206" t="s">
        <v>266</v>
      </c>
      <c r="AT206" s="206" t="s">
        <v>261</v>
      </c>
      <c r="AU206" s="206" t="s">
        <v>77</v>
      </c>
      <c r="AY206" s="16" t="s">
        <v>260</v>
      </c>
      <c r="BE206" s="207">
        <f>IF(N206="základní",J206,0)</f>
        <v>0</v>
      </c>
      <c r="BF206" s="207">
        <f>IF(N206="snížená",J206,0)</f>
        <v>0</v>
      </c>
      <c r="BG206" s="207">
        <f>IF(N206="zákl. přenesená",J206,0)</f>
        <v>0</v>
      </c>
      <c r="BH206" s="207">
        <f>IF(N206="sníž. přenesená",J206,0)</f>
        <v>0</v>
      </c>
      <c r="BI206" s="207">
        <f>IF(N206="nulová",J206,0)</f>
        <v>0</v>
      </c>
      <c r="BJ206" s="16" t="s">
        <v>77</v>
      </c>
      <c r="BK206" s="207">
        <f>ROUND(I206*H206,2)</f>
        <v>0</v>
      </c>
      <c r="BL206" s="16" t="s">
        <v>266</v>
      </c>
      <c r="BM206" s="206" t="s">
        <v>427</v>
      </c>
    </row>
    <row r="207" s="2" customFormat="1">
      <c r="A207" s="37"/>
      <c r="B207" s="38"/>
      <c r="C207" s="39"/>
      <c r="D207" s="208" t="s">
        <v>267</v>
      </c>
      <c r="E207" s="39"/>
      <c r="F207" s="209" t="s">
        <v>1106</v>
      </c>
      <c r="G207" s="39"/>
      <c r="H207" s="39"/>
      <c r="I207" s="210"/>
      <c r="J207" s="39"/>
      <c r="K207" s="39"/>
      <c r="L207" s="43"/>
      <c r="M207" s="211"/>
      <c r="N207" s="212"/>
      <c r="O207" s="83"/>
      <c r="P207" s="83"/>
      <c r="Q207" s="83"/>
      <c r="R207" s="83"/>
      <c r="S207" s="83"/>
      <c r="T207" s="84"/>
      <c r="U207" s="37"/>
      <c r="V207" s="37"/>
      <c r="W207" s="37"/>
      <c r="X207" s="37"/>
      <c r="Y207" s="37"/>
      <c r="Z207" s="37"/>
      <c r="AA207" s="37"/>
      <c r="AB207" s="37"/>
      <c r="AC207" s="37"/>
      <c r="AD207" s="37"/>
      <c r="AE207" s="37"/>
      <c r="AT207" s="16" t="s">
        <v>267</v>
      </c>
      <c r="AU207" s="16" t="s">
        <v>77</v>
      </c>
    </row>
    <row r="208" s="2" customFormat="1">
      <c r="A208" s="37"/>
      <c r="B208" s="38"/>
      <c r="C208" s="39"/>
      <c r="D208" s="208" t="s">
        <v>271</v>
      </c>
      <c r="E208" s="39"/>
      <c r="F208" s="213" t="s">
        <v>1108</v>
      </c>
      <c r="G208" s="39"/>
      <c r="H208" s="39"/>
      <c r="I208" s="210"/>
      <c r="J208" s="39"/>
      <c r="K208" s="39"/>
      <c r="L208" s="43"/>
      <c r="M208" s="211"/>
      <c r="N208" s="212"/>
      <c r="O208" s="83"/>
      <c r="P208" s="83"/>
      <c r="Q208" s="83"/>
      <c r="R208" s="83"/>
      <c r="S208" s="83"/>
      <c r="T208" s="84"/>
      <c r="U208" s="37"/>
      <c r="V208" s="37"/>
      <c r="W208" s="37"/>
      <c r="X208" s="37"/>
      <c r="Y208" s="37"/>
      <c r="Z208" s="37"/>
      <c r="AA208" s="37"/>
      <c r="AB208" s="37"/>
      <c r="AC208" s="37"/>
      <c r="AD208" s="37"/>
      <c r="AE208" s="37"/>
      <c r="AT208" s="16" t="s">
        <v>271</v>
      </c>
      <c r="AU208" s="16" t="s">
        <v>77</v>
      </c>
    </row>
    <row r="209" s="2" customFormat="1" ht="16.5" customHeight="1">
      <c r="A209" s="37"/>
      <c r="B209" s="38"/>
      <c r="C209" s="195" t="s">
        <v>346</v>
      </c>
      <c r="D209" s="195" t="s">
        <v>261</v>
      </c>
      <c r="E209" s="196" t="s">
        <v>1109</v>
      </c>
      <c r="F209" s="197" t="s">
        <v>1110</v>
      </c>
      <c r="G209" s="198" t="s">
        <v>365</v>
      </c>
      <c r="H209" s="199">
        <v>6</v>
      </c>
      <c r="I209" s="200"/>
      <c r="J209" s="201">
        <f>ROUND(I209*H209,2)</f>
        <v>0</v>
      </c>
      <c r="K209" s="197" t="s">
        <v>265</v>
      </c>
      <c r="L209" s="43"/>
      <c r="M209" s="202" t="s">
        <v>19</v>
      </c>
      <c r="N209" s="203" t="s">
        <v>40</v>
      </c>
      <c r="O209" s="83"/>
      <c r="P209" s="204">
        <f>O209*H209</f>
        <v>0</v>
      </c>
      <c r="Q209" s="204">
        <v>0</v>
      </c>
      <c r="R209" s="204">
        <f>Q209*H209</f>
        <v>0</v>
      </c>
      <c r="S209" s="204">
        <v>0</v>
      </c>
      <c r="T209" s="205">
        <f>S209*H209</f>
        <v>0</v>
      </c>
      <c r="U209" s="37"/>
      <c r="V209" s="37"/>
      <c r="W209" s="37"/>
      <c r="X209" s="37"/>
      <c r="Y209" s="37"/>
      <c r="Z209" s="37"/>
      <c r="AA209" s="37"/>
      <c r="AB209" s="37"/>
      <c r="AC209" s="37"/>
      <c r="AD209" s="37"/>
      <c r="AE209" s="37"/>
      <c r="AR209" s="206" t="s">
        <v>266</v>
      </c>
      <c r="AT209" s="206" t="s">
        <v>261</v>
      </c>
      <c r="AU209" s="206" t="s">
        <v>77</v>
      </c>
      <c r="AY209" s="16" t="s">
        <v>260</v>
      </c>
      <c r="BE209" s="207">
        <f>IF(N209="základní",J209,0)</f>
        <v>0</v>
      </c>
      <c r="BF209" s="207">
        <f>IF(N209="snížená",J209,0)</f>
        <v>0</v>
      </c>
      <c r="BG209" s="207">
        <f>IF(N209="zákl. přenesená",J209,0)</f>
        <v>0</v>
      </c>
      <c r="BH209" s="207">
        <f>IF(N209="sníž. přenesená",J209,0)</f>
        <v>0</v>
      </c>
      <c r="BI209" s="207">
        <f>IF(N209="nulová",J209,0)</f>
        <v>0</v>
      </c>
      <c r="BJ209" s="16" t="s">
        <v>77</v>
      </c>
      <c r="BK209" s="207">
        <f>ROUND(I209*H209,2)</f>
        <v>0</v>
      </c>
      <c r="BL209" s="16" t="s">
        <v>266</v>
      </c>
      <c r="BM209" s="206" t="s">
        <v>432</v>
      </c>
    </row>
    <row r="210" s="2" customFormat="1">
      <c r="A210" s="37"/>
      <c r="B210" s="38"/>
      <c r="C210" s="39"/>
      <c r="D210" s="208" t="s">
        <v>267</v>
      </c>
      <c r="E210" s="39"/>
      <c r="F210" s="209" t="s">
        <v>1111</v>
      </c>
      <c r="G210" s="39"/>
      <c r="H210" s="39"/>
      <c r="I210" s="210"/>
      <c r="J210" s="39"/>
      <c r="K210" s="39"/>
      <c r="L210" s="43"/>
      <c r="M210" s="211"/>
      <c r="N210" s="212"/>
      <c r="O210" s="83"/>
      <c r="P210" s="83"/>
      <c r="Q210" s="83"/>
      <c r="R210" s="83"/>
      <c r="S210" s="83"/>
      <c r="T210" s="84"/>
      <c r="U210" s="37"/>
      <c r="V210" s="37"/>
      <c r="W210" s="37"/>
      <c r="X210" s="37"/>
      <c r="Y210" s="37"/>
      <c r="Z210" s="37"/>
      <c r="AA210" s="37"/>
      <c r="AB210" s="37"/>
      <c r="AC210" s="37"/>
      <c r="AD210" s="37"/>
      <c r="AE210" s="37"/>
      <c r="AT210" s="16" t="s">
        <v>267</v>
      </c>
      <c r="AU210" s="16" t="s">
        <v>77</v>
      </c>
    </row>
    <row r="211" s="2" customFormat="1">
      <c r="A211" s="37"/>
      <c r="B211" s="38"/>
      <c r="C211" s="39"/>
      <c r="D211" s="208" t="s">
        <v>269</v>
      </c>
      <c r="E211" s="39"/>
      <c r="F211" s="213" t="s">
        <v>1112</v>
      </c>
      <c r="G211" s="39"/>
      <c r="H211" s="39"/>
      <c r="I211" s="210"/>
      <c r="J211" s="39"/>
      <c r="K211" s="39"/>
      <c r="L211" s="43"/>
      <c r="M211" s="211"/>
      <c r="N211" s="212"/>
      <c r="O211" s="83"/>
      <c r="P211" s="83"/>
      <c r="Q211" s="83"/>
      <c r="R211" s="83"/>
      <c r="S211" s="83"/>
      <c r="T211" s="84"/>
      <c r="U211" s="37"/>
      <c r="V211" s="37"/>
      <c r="W211" s="37"/>
      <c r="X211" s="37"/>
      <c r="Y211" s="37"/>
      <c r="Z211" s="37"/>
      <c r="AA211" s="37"/>
      <c r="AB211" s="37"/>
      <c r="AC211" s="37"/>
      <c r="AD211" s="37"/>
      <c r="AE211" s="37"/>
      <c r="AT211" s="16" t="s">
        <v>269</v>
      </c>
      <c r="AU211" s="16" t="s">
        <v>77</v>
      </c>
    </row>
    <row r="212" s="2" customFormat="1">
      <c r="A212" s="37"/>
      <c r="B212" s="38"/>
      <c r="C212" s="39"/>
      <c r="D212" s="208" t="s">
        <v>271</v>
      </c>
      <c r="E212" s="39"/>
      <c r="F212" s="213" t="s">
        <v>1113</v>
      </c>
      <c r="G212" s="39"/>
      <c r="H212" s="39"/>
      <c r="I212" s="210"/>
      <c r="J212" s="39"/>
      <c r="K212" s="39"/>
      <c r="L212" s="43"/>
      <c r="M212" s="211"/>
      <c r="N212" s="212"/>
      <c r="O212" s="83"/>
      <c r="P212" s="83"/>
      <c r="Q212" s="83"/>
      <c r="R212" s="83"/>
      <c r="S212" s="83"/>
      <c r="T212" s="84"/>
      <c r="U212" s="37"/>
      <c r="V212" s="37"/>
      <c r="W212" s="37"/>
      <c r="X212" s="37"/>
      <c r="Y212" s="37"/>
      <c r="Z212" s="37"/>
      <c r="AA212" s="37"/>
      <c r="AB212" s="37"/>
      <c r="AC212" s="37"/>
      <c r="AD212" s="37"/>
      <c r="AE212" s="37"/>
      <c r="AT212" s="16" t="s">
        <v>271</v>
      </c>
      <c r="AU212" s="16" t="s">
        <v>77</v>
      </c>
    </row>
    <row r="213" s="2" customFormat="1" ht="16.5" customHeight="1">
      <c r="A213" s="37"/>
      <c r="B213" s="38"/>
      <c r="C213" s="195" t="s">
        <v>435</v>
      </c>
      <c r="D213" s="195" t="s">
        <v>261</v>
      </c>
      <c r="E213" s="196" t="s">
        <v>1114</v>
      </c>
      <c r="F213" s="197" t="s">
        <v>1115</v>
      </c>
      <c r="G213" s="198" t="s">
        <v>1082</v>
      </c>
      <c r="H213" s="199">
        <v>0.69999999999999996</v>
      </c>
      <c r="I213" s="200"/>
      <c r="J213" s="201">
        <f>ROUND(I213*H213,2)</f>
        <v>0</v>
      </c>
      <c r="K213" s="197" t="s">
        <v>265</v>
      </c>
      <c r="L213" s="43"/>
      <c r="M213" s="202" t="s">
        <v>19</v>
      </c>
      <c r="N213" s="203" t="s">
        <v>40</v>
      </c>
      <c r="O213" s="83"/>
      <c r="P213" s="204">
        <f>O213*H213</f>
        <v>0</v>
      </c>
      <c r="Q213" s="204">
        <v>0</v>
      </c>
      <c r="R213" s="204">
        <f>Q213*H213</f>
        <v>0</v>
      </c>
      <c r="S213" s="204">
        <v>0</v>
      </c>
      <c r="T213" s="205">
        <f>S213*H213</f>
        <v>0</v>
      </c>
      <c r="U213" s="37"/>
      <c r="V213" s="37"/>
      <c r="W213" s="37"/>
      <c r="X213" s="37"/>
      <c r="Y213" s="37"/>
      <c r="Z213" s="37"/>
      <c r="AA213" s="37"/>
      <c r="AB213" s="37"/>
      <c r="AC213" s="37"/>
      <c r="AD213" s="37"/>
      <c r="AE213" s="37"/>
      <c r="AR213" s="206" t="s">
        <v>266</v>
      </c>
      <c r="AT213" s="206" t="s">
        <v>261</v>
      </c>
      <c r="AU213" s="206" t="s">
        <v>77</v>
      </c>
      <c r="AY213" s="16" t="s">
        <v>260</v>
      </c>
      <c r="BE213" s="207">
        <f>IF(N213="základní",J213,0)</f>
        <v>0</v>
      </c>
      <c r="BF213" s="207">
        <f>IF(N213="snížená",J213,0)</f>
        <v>0</v>
      </c>
      <c r="BG213" s="207">
        <f>IF(N213="zákl. přenesená",J213,0)</f>
        <v>0</v>
      </c>
      <c r="BH213" s="207">
        <f>IF(N213="sníž. přenesená",J213,0)</f>
        <v>0</v>
      </c>
      <c r="BI213" s="207">
        <f>IF(N213="nulová",J213,0)</f>
        <v>0</v>
      </c>
      <c r="BJ213" s="16" t="s">
        <v>77</v>
      </c>
      <c r="BK213" s="207">
        <f>ROUND(I213*H213,2)</f>
        <v>0</v>
      </c>
      <c r="BL213" s="16" t="s">
        <v>266</v>
      </c>
      <c r="BM213" s="206" t="s">
        <v>655</v>
      </c>
    </row>
    <row r="214" s="2" customFormat="1">
      <c r="A214" s="37"/>
      <c r="B214" s="38"/>
      <c r="C214" s="39"/>
      <c r="D214" s="208" t="s">
        <v>267</v>
      </c>
      <c r="E214" s="39"/>
      <c r="F214" s="209" t="s">
        <v>1116</v>
      </c>
      <c r="G214" s="39"/>
      <c r="H214" s="39"/>
      <c r="I214" s="210"/>
      <c r="J214" s="39"/>
      <c r="K214" s="39"/>
      <c r="L214" s="43"/>
      <c r="M214" s="211"/>
      <c r="N214" s="212"/>
      <c r="O214" s="83"/>
      <c r="P214" s="83"/>
      <c r="Q214" s="83"/>
      <c r="R214" s="83"/>
      <c r="S214" s="83"/>
      <c r="T214" s="84"/>
      <c r="U214" s="37"/>
      <c r="V214" s="37"/>
      <c r="W214" s="37"/>
      <c r="X214" s="37"/>
      <c r="Y214" s="37"/>
      <c r="Z214" s="37"/>
      <c r="AA214" s="37"/>
      <c r="AB214" s="37"/>
      <c r="AC214" s="37"/>
      <c r="AD214" s="37"/>
      <c r="AE214" s="37"/>
      <c r="AT214" s="16" t="s">
        <v>267</v>
      </c>
      <c r="AU214" s="16" t="s">
        <v>77</v>
      </c>
    </row>
    <row r="215" s="2" customFormat="1">
      <c r="A215" s="37"/>
      <c r="B215" s="38"/>
      <c r="C215" s="39"/>
      <c r="D215" s="208" t="s">
        <v>269</v>
      </c>
      <c r="E215" s="39"/>
      <c r="F215" s="213" t="s">
        <v>1117</v>
      </c>
      <c r="G215" s="39"/>
      <c r="H215" s="39"/>
      <c r="I215" s="210"/>
      <c r="J215" s="39"/>
      <c r="K215" s="39"/>
      <c r="L215" s="43"/>
      <c r="M215" s="211"/>
      <c r="N215" s="212"/>
      <c r="O215" s="83"/>
      <c r="P215" s="83"/>
      <c r="Q215" s="83"/>
      <c r="R215" s="83"/>
      <c r="S215" s="83"/>
      <c r="T215" s="84"/>
      <c r="U215" s="37"/>
      <c r="V215" s="37"/>
      <c r="W215" s="37"/>
      <c r="X215" s="37"/>
      <c r="Y215" s="37"/>
      <c r="Z215" s="37"/>
      <c r="AA215" s="37"/>
      <c r="AB215" s="37"/>
      <c r="AC215" s="37"/>
      <c r="AD215" s="37"/>
      <c r="AE215" s="37"/>
      <c r="AT215" s="16" t="s">
        <v>269</v>
      </c>
      <c r="AU215" s="16" t="s">
        <v>77</v>
      </c>
    </row>
    <row r="216" s="2" customFormat="1">
      <c r="A216" s="37"/>
      <c r="B216" s="38"/>
      <c r="C216" s="39"/>
      <c r="D216" s="208" t="s">
        <v>271</v>
      </c>
      <c r="E216" s="39"/>
      <c r="F216" s="213" t="s">
        <v>1118</v>
      </c>
      <c r="G216" s="39"/>
      <c r="H216" s="39"/>
      <c r="I216" s="210"/>
      <c r="J216" s="39"/>
      <c r="K216" s="39"/>
      <c r="L216" s="43"/>
      <c r="M216" s="211"/>
      <c r="N216" s="212"/>
      <c r="O216" s="83"/>
      <c r="P216" s="83"/>
      <c r="Q216" s="83"/>
      <c r="R216" s="83"/>
      <c r="S216" s="83"/>
      <c r="T216" s="84"/>
      <c r="U216" s="37"/>
      <c r="V216" s="37"/>
      <c r="W216" s="37"/>
      <c r="X216" s="37"/>
      <c r="Y216" s="37"/>
      <c r="Z216" s="37"/>
      <c r="AA216" s="37"/>
      <c r="AB216" s="37"/>
      <c r="AC216" s="37"/>
      <c r="AD216" s="37"/>
      <c r="AE216" s="37"/>
      <c r="AT216" s="16" t="s">
        <v>271</v>
      </c>
      <c r="AU216" s="16" t="s">
        <v>77</v>
      </c>
    </row>
    <row r="217" s="2" customFormat="1" ht="21.75" customHeight="1">
      <c r="A217" s="37"/>
      <c r="B217" s="38"/>
      <c r="C217" s="195" t="s">
        <v>350</v>
      </c>
      <c r="D217" s="195" t="s">
        <v>261</v>
      </c>
      <c r="E217" s="196" t="s">
        <v>1119</v>
      </c>
      <c r="F217" s="197" t="s">
        <v>1120</v>
      </c>
      <c r="G217" s="198" t="s">
        <v>1082</v>
      </c>
      <c r="H217" s="199">
        <v>0.027</v>
      </c>
      <c r="I217" s="200"/>
      <c r="J217" s="201">
        <f>ROUND(I217*H217,2)</f>
        <v>0</v>
      </c>
      <c r="K217" s="197" t="s">
        <v>19</v>
      </c>
      <c r="L217" s="43"/>
      <c r="M217" s="202" t="s">
        <v>19</v>
      </c>
      <c r="N217" s="203" t="s">
        <v>40</v>
      </c>
      <c r="O217" s="83"/>
      <c r="P217" s="204">
        <f>O217*H217</f>
        <v>0</v>
      </c>
      <c r="Q217" s="204">
        <v>0</v>
      </c>
      <c r="R217" s="204">
        <f>Q217*H217</f>
        <v>0</v>
      </c>
      <c r="S217" s="204">
        <v>0</v>
      </c>
      <c r="T217" s="205">
        <f>S217*H217</f>
        <v>0</v>
      </c>
      <c r="U217" s="37"/>
      <c r="V217" s="37"/>
      <c r="W217" s="37"/>
      <c r="X217" s="37"/>
      <c r="Y217" s="37"/>
      <c r="Z217" s="37"/>
      <c r="AA217" s="37"/>
      <c r="AB217" s="37"/>
      <c r="AC217" s="37"/>
      <c r="AD217" s="37"/>
      <c r="AE217" s="37"/>
      <c r="AR217" s="206" t="s">
        <v>266</v>
      </c>
      <c r="AT217" s="206" t="s">
        <v>261</v>
      </c>
      <c r="AU217" s="206" t="s">
        <v>77</v>
      </c>
      <c r="AY217" s="16" t="s">
        <v>260</v>
      </c>
      <c r="BE217" s="207">
        <f>IF(N217="základní",J217,0)</f>
        <v>0</v>
      </c>
      <c r="BF217" s="207">
        <f>IF(N217="snížená",J217,0)</f>
        <v>0</v>
      </c>
      <c r="BG217" s="207">
        <f>IF(N217="zákl. přenesená",J217,0)</f>
        <v>0</v>
      </c>
      <c r="BH217" s="207">
        <f>IF(N217="sníž. přenesená",J217,0)</f>
        <v>0</v>
      </c>
      <c r="BI217" s="207">
        <f>IF(N217="nulová",J217,0)</f>
        <v>0</v>
      </c>
      <c r="BJ217" s="16" t="s">
        <v>77</v>
      </c>
      <c r="BK217" s="207">
        <f>ROUND(I217*H217,2)</f>
        <v>0</v>
      </c>
      <c r="BL217" s="16" t="s">
        <v>266</v>
      </c>
      <c r="BM217" s="206" t="s">
        <v>443</v>
      </c>
    </row>
    <row r="218" s="2" customFormat="1">
      <c r="A218" s="37"/>
      <c r="B218" s="38"/>
      <c r="C218" s="39"/>
      <c r="D218" s="208" t="s">
        <v>267</v>
      </c>
      <c r="E218" s="39"/>
      <c r="F218" s="209" t="s">
        <v>1120</v>
      </c>
      <c r="G218" s="39"/>
      <c r="H218" s="39"/>
      <c r="I218" s="210"/>
      <c r="J218" s="39"/>
      <c r="K218" s="39"/>
      <c r="L218" s="43"/>
      <c r="M218" s="211"/>
      <c r="N218" s="212"/>
      <c r="O218" s="83"/>
      <c r="P218" s="83"/>
      <c r="Q218" s="83"/>
      <c r="R218" s="83"/>
      <c r="S218" s="83"/>
      <c r="T218" s="84"/>
      <c r="U218" s="37"/>
      <c r="V218" s="37"/>
      <c r="W218" s="37"/>
      <c r="X218" s="37"/>
      <c r="Y218" s="37"/>
      <c r="Z218" s="37"/>
      <c r="AA218" s="37"/>
      <c r="AB218" s="37"/>
      <c r="AC218" s="37"/>
      <c r="AD218" s="37"/>
      <c r="AE218" s="37"/>
      <c r="AT218" s="16" t="s">
        <v>267</v>
      </c>
      <c r="AU218" s="16" t="s">
        <v>77</v>
      </c>
    </row>
    <row r="219" s="2" customFormat="1">
      <c r="A219" s="37"/>
      <c r="B219" s="38"/>
      <c r="C219" s="39"/>
      <c r="D219" s="208" t="s">
        <v>271</v>
      </c>
      <c r="E219" s="39"/>
      <c r="F219" s="213" t="s">
        <v>1121</v>
      </c>
      <c r="G219" s="39"/>
      <c r="H219" s="39"/>
      <c r="I219" s="210"/>
      <c r="J219" s="39"/>
      <c r="K219" s="39"/>
      <c r="L219" s="43"/>
      <c r="M219" s="211"/>
      <c r="N219" s="212"/>
      <c r="O219" s="83"/>
      <c r="P219" s="83"/>
      <c r="Q219" s="83"/>
      <c r="R219" s="83"/>
      <c r="S219" s="83"/>
      <c r="T219" s="84"/>
      <c r="U219" s="37"/>
      <c r="V219" s="37"/>
      <c r="W219" s="37"/>
      <c r="X219" s="37"/>
      <c r="Y219" s="37"/>
      <c r="Z219" s="37"/>
      <c r="AA219" s="37"/>
      <c r="AB219" s="37"/>
      <c r="AC219" s="37"/>
      <c r="AD219" s="37"/>
      <c r="AE219" s="37"/>
      <c r="AT219" s="16" t="s">
        <v>271</v>
      </c>
      <c r="AU219" s="16" t="s">
        <v>77</v>
      </c>
    </row>
    <row r="220" s="2" customFormat="1" ht="16.5" customHeight="1">
      <c r="A220" s="37"/>
      <c r="B220" s="38"/>
      <c r="C220" s="195" t="s">
        <v>667</v>
      </c>
      <c r="D220" s="195" t="s">
        <v>261</v>
      </c>
      <c r="E220" s="196" t="s">
        <v>1122</v>
      </c>
      <c r="F220" s="197" t="s">
        <v>1123</v>
      </c>
      <c r="G220" s="198" t="s">
        <v>1082</v>
      </c>
      <c r="H220" s="199">
        <v>1.1240000000000001</v>
      </c>
      <c r="I220" s="200"/>
      <c r="J220" s="201">
        <f>ROUND(I220*H220,2)</f>
        <v>0</v>
      </c>
      <c r="K220" s="197" t="s">
        <v>265</v>
      </c>
      <c r="L220" s="43"/>
      <c r="M220" s="202" t="s">
        <v>19</v>
      </c>
      <c r="N220" s="203" t="s">
        <v>40</v>
      </c>
      <c r="O220" s="83"/>
      <c r="P220" s="204">
        <f>O220*H220</f>
        <v>0</v>
      </c>
      <c r="Q220" s="204">
        <v>0</v>
      </c>
      <c r="R220" s="204">
        <f>Q220*H220</f>
        <v>0</v>
      </c>
      <c r="S220" s="204">
        <v>0</v>
      </c>
      <c r="T220" s="205">
        <f>S220*H220</f>
        <v>0</v>
      </c>
      <c r="U220" s="37"/>
      <c r="V220" s="37"/>
      <c r="W220" s="37"/>
      <c r="X220" s="37"/>
      <c r="Y220" s="37"/>
      <c r="Z220" s="37"/>
      <c r="AA220" s="37"/>
      <c r="AB220" s="37"/>
      <c r="AC220" s="37"/>
      <c r="AD220" s="37"/>
      <c r="AE220" s="37"/>
      <c r="AR220" s="206" t="s">
        <v>266</v>
      </c>
      <c r="AT220" s="206" t="s">
        <v>261</v>
      </c>
      <c r="AU220" s="206" t="s">
        <v>77</v>
      </c>
      <c r="AY220" s="16" t="s">
        <v>260</v>
      </c>
      <c r="BE220" s="207">
        <f>IF(N220="základní",J220,0)</f>
        <v>0</v>
      </c>
      <c r="BF220" s="207">
        <f>IF(N220="snížená",J220,0)</f>
        <v>0</v>
      </c>
      <c r="BG220" s="207">
        <f>IF(N220="zákl. přenesená",J220,0)</f>
        <v>0</v>
      </c>
      <c r="BH220" s="207">
        <f>IF(N220="sníž. přenesená",J220,0)</f>
        <v>0</v>
      </c>
      <c r="BI220" s="207">
        <f>IF(N220="nulová",J220,0)</f>
        <v>0</v>
      </c>
      <c r="BJ220" s="16" t="s">
        <v>77</v>
      </c>
      <c r="BK220" s="207">
        <f>ROUND(I220*H220,2)</f>
        <v>0</v>
      </c>
      <c r="BL220" s="16" t="s">
        <v>266</v>
      </c>
      <c r="BM220" s="206" t="s">
        <v>664</v>
      </c>
    </row>
    <row r="221" s="2" customFormat="1">
      <c r="A221" s="37"/>
      <c r="B221" s="38"/>
      <c r="C221" s="39"/>
      <c r="D221" s="208" t="s">
        <v>267</v>
      </c>
      <c r="E221" s="39"/>
      <c r="F221" s="209" t="s">
        <v>1124</v>
      </c>
      <c r="G221" s="39"/>
      <c r="H221" s="39"/>
      <c r="I221" s="210"/>
      <c r="J221" s="39"/>
      <c r="K221" s="39"/>
      <c r="L221" s="43"/>
      <c r="M221" s="211"/>
      <c r="N221" s="212"/>
      <c r="O221" s="83"/>
      <c r="P221" s="83"/>
      <c r="Q221" s="83"/>
      <c r="R221" s="83"/>
      <c r="S221" s="83"/>
      <c r="T221" s="84"/>
      <c r="U221" s="37"/>
      <c r="V221" s="37"/>
      <c r="W221" s="37"/>
      <c r="X221" s="37"/>
      <c r="Y221" s="37"/>
      <c r="Z221" s="37"/>
      <c r="AA221" s="37"/>
      <c r="AB221" s="37"/>
      <c r="AC221" s="37"/>
      <c r="AD221" s="37"/>
      <c r="AE221" s="37"/>
      <c r="AT221" s="16" t="s">
        <v>267</v>
      </c>
      <c r="AU221" s="16" t="s">
        <v>77</v>
      </c>
    </row>
    <row r="222" s="2" customFormat="1">
      <c r="A222" s="37"/>
      <c r="B222" s="38"/>
      <c r="C222" s="39"/>
      <c r="D222" s="208" t="s">
        <v>269</v>
      </c>
      <c r="E222" s="39"/>
      <c r="F222" s="213" t="s">
        <v>1125</v>
      </c>
      <c r="G222" s="39"/>
      <c r="H222" s="39"/>
      <c r="I222" s="210"/>
      <c r="J222" s="39"/>
      <c r="K222" s="39"/>
      <c r="L222" s="43"/>
      <c r="M222" s="211"/>
      <c r="N222" s="212"/>
      <c r="O222" s="83"/>
      <c r="P222" s="83"/>
      <c r="Q222" s="83"/>
      <c r="R222" s="83"/>
      <c r="S222" s="83"/>
      <c r="T222" s="84"/>
      <c r="U222" s="37"/>
      <c r="V222" s="37"/>
      <c r="W222" s="37"/>
      <c r="X222" s="37"/>
      <c r="Y222" s="37"/>
      <c r="Z222" s="37"/>
      <c r="AA222" s="37"/>
      <c r="AB222" s="37"/>
      <c r="AC222" s="37"/>
      <c r="AD222" s="37"/>
      <c r="AE222" s="37"/>
      <c r="AT222" s="16" t="s">
        <v>269</v>
      </c>
      <c r="AU222" s="16" t="s">
        <v>77</v>
      </c>
    </row>
    <row r="223" s="2" customFormat="1">
      <c r="A223" s="37"/>
      <c r="B223" s="38"/>
      <c r="C223" s="39"/>
      <c r="D223" s="208" t="s">
        <v>271</v>
      </c>
      <c r="E223" s="39"/>
      <c r="F223" s="213" t="s">
        <v>309</v>
      </c>
      <c r="G223" s="39"/>
      <c r="H223" s="39"/>
      <c r="I223" s="210"/>
      <c r="J223" s="39"/>
      <c r="K223" s="39"/>
      <c r="L223" s="43"/>
      <c r="M223" s="211"/>
      <c r="N223" s="212"/>
      <c r="O223" s="83"/>
      <c r="P223" s="83"/>
      <c r="Q223" s="83"/>
      <c r="R223" s="83"/>
      <c r="S223" s="83"/>
      <c r="T223" s="84"/>
      <c r="U223" s="37"/>
      <c r="V223" s="37"/>
      <c r="W223" s="37"/>
      <c r="X223" s="37"/>
      <c r="Y223" s="37"/>
      <c r="Z223" s="37"/>
      <c r="AA223" s="37"/>
      <c r="AB223" s="37"/>
      <c r="AC223" s="37"/>
      <c r="AD223" s="37"/>
      <c r="AE223" s="37"/>
      <c r="AT223" s="16" t="s">
        <v>271</v>
      </c>
      <c r="AU223" s="16" t="s">
        <v>77</v>
      </c>
    </row>
    <row r="224" s="2" customFormat="1" ht="16.5" customHeight="1">
      <c r="A224" s="37"/>
      <c r="B224" s="38"/>
      <c r="C224" s="195" t="s">
        <v>355</v>
      </c>
      <c r="D224" s="195" t="s">
        <v>261</v>
      </c>
      <c r="E224" s="196" t="s">
        <v>1126</v>
      </c>
      <c r="F224" s="197" t="s">
        <v>1127</v>
      </c>
      <c r="G224" s="198" t="s">
        <v>1082</v>
      </c>
      <c r="H224" s="199">
        <v>1.1240000000000001</v>
      </c>
      <c r="I224" s="200"/>
      <c r="J224" s="201">
        <f>ROUND(I224*H224,2)</f>
        <v>0</v>
      </c>
      <c r="K224" s="197" t="s">
        <v>265</v>
      </c>
      <c r="L224" s="43"/>
      <c r="M224" s="202" t="s">
        <v>19</v>
      </c>
      <c r="N224" s="203" t="s">
        <v>40</v>
      </c>
      <c r="O224" s="83"/>
      <c r="P224" s="204">
        <f>O224*H224</f>
        <v>0</v>
      </c>
      <c r="Q224" s="204">
        <v>0</v>
      </c>
      <c r="R224" s="204">
        <f>Q224*H224</f>
        <v>0</v>
      </c>
      <c r="S224" s="204">
        <v>0</v>
      </c>
      <c r="T224" s="205">
        <f>S224*H224</f>
        <v>0</v>
      </c>
      <c r="U224" s="37"/>
      <c r="V224" s="37"/>
      <c r="W224" s="37"/>
      <c r="X224" s="37"/>
      <c r="Y224" s="37"/>
      <c r="Z224" s="37"/>
      <c r="AA224" s="37"/>
      <c r="AB224" s="37"/>
      <c r="AC224" s="37"/>
      <c r="AD224" s="37"/>
      <c r="AE224" s="37"/>
      <c r="AR224" s="206" t="s">
        <v>266</v>
      </c>
      <c r="AT224" s="206" t="s">
        <v>261</v>
      </c>
      <c r="AU224" s="206" t="s">
        <v>77</v>
      </c>
      <c r="AY224" s="16" t="s">
        <v>260</v>
      </c>
      <c r="BE224" s="207">
        <f>IF(N224="základní",J224,0)</f>
        <v>0</v>
      </c>
      <c r="BF224" s="207">
        <f>IF(N224="snížená",J224,0)</f>
        <v>0</v>
      </c>
      <c r="BG224" s="207">
        <f>IF(N224="zákl. přenesená",J224,0)</f>
        <v>0</v>
      </c>
      <c r="BH224" s="207">
        <f>IF(N224="sníž. přenesená",J224,0)</f>
        <v>0</v>
      </c>
      <c r="BI224" s="207">
        <f>IF(N224="nulová",J224,0)</f>
        <v>0</v>
      </c>
      <c r="BJ224" s="16" t="s">
        <v>77</v>
      </c>
      <c r="BK224" s="207">
        <f>ROUND(I224*H224,2)</f>
        <v>0</v>
      </c>
      <c r="BL224" s="16" t="s">
        <v>266</v>
      </c>
      <c r="BM224" s="206" t="s">
        <v>670</v>
      </c>
    </row>
    <row r="225" s="2" customFormat="1">
      <c r="A225" s="37"/>
      <c r="B225" s="38"/>
      <c r="C225" s="39"/>
      <c r="D225" s="208" t="s">
        <v>267</v>
      </c>
      <c r="E225" s="39"/>
      <c r="F225" s="209" t="s">
        <v>1128</v>
      </c>
      <c r="G225" s="39"/>
      <c r="H225" s="39"/>
      <c r="I225" s="210"/>
      <c r="J225" s="39"/>
      <c r="K225" s="39"/>
      <c r="L225" s="43"/>
      <c r="M225" s="211"/>
      <c r="N225" s="212"/>
      <c r="O225" s="83"/>
      <c r="P225" s="83"/>
      <c r="Q225" s="83"/>
      <c r="R225" s="83"/>
      <c r="S225" s="83"/>
      <c r="T225" s="84"/>
      <c r="U225" s="37"/>
      <c r="V225" s="37"/>
      <c r="W225" s="37"/>
      <c r="X225" s="37"/>
      <c r="Y225" s="37"/>
      <c r="Z225" s="37"/>
      <c r="AA225" s="37"/>
      <c r="AB225" s="37"/>
      <c r="AC225" s="37"/>
      <c r="AD225" s="37"/>
      <c r="AE225" s="37"/>
      <c r="AT225" s="16" t="s">
        <v>267</v>
      </c>
      <c r="AU225" s="16" t="s">
        <v>77</v>
      </c>
    </row>
    <row r="226" s="2" customFormat="1">
      <c r="A226" s="37"/>
      <c r="B226" s="38"/>
      <c r="C226" s="39"/>
      <c r="D226" s="208" t="s">
        <v>269</v>
      </c>
      <c r="E226" s="39"/>
      <c r="F226" s="213" t="s">
        <v>1129</v>
      </c>
      <c r="G226" s="39"/>
      <c r="H226" s="39"/>
      <c r="I226" s="210"/>
      <c r="J226" s="39"/>
      <c r="K226" s="39"/>
      <c r="L226" s="43"/>
      <c r="M226" s="211"/>
      <c r="N226" s="212"/>
      <c r="O226" s="83"/>
      <c r="P226" s="83"/>
      <c r="Q226" s="83"/>
      <c r="R226" s="83"/>
      <c r="S226" s="83"/>
      <c r="T226" s="84"/>
      <c r="U226" s="37"/>
      <c r="V226" s="37"/>
      <c r="W226" s="37"/>
      <c r="X226" s="37"/>
      <c r="Y226" s="37"/>
      <c r="Z226" s="37"/>
      <c r="AA226" s="37"/>
      <c r="AB226" s="37"/>
      <c r="AC226" s="37"/>
      <c r="AD226" s="37"/>
      <c r="AE226" s="37"/>
      <c r="AT226" s="16" t="s">
        <v>269</v>
      </c>
      <c r="AU226" s="16" t="s">
        <v>77</v>
      </c>
    </row>
    <row r="227" s="2" customFormat="1">
      <c r="A227" s="37"/>
      <c r="B227" s="38"/>
      <c r="C227" s="39"/>
      <c r="D227" s="208" t="s">
        <v>271</v>
      </c>
      <c r="E227" s="39"/>
      <c r="F227" s="213" t="s">
        <v>309</v>
      </c>
      <c r="G227" s="39"/>
      <c r="H227" s="39"/>
      <c r="I227" s="210"/>
      <c r="J227" s="39"/>
      <c r="K227" s="39"/>
      <c r="L227" s="43"/>
      <c r="M227" s="211"/>
      <c r="N227" s="212"/>
      <c r="O227" s="83"/>
      <c r="P227" s="83"/>
      <c r="Q227" s="83"/>
      <c r="R227" s="83"/>
      <c r="S227" s="83"/>
      <c r="T227" s="84"/>
      <c r="U227" s="37"/>
      <c r="V227" s="37"/>
      <c r="W227" s="37"/>
      <c r="X227" s="37"/>
      <c r="Y227" s="37"/>
      <c r="Z227" s="37"/>
      <c r="AA227" s="37"/>
      <c r="AB227" s="37"/>
      <c r="AC227" s="37"/>
      <c r="AD227" s="37"/>
      <c r="AE227" s="37"/>
      <c r="AT227" s="16" t="s">
        <v>271</v>
      </c>
      <c r="AU227" s="16" t="s">
        <v>77</v>
      </c>
    </row>
    <row r="228" s="2" customFormat="1" ht="16.5" customHeight="1">
      <c r="A228" s="37"/>
      <c r="B228" s="38"/>
      <c r="C228" s="195" t="s">
        <v>676</v>
      </c>
      <c r="D228" s="195" t="s">
        <v>261</v>
      </c>
      <c r="E228" s="196" t="s">
        <v>1130</v>
      </c>
      <c r="F228" s="197" t="s">
        <v>1131</v>
      </c>
      <c r="G228" s="198" t="s">
        <v>1132</v>
      </c>
      <c r="H228" s="199">
        <v>22</v>
      </c>
      <c r="I228" s="200"/>
      <c r="J228" s="201">
        <f>ROUND(I228*H228,2)</f>
        <v>0</v>
      </c>
      <c r="K228" s="197" t="s">
        <v>265</v>
      </c>
      <c r="L228" s="43"/>
      <c r="M228" s="202" t="s">
        <v>19</v>
      </c>
      <c r="N228" s="203" t="s">
        <v>40</v>
      </c>
      <c r="O228" s="83"/>
      <c r="P228" s="204">
        <f>O228*H228</f>
        <v>0</v>
      </c>
      <c r="Q228" s="204">
        <v>0</v>
      </c>
      <c r="R228" s="204">
        <f>Q228*H228</f>
        <v>0</v>
      </c>
      <c r="S228" s="204">
        <v>0</v>
      </c>
      <c r="T228" s="205">
        <f>S228*H228</f>
        <v>0</v>
      </c>
      <c r="U228" s="37"/>
      <c r="V228" s="37"/>
      <c r="W228" s="37"/>
      <c r="X228" s="37"/>
      <c r="Y228" s="37"/>
      <c r="Z228" s="37"/>
      <c r="AA228" s="37"/>
      <c r="AB228" s="37"/>
      <c r="AC228" s="37"/>
      <c r="AD228" s="37"/>
      <c r="AE228" s="37"/>
      <c r="AR228" s="206" t="s">
        <v>266</v>
      </c>
      <c r="AT228" s="206" t="s">
        <v>261</v>
      </c>
      <c r="AU228" s="206" t="s">
        <v>77</v>
      </c>
      <c r="AY228" s="16" t="s">
        <v>260</v>
      </c>
      <c r="BE228" s="207">
        <f>IF(N228="základní",J228,0)</f>
        <v>0</v>
      </c>
      <c r="BF228" s="207">
        <f>IF(N228="snížená",J228,0)</f>
        <v>0</v>
      </c>
      <c r="BG228" s="207">
        <f>IF(N228="zákl. přenesená",J228,0)</f>
        <v>0</v>
      </c>
      <c r="BH228" s="207">
        <f>IF(N228="sníž. přenesená",J228,0)</f>
        <v>0</v>
      </c>
      <c r="BI228" s="207">
        <f>IF(N228="nulová",J228,0)</f>
        <v>0</v>
      </c>
      <c r="BJ228" s="16" t="s">
        <v>77</v>
      </c>
      <c r="BK228" s="207">
        <f>ROUND(I228*H228,2)</f>
        <v>0</v>
      </c>
      <c r="BL228" s="16" t="s">
        <v>266</v>
      </c>
      <c r="BM228" s="206" t="s">
        <v>673</v>
      </c>
    </row>
    <row r="229" s="2" customFormat="1">
      <c r="A229" s="37"/>
      <c r="B229" s="38"/>
      <c r="C229" s="39"/>
      <c r="D229" s="208" t="s">
        <v>267</v>
      </c>
      <c r="E229" s="39"/>
      <c r="F229" s="209" t="s">
        <v>1133</v>
      </c>
      <c r="G229" s="39"/>
      <c r="H229" s="39"/>
      <c r="I229" s="210"/>
      <c r="J229" s="39"/>
      <c r="K229" s="39"/>
      <c r="L229" s="43"/>
      <c r="M229" s="211"/>
      <c r="N229" s="212"/>
      <c r="O229" s="83"/>
      <c r="P229" s="83"/>
      <c r="Q229" s="83"/>
      <c r="R229" s="83"/>
      <c r="S229" s="83"/>
      <c r="T229" s="84"/>
      <c r="U229" s="37"/>
      <c r="V229" s="37"/>
      <c r="W229" s="37"/>
      <c r="X229" s="37"/>
      <c r="Y229" s="37"/>
      <c r="Z229" s="37"/>
      <c r="AA229" s="37"/>
      <c r="AB229" s="37"/>
      <c r="AC229" s="37"/>
      <c r="AD229" s="37"/>
      <c r="AE229" s="37"/>
      <c r="AT229" s="16" t="s">
        <v>267</v>
      </c>
      <c r="AU229" s="16" t="s">
        <v>77</v>
      </c>
    </row>
    <row r="230" s="2" customFormat="1">
      <c r="A230" s="37"/>
      <c r="B230" s="38"/>
      <c r="C230" s="39"/>
      <c r="D230" s="208" t="s">
        <v>269</v>
      </c>
      <c r="E230" s="39"/>
      <c r="F230" s="213" t="s">
        <v>1134</v>
      </c>
      <c r="G230" s="39"/>
      <c r="H230" s="39"/>
      <c r="I230" s="210"/>
      <c r="J230" s="39"/>
      <c r="K230" s="39"/>
      <c r="L230" s="43"/>
      <c r="M230" s="211"/>
      <c r="N230" s="212"/>
      <c r="O230" s="83"/>
      <c r="P230" s="83"/>
      <c r="Q230" s="83"/>
      <c r="R230" s="83"/>
      <c r="S230" s="83"/>
      <c r="T230" s="84"/>
      <c r="U230" s="37"/>
      <c r="V230" s="37"/>
      <c r="W230" s="37"/>
      <c r="X230" s="37"/>
      <c r="Y230" s="37"/>
      <c r="Z230" s="37"/>
      <c r="AA230" s="37"/>
      <c r="AB230" s="37"/>
      <c r="AC230" s="37"/>
      <c r="AD230" s="37"/>
      <c r="AE230" s="37"/>
      <c r="AT230" s="16" t="s">
        <v>269</v>
      </c>
      <c r="AU230" s="16" t="s">
        <v>77</v>
      </c>
    </row>
    <row r="231" s="2" customFormat="1">
      <c r="A231" s="37"/>
      <c r="B231" s="38"/>
      <c r="C231" s="39"/>
      <c r="D231" s="208" t="s">
        <v>271</v>
      </c>
      <c r="E231" s="39"/>
      <c r="F231" s="213" t="s">
        <v>309</v>
      </c>
      <c r="G231" s="39"/>
      <c r="H231" s="39"/>
      <c r="I231" s="210"/>
      <c r="J231" s="39"/>
      <c r="K231" s="39"/>
      <c r="L231" s="43"/>
      <c r="M231" s="211"/>
      <c r="N231" s="212"/>
      <c r="O231" s="83"/>
      <c r="P231" s="83"/>
      <c r="Q231" s="83"/>
      <c r="R231" s="83"/>
      <c r="S231" s="83"/>
      <c r="T231" s="84"/>
      <c r="U231" s="37"/>
      <c r="V231" s="37"/>
      <c r="W231" s="37"/>
      <c r="X231" s="37"/>
      <c r="Y231" s="37"/>
      <c r="Z231" s="37"/>
      <c r="AA231" s="37"/>
      <c r="AB231" s="37"/>
      <c r="AC231" s="37"/>
      <c r="AD231" s="37"/>
      <c r="AE231" s="37"/>
      <c r="AT231" s="16" t="s">
        <v>271</v>
      </c>
      <c r="AU231" s="16" t="s">
        <v>77</v>
      </c>
    </row>
    <row r="232" s="12" customFormat="1">
      <c r="A232" s="12"/>
      <c r="B232" s="232"/>
      <c r="C232" s="233"/>
      <c r="D232" s="208" t="s">
        <v>967</v>
      </c>
      <c r="E232" s="234" t="s">
        <v>19</v>
      </c>
      <c r="F232" s="235" t="s">
        <v>1135</v>
      </c>
      <c r="G232" s="233"/>
      <c r="H232" s="236">
        <v>22</v>
      </c>
      <c r="I232" s="237"/>
      <c r="J232" s="233"/>
      <c r="K232" s="233"/>
      <c r="L232" s="238"/>
      <c r="M232" s="239"/>
      <c r="N232" s="240"/>
      <c r="O232" s="240"/>
      <c r="P232" s="240"/>
      <c r="Q232" s="240"/>
      <c r="R232" s="240"/>
      <c r="S232" s="240"/>
      <c r="T232" s="241"/>
      <c r="U232" s="12"/>
      <c r="V232" s="12"/>
      <c r="W232" s="12"/>
      <c r="X232" s="12"/>
      <c r="Y232" s="12"/>
      <c r="Z232" s="12"/>
      <c r="AA232" s="12"/>
      <c r="AB232" s="12"/>
      <c r="AC232" s="12"/>
      <c r="AD232" s="12"/>
      <c r="AE232" s="12"/>
      <c r="AT232" s="242" t="s">
        <v>967</v>
      </c>
      <c r="AU232" s="242" t="s">
        <v>77</v>
      </c>
      <c r="AV232" s="12" t="s">
        <v>79</v>
      </c>
      <c r="AW232" s="12" t="s">
        <v>31</v>
      </c>
      <c r="AX232" s="12" t="s">
        <v>69</v>
      </c>
      <c r="AY232" s="242" t="s">
        <v>260</v>
      </c>
    </row>
    <row r="233" s="13" customFormat="1">
      <c r="A233" s="13"/>
      <c r="B233" s="243"/>
      <c r="C233" s="244"/>
      <c r="D233" s="208" t="s">
        <v>967</v>
      </c>
      <c r="E233" s="245" t="s">
        <v>19</v>
      </c>
      <c r="F233" s="246" t="s">
        <v>969</v>
      </c>
      <c r="G233" s="244"/>
      <c r="H233" s="247">
        <v>22</v>
      </c>
      <c r="I233" s="248"/>
      <c r="J233" s="244"/>
      <c r="K233" s="244"/>
      <c r="L233" s="249"/>
      <c r="M233" s="250"/>
      <c r="N233" s="251"/>
      <c r="O233" s="251"/>
      <c r="P233" s="251"/>
      <c r="Q233" s="251"/>
      <c r="R233" s="251"/>
      <c r="S233" s="251"/>
      <c r="T233" s="252"/>
      <c r="U233" s="13"/>
      <c r="V233" s="13"/>
      <c r="W233" s="13"/>
      <c r="X233" s="13"/>
      <c r="Y233" s="13"/>
      <c r="Z233" s="13"/>
      <c r="AA233" s="13"/>
      <c r="AB233" s="13"/>
      <c r="AC233" s="13"/>
      <c r="AD233" s="13"/>
      <c r="AE233" s="13"/>
      <c r="AT233" s="253" t="s">
        <v>967</v>
      </c>
      <c r="AU233" s="253" t="s">
        <v>77</v>
      </c>
      <c r="AV233" s="13" t="s">
        <v>266</v>
      </c>
      <c r="AW233" s="13" t="s">
        <v>31</v>
      </c>
      <c r="AX233" s="13" t="s">
        <v>77</v>
      </c>
      <c r="AY233" s="253" t="s">
        <v>260</v>
      </c>
    </row>
    <row r="234" s="2" customFormat="1" ht="16.5" customHeight="1">
      <c r="A234" s="37"/>
      <c r="B234" s="38"/>
      <c r="C234" s="195" t="s">
        <v>360</v>
      </c>
      <c r="D234" s="195" t="s">
        <v>261</v>
      </c>
      <c r="E234" s="196" t="s">
        <v>1136</v>
      </c>
      <c r="F234" s="197" t="s">
        <v>1137</v>
      </c>
      <c r="G234" s="198" t="s">
        <v>1132</v>
      </c>
      <c r="H234" s="199">
        <v>22</v>
      </c>
      <c r="I234" s="200"/>
      <c r="J234" s="201">
        <f>ROUND(I234*H234,2)</f>
        <v>0</v>
      </c>
      <c r="K234" s="197" t="s">
        <v>265</v>
      </c>
      <c r="L234" s="43"/>
      <c r="M234" s="202" t="s">
        <v>19</v>
      </c>
      <c r="N234" s="203" t="s">
        <v>40</v>
      </c>
      <c r="O234" s="83"/>
      <c r="P234" s="204">
        <f>O234*H234</f>
        <v>0</v>
      </c>
      <c r="Q234" s="204">
        <v>0</v>
      </c>
      <c r="R234" s="204">
        <f>Q234*H234</f>
        <v>0</v>
      </c>
      <c r="S234" s="204">
        <v>0</v>
      </c>
      <c r="T234" s="205">
        <f>S234*H234</f>
        <v>0</v>
      </c>
      <c r="U234" s="37"/>
      <c r="V234" s="37"/>
      <c r="W234" s="37"/>
      <c r="X234" s="37"/>
      <c r="Y234" s="37"/>
      <c r="Z234" s="37"/>
      <c r="AA234" s="37"/>
      <c r="AB234" s="37"/>
      <c r="AC234" s="37"/>
      <c r="AD234" s="37"/>
      <c r="AE234" s="37"/>
      <c r="AR234" s="206" t="s">
        <v>266</v>
      </c>
      <c r="AT234" s="206" t="s">
        <v>261</v>
      </c>
      <c r="AU234" s="206" t="s">
        <v>77</v>
      </c>
      <c r="AY234" s="16" t="s">
        <v>260</v>
      </c>
      <c r="BE234" s="207">
        <f>IF(N234="základní",J234,0)</f>
        <v>0</v>
      </c>
      <c r="BF234" s="207">
        <f>IF(N234="snížená",J234,0)</f>
        <v>0</v>
      </c>
      <c r="BG234" s="207">
        <f>IF(N234="zákl. přenesená",J234,0)</f>
        <v>0</v>
      </c>
      <c r="BH234" s="207">
        <f>IF(N234="sníž. přenesená",J234,0)</f>
        <v>0</v>
      </c>
      <c r="BI234" s="207">
        <f>IF(N234="nulová",J234,0)</f>
        <v>0</v>
      </c>
      <c r="BJ234" s="16" t="s">
        <v>77</v>
      </c>
      <c r="BK234" s="207">
        <f>ROUND(I234*H234,2)</f>
        <v>0</v>
      </c>
      <c r="BL234" s="16" t="s">
        <v>266</v>
      </c>
      <c r="BM234" s="206" t="s">
        <v>865</v>
      </c>
    </row>
    <row r="235" s="2" customFormat="1">
      <c r="A235" s="37"/>
      <c r="B235" s="38"/>
      <c r="C235" s="39"/>
      <c r="D235" s="208" t="s">
        <v>267</v>
      </c>
      <c r="E235" s="39"/>
      <c r="F235" s="209" t="s">
        <v>1138</v>
      </c>
      <c r="G235" s="39"/>
      <c r="H235" s="39"/>
      <c r="I235" s="210"/>
      <c r="J235" s="39"/>
      <c r="K235" s="39"/>
      <c r="L235" s="43"/>
      <c r="M235" s="211"/>
      <c r="N235" s="212"/>
      <c r="O235" s="83"/>
      <c r="P235" s="83"/>
      <c r="Q235" s="83"/>
      <c r="R235" s="83"/>
      <c r="S235" s="83"/>
      <c r="T235" s="84"/>
      <c r="U235" s="37"/>
      <c r="V235" s="37"/>
      <c r="W235" s="37"/>
      <c r="X235" s="37"/>
      <c r="Y235" s="37"/>
      <c r="Z235" s="37"/>
      <c r="AA235" s="37"/>
      <c r="AB235" s="37"/>
      <c r="AC235" s="37"/>
      <c r="AD235" s="37"/>
      <c r="AE235" s="37"/>
      <c r="AT235" s="16" t="s">
        <v>267</v>
      </c>
      <c r="AU235" s="16" t="s">
        <v>77</v>
      </c>
    </row>
    <row r="236" s="2" customFormat="1">
      <c r="A236" s="37"/>
      <c r="B236" s="38"/>
      <c r="C236" s="39"/>
      <c r="D236" s="208" t="s">
        <v>269</v>
      </c>
      <c r="E236" s="39"/>
      <c r="F236" s="213" t="s">
        <v>1139</v>
      </c>
      <c r="G236" s="39"/>
      <c r="H236" s="39"/>
      <c r="I236" s="210"/>
      <c r="J236" s="39"/>
      <c r="K236" s="39"/>
      <c r="L236" s="43"/>
      <c r="M236" s="211"/>
      <c r="N236" s="212"/>
      <c r="O236" s="83"/>
      <c r="P236" s="83"/>
      <c r="Q236" s="83"/>
      <c r="R236" s="83"/>
      <c r="S236" s="83"/>
      <c r="T236" s="84"/>
      <c r="U236" s="37"/>
      <c r="V236" s="37"/>
      <c r="W236" s="37"/>
      <c r="X236" s="37"/>
      <c r="Y236" s="37"/>
      <c r="Z236" s="37"/>
      <c r="AA236" s="37"/>
      <c r="AB236" s="37"/>
      <c r="AC236" s="37"/>
      <c r="AD236" s="37"/>
      <c r="AE236" s="37"/>
      <c r="AT236" s="16" t="s">
        <v>269</v>
      </c>
      <c r="AU236" s="16" t="s">
        <v>77</v>
      </c>
    </row>
    <row r="237" s="2" customFormat="1">
      <c r="A237" s="37"/>
      <c r="B237" s="38"/>
      <c r="C237" s="39"/>
      <c r="D237" s="208" t="s">
        <v>271</v>
      </c>
      <c r="E237" s="39"/>
      <c r="F237" s="213" t="s">
        <v>309</v>
      </c>
      <c r="G237" s="39"/>
      <c r="H237" s="39"/>
      <c r="I237" s="210"/>
      <c r="J237" s="39"/>
      <c r="K237" s="39"/>
      <c r="L237" s="43"/>
      <c r="M237" s="211"/>
      <c r="N237" s="212"/>
      <c r="O237" s="83"/>
      <c r="P237" s="83"/>
      <c r="Q237" s="83"/>
      <c r="R237" s="83"/>
      <c r="S237" s="83"/>
      <c r="T237" s="84"/>
      <c r="U237" s="37"/>
      <c r="V237" s="37"/>
      <c r="W237" s="37"/>
      <c r="X237" s="37"/>
      <c r="Y237" s="37"/>
      <c r="Z237" s="37"/>
      <c r="AA237" s="37"/>
      <c r="AB237" s="37"/>
      <c r="AC237" s="37"/>
      <c r="AD237" s="37"/>
      <c r="AE237" s="37"/>
      <c r="AT237" s="16" t="s">
        <v>271</v>
      </c>
      <c r="AU237" s="16" t="s">
        <v>77</v>
      </c>
    </row>
    <row r="238" s="12" customFormat="1">
      <c r="A238" s="12"/>
      <c r="B238" s="232"/>
      <c r="C238" s="233"/>
      <c r="D238" s="208" t="s">
        <v>967</v>
      </c>
      <c r="E238" s="234" t="s">
        <v>19</v>
      </c>
      <c r="F238" s="235" t="s">
        <v>1135</v>
      </c>
      <c r="G238" s="233"/>
      <c r="H238" s="236">
        <v>22</v>
      </c>
      <c r="I238" s="237"/>
      <c r="J238" s="233"/>
      <c r="K238" s="233"/>
      <c r="L238" s="238"/>
      <c r="M238" s="239"/>
      <c r="N238" s="240"/>
      <c r="O238" s="240"/>
      <c r="P238" s="240"/>
      <c r="Q238" s="240"/>
      <c r="R238" s="240"/>
      <c r="S238" s="240"/>
      <c r="T238" s="241"/>
      <c r="U238" s="12"/>
      <c r="V238" s="12"/>
      <c r="W238" s="12"/>
      <c r="X238" s="12"/>
      <c r="Y238" s="12"/>
      <c r="Z238" s="12"/>
      <c r="AA238" s="12"/>
      <c r="AB238" s="12"/>
      <c r="AC238" s="12"/>
      <c r="AD238" s="12"/>
      <c r="AE238" s="12"/>
      <c r="AT238" s="242" t="s">
        <v>967</v>
      </c>
      <c r="AU238" s="242" t="s">
        <v>77</v>
      </c>
      <c r="AV238" s="12" t="s">
        <v>79</v>
      </c>
      <c r="AW238" s="12" t="s">
        <v>31</v>
      </c>
      <c r="AX238" s="12" t="s">
        <v>69</v>
      </c>
      <c r="AY238" s="242" t="s">
        <v>260</v>
      </c>
    </row>
    <row r="239" s="13" customFormat="1">
      <c r="A239" s="13"/>
      <c r="B239" s="243"/>
      <c r="C239" s="244"/>
      <c r="D239" s="208" t="s">
        <v>967</v>
      </c>
      <c r="E239" s="245" t="s">
        <v>19</v>
      </c>
      <c r="F239" s="246" t="s">
        <v>969</v>
      </c>
      <c r="G239" s="244"/>
      <c r="H239" s="247">
        <v>22</v>
      </c>
      <c r="I239" s="248"/>
      <c r="J239" s="244"/>
      <c r="K239" s="244"/>
      <c r="L239" s="249"/>
      <c r="M239" s="250"/>
      <c r="N239" s="251"/>
      <c r="O239" s="251"/>
      <c r="P239" s="251"/>
      <c r="Q239" s="251"/>
      <c r="R239" s="251"/>
      <c r="S239" s="251"/>
      <c r="T239" s="252"/>
      <c r="U239" s="13"/>
      <c r="V239" s="13"/>
      <c r="W239" s="13"/>
      <c r="X239" s="13"/>
      <c r="Y239" s="13"/>
      <c r="Z239" s="13"/>
      <c r="AA239" s="13"/>
      <c r="AB239" s="13"/>
      <c r="AC239" s="13"/>
      <c r="AD239" s="13"/>
      <c r="AE239" s="13"/>
      <c r="AT239" s="253" t="s">
        <v>967</v>
      </c>
      <c r="AU239" s="253" t="s">
        <v>77</v>
      </c>
      <c r="AV239" s="13" t="s">
        <v>266</v>
      </c>
      <c r="AW239" s="13" t="s">
        <v>31</v>
      </c>
      <c r="AX239" s="13" t="s">
        <v>77</v>
      </c>
      <c r="AY239" s="253" t="s">
        <v>260</v>
      </c>
    </row>
    <row r="240" s="2" customFormat="1" ht="16.5" customHeight="1">
      <c r="A240" s="37"/>
      <c r="B240" s="38"/>
      <c r="C240" s="195" t="s">
        <v>682</v>
      </c>
      <c r="D240" s="195" t="s">
        <v>261</v>
      </c>
      <c r="E240" s="196" t="s">
        <v>1140</v>
      </c>
      <c r="F240" s="197" t="s">
        <v>1141</v>
      </c>
      <c r="G240" s="198" t="s">
        <v>1132</v>
      </c>
      <c r="H240" s="199">
        <v>10</v>
      </c>
      <c r="I240" s="200"/>
      <c r="J240" s="201">
        <f>ROUND(I240*H240,2)</f>
        <v>0</v>
      </c>
      <c r="K240" s="197" t="s">
        <v>265</v>
      </c>
      <c r="L240" s="43"/>
      <c r="M240" s="202" t="s">
        <v>19</v>
      </c>
      <c r="N240" s="203" t="s">
        <v>40</v>
      </c>
      <c r="O240" s="83"/>
      <c r="P240" s="204">
        <f>O240*H240</f>
        <v>0</v>
      </c>
      <c r="Q240" s="204">
        <v>0</v>
      </c>
      <c r="R240" s="204">
        <f>Q240*H240</f>
        <v>0</v>
      </c>
      <c r="S240" s="204">
        <v>0</v>
      </c>
      <c r="T240" s="205">
        <f>S240*H240</f>
        <v>0</v>
      </c>
      <c r="U240" s="37"/>
      <c r="V240" s="37"/>
      <c r="W240" s="37"/>
      <c r="X240" s="37"/>
      <c r="Y240" s="37"/>
      <c r="Z240" s="37"/>
      <c r="AA240" s="37"/>
      <c r="AB240" s="37"/>
      <c r="AC240" s="37"/>
      <c r="AD240" s="37"/>
      <c r="AE240" s="37"/>
      <c r="AR240" s="206" t="s">
        <v>266</v>
      </c>
      <c r="AT240" s="206" t="s">
        <v>261</v>
      </c>
      <c r="AU240" s="206" t="s">
        <v>77</v>
      </c>
      <c r="AY240" s="16" t="s">
        <v>260</v>
      </c>
      <c r="BE240" s="207">
        <f>IF(N240="základní",J240,0)</f>
        <v>0</v>
      </c>
      <c r="BF240" s="207">
        <f>IF(N240="snížená",J240,0)</f>
        <v>0</v>
      </c>
      <c r="BG240" s="207">
        <f>IF(N240="zákl. přenesená",J240,0)</f>
        <v>0</v>
      </c>
      <c r="BH240" s="207">
        <f>IF(N240="sníž. přenesená",J240,0)</f>
        <v>0</v>
      </c>
      <c r="BI240" s="207">
        <f>IF(N240="nulová",J240,0)</f>
        <v>0</v>
      </c>
      <c r="BJ240" s="16" t="s">
        <v>77</v>
      </c>
      <c r="BK240" s="207">
        <f>ROUND(I240*H240,2)</f>
        <v>0</v>
      </c>
      <c r="BL240" s="16" t="s">
        <v>266</v>
      </c>
      <c r="BM240" s="206" t="s">
        <v>869</v>
      </c>
    </row>
    <row r="241" s="2" customFormat="1">
      <c r="A241" s="37"/>
      <c r="B241" s="38"/>
      <c r="C241" s="39"/>
      <c r="D241" s="208" t="s">
        <v>267</v>
      </c>
      <c r="E241" s="39"/>
      <c r="F241" s="209" t="s">
        <v>1142</v>
      </c>
      <c r="G241" s="39"/>
      <c r="H241" s="39"/>
      <c r="I241" s="210"/>
      <c r="J241" s="39"/>
      <c r="K241" s="39"/>
      <c r="L241" s="43"/>
      <c r="M241" s="211"/>
      <c r="N241" s="212"/>
      <c r="O241" s="83"/>
      <c r="P241" s="83"/>
      <c r="Q241" s="83"/>
      <c r="R241" s="83"/>
      <c r="S241" s="83"/>
      <c r="T241" s="84"/>
      <c r="U241" s="37"/>
      <c r="V241" s="37"/>
      <c r="W241" s="37"/>
      <c r="X241" s="37"/>
      <c r="Y241" s="37"/>
      <c r="Z241" s="37"/>
      <c r="AA241" s="37"/>
      <c r="AB241" s="37"/>
      <c r="AC241" s="37"/>
      <c r="AD241" s="37"/>
      <c r="AE241" s="37"/>
      <c r="AT241" s="16" t="s">
        <v>267</v>
      </c>
      <c r="AU241" s="16" t="s">
        <v>77</v>
      </c>
    </row>
    <row r="242" s="2" customFormat="1">
      <c r="A242" s="37"/>
      <c r="B242" s="38"/>
      <c r="C242" s="39"/>
      <c r="D242" s="208" t="s">
        <v>269</v>
      </c>
      <c r="E242" s="39"/>
      <c r="F242" s="213" t="s">
        <v>1143</v>
      </c>
      <c r="G242" s="39"/>
      <c r="H242" s="39"/>
      <c r="I242" s="210"/>
      <c r="J242" s="39"/>
      <c r="K242" s="39"/>
      <c r="L242" s="43"/>
      <c r="M242" s="211"/>
      <c r="N242" s="212"/>
      <c r="O242" s="83"/>
      <c r="P242" s="83"/>
      <c r="Q242" s="83"/>
      <c r="R242" s="83"/>
      <c r="S242" s="83"/>
      <c r="T242" s="84"/>
      <c r="U242" s="37"/>
      <c r="V242" s="37"/>
      <c r="W242" s="37"/>
      <c r="X242" s="37"/>
      <c r="Y242" s="37"/>
      <c r="Z242" s="37"/>
      <c r="AA242" s="37"/>
      <c r="AB242" s="37"/>
      <c r="AC242" s="37"/>
      <c r="AD242" s="37"/>
      <c r="AE242" s="37"/>
      <c r="AT242" s="16" t="s">
        <v>269</v>
      </c>
      <c r="AU242" s="16" t="s">
        <v>77</v>
      </c>
    </row>
    <row r="243" s="2" customFormat="1">
      <c r="A243" s="37"/>
      <c r="B243" s="38"/>
      <c r="C243" s="39"/>
      <c r="D243" s="208" t="s">
        <v>271</v>
      </c>
      <c r="E243" s="39"/>
      <c r="F243" s="213" t="s">
        <v>1144</v>
      </c>
      <c r="G243" s="39"/>
      <c r="H243" s="39"/>
      <c r="I243" s="210"/>
      <c r="J243" s="39"/>
      <c r="K243" s="39"/>
      <c r="L243" s="43"/>
      <c r="M243" s="211"/>
      <c r="N243" s="212"/>
      <c r="O243" s="83"/>
      <c r="P243" s="83"/>
      <c r="Q243" s="83"/>
      <c r="R243" s="83"/>
      <c r="S243" s="83"/>
      <c r="T243" s="84"/>
      <c r="U243" s="37"/>
      <c r="V243" s="37"/>
      <c r="W243" s="37"/>
      <c r="X243" s="37"/>
      <c r="Y243" s="37"/>
      <c r="Z243" s="37"/>
      <c r="AA243" s="37"/>
      <c r="AB243" s="37"/>
      <c r="AC243" s="37"/>
      <c r="AD243" s="37"/>
      <c r="AE243" s="37"/>
      <c r="AT243" s="16" t="s">
        <v>271</v>
      </c>
      <c r="AU243" s="16" t="s">
        <v>77</v>
      </c>
    </row>
    <row r="244" s="12" customFormat="1">
      <c r="A244" s="12"/>
      <c r="B244" s="232"/>
      <c r="C244" s="233"/>
      <c r="D244" s="208" t="s">
        <v>967</v>
      </c>
      <c r="E244" s="234" t="s">
        <v>19</v>
      </c>
      <c r="F244" s="235" t="s">
        <v>1145</v>
      </c>
      <c r="G244" s="233"/>
      <c r="H244" s="236">
        <v>10</v>
      </c>
      <c r="I244" s="237"/>
      <c r="J244" s="233"/>
      <c r="K244" s="233"/>
      <c r="L244" s="238"/>
      <c r="M244" s="239"/>
      <c r="N244" s="240"/>
      <c r="O244" s="240"/>
      <c r="P244" s="240"/>
      <c r="Q244" s="240"/>
      <c r="R244" s="240"/>
      <c r="S244" s="240"/>
      <c r="T244" s="241"/>
      <c r="U244" s="12"/>
      <c r="V244" s="12"/>
      <c r="W244" s="12"/>
      <c r="X244" s="12"/>
      <c r="Y244" s="12"/>
      <c r="Z244" s="12"/>
      <c r="AA244" s="12"/>
      <c r="AB244" s="12"/>
      <c r="AC244" s="12"/>
      <c r="AD244" s="12"/>
      <c r="AE244" s="12"/>
      <c r="AT244" s="242" t="s">
        <v>967</v>
      </c>
      <c r="AU244" s="242" t="s">
        <v>77</v>
      </c>
      <c r="AV244" s="12" t="s">
        <v>79</v>
      </c>
      <c r="AW244" s="12" t="s">
        <v>31</v>
      </c>
      <c r="AX244" s="12" t="s">
        <v>69</v>
      </c>
      <c r="AY244" s="242" t="s">
        <v>260</v>
      </c>
    </row>
    <row r="245" s="13" customFormat="1">
      <c r="A245" s="13"/>
      <c r="B245" s="243"/>
      <c r="C245" s="244"/>
      <c r="D245" s="208" t="s">
        <v>967</v>
      </c>
      <c r="E245" s="245" t="s">
        <v>19</v>
      </c>
      <c r="F245" s="246" t="s">
        <v>969</v>
      </c>
      <c r="G245" s="244"/>
      <c r="H245" s="247">
        <v>10</v>
      </c>
      <c r="I245" s="248"/>
      <c r="J245" s="244"/>
      <c r="K245" s="244"/>
      <c r="L245" s="249"/>
      <c r="M245" s="250"/>
      <c r="N245" s="251"/>
      <c r="O245" s="251"/>
      <c r="P245" s="251"/>
      <c r="Q245" s="251"/>
      <c r="R245" s="251"/>
      <c r="S245" s="251"/>
      <c r="T245" s="252"/>
      <c r="U245" s="13"/>
      <c r="V245" s="13"/>
      <c r="W245" s="13"/>
      <c r="X245" s="13"/>
      <c r="Y245" s="13"/>
      <c r="Z245" s="13"/>
      <c r="AA245" s="13"/>
      <c r="AB245" s="13"/>
      <c r="AC245" s="13"/>
      <c r="AD245" s="13"/>
      <c r="AE245" s="13"/>
      <c r="AT245" s="253" t="s">
        <v>967</v>
      </c>
      <c r="AU245" s="253" t="s">
        <v>77</v>
      </c>
      <c r="AV245" s="13" t="s">
        <v>266</v>
      </c>
      <c r="AW245" s="13" t="s">
        <v>31</v>
      </c>
      <c r="AX245" s="13" t="s">
        <v>77</v>
      </c>
      <c r="AY245" s="253" t="s">
        <v>260</v>
      </c>
    </row>
    <row r="246" s="2" customFormat="1" ht="21.75" customHeight="1">
      <c r="A246" s="37"/>
      <c r="B246" s="38"/>
      <c r="C246" s="195" t="s">
        <v>366</v>
      </c>
      <c r="D246" s="195" t="s">
        <v>261</v>
      </c>
      <c r="E246" s="196" t="s">
        <v>1146</v>
      </c>
      <c r="F246" s="197" t="s">
        <v>1147</v>
      </c>
      <c r="G246" s="198" t="s">
        <v>547</v>
      </c>
      <c r="H246" s="199">
        <v>1124</v>
      </c>
      <c r="I246" s="200"/>
      <c r="J246" s="201">
        <f>ROUND(I246*H246,2)</f>
        <v>0</v>
      </c>
      <c r="K246" s="197" t="s">
        <v>19</v>
      </c>
      <c r="L246" s="43"/>
      <c r="M246" s="202" t="s">
        <v>19</v>
      </c>
      <c r="N246" s="203" t="s">
        <v>40</v>
      </c>
      <c r="O246" s="83"/>
      <c r="P246" s="204">
        <f>O246*H246</f>
        <v>0</v>
      </c>
      <c r="Q246" s="204">
        <v>0</v>
      </c>
      <c r="R246" s="204">
        <f>Q246*H246</f>
        <v>0</v>
      </c>
      <c r="S246" s="204">
        <v>0</v>
      </c>
      <c r="T246" s="205">
        <f>S246*H246</f>
        <v>0</v>
      </c>
      <c r="U246" s="37"/>
      <c r="V246" s="37"/>
      <c r="W246" s="37"/>
      <c r="X246" s="37"/>
      <c r="Y246" s="37"/>
      <c r="Z246" s="37"/>
      <c r="AA246" s="37"/>
      <c r="AB246" s="37"/>
      <c r="AC246" s="37"/>
      <c r="AD246" s="37"/>
      <c r="AE246" s="37"/>
      <c r="AR246" s="206" t="s">
        <v>266</v>
      </c>
      <c r="AT246" s="206" t="s">
        <v>261</v>
      </c>
      <c r="AU246" s="206" t="s">
        <v>77</v>
      </c>
      <c r="AY246" s="16" t="s">
        <v>260</v>
      </c>
      <c r="BE246" s="207">
        <f>IF(N246="základní",J246,0)</f>
        <v>0</v>
      </c>
      <c r="BF246" s="207">
        <f>IF(N246="snížená",J246,0)</f>
        <v>0</v>
      </c>
      <c r="BG246" s="207">
        <f>IF(N246="zákl. přenesená",J246,0)</f>
        <v>0</v>
      </c>
      <c r="BH246" s="207">
        <f>IF(N246="sníž. přenesená",J246,0)</f>
        <v>0</v>
      </c>
      <c r="BI246" s="207">
        <f>IF(N246="nulová",J246,0)</f>
        <v>0</v>
      </c>
      <c r="BJ246" s="16" t="s">
        <v>77</v>
      </c>
      <c r="BK246" s="207">
        <f>ROUND(I246*H246,2)</f>
        <v>0</v>
      </c>
      <c r="BL246" s="16" t="s">
        <v>266</v>
      </c>
      <c r="BM246" s="206" t="s">
        <v>874</v>
      </c>
    </row>
    <row r="247" s="2" customFormat="1">
      <c r="A247" s="37"/>
      <c r="B247" s="38"/>
      <c r="C247" s="39"/>
      <c r="D247" s="208" t="s">
        <v>267</v>
      </c>
      <c r="E247" s="39"/>
      <c r="F247" s="209" t="s">
        <v>1147</v>
      </c>
      <c r="G247" s="39"/>
      <c r="H247" s="39"/>
      <c r="I247" s="210"/>
      <c r="J247" s="39"/>
      <c r="K247" s="39"/>
      <c r="L247" s="43"/>
      <c r="M247" s="211"/>
      <c r="N247" s="212"/>
      <c r="O247" s="83"/>
      <c r="P247" s="83"/>
      <c r="Q247" s="83"/>
      <c r="R247" s="83"/>
      <c r="S247" s="83"/>
      <c r="T247" s="84"/>
      <c r="U247" s="37"/>
      <c r="V247" s="37"/>
      <c r="W247" s="37"/>
      <c r="X247" s="37"/>
      <c r="Y247" s="37"/>
      <c r="Z247" s="37"/>
      <c r="AA247" s="37"/>
      <c r="AB247" s="37"/>
      <c r="AC247" s="37"/>
      <c r="AD247" s="37"/>
      <c r="AE247" s="37"/>
      <c r="AT247" s="16" t="s">
        <v>267</v>
      </c>
      <c r="AU247" s="16" t="s">
        <v>77</v>
      </c>
    </row>
    <row r="248" s="2" customFormat="1">
      <c r="A248" s="37"/>
      <c r="B248" s="38"/>
      <c r="C248" s="39"/>
      <c r="D248" s="208" t="s">
        <v>271</v>
      </c>
      <c r="E248" s="39"/>
      <c r="F248" s="213" t="s">
        <v>309</v>
      </c>
      <c r="G248" s="39"/>
      <c r="H248" s="39"/>
      <c r="I248" s="210"/>
      <c r="J248" s="39"/>
      <c r="K248" s="39"/>
      <c r="L248" s="43"/>
      <c r="M248" s="211"/>
      <c r="N248" s="212"/>
      <c r="O248" s="83"/>
      <c r="P248" s="83"/>
      <c r="Q248" s="83"/>
      <c r="R248" s="83"/>
      <c r="S248" s="83"/>
      <c r="T248" s="84"/>
      <c r="U248" s="37"/>
      <c r="V248" s="37"/>
      <c r="W248" s="37"/>
      <c r="X248" s="37"/>
      <c r="Y248" s="37"/>
      <c r="Z248" s="37"/>
      <c r="AA248" s="37"/>
      <c r="AB248" s="37"/>
      <c r="AC248" s="37"/>
      <c r="AD248" s="37"/>
      <c r="AE248" s="37"/>
      <c r="AT248" s="16" t="s">
        <v>271</v>
      </c>
      <c r="AU248" s="16" t="s">
        <v>77</v>
      </c>
    </row>
    <row r="249" s="2" customFormat="1" ht="21.75" customHeight="1">
      <c r="A249" s="37"/>
      <c r="B249" s="38"/>
      <c r="C249" s="195" t="s">
        <v>691</v>
      </c>
      <c r="D249" s="195" t="s">
        <v>261</v>
      </c>
      <c r="E249" s="196" t="s">
        <v>1148</v>
      </c>
      <c r="F249" s="197" t="s">
        <v>1149</v>
      </c>
      <c r="G249" s="198" t="s">
        <v>547</v>
      </c>
      <c r="H249" s="199">
        <v>1124</v>
      </c>
      <c r="I249" s="200"/>
      <c r="J249" s="201">
        <f>ROUND(I249*H249,2)</f>
        <v>0</v>
      </c>
      <c r="K249" s="197" t="s">
        <v>19</v>
      </c>
      <c r="L249" s="43"/>
      <c r="M249" s="202" t="s">
        <v>19</v>
      </c>
      <c r="N249" s="203" t="s">
        <v>40</v>
      </c>
      <c r="O249" s="83"/>
      <c r="P249" s="204">
        <f>O249*H249</f>
        <v>0</v>
      </c>
      <c r="Q249" s="204">
        <v>0</v>
      </c>
      <c r="R249" s="204">
        <f>Q249*H249</f>
        <v>0</v>
      </c>
      <c r="S249" s="204">
        <v>0</v>
      </c>
      <c r="T249" s="205">
        <f>S249*H249</f>
        <v>0</v>
      </c>
      <c r="U249" s="37"/>
      <c r="V249" s="37"/>
      <c r="W249" s="37"/>
      <c r="X249" s="37"/>
      <c r="Y249" s="37"/>
      <c r="Z249" s="37"/>
      <c r="AA249" s="37"/>
      <c r="AB249" s="37"/>
      <c r="AC249" s="37"/>
      <c r="AD249" s="37"/>
      <c r="AE249" s="37"/>
      <c r="AR249" s="206" t="s">
        <v>266</v>
      </c>
      <c r="AT249" s="206" t="s">
        <v>261</v>
      </c>
      <c r="AU249" s="206" t="s">
        <v>77</v>
      </c>
      <c r="AY249" s="16" t="s">
        <v>260</v>
      </c>
      <c r="BE249" s="207">
        <f>IF(N249="základní",J249,0)</f>
        <v>0</v>
      </c>
      <c r="BF249" s="207">
        <f>IF(N249="snížená",J249,0)</f>
        <v>0</v>
      </c>
      <c r="BG249" s="207">
        <f>IF(N249="zákl. přenesená",J249,0)</f>
        <v>0</v>
      </c>
      <c r="BH249" s="207">
        <f>IF(N249="sníž. přenesená",J249,0)</f>
        <v>0</v>
      </c>
      <c r="BI249" s="207">
        <f>IF(N249="nulová",J249,0)</f>
        <v>0</v>
      </c>
      <c r="BJ249" s="16" t="s">
        <v>77</v>
      </c>
      <c r="BK249" s="207">
        <f>ROUND(I249*H249,2)</f>
        <v>0</v>
      </c>
      <c r="BL249" s="16" t="s">
        <v>266</v>
      </c>
      <c r="BM249" s="206" t="s">
        <v>1150</v>
      </c>
    </row>
    <row r="250" s="2" customFormat="1">
      <c r="A250" s="37"/>
      <c r="B250" s="38"/>
      <c r="C250" s="39"/>
      <c r="D250" s="208" t="s">
        <v>267</v>
      </c>
      <c r="E250" s="39"/>
      <c r="F250" s="209" t="s">
        <v>1149</v>
      </c>
      <c r="G250" s="39"/>
      <c r="H250" s="39"/>
      <c r="I250" s="210"/>
      <c r="J250" s="39"/>
      <c r="K250" s="39"/>
      <c r="L250" s="43"/>
      <c r="M250" s="211"/>
      <c r="N250" s="212"/>
      <c r="O250" s="83"/>
      <c r="P250" s="83"/>
      <c r="Q250" s="83"/>
      <c r="R250" s="83"/>
      <c r="S250" s="83"/>
      <c r="T250" s="84"/>
      <c r="U250" s="37"/>
      <c r="V250" s="37"/>
      <c r="W250" s="37"/>
      <c r="X250" s="37"/>
      <c r="Y250" s="37"/>
      <c r="Z250" s="37"/>
      <c r="AA250" s="37"/>
      <c r="AB250" s="37"/>
      <c r="AC250" s="37"/>
      <c r="AD250" s="37"/>
      <c r="AE250" s="37"/>
      <c r="AT250" s="16" t="s">
        <v>267</v>
      </c>
      <c r="AU250" s="16" t="s">
        <v>77</v>
      </c>
    </row>
    <row r="251" s="2" customFormat="1">
      <c r="A251" s="37"/>
      <c r="B251" s="38"/>
      <c r="C251" s="39"/>
      <c r="D251" s="208" t="s">
        <v>271</v>
      </c>
      <c r="E251" s="39"/>
      <c r="F251" s="213" t="s">
        <v>309</v>
      </c>
      <c r="G251" s="39"/>
      <c r="H251" s="39"/>
      <c r="I251" s="210"/>
      <c r="J251" s="39"/>
      <c r="K251" s="39"/>
      <c r="L251" s="43"/>
      <c r="M251" s="211"/>
      <c r="N251" s="212"/>
      <c r="O251" s="83"/>
      <c r="P251" s="83"/>
      <c r="Q251" s="83"/>
      <c r="R251" s="83"/>
      <c r="S251" s="83"/>
      <c r="T251" s="84"/>
      <c r="U251" s="37"/>
      <c r="V251" s="37"/>
      <c r="W251" s="37"/>
      <c r="X251" s="37"/>
      <c r="Y251" s="37"/>
      <c r="Z251" s="37"/>
      <c r="AA251" s="37"/>
      <c r="AB251" s="37"/>
      <c r="AC251" s="37"/>
      <c r="AD251" s="37"/>
      <c r="AE251" s="37"/>
      <c r="AT251" s="16" t="s">
        <v>271</v>
      </c>
      <c r="AU251" s="16" t="s">
        <v>77</v>
      </c>
    </row>
    <row r="252" s="2" customFormat="1" ht="16.5" customHeight="1">
      <c r="A252" s="37"/>
      <c r="B252" s="38"/>
      <c r="C252" s="195" t="s">
        <v>370</v>
      </c>
      <c r="D252" s="195" t="s">
        <v>261</v>
      </c>
      <c r="E252" s="196" t="s">
        <v>952</v>
      </c>
      <c r="F252" s="197" t="s">
        <v>1151</v>
      </c>
      <c r="G252" s="198" t="s">
        <v>365</v>
      </c>
      <c r="H252" s="199">
        <v>24</v>
      </c>
      <c r="I252" s="200"/>
      <c r="J252" s="201">
        <f>ROUND(I252*H252,2)</f>
        <v>0</v>
      </c>
      <c r="K252" s="197" t="s">
        <v>19</v>
      </c>
      <c r="L252" s="43"/>
      <c r="M252" s="202" t="s">
        <v>19</v>
      </c>
      <c r="N252" s="203" t="s">
        <v>40</v>
      </c>
      <c r="O252" s="83"/>
      <c r="P252" s="204">
        <f>O252*H252</f>
        <v>0</v>
      </c>
      <c r="Q252" s="204">
        <v>0</v>
      </c>
      <c r="R252" s="204">
        <f>Q252*H252</f>
        <v>0</v>
      </c>
      <c r="S252" s="204">
        <v>0</v>
      </c>
      <c r="T252" s="205">
        <f>S252*H252</f>
        <v>0</v>
      </c>
      <c r="U252" s="37"/>
      <c r="V252" s="37"/>
      <c r="W252" s="37"/>
      <c r="X252" s="37"/>
      <c r="Y252" s="37"/>
      <c r="Z252" s="37"/>
      <c r="AA252" s="37"/>
      <c r="AB252" s="37"/>
      <c r="AC252" s="37"/>
      <c r="AD252" s="37"/>
      <c r="AE252" s="37"/>
      <c r="AR252" s="206" t="s">
        <v>266</v>
      </c>
      <c r="AT252" s="206" t="s">
        <v>261</v>
      </c>
      <c r="AU252" s="206" t="s">
        <v>77</v>
      </c>
      <c r="AY252" s="16" t="s">
        <v>260</v>
      </c>
      <c r="BE252" s="207">
        <f>IF(N252="základní",J252,0)</f>
        <v>0</v>
      </c>
      <c r="BF252" s="207">
        <f>IF(N252="snížená",J252,0)</f>
        <v>0</v>
      </c>
      <c r="BG252" s="207">
        <f>IF(N252="zákl. přenesená",J252,0)</f>
        <v>0</v>
      </c>
      <c r="BH252" s="207">
        <f>IF(N252="sníž. přenesená",J252,0)</f>
        <v>0</v>
      </c>
      <c r="BI252" s="207">
        <f>IF(N252="nulová",J252,0)</f>
        <v>0</v>
      </c>
      <c r="BJ252" s="16" t="s">
        <v>77</v>
      </c>
      <c r="BK252" s="207">
        <f>ROUND(I252*H252,2)</f>
        <v>0</v>
      </c>
      <c r="BL252" s="16" t="s">
        <v>266</v>
      </c>
      <c r="BM252" s="206" t="s">
        <v>1152</v>
      </c>
    </row>
    <row r="253" s="2" customFormat="1">
      <c r="A253" s="37"/>
      <c r="B253" s="38"/>
      <c r="C253" s="39"/>
      <c r="D253" s="208" t="s">
        <v>267</v>
      </c>
      <c r="E253" s="39"/>
      <c r="F253" s="209" t="s">
        <v>1153</v>
      </c>
      <c r="G253" s="39"/>
      <c r="H253" s="39"/>
      <c r="I253" s="210"/>
      <c r="J253" s="39"/>
      <c r="K253" s="39"/>
      <c r="L253" s="43"/>
      <c r="M253" s="211"/>
      <c r="N253" s="212"/>
      <c r="O253" s="83"/>
      <c r="P253" s="83"/>
      <c r="Q253" s="83"/>
      <c r="R253" s="83"/>
      <c r="S253" s="83"/>
      <c r="T253" s="84"/>
      <c r="U253" s="37"/>
      <c r="V253" s="37"/>
      <c r="W253" s="37"/>
      <c r="X253" s="37"/>
      <c r="Y253" s="37"/>
      <c r="Z253" s="37"/>
      <c r="AA253" s="37"/>
      <c r="AB253" s="37"/>
      <c r="AC253" s="37"/>
      <c r="AD253" s="37"/>
      <c r="AE253" s="37"/>
      <c r="AT253" s="16" t="s">
        <v>267</v>
      </c>
      <c r="AU253" s="16" t="s">
        <v>77</v>
      </c>
    </row>
    <row r="254" s="2" customFormat="1">
      <c r="A254" s="37"/>
      <c r="B254" s="38"/>
      <c r="C254" s="39"/>
      <c r="D254" s="208" t="s">
        <v>271</v>
      </c>
      <c r="E254" s="39"/>
      <c r="F254" s="213" t="s">
        <v>1154</v>
      </c>
      <c r="G254" s="39"/>
      <c r="H254" s="39"/>
      <c r="I254" s="210"/>
      <c r="J254" s="39"/>
      <c r="K254" s="39"/>
      <c r="L254" s="43"/>
      <c r="M254" s="211"/>
      <c r="N254" s="212"/>
      <c r="O254" s="83"/>
      <c r="P254" s="83"/>
      <c r="Q254" s="83"/>
      <c r="R254" s="83"/>
      <c r="S254" s="83"/>
      <c r="T254" s="84"/>
      <c r="U254" s="37"/>
      <c r="V254" s="37"/>
      <c r="W254" s="37"/>
      <c r="X254" s="37"/>
      <c r="Y254" s="37"/>
      <c r="Z254" s="37"/>
      <c r="AA254" s="37"/>
      <c r="AB254" s="37"/>
      <c r="AC254" s="37"/>
      <c r="AD254" s="37"/>
      <c r="AE254" s="37"/>
      <c r="AT254" s="16" t="s">
        <v>271</v>
      </c>
      <c r="AU254" s="16" t="s">
        <v>77</v>
      </c>
    </row>
    <row r="255" s="2" customFormat="1" ht="16.5" customHeight="1">
      <c r="A255" s="37"/>
      <c r="B255" s="38"/>
      <c r="C255" s="195" t="s">
        <v>699</v>
      </c>
      <c r="D255" s="195" t="s">
        <v>261</v>
      </c>
      <c r="E255" s="196" t="s">
        <v>1155</v>
      </c>
      <c r="F255" s="197" t="s">
        <v>1156</v>
      </c>
      <c r="G255" s="198" t="s">
        <v>365</v>
      </c>
      <c r="H255" s="199">
        <v>11</v>
      </c>
      <c r="I255" s="200"/>
      <c r="J255" s="201">
        <f>ROUND(I255*H255,2)</f>
        <v>0</v>
      </c>
      <c r="K255" s="197" t="s">
        <v>19</v>
      </c>
      <c r="L255" s="43"/>
      <c r="M255" s="202" t="s">
        <v>19</v>
      </c>
      <c r="N255" s="203" t="s">
        <v>40</v>
      </c>
      <c r="O255" s="83"/>
      <c r="P255" s="204">
        <f>O255*H255</f>
        <v>0</v>
      </c>
      <c r="Q255" s="204">
        <v>0</v>
      </c>
      <c r="R255" s="204">
        <f>Q255*H255</f>
        <v>0</v>
      </c>
      <c r="S255" s="204">
        <v>0</v>
      </c>
      <c r="T255" s="205">
        <f>S255*H255</f>
        <v>0</v>
      </c>
      <c r="U255" s="37"/>
      <c r="V255" s="37"/>
      <c r="W255" s="37"/>
      <c r="X255" s="37"/>
      <c r="Y255" s="37"/>
      <c r="Z255" s="37"/>
      <c r="AA255" s="37"/>
      <c r="AB255" s="37"/>
      <c r="AC255" s="37"/>
      <c r="AD255" s="37"/>
      <c r="AE255" s="37"/>
      <c r="AR255" s="206" t="s">
        <v>266</v>
      </c>
      <c r="AT255" s="206" t="s">
        <v>261</v>
      </c>
      <c r="AU255" s="206" t="s">
        <v>77</v>
      </c>
      <c r="AY255" s="16" t="s">
        <v>260</v>
      </c>
      <c r="BE255" s="207">
        <f>IF(N255="základní",J255,0)</f>
        <v>0</v>
      </c>
      <c r="BF255" s="207">
        <f>IF(N255="snížená",J255,0)</f>
        <v>0</v>
      </c>
      <c r="BG255" s="207">
        <f>IF(N255="zákl. přenesená",J255,0)</f>
        <v>0</v>
      </c>
      <c r="BH255" s="207">
        <f>IF(N255="sníž. přenesená",J255,0)</f>
        <v>0</v>
      </c>
      <c r="BI255" s="207">
        <f>IF(N255="nulová",J255,0)</f>
        <v>0</v>
      </c>
      <c r="BJ255" s="16" t="s">
        <v>77</v>
      </c>
      <c r="BK255" s="207">
        <f>ROUND(I255*H255,2)</f>
        <v>0</v>
      </c>
      <c r="BL255" s="16" t="s">
        <v>266</v>
      </c>
      <c r="BM255" s="206" t="s">
        <v>697</v>
      </c>
    </row>
    <row r="256" s="2" customFormat="1">
      <c r="A256" s="37"/>
      <c r="B256" s="38"/>
      <c r="C256" s="39"/>
      <c r="D256" s="208" t="s">
        <v>267</v>
      </c>
      <c r="E256" s="39"/>
      <c r="F256" s="209" t="s">
        <v>1157</v>
      </c>
      <c r="G256" s="39"/>
      <c r="H256" s="39"/>
      <c r="I256" s="210"/>
      <c r="J256" s="39"/>
      <c r="K256" s="39"/>
      <c r="L256" s="43"/>
      <c r="M256" s="211"/>
      <c r="N256" s="212"/>
      <c r="O256" s="83"/>
      <c r="P256" s="83"/>
      <c r="Q256" s="83"/>
      <c r="R256" s="83"/>
      <c r="S256" s="83"/>
      <c r="T256" s="84"/>
      <c r="U256" s="37"/>
      <c r="V256" s="37"/>
      <c r="W256" s="37"/>
      <c r="X256" s="37"/>
      <c r="Y256" s="37"/>
      <c r="Z256" s="37"/>
      <c r="AA256" s="37"/>
      <c r="AB256" s="37"/>
      <c r="AC256" s="37"/>
      <c r="AD256" s="37"/>
      <c r="AE256" s="37"/>
      <c r="AT256" s="16" t="s">
        <v>267</v>
      </c>
      <c r="AU256" s="16" t="s">
        <v>77</v>
      </c>
    </row>
    <row r="257" s="2" customFormat="1">
      <c r="A257" s="37"/>
      <c r="B257" s="38"/>
      <c r="C257" s="39"/>
      <c r="D257" s="208" t="s">
        <v>271</v>
      </c>
      <c r="E257" s="39"/>
      <c r="F257" s="213" t="s">
        <v>1033</v>
      </c>
      <c r="G257" s="39"/>
      <c r="H257" s="39"/>
      <c r="I257" s="210"/>
      <c r="J257" s="39"/>
      <c r="K257" s="39"/>
      <c r="L257" s="43"/>
      <c r="M257" s="211"/>
      <c r="N257" s="212"/>
      <c r="O257" s="83"/>
      <c r="P257" s="83"/>
      <c r="Q257" s="83"/>
      <c r="R257" s="83"/>
      <c r="S257" s="83"/>
      <c r="T257" s="84"/>
      <c r="U257" s="37"/>
      <c r="V257" s="37"/>
      <c r="W257" s="37"/>
      <c r="X257" s="37"/>
      <c r="Y257" s="37"/>
      <c r="Z257" s="37"/>
      <c r="AA257" s="37"/>
      <c r="AB257" s="37"/>
      <c r="AC257" s="37"/>
      <c r="AD257" s="37"/>
      <c r="AE257" s="37"/>
      <c r="AT257" s="16" t="s">
        <v>271</v>
      </c>
      <c r="AU257" s="16" t="s">
        <v>77</v>
      </c>
    </row>
    <row r="258" s="2" customFormat="1" ht="16.5" customHeight="1">
      <c r="A258" s="37"/>
      <c r="B258" s="38"/>
      <c r="C258" s="195" t="s">
        <v>375</v>
      </c>
      <c r="D258" s="195" t="s">
        <v>261</v>
      </c>
      <c r="E258" s="196" t="s">
        <v>1158</v>
      </c>
      <c r="F258" s="197" t="s">
        <v>1159</v>
      </c>
      <c r="G258" s="198" t="s">
        <v>365</v>
      </c>
      <c r="H258" s="199">
        <v>18</v>
      </c>
      <c r="I258" s="200"/>
      <c r="J258" s="201">
        <f>ROUND(I258*H258,2)</f>
        <v>0</v>
      </c>
      <c r="K258" s="197" t="s">
        <v>265</v>
      </c>
      <c r="L258" s="43"/>
      <c r="M258" s="202" t="s">
        <v>19</v>
      </c>
      <c r="N258" s="203" t="s">
        <v>40</v>
      </c>
      <c r="O258" s="83"/>
      <c r="P258" s="204">
        <f>O258*H258</f>
        <v>0</v>
      </c>
      <c r="Q258" s="204">
        <v>0</v>
      </c>
      <c r="R258" s="204">
        <f>Q258*H258</f>
        <v>0</v>
      </c>
      <c r="S258" s="204">
        <v>0</v>
      </c>
      <c r="T258" s="205">
        <f>S258*H258</f>
        <v>0</v>
      </c>
      <c r="U258" s="37"/>
      <c r="V258" s="37"/>
      <c r="W258" s="37"/>
      <c r="X258" s="37"/>
      <c r="Y258" s="37"/>
      <c r="Z258" s="37"/>
      <c r="AA258" s="37"/>
      <c r="AB258" s="37"/>
      <c r="AC258" s="37"/>
      <c r="AD258" s="37"/>
      <c r="AE258" s="37"/>
      <c r="AR258" s="206" t="s">
        <v>266</v>
      </c>
      <c r="AT258" s="206" t="s">
        <v>261</v>
      </c>
      <c r="AU258" s="206" t="s">
        <v>77</v>
      </c>
      <c r="AY258" s="16" t="s">
        <v>260</v>
      </c>
      <c r="BE258" s="207">
        <f>IF(N258="základní",J258,0)</f>
        <v>0</v>
      </c>
      <c r="BF258" s="207">
        <f>IF(N258="snížená",J258,0)</f>
        <v>0</v>
      </c>
      <c r="BG258" s="207">
        <f>IF(N258="zákl. přenesená",J258,0)</f>
        <v>0</v>
      </c>
      <c r="BH258" s="207">
        <f>IF(N258="sníž. přenesená",J258,0)</f>
        <v>0</v>
      </c>
      <c r="BI258" s="207">
        <f>IF(N258="nulová",J258,0)</f>
        <v>0</v>
      </c>
      <c r="BJ258" s="16" t="s">
        <v>77</v>
      </c>
      <c r="BK258" s="207">
        <f>ROUND(I258*H258,2)</f>
        <v>0</v>
      </c>
      <c r="BL258" s="16" t="s">
        <v>266</v>
      </c>
      <c r="BM258" s="206" t="s">
        <v>702</v>
      </c>
    </row>
    <row r="259" s="2" customFormat="1">
      <c r="A259" s="37"/>
      <c r="B259" s="38"/>
      <c r="C259" s="39"/>
      <c r="D259" s="208" t="s">
        <v>267</v>
      </c>
      <c r="E259" s="39"/>
      <c r="F259" s="209" t="s">
        <v>1160</v>
      </c>
      <c r="G259" s="39"/>
      <c r="H259" s="39"/>
      <c r="I259" s="210"/>
      <c r="J259" s="39"/>
      <c r="K259" s="39"/>
      <c r="L259" s="43"/>
      <c r="M259" s="211"/>
      <c r="N259" s="212"/>
      <c r="O259" s="83"/>
      <c r="P259" s="83"/>
      <c r="Q259" s="83"/>
      <c r="R259" s="83"/>
      <c r="S259" s="83"/>
      <c r="T259" s="84"/>
      <c r="U259" s="37"/>
      <c r="V259" s="37"/>
      <c r="W259" s="37"/>
      <c r="X259" s="37"/>
      <c r="Y259" s="37"/>
      <c r="Z259" s="37"/>
      <c r="AA259" s="37"/>
      <c r="AB259" s="37"/>
      <c r="AC259" s="37"/>
      <c r="AD259" s="37"/>
      <c r="AE259" s="37"/>
      <c r="AT259" s="16" t="s">
        <v>267</v>
      </c>
      <c r="AU259" s="16" t="s">
        <v>77</v>
      </c>
    </row>
    <row r="260" s="2" customFormat="1">
      <c r="A260" s="37"/>
      <c r="B260" s="38"/>
      <c r="C260" s="39"/>
      <c r="D260" s="208" t="s">
        <v>269</v>
      </c>
      <c r="E260" s="39"/>
      <c r="F260" s="213" t="s">
        <v>1161</v>
      </c>
      <c r="G260" s="39"/>
      <c r="H260" s="39"/>
      <c r="I260" s="210"/>
      <c r="J260" s="39"/>
      <c r="K260" s="39"/>
      <c r="L260" s="43"/>
      <c r="M260" s="211"/>
      <c r="N260" s="212"/>
      <c r="O260" s="83"/>
      <c r="P260" s="83"/>
      <c r="Q260" s="83"/>
      <c r="R260" s="83"/>
      <c r="S260" s="83"/>
      <c r="T260" s="84"/>
      <c r="U260" s="37"/>
      <c r="V260" s="37"/>
      <c r="W260" s="37"/>
      <c r="X260" s="37"/>
      <c r="Y260" s="37"/>
      <c r="Z260" s="37"/>
      <c r="AA260" s="37"/>
      <c r="AB260" s="37"/>
      <c r="AC260" s="37"/>
      <c r="AD260" s="37"/>
      <c r="AE260" s="37"/>
      <c r="AT260" s="16" t="s">
        <v>269</v>
      </c>
      <c r="AU260" s="16" t="s">
        <v>77</v>
      </c>
    </row>
    <row r="261" s="2" customFormat="1">
      <c r="A261" s="37"/>
      <c r="B261" s="38"/>
      <c r="C261" s="39"/>
      <c r="D261" s="208" t="s">
        <v>271</v>
      </c>
      <c r="E261" s="39"/>
      <c r="F261" s="213" t="s">
        <v>1033</v>
      </c>
      <c r="G261" s="39"/>
      <c r="H261" s="39"/>
      <c r="I261" s="210"/>
      <c r="J261" s="39"/>
      <c r="K261" s="39"/>
      <c r="L261" s="43"/>
      <c r="M261" s="211"/>
      <c r="N261" s="212"/>
      <c r="O261" s="83"/>
      <c r="P261" s="83"/>
      <c r="Q261" s="83"/>
      <c r="R261" s="83"/>
      <c r="S261" s="83"/>
      <c r="T261" s="84"/>
      <c r="U261" s="37"/>
      <c r="V261" s="37"/>
      <c r="W261" s="37"/>
      <c r="X261" s="37"/>
      <c r="Y261" s="37"/>
      <c r="Z261" s="37"/>
      <c r="AA261" s="37"/>
      <c r="AB261" s="37"/>
      <c r="AC261" s="37"/>
      <c r="AD261" s="37"/>
      <c r="AE261" s="37"/>
      <c r="AT261" s="16" t="s">
        <v>271</v>
      </c>
      <c r="AU261" s="16" t="s">
        <v>77</v>
      </c>
    </row>
    <row r="262" s="2" customFormat="1" ht="16.5" customHeight="1">
      <c r="A262" s="37"/>
      <c r="B262" s="38"/>
      <c r="C262" s="195" t="s">
        <v>1162</v>
      </c>
      <c r="D262" s="195" t="s">
        <v>261</v>
      </c>
      <c r="E262" s="196" t="s">
        <v>1163</v>
      </c>
      <c r="F262" s="197" t="s">
        <v>1164</v>
      </c>
      <c r="G262" s="198" t="s">
        <v>975</v>
      </c>
      <c r="H262" s="199">
        <v>12.034000000000001</v>
      </c>
      <c r="I262" s="200"/>
      <c r="J262" s="201">
        <f>ROUND(I262*H262,2)</f>
        <v>0</v>
      </c>
      <c r="K262" s="197" t="s">
        <v>265</v>
      </c>
      <c r="L262" s="43"/>
      <c r="M262" s="202" t="s">
        <v>19</v>
      </c>
      <c r="N262" s="203" t="s">
        <v>40</v>
      </c>
      <c r="O262" s="83"/>
      <c r="P262" s="204">
        <f>O262*H262</f>
        <v>0</v>
      </c>
      <c r="Q262" s="204">
        <v>0</v>
      </c>
      <c r="R262" s="204">
        <f>Q262*H262</f>
        <v>0</v>
      </c>
      <c r="S262" s="204">
        <v>0</v>
      </c>
      <c r="T262" s="205">
        <f>S262*H262</f>
        <v>0</v>
      </c>
      <c r="U262" s="37"/>
      <c r="V262" s="37"/>
      <c r="W262" s="37"/>
      <c r="X262" s="37"/>
      <c r="Y262" s="37"/>
      <c r="Z262" s="37"/>
      <c r="AA262" s="37"/>
      <c r="AB262" s="37"/>
      <c r="AC262" s="37"/>
      <c r="AD262" s="37"/>
      <c r="AE262" s="37"/>
      <c r="AR262" s="206" t="s">
        <v>266</v>
      </c>
      <c r="AT262" s="206" t="s">
        <v>261</v>
      </c>
      <c r="AU262" s="206" t="s">
        <v>77</v>
      </c>
      <c r="AY262" s="16" t="s">
        <v>260</v>
      </c>
      <c r="BE262" s="207">
        <f>IF(N262="základní",J262,0)</f>
        <v>0</v>
      </c>
      <c r="BF262" s="207">
        <f>IF(N262="snížená",J262,0)</f>
        <v>0</v>
      </c>
      <c r="BG262" s="207">
        <f>IF(N262="zákl. přenesená",J262,0)</f>
        <v>0</v>
      </c>
      <c r="BH262" s="207">
        <f>IF(N262="sníž. přenesená",J262,0)</f>
        <v>0</v>
      </c>
      <c r="BI262" s="207">
        <f>IF(N262="nulová",J262,0)</f>
        <v>0</v>
      </c>
      <c r="BJ262" s="16" t="s">
        <v>77</v>
      </c>
      <c r="BK262" s="207">
        <f>ROUND(I262*H262,2)</f>
        <v>0</v>
      </c>
      <c r="BL262" s="16" t="s">
        <v>266</v>
      </c>
      <c r="BM262" s="206" t="s">
        <v>1165</v>
      </c>
    </row>
    <row r="263" s="2" customFormat="1">
      <c r="A263" s="37"/>
      <c r="B263" s="38"/>
      <c r="C263" s="39"/>
      <c r="D263" s="208" t="s">
        <v>267</v>
      </c>
      <c r="E263" s="39"/>
      <c r="F263" s="209" t="s">
        <v>1166</v>
      </c>
      <c r="G263" s="39"/>
      <c r="H263" s="39"/>
      <c r="I263" s="210"/>
      <c r="J263" s="39"/>
      <c r="K263" s="39"/>
      <c r="L263" s="43"/>
      <c r="M263" s="211"/>
      <c r="N263" s="212"/>
      <c r="O263" s="83"/>
      <c r="P263" s="83"/>
      <c r="Q263" s="83"/>
      <c r="R263" s="83"/>
      <c r="S263" s="83"/>
      <c r="T263" s="84"/>
      <c r="U263" s="37"/>
      <c r="V263" s="37"/>
      <c r="W263" s="37"/>
      <c r="X263" s="37"/>
      <c r="Y263" s="37"/>
      <c r="Z263" s="37"/>
      <c r="AA263" s="37"/>
      <c r="AB263" s="37"/>
      <c r="AC263" s="37"/>
      <c r="AD263" s="37"/>
      <c r="AE263" s="37"/>
      <c r="AT263" s="16" t="s">
        <v>267</v>
      </c>
      <c r="AU263" s="16" t="s">
        <v>77</v>
      </c>
    </row>
    <row r="264" s="2" customFormat="1">
      <c r="A264" s="37"/>
      <c r="B264" s="38"/>
      <c r="C264" s="39"/>
      <c r="D264" s="208" t="s">
        <v>269</v>
      </c>
      <c r="E264" s="39"/>
      <c r="F264" s="213" t="s">
        <v>1167</v>
      </c>
      <c r="G264" s="39"/>
      <c r="H264" s="39"/>
      <c r="I264" s="210"/>
      <c r="J264" s="39"/>
      <c r="K264" s="39"/>
      <c r="L264" s="43"/>
      <c r="M264" s="211"/>
      <c r="N264" s="212"/>
      <c r="O264" s="83"/>
      <c r="P264" s="83"/>
      <c r="Q264" s="83"/>
      <c r="R264" s="83"/>
      <c r="S264" s="83"/>
      <c r="T264" s="84"/>
      <c r="U264" s="37"/>
      <c r="V264" s="37"/>
      <c r="W264" s="37"/>
      <c r="X264" s="37"/>
      <c r="Y264" s="37"/>
      <c r="Z264" s="37"/>
      <c r="AA264" s="37"/>
      <c r="AB264" s="37"/>
      <c r="AC264" s="37"/>
      <c r="AD264" s="37"/>
      <c r="AE264" s="37"/>
      <c r="AT264" s="16" t="s">
        <v>269</v>
      </c>
      <c r="AU264" s="16" t="s">
        <v>77</v>
      </c>
    </row>
    <row r="265" s="2" customFormat="1">
      <c r="A265" s="37"/>
      <c r="B265" s="38"/>
      <c r="C265" s="39"/>
      <c r="D265" s="208" t="s">
        <v>271</v>
      </c>
      <c r="E265" s="39"/>
      <c r="F265" s="213" t="s">
        <v>309</v>
      </c>
      <c r="G265" s="39"/>
      <c r="H265" s="39"/>
      <c r="I265" s="210"/>
      <c r="J265" s="39"/>
      <c r="K265" s="39"/>
      <c r="L265" s="43"/>
      <c r="M265" s="211"/>
      <c r="N265" s="212"/>
      <c r="O265" s="83"/>
      <c r="P265" s="83"/>
      <c r="Q265" s="83"/>
      <c r="R265" s="83"/>
      <c r="S265" s="83"/>
      <c r="T265" s="84"/>
      <c r="U265" s="37"/>
      <c r="V265" s="37"/>
      <c r="W265" s="37"/>
      <c r="X265" s="37"/>
      <c r="Y265" s="37"/>
      <c r="Z265" s="37"/>
      <c r="AA265" s="37"/>
      <c r="AB265" s="37"/>
      <c r="AC265" s="37"/>
      <c r="AD265" s="37"/>
      <c r="AE265" s="37"/>
      <c r="AT265" s="16" t="s">
        <v>271</v>
      </c>
      <c r="AU265" s="16" t="s">
        <v>77</v>
      </c>
    </row>
    <row r="266" s="12" customFormat="1">
      <c r="A266" s="12"/>
      <c r="B266" s="232"/>
      <c r="C266" s="233"/>
      <c r="D266" s="208" t="s">
        <v>967</v>
      </c>
      <c r="E266" s="234" t="s">
        <v>19</v>
      </c>
      <c r="F266" s="235" t="s">
        <v>1168</v>
      </c>
      <c r="G266" s="233"/>
      <c r="H266" s="236">
        <v>12.034000000000001</v>
      </c>
      <c r="I266" s="237"/>
      <c r="J266" s="233"/>
      <c r="K266" s="233"/>
      <c r="L266" s="238"/>
      <c r="M266" s="239"/>
      <c r="N266" s="240"/>
      <c r="O266" s="240"/>
      <c r="P266" s="240"/>
      <c r="Q266" s="240"/>
      <c r="R266" s="240"/>
      <c r="S266" s="240"/>
      <c r="T266" s="241"/>
      <c r="U266" s="12"/>
      <c r="V266" s="12"/>
      <c r="W266" s="12"/>
      <c r="X266" s="12"/>
      <c r="Y266" s="12"/>
      <c r="Z266" s="12"/>
      <c r="AA266" s="12"/>
      <c r="AB266" s="12"/>
      <c r="AC266" s="12"/>
      <c r="AD266" s="12"/>
      <c r="AE266" s="12"/>
      <c r="AT266" s="242" t="s">
        <v>967</v>
      </c>
      <c r="AU266" s="242" t="s">
        <v>77</v>
      </c>
      <c r="AV266" s="12" t="s">
        <v>79</v>
      </c>
      <c r="AW266" s="12" t="s">
        <v>31</v>
      </c>
      <c r="AX266" s="12" t="s">
        <v>69</v>
      </c>
      <c r="AY266" s="242" t="s">
        <v>260</v>
      </c>
    </row>
    <row r="267" s="13" customFormat="1">
      <c r="A267" s="13"/>
      <c r="B267" s="243"/>
      <c r="C267" s="244"/>
      <c r="D267" s="208" t="s">
        <v>967</v>
      </c>
      <c r="E267" s="245" t="s">
        <v>19</v>
      </c>
      <c r="F267" s="246" t="s">
        <v>969</v>
      </c>
      <c r="G267" s="244"/>
      <c r="H267" s="247">
        <v>12.034000000000001</v>
      </c>
      <c r="I267" s="248"/>
      <c r="J267" s="244"/>
      <c r="K267" s="244"/>
      <c r="L267" s="249"/>
      <c r="M267" s="250"/>
      <c r="N267" s="251"/>
      <c r="O267" s="251"/>
      <c r="P267" s="251"/>
      <c r="Q267" s="251"/>
      <c r="R267" s="251"/>
      <c r="S267" s="251"/>
      <c r="T267" s="252"/>
      <c r="U267" s="13"/>
      <c r="V267" s="13"/>
      <c r="W267" s="13"/>
      <c r="X267" s="13"/>
      <c r="Y267" s="13"/>
      <c r="Z267" s="13"/>
      <c r="AA267" s="13"/>
      <c r="AB267" s="13"/>
      <c r="AC267" s="13"/>
      <c r="AD267" s="13"/>
      <c r="AE267" s="13"/>
      <c r="AT267" s="253" t="s">
        <v>967</v>
      </c>
      <c r="AU267" s="253" t="s">
        <v>77</v>
      </c>
      <c r="AV267" s="13" t="s">
        <v>266</v>
      </c>
      <c r="AW267" s="13" t="s">
        <v>31</v>
      </c>
      <c r="AX267" s="13" t="s">
        <v>77</v>
      </c>
      <c r="AY267" s="253" t="s">
        <v>260</v>
      </c>
    </row>
    <row r="268" s="2" customFormat="1" ht="16.5" customHeight="1">
      <c r="A268" s="37"/>
      <c r="B268" s="38"/>
      <c r="C268" s="195" t="s">
        <v>380</v>
      </c>
      <c r="D268" s="195" t="s">
        <v>261</v>
      </c>
      <c r="E268" s="196" t="s">
        <v>1169</v>
      </c>
      <c r="F268" s="197" t="s">
        <v>1170</v>
      </c>
      <c r="G268" s="198" t="s">
        <v>975</v>
      </c>
      <c r="H268" s="199">
        <v>96.272000000000006</v>
      </c>
      <c r="I268" s="200"/>
      <c r="J268" s="201">
        <f>ROUND(I268*H268,2)</f>
        <v>0</v>
      </c>
      <c r="K268" s="197" t="s">
        <v>265</v>
      </c>
      <c r="L268" s="43"/>
      <c r="M268" s="202" t="s">
        <v>19</v>
      </c>
      <c r="N268" s="203" t="s">
        <v>40</v>
      </c>
      <c r="O268" s="83"/>
      <c r="P268" s="204">
        <f>O268*H268</f>
        <v>0</v>
      </c>
      <c r="Q268" s="204">
        <v>0</v>
      </c>
      <c r="R268" s="204">
        <f>Q268*H268</f>
        <v>0</v>
      </c>
      <c r="S268" s="204">
        <v>0</v>
      </c>
      <c r="T268" s="205">
        <f>S268*H268</f>
        <v>0</v>
      </c>
      <c r="U268" s="37"/>
      <c r="V268" s="37"/>
      <c r="W268" s="37"/>
      <c r="X268" s="37"/>
      <c r="Y268" s="37"/>
      <c r="Z268" s="37"/>
      <c r="AA268" s="37"/>
      <c r="AB268" s="37"/>
      <c r="AC268" s="37"/>
      <c r="AD268" s="37"/>
      <c r="AE268" s="37"/>
      <c r="AR268" s="206" t="s">
        <v>266</v>
      </c>
      <c r="AT268" s="206" t="s">
        <v>261</v>
      </c>
      <c r="AU268" s="206" t="s">
        <v>77</v>
      </c>
      <c r="AY268" s="16" t="s">
        <v>260</v>
      </c>
      <c r="BE268" s="207">
        <f>IF(N268="základní",J268,0)</f>
        <v>0</v>
      </c>
      <c r="BF268" s="207">
        <f>IF(N268="snížená",J268,0)</f>
        <v>0</v>
      </c>
      <c r="BG268" s="207">
        <f>IF(N268="zákl. přenesená",J268,0)</f>
        <v>0</v>
      </c>
      <c r="BH268" s="207">
        <f>IF(N268="sníž. přenesená",J268,0)</f>
        <v>0</v>
      </c>
      <c r="BI268" s="207">
        <f>IF(N268="nulová",J268,0)</f>
        <v>0</v>
      </c>
      <c r="BJ268" s="16" t="s">
        <v>77</v>
      </c>
      <c r="BK268" s="207">
        <f>ROUND(I268*H268,2)</f>
        <v>0</v>
      </c>
      <c r="BL268" s="16" t="s">
        <v>266</v>
      </c>
      <c r="BM268" s="206" t="s">
        <v>1171</v>
      </c>
    </row>
    <row r="269" s="2" customFormat="1">
      <c r="A269" s="37"/>
      <c r="B269" s="38"/>
      <c r="C269" s="39"/>
      <c r="D269" s="208" t="s">
        <v>267</v>
      </c>
      <c r="E269" s="39"/>
      <c r="F269" s="209" t="s">
        <v>1172</v>
      </c>
      <c r="G269" s="39"/>
      <c r="H269" s="39"/>
      <c r="I269" s="210"/>
      <c r="J269" s="39"/>
      <c r="K269" s="39"/>
      <c r="L269" s="43"/>
      <c r="M269" s="211"/>
      <c r="N269" s="212"/>
      <c r="O269" s="83"/>
      <c r="P269" s="83"/>
      <c r="Q269" s="83"/>
      <c r="R269" s="83"/>
      <c r="S269" s="83"/>
      <c r="T269" s="84"/>
      <c r="U269" s="37"/>
      <c r="V269" s="37"/>
      <c r="W269" s="37"/>
      <c r="X269" s="37"/>
      <c r="Y269" s="37"/>
      <c r="Z269" s="37"/>
      <c r="AA269" s="37"/>
      <c r="AB269" s="37"/>
      <c r="AC269" s="37"/>
      <c r="AD269" s="37"/>
      <c r="AE269" s="37"/>
      <c r="AT269" s="16" t="s">
        <v>267</v>
      </c>
      <c r="AU269" s="16" t="s">
        <v>77</v>
      </c>
    </row>
    <row r="270" s="2" customFormat="1">
      <c r="A270" s="37"/>
      <c r="B270" s="38"/>
      <c r="C270" s="39"/>
      <c r="D270" s="208" t="s">
        <v>269</v>
      </c>
      <c r="E270" s="39"/>
      <c r="F270" s="213" t="s">
        <v>1167</v>
      </c>
      <c r="G270" s="39"/>
      <c r="H270" s="39"/>
      <c r="I270" s="210"/>
      <c r="J270" s="39"/>
      <c r="K270" s="39"/>
      <c r="L270" s="43"/>
      <c r="M270" s="211"/>
      <c r="N270" s="212"/>
      <c r="O270" s="83"/>
      <c r="P270" s="83"/>
      <c r="Q270" s="83"/>
      <c r="R270" s="83"/>
      <c r="S270" s="83"/>
      <c r="T270" s="84"/>
      <c r="U270" s="37"/>
      <c r="V270" s="37"/>
      <c r="W270" s="37"/>
      <c r="X270" s="37"/>
      <c r="Y270" s="37"/>
      <c r="Z270" s="37"/>
      <c r="AA270" s="37"/>
      <c r="AB270" s="37"/>
      <c r="AC270" s="37"/>
      <c r="AD270" s="37"/>
      <c r="AE270" s="37"/>
      <c r="AT270" s="16" t="s">
        <v>269</v>
      </c>
      <c r="AU270" s="16" t="s">
        <v>77</v>
      </c>
    </row>
    <row r="271" s="2" customFormat="1">
      <c r="A271" s="37"/>
      <c r="B271" s="38"/>
      <c r="C271" s="39"/>
      <c r="D271" s="208" t="s">
        <v>271</v>
      </c>
      <c r="E271" s="39"/>
      <c r="F271" s="213" t="s">
        <v>309</v>
      </c>
      <c r="G271" s="39"/>
      <c r="H271" s="39"/>
      <c r="I271" s="210"/>
      <c r="J271" s="39"/>
      <c r="K271" s="39"/>
      <c r="L271" s="43"/>
      <c r="M271" s="211"/>
      <c r="N271" s="212"/>
      <c r="O271" s="83"/>
      <c r="P271" s="83"/>
      <c r="Q271" s="83"/>
      <c r="R271" s="83"/>
      <c r="S271" s="83"/>
      <c r="T271" s="84"/>
      <c r="U271" s="37"/>
      <c r="V271" s="37"/>
      <c r="W271" s="37"/>
      <c r="X271" s="37"/>
      <c r="Y271" s="37"/>
      <c r="Z271" s="37"/>
      <c r="AA271" s="37"/>
      <c r="AB271" s="37"/>
      <c r="AC271" s="37"/>
      <c r="AD271" s="37"/>
      <c r="AE271" s="37"/>
      <c r="AT271" s="16" t="s">
        <v>271</v>
      </c>
      <c r="AU271" s="16" t="s">
        <v>77</v>
      </c>
    </row>
    <row r="272" s="12" customFormat="1">
      <c r="A272" s="12"/>
      <c r="B272" s="232"/>
      <c r="C272" s="233"/>
      <c r="D272" s="208" t="s">
        <v>967</v>
      </c>
      <c r="E272" s="234" t="s">
        <v>19</v>
      </c>
      <c r="F272" s="235" t="s">
        <v>1173</v>
      </c>
      <c r="G272" s="233"/>
      <c r="H272" s="236">
        <v>96.272000000000006</v>
      </c>
      <c r="I272" s="237"/>
      <c r="J272" s="233"/>
      <c r="K272" s="233"/>
      <c r="L272" s="238"/>
      <c r="M272" s="239"/>
      <c r="N272" s="240"/>
      <c r="O272" s="240"/>
      <c r="P272" s="240"/>
      <c r="Q272" s="240"/>
      <c r="R272" s="240"/>
      <c r="S272" s="240"/>
      <c r="T272" s="241"/>
      <c r="U272" s="12"/>
      <c r="V272" s="12"/>
      <c r="W272" s="12"/>
      <c r="X272" s="12"/>
      <c r="Y272" s="12"/>
      <c r="Z272" s="12"/>
      <c r="AA272" s="12"/>
      <c r="AB272" s="12"/>
      <c r="AC272" s="12"/>
      <c r="AD272" s="12"/>
      <c r="AE272" s="12"/>
      <c r="AT272" s="242" t="s">
        <v>967</v>
      </c>
      <c r="AU272" s="242" t="s">
        <v>77</v>
      </c>
      <c r="AV272" s="12" t="s">
        <v>79</v>
      </c>
      <c r="AW272" s="12" t="s">
        <v>31</v>
      </c>
      <c r="AX272" s="12" t="s">
        <v>69</v>
      </c>
      <c r="AY272" s="242" t="s">
        <v>260</v>
      </c>
    </row>
    <row r="273" s="13" customFormat="1">
      <c r="A273" s="13"/>
      <c r="B273" s="243"/>
      <c r="C273" s="244"/>
      <c r="D273" s="208" t="s">
        <v>967</v>
      </c>
      <c r="E273" s="245" t="s">
        <v>19</v>
      </c>
      <c r="F273" s="246" t="s">
        <v>969</v>
      </c>
      <c r="G273" s="244"/>
      <c r="H273" s="247">
        <v>96.272000000000006</v>
      </c>
      <c r="I273" s="248"/>
      <c r="J273" s="244"/>
      <c r="K273" s="244"/>
      <c r="L273" s="249"/>
      <c r="M273" s="250"/>
      <c r="N273" s="251"/>
      <c r="O273" s="251"/>
      <c r="P273" s="251"/>
      <c r="Q273" s="251"/>
      <c r="R273" s="251"/>
      <c r="S273" s="251"/>
      <c r="T273" s="252"/>
      <c r="U273" s="13"/>
      <c r="V273" s="13"/>
      <c r="W273" s="13"/>
      <c r="X273" s="13"/>
      <c r="Y273" s="13"/>
      <c r="Z273" s="13"/>
      <c r="AA273" s="13"/>
      <c r="AB273" s="13"/>
      <c r="AC273" s="13"/>
      <c r="AD273" s="13"/>
      <c r="AE273" s="13"/>
      <c r="AT273" s="253" t="s">
        <v>967</v>
      </c>
      <c r="AU273" s="253" t="s">
        <v>77</v>
      </c>
      <c r="AV273" s="13" t="s">
        <v>266</v>
      </c>
      <c r="AW273" s="13" t="s">
        <v>31</v>
      </c>
      <c r="AX273" s="13" t="s">
        <v>77</v>
      </c>
      <c r="AY273" s="253" t="s">
        <v>260</v>
      </c>
    </row>
    <row r="274" s="11" customFormat="1" ht="25.92" customHeight="1">
      <c r="A274" s="11"/>
      <c r="B274" s="181"/>
      <c r="C274" s="182"/>
      <c r="D274" s="183" t="s">
        <v>68</v>
      </c>
      <c r="E274" s="184" t="s">
        <v>281</v>
      </c>
      <c r="F274" s="184" t="s">
        <v>1174</v>
      </c>
      <c r="G274" s="182"/>
      <c r="H274" s="182"/>
      <c r="I274" s="185"/>
      <c r="J274" s="186">
        <f>BK274</f>
        <v>0</v>
      </c>
      <c r="K274" s="182"/>
      <c r="L274" s="187"/>
      <c r="M274" s="188"/>
      <c r="N274" s="189"/>
      <c r="O274" s="189"/>
      <c r="P274" s="190">
        <f>SUM(P275:P309)</f>
        <v>0</v>
      </c>
      <c r="Q274" s="189"/>
      <c r="R274" s="190">
        <f>SUM(R275:R309)</f>
        <v>0</v>
      </c>
      <c r="S274" s="189"/>
      <c r="T274" s="191">
        <f>SUM(T275:T309)</f>
        <v>0</v>
      </c>
      <c r="U274" s="11"/>
      <c r="V274" s="11"/>
      <c r="W274" s="11"/>
      <c r="X274" s="11"/>
      <c r="Y274" s="11"/>
      <c r="Z274" s="11"/>
      <c r="AA274" s="11"/>
      <c r="AB274" s="11"/>
      <c r="AC274" s="11"/>
      <c r="AD274" s="11"/>
      <c r="AE274" s="11"/>
      <c r="AR274" s="192" t="s">
        <v>77</v>
      </c>
      <c r="AT274" s="193" t="s">
        <v>68</v>
      </c>
      <c r="AU274" s="193" t="s">
        <v>69</v>
      </c>
      <c r="AY274" s="192" t="s">
        <v>260</v>
      </c>
      <c r="BK274" s="194">
        <f>SUM(BK275:BK309)</f>
        <v>0</v>
      </c>
    </row>
    <row r="275" s="2" customFormat="1" ht="24.15" customHeight="1">
      <c r="A275" s="37"/>
      <c r="B275" s="38"/>
      <c r="C275" s="195" t="s">
        <v>1175</v>
      </c>
      <c r="D275" s="195" t="s">
        <v>261</v>
      </c>
      <c r="E275" s="196" t="s">
        <v>1176</v>
      </c>
      <c r="F275" s="197" t="s">
        <v>1177</v>
      </c>
      <c r="G275" s="198" t="s">
        <v>975</v>
      </c>
      <c r="H275" s="199">
        <v>2970.203</v>
      </c>
      <c r="I275" s="200"/>
      <c r="J275" s="201">
        <f>ROUND(I275*H275,2)</f>
        <v>0</v>
      </c>
      <c r="K275" s="197" t="s">
        <v>265</v>
      </c>
      <c r="L275" s="43"/>
      <c r="M275" s="202" t="s">
        <v>19</v>
      </c>
      <c r="N275" s="203" t="s">
        <v>40</v>
      </c>
      <c r="O275" s="83"/>
      <c r="P275" s="204">
        <f>O275*H275</f>
        <v>0</v>
      </c>
      <c r="Q275" s="204">
        <v>0</v>
      </c>
      <c r="R275" s="204">
        <f>Q275*H275</f>
        <v>0</v>
      </c>
      <c r="S275" s="204">
        <v>0</v>
      </c>
      <c r="T275" s="205">
        <f>S275*H275</f>
        <v>0</v>
      </c>
      <c r="U275" s="37"/>
      <c r="V275" s="37"/>
      <c r="W275" s="37"/>
      <c r="X275" s="37"/>
      <c r="Y275" s="37"/>
      <c r="Z275" s="37"/>
      <c r="AA275" s="37"/>
      <c r="AB275" s="37"/>
      <c r="AC275" s="37"/>
      <c r="AD275" s="37"/>
      <c r="AE275" s="37"/>
      <c r="AR275" s="206" t="s">
        <v>266</v>
      </c>
      <c r="AT275" s="206" t="s">
        <v>261</v>
      </c>
      <c r="AU275" s="206" t="s">
        <v>77</v>
      </c>
      <c r="AY275" s="16" t="s">
        <v>260</v>
      </c>
      <c r="BE275" s="207">
        <f>IF(N275="základní",J275,0)</f>
        <v>0</v>
      </c>
      <c r="BF275" s="207">
        <f>IF(N275="snížená",J275,0)</f>
        <v>0</v>
      </c>
      <c r="BG275" s="207">
        <f>IF(N275="zákl. přenesená",J275,0)</f>
        <v>0</v>
      </c>
      <c r="BH275" s="207">
        <f>IF(N275="sníž. přenesená",J275,0)</f>
        <v>0</v>
      </c>
      <c r="BI275" s="207">
        <f>IF(N275="nulová",J275,0)</f>
        <v>0</v>
      </c>
      <c r="BJ275" s="16" t="s">
        <v>77</v>
      </c>
      <c r="BK275" s="207">
        <f>ROUND(I275*H275,2)</f>
        <v>0</v>
      </c>
      <c r="BL275" s="16" t="s">
        <v>266</v>
      </c>
      <c r="BM275" s="206" t="s">
        <v>1178</v>
      </c>
    </row>
    <row r="276" s="2" customFormat="1">
      <c r="A276" s="37"/>
      <c r="B276" s="38"/>
      <c r="C276" s="39"/>
      <c r="D276" s="208" t="s">
        <v>267</v>
      </c>
      <c r="E276" s="39"/>
      <c r="F276" s="209" t="s">
        <v>1179</v>
      </c>
      <c r="G276" s="39"/>
      <c r="H276" s="39"/>
      <c r="I276" s="210"/>
      <c r="J276" s="39"/>
      <c r="K276" s="39"/>
      <c r="L276" s="43"/>
      <c r="M276" s="211"/>
      <c r="N276" s="212"/>
      <c r="O276" s="83"/>
      <c r="P276" s="83"/>
      <c r="Q276" s="83"/>
      <c r="R276" s="83"/>
      <c r="S276" s="83"/>
      <c r="T276" s="84"/>
      <c r="U276" s="37"/>
      <c r="V276" s="37"/>
      <c r="W276" s="37"/>
      <c r="X276" s="37"/>
      <c r="Y276" s="37"/>
      <c r="Z276" s="37"/>
      <c r="AA276" s="37"/>
      <c r="AB276" s="37"/>
      <c r="AC276" s="37"/>
      <c r="AD276" s="37"/>
      <c r="AE276" s="37"/>
      <c r="AT276" s="16" t="s">
        <v>267</v>
      </c>
      <c r="AU276" s="16" t="s">
        <v>77</v>
      </c>
    </row>
    <row r="277" s="2" customFormat="1">
      <c r="A277" s="37"/>
      <c r="B277" s="38"/>
      <c r="C277" s="39"/>
      <c r="D277" s="208" t="s">
        <v>269</v>
      </c>
      <c r="E277" s="39"/>
      <c r="F277" s="213" t="s">
        <v>978</v>
      </c>
      <c r="G277" s="39"/>
      <c r="H277" s="39"/>
      <c r="I277" s="210"/>
      <c r="J277" s="39"/>
      <c r="K277" s="39"/>
      <c r="L277" s="43"/>
      <c r="M277" s="211"/>
      <c r="N277" s="212"/>
      <c r="O277" s="83"/>
      <c r="P277" s="83"/>
      <c r="Q277" s="83"/>
      <c r="R277" s="83"/>
      <c r="S277" s="83"/>
      <c r="T277" s="84"/>
      <c r="U277" s="37"/>
      <c r="V277" s="37"/>
      <c r="W277" s="37"/>
      <c r="X277" s="37"/>
      <c r="Y277" s="37"/>
      <c r="Z277" s="37"/>
      <c r="AA277" s="37"/>
      <c r="AB277" s="37"/>
      <c r="AC277" s="37"/>
      <c r="AD277" s="37"/>
      <c r="AE277" s="37"/>
      <c r="AT277" s="16" t="s">
        <v>269</v>
      </c>
      <c r="AU277" s="16" t="s">
        <v>77</v>
      </c>
    </row>
    <row r="278" s="2" customFormat="1">
      <c r="A278" s="37"/>
      <c r="B278" s="38"/>
      <c r="C278" s="39"/>
      <c r="D278" s="208" t="s">
        <v>271</v>
      </c>
      <c r="E278" s="39"/>
      <c r="F278" s="213" t="s">
        <v>1180</v>
      </c>
      <c r="G278" s="39"/>
      <c r="H278" s="39"/>
      <c r="I278" s="210"/>
      <c r="J278" s="39"/>
      <c r="K278" s="39"/>
      <c r="L278" s="43"/>
      <c r="M278" s="211"/>
      <c r="N278" s="212"/>
      <c r="O278" s="83"/>
      <c r="P278" s="83"/>
      <c r="Q278" s="83"/>
      <c r="R278" s="83"/>
      <c r="S278" s="83"/>
      <c r="T278" s="84"/>
      <c r="U278" s="37"/>
      <c r="V278" s="37"/>
      <c r="W278" s="37"/>
      <c r="X278" s="37"/>
      <c r="Y278" s="37"/>
      <c r="Z278" s="37"/>
      <c r="AA278" s="37"/>
      <c r="AB278" s="37"/>
      <c r="AC278" s="37"/>
      <c r="AD278" s="37"/>
      <c r="AE278" s="37"/>
      <c r="AT278" s="16" t="s">
        <v>271</v>
      </c>
      <c r="AU278" s="16" t="s">
        <v>77</v>
      </c>
    </row>
    <row r="279" s="2" customFormat="1" ht="24.15" customHeight="1">
      <c r="A279" s="37"/>
      <c r="B279" s="38"/>
      <c r="C279" s="195" t="s">
        <v>386</v>
      </c>
      <c r="D279" s="195" t="s">
        <v>261</v>
      </c>
      <c r="E279" s="196" t="s">
        <v>1181</v>
      </c>
      <c r="F279" s="197" t="s">
        <v>1182</v>
      </c>
      <c r="G279" s="198" t="s">
        <v>975</v>
      </c>
      <c r="H279" s="199">
        <v>110.24</v>
      </c>
      <c r="I279" s="200"/>
      <c r="J279" s="201">
        <f>ROUND(I279*H279,2)</f>
        <v>0</v>
      </c>
      <c r="K279" s="197" t="s">
        <v>265</v>
      </c>
      <c r="L279" s="43"/>
      <c r="M279" s="202" t="s">
        <v>19</v>
      </c>
      <c r="N279" s="203" t="s">
        <v>40</v>
      </c>
      <c r="O279" s="83"/>
      <c r="P279" s="204">
        <f>O279*H279</f>
        <v>0</v>
      </c>
      <c r="Q279" s="204">
        <v>0</v>
      </c>
      <c r="R279" s="204">
        <f>Q279*H279</f>
        <v>0</v>
      </c>
      <c r="S279" s="204">
        <v>0</v>
      </c>
      <c r="T279" s="205">
        <f>S279*H279</f>
        <v>0</v>
      </c>
      <c r="U279" s="37"/>
      <c r="V279" s="37"/>
      <c r="W279" s="37"/>
      <c r="X279" s="37"/>
      <c r="Y279" s="37"/>
      <c r="Z279" s="37"/>
      <c r="AA279" s="37"/>
      <c r="AB279" s="37"/>
      <c r="AC279" s="37"/>
      <c r="AD279" s="37"/>
      <c r="AE279" s="37"/>
      <c r="AR279" s="206" t="s">
        <v>266</v>
      </c>
      <c r="AT279" s="206" t="s">
        <v>261</v>
      </c>
      <c r="AU279" s="206" t="s">
        <v>77</v>
      </c>
      <c r="AY279" s="16" t="s">
        <v>260</v>
      </c>
      <c r="BE279" s="207">
        <f>IF(N279="základní",J279,0)</f>
        <v>0</v>
      </c>
      <c r="BF279" s="207">
        <f>IF(N279="snížená",J279,0)</f>
        <v>0</v>
      </c>
      <c r="BG279" s="207">
        <f>IF(N279="zákl. přenesená",J279,0)</f>
        <v>0</v>
      </c>
      <c r="BH279" s="207">
        <f>IF(N279="sníž. přenesená",J279,0)</f>
        <v>0</v>
      </c>
      <c r="BI279" s="207">
        <f>IF(N279="nulová",J279,0)</f>
        <v>0</v>
      </c>
      <c r="BJ279" s="16" t="s">
        <v>77</v>
      </c>
      <c r="BK279" s="207">
        <f>ROUND(I279*H279,2)</f>
        <v>0</v>
      </c>
      <c r="BL279" s="16" t="s">
        <v>266</v>
      </c>
      <c r="BM279" s="206" t="s">
        <v>1183</v>
      </c>
    </row>
    <row r="280" s="2" customFormat="1">
      <c r="A280" s="37"/>
      <c r="B280" s="38"/>
      <c r="C280" s="39"/>
      <c r="D280" s="208" t="s">
        <v>267</v>
      </c>
      <c r="E280" s="39"/>
      <c r="F280" s="209" t="s">
        <v>1184</v>
      </c>
      <c r="G280" s="39"/>
      <c r="H280" s="39"/>
      <c r="I280" s="210"/>
      <c r="J280" s="39"/>
      <c r="K280" s="39"/>
      <c r="L280" s="43"/>
      <c r="M280" s="211"/>
      <c r="N280" s="212"/>
      <c r="O280" s="83"/>
      <c r="P280" s="83"/>
      <c r="Q280" s="83"/>
      <c r="R280" s="83"/>
      <c r="S280" s="83"/>
      <c r="T280" s="84"/>
      <c r="U280" s="37"/>
      <c r="V280" s="37"/>
      <c r="W280" s="37"/>
      <c r="X280" s="37"/>
      <c r="Y280" s="37"/>
      <c r="Z280" s="37"/>
      <c r="AA280" s="37"/>
      <c r="AB280" s="37"/>
      <c r="AC280" s="37"/>
      <c r="AD280" s="37"/>
      <c r="AE280" s="37"/>
      <c r="AT280" s="16" t="s">
        <v>267</v>
      </c>
      <c r="AU280" s="16" t="s">
        <v>77</v>
      </c>
    </row>
    <row r="281" s="2" customFormat="1">
      <c r="A281" s="37"/>
      <c r="B281" s="38"/>
      <c r="C281" s="39"/>
      <c r="D281" s="208" t="s">
        <v>269</v>
      </c>
      <c r="E281" s="39"/>
      <c r="F281" s="213" t="s">
        <v>978</v>
      </c>
      <c r="G281" s="39"/>
      <c r="H281" s="39"/>
      <c r="I281" s="210"/>
      <c r="J281" s="39"/>
      <c r="K281" s="39"/>
      <c r="L281" s="43"/>
      <c r="M281" s="211"/>
      <c r="N281" s="212"/>
      <c r="O281" s="83"/>
      <c r="P281" s="83"/>
      <c r="Q281" s="83"/>
      <c r="R281" s="83"/>
      <c r="S281" s="83"/>
      <c r="T281" s="84"/>
      <c r="U281" s="37"/>
      <c r="V281" s="37"/>
      <c r="W281" s="37"/>
      <c r="X281" s="37"/>
      <c r="Y281" s="37"/>
      <c r="Z281" s="37"/>
      <c r="AA281" s="37"/>
      <c r="AB281" s="37"/>
      <c r="AC281" s="37"/>
      <c r="AD281" s="37"/>
      <c r="AE281" s="37"/>
      <c r="AT281" s="16" t="s">
        <v>269</v>
      </c>
      <c r="AU281" s="16" t="s">
        <v>77</v>
      </c>
    </row>
    <row r="282" s="2" customFormat="1">
      <c r="A282" s="37"/>
      <c r="B282" s="38"/>
      <c r="C282" s="39"/>
      <c r="D282" s="208" t="s">
        <v>271</v>
      </c>
      <c r="E282" s="39"/>
      <c r="F282" s="213" t="s">
        <v>1185</v>
      </c>
      <c r="G282" s="39"/>
      <c r="H282" s="39"/>
      <c r="I282" s="210"/>
      <c r="J282" s="39"/>
      <c r="K282" s="39"/>
      <c r="L282" s="43"/>
      <c r="M282" s="211"/>
      <c r="N282" s="212"/>
      <c r="O282" s="83"/>
      <c r="P282" s="83"/>
      <c r="Q282" s="83"/>
      <c r="R282" s="83"/>
      <c r="S282" s="83"/>
      <c r="T282" s="84"/>
      <c r="U282" s="37"/>
      <c r="V282" s="37"/>
      <c r="W282" s="37"/>
      <c r="X282" s="37"/>
      <c r="Y282" s="37"/>
      <c r="Z282" s="37"/>
      <c r="AA282" s="37"/>
      <c r="AB282" s="37"/>
      <c r="AC282" s="37"/>
      <c r="AD282" s="37"/>
      <c r="AE282" s="37"/>
      <c r="AT282" s="16" t="s">
        <v>271</v>
      </c>
      <c r="AU282" s="16" t="s">
        <v>77</v>
      </c>
    </row>
    <row r="283" s="2" customFormat="1" ht="24.15" customHeight="1">
      <c r="A283" s="37"/>
      <c r="B283" s="38"/>
      <c r="C283" s="195" t="s">
        <v>1186</v>
      </c>
      <c r="D283" s="195" t="s">
        <v>261</v>
      </c>
      <c r="E283" s="196" t="s">
        <v>1187</v>
      </c>
      <c r="F283" s="197" t="s">
        <v>1188</v>
      </c>
      <c r="G283" s="198" t="s">
        <v>975</v>
      </c>
      <c r="H283" s="199">
        <v>3.1499999999999999</v>
      </c>
      <c r="I283" s="200"/>
      <c r="J283" s="201">
        <f>ROUND(I283*H283,2)</f>
        <v>0</v>
      </c>
      <c r="K283" s="197" t="s">
        <v>265</v>
      </c>
      <c r="L283" s="43"/>
      <c r="M283" s="202" t="s">
        <v>19</v>
      </c>
      <c r="N283" s="203" t="s">
        <v>40</v>
      </c>
      <c r="O283" s="83"/>
      <c r="P283" s="204">
        <f>O283*H283</f>
        <v>0</v>
      </c>
      <c r="Q283" s="204">
        <v>0</v>
      </c>
      <c r="R283" s="204">
        <f>Q283*H283</f>
        <v>0</v>
      </c>
      <c r="S283" s="204">
        <v>0</v>
      </c>
      <c r="T283" s="205">
        <f>S283*H283</f>
        <v>0</v>
      </c>
      <c r="U283" s="37"/>
      <c r="V283" s="37"/>
      <c r="W283" s="37"/>
      <c r="X283" s="37"/>
      <c r="Y283" s="37"/>
      <c r="Z283" s="37"/>
      <c r="AA283" s="37"/>
      <c r="AB283" s="37"/>
      <c r="AC283" s="37"/>
      <c r="AD283" s="37"/>
      <c r="AE283" s="37"/>
      <c r="AR283" s="206" t="s">
        <v>266</v>
      </c>
      <c r="AT283" s="206" t="s">
        <v>261</v>
      </c>
      <c r="AU283" s="206" t="s">
        <v>77</v>
      </c>
      <c r="AY283" s="16" t="s">
        <v>260</v>
      </c>
      <c r="BE283" s="207">
        <f>IF(N283="základní",J283,0)</f>
        <v>0</v>
      </c>
      <c r="BF283" s="207">
        <f>IF(N283="snížená",J283,0)</f>
        <v>0</v>
      </c>
      <c r="BG283" s="207">
        <f>IF(N283="zákl. přenesená",J283,0)</f>
        <v>0</v>
      </c>
      <c r="BH283" s="207">
        <f>IF(N283="sníž. přenesená",J283,0)</f>
        <v>0</v>
      </c>
      <c r="BI283" s="207">
        <f>IF(N283="nulová",J283,0)</f>
        <v>0</v>
      </c>
      <c r="BJ283" s="16" t="s">
        <v>77</v>
      </c>
      <c r="BK283" s="207">
        <f>ROUND(I283*H283,2)</f>
        <v>0</v>
      </c>
      <c r="BL283" s="16" t="s">
        <v>266</v>
      </c>
      <c r="BM283" s="206" t="s">
        <v>1189</v>
      </c>
    </row>
    <row r="284" s="2" customFormat="1">
      <c r="A284" s="37"/>
      <c r="B284" s="38"/>
      <c r="C284" s="39"/>
      <c r="D284" s="208" t="s">
        <v>267</v>
      </c>
      <c r="E284" s="39"/>
      <c r="F284" s="209" t="s">
        <v>1190</v>
      </c>
      <c r="G284" s="39"/>
      <c r="H284" s="39"/>
      <c r="I284" s="210"/>
      <c r="J284" s="39"/>
      <c r="K284" s="39"/>
      <c r="L284" s="43"/>
      <c r="M284" s="211"/>
      <c r="N284" s="212"/>
      <c r="O284" s="83"/>
      <c r="P284" s="83"/>
      <c r="Q284" s="83"/>
      <c r="R284" s="83"/>
      <c r="S284" s="83"/>
      <c r="T284" s="84"/>
      <c r="U284" s="37"/>
      <c r="V284" s="37"/>
      <c r="W284" s="37"/>
      <c r="X284" s="37"/>
      <c r="Y284" s="37"/>
      <c r="Z284" s="37"/>
      <c r="AA284" s="37"/>
      <c r="AB284" s="37"/>
      <c r="AC284" s="37"/>
      <c r="AD284" s="37"/>
      <c r="AE284" s="37"/>
      <c r="AT284" s="16" t="s">
        <v>267</v>
      </c>
      <c r="AU284" s="16" t="s">
        <v>77</v>
      </c>
    </row>
    <row r="285" s="2" customFormat="1">
      <c r="A285" s="37"/>
      <c r="B285" s="38"/>
      <c r="C285" s="39"/>
      <c r="D285" s="208" t="s">
        <v>269</v>
      </c>
      <c r="E285" s="39"/>
      <c r="F285" s="213" t="s">
        <v>982</v>
      </c>
      <c r="G285" s="39"/>
      <c r="H285" s="39"/>
      <c r="I285" s="210"/>
      <c r="J285" s="39"/>
      <c r="K285" s="39"/>
      <c r="L285" s="43"/>
      <c r="M285" s="211"/>
      <c r="N285" s="212"/>
      <c r="O285" s="83"/>
      <c r="P285" s="83"/>
      <c r="Q285" s="83"/>
      <c r="R285" s="83"/>
      <c r="S285" s="83"/>
      <c r="T285" s="84"/>
      <c r="U285" s="37"/>
      <c r="V285" s="37"/>
      <c r="W285" s="37"/>
      <c r="X285" s="37"/>
      <c r="Y285" s="37"/>
      <c r="Z285" s="37"/>
      <c r="AA285" s="37"/>
      <c r="AB285" s="37"/>
      <c r="AC285" s="37"/>
      <c r="AD285" s="37"/>
      <c r="AE285" s="37"/>
      <c r="AT285" s="16" t="s">
        <v>269</v>
      </c>
      <c r="AU285" s="16" t="s">
        <v>77</v>
      </c>
    </row>
    <row r="286" s="2" customFormat="1">
      <c r="A286" s="37"/>
      <c r="B286" s="38"/>
      <c r="C286" s="39"/>
      <c r="D286" s="208" t="s">
        <v>271</v>
      </c>
      <c r="E286" s="39"/>
      <c r="F286" s="213" t="s">
        <v>1191</v>
      </c>
      <c r="G286" s="39"/>
      <c r="H286" s="39"/>
      <c r="I286" s="210"/>
      <c r="J286" s="39"/>
      <c r="K286" s="39"/>
      <c r="L286" s="43"/>
      <c r="M286" s="211"/>
      <c r="N286" s="212"/>
      <c r="O286" s="83"/>
      <c r="P286" s="83"/>
      <c r="Q286" s="83"/>
      <c r="R286" s="83"/>
      <c r="S286" s="83"/>
      <c r="T286" s="84"/>
      <c r="U286" s="37"/>
      <c r="V286" s="37"/>
      <c r="W286" s="37"/>
      <c r="X286" s="37"/>
      <c r="Y286" s="37"/>
      <c r="Z286" s="37"/>
      <c r="AA286" s="37"/>
      <c r="AB286" s="37"/>
      <c r="AC286" s="37"/>
      <c r="AD286" s="37"/>
      <c r="AE286" s="37"/>
      <c r="AT286" s="16" t="s">
        <v>271</v>
      </c>
      <c r="AU286" s="16" t="s">
        <v>77</v>
      </c>
    </row>
    <row r="287" s="2" customFormat="1" ht="16.5" customHeight="1">
      <c r="A287" s="37"/>
      <c r="B287" s="38"/>
      <c r="C287" s="195" t="s">
        <v>391</v>
      </c>
      <c r="D287" s="195" t="s">
        <v>261</v>
      </c>
      <c r="E287" s="196" t="s">
        <v>1192</v>
      </c>
      <c r="F287" s="197" t="s">
        <v>1193</v>
      </c>
      <c r="G287" s="198" t="s">
        <v>975</v>
      </c>
      <c r="H287" s="199">
        <v>175.56</v>
      </c>
      <c r="I287" s="200"/>
      <c r="J287" s="201">
        <f>ROUND(I287*H287,2)</f>
        <v>0</v>
      </c>
      <c r="K287" s="197" t="s">
        <v>265</v>
      </c>
      <c r="L287" s="43"/>
      <c r="M287" s="202" t="s">
        <v>19</v>
      </c>
      <c r="N287" s="203" t="s">
        <v>40</v>
      </c>
      <c r="O287" s="83"/>
      <c r="P287" s="204">
        <f>O287*H287</f>
        <v>0</v>
      </c>
      <c r="Q287" s="204">
        <v>0</v>
      </c>
      <c r="R287" s="204">
        <f>Q287*H287</f>
        <v>0</v>
      </c>
      <c r="S287" s="204">
        <v>0</v>
      </c>
      <c r="T287" s="205">
        <f>S287*H287</f>
        <v>0</v>
      </c>
      <c r="U287" s="37"/>
      <c r="V287" s="37"/>
      <c r="W287" s="37"/>
      <c r="X287" s="37"/>
      <c r="Y287" s="37"/>
      <c r="Z287" s="37"/>
      <c r="AA287" s="37"/>
      <c r="AB287" s="37"/>
      <c r="AC287" s="37"/>
      <c r="AD287" s="37"/>
      <c r="AE287" s="37"/>
      <c r="AR287" s="206" t="s">
        <v>266</v>
      </c>
      <c r="AT287" s="206" t="s">
        <v>261</v>
      </c>
      <c r="AU287" s="206" t="s">
        <v>77</v>
      </c>
      <c r="AY287" s="16" t="s">
        <v>260</v>
      </c>
      <c r="BE287" s="207">
        <f>IF(N287="základní",J287,0)</f>
        <v>0</v>
      </c>
      <c r="BF287" s="207">
        <f>IF(N287="snížená",J287,0)</f>
        <v>0</v>
      </c>
      <c r="BG287" s="207">
        <f>IF(N287="zákl. přenesená",J287,0)</f>
        <v>0</v>
      </c>
      <c r="BH287" s="207">
        <f>IF(N287="sníž. přenesená",J287,0)</f>
        <v>0</v>
      </c>
      <c r="BI287" s="207">
        <f>IF(N287="nulová",J287,0)</f>
        <v>0</v>
      </c>
      <c r="BJ287" s="16" t="s">
        <v>77</v>
      </c>
      <c r="BK287" s="207">
        <f>ROUND(I287*H287,2)</f>
        <v>0</v>
      </c>
      <c r="BL287" s="16" t="s">
        <v>266</v>
      </c>
      <c r="BM287" s="206" t="s">
        <v>1194</v>
      </c>
    </row>
    <row r="288" s="2" customFormat="1">
      <c r="A288" s="37"/>
      <c r="B288" s="38"/>
      <c r="C288" s="39"/>
      <c r="D288" s="208" t="s">
        <v>267</v>
      </c>
      <c r="E288" s="39"/>
      <c r="F288" s="209" t="s">
        <v>1195</v>
      </c>
      <c r="G288" s="39"/>
      <c r="H288" s="39"/>
      <c r="I288" s="210"/>
      <c r="J288" s="39"/>
      <c r="K288" s="39"/>
      <c r="L288" s="43"/>
      <c r="M288" s="211"/>
      <c r="N288" s="212"/>
      <c r="O288" s="83"/>
      <c r="P288" s="83"/>
      <c r="Q288" s="83"/>
      <c r="R288" s="83"/>
      <c r="S288" s="83"/>
      <c r="T288" s="84"/>
      <c r="U288" s="37"/>
      <c r="V288" s="37"/>
      <c r="W288" s="37"/>
      <c r="X288" s="37"/>
      <c r="Y288" s="37"/>
      <c r="Z288" s="37"/>
      <c r="AA288" s="37"/>
      <c r="AB288" s="37"/>
      <c r="AC288" s="37"/>
      <c r="AD288" s="37"/>
      <c r="AE288" s="37"/>
      <c r="AT288" s="16" t="s">
        <v>267</v>
      </c>
      <c r="AU288" s="16" t="s">
        <v>77</v>
      </c>
    </row>
    <row r="289" s="2" customFormat="1">
      <c r="A289" s="37"/>
      <c r="B289" s="38"/>
      <c r="C289" s="39"/>
      <c r="D289" s="208" t="s">
        <v>269</v>
      </c>
      <c r="E289" s="39"/>
      <c r="F289" s="213" t="s">
        <v>1196</v>
      </c>
      <c r="G289" s="39"/>
      <c r="H289" s="39"/>
      <c r="I289" s="210"/>
      <c r="J289" s="39"/>
      <c r="K289" s="39"/>
      <c r="L289" s="43"/>
      <c r="M289" s="211"/>
      <c r="N289" s="212"/>
      <c r="O289" s="83"/>
      <c r="P289" s="83"/>
      <c r="Q289" s="83"/>
      <c r="R289" s="83"/>
      <c r="S289" s="83"/>
      <c r="T289" s="84"/>
      <c r="U289" s="37"/>
      <c r="V289" s="37"/>
      <c r="W289" s="37"/>
      <c r="X289" s="37"/>
      <c r="Y289" s="37"/>
      <c r="Z289" s="37"/>
      <c r="AA289" s="37"/>
      <c r="AB289" s="37"/>
      <c r="AC289" s="37"/>
      <c r="AD289" s="37"/>
      <c r="AE289" s="37"/>
      <c r="AT289" s="16" t="s">
        <v>269</v>
      </c>
      <c r="AU289" s="16" t="s">
        <v>77</v>
      </c>
    </row>
    <row r="290" s="2" customFormat="1">
      <c r="A290" s="37"/>
      <c r="B290" s="38"/>
      <c r="C290" s="39"/>
      <c r="D290" s="208" t="s">
        <v>271</v>
      </c>
      <c r="E290" s="39"/>
      <c r="F290" s="213" t="s">
        <v>1197</v>
      </c>
      <c r="G290" s="39"/>
      <c r="H290" s="39"/>
      <c r="I290" s="210"/>
      <c r="J290" s="39"/>
      <c r="K290" s="39"/>
      <c r="L290" s="43"/>
      <c r="M290" s="211"/>
      <c r="N290" s="212"/>
      <c r="O290" s="83"/>
      <c r="P290" s="83"/>
      <c r="Q290" s="83"/>
      <c r="R290" s="83"/>
      <c r="S290" s="83"/>
      <c r="T290" s="84"/>
      <c r="U290" s="37"/>
      <c r="V290" s="37"/>
      <c r="W290" s="37"/>
      <c r="X290" s="37"/>
      <c r="Y290" s="37"/>
      <c r="Z290" s="37"/>
      <c r="AA290" s="37"/>
      <c r="AB290" s="37"/>
      <c r="AC290" s="37"/>
      <c r="AD290" s="37"/>
      <c r="AE290" s="37"/>
      <c r="AT290" s="16" t="s">
        <v>271</v>
      </c>
      <c r="AU290" s="16" t="s">
        <v>77</v>
      </c>
    </row>
    <row r="291" s="2" customFormat="1" ht="16.5" customHeight="1">
      <c r="A291" s="37"/>
      <c r="B291" s="38"/>
      <c r="C291" s="195" t="s">
        <v>1198</v>
      </c>
      <c r="D291" s="195" t="s">
        <v>261</v>
      </c>
      <c r="E291" s="196" t="s">
        <v>1192</v>
      </c>
      <c r="F291" s="197" t="s">
        <v>1193</v>
      </c>
      <c r="G291" s="198" t="s">
        <v>975</v>
      </c>
      <c r="H291" s="199">
        <v>424.44</v>
      </c>
      <c r="I291" s="200"/>
      <c r="J291" s="201">
        <f>ROUND(I291*H291,2)</f>
        <v>0</v>
      </c>
      <c r="K291" s="197" t="s">
        <v>265</v>
      </c>
      <c r="L291" s="43"/>
      <c r="M291" s="202" t="s">
        <v>19</v>
      </c>
      <c r="N291" s="203" t="s">
        <v>40</v>
      </c>
      <c r="O291" s="83"/>
      <c r="P291" s="204">
        <f>O291*H291</f>
        <v>0</v>
      </c>
      <c r="Q291" s="204">
        <v>0</v>
      </c>
      <c r="R291" s="204">
        <f>Q291*H291</f>
        <v>0</v>
      </c>
      <c r="S291" s="204">
        <v>0</v>
      </c>
      <c r="T291" s="205">
        <f>S291*H291</f>
        <v>0</v>
      </c>
      <c r="U291" s="37"/>
      <c r="V291" s="37"/>
      <c r="W291" s="37"/>
      <c r="X291" s="37"/>
      <c r="Y291" s="37"/>
      <c r="Z291" s="37"/>
      <c r="AA291" s="37"/>
      <c r="AB291" s="37"/>
      <c r="AC291" s="37"/>
      <c r="AD291" s="37"/>
      <c r="AE291" s="37"/>
      <c r="AR291" s="206" t="s">
        <v>266</v>
      </c>
      <c r="AT291" s="206" t="s">
        <v>261</v>
      </c>
      <c r="AU291" s="206" t="s">
        <v>77</v>
      </c>
      <c r="AY291" s="16" t="s">
        <v>260</v>
      </c>
      <c r="BE291" s="207">
        <f>IF(N291="základní",J291,0)</f>
        <v>0</v>
      </c>
      <c r="BF291" s="207">
        <f>IF(N291="snížená",J291,0)</f>
        <v>0</v>
      </c>
      <c r="BG291" s="207">
        <f>IF(N291="zákl. přenesená",J291,0)</f>
        <v>0</v>
      </c>
      <c r="BH291" s="207">
        <f>IF(N291="sníž. přenesená",J291,0)</f>
        <v>0</v>
      </c>
      <c r="BI291" s="207">
        <f>IF(N291="nulová",J291,0)</f>
        <v>0</v>
      </c>
      <c r="BJ291" s="16" t="s">
        <v>77</v>
      </c>
      <c r="BK291" s="207">
        <f>ROUND(I291*H291,2)</f>
        <v>0</v>
      </c>
      <c r="BL291" s="16" t="s">
        <v>266</v>
      </c>
      <c r="BM291" s="206" t="s">
        <v>1199</v>
      </c>
    </row>
    <row r="292" s="2" customFormat="1">
      <c r="A292" s="37"/>
      <c r="B292" s="38"/>
      <c r="C292" s="39"/>
      <c r="D292" s="208" t="s">
        <v>267</v>
      </c>
      <c r="E292" s="39"/>
      <c r="F292" s="209" t="s">
        <v>1195</v>
      </c>
      <c r="G292" s="39"/>
      <c r="H292" s="39"/>
      <c r="I292" s="210"/>
      <c r="J292" s="39"/>
      <c r="K292" s="39"/>
      <c r="L292" s="43"/>
      <c r="M292" s="211"/>
      <c r="N292" s="212"/>
      <c r="O292" s="83"/>
      <c r="P292" s="83"/>
      <c r="Q292" s="83"/>
      <c r="R292" s="83"/>
      <c r="S292" s="83"/>
      <c r="T292" s="84"/>
      <c r="U292" s="37"/>
      <c r="V292" s="37"/>
      <c r="W292" s="37"/>
      <c r="X292" s="37"/>
      <c r="Y292" s="37"/>
      <c r="Z292" s="37"/>
      <c r="AA292" s="37"/>
      <c r="AB292" s="37"/>
      <c r="AC292" s="37"/>
      <c r="AD292" s="37"/>
      <c r="AE292" s="37"/>
      <c r="AT292" s="16" t="s">
        <v>267</v>
      </c>
      <c r="AU292" s="16" t="s">
        <v>77</v>
      </c>
    </row>
    <row r="293" s="2" customFormat="1">
      <c r="A293" s="37"/>
      <c r="B293" s="38"/>
      <c r="C293" s="39"/>
      <c r="D293" s="208" t="s">
        <v>269</v>
      </c>
      <c r="E293" s="39"/>
      <c r="F293" s="213" t="s">
        <v>1196</v>
      </c>
      <c r="G293" s="39"/>
      <c r="H293" s="39"/>
      <c r="I293" s="210"/>
      <c r="J293" s="39"/>
      <c r="K293" s="39"/>
      <c r="L293" s="43"/>
      <c r="M293" s="211"/>
      <c r="N293" s="212"/>
      <c r="O293" s="83"/>
      <c r="P293" s="83"/>
      <c r="Q293" s="83"/>
      <c r="R293" s="83"/>
      <c r="S293" s="83"/>
      <c r="T293" s="84"/>
      <c r="U293" s="37"/>
      <c r="V293" s="37"/>
      <c r="W293" s="37"/>
      <c r="X293" s="37"/>
      <c r="Y293" s="37"/>
      <c r="Z293" s="37"/>
      <c r="AA293" s="37"/>
      <c r="AB293" s="37"/>
      <c r="AC293" s="37"/>
      <c r="AD293" s="37"/>
      <c r="AE293" s="37"/>
      <c r="AT293" s="16" t="s">
        <v>269</v>
      </c>
      <c r="AU293" s="16" t="s">
        <v>77</v>
      </c>
    </row>
    <row r="294" s="2" customFormat="1">
      <c r="A294" s="37"/>
      <c r="B294" s="38"/>
      <c r="C294" s="39"/>
      <c r="D294" s="208" t="s">
        <v>271</v>
      </c>
      <c r="E294" s="39"/>
      <c r="F294" s="213" t="s">
        <v>1200</v>
      </c>
      <c r="G294" s="39"/>
      <c r="H294" s="39"/>
      <c r="I294" s="210"/>
      <c r="J294" s="39"/>
      <c r="K294" s="39"/>
      <c r="L294" s="43"/>
      <c r="M294" s="211"/>
      <c r="N294" s="212"/>
      <c r="O294" s="83"/>
      <c r="P294" s="83"/>
      <c r="Q294" s="83"/>
      <c r="R294" s="83"/>
      <c r="S294" s="83"/>
      <c r="T294" s="84"/>
      <c r="U294" s="37"/>
      <c r="V294" s="37"/>
      <c r="W294" s="37"/>
      <c r="X294" s="37"/>
      <c r="Y294" s="37"/>
      <c r="Z294" s="37"/>
      <c r="AA294" s="37"/>
      <c r="AB294" s="37"/>
      <c r="AC294" s="37"/>
      <c r="AD294" s="37"/>
      <c r="AE294" s="37"/>
      <c r="AT294" s="16" t="s">
        <v>271</v>
      </c>
      <c r="AU294" s="16" t="s">
        <v>77</v>
      </c>
    </row>
    <row r="295" s="2" customFormat="1" ht="24.15" customHeight="1">
      <c r="A295" s="37"/>
      <c r="B295" s="38"/>
      <c r="C295" s="195" t="s">
        <v>397</v>
      </c>
      <c r="D295" s="195" t="s">
        <v>261</v>
      </c>
      <c r="E295" s="196" t="s">
        <v>1201</v>
      </c>
      <c r="F295" s="197" t="s">
        <v>1202</v>
      </c>
      <c r="G295" s="198" t="s">
        <v>975</v>
      </c>
      <c r="H295" s="199">
        <v>175.56</v>
      </c>
      <c r="I295" s="200"/>
      <c r="J295" s="201">
        <f>ROUND(I295*H295,2)</f>
        <v>0</v>
      </c>
      <c r="K295" s="197" t="s">
        <v>265</v>
      </c>
      <c r="L295" s="43"/>
      <c r="M295" s="202" t="s">
        <v>19</v>
      </c>
      <c r="N295" s="203" t="s">
        <v>40</v>
      </c>
      <c r="O295" s="83"/>
      <c r="P295" s="204">
        <f>O295*H295</f>
        <v>0</v>
      </c>
      <c r="Q295" s="204">
        <v>0</v>
      </c>
      <c r="R295" s="204">
        <f>Q295*H295</f>
        <v>0</v>
      </c>
      <c r="S295" s="204">
        <v>0</v>
      </c>
      <c r="T295" s="205">
        <f>S295*H295</f>
        <v>0</v>
      </c>
      <c r="U295" s="37"/>
      <c r="V295" s="37"/>
      <c r="W295" s="37"/>
      <c r="X295" s="37"/>
      <c r="Y295" s="37"/>
      <c r="Z295" s="37"/>
      <c r="AA295" s="37"/>
      <c r="AB295" s="37"/>
      <c r="AC295" s="37"/>
      <c r="AD295" s="37"/>
      <c r="AE295" s="37"/>
      <c r="AR295" s="206" t="s">
        <v>266</v>
      </c>
      <c r="AT295" s="206" t="s">
        <v>261</v>
      </c>
      <c r="AU295" s="206" t="s">
        <v>77</v>
      </c>
      <c r="AY295" s="16" t="s">
        <v>260</v>
      </c>
      <c r="BE295" s="207">
        <f>IF(N295="základní",J295,0)</f>
        <v>0</v>
      </c>
      <c r="BF295" s="207">
        <f>IF(N295="snížená",J295,0)</f>
        <v>0</v>
      </c>
      <c r="BG295" s="207">
        <f>IF(N295="zákl. přenesená",J295,0)</f>
        <v>0</v>
      </c>
      <c r="BH295" s="207">
        <f>IF(N295="sníž. přenesená",J295,0)</f>
        <v>0</v>
      </c>
      <c r="BI295" s="207">
        <f>IF(N295="nulová",J295,0)</f>
        <v>0</v>
      </c>
      <c r="BJ295" s="16" t="s">
        <v>77</v>
      </c>
      <c r="BK295" s="207">
        <f>ROUND(I295*H295,2)</f>
        <v>0</v>
      </c>
      <c r="BL295" s="16" t="s">
        <v>266</v>
      </c>
      <c r="BM295" s="206" t="s">
        <v>1203</v>
      </c>
    </row>
    <row r="296" s="2" customFormat="1">
      <c r="A296" s="37"/>
      <c r="B296" s="38"/>
      <c r="C296" s="39"/>
      <c r="D296" s="208" t="s">
        <v>267</v>
      </c>
      <c r="E296" s="39"/>
      <c r="F296" s="209" t="s">
        <v>1204</v>
      </c>
      <c r="G296" s="39"/>
      <c r="H296" s="39"/>
      <c r="I296" s="210"/>
      <c r="J296" s="39"/>
      <c r="K296" s="39"/>
      <c r="L296" s="43"/>
      <c r="M296" s="211"/>
      <c r="N296" s="212"/>
      <c r="O296" s="83"/>
      <c r="P296" s="83"/>
      <c r="Q296" s="83"/>
      <c r="R296" s="83"/>
      <c r="S296" s="83"/>
      <c r="T296" s="84"/>
      <c r="U296" s="37"/>
      <c r="V296" s="37"/>
      <c r="W296" s="37"/>
      <c r="X296" s="37"/>
      <c r="Y296" s="37"/>
      <c r="Z296" s="37"/>
      <c r="AA296" s="37"/>
      <c r="AB296" s="37"/>
      <c r="AC296" s="37"/>
      <c r="AD296" s="37"/>
      <c r="AE296" s="37"/>
      <c r="AT296" s="16" t="s">
        <v>267</v>
      </c>
      <c r="AU296" s="16" t="s">
        <v>77</v>
      </c>
    </row>
    <row r="297" s="2" customFormat="1">
      <c r="A297" s="37"/>
      <c r="B297" s="38"/>
      <c r="C297" s="39"/>
      <c r="D297" s="208" t="s">
        <v>269</v>
      </c>
      <c r="E297" s="39"/>
      <c r="F297" s="213" t="s">
        <v>978</v>
      </c>
      <c r="G297" s="39"/>
      <c r="H297" s="39"/>
      <c r="I297" s="210"/>
      <c r="J297" s="39"/>
      <c r="K297" s="39"/>
      <c r="L297" s="43"/>
      <c r="M297" s="211"/>
      <c r="N297" s="212"/>
      <c r="O297" s="83"/>
      <c r="P297" s="83"/>
      <c r="Q297" s="83"/>
      <c r="R297" s="83"/>
      <c r="S297" s="83"/>
      <c r="T297" s="84"/>
      <c r="U297" s="37"/>
      <c r="V297" s="37"/>
      <c r="W297" s="37"/>
      <c r="X297" s="37"/>
      <c r="Y297" s="37"/>
      <c r="Z297" s="37"/>
      <c r="AA297" s="37"/>
      <c r="AB297" s="37"/>
      <c r="AC297" s="37"/>
      <c r="AD297" s="37"/>
      <c r="AE297" s="37"/>
      <c r="AT297" s="16" t="s">
        <v>269</v>
      </c>
      <c r="AU297" s="16" t="s">
        <v>77</v>
      </c>
    </row>
    <row r="298" s="2" customFormat="1">
      <c r="A298" s="37"/>
      <c r="B298" s="38"/>
      <c r="C298" s="39"/>
      <c r="D298" s="208" t="s">
        <v>271</v>
      </c>
      <c r="E298" s="39"/>
      <c r="F298" s="213" t="s">
        <v>1205</v>
      </c>
      <c r="G298" s="39"/>
      <c r="H298" s="39"/>
      <c r="I298" s="210"/>
      <c r="J298" s="39"/>
      <c r="K298" s="39"/>
      <c r="L298" s="43"/>
      <c r="M298" s="211"/>
      <c r="N298" s="212"/>
      <c r="O298" s="83"/>
      <c r="P298" s="83"/>
      <c r="Q298" s="83"/>
      <c r="R298" s="83"/>
      <c r="S298" s="83"/>
      <c r="T298" s="84"/>
      <c r="U298" s="37"/>
      <c r="V298" s="37"/>
      <c r="W298" s="37"/>
      <c r="X298" s="37"/>
      <c r="Y298" s="37"/>
      <c r="Z298" s="37"/>
      <c r="AA298" s="37"/>
      <c r="AB298" s="37"/>
      <c r="AC298" s="37"/>
      <c r="AD298" s="37"/>
      <c r="AE298" s="37"/>
      <c r="AT298" s="16" t="s">
        <v>271</v>
      </c>
      <c r="AU298" s="16" t="s">
        <v>77</v>
      </c>
    </row>
    <row r="299" s="2" customFormat="1" ht="24.15" customHeight="1">
      <c r="A299" s="37"/>
      <c r="B299" s="38"/>
      <c r="C299" s="195" t="s">
        <v>1206</v>
      </c>
      <c r="D299" s="195" t="s">
        <v>261</v>
      </c>
      <c r="E299" s="196" t="s">
        <v>1207</v>
      </c>
      <c r="F299" s="197" t="s">
        <v>1208</v>
      </c>
      <c r="G299" s="198" t="s">
        <v>975</v>
      </c>
      <c r="H299" s="199">
        <v>2872.5300000000002</v>
      </c>
      <c r="I299" s="200"/>
      <c r="J299" s="201">
        <f>ROUND(I299*H299,2)</f>
        <v>0</v>
      </c>
      <c r="K299" s="197" t="s">
        <v>265</v>
      </c>
      <c r="L299" s="43"/>
      <c r="M299" s="202" t="s">
        <v>19</v>
      </c>
      <c r="N299" s="203" t="s">
        <v>40</v>
      </c>
      <c r="O299" s="83"/>
      <c r="P299" s="204">
        <f>O299*H299</f>
        <v>0</v>
      </c>
      <c r="Q299" s="204">
        <v>0</v>
      </c>
      <c r="R299" s="204">
        <f>Q299*H299</f>
        <v>0</v>
      </c>
      <c r="S299" s="204">
        <v>0</v>
      </c>
      <c r="T299" s="205">
        <f>S299*H299</f>
        <v>0</v>
      </c>
      <c r="U299" s="37"/>
      <c r="V299" s="37"/>
      <c r="W299" s="37"/>
      <c r="X299" s="37"/>
      <c r="Y299" s="37"/>
      <c r="Z299" s="37"/>
      <c r="AA299" s="37"/>
      <c r="AB299" s="37"/>
      <c r="AC299" s="37"/>
      <c r="AD299" s="37"/>
      <c r="AE299" s="37"/>
      <c r="AR299" s="206" t="s">
        <v>266</v>
      </c>
      <c r="AT299" s="206" t="s">
        <v>261</v>
      </c>
      <c r="AU299" s="206" t="s">
        <v>77</v>
      </c>
      <c r="AY299" s="16" t="s">
        <v>260</v>
      </c>
      <c r="BE299" s="207">
        <f>IF(N299="základní",J299,0)</f>
        <v>0</v>
      </c>
      <c r="BF299" s="207">
        <f>IF(N299="snížená",J299,0)</f>
        <v>0</v>
      </c>
      <c r="BG299" s="207">
        <f>IF(N299="zákl. přenesená",J299,0)</f>
        <v>0</v>
      </c>
      <c r="BH299" s="207">
        <f>IF(N299="sníž. přenesená",J299,0)</f>
        <v>0</v>
      </c>
      <c r="BI299" s="207">
        <f>IF(N299="nulová",J299,0)</f>
        <v>0</v>
      </c>
      <c r="BJ299" s="16" t="s">
        <v>77</v>
      </c>
      <c r="BK299" s="207">
        <f>ROUND(I299*H299,2)</f>
        <v>0</v>
      </c>
      <c r="BL299" s="16" t="s">
        <v>266</v>
      </c>
      <c r="BM299" s="206" t="s">
        <v>1209</v>
      </c>
    </row>
    <row r="300" s="2" customFormat="1">
      <c r="A300" s="37"/>
      <c r="B300" s="38"/>
      <c r="C300" s="39"/>
      <c r="D300" s="208" t="s">
        <v>267</v>
      </c>
      <c r="E300" s="39"/>
      <c r="F300" s="209" t="s">
        <v>1210</v>
      </c>
      <c r="G300" s="39"/>
      <c r="H300" s="39"/>
      <c r="I300" s="210"/>
      <c r="J300" s="39"/>
      <c r="K300" s="39"/>
      <c r="L300" s="43"/>
      <c r="M300" s="211"/>
      <c r="N300" s="212"/>
      <c r="O300" s="83"/>
      <c r="P300" s="83"/>
      <c r="Q300" s="83"/>
      <c r="R300" s="83"/>
      <c r="S300" s="83"/>
      <c r="T300" s="84"/>
      <c r="U300" s="37"/>
      <c r="V300" s="37"/>
      <c r="W300" s="37"/>
      <c r="X300" s="37"/>
      <c r="Y300" s="37"/>
      <c r="Z300" s="37"/>
      <c r="AA300" s="37"/>
      <c r="AB300" s="37"/>
      <c r="AC300" s="37"/>
      <c r="AD300" s="37"/>
      <c r="AE300" s="37"/>
      <c r="AT300" s="16" t="s">
        <v>267</v>
      </c>
      <c r="AU300" s="16" t="s">
        <v>77</v>
      </c>
    </row>
    <row r="301" s="2" customFormat="1">
      <c r="A301" s="37"/>
      <c r="B301" s="38"/>
      <c r="C301" s="39"/>
      <c r="D301" s="208" t="s">
        <v>269</v>
      </c>
      <c r="E301" s="39"/>
      <c r="F301" s="213" t="s">
        <v>982</v>
      </c>
      <c r="G301" s="39"/>
      <c r="H301" s="39"/>
      <c r="I301" s="210"/>
      <c r="J301" s="39"/>
      <c r="K301" s="39"/>
      <c r="L301" s="43"/>
      <c r="M301" s="211"/>
      <c r="N301" s="212"/>
      <c r="O301" s="83"/>
      <c r="P301" s="83"/>
      <c r="Q301" s="83"/>
      <c r="R301" s="83"/>
      <c r="S301" s="83"/>
      <c r="T301" s="84"/>
      <c r="U301" s="37"/>
      <c r="V301" s="37"/>
      <c r="W301" s="37"/>
      <c r="X301" s="37"/>
      <c r="Y301" s="37"/>
      <c r="Z301" s="37"/>
      <c r="AA301" s="37"/>
      <c r="AB301" s="37"/>
      <c r="AC301" s="37"/>
      <c r="AD301" s="37"/>
      <c r="AE301" s="37"/>
      <c r="AT301" s="16" t="s">
        <v>269</v>
      </c>
      <c r="AU301" s="16" t="s">
        <v>77</v>
      </c>
    </row>
    <row r="302" s="2" customFormat="1">
      <c r="A302" s="37"/>
      <c r="B302" s="38"/>
      <c r="C302" s="39"/>
      <c r="D302" s="208" t="s">
        <v>271</v>
      </c>
      <c r="E302" s="39"/>
      <c r="F302" s="213" t="s">
        <v>1211</v>
      </c>
      <c r="G302" s="39"/>
      <c r="H302" s="39"/>
      <c r="I302" s="210"/>
      <c r="J302" s="39"/>
      <c r="K302" s="39"/>
      <c r="L302" s="43"/>
      <c r="M302" s="211"/>
      <c r="N302" s="212"/>
      <c r="O302" s="83"/>
      <c r="P302" s="83"/>
      <c r="Q302" s="83"/>
      <c r="R302" s="83"/>
      <c r="S302" s="83"/>
      <c r="T302" s="84"/>
      <c r="U302" s="37"/>
      <c r="V302" s="37"/>
      <c r="W302" s="37"/>
      <c r="X302" s="37"/>
      <c r="Y302" s="37"/>
      <c r="Z302" s="37"/>
      <c r="AA302" s="37"/>
      <c r="AB302" s="37"/>
      <c r="AC302" s="37"/>
      <c r="AD302" s="37"/>
      <c r="AE302" s="37"/>
      <c r="AT302" s="16" t="s">
        <v>271</v>
      </c>
      <c r="AU302" s="16" t="s">
        <v>77</v>
      </c>
    </row>
    <row r="303" s="2" customFormat="1" ht="24.15" customHeight="1">
      <c r="A303" s="37"/>
      <c r="B303" s="38"/>
      <c r="C303" s="195" t="s">
        <v>401</v>
      </c>
      <c r="D303" s="195" t="s">
        <v>261</v>
      </c>
      <c r="E303" s="196" t="s">
        <v>1212</v>
      </c>
      <c r="F303" s="197" t="s">
        <v>1213</v>
      </c>
      <c r="G303" s="198" t="s">
        <v>975</v>
      </c>
      <c r="H303" s="199">
        <v>224.38399999999999</v>
      </c>
      <c r="I303" s="200"/>
      <c r="J303" s="201">
        <f>ROUND(I303*H303,2)</f>
        <v>0</v>
      </c>
      <c r="K303" s="197" t="s">
        <v>265</v>
      </c>
      <c r="L303" s="43"/>
      <c r="M303" s="202" t="s">
        <v>19</v>
      </c>
      <c r="N303" s="203" t="s">
        <v>40</v>
      </c>
      <c r="O303" s="83"/>
      <c r="P303" s="204">
        <f>O303*H303</f>
        <v>0</v>
      </c>
      <c r="Q303" s="204">
        <v>0</v>
      </c>
      <c r="R303" s="204">
        <f>Q303*H303</f>
        <v>0</v>
      </c>
      <c r="S303" s="204">
        <v>0</v>
      </c>
      <c r="T303" s="205">
        <f>S303*H303</f>
        <v>0</v>
      </c>
      <c r="U303" s="37"/>
      <c r="V303" s="37"/>
      <c r="W303" s="37"/>
      <c r="X303" s="37"/>
      <c r="Y303" s="37"/>
      <c r="Z303" s="37"/>
      <c r="AA303" s="37"/>
      <c r="AB303" s="37"/>
      <c r="AC303" s="37"/>
      <c r="AD303" s="37"/>
      <c r="AE303" s="37"/>
      <c r="AR303" s="206" t="s">
        <v>266</v>
      </c>
      <c r="AT303" s="206" t="s">
        <v>261</v>
      </c>
      <c r="AU303" s="206" t="s">
        <v>77</v>
      </c>
      <c r="AY303" s="16" t="s">
        <v>260</v>
      </c>
      <c r="BE303" s="207">
        <f>IF(N303="základní",J303,0)</f>
        <v>0</v>
      </c>
      <c r="BF303" s="207">
        <f>IF(N303="snížená",J303,0)</f>
        <v>0</v>
      </c>
      <c r="BG303" s="207">
        <f>IF(N303="zákl. přenesená",J303,0)</f>
        <v>0</v>
      </c>
      <c r="BH303" s="207">
        <f>IF(N303="sníž. přenesená",J303,0)</f>
        <v>0</v>
      </c>
      <c r="BI303" s="207">
        <f>IF(N303="nulová",J303,0)</f>
        <v>0</v>
      </c>
      <c r="BJ303" s="16" t="s">
        <v>77</v>
      </c>
      <c r="BK303" s="207">
        <f>ROUND(I303*H303,2)</f>
        <v>0</v>
      </c>
      <c r="BL303" s="16" t="s">
        <v>266</v>
      </c>
      <c r="BM303" s="206" t="s">
        <v>1214</v>
      </c>
    </row>
    <row r="304" s="2" customFormat="1">
      <c r="A304" s="37"/>
      <c r="B304" s="38"/>
      <c r="C304" s="39"/>
      <c r="D304" s="208" t="s">
        <v>267</v>
      </c>
      <c r="E304" s="39"/>
      <c r="F304" s="209" t="s">
        <v>1215</v>
      </c>
      <c r="G304" s="39"/>
      <c r="H304" s="39"/>
      <c r="I304" s="210"/>
      <c r="J304" s="39"/>
      <c r="K304" s="39"/>
      <c r="L304" s="43"/>
      <c r="M304" s="211"/>
      <c r="N304" s="212"/>
      <c r="O304" s="83"/>
      <c r="P304" s="83"/>
      <c r="Q304" s="83"/>
      <c r="R304" s="83"/>
      <c r="S304" s="83"/>
      <c r="T304" s="84"/>
      <c r="U304" s="37"/>
      <c r="V304" s="37"/>
      <c r="W304" s="37"/>
      <c r="X304" s="37"/>
      <c r="Y304" s="37"/>
      <c r="Z304" s="37"/>
      <c r="AA304" s="37"/>
      <c r="AB304" s="37"/>
      <c r="AC304" s="37"/>
      <c r="AD304" s="37"/>
      <c r="AE304" s="37"/>
      <c r="AT304" s="16" t="s">
        <v>267</v>
      </c>
      <c r="AU304" s="16" t="s">
        <v>77</v>
      </c>
    </row>
    <row r="305" s="2" customFormat="1">
      <c r="A305" s="37"/>
      <c r="B305" s="38"/>
      <c r="C305" s="39"/>
      <c r="D305" s="208" t="s">
        <v>269</v>
      </c>
      <c r="E305" s="39"/>
      <c r="F305" s="213" t="s">
        <v>982</v>
      </c>
      <c r="G305" s="39"/>
      <c r="H305" s="39"/>
      <c r="I305" s="210"/>
      <c r="J305" s="39"/>
      <c r="K305" s="39"/>
      <c r="L305" s="43"/>
      <c r="M305" s="211"/>
      <c r="N305" s="212"/>
      <c r="O305" s="83"/>
      <c r="P305" s="83"/>
      <c r="Q305" s="83"/>
      <c r="R305" s="83"/>
      <c r="S305" s="83"/>
      <c r="T305" s="84"/>
      <c r="U305" s="37"/>
      <c r="V305" s="37"/>
      <c r="W305" s="37"/>
      <c r="X305" s="37"/>
      <c r="Y305" s="37"/>
      <c r="Z305" s="37"/>
      <c r="AA305" s="37"/>
      <c r="AB305" s="37"/>
      <c r="AC305" s="37"/>
      <c r="AD305" s="37"/>
      <c r="AE305" s="37"/>
      <c r="AT305" s="16" t="s">
        <v>269</v>
      </c>
      <c r="AU305" s="16" t="s">
        <v>77</v>
      </c>
    </row>
    <row r="306" s="2" customFormat="1" ht="16.5" customHeight="1">
      <c r="A306" s="37"/>
      <c r="B306" s="38"/>
      <c r="C306" s="195" t="s">
        <v>1216</v>
      </c>
      <c r="D306" s="195" t="s">
        <v>261</v>
      </c>
      <c r="E306" s="196" t="s">
        <v>1217</v>
      </c>
      <c r="F306" s="197" t="s">
        <v>1218</v>
      </c>
      <c r="G306" s="198" t="s">
        <v>365</v>
      </c>
      <c r="H306" s="199">
        <v>5</v>
      </c>
      <c r="I306" s="200"/>
      <c r="J306" s="201">
        <f>ROUND(I306*H306,2)</f>
        <v>0</v>
      </c>
      <c r="K306" s="197" t="s">
        <v>265</v>
      </c>
      <c r="L306" s="43"/>
      <c r="M306" s="202" t="s">
        <v>19</v>
      </c>
      <c r="N306" s="203" t="s">
        <v>40</v>
      </c>
      <c r="O306" s="83"/>
      <c r="P306" s="204">
        <f>O306*H306</f>
        <v>0</v>
      </c>
      <c r="Q306" s="204">
        <v>0</v>
      </c>
      <c r="R306" s="204">
        <f>Q306*H306</f>
        <v>0</v>
      </c>
      <c r="S306" s="204">
        <v>0</v>
      </c>
      <c r="T306" s="205">
        <f>S306*H306</f>
        <v>0</v>
      </c>
      <c r="U306" s="37"/>
      <c r="V306" s="37"/>
      <c r="W306" s="37"/>
      <c r="X306" s="37"/>
      <c r="Y306" s="37"/>
      <c r="Z306" s="37"/>
      <c r="AA306" s="37"/>
      <c r="AB306" s="37"/>
      <c r="AC306" s="37"/>
      <c r="AD306" s="37"/>
      <c r="AE306" s="37"/>
      <c r="AR306" s="206" t="s">
        <v>266</v>
      </c>
      <c r="AT306" s="206" t="s">
        <v>261</v>
      </c>
      <c r="AU306" s="206" t="s">
        <v>77</v>
      </c>
      <c r="AY306" s="16" t="s">
        <v>260</v>
      </c>
      <c r="BE306" s="207">
        <f>IF(N306="základní",J306,0)</f>
        <v>0</v>
      </c>
      <c r="BF306" s="207">
        <f>IF(N306="snížená",J306,0)</f>
        <v>0</v>
      </c>
      <c r="BG306" s="207">
        <f>IF(N306="zákl. přenesená",J306,0)</f>
        <v>0</v>
      </c>
      <c r="BH306" s="207">
        <f>IF(N306="sníž. přenesená",J306,0)</f>
        <v>0</v>
      </c>
      <c r="BI306" s="207">
        <f>IF(N306="nulová",J306,0)</f>
        <v>0</v>
      </c>
      <c r="BJ306" s="16" t="s">
        <v>77</v>
      </c>
      <c r="BK306" s="207">
        <f>ROUND(I306*H306,2)</f>
        <v>0</v>
      </c>
      <c r="BL306" s="16" t="s">
        <v>266</v>
      </c>
      <c r="BM306" s="206" t="s">
        <v>1219</v>
      </c>
    </row>
    <row r="307" s="2" customFormat="1">
      <c r="A307" s="37"/>
      <c r="B307" s="38"/>
      <c r="C307" s="39"/>
      <c r="D307" s="208" t="s">
        <v>267</v>
      </c>
      <c r="E307" s="39"/>
      <c r="F307" s="209" t="s">
        <v>1220</v>
      </c>
      <c r="G307" s="39"/>
      <c r="H307" s="39"/>
      <c r="I307" s="210"/>
      <c r="J307" s="39"/>
      <c r="K307" s="39"/>
      <c r="L307" s="43"/>
      <c r="M307" s="211"/>
      <c r="N307" s="212"/>
      <c r="O307" s="83"/>
      <c r="P307" s="83"/>
      <c r="Q307" s="83"/>
      <c r="R307" s="83"/>
      <c r="S307" s="83"/>
      <c r="T307" s="84"/>
      <c r="U307" s="37"/>
      <c r="V307" s="37"/>
      <c r="W307" s="37"/>
      <c r="X307" s="37"/>
      <c r="Y307" s="37"/>
      <c r="Z307" s="37"/>
      <c r="AA307" s="37"/>
      <c r="AB307" s="37"/>
      <c r="AC307" s="37"/>
      <c r="AD307" s="37"/>
      <c r="AE307" s="37"/>
      <c r="AT307" s="16" t="s">
        <v>267</v>
      </c>
      <c r="AU307" s="16" t="s">
        <v>77</v>
      </c>
    </row>
    <row r="308" s="2" customFormat="1">
      <c r="A308" s="37"/>
      <c r="B308" s="38"/>
      <c r="C308" s="39"/>
      <c r="D308" s="208" t="s">
        <v>269</v>
      </c>
      <c r="E308" s="39"/>
      <c r="F308" s="213" t="s">
        <v>1221</v>
      </c>
      <c r="G308" s="39"/>
      <c r="H308" s="39"/>
      <c r="I308" s="210"/>
      <c r="J308" s="39"/>
      <c r="K308" s="39"/>
      <c r="L308" s="43"/>
      <c r="M308" s="211"/>
      <c r="N308" s="212"/>
      <c r="O308" s="83"/>
      <c r="P308" s="83"/>
      <c r="Q308" s="83"/>
      <c r="R308" s="83"/>
      <c r="S308" s="83"/>
      <c r="T308" s="84"/>
      <c r="U308" s="37"/>
      <c r="V308" s="37"/>
      <c r="W308" s="37"/>
      <c r="X308" s="37"/>
      <c r="Y308" s="37"/>
      <c r="Z308" s="37"/>
      <c r="AA308" s="37"/>
      <c r="AB308" s="37"/>
      <c r="AC308" s="37"/>
      <c r="AD308" s="37"/>
      <c r="AE308" s="37"/>
      <c r="AT308" s="16" t="s">
        <v>269</v>
      </c>
      <c r="AU308" s="16" t="s">
        <v>77</v>
      </c>
    </row>
    <row r="309" s="2" customFormat="1">
      <c r="A309" s="37"/>
      <c r="B309" s="38"/>
      <c r="C309" s="39"/>
      <c r="D309" s="208" t="s">
        <v>271</v>
      </c>
      <c r="E309" s="39"/>
      <c r="F309" s="213" t="s">
        <v>1222</v>
      </c>
      <c r="G309" s="39"/>
      <c r="H309" s="39"/>
      <c r="I309" s="210"/>
      <c r="J309" s="39"/>
      <c r="K309" s="39"/>
      <c r="L309" s="43"/>
      <c r="M309" s="211"/>
      <c r="N309" s="212"/>
      <c r="O309" s="83"/>
      <c r="P309" s="83"/>
      <c r="Q309" s="83"/>
      <c r="R309" s="83"/>
      <c r="S309" s="83"/>
      <c r="T309" s="84"/>
      <c r="U309" s="37"/>
      <c r="V309" s="37"/>
      <c r="W309" s="37"/>
      <c r="X309" s="37"/>
      <c r="Y309" s="37"/>
      <c r="Z309" s="37"/>
      <c r="AA309" s="37"/>
      <c r="AB309" s="37"/>
      <c r="AC309" s="37"/>
      <c r="AD309" s="37"/>
      <c r="AE309" s="37"/>
      <c r="AT309" s="16" t="s">
        <v>271</v>
      </c>
      <c r="AU309" s="16" t="s">
        <v>77</v>
      </c>
    </row>
    <row r="310" s="11" customFormat="1" ht="25.92" customHeight="1">
      <c r="A310" s="11"/>
      <c r="B310" s="181"/>
      <c r="C310" s="182"/>
      <c r="D310" s="183" t="s">
        <v>68</v>
      </c>
      <c r="E310" s="184" t="s">
        <v>266</v>
      </c>
      <c r="F310" s="184" t="s">
        <v>1223</v>
      </c>
      <c r="G310" s="182"/>
      <c r="H310" s="182"/>
      <c r="I310" s="185"/>
      <c r="J310" s="186">
        <f>BK310</f>
        <v>0</v>
      </c>
      <c r="K310" s="182"/>
      <c r="L310" s="187"/>
      <c r="M310" s="188"/>
      <c r="N310" s="189"/>
      <c r="O310" s="189"/>
      <c r="P310" s="190">
        <f>SUM(P311:P330)</f>
        <v>0</v>
      </c>
      <c r="Q310" s="189"/>
      <c r="R310" s="190">
        <f>SUM(R311:R330)</f>
        <v>0</v>
      </c>
      <c r="S310" s="189"/>
      <c r="T310" s="191">
        <f>SUM(T311:T330)</f>
        <v>0</v>
      </c>
      <c r="U310" s="11"/>
      <c r="V310" s="11"/>
      <c r="W310" s="11"/>
      <c r="X310" s="11"/>
      <c r="Y310" s="11"/>
      <c r="Z310" s="11"/>
      <c r="AA310" s="11"/>
      <c r="AB310" s="11"/>
      <c r="AC310" s="11"/>
      <c r="AD310" s="11"/>
      <c r="AE310" s="11"/>
      <c r="AR310" s="192" t="s">
        <v>77</v>
      </c>
      <c r="AT310" s="193" t="s">
        <v>68</v>
      </c>
      <c r="AU310" s="193" t="s">
        <v>69</v>
      </c>
      <c r="AY310" s="192" t="s">
        <v>260</v>
      </c>
      <c r="BK310" s="194">
        <f>SUM(BK311:BK330)</f>
        <v>0</v>
      </c>
    </row>
    <row r="311" s="2" customFormat="1" ht="16.5" customHeight="1">
      <c r="A311" s="37"/>
      <c r="B311" s="38"/>
      <c r="C311" s="195" t="s">
        <v>406</v>
      </c>
      <c r="D311" s="195" t="s">
        <v>261</v>
      </c>
      <c r="E311" s="196" t="s">
        <v>1224</v>
      </c>
      <c r="F311" s="197" t="s">
        <v>1225</v>
      </c>
      <c r="G311" s="198" t="s">
        <v>975</v>
      </c>
      <c r="H311" s="199">
        <v>2871.0900000000001</v>
      </c>
      <c r="I311" s="200"/>
      <c r="J311" s="201">
        <f>ROUND(I311*H311,2)</f>
        <v>0</v>
      </c>
      <c r="K311" s="197" t="s">
        <v>265</v>
      </c>
      <c r="L311" s="43"/>
      <c r="M311" s="202" t="s">
        <v>19</v>
      </c>
      <c r="N311" s="203" t="s">
        <v>40</v>
      </c>
      <c r="O311" s="83"/>
      <c r="P311" s="204">
        <f>O311*H311</f>
        <v>0</v>
      </c>
      <c r="Q311" s="204">
        <v>0</v>
      </c>
      <c r="R311" s="204">
        <f>Q311*H311</f>
        <v>0</v>
      </c>
      <c r="S311" s="204">
        <v>0</v>
      </c>
      <c r="T311" s="205">
        <f>S311*H311</f>
        <v>0</v>
      </c>
      <c r="U311" s="37"/>
      <c r="V311" s="37"/>
      <c r="W311" s="37"/>
      <c r="X311" s="37"/>
      <c r="Y311" s="37"/>
      <c r="Z311" s="37"/>
      <c r="AA311" s="37"/>
      <c r="AB311" s="37"/>
      <c r="AC311" s="37"/>
      <c r="AD311" s="37"/>
      <c r="AE311" s="37"/>
      <c r="AR311" s="206" t="s">
        <v>266</v>
      </c>
      <c r="AT311" s="206" t="s">
        <v>261</v>
      </c>
      <c r="AU311" s="206" t="s">
        <v>77</v>
      </c>
      <c r="AY311" s="16" t="s">
        <v>260</v>
      </c>
      <c r="BE311" s="207">
        <f>IF(N311="základní",J311,0)</f>
        <v>0</v>
      </c>
      <c r="BF311" s="207">
        <f>IF(N311="snížená",J311,0)</f>
        <v>0</v>
      </c>
      <c r="BG311" s="207">
        <f>IF(N311="zákl. přenesená",J311,0)</f>
        <v>0</v>
      </c>
      <c r="BH311" s="207">
        <f>IF(N311="sníž. přenesená",J311,0)</f>
        <v>0</v>
      </c>
      <c r="BI311" s="207">
        <f>IF(N311="nulová",J311,0)</f>
        <v>0</v>
      </c>
      <c r="BJ311" s="16" t="s">
        <v>77</v>
      </c>
      <c r="BK311" s="207">
        <f>ROUND(I311*H311,2)</f>
        <v>0</v>
      </c>
      <c r="BL311" s="16" t="s">
        <v>266</v>
      </c>
      <c r="BM311" s="206" t="s">
        <v>1226</v>
      </c>
    </row>
    <row r="312" s="2" customFormat="1">
      <c r="A312" s="37"/>
      <c r="B312" s="38"/>
      <c r="C312" s="39"/>
      <c r="D312" s="208" t="s">
        <v>267</v>
      </c>
      <c r="E312" s="39"/>
      <c r="F312" s="209" t="s">
        <v>1227</v>
      </c>
      <c r="G312" s="39"/>
      <c r="H312" s="39"/>
      <c r="I312" s="210"/>
      <c r="J312" s="39"/>
      <c r="K312" s="39"/>
      <c r="L312" s="43"/>
      <c r="M312" s="211"/>
      <c r="N312" s="212"/>
      <c r="O312" s="83"/>
      <c r="P312" s="83"/>
      <c r="Q312" s="83"/>
      <c r="R312" s="83"/>
      <c r="S312" s="83"/>
      <c r="T312" s="84"/>
      <c r="U312" s="37"/>
      <c r="V312" s="37"/>
      <c r="W312" s="37"/>
      <c r="X312" s="37"/>
      <c r="Y312" s="37"/>
      <c r="Z312" s="37"/>
      <c r="AA312" s="37"/>
      <c r="AB312" s="37"/>
      <c r="AC312" s="37"/>
      <c r="AD312" s="37"/>
      <c r="AE312" s="37"/>
      <c r="AT312" s="16" t="s">
        <v>267</v>
      </c>
      <c r="AU312" s="16" t="s">
        <v>77</v>
      </c>
    </row>
    <row r="313" s="12" customFormat="1">
      <c r="A313" s="12"/>
      <c r="B313" s="232"/>
      <c r="C313" s="233"/>
      <c r="D313" s="208" t="s">
        <v>967</v>
      </c>
      <c r="E313" s="234" t="s">
        <v>19</v>
      </c>
      <c r="F313" s="235" t="s">
        <v>1228</v>
      </c>
      <c r="G313" s="233"/>
      <c r="H313" s="236">
        <v>2871.0900000000001</v>
      </c>
      <c r="I313" s="237"/>
      <c r="J313" s="233"/>
      <c r="K313" s="233"/>
      <c r="L313" s="238"/>
      <c r="M313" s="239"/>
      <c r="N313" s="240"/>
      <c r="O313" s="240"/>
      <c r="P313" s="240"/>
      <c r="Q313" s="240"/>
      <c r="R313" s="240"/>
      <c r="S313" s="240"/>
      <c r="T313" s="241"/>
      <c r="U313" s="12"/>
      <c r="V313" s="12"/>
      <c r="W313" s="12"/>
      <c r="X313" s="12"/>
      <c r="Y313" s="12"/>
      <c r="Z313" s="12"/>
      <c r="AA313" s="12"/>
      <c r="AB313" s="12"/>
      <c r="AC313" s="12"/>
      <c r="AD313" s="12"/>
      <c r="AE313" s="12"/>
      <c r="AT313" s="242" t="s">
        <v>967</v>
      </c>
      <c r="AU313" s="242" t="s">
        <v>77</v>
      </c>
      <c r="AV313" s="12" t="s">
        <v>79</v>
      </c>
      <c r="AW313" s="12" t="s">
        <v>31</v>
      </c>
      <c r="AX313" s="12" t="s">
        <v>69</v>
      </c>
      <c r="AY313" s="242" t="s">
        <v>260</v>
      </c>
    </row>
    <row r="314" s="13" customFormat="1">
      <c r="A314" s="13"/>
      <c r="B314" s="243"/>
      <c r="C314" s="244"/>
      <c r="D314" s="208" t="s">
        <v>967</v>
      </c>
      <c r="E314" s="245" t="s">
        <v>19</v>
      </c>
      <c r="F314" s="246" t="s">
        <v>969</v>
      </c>
      <c r="G314" s="244"/>
      <c r="H314" s="247">
        <v>2871.0900000000001</v>
      </c>
      <c r="I314" s="248"/>
      <c r="J314" s="244"/>
      <c r="K314" s="244"/>
      <c r="L314" s="249"/>
      <c r="M314" s="250"/>
      <c r="N314" s="251"/>
      <c r="O314" s="251"/>
      <c r="P314" s="251"/>
      <c r="Q314" s="251"/>
      <c r="R314" s="251"/>
      <c r="S314" s="251"/>
      <c r="T314" s="252"/>
      <c r="U314" s="13"/>
      <c r="V314" s="13"/>
      <c r="W314" s="13"/>
      <c r="X314" s="13"/>
      <c r="Y314" s="13"/>
      <c r="Z314" s="13"/>
      <c r="AA314" s="13"/>
      <c r="AB314" s="13"/>
      <c r="AC314" s="13"/>
      <c r="AD314" s="13"/>
      <c r="AE314" s="13"/>
      <c r="AT314" s="253" t="s">
        <v>967</v>
      </c>
      <c r="AU314" s="253" t="s">
        <v>77</v>
      </c>
      <c r="AV314" s="13" t="s">
        <v>266</v>
      </c>
      <c r="AW314" s="13" t="s">
        <v>31</v>
      </c>
      <c r="AX314" s="13" t="s">
        <v>77</v>
      </c>
      <c r="AY314" s="253" t="s">
        <v>260</v>
      </c>
    </row>
    <row r="315" s="2" customFormat="1" ht="16.5" customHeight="1">
      <c r="A315" s="37"/>
      <c r="B315" s="38"/>
      <c r="C315" s="195" t="s">
        <v>1229</v>
      </c>
      <c r="D315" s="195" t="s">
        <v>261</v>
      </c>
      <c r="E315" s="196" t="s">
        <v>1230</v>
      </c>
      <c r="F315" s="197" t="s">
        <v>1231</v>
      </c>
      <c r="G315" s="198" t="s">
        <v>975</v>
      </c>
      <c r="H315" s="199">
        <v>0.51000000000000001</v>
      </c>
      <c r="I315" s="200"/>
      <c r="J315" s="201">
        <f>ROUND(I315*H315,2)</f>
        <v>0</v>
      </c>
      <c r="K315" s="197" t="s">
        <v>265</v>
      </c>
      <c r="L315" s="43"/>
      <c r="M315" s="202" t="s">
        <v>19</v>
      </c>
      <c r="N315" s="203" t="s">
        <v>40</v>
      </c>
      <c r="O315" s="83"/>
      <c r="P315" s="204">
        <f>O315*H315</f>
        <v>0</v>
      </c>
      <c r="Q315" s="204">
        <v>0</v>
      </c>
      <c r="R315" s="204">
        <f>Q315*H315</f>
        <v>0</v>
      </c>
      <c r="S315" s="204">
        <v>0</v>
      </c>
      <c r="T315" s="205">
        <f>S315*H315</f>
        <v>0</v>
      </c>
      <c r="U315" s="37"/>
      <c r="V315" s="37"/>
      <c r="W315" s="37"/>
      <c r="X315" s="37"/>
      <c r="Y315" s="37"/>
      <c r="Z315" s="37"/>
      <c r="AA315" s="37"/>
      <c r="AB315" s="37"/>
      <c r="AC315" s="37"/>
      <c r="AD315" s="37"/>
      <c r="AE315" s="37"/>
      <c r="AR315" s="206" t="s">
        <v>266</v>
      </c>
      <c r="AT315" s="206" t="s">
        <v>261</v>
      </c>
      <c r="AU315" s="206" t="s">
        <v>77</v>
      </c>
      <c r="AY315" s="16" t="s">
        <v>260</v>
      </c>
      <c r="BE315" s="207">
        <f>IF(N315="základní",J315,0)</f>
        <v>0</v>
      </c>
      <c r="BF315" s="207">
        <f>IF(N315="snížená",J315,0)</f>
        <v>0</v>
      </c>
      <c r="BG315" s="207">
        <f>IF(N315="zákl. přenesená",J315,0)</f>
        <v>0</v>
      </c>
      <c r="BH315" s="207">
        <f>IF(N315="sníž. přenesená",J315,0)</f>
        <v>0</v>
      </c>
      <c r="BI315" s="207">
        <f>IF(N315="nulová",J315,0)</f>
        <v>0</v>
      </c>
      <c r="BJ315" s="16" t="s">
        <v>77</v>
      </c>
      <c r="BK315" s="207">
        <f>ROUND(I315*H315,2)</f>
        <v>0</v>
      </c>
      <c r="BL315" s="16" t="s">
        <v>266</v>
      </c>
      <c r="BM315" s="206" t="s">
        <v>1232</v>
      </c>
    </row>
    <row r="316" s="2" customFormat="1">
      <c r="A316" s="37"/>
      <c r="B316" s="38"/>
      <c r="C316" s="39"/>
      <c r="D316" s="208" t="s">
        <v>267</v>
      </c>
      <c r="E316" s="39"/>
      <c r="F316" s="209" t="s">
        <v>1233</v>
      </c>
      <c r="G316" s="39"/>
      <c r="H316" s="39"/>
      <c r="I316" s="210"/>
      <c r="J316" s="39"/>
      <c r="K316" s="39"/>
      <c r="L316" s="43"/>
      <c r="M316" s="211"/>
      <c r="N316" s="212"/>
      <c r="O316" s="83"/>
      <c r="P316" s="83"/>
      <c r="Q316" s="83"/>
      <c r="R316" s="83"/>
      <c r="S316" s="83"/>
      <c r="T316" s="84"/>
      <c r="U316" s="37"/>
      <c r="V316" s="37"/>
      <c r="W316" s="37"/>
      <c r="X316" s="37"/>
      <c r="Y316" s="37"/>
      <c r="Z316" s="37"/>
      <c r="AA316" s="37"/>
      <c r="AB316" s="37"/>
      <c r="AC316" s="37"/>
      <c r="AD316" s="37"/>
      <c r="AE316" s="37"/>
      <c r="AT316" s="16" t="s">
        <v>267</v>
      </c>
      <c r="AU316" s="16" t="s">
        <v>77</v>
      </c>
    </row>
    <row r="317" s="2" customFormat="1">
      <c r="A317" s="37"/>
      <c r="B317" s="38"/>
      <c r="C317" s="39"/>
      <c r="D317" s="208" t="s">
        <v>269</v>
      </c>
      <c r="E317" s="39"/>
      <c r="F317" s="213" t="s">
        <v>992</v>
      </c>
      <c r="G317" s="39"/>
      <c r="H317" s="39"/>
      <c r="I317" s="210"/>
      <c r="J317" s="39"/>
      <c r="K317" s="39"/>
      <c r="L317" s="43"/>
      <c r="M317" s="211"/>
      <c r="N317" s="212"/>
      <c r="O317" s="83"/>
      <c r="P317" s="83"/>
      <c r="Q317" s="83"/>
      <c r="R317" s="83"/>
      <c r="S317" s="83"/>
      <c r="T317" s="84"/>
      <c r="U317" s="37"/>
      <c r="V317" s="37"/>
      <c r="W317" s="37"/>
      <c r="X317" s="37"/>
      <c r="Y317" s="37"/>
      <c r="Z317" s="37"/>
      <c r="AA317" s="37"/>
      <c r="AB317" s="37"/>
      <c r="AC317" s="37"/>
      <c r="AD317" s="37"/>
      <c r="AE317" s="37"/>
      <c r="AT317" s="16" t="s">
        <v>269</v>
      </c>
      <c r="AU317" s="16" t="s">
        <v>77</v>
      </c>
    </row>
    <row r="318" s="2" customFormat="1">
      <c r="A318" s="37"/>
      <c r="B318" s="38"/>
      <c r="C318" s="39"/>
      <c r="D318" s="208" t="s">
        <v>271</v>
      </c>
      <c r="E318" s="39"/>
      <c r="F318" s="213" t="s">
        <v>1234</v>
      </c>
      <c r="G318" s="39"/>
      <c r="H318" s="39"/>
      <c r="I318" s="210"/>
      <c r="J318" s="39"/>
      <c r="K318" s="39"/>
      <c r="L318" s="43"/>
      <c r="M318" s="211"/>
      <c r="N318" s="212"/>
      <c r="O318" s="83"/>
      <c r="P318" s="83"/>
      <c r="Q318" s="83"/>
      <c r="R318" s="83"/>
      <c r="S318" s="83"/>
      <c r="T318" s="84"/>
      <c r="U318" s="37"/>
      <c r="V318" s="37"/>
      <c r="W318" s="37"/>
      <c r="X318" s="37"/>
      <c r="Y318" s="37"/>
      <c r="Z318" s="37"/>
      <c r="AA318" s="37"/>
      <c r="AB318" s="37"/>
      <c r="AC318" s="37"/>
      <c r="AD318" s="37"/>
      <c r="AE318" s="37"/>
      <c r="AT318" s="16" t="s">
        <v>271</v>
      </c>
      <c r="AU318" s="16" t="s">
        <v>77</v>
      </c>
    </row>
    <row r="319" s="12" customFormat="1">
      <c r="A319" s="12"/>
      <c r="B319" s="232"/>
      <c r="C319" s="233"/>
      <c r="D319" s="208" t="s">
        <v>967</v>
      </c>
      <c r="E319" s="234" t="s">
        <v>19</v>
      </c>
      <c r="F319" s="235" t="s">
        <v>1235</v>
      </c>
      <c r="G319" s="233"/>
      <c r="H319" s="236">
        <v>0.51000000000000001</v>
      </c>
      <c r="I319" s="237"/>
      <c r="J319" s="233"/>
      <c r="K319" s="233"/>
      <c r="L319" s="238"/>
      <c r="M319" s="239"/>
      <c r="N319" s="240"/>
      <c r="O319" s="240"/>
      <c r="P319" s="240"/>
      <c r="Q319" s="240"/>
      <c r="R319" s="240"/>
      <c r="S319" s="240"/>
      <c r="T319" s="241"/>
      <c r="U319" s="12"/>
      <c r="V319" s="12"/>
      <c r="W319" s="12"/>
      <c r="X319" s="12"/>
      <c r="Y319" s="12"/>
      <c r="Z319" s="12"/>
      <c r="AA319" s="12"/>
      <c r="AB319" s="12"/>
      <c r="AC319" s="12"/>
      <c r="AD319" s="12"/>
      <c r="AE319" s="12"/>
      <c r="AT319" s="242" t="s">
        <v>967</v>
      </c>
      <c r="AU319" s="242" t="s">
        <v>77</v>
      </c>
      <c r="AV319" s="12" t="s">
        <v>79</v>
      </c>
      <c r="AW319" s="12" t="s">
        <v>31</v>
      </c>
      <c r="AX319" s="12" t="s">
        <v>69</v>
      </c>
      <c r="AY319" s="242" t="s">
        <v>260</v>
      </c>
    </row>
    <row r="320" s="13" customFormat="1">
      <c r="A320" s="13"/>
      <c r="B320" s="243"/>
      <c r="C320" s="244"/>
      <c r="D320" s="208" t="s">
        <v>967</v>
      </c>
      <c r="E320" s="245" t="s">
        <v>19</v>
      </c>
      <c r="F320" s="246" t="s">
        <v>969</v>
      </c>
      <c r="G320" s="244"/>
      <c r="H320" s="247">
        <v>0.51000000000000001</v>
      </c>
      <c r="I320" s="248"/>
      <c r="J320" s="244"/>
      <c r="K320" s="244"/>
      <c r="L320" s="249"/>
      <c r="M320" s="250"/>
      <c r="N320" s="251"/>
      <c r="O320" s="251"/>
      <c r="P320" s="251"/>
      <c r="Q320" s="251"/>
      <c r="R320" s="251"/>
      <c r="S320" s="251"/>
      <c r="T320" s="252"/>
      <c r="U320" s="13"/>
      <c r="V320" s="13"/>
      <c r="W320" s="13"/>
      <c r="X320" s="13"/>
      <c r="Y320" s="13"/>
      <c r="Z320" s="13"/>
      <c r="AA320" s="13"/>
      <c r="AB320" s="13"/>
      <c r="AC320" s="13"/>
      <c r="AD320" s="13"/>
      <c r="AE320" s="13"/>
      <c r="AT320" s="253" t="s">
        <v>967</v>
      </c>
      <c r="AU320" s="253" t="s">
        <v>77</v>
      </c>
      <c r="AV320" s="13" t="s">
        <v>266</v>
      </c>
      <c r="AW320" s="13" t="s">
        <v>31</v>
      </c>
      <c r="AX320" s="13" t="s">
        <v>77</v>
      </c>
      <c r="AY320" s="253" t="s">
        <v>260</v>
      </c>
    </row>
    <row r="321" s="2" customFormat="1" ht="16.5" customHeight="1">
      <c r="A321" s="37"/>
      <c r="B321" s="38"/>
      <c r="C321" s="195" t="s">
        <v>411</v>
      </c>
      <c r="D321" s="195" t="s">
        <v>261</v>
      </c>
      <c r="E321" s="196" t="s">
        <v>989</v>
      </c>
      <c r="F321" s="197" t="s">
        <v>990</v>
      </c>
      <c r="G321" s="198" t="s">
        <v>975</v>
      </c>
      <c r="H321" s="199">
        <v>1.44</v>
      </c>
      <c r="I321" s="200"/>
      <c r="J321" s="201">
        <f>ROUND(I321*H321,2)</f>
        <v>0</v>
      </c>
      <c r="K321" s="197" t="s">
        <v>265</v>
      </c>
      <c r="L321" s="43"/>
      <c r="M321" s="202" t="s">
        <v>19</v>
      </c>
      <c r="N321" s="203" t="s">
        <v>40</v>
      </c>
      <c r="O321" s="83"/>
      <c r="P321" s="204">
        <f>O321*H321</f>
        <v>0</v>
      </c>
      <c r="Q321" s="204">
        <v>0</v>
      </c>
      <c r="R321" s="204">
        <f>Q321*H321</f>
        <v>0</v>
      </c>
      <c r="S321" s="204">
        <v>0</v>
      </c>
      <c r="T321" s="205">
        <f>S321*H321</f>
        <v>0</v>
      </c>
      <c r="U321" s="37"/>
      <c r="V321" s="37"/>
      <c r="W321" s="37"/>
      <c r="X321" s="37"/>
      <c r="Y321" s="37"/>
      <c r="Z321" s="37"/>
      <c r="AA321" s="37"/>
      <c r="AB321" s="37"/>
      <c r="AC321" s="37"/>
      <c r="AD321" s="37"/>
      <c r="AE321" s="37"/>
      <c r="AR321" s="206" t="s">
        <v>266</v>
      </c>
      <c r="AT321" s="206" t="s">
        <v>261</v>
      </c>
      <c r="AU321" s="206" t="s">
        <v>77</v>
      </c>
      <c r="AY321" s="16" t="s">
        <v>260</v>
      </c>
      <c r="BE321" s="207">
        <f>IF(N321="základní",J321,0)</f>
        <v>0</v>
      </c>
      <c r="BF321" s="207">
        <f>IF(N321="snížená",J321,0)</f>
        <v>0</v>
      </c>
      <c r="BG321" s="207">
        <f>IF(N321="zákl. přenesená",J321,0)</f>
        <v>0</v>
      </c>
      <c r="BH321" s="207">
        <f>IF(N321="sníž. přenesená",J321,0)</f>
        <v>0</v>
      </c>
      <c r="BI321" s="207">
        <f>IF(N321="nulová",J321,0)</f>
        <v>0</v>
      </c>
      <c r="BJ321" s="16" t="s">
        <v>77</v>
      </c>
      <c r="BK321" s="207">
        <f>ROUND(I321*H321,2)</f>
        <v>0</v>
      </c>
      <c r="BL321" s="16" t="s">
        <v>266</v>
      </c>
      <c r="BM321" s="206" t="s">
        <v>1236</v>
      </c>
    </row>
    <row r="322" s="2" customFormat="1">
      <c r="A322" s="37"/>
      <c r="B322" s="38"/>
      <c r="C322" s="39"/>
      <c r="D322" s="208" t="s">
        <v>267</v>
      </c>
      <c r="E322" s="39"/>
      <c r="F322" s="209" t="s">
        <v>991</v>
      </c>
      <c r="G322" s="39"/>
      <c r="H322" s="39"/>
      <c r="I322" s="210"/>
      <c r="J322" s="39"/>
      <c r="K322" s="39"/>
      <c r="L322" s="43"/>
      <c r="M322" s="211"/>
      <c r="N322" s="212"/>
      <c r="O322" s="83"/>
      <c r="P322" s="83"/>
      <c r="Q322" s="83"/>
      <c r="R322" s="83"/>
      <c r="S322" s="83"/>
      <c r="T322" s="84"/>
      <c r="U322" s="37"/>
      <c r="V322" s="37"/>
      <c r="W322" s="37"/>
      <c r="X322" s="37"/>
      <c r="Y322" s="37"/>
      <c r="Z322" s="37"/>
      <c r="AA322" s="37"/>
      <c r="AB322" s="37"/>
      <c r="AC322" s="37"/>
      <c r="AD322" s="37"/>
      <c r="AE322" s="37"/>
      <c r="AT322" s="16" t="s">
        <v>267</v>
      </c>
      <c r="AU322" s="16" t="s">
        <v>77</v>
      </c>
    </row>
    <row r="323" s="2" customFormat="1">
      <c r="A323" s="37"/>
      <c r="B323" s="38"/>
      <c r="C323" s="39"/>
      <c r="D323" s="208" t="s">
        <v>269</v>
      </c>
      <c r="E323" s="39"/>
      <c r="F323" s="213" t="s">
        <v>992</v>
      </c>
      <c r="G323" s="39"/>
      <c r="H323" s="39"/>
      <c r="I323" s="210"/>
      <c r="J323" s="39"/>
      <c r="K323" s="39"/>
      <c r="L323" s="43"/>
      <c r="M323" s="211"/>
      <c r="N323" s="212"/>
      <c r="O323" s="83"/>
      <c r="P323" s="83"/>
      <c r="Q323" s="83"/>
      <c r="R323" s="83"/>
      <c r="S323" s="83"/>
      <c r="T323" s="84"/>
      <c r="U323" s="37"/>
      <c r="V323" s="37"/>
      <c r="W323" s="37"/>
      <c r="X323" s="37"/>
      <c r="Y323" s="37"/>
      <c r="Z323" s="37"/>
      <c r="AA323" s="37"/>
      <c r="AB323" s="37"/>
      <c r="AC323" s="37"/>
      <c r="AD323" s="37"/>
      <c r="AE323" s="37"/>
      <c r="AT323" s="16" t="s">
        <v>269</v>
      </c>
      <c r="AU323" s="16" t="s">
        <v>77</v>
      </c>
    </row>
    <row r="324" s="2" customFormat="1">
      <c r="A324" s="37"/>
      <c r="B324" s="38"/>
      <c r="C324" s="39"/>
      <c r="D324" s="208" t="s">
        <v>271</v>
      </c>
      <c r="E324" s="39"/>
      <c r="F324" s="213" t="s">
        <v>1237</v>
      </c>
      <c r="G324" s="39"/>
      <c r="H324" s="39"/>
      <c r="I324" s="210"/>
      <c r="J324" s="39"/>
      <c r="K324" s="39"/>
      <c r="L324" s="43"/>
      <c r="M324" s="211"/>
      <c r="N324" s="212"/>
      <c r="O324" s="83"/>
      <c r="P324" s="83"/>
      <c r="Q324" s="83"/>
      <c r="R324" s="83"/>
      <c r="S324" s="83"/>
      <c r="T324" s="84"/>
      <c r="U324" s="37"/>
      <c r="V324" s="37"/>
      <c r="W324" s="37"/>
      <c r="X324" s="37"/>
      <c r="Y324" s="37"/>
      <c r="Z324" s="37"/>
      <c r="AA324" s="37"/>
      <c r="AB324" s="37"/>
      <c r="AC324" s="37"/>
      <c r="AD324" s="37"/>
      <c r="AE324" s="37"/>
      <c r="AT324" s="16" t="s">
        <v>271</v>
      </c>
      <c r="AU324" s="16" t="s">
        <v>77</v>
      </c>
    </row>
    <row r="325" s="12" customFormat="1">
      <c r="A325" s="12"/>
      <c r="B325" s="232"/>
      <c r="C325" s="233"/>
      <c r="D325" s="208" t="s">
        <v>967</v>
      </c>
      <c r="E325" s="234" t="s">
        <v>19</v>
      </c>
      <c r="F325" s="235" t="s">
        <v>1238</v>
      </c>
      <c r="G325" s="233"/>
      <c r="H325" s="236">
        <v>1.44</v>
      </c>
      <c r="I325" s="237"/>
      <c r="J325" s="233"/>
      <c r="K325" s="233"/>
      <c r="L325" s="238"/>
      <c r="M325" s="239"/>
      <c r="N325" s="240"/>
      <c r="O325" s="240"/>
      <c r="P325" s="240"/>
      <c r="Q325" s="240"/>
      <c r="R325" s="240"/>
      <c r="S325" s="240"/>
      <c r="T325" s="241"/>
      <c r="U325" s="12"/>
      <c r="V325" s="12"/>
      <c r="W325" s="12"/>
      <c r="X325" s="12"/>
      <c r="Y325" s="12"/>
      <c r="Z325" s="12"/>
      <c r="AA325" s="12"/>
      <c r="AB325" s="12"/>
      <c r="AC325" s="12"/>
      <c r="AD325" s="12"/>
      <c r="AE325" s="12"/>
      <c r="AT325" s="242" t="s">
        <v>967</v>
      </c>
      <c r="AU325" s="242" t="s">
        <v>77</v>
      </c>
      <c r="AV325" s="12" t="s">
        <v>79</v>
      </c>
      <c r="AW325" s="12" t="s">
        <v>31</v>
      </c>
      <c r="AX325" s="12" t="s">
        <v>69</v>
      </c>
      <c r="AY325" s="242" t="s">
        <v>260</v>
      </c>
    </row>
    <row r="326" s="13" customFormat="1">
      <c r="A326" s="13"/>
      <c r="B326" s="243"/>
      <c r="C326" s="244"/>
      <c r="D326" s="208" t="s">
        <v>967</v>
      </c>
      <c r="E326" s="245" t="s">
        <v>19</v>
      </c>
      <c r="F326" s="246" t="s">
        <v>969</v>
      </c>
      <c r="G326" s="244"/>
      <c r="H326" s="247">
        <v>1.44</v>
      </c>
      <c r="I326" s="248"/>
      <c r="J326" s="244"/>
      <c r="K326" s="244"/>
      <c r="L326" s="249"/>
      <c r="M326" s="250"/>
      <c r="N326" s="251"/>
      <c r="O326" s="251"/>
      <c r="P326" s="251"/>
      <c r="Q326" s="251"/>
      <c r="R326" s="251"/>
      <c r="S326" s="251"/>
      <c r="T326" s="252"/>
      <c r="U326" s="13"/>
      <c r="V326" s="13"/>
      <c r="W326" s="13"/>
      <c r="X326" s="13"/>
      <c r="Y326" s="13"/>
      <c r="Z326" s="13"/>
      <c r="AA326" s="13"/>
      <c r="AB326" s="13"/>
      <c r="AC326" s="13"/>
      <c r="AD326" s="13"/>
      <c r="AE326" s="13"/>
      <c r="AT326" s="253" t="s">
        <v>967</v>
      </c>
      <c r="AU326" s="253" t="s">
        <v>77</v>
      </c>
      <c r="AV326" s="13" t="s">
        <v>266</v>
      </c>
      <c r="AW326" s="13" t="s">
        <v>31</v>
      </c>
      <c r="AX326" s="13" t="s">
        <v>77</v>
      </c>
      <c r="AY326" s="253" t="s">
        <v>260</v>
      </c>
    </row>
    <row r="327" s="2" customFormat="1" ht="16.5" customHeight="1">
      <c r="A327" s="37"/>
      <c r="B327" s="38"/>
      <c r="C327" s="195" t="s">
        <v>1239</v>
      </c>
      <c r="D327" s="195" t="s">
        <v>261</v>
      </c>
      <c r="E327" s="196" t="s">
        <v>1240</v>
      </c>
      <c r="F327" s="197" t="s">
        <v>1241</v>
      </c>
      <c r="G327" s="198" t="s">
        <v>975</v>
      </c>
      <c r="H327" s="199">
        <v>600</v>
      </c>
      <c r="I327" s="200"/>
      <c r="J327" s="201">
        <f>ROUND(I327*H327,2)</f>
        <v>0</v>
      </c>
      <c r="K327" s="197" t="s">
        <v>265</v>
      </c>
      <c r="L327" s="43"/>
      <c r="M327" s="202" t="s">
        <v>19</v>
      </c>
      <c r="N327" s="203" t="s">
        <v>40</v>
      </c>
      <c r="O327" s="83"/>
      <c r="P327" s="204">
        <f>O327*H327</f>
        <v>0</v>
      </c>
      <c r="Q327" s="204">
        <v>0</v>
      </c>
      <c r="R327" s="204">
        <f>Q327*H327</f>
        <v>0</v>
      </c>
      <c r="S327" s="204">
        <v>0</v>
      </c>
      <c r="T327" s="205">
        <f>S327*H327</f>
        <v>0</v>
      </c>
      <c r="U327" s="37"/>
      <c r="V327" s="37"/>
      <c r="W327" s="37"/>
      <c r="X327" s="37"/>
      <c r="Y327" s="37"/>
      <c r="Z327" s="37"/>
      <c r="AA327" s="37"/>
      <c r="AB327" s="37"/>
      <c r="AC327" s="37"/>
      <c r="AD327" s="37"/>
      <c r="AE327" s="37"/>
      <c r="AR327" s="206" t="s">
        <v>266</v>
      </c>
      <c r="AT327" s="206" t="s">
        <v>261</v>
      </c>
      <c r="AU327" s="206" t="s">
        <v>77</v>
      </c>
      <c r="AY327" s="16" t="s">
        <v>260</v>
      </c>
      <c r="BE327" s="207">
        <f>IF(N327="základní",J327,0)</f>
        <v>0</v>
      </c>
      <c r="BF327" s="207">
        <f>IF(N327="snížená",J327,0)</f>
        <v>0</v>
      </c>
      <c r="BG327" s="207">
        <f>IF(N327="zákl. přenesená",J327,0)</f>
        <v>0</v>
      </c>
      <c r="BH327" s="207">
        <f>IF(N327="sníž. přenesená",J327,0)</f>
        <v>0</v>
      </c>
      <c r="BI327" s="207">
        <f>IF(N327="nulová",J327,0)</f>
        <v>0</v>
      </c>
      <c r="BJ327" s="16" t="s">
        <v>77</v>
      </c>
      <c r="BK327" s="207">
        <f>ROUND(I327*H327,2)</f>
        <v>0</v>
      </c>
      <c r="BL327" s="16" t="s">
        <v>266</v>
      </c>
      <c r="BM327" s="206" t="s">
        <v>1242</v>
      </c>
    </row>
    <row r="328" s="2" customFormat="1">
      <c r="A328" s="37"/>
      <c r="B328" s="38"/>
      <c r="C328" s="39"/>
      <c r="D328" s="208" t="s">
        <v>267</v>
      </c>
      <c r="E328" s="39"/>
      <c r="F328" s="209" t="s">
        <v>1243</v>
      </c>
      <c r="G328" s="39"/>
      <c r="H328" s="39"/>
      <c r="I328" s="210"/>
      <c r="J328" s="39"/>
      <c r="K328" s="39"/>
      <c r="L328" s="43"/>
      <c r="M328" s="211"/>
      <c r="N328" s="212"/>
      <c r="O328" s="83"/>
      <c r="P328" s="83"/>
      <c r="Q328" s="83"/>
      <c r="R328" s="83"/>
      <c r="S328" s="83"/>
      <c r="T328" s="84"/>
      <c r="U328" s="37"/>
      <c r="V328" s="37"/>
      <c r="W328" s="37"/>
      <c r="X328" s="37"/>
      <c r="Y328" s="37"/>
      <c r="Z328" s="37"/>
      <c r="AA328" s="37"/>
      <c r="AB328" s="37"/>
      <c r="AC328" s="37"/>
      <c r="AD328" s="37"/>
      <c r="AE328" s="37"/>
      <c r="AT328" s="16" t="s">
        <v>267</v>
      </c>
      <c r="AU328" s="16" t="s">
        <v>77</v>
      </c>
    </row>
    <row r="329" s="2" customFormat="1">
      <c r="A329" s="37"/>
      <c r="B329" s="38"/>
      <c r="C329" s="39"/>
      <c r="D329" s="208" t="s">
        <v>269</v>
      </c>
      <c r="E329" s="39"/>
      <c r="F329" s="213" t="s">
        <v>992</v>
      </c>
      <c r="G329" s="39"/>
      <c r="H329" s="39"/>
      <c r="I329" s="210"/>
      <c r="J329" s="39"/>
      <c r="K329" s="39"/>
      <c r="L329" s="43"/>
      <c r="M329" s="211"/>
      <c r="N329" s="212"/>
      <c r="O329" s="83"/>
      <c r="P329" s="83"/>
      <c r="Q329" s="83"/>
      <c r="R329" s="83"/>
      <c r="S329" s="83"/>
      <c r="T329" s="84"/>
      <c r="U329" s="37"/>
      <c r="V329" s="37"/>
      <c r="W329" s="37"/>
      <c r="X329" s="37"/>
      <c r="Y329" s="37"/>
      <c r="Z329" s="37"/>
      <c r="AA329" s="37"/>
      <c r="AB329" s="37"/>
      <c r="AC329" s="37"/>
      <c r="AD329" s="37"/>
      <c r="AE329" s="37"/>
      <c r="AT329" s="16" t="s">
        <v>269</v>
      </c>
      <c r="AU329" s="16" t="s">
        <v>77</v>
      </c>
    </row>
    <row r="330" s="2" customFormat="1">
      <c r="A330" s="37"/>
      <c r="B330" s="38"/>
      <c r="C330" s="39"/>
      <c r="D330" s="208" t="s">
        <v>271</v>
      </c>
      <c r="E330" s="39"/>
      <c r="F330" s="213" t="s">
        <v>309</v>
      </c>
      <c r="G330" s="39"/>
      <c r="H330" s="39"/>
      <c r="I330" s="210"/>
      <c r="J330" s="39"/>
      <c r="K330" s="39"/>
      <c r="L330" s="43"/>
      <c r="M330" s="224"/>
      <c r="N330" s="225"/>
      <c r="O330" s="226"/>
      <c r="P330" s="226"/>
      <c r="Q330" s="226"/>
      <c r="R330" s="226"/>
      <c r="S330" s="226"/>
      <c r="T330" s="227"/>
      <c r="U330" s="37"/>
      <c r="V330" s="37"/>
      <c r="W330" s="37"/>
      <c r="X330" s="37"/>
      <c r="Y330" s="37"/>
      <c r="Z330" s="37"/>
      <c r="AA330" s="37"/>
      <c r="AB330" s="37"/>
      <c r="AC330" s="37"/>
      <c r="AD330" s="37"/>
      <c r="AE330" s="37"/>
      <c r="AT330" s="16" t="s">
        <v>271</v>
      </c>
      <c r="AU330" s="16" t="s">
        <v>77</v>
      </c>
    </row>
    <row r="331" s="2" customFormat="1" ht="6.96" customHeight="1">
      <c r="A331" s="37"/>
      <c r="B331" s="58"/>
      <c r="C331" s="59"/>
      <c r="D331" s="59"/>
      <c r="E331" s="59"/>
      <c r="F331" s="59"/>
      <c r="G331" s="59"/>
      <c r="H331" s="59"/>
      <c r="I331" s="59"/>
      <c r="J331" s="59"/>
      <c r="K331" s="59"/>
      <c r="L331" s="43"/>
      <c r="M331" s="37"/>
      <c r="O331" s="37"/>
      <c r="P331" s="37"/>
      <c r="Q331" s="37"/>
      <c r="R331" s="37"/>
      <c r="S331" s="37"/>
      <c r="T331" s="37"/>
      <c r="U331" s="37"/>
      <c r="V331" s="37"/>
      <c r="W331" s="37"/>
      <c r="X331" s="37"/>
      <c r="Y331" s="37"/>
      <c r="Z331" s="37"/>
      <c r="AA331" s="37"/>
      <c r="AB331" s="37"/>
      <c r="AC331" s="37"/>
      <c r="AD331" s="37"/>
      <c r="AE331" s="37"/>
    </row>
  </sheetData>
  <sheetProtection sheet="1" autoFilter="0" formatColumns="0" formatRows="0" objects="1" scenarios="1" spinCount="100000" saltValue="eg0INxQ5VMNeREIQNL71dBWqpKWe6LNfuglTpuF4ZnZI3SNLpaYtpKVOdLlhnbnwpEnWWokjDSM60OPVyFj7vQ==" hashValue="Z4gRwA/QmUfaDB7fPpSgQO8Or4I/PD91HJION2Jp26N2eSoyMOC04zD316a2+q+Bt65PShnbOX1XR6vhG/FKJA==" algorithmName="SHA-512" password="D0DA"/>
  <autoFilter ref="C82:K330"/>
  <mergeCells count="9">
    <mergeCell ref="E7:H7"/>
    <mergeCell ref="E9:H9"/>
    <mergeCell ref="E18:H18"/>
    <mergeCell ref="E27:H27"/>
    <mergeCell ref="E48:H48"/>
    <mergeCell ref="E50:H50"/>
    <mergeCell ref="E73:H73"/>
    <mergeCell ref="E75:H7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100</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1244</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ROUND(J86,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ROUND((SUM(BE86:BE546)),  2)</f>
        <v>0</v>
      </c>
      <c r="G33" s="37"/>
      <c r="H33" s="37"/>
      <c r="I33" s="147">
        <v>0.20999999999999999</v>
      </c>
      <c r="J33" s="146">
        <f>ROUND(((SUM(BE86:BE546))*I33),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ROUND((SUM(BF86:BF546)),  2)</f>
        <v>0</v>
      </c>
      <c r="G34" s="37"/>
      <c r="H34" s="37"/>
      <c r="I34" s="147">
        <v>0.14999999999999999</v>
      </c>
      <c r="J34" s="146">
        <f>ROUND(((SUM(BF86:BF546))*I34),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ROUND((SUM(BG86:BG546)),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ROUND((SUM(BH86:BH546)),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ROUND((SUM(BI86:BI546)),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01-11-01 - Tanvald (mimo) - Desná (mimo), železniční spodek</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J86</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767</v>
      </c>
      <c r="E60" s="167"/>
      <c r="F60" s="167"/>
      <c r="G60" s="167"/>
      <c r="H60" s="167"/>
      <c r="I60" s="167"/>
      <c r="J60" s="168">
        <f>J87</f>
        <v>0</v>
      </c>
      <c r="K60" s="165"/>
      <c r="L60" s="169"/>
      <c r="S60" s="9"/>
      <c r="T60" s="9"/>
      <c r="U60" s="9"/>
      <c r="V60" s="9"/>
      <c r="W60" s="9"/>
      <c r="X60" s="9"/>
      <c r="Y60" s="9"/>
      <c r="Z60" s="9"/>
      <c r="AA60" s="9"/>
      <c r="AB60" s="9"/>
      <c r="AC60" s="9"/>
      <c r="AD60" s="9"/>
      <c r="AE60" s="9"/>
    </row>
    <row r="61" s="9" customFormat="1" ht="24.96" customHeight="1">
      <c r="A61" s="9"/>
      <c r="B61" s="164"/>
      <c r="C61" s="165"/>
      <c r="D61" s="166" t="s">
        <v>768</v>
      </c>
      <c r="E61" s="167"/>
      <c r="F61" s="167"/>
      <c r="G61" s="167"/>
      <c r="H61" s="167"/>
      <c r="I61" s="167"/>
      <c r="J61" s="168">
        <f>J164</f>
        <v>0</v>
      </c>
      <c r="K61" s="165"/>
      <c r="L61" s="169"/>
      <c r="S61" s="9"/>
      <c r="T61" s="9"/>
      <c r="U61" s="9"/>
      <c r="V61" s="9"/>
      <c r="W61" s="9"/>
      <c r="X61" s="9"/>
      <c r="Y61" s="9"/>
      <c r="Z61" s="9"/>
      <c r="AA61" s="9"/>
      <c r="AB61" s="9"/>
      <c r="AC61" s="9"/>
      <c r="AD61" s="9"/>
      <c r="AE61" s="9"/>
    </row>
    <row r="62" s="9" customFormat="1" ht="24.96" customHeight="1">
      <c r="A62" s="9"/>
      <c r="B62" s="164"/>
      <c r="C62" s="165"/>
      <c r="D62" s="166" t="s">
        <v>999</v>
      </c>
      <c r="E62" s="167"/>
      <c r="F62" s="167"/>
      <c r="G62" s="167"/>
      <c r="H62" s="167"/>
      <c r="I62" s="167"/>
      <c r="J62" s="168">
        <f>J267</f>
        <v>0</v>
      </c>
      <c r="K62" s="165"/>
      <c r="L62" s="169"/>
      <c r="S62" s="9"/>
      <c r="T62" s="9"/>
      <c r="U62" s="9"/>
      <c r="V62" s="9"/>
      <c r="W62" s="9"/>
      <c r="X62" s="9"/>
      <c r="Y62" s="9"/>
      <c r="Z62" s="9"/>
      <c r="AA62" s="9"/>
      <c r="AB62" s="9"/>
      <c r="AC62" s="9"/>
      <c r="AD62" s="9"/>
      <c r="AE62" s="9"/>
    </row>
    <row r="63" s="9" customFormat="1" ht="24.96" customHeight="1">
      <c r="A63" s="9"/>
      <c r="B63" s="164"/>
      <c r="C63" s="165"/>
      <c r="D63" s="166" t="s">
        <v>1000</v>
      </c>
      <c r="E63" s="167"/>
      <c r="F63" s="167"/>
      <c r="G63" s="167"/>
      <c r="H63" s="167"/>
      <c r="I63" s="167"/>
      <c r="J63" s="168">
        <f>J292</f>
        <v>0</v>
      </c>
      <c r="K63" s="165"/>
      <c r="L63" s="169"/>
      <c r="S63" s="9"/>
      <c r="T63" s="9"/>
      <c r="U63" s="9"/>
      <c r="V63" s="9"/>
      <c r="W63" s="9"/>
      <c r="X63" s="9"/>
      <c r="Y63" s="9"/>
      <c r="Z63" s="9"/>
      <c r="AA63" s="9"/>
      <c r="AB63" s="9"/>
      <c r="AC63" s="9"/>
      <c r="AD63" s="9"/>
      <c r="AE63" s="9"/>
    </row>
    <row r="64" s="9" customFormat="1" ht="24.96" customHeight="1">
      <c r="A64" s="9"/>
      <c r="B64" s="164"/>
      <c r="C64" s="165"/>
      <c r="D64" s="166" t="s">
        <v>1245</v>
      </c>
      <c r="E64" s="167"/>
      <c r="F64" s="167"/>
      <c r="G64" s="167"/>
      <c r="H64" s="167"/>
      <c r="I64" s="167"/>
      <c r="J64" s="168">
        <f>J297</f>
        <v>0</v>
      </c>
      <c r="K64" s="165"/>
      <c r="L64" s="169"/>
      <c r="S64" s="9"/>
      <c r="T64" s="9"/>
      <c r="U64" s="9"/>
      <c r="V64" s="9"/>
      <c r="W64" s="9"/>
      <c r="X64" s="9"/>
      <c r="Y64" s="9"/>
      <c r="Z64" s="9"/>
      <c r="AA64" s="9"/>
      <c r="AB64" s="9"/>
      <c r="AC64" s="9"/>
      <c r="AD64" s="9"/>
      <c r="AE64" s="9"/>
    </row>
    <row r="65" s="9" customFormat="1" ht="24.96" customHeight="1">
      <c r="A65" s="9"/>
      <c r="B65" s="164"/>
      <c r="C65" s="165"/>
      <c r="D65" s="166" t="s">
        <v>1246</v>
      </c>
      <c r="E65" s="167"/>
      <c r="F65" s="167"/>
      <c r="G65" s="167"/>
      <c r="H65" s="167"/>
      <c r="I65" s="167"/>
      <c r="J65" s="168">
        <f>J391</f>
        <v>0</v>
      </c>
      <c r="K65" s="165"/>
      <c r="L65" s="169"/>
      <c r="S65" s="9"/>
      <c r="T65" s="9"/>
      <c r="U65" s="9"/>
      <c r="V65" s="9"/>
      <c r="W65" s="9"/>
      <c r="X65" s="9"/>
      <c r="Y65" s="9"/>
      <c r="Z65" s="9"/>
      <c r="AA65" s="9"/>
      <c r="AB65" s="9"/>
      <c r="AC65" s="9"/>
      <c r="AD65" s="9"/>
      <c r="AE65" s="9"/>
    </row>
    <row r="66" s="9" customFormat="1" ht="24.96" customHeight="1">
      <c r="A66" s="9"/>
      <c r="B66" s="164"/>
      <c r="C66" s="165"/>
      <c r="D66" s="166" t="s">
        <v>1247</v>
      </c>
      <c r="E66" s="167"/>
      <c r="F66" s="167"/>
      <c r="G66" s="167"/>
      <c r="H66" s="167"/>
      <c r="I66" s="167"/>
      <c r="J66" s="168">
        <f>J469</f>
        <v>0</v>
      </c>
      <c r="K66" s="165"/>
      <c r="L66" s="169"/>
      <c r="S66" s="9"/>
      <c r="T66" s="9"/>
      <c r="U66" s="9"/>
      <c r="V66" s="9"/>
      <c r="W66" s="9"/>
      <c r="X66" s="9"/>
      <c r="Y66" s="9"/>
      <c r="Z66" s="9"/>
      <c r="AA66" s="9"/>
      <c r="AB66" s="9"/>
      <c r="AC66" s="9"/>
      <c r="AD66" s="9"/>
      <c r="AE66" s="9"/>
    </row>
    <row r="67" s="2" customFormat="1" ht="21.84" customHeight="1">
      <c r="A67" s="37"/>
      <c r="B67" s="38"/>
      <c r="C67" s="39"/>
      <c r="D67" s="39"/>
      <c r="E67" s="39"/>
      <c r="F67" s="39"/>
      <c r="G67" s="39"/>
      <c r="H67" s="39"/>
      <c r="I67" s="39"/>
      <c r="J67" s="39"/>
      <c r="K67" s="39"/>
      <c r="L67" s="133"/>
      <c r="S67" s="37"/>
      <c r="T67" s="37"/>
      <c r="U67" s="37"/>
      <c r="V67" s="37"/>
      <c r="W67" s="37"/>
      <c r="X67" s="37"/>
      <c r="Y67" s="37"/>
      <c r="Z67" s="37"/>
      <c r="AA67" s="37"/>
      <c r="AB67" s="37"/>
      <c r="AC67" s="37"/>
      <c r="AD67" s="37"/>
      <c r="AE67" s="37"/>
    </row>
    <row r="68" s="2" customFormat="1" ht="6.96" customHeight="1">
      <c r="A68" s="37"/>
      <c r="B68" s="58"/>
      <c r="C68" s="59"/>
      <c r="D68" s="59"/>
      <c r="E68" s="59"/>
      <c r="F68" s="59"/>
      <c r="G68" s="59"/>
      <c r="H68" s="59"/>
      <c r="I68" s="59"/>
      <c r="J68" s="59"/>
      <c r="K68" s="59"/>
      <c r="L68" s="133"/>
      <c r="S68" s="37"/>
      <c r="T68" s="37"/>
      <c r="U68" s="37"/>
      <c r="V68" s="37"/>
      <c r="W68" s="37"/>
      <c r="X68" s="37"/>
      <c r="Y68" s="37"/>
      <c r="Z68" s="37"/>
      <c r="AA68" s="37"/>
      <c r="AB68" s="37"/>
      <c r="AC68" s="37"/>
      <c r="AD68" s="37"/>
      <c r="AE68" s="37"/>
    </row>
    <row r="72" s="2" customFormat="1" ht="6.96" customHeight="1">
      <c r="A72" s="37"/>
      <c r="B72" s="60"/>
      <c r="C72" s="61"/>
      <c r="D72" s="61"/>
      <c r="E72" s="61"/>
      <c r="F72" s="61"/>
      <c r="G72" s="61"/>
      <c r="H72" s="61"/>
      <c r="I72" s="61"/>
      <c r="J72" s="61"/>
      <c r="K72" s="61"/>
      <c r="L72" s="133"/>
      <c r="S72" s="37"/>
      <c r="T72" s="37"/>
      <c r="U72" s="37"/>
      <c r="V72" s="37"/>
      <c r="W72" s="37"/>
      <c r="X72" s="37"/>
      <c r="Y72" s="37"/>
      <c r="Z72" s="37"/>
      <c r="AA72" s="37"/>
      <c r="AB72" s="37"/>
      <c r="AC72" s="37"/>
      <c r="AD72" s="37"/>
      <c r="AE72" s="37"/>
    </row>
    <row r="73" s="2" customFormat="1" ht="24.96" customHeight="1">
      <c r="A73" s="37"/>
      <c r="B73" s="38"/>
      <c r="C73" s="22" t="s">
        <v>245</v>
      </c>
      <c r="D73" s="39"/>
      <c r="E73" s="39"/>
      <c r="F73" s="39"/>
      <c r="G73" s="39"/>
      <c r="H73" s="39"/>
      <c r="I73" s="39"/>
      <c r="J73" s="39"/>
      <c r="K73" s="39"/>
      <c r="L73" s="133"/>
      <c r="S73" s="37"/>
      <c r="T73" s="37"/>
      <c r="U73" s="37"/>
      <c r="V73" s="37"/>
      <c r="W73" s="37"/>
      <c r="X73" s="37"/>
      <c r="Y73" s="37"/>
      <c r="Z73" s="37"/>
      <c r="AA73" s="37"/>
      <c r="AB73" s="37"/>
      <c r="AC73" s="37"/>
      <c r="AD73" s="37"/>
      <c r="AE73" s="37"/>
    </row>
    <row r="74" s="2" customFormat="1" ht="6.96" customHeight="1">
      <c r="A74" s="37"/>
      <c r="B74" s="38"/>
      <c r="C74" s="39"/>
      <c r="D74" s="39"/>
      <c r="E74" s="39"/>
      <c r="F74" s="39"/>
      <c r="G74" s="39"/>
      <c r="H74" s="39"/>
      <c r="I74" s="39"/>
      <c r="J74" s="39"/>
      <c r="K74" s="39"/>
      <c r="L74" s="133"/>
      <c r="S74" s="37"/>
      <c r="T74" s="37"/>
      <c r="U74" s="37"/>
      <c r="V74" s="37"/>
      <c r="W74" s="37"/>
      <c r="X74" s="37"/>
      <c r="Y74" s="37"/>
      <c r="Z74" s="37"/>
      <c r="AA74" s="37"/>
      <c r="AB74" s="37"/>
      <c r="AC74" s="37"/>
      <c r="AD74" s="37"/>
      <c r="AE74" s="37"/>
    </row>
    <row r="75" s="2" customFormat="1" ht="12" customHeight="1">
      <c r="A75" s="37"/>
      <c r="B75" s="38"/>
      <c r="C75" s="31" t="s">
        <v>16</v>
      </c>
      <c r="D75" s="39"/>
      <c r="E75" s="39"/>
      <c r="F75" s="39"/>
      <c r="G75" s="39"/>
      <c r="H75" s="39"/>
      <c r="I75" s="39"/>
      <c r="J75" s="39"/>
      <c r="K75" s="39"/>
      <c r="L75" s="133"/>
      <c r="S75" s="37"/>
      <c r="T75" s="37"/>
      <c r="U75" s="37"/>
      <c r="V75" s="37"/>
      <c r="W75" s="37"/>
      <c r="X75" s="37"/>
      <c r="Y75" s="37"/>
      <c r="Z75" s="37"/>
      <c r="AA75" s="37"/>
      <c r="AB75" s="37"/>
      <c r="AC75" s="37"/>
      <c r="AD75" s="37"/>
      <c r="AE75" s="37"/>
    </row>
    <row r="76" s="2" customFormat="1" ht="16.5" customHeight="1">
      <c r="A76" s="37"/>
      <c r="B76" s="38"/>
      <c r="C76" s="39"/>
      <c r="D76" s="39"/>
      <c r="E76" s="159" t="str">
        <f>E7</f>
        <v>Oprava trati v úseku Tanvald - Kořenov</v>
      </c>
      <c r="F76" s="31"/>
      <c r="G76" s="31"/>
      <c r="H76" s="31"/>
      <c r="I76" s="39"/>
      <c r="J76" s="39"/>
      <c r="K76" s="39"/>
      <c r="L76" s="133"/>
      <c r="S76" s="37"/>
      <c r="T76" s="37"/>
      <c r="U76" s="37"/>
      <c r="V76" s="37"/>
      <c r="W76" s="37"/>
      <c r="X76" s="37"/>
      <c r="Y76" s="37"/>
      <c r="Z76" s="37"/>
      <c r="AA76" s="37"/>
      <c r="AB76" s="37"/>
      <c r="AC76" s="37"/>
      <c r="AD76" s="37"/>
      <c r="AE76" s="37"/>
    </row>
    <row r="77" s="2" customFormat="1" ht="12" customHeight="1">
      <c r="A77" s="37"/>
      <c r="B77" s="38"/>
      <c r="C77" s="31" t="s">
        <v>237</v>
      </c>
      <c r="D77" s="39"/>
      <c r="E77" s="39"/>
      <c r="F77" s="39"/>
      <c r="G77" s="39"/>
      <c r="H77" s="39"/>
      <c r="I77" s="39"/>
      <c r="J77" s="39"/>
      <c r="K77" s="39"/>
      <c r="L77" s="133"/>
      <c r="S77" s="37"/>
      <c r="T77" s="37"/>
      <c r="U77" s="37"/>
      <c r="V77" s="37"/>
      <c r="W77" s="37"/>
      <c r="X77" s="37"/>
      <c r="Y77" s="37"/>
      <c r="Z77" s="37"/>
      <c r="AA77" s="37"/>
      <c r="AB77" s="37"/>
      <c r="AC77" s="37"/>
      <c r="AD77" s="37"/>
      <c r="AE77" s="37"/>
    </row>
    <row r="78" s="2" customFormat="1" ht="16.5" customHeight="1">
      <c r="A78" s="37"/>
      <c r="B78" s="38"/>
      <c r="C78" s="39"/>
      <c r="D78" s="39"/>
      <c r="E78" s="68" t="str">
        <f>E9</f>
        <v>SO 01-11-01 - Tanvald (mimo) - Desná (mimo), železniční spodek</v>
      </c>
      <c r="F78" s="39"/>
      <c r="G78" s="39"/>
      <c r="H78" s="39"/>
      <c r="I78" s="39"/>
      <c r="J78" s="39"/>
      <c r="K78" s="39"/>
      <c r="L78" s="133"/>
      <c r="S78" s="37"/>
      <c r="T78" s="37"/>
      <c r="U78" s="37"/>
      <c r="V78" s="37"/>
      <c r="W78" s="37"/>
      <c r="X78" s="37"/>
      <c r="Y78" s="37"/>
      <c r="Z78" s="37"/>
      <c r="AA78" s="37"/>
      <c r="AB78" s="37"/>
      <c r="AC78" s="37"/>
      <c r="AD78" s="37"/>
      <c r="AE78" s="37"/>
    </row>
    <row r="79" s="2" customFormat="1" ht="6.96" customHeight="1">
      <c r="A79" s="37"/>
      <c r="B79" s="38"/>
      <c r="C79" s="39"/>
      <c r="D79" s="39"/>
      <c r="E79" s="39"/>
      <c r="F79" s="39"/>
      <c r="G79" s="39"/>
      <c r="H79" s="39"/>
      <c r="I79" s="39"/>
      <c r="J79" s="39"/>
      <c r="K79" s="39"/>
      <c r="L79" s="133"/>
      <c r="S79" s="37"/>
      <c r="T79" s="37"/>
      <c r="U79" s="37"/>
      <c r="V79" s="37"/>
      <c r="W79" s="37"/>
      <c r="X79" s="37"/>
      <c r="Y79" s="37"/>
      <c r="Z79" s="37"/>
      <c r="AA79" s="37"/>
      <c r="AB79" s="37"/>
      <c r="AC79" s="37"/>
      <c r="AD79" s="37"/>
      <c r="AE79" s="37"/>
    </row>
    <row r="80" s="2" customFormat="1" ht="12" customHeight="1">
      <c r="A80" s="37"/>
      <c r="B80" s="38"/>
      <c r="C80" s="31" t="s">
        <v>21</v>
      </c>
      <c r="D80" s="39"/>
      <c r="E80" s="39"/>
      <c r="F80" s="26" t="str">
        <f>F12</f>
        <v xml:space="preserve"> </v>
      </c>
      <c r="G80" s="39"/>
      <c r="H80" s="39"/>
      <c r="I80" s="31" t="s">
        <v>23</v>
      </c>
      <c r="J80" s="71" t="str">
        <f>IF(J12="","",J12)</f>
        <v>14. 6. 2023</v>
      </c>
      <c r="K80" s="39"/>
      <c r="L80" s="133"/>
      <c r="S80" s="37"/>
      <c r="T80" s="37"/>
      <c r="U80" s="37"/>
      <c r="V80" s="37"/>
      <c r="W80" s="37"/>
      <c r="X80" s="37"/>
      <c r="Y80" s="37"/>
      <c r="Z80" s="37"/>
      <c r="AA80" s="37"/>
      <c r="AB80" s="37"/>
      <c r="AC80" s="37"/>
      <c r="AD80" s="37"/>
      <c r="AE80" s="37"/>
    </row>
    <row r="81" s="2" customFormat="1" ht="6.96" customHeight="1">
      <c r="A81" s="37"/>
      <c r="B81" s="38"/>
      <c r="C81" s="39"/>
      <c r="D81" s="39"/>
      <c r="E81" s="39"/>
      <c r="F81" s="39"/>
      <c r="G81" s="39"/>
      <c r="H81" s="39"/>
      <c r="I81" s="39"/>
      <c r="J81" s="39"/>
      <c r="K81" s="39"/>
      <c r="L81" s="133"/>
      <c r="S81" s="37"/>
      <c r="T81" s="37"/>
      <c r="U81" s="37"/>
      <c r="V81" s="37"/>
      <c r="W81" s="37"/>
      <c r="X81" s="37"/>
      <c r="Y81" s="37"/>
      <c r="Z81" s="37"/>
      <c r="AA81" s="37"/>
      <c r="AB81" s="37"/>
      <c r="AC81" s="37"/>
      <c r="AD81" s="37"/>
      <c r="AE81" s="37"/>
    </row>
    <row r="82" s="2" customFormat="1" ht="15.15" customHeight="1">
      <c r="A82" s="37"/>
      <c r="B82" s="38"/>
      <c r="C82" s="31" t="s">
        <v>25</v>
      </c>
      <c r="D82" s="39"/>
      <c r="E82" s="39"/>
      <c r="F82" s="26" t="str">
        <f>E15</f>
        <v xml:space="preserve"> </v>
      </c>
      <c r="G82" s="39"/>
      <c r="H82" s="39"/>
      <c r="I82" s="31" t="s">
        <v>30</v>
      </c>
      <c r="J82" s="35" t="str">
        <f>E21</f>
        <v xml:space="preserve"> </v>
      </c>
      <c r="K82" s="39"/>
      <c r="L82" s="133"/>
      <c r="S82" s="37"/>
      <c r="T82" s="37"/>
      <c r="U82" s="37"/>
      <c r="V82" s="37"/>
      <c r="W82" s="37"/>
      <c r="X82" s="37"/>
      <c r="Y82" s="37"/>
      <c r="Z82" s="37"/>
      <c r="AA82" s="37"/>
      <c r="AB82" s="37"/>
      <c r="AC82" s="37"/>
      <c r="AD82" s="37"/>
      <c r="AE82" s="37"/>
    </row>
    <row r="83" s="2" customFormat="1" ht="15.15" customHeight="1">
      <c r="A83" s="37"/>
      <c r="B83" s="38"/>
      <c r="C83" s="31" t="s">
        <v>28</v>
      </c>
      <c r="D83" s="39"/>
      <c r="E83" s="39"/>
      <c r="F83" s="26" t="str">
        <f>IF(E18="","",E18)</f>
        <v>Vyplň údaj</v>
      </c>
      <c r="G83" s="39"/>
      <c r="H83" s="39"/>
      <c r="I83" s="31" t="s">
        <v>32</v>
      </c>
      <c r="J83" s="35" t="str">
        <f>E24</f>
        <v xml:space="preserve"> </v>
      </c>
      <c r="K83" s="39"/>
      <c r="L83" s="133"/>
      <c r="S83" s="37"/>
      <c r="T83" s="37"/>
      <c r="U83" s="37"/>
      <c r="V83" s="37"/>
      <c r="W83" s="37"/>
      <c r="X83" s="37"/>
      <c r="Y83" s="37"/>
      <c r="Z83" s="37"/>
      <c r="AA83" s="37"/>
      <c r="AB83" s="37"/>
      <c r="AC83" s="37"/>
      <c r="AD83" s="37"/>
      <c r="AE83" s="37"/>
    </row>
    <row r="84" s="2" customFormat="1" ht="10.32" customHeight="1">
      <c r="A84" s="37"/>
      <c r="B84" s="38"/>
      <c r="C84" s="39"/>
      <c r="D84" s="39"/>
      <c r="E84" s="39"/>
      <c r="F84" s="39"/>
      <c r="G84" s="39"/>
      <c r="H84" s="39"/>
      <c r="I84" s="39"/>
      <c r="J84" s="39"/>
      <c r="K84" s="39"/>
      <c r="L84" s="133"/>
      <c r="S84" s="37"/>
      <c r="T84" s="37"/>
      <c r="U84" s="37"/>
      <c r="V84" s="37"/>
      <c r="W84" s="37"/>
      <c r="X84" s="37"/>
      <c r="Y84" s="37"/>
      <c r="Z84" s="37"/>
      <c r="AA84" s="37"/>
      <c r="AB84" s="37"/>
      <c r="AC84" s="37"/>
      <c r="AD84" s="37"/>
      <c r="AE84" s="37"/>
    </row>
    <row r="85" s="10" customFormat="1" ht="29.28" customHeight="1">
      <c r="A85" s="170"/>
      <c r="B85" s="171"/>
      <c r="C85" s="172" t="s">
        <v>246</v>
      </c>
      <c r="D85" s="173" t="s">
        <v>54</v>
      </c>
      <c r="E85" s="173" t="s">
        <v>50</v>
      </c>
      <c r="F85" s="173" t="s">
        <v>51</v>
      </c>
      <c r="G85" s="173" t="s">
        <v>247</v>
      </c>
      <c r="H85" s="173" t="s">
        <v>248</v>
      </c>
      <c r="I85" s="173" t="s">
        <v>249</v>
      </c>
      <c r="J85" s="173" t="s">
        <v>241</v>
      </c>
      <c r="K85" s="174" t="s">
        <v>250</v>
      </c>
      <c r="L85" s="175"/>
      <c r="M85" s="91" t="s">
        <v>19</v>
      </c>
      <c r="N85" s="92" t="s">
        <v>39</v>
      </c>
      <c r="O85" s="92" t="s">
        <v>251</v>
      </c>
      <c r="P85" s="92" t="s">
        <v>252</v>
      </c>
      <c r="Q85" s="92" t="s">
        <v>253</v>
      </c>
      <c r="R85" s="92" t="s">
        <v>254</v>
      </c>
      <c r="S85" s="92" t="s">
        <v>255</v>
      </c>
      <c r="T85" s="93" t="s">
        <v>256</v>
      </c>
      <c r="U85" s="170"/>
      <c r="V85" s="170"/>
      <c r="W85" s="170"/>
      <c r="X85" s="170"/>
      <c r="Y85" s="170"/>
      <c r="Z85" s="170"/>
      <c r="AA85" s="170"/>
      <c r="AB85" s="170"/>
      <c r="AC85" s="170"/>
      <c r="AD85" s="170"/>
      <c r="AE85" s="170"/>
    </row>
    <row r="86" s="2" customFormat="1" ht="22.8" customHeight="1">
      <c r="A86" s="37"/>
      <c r="B86" s="38"/>
      <c r="C86" s="98" t="s">
        <v>257</v>
      </c>
      <c r="D86" s="39"/>
      <c r="E86" s="39"/>
      <c r="F86" s="39"/>
      <c r="G86" s="39"/>
      <c r="H86" s="39"/>
      <c r="I86" s="39"/>
      <c r="J86" s="176">
        <f>BK86</f>
        <v>0</v>
      </c>
      <c r="K86" s="39"/>
      <c r="L86" s="43"/>
      <c r="M86" s="94"/>
      <c r="N86" s="177"/>
      <c r="O86" s="95"/>
      <c r="P86" s="178">
        <f>P87+P164+P267+P292+P297+P391+P469</f>
        <v>0</v>
      </c>
      <c r="Q86" s="95"/>
      <c r="R86" s="178">
        <f>R87+R164+R267+R292+R297+R391+R469</f>
        <v>1571.3513830000004</v>
      </c>
      <c r="S86" s="95"/>
      <c r="T86" s="179">
        <f>T87+T164+T267+T292+T297+T391+T469</f>
        <v>0.33600000000000002</v>
      </c>
      <c r="U86" s="37"/>
      <c r="V86" s="37"/>
      <c r="W86" s="37"/>
      <c r="X86" s="37"/>
      <c r="Y86" s="37"/>
      <c r="Z86" s="37"/>
      <c r="AA86" s="37"/>
      <c r="AB86" s="37"/>
      <c r="AC86" s="37"/>
      <c r="AD86" s="37"/>
      <c r="AE86" s="37"/>
      <c r="AT86" s="16" t="s">
        <v>68</v>
      </c>
      <c r="AU86" s="16" t="s">
        <v>242</v>
      </c>
      <c r="BK86" s="180">
        <f>BK87+BK164+BK267+BK292+BK297+BK391+BK469</f>
        <v>0</v>
      </c>
    </row>
    <row r="87" s="11" customFormat="1" ht="25.92" customHeight="1">
      <c r="A87" s="11"/>
      <c r="B87" s="181"/>
      <c r="C87" s="182"/>
      <c r="D87" s="183" t="s">
        <v>68</v>
      </c>
      <c r="E87" s="184" t="s">
        <v>77</v>
      </c>
      <c r="F87" s="184" t="s">
        <v>769</v>
      </c>
      <c r="G87" s="182"/>
      <c r="H87" s="182"/>
      <c r="I87" s="185"/>
      <c r="J87" s="186">
        <f>BK87</f>
        <v>0</v>
      </c>
      <c r="K87" s="182"/>
      <c r="L87" s="187"/>
      <c r="M87" s="188"/>
      <c r="N87" s="189"/>
      <c r="O87" s="189"/>
      <c r="P87" s="190">
        <f>SUM(P88:P163)</f>
        <v>0</v>
      </c>
      <c r="Q87" s="189"/>
      <c r="R87" s="190">
        <f>SUM(R88:R163)</f>
        <v>1566.8831260000002</v>
      </c>
      <c r="S87" s="189"/>
      <c r="T87" s="191">
        <f>SUM(T88:T163)</f>
        <v>0</v>
      </c>
      <c r="U87" s="11"/>
      <c r="V87" s="11"/>
      <c r="W87" s="11"/>
      <c r="X87" s="11"/>
      <c r="Y87" s="11"/>
      <c r="Z87" s="11"/>
      <c r="AA87" s="11"/>
      <c r="AB87" s="11"/>
      <c r="AC87" s="11"/>
      <c r="AD87" s="11"/>
      <c r="AE87" s="11"/>
      <c r="AR87" s="192" t="s">
        <v>77</v>
      </c>
      <c r="AT87" s="193" t="s">
        <v>68</v>
      </c>
      <c r="AU87" s="193" t="s">
        <v>69</v>
      </c>
      <c r="AY87" s="192" t="s">
        <v>260</v>
      </c>
      <c r="BK87" s="194">
        <f>SUM(BK88:BK163)</f>
        <v>0</v>
      </c>
    </row>
    <row r="88" s="2" customFormat="1" ht="16.5" customHeight="1">
      <c r="A88" s="37"/>
      <c r="B88" s="38"/>
      <c r="C88" s="214" t="s">
        <v>77</v>
      </c>
      <c r="D88" s="214" t="s">
        <v>275</v>
      </c>
      <c r="E88" s="215" t="s">
        <v>1248</v>
      </c>
      <c r="F88" s="216" t="s">
        <v>1249</v>
      </c>
      <c r="G88" s="217" t="s">
        <v>975</v>
      </c>
      <c r="H88" s="218">
        <v>199.5</v>
      </c>
      <c r="I88" s="219"/>
      <c r="J88" s="220">
        <f>ROUND(I88*H88,2)</f>
        <v>0</v>
      </c>
      <c r="K88" s="216" t="s">
        <v>265</v>
      </c>
      <c r="L88" s="221"/>
      <c r="M88" s="222" t="s">
        <v>19</v>
      </c>
      <c r="N88" s="223" t="s">
        <v>40</v>
      </c>
      <c r="O88" s="83"/>
      <c r="P88" s="204">
        <f>O88*H88</f>
        <v>0</v>
      </c>
      <c r="Q88" s="204">
        <v>1</v>
      </c>
      <c r="R88" s="204">
        <f>Q88*H88</f>
        <v>199.5</v>
      </c>
      <c r="S88" s="204">
        <v>0</v>
      </c>
      <c r="T88" s="205">
        <f>S88*H88</f>
        <v>0</v>
      </c>
      <c r="U88" s="37"/>
      <c r="V88" s="37"/>
      <c r="W88" s="37"/>
      <c r="X88" s="37"/>
      <c r="Y88" s="37"/>
      <c r="Z88" s="37"/>
      <c r="AA88" s="37"/>
      <c r="AB88" s="37"/>
      <c r="AC88" s="37"/>
      <c r="AD88" s="37"/>
      <c r="AE88" s="37"/>
      <c r="AR88" s="206" t="s">
        <v>279</v>
      </c>
      <c r="AT88" s="206" t="s">
        <v>275</v>
      </c>
      <c r="AU88" s="206" t="s">
        <v>77</v>
      </c>
      <c r="AY88" s="16" t="s">
        <v>260</v>
      </c>
      <c r="BE88" s="207">
        <f>IF(N88="základní",J88,0)</f>
        <v>0</v>
      </c>
      <c r="BF88" s="207">
        <f>IF(N88="snížená",J88,0)</f>
        <v>0</v>
      </c>
      <c r="BG88" s="207">
        <f>IF(N88="zákl. přenesená",J88,0)</f>
        <v>0</v>
      </c>
      <c r="BH88" s="207">
        <f>IF(N88="sníž. přenesená",J88,0)</f>
        <v>0</v>
      </c>
      <c r="BI88" s="207">
        <f>IF(N88="nulová",J88,0)</f>
        <v>0</v>
      </c>
      <c r="BJ88" s="16" t="s">
        <v>77</v>
      </c>
      <c r="BK88" s="207">
        <f>ROUND(I88*H88,2)</f>
        <v>0</v>
      </c>
      <c r="BL88" s="16" t="s">
        <v>266</v>
      </c>
      <c r="BM88" s="206" t="s">
        <v>79</v>
      </c>
    </row>
    <row r="89" s="2" customFormat="1">
      <c r="A89" s="37"/>
      <c r="B89" s="38"/>
      <c r="C89" s="39"/>
      <c r="D89" s="208" t="s">
        <v>267</v>
      </c>
      <c r="E89" s="39"/>
      <c r="F89" s="209" t="s">
        <v>1249</v>
      </c>
      <c r="G89" s="39"/>
      <c r="H89" s="39"/>
      <c r="I89" s="210"/>
      <c r="J89" s="39"/>
      <c r="K89" s="39"/>
      <c r="L89" s="43"/>
      <c r="M89" s="211"/>
      <c r="N89" s="212"/>
      <c r="O89" s="83"/>
      <c r="P89" s="83"/>
      <c r="Q89" s="83"/>
      <c r="R89" s="83"/>
      <c r="S89" s="83"/>
      <c r="T89" s="84"/>
      <c r="U89" s="37"/>
      <c r="V89" s="37"/>
      <c r="W89" s="37"/>
      <c r="X89" s="37"/>
      <c r="Y89" s="37"/>
      <c r="Z89" s="37"/>
      <c r="AA89" s="37"/>
      <c r="AB89" s="37"/>
      <c r="AC89" s="37"/>
      <c r="AD89" s="37"/>
      <c r="AE89" s="37"/>
      <c r="AT89" s="16" t="s">
        <v>267</v>
      </c>
      <c r="AU89" s="16" t="s">
        <v>77</v>
      </c>
    </row>
    <row r="90" s="2" customFormat="1">
      <c r="A90" s="37"/>
      <c r="B90" s="38"/>
      <c r="C90" s="39"/>
      <c r="D90" s="208" t="s">
        <v>271</v>
      </c>
      <c r="E90" s="39"/>
      <c r="F90" s="213" t="s">
        <v>1250</v>
      </c>
      <c r="G90" s="39"/>
      <c r="H90" s="39"/>
      <c r="I90" s="210"/>
      <c r="J90" s="39"/>
      <c r="K90" s="39"/>
      <c r="L90" s="43"/>
      <c r="M90" s="211"/>
      <c r="N90" s="212"/>
      <c r="O90" s="83"/>
      <c r="P90" s="83"/>
      <c r="Q90" s="83"/>
      <c r="R90" s="83"/>
      <c r="S90" s="83"/>
      <c r="T90" s="84"/>
      <c r="U90" s="37"/>
      <c r="V90" s="37"/>
      <c r="W90" s="37"/>
      <c r="X90" s="37"/>
      <c r="Y90" s="37"/>
      <c r="Z90" s="37"/>
      <c r="AA90" s="37"/>
      <c r="AB90" s="37"/>
      <c r="AC90" s="37"/>
      <c r="AD90" s="37"/>
      <c r="AE90" s="37"/>
      <c r="AT90" s="16" t="s">
        <v>271</v>
      </c>
      <c r="AU90" s="16" t="s">
        <v>77</v>
      </c>
    </row>
    <row r="91" s="2" customFormat="1" ht="16.5" customHeight="1">
      <c r="A91" s="37"/>
      <c r="B91" s="38"/>
      <c r="C91" s="214" t="s">
        <v>79</v>
      </c>
      <c r="D91" s="214" t="s">
        <v>275</v>
      </c>
      <c r="E91" s="215" t="s">
        <v>1251</v>
      </c>
      <c r="F91" s="216" t="s">
        <v>1252</v>
      </c>
      <c r="G91" s="217" t="s">
        <v>975</v>
      </c>
      <c r="H91" s="218">
        <v>163.60900000000001</v>
      </c>
      <c r="I91" s="219"/>
      <c r="J91" s="220">
        <f>ROUND(I91*H91,2)</f>
        <v>0</v>
      </c>
      <c r="K91" s="216" t="s">
        <v>265</v>
      </c>
      <c r="L91" s="221"/>
      <c r="M91" s="222" t="s">
        <v>19</v>
      </c>
      <c r="N91" s="223" t="s">
        <v>40</v>
      </c>
      <c r="O91" s="83"/>
      <c r="P91" s="204">
        <f>O91*H91</f>
        <v>0</v>
      </c>
      <c r="Q91" s="204">
        <v>1</v>
      </c>
      <c r="R91" s="204">
        <f>Q91*H91</f>
        <v>163.60900000000001</v>
      </c>
      <c r="S91" s="204">
        <v>0</v>
      </c>
      <c r="T91" s="205">
        <f>S91*H91</f>
        <v>0</v>
      </c>
      <c r="U91" s="37"/>
      <c r="V91" s="37"/>
      <c r="W91" s="37"/>
      <c r="X91" s="37"/>
      <c r="Y91" s="37"/>
      <c r="Z91" s="37"/>
      <c r="AA91" s="37"/>
      <c r="AB91" s="37"/>
      <c r="AC91" s="37"/>
      <c r="AD91" s="37"/>
      <c r="AE91" s="37"/>
      <c r="AR91" s="206" t="s">
        <v>279</v>
      </c>
      <c r="AT91" s="206" t="s">
        <v>275</v>
      </c>
      <c r="AU91" s="206" t="s">
        <v>77</v>
      </c>
      <c r="AY91" s="16" t="s">
        <v>260</v>
      </c>
      <c r="BE91" s="207">
        <f>IF(N91="základní",J91,0)</f>
        <v>0</v>
      </c>
      <c r="BF91" s="207">
        <f>IF(N91="snížená",J91,0)</f>
        <v>0</v>
      </c>
      <c r="BG91" s="207">
        <f>IF(N91="zákl. přenesená",J91,0)</f>
        <v>0</v>
      </c>
      <c r="BH91" s="207">
        <f>IF(N91="sníž. přenesená",J91,0)</f>
        <v>0</v>
      </c>
      <c r="BI91" s="207">
        <f>IF(N91="nulová",J91,0)</f>
        <v>0</v>
      </c>
      <c r="BJ91" s="16" t="s">
        <v>77</v>
      </c>
      <c r="BK91" s="207">
        <f>ROUND(I91*H91,2)</f>
        <v>0</v>
      </c>
      <c r="BL91" s="16" t="s">
        <v>266</v>
      </c>
      <c r="BM91" s="206" t="s">
        <v>266</v>
      </c>
    </row>
    <row r="92" s="2" customFormat="1">
      <c r="A92" s="37"/>
      <c r="B92" s="38"/>
      <c r="C92" s="39"/>
      <c r="D92" s="208" t="s">
        <v>267</v>
      </c>
      <c r="E92" s="39"/>
      <c r="F92" s="209" t="s">
        <v>1252</v>
      </c>
      <c r="G92" s="39"/>
      <c r="H92" s="39"/>
      <c r="I92" s="210"/>
      <c r="J92" s="39"/>
      <c r="K92" s="39"/>
      <c r="L92" s="43"/>
      <c r="M92" s="211"/>
      <c r="N92" s="212"/>
      <c r="O92" s="83"/>
      <c r="P92" s="83"/>
      <c r="Q92" s="83"/>
      <c r="R92" s="83"/>
      <c r="S92" s="83"/>
      <c r="T92" s="84"/>
      <c r="U92" s="37"/>
      <c r="V92" s="37"/>
      <c r="W92" s="37"/>
      <c r="X92" s="37"/>
      <c r="Y92" s="37"/>
      <c r="Z92" s="37"/>
      <c r="AA92" s="37"/>
      <c r="AB92" s="37"/>
      <c r="AC92" s="37"/>
      <c r="AD92" s="37"/>
      <c r="AE92" s="37"/>
      <c r="AT92" s="16" t="s">
        <v>267</v>
      </c>
      <c r="AU92" s="16" t="s">
        <v>77</v>
      </c>
    </row>
    <row r="93" s="2" customFormat="1">
      <c r="A93" s="37"/>
      <c r="B93" s="38"/>
      <c r="C93" s="39"/>
      <c r="D93" s="208" t="s">
        <v>271</v>
      </c>
      <c r="E93" s="39"/>
      <c r="F93" s="213" t="s">
        <v>1253</v>
      </c>
      <c r="G93" s="39"/>
      <c r="H93" s="39"/>
      <c r="I93" s="210"/>
      <c r="J93" s="39"/>
      <c r="K93" s="39"/>
      <c r="L93" s="43"/>
      <c r="M93" s="211"/>
      <c r="N93" s="212"/>
      <c r="O93" s="83"/>
      <c r="P93" s="83"/>
      <c r="Q93" s="83"/>
      <c r="R93" s="83"/>
      <c r="S93" s="83"/>
      <c r="T93" s="84"/>
      <c r="U93" s="37"/>
      <c r="V93" s="37"/>
      <c r="W93" s="37"/>
      <c r="X93" s="37"/>
      <c r="Y93" s="37"/>
      <c r="Z93" s="37"/>
      <c r="AA93" s="37"/>
      <c r="AB93" s="37"/>
      <c r="AC93" s="37"/>
      <c r="AD93" s="37"/>
      <c r="AE93" s="37"/>
      <c r="AT93" s="16" t="s">
        <v>271</v>
      </c>
      <c r="AU93" s="16" t="s">
        <v>77</v>
      </c>
    </row>
    <row r="94" s="12" customFormat="1">
      <c r="A94" s="12"/>
      <c r="B94" s="232"/>
      <c r="C94" s="233"/>
      <c r="D94" s="208" t="s">
        <v>967</v>
      </c>
      <c r="E94" s="234" t="s">
        <v>19</v>
      </c>
      <c r="F94" s="235" t="s">
        <v>1254</v>
      </c>
      <c r="G94" s="233"/>
      <c r="H94" s="236">
        <v>163.60900000000001</v>
      </c>
      <c r="I94" s="237"/>
      <c r="J94" s="233"/>
      <c r="K94" s="233"/>
      <c r="L94" s="238"/>
      <c r="M94" s="239"/>
      <c r="N94" s="240"/>
      <c r="O94" s="240"/>
      <c r="P94" s="240"/>
      <c r="Q94" s="240"/>
      <c r="R94" s="240"/>
      <c r="S94" s="240"/>
      <c r="T94" s="241"/>
      <c r="U94" s="12"/>
      <c r="V94" s="12"/>
      <c r="W94" s="12"/>
      <c r="X94" s="12"/>
      <c r="Y94" s="12"/>
      <c r="Z94" s="12"/>
      <c r="AA94" s="12"/>
      <c r="AB94" s="12"/>
      <c r="AC94" s="12"/>
      <c r="AD94" s="12"/>
      <c r="AE94" s="12"/>
      <c r="AT94" s="242" t="s">
        <v>967</v>
      </c>
      <c r="AU94" s="242" t="s">
        <v>77</v>
      </c>
      <c r="AV94" s="12" t="s">
        <v>79</v>
      </c>
      <c r="AW94" s="12" t="s">
        <v>31</v>
      </c>
      <c r="AX94" s="12" t="s">
        <v>69</v>
      </c>
      <c r="AY94" s="242" t="s">
        <v>260</v>
      </c>
    </row>
    <row r="95" s="13" customFormat="1">
      <c r="A95" s="13"/>
      <c r="B95" s="243"/>
      <c r="C95" s="244"/>
      <c r="D95" s="208" t="s">
        <v>967</v>
      </c>
      <c r="E95" s="245" t="s">
        <v>19</v>
      </c>
      <c r="F95" s="246" t="s">
        <v>969</v>
      </c>
      <c r="G95" s="244"/>
      <c r="H95" s="247">
        <v>163.60900000000001</v>
      </c>
      <c r="I95" s="248"/>
      <c r="J95" s="244"/>
      <c r="K95" s="244"/>
      <c r="L95" s="249"/>
      <c r="M95" s="250"/>
      <c r="N95" s="251"/>
      <c r="O95" s="251"/>
      <c r="P95" s="251"/>
      <c r="Q95" s="251"/>
      <c r="R95" s="251"/>
      <c r="S95" s="251"/>
      <c r="T95" s="252"/>
      <c r="U95" s="13"/>
      <c r="V95" s="13"/>
      <c r="W95" s="13"/>
      <c r="X95" s="13"/>
      <c r="Y95" s="13"/>
      <c r="Z95" s="13"/>
      <c r="AA95" s="13"/>
      <c r="AB95" s="13"/>
      <c r="AC95" s="13"/>
      <c r="AD95" s="13"/>
      <c r="AE95" s="13"/>
      <c r="AT95" s="253" t="s">
        <v>967</v>
      </c>
      <c r="AU95" s="253" t="s">
        <v>77</v>
      </c>
      <c r="AV95" s="13" t="s">
        <v>266</v>
      </c>
      <c r="AW95" s="13" t="s">
        <v>31</v>
      </c>
      <c r="AX95" s="13" t="s">
        <v>77</v>
      </c>
      <c r="AY95" s="253" t="s">
        <v>260</v>
      </c>
    </row>
    <row r="96" s="2" customFormat="1" ht="16.5" customHeight="1">
      <c r="A96" s="37"/>
      <c r="B96" s="38"/>
      <c r="C96" s="214" t="s">
        <v>281</v>
      </c>
      <c r="D96" s="214" t="s">
        <v>275</v>
      </c>
      <c r="E96" s="215" t="s">
        <v>1255</v>
      </c>
      <c r="F96" s="216" t="s">
        <v>1256</v>
      </c>
      <c r="G96" s="217" t="s">
        <v>975</v>
      </c>
      <c r="H96" s="218">
        <v>664.46299999999997</v>
      </c>
      <c r="I96" s="219"/>
      <c r="J96" s="220">
        <f>ROUND(I96*H96,2)</f>
        <v>0</v>
      </c>
      <c r="K96" s="216" t="s">
        <v>265</v>
      </c>
      <c r="L96" s="221"/>
      <c r="M96" s="222" t="s">
        <v>19</v>
      </c>
      <c r="N96" s="223" t="s">
        <v>40</v>
      </c>
      <c r="O96" s="83"/>
      <c r="P96" s="204">
        <f>O96*H96</f>
        <v>0</v>
      </c>
      <c r="Q96" s="204">
        <v>1</v>
      </c>
      <c r="R96" s="204">
        <f>Q96*H96</f>
        <v>664.46299999999997</v>
      </c>
      <c r="S96" s="204">
        <v>0</v>
      </c>
      <c r="T96" s="205">
        <f>S96*H96</f>
        <v>0</v>
      </c>
      <c r="U96" s="37"/>
      <c r="V96" s="37"/>
      <c r="W96" s="37"/>
      <c r="X96" s="37"/>
      <c r="Y96" s="37"/>
      <c r="Z96" s="37"/>
      <c r="AA96" s="37"/>
      <c r="AB96" s="37"/>
      <c r="AC96" s="37"/>
      <c r="AD96" s="37"/>
      <c r="AE96" s="37"/>
      <c r="AR96" s="206" t="s">
        <v>279</v>
      </c>
      <c r="AT96" s="206" t="s">
        <v>275</v>
      </c>
      <c r="AU96" s="206" t="s">
        <v>77</v>
      </c>
      <c r="AY96" s="16" t="s">
        <v>260</v>
      </c>
      <c r="BE96" s="207">
        <f>IF(N96="základní",J96,0)</f>
        <v>0</v>
      </c>
      <c r="BF96" s="207">
        <f>IF(N96="snížená",J96,0)</f>
        <v>0</v>
      </c>
      <c r="BG96" s="207">
        <f>IF(N96="zákl. přenesená",J96,0)</f>
        <v>0</v>
      </c>
      <c r="BH96" s="207">
        <f>IF(N96="sníž. přenesená",J96,0)</f>
        <v>0</v>
      </c>
      <c r="BI96" s="207">
        <f>IF(N96="nulová",J96,0)</f>
        <v>0</v>
      </c>
      <c r="BJ96" s="16" t="s">
        <v>77</v>
      </c>
      <c r="BK96" s="207">
        <f>ROUND(I96*H96,2)</f>
        <v>0</v>
      </c>
      <c r="BL96" s="16" t="s">
        <v>266</v>
      </c>
      <c r="BM96" s="206" t="s">
        <v>284</v>
      </c>
    </row>
    <row r="97" s="2" customFormat="1">
      <c r="A97" s="37"/>
      <c r="B97" s="38"/>
      <c r="C97" s="39"/>
      <c r="D97" s="208" t="s">
        <v>267</v>
      </c>
      <c r="E97" s="39"/>
      <c r="F97" s="209" t="s">
        <v>1256</v>
      </c>
      <c r="G97" s="39"/>
      <c r="H97" s="39"/>
      <c r="I97" s="210"/>
      <c r="J97" s="39"/>
      <c r="K97" s="39"/>
      <c r="L97" s="43"/>
      <c r="M97" s="211"/>
      <c r="N97" s="212"/>
      <c r="O97" s="83"/>
      <c r="P97" s="83"/>
      <c r="Q97" s="83"/>
      <c r="R97" s="83"/>
      <c r="S97" s="83"/>
      <c r="T97" s="84"/>
      <c r="U97" s="37"/>
      <c r="V97" s="37"/>
      <c r="W97" s="37"/>
      <c r="X97" s="37"/>
      <c r="Y97" s="37"/>
      <c r="Z97" s="37"/>
      <c r="AA97" s="37"/>
      <c r="AB97" s="37"/>
      <c r="AC97" s="37"/>
      <c r="AD97" s="37"/>
      <c r="AE97" s="37"/>
      <c r="AT97" s="16" t="s">
        <v>267</v>
      </c>
      <c r="AU97" s="16" t="s">
        <v>77</v>
      </c>
    </row>
    <row r="98" s="2" customFormat="1">
      <c r="A98" s="37"/>
      <c r="B98" s="38"/>
      <c r="C98" s="39"/>
      <c r="D98" s="208" t="s">
        <v>271</v>
      </c>
      <c r="E98" s="39"/>
      <c r="F98" s="213" t="s">
        <v>1257</v>
      </c>
      <c r="G98" s="39"/>
      <c r="H98" s="39"/>
      <c r="I98" s="210"/>
      <c r="J98" s="39"/>
      <c r="K98" s="39"/>
      <c r="L98" s="43"/>
      <c r="M98" s="211"/>
      <c r="N98" s="212"/>
      <c r="O98" s="83"/>
      <c r="P98" s="83"/>
      <c r="Q98" s="83"/>
      <c r="R98" s="83"/>
      <c r="S98" s="83"/>
      <c r="T98" s="84"/>
      <c r="U98" s="37"/>
      <c r="V98" s="37"/>
      <c r="W98" s="37"/>
      <c r="X98" s="37"/>
      <c r="Y98" s="37"/>
      <c r="Z98" s="37"/>
      <c r="AA98" s="37"/>
      <c r="AB98" s="37"/>
      <c r="AC98" s="37"/>
      <c r="AD98" s="37"/>
      <c r="AE98" s="37"/>
      <c r="AT98" s="16" t="s">
        <v>271</v>
      </c>
      <c r="AU98" s="16" t="s">
        <v>77</v>
      </c>
    </row>
    <row r="99" s="12" customFormat="1">
      <c r="A99" s="12"/>
      <c r="B99" s="232"/>
      <c r="C99" s="233"/>
      <c r="D99" s="208" t="s">
        <v>967</v>
      </c>
      <c r="E99" s="234" t="s">
        <v>19</v>
      </c>
      <c r="F99" s="235" t="s">
        <v>1258</v>
      </c>
      <c r="G99" s="233"/>
      <c r="H99" s="236">
        <v>664.46299999999997</v>
      </c>
      <c r="I99" s="237"/>
      <c r="J99" s="233"/>
      <c r="K99" s="233"/>
      <c r="L99" s="238"/>
      <c r="M99" s="239"/>
      <c r="N99" s="240"/>
      <c r="O99" s="240"/>
      <c r="P99" s="240"/>
      <c r="Q99" s="240"/>
      <c r="R99" s="240"/>
      <c r="S99" s="240"/>
      <c r="T99" s="241"/>
      <c r="U99" s="12"/>
      <c r="V99" s="12"/>
      <c r="W99" s="12"/>
      <c r="X99" s="12"/>
      <c r="Y99" s="12"/>
      <c r="Z99" s="12"/>
      <c r="AA99" s="12"/>
      <c r="AB99" s="12"/>
      <c r="AC99" s="12"/>
      <c r="AD99" s="12"/>
      <c r="AE99" s="12"/>
      <c r="AT99" s="242" t="s">
        <v>967</v>
      </c>
      <c r="AU99" s="242" t="s">
        <v>77</v>
      </c>
      <c r="AV99" s="12" t="s">
        <v>79</v>
      </c>
      <c r="AW99" s="12" t="s">
        <v>31</v>
      </c>
      <c r="AX99" s="12" t="s">
        <v>69</v>
      </c>
      <c r="AY99" s="242" t="s">
        <v>260</v>
      </c>
    </row>
    <row r="100" s="13" customFormat="1">
      <c r="A100" s="13"/>
      <c r="B100" s="243"/>
      <c r="C100" s="244"/>
      <c r="D100" s="208" t="s">
        <v>967</v>
      </c>
      <c r="E100" s="245" t="s">
        <v>19</v>
      </c>
      <c r="F100" s="246" t="s">
        <v>969</v>
      </c>
      <c r="G100" s="244"/>
      <c r="H100" s="247">
        <v>664.46299999999997</v>
      </c>
      <c r="I100" s="248"/>
      <c r="J100" s="244"/>
      <c r="K100" s="244"/>
      <c r="L100" s="249"/>
      <c r="M100" s="250"/>
      <c r="N100" s="251"/>
      <c r="O100" s="251"/>
      <c r="P100" s="251"/>
      <c r="Q100" s="251"/>
      <c r="R100" s="251"/>
      <c r="S100" s="251"/>
      <c r="T100" s="252"/>
      <c r="U100" s="13"/>
      <c r="V100" s="13"/>
      <c r="W100" s="13"/>
      <c r="X100" s="13"/>
      <c r="Y100" s="13"/>
      <c r="Z100" s="13"/>
      <c r="AA100" s="13"/>
      <c r="AB100" s="13"/>
      <c r="AC100" s="13"/>
      <c r="AD100" s="13"/>
      <c r="AE100" s="13"/>
      <c r="AT100" s="253" t="s">
        <v>967</v>
      </c>
      <c r="AU100" s="253" t="s">
        <v>77</v>
      </c>
      <c r="AV100" s="13" t="s">
        <v>266</v>
      </c>
      <c r="AW100" s="13" t="s">
        <v>31</v>
      </c>
      <c r="AX100" s="13" t="s">
        <v>77</v>
      </c>
      <c r="AY100" s="253" t="s">
        <v>260</v>
      </c>
    </row>
    <row r="101" s="2" customFormat="1" ht="16.5" customHeight="1">
      <c r="A101" s="37"/>
      <c r="B101" s="38"/>
      <c r="C101" s="214" t="s">
        <v>266</v>
      </c>
      <c r="D101" s="214" t="s">
        <v>275</v>
      </c>
      <c r="E101" s="215" t="s">
        <v>1259</v>
      </c>
      <c r="F101" s="216" t="s">
        <v>1260</v>
      </c>
      <c r="G101" s="217" t="s">
        <v>1066</v>
      </c>
      <c r="H101" s="218">
        <v>95.400000000000006</v>
      </c>
      <c r="I101" s="219"/>
      <c r="J101" s="220">
        <f>ROUND(I101*H101,2)</f>
        <v>0</v>
      </c>
      <c r="K101" s="216" t="s">
        <v>1261</v>
      </c>
      <c r="L101" s="221"/>
      <c r="M101" s="222" t="s">
        <v>19</v>
      </c>
      <c r="N101" s="223" t="s">
        <v>40</v>
      </c>
      <c r="O101" s="83"/>
      <c r="P101" s="204">
        <f>O101*H101</f>
        <v>0</v>
      </c>
      <c r="Q101" s="204">
        <v>2.5289999999999999</v>
      </c>
      <c r="R101" s="204">
        <f>Q101*H101</f>
        <v>241.26660000000001</v>
      </c>
      <c r="S101" s="204">
        <v>0</v>
      </c>
      <c r="T101" s="205">
        <f>S101*H101</f>
        <v>0</v>
      </c>
      <c r="U101" s="37"/>
      <c r="V101" s="37"/>
      <c r="W101" s="37"/>
      <c r="X101" s="37"/>
      <c r="Y101" s="37"/>
      <c r="Z101" s="37"/>
      <c r="AA101" s="37"/>
      <c r="AB101" s="37"/>
      <c r="AC101" s="37"/>
      <c r="AD101" s="37"/>
      <c r="AE101" s="37"/>
      <c r="AR101" s="206" t="s">
        <v>279</v>
      </c>
      <c r="AT101" s="206" t="s">
        <v>275</v>
      </c>
      <c r="AU101" s="206" t="s">
        <v>77</v>
      </c>
      <c r="AY101" s="16" t="s">
        <v>260</v>
      </c>
      <c r="BE101" s="207">
        <f>IF(N101="základní",J101,0)</f>
        <v>0</v>
      </c>
      <c r="BF101" s="207">
        <f>IF(N101="snížená",J101,0)</f>
        <v>0</v>
      </c>
      <c r="BG101" s="207">
        <f>IF(N101="zákl. přenesená",J101,0)</f>
        <v>0</v>
      </c>
      <c r="BH101" s="207">
        <f>IF(N101="sníž. přenesená",J101,0)</f>
        <v>0</v>
      </c>
      <c r="BI101" s="207">
        <f>IF(N101="nulová",J101,0)</f>
        <v>0</v>
      </c>
      <c r="BJ101" s="16" t="s">
        <v>77</v>
      </c>
      <c r="BK101" s="207">
        <f>ROUND(I101*H101,2)</f>
        <v>0</v>
      </c>
      <c r="BL101" s="16" t="s">
        <v>266</v>
      </c>
      <c r="BM101" s="206" t="s">
        <v>279</v>
      </c>
    </row>
    <row r="102" s="2" customFormat="1">
      <c r="A102" s="37"/>
      <c r="B102" s="38"/>
      <c r="C102" s="39"/>
      <c r="D102" s="208" t="s">
        <v>267</v>
      </c>
      <c r="E102" s="39"/>
      <c r="F102" s="209" t="s">
        <v>1260</v>
      </c>
      <c r="G102" s="39"/>
      <c r="H102" s="39"/>
      <c r="I102" s="210"/>
      <c r="J102" s="39"/>
      <c r="K102" s="39"/>
      <c r="L102" s="43"/>
      <c r="M102" s="211"/>
      <c r="N102" s="212"/>
      <c r="O102" s="83"/>
      <c r="P102" s="83"/>
      <c r="Q102" s="83"/>
      <c r="R102" s="83"/>
      <c r="S102" s="83"/>
      <c r="T102" s="84"/>
      <c r="U102" s="37"/>
      <c r="V102" s="37"/>
      <c r="W102" s="37"/>
      <c r="X102" s="37"/>
      <c r="Y102" s="37"/>
      <c r="Z102" s="37"/>
      <c r="AA102" s="37"/>
      <c r="AB102" s="37"/>
      <c r="AC102" s="37"/>
      <c r="AD102" s="37"/>
      <c r="AE102" s="37"/>
      <c r="AT102" s="16" t="s">
        <v>267</v>
      </c>
      <c r="AU102" s="16" t="s">
        <v>77</v>
      </c>
    </row>
    <row r="103" s="2" customFormat="1">
      <c r="A103" s="37"/>
      <c r="B103" s="38"/>
      <c r="C103" s="39"/>
      <c r="D103" s="208" t="s">
        <v>271</v>
      </c>
      <c r="E103" s="39"/>
      <c r="F103" s="213" t="s">
        <v>1262</v>
      </c>
      <c r="G103" s="39"/>
      <c r="H103" s="39"/>
      <c r="I103" s="210"/>
      <c r="J103" s="39"/>
      <c r="K103" s="39"/>
      <c r="L103" s="43"/>
      <c r="M103" s="211"/>
      <c r="N103" s="212"/>
      <c r="O103" s="83"/>
      <c r="P103" s="83"/>
      <c r="Q103" s="83"/>
      <c r="R103" s="83"/>
      <c r="S103" s="83"/>
      <c r="T103" s="84"/>
      <c r="U103" s="37"/>
      <c r="V103" s="37"/>
      <c r="W103" s="37"/>
      <c r="X103" s="37"/>
      <c r="Y103" s="37"/>
      <c r="Z103" s="37"/>
      <c r="AA103" s="37"/>
      <c r="AB103" s="37"/>
      <c r="AC103" s="37"/>
      <c r="AD103" s="37"/>
      <c r="AE103" s="37"/>
      <c r="AT103" s="16" t="s">
        <v>271</v>
      </c>
      <c r="AU103" s="16" t="s">
        <v>77</v>
      </c>
    </row>
    <row r="104" s="12" customFormat="1">
      <c r="A104" s="12"/>
      <c r="B104" s="232"/>
      <c r="C104" s="233"/>
      <c r="D104" s="208" t="s">
        <v>967</v>
      </c>
      <c r="E104" s="234" t="s">
        <v>19</v>
      </c>
      <c r="F104" s="235" t="s">
        <v>1263</v>
      </c>
      <c r="G104" s="233"/>
      <c r="H104" s="236">
        <v>95.400000000000006</v>
      </c>
      <c r="I104" s="237"/>
      <c r="J104" s="233"/>
      <c r="K104" s="233"/>
      <c r="L104" s="238"/>
      <c r="M104" s="239"/>
      <c r="N104" s="240"/>
      <c r="O104" s="240"/>
      <c r="P104" s="240"/>
      <c r="Q104" s="240"/>
      <c r="R104" s="240"/>
      <c r="S104" s="240"/>
      <c r="T104" s="241"/>
      <c r="U104" s="12"/>
      <c r="V104" s="12"/>
      <c r="W104" s="12"/>
      <c r="X104" s="12"/>
      <c r="Y104" s="12"/>
      <c r="Z104" s="12"/>
      <c r="AA104" s="12"/>
      <c r="AB104" s="12"/>
      <c r="AC104" s="12"/>
      <c r="AD104" s="12"/>
      <c r="AE104" s="12"/>
      <c r="AT104" s="242" t="s">
        <v>967</v>
      </c>
      <c r="AU104" s="242" t="s">
        <v>77</v>
      </c>
      <c r="AV104" s="12" t="s">
        <v>79</v>
      </c>
      <c r="AW104" s="12" t="s">
        <v>31</v>
      </c>
      <c r="AX104" s="12" t="s">
        <v>69</v>
      </c>
      <c r="AY104" s="242" t="s">
        <v>260</v>
      </c>
    </row>
    <row r="105" s="13" customFormat="1">
      <c r="A105" s="13"/>
      <c r="B105" s="243"/>
      <c r="C105" s="244"/>
      <c r="D105" s="208" t="s">
        <v>967</v>
      </c>
      <c r="E105" s="245" t="s">
        <v>19</v>
      </c>
      <c r="F105" s="246" t="s">
        <v>969</v>
      </c>
      <c r="G105" s="244"/>
      <c r="H105" s="247">
        <v>95.400000000000006</v>
      </c>
      <c r="I105" s="248"/>
      <c r="J105" s="244"/>
      <c r="K105" s="244"/>
      <c r="L105" s="249"/>
      <c r="M105" s="250"/>
      <c r="N105" s="251"/>
      <c r="O105" s="251"/>
      <c r="P105" s="251"/>
      <c r="Q105" s="251"/>
      <c r="R105" s="251"/>
      <c r="S105" s="251"/>
      <c r="T105" s="252"/>
      <c r="U105" s="13"/>
      <c r="V105" s="13"/>
      <c r="W105" s="13"/>
      <c r="X105" s="13"/>
      <c r="Y105" s="13"/>
      <c r="Z105" s="13"/>
      <c r="AA105" s="13"/>
      <c r="AB105" s="13"/>
      <c r="AC105" s="13"/>
      <c r="AD105" s="13"/>
      <c r="AE105" s="13"/>
      <c r="AT105" s="253" t="s">
        <v>967</v>
      </c>
      <c r="AU105" s="253" t="s">
        <v>77</v>
      </c>
      <c r="AV105" s="13" t="s">
        <v>266</v>
      </c>
      <c r="AW105" s="13" t="s">
        <v>31</v>
      </c>
      <c r="AX105" s="13" t="s">
        <v>77</v>
      </c>
      <c r="AY105" s="253" t="s">
        <v>260</v>
      </c>
    </row>
    <row r="106" s="2" customFormat="1" ht="16.5" customHeight="1">
      <c r="A106" s="37"/>
      <c r="B106" s="38"/>
      <c r="C106" s="214" t="s">
        <v>258</v>
      </c>
      <c r="D106" s="214" t="s">
        <v>275</v>
      </c>
      <c r="E106" s="215" t="s">
        <v>1264</v>
      </c>
      <c r="F106" s="216" t="s">
        <v>1265</v>
      </c>
      <c r="G106" s="217" t="s">
        <v>975</v>
      </c>
      <c r="H106" s="218">
        <v>10.560000000000001</v>
      </c>
      <c r="I106" s="219"/>
      <c r="J106" s="220">
        <f>ROUND(I106*H106,2)</f>
        <v>0</v>
      </c>
      <c r="K106" s="216" t="s">
        <v>265</v>
      </c>
      <c r="L106" s="221"/>
      <c r="M106" s="222" t="s">
        <v>19</v>
      </c>
      <c r="N106" s="223" t="s">
        <v>40</v>
      </c>
      <c r="O106" s="83"/>
      <c r="P106" s="204">
        <f>O106*H106</f>
        <v>0</v>
      </c>
      <c r="Q106" s="204">
        <v>1</v>
      </c>
      <c r="R106" s="204">
        <f>Q106*H106</f>
        <v>10.560000000000001</v>
      </c>
      <c r="S106" s="204">
        <v>0</v>
      </c>
      <c r="T106" s="205">
        <f>S106*H106</f>
        <v>0</v>
      </c>
      <c r="U106" s="37"/>
      <c r="V106" s="37"/>
      <c r="W106" s="37"/>
      <c r="X106" s="37"/>
      <c r="Y106" s="37"/>
      <c r="Z106" s="37"/>
      <c r="AA106" s="37"/>
      <c r="AB106" s="37"/>
      <c r="AC106" s="37"/>
      <c r="AD106" s="37"/>
      <c r="AE106" s="37"/>
      <c r="AR106" s="206" t="s">
        <v>279</v>
      </c>
      <c r="AT106" s="206" t="s">
        <v>275</v>
      </c>
      <c r="AU106" s="206" t="s">
        <v>77</v>
      </c>
      <c r="AY106" s="16" t="s">
        <v>260</v>
      </c>
      <c r="BE106" s="207">
        <f>IF(N106="základní",J106,0)</f>
        <v>0</v>
      </c>
      <c r="BF106" s="207">
        <f>IF(N106="snížená",J106,0)</f>
        <v>0</v>
      </c>
      <c r="BG106" s="207">
        <f>IF(N106="zákl. přenesená",J106,0)</f>
        <v>0</v>
      </c>
      <c r="BH106" s="207">
        <f>IF(N106="sníž. přenesená",J106,0)</f>
        <v>0</v>
      </c>
      <c r="BI106" s="207">
        <f>IF(N106="nulová",J106,0)</f>
        <v>0</v>
      </c>
      <c r="BJ106" s="16" t="s">
        <v>77</v>
      </c>
      <c r="BK106" s="207">
        <f>ROUND(I106*H106,2)</f>
        <v>0</v>
      </c>
      <c r="BL106" s="16" t="s">
        <v>266</v>
      </c>
      <c r="BM106" s="206" t="s">
        <v>291</v>
      </c>
    </row>
    <row r="107" s="2" customFormat="1">
      <c r="A107" s="37"/>
      <c r="B107" s="38"/>
      <c r="C107" s="39"/>
      <c r="D107" s="208" t="s">
        <v>267</v>
      </c>
      <c r="E107" s="39"/>
      <c r="F107" s="209" t="s">
        <v>1265</v>
      </c>
      <c r="G107" s="39"/>
      <c r="H107" s="39"/>
      <c r="I107" s="210"/>
      <c r="J107" s="39"/>
      <c r="K107" s="39"/>
      <c r="L107" s="43"/>
      <c r="M107" s="211"/>
      <c r="N107" s="212"/>
      <c r="O107" s="83"/>
      <c r="P107" s="83"/>
      <c r="Q107" s="83"/>
      <c r="R107" s="83"/>
      <c r="S107" s="83"/>
      <c r="T107" s="84"/>
      <c r="U107" s="37"/>
      <c r="V107" s="37"/>
      <c r="W107" s="37"/>
      <c r="X107" s="37"/>
      <c r="Y107" s="37"/>
      <c r="Z107" s="37"/>
      <c r="AA107" s="37"/>
      <c r="AB107" s="37"/>
      <c r="AC107" s="37"/>
      <c r="AD107" s="37"/>
      <c r="AE107" s="37"/>
      <c r="AT107" s="16" t="s">
        <v>267</v>
      </c>
      <c r="AU107" s="16" t="s">
        <v>77</v>
      </c>
    </row>
    <row r="108" s="2" customFormat="1">
      <c r="A108" s="37"/>
      <c r="B108" s="38"/>
      <c r="C108" s="39"/>
      <c r="D108" s="208" t="s">
        <v>271</v>
      </c>
      <c r="E108" s="39"/>
      <c r="F108" s="213" t="s">
        <v>1266</v>
      </c>
      <c r="G108" s="39"/>
      <c r="H108" s="39"/>
      <c r="I108" s="210"/>
      <c r="J108" s="39"/>
      <c r="K108" s="39"/>
      <c r="L108" s="43"/>
      <c r="M108" s="211"/>
      <c r="N108" s="212"/>
      <c r="O108" s="83"/>
      <c r="P108" s="83"/>
      <c r="Q108" s="83"/>
      <c r="R108" s="83"/>
      <c r="S108" s="83"/>
      <c r="T108" s="84"/>
      <c r="U108" s="37"/>
      <c r="V108" s="37"/>
      <c r="W108" s="37"/>
      <c r="X108" s="37"/>
      <c r="Y108" s="37"/>
      <c r="Z108" s="37"/>
      <c r="AA108" s="37"/>
      <c r="AB108" s="37"/>
      <c r="AC108" s="37"/>
      <c r="AD108" s="37"/>
      <c r="AE108" s="37"/>
      <c r="AT108" s="16" t="s">
        <v>271</v>
      </c>
      <c r="AU108" s="16" t="s">
        <v>77</v>
      </c>
    </row>
    <row r="109" s="2" customFormat="1" ht="16.5" customHeight="1">
      <c r="A109" s="37"/>
      <c r="B109" s="38"/>
      <c r="C109" s="214" t="s">
        <v>284</v>
      </c>
      <c r="D109" s="214" t="s">
        <v>275</v>
      </c>
      <c r="E109" s="215" t="s">
        <v>1267</v>
      </c>
      <c r="F109" s="216" t="s">
        <v>1268</v>
      </c>
      <c r="G109" s="217" t="s">
        <v>547</v>
      </c>
      <c r="H109" s="218">
        <v>9</v>
      </c>
      <c r="I109" s="219"/>
      <c r="J109" s="220">
        <f>ROUND(I109*H109,2)</f>
        <v>0</v>
      </c>
      <c r="K109" s="216" t="s">
        <v>19</v>
      </c>
      <c r="L109" s="221"/>
      <c r="M109" s="222" t="s">
        <v>19</v>
      </c>
      <c r="N109" s="223" t="s">
        <v>40</v>
      </c>
      <c r="O109" s="83"/>
      <c r="P109" s="204">
        <f>O109*H109</f>
        <v>0</v>
      </c>
      <c r="Q109" s="204">
        <v>0.5</v>
      </c>
      <c r="R109" s="204">
        <f>Q109*H109</f>
        <v>4.5</v>
      </c>
      <c r="S109" s="204">
        <v>0</v>
      </c>
      <c r="T109" s="205">
        <f>S109*H109</f>
        <v>0</v>
      </c>
      <c r="U109" s="37"/>
      <c r="V109" s="37"/>
      <c r="W109" s="37"/>
      <c r="X109" s="37"/>
      <c r="Y109" s="37"/>
      <c r="Z109" s="37"/>
      <c r="AA109" s="37"/>
      <c r="AB109" s="37"/>
      <c r="AC109" s="37"/>
      <c r="AD109" s="37"/>
      <c r="AE109" s="37"/>
      <c r="AR109" s="206" t="s">
        <v>279</v>
      </c>
      <c r="AT109" s="206" t="s">
        <v>275</v>
      </c>
      <c r="AU109" s="206" t="s">
        <v>77</v>
      </c>
      <c r="AY109" s="16" t="s">
        <v>260</v>
      </c>
      <c r="BE109" s="207">
        <f>IF(N109="základní",J109,0)</f>
        <v>0</v>
      </c>
      <c r="BF109" s="207">
        <f>IF(N109="snížená",J109,0)</f>
        <v>0</v>
      </c>
      <c r="BG109" s="207">
        <f>IF(N109="zákl. přenesená",J109,0)</f>
        <v>0</v>
      </c>
      <c r="BH109" s="207">
        <f>IF(N109="sníž. přenesená",J109,0)</f>
        <v>0</v>
      </c>
      <c r="BI109" s="207">
        <f>IF(N109="nulová",J109,0)</f>
        <v>0</v>
      </c>
      <c r="BJ109" s="16" t="s">
        <v>77</v>
      </c>
      <c r="BK109" s="207">
        <f>ROUND(I109*H109,2)</f>
        <v>0</v>
      </c>
      <c r="BL109" s="16" t="s">
        <v>266</v>
      </c>
      <c r="BM109" s="206" t="s">
        <v>295</v>
      </c>
    </row>
    <row r="110" s="2" customFormat="1">
      <c r="A110" s="37"/>
      <c r="B110" s="38"/>
      <c r="C110" s="39"/>
      <c r="D110" s="208" t="s">
        <v>267</v>
      </c>
      <c r="E110" s="39"/>
      <c r="F110" s="209" t="s">
        <v>1268</v>
      </c>
      <c r="G110" s="39"/>
      <c r="H110" s="39"/>
      <c r="I110" s="210"/>
      <c r="J110" s="39"/>
      <c r="K110" s="39"/>
      <c r="L110" s="43"/>
      <c r="M110" s="211"/>
      <c r="N110" s="212"/>
      <c r="O110" s="83"/>
      <c r="P110" s="83"/>
      <c r="Q110" s="83"/>
      <c r="R110" s="83"/>
      <c r="S110" s="83"/>
      <c r="T110" s="84"/>
      <c r="U110" s="37"/>
      <c r="V110" s="37"/>
      <c r="W110" s="37"/>
      <c r="X110" s="37"/>
      <c r="Y110" s="37"/>
      <c r="Z110" s="37"/>
      <c r="AA110" s="37"/>
      <c r="AB110" s="37"/>
      <c r="AC110" s="37"/>
      <c r="AD110" s="37"/>
      <c r="AE110" s="37"/>
      <c r="AT110" s="16" t="s">
        <v>267</v>
      </c>
      <c r="AU110" s="16" t="s">
        <v>77</v>
      </c>
    </row>
    <row r="111" s="2" customFormat="1">
      <c r="A111" s="37"/>
      <c r="B111" s="38"/>
      <c r="C111" s="39"/>
      <c r="D111" s="208" t="s">
        <v>271</v>
      </c>
      <c r="E111" s="39"/>
      <c r="F111" s="213" t="s">
        <v>1269</v>
      </c>
      <c r="G111" s="39"/>
      <c r="H111" s="39"/>
      <c r="I111" s="210"/>
      <c r="J111" s="39"/>
      <c r="K111" s="39"/>
      <c r="L111" s="43"/>
      <c r="M111" s="211"/>
      <c r="N111" s="212"/>
      <c r="O111" s="83"/>
      <c r="P111" s="83"/>
      <c r="Q111" s="83"/>
      <c r="R111" s="83"/>
      <c r="S111" s="83"/>
      <c r="T111" s="84"/>
      <c r="U111" s="37"/>
      <c r="V111" s="37"/>
      <c r="W111" s="37"/>
      <c r="X111" s="37"/>
      <c r="Y111" s="37"/>
      <c r="Z111" s="37"/>
      <c r="AA111" s="37"/>
      <c r="AB111" s="37"/>
      <c r="AC111" s="37"/>
      <c r="AD111" s="37"/>
      <c r="AE111" s="37"/>
      <c r="AT111" s="16" t="s">
        <v>271</v>
      </c>
      <c r="AU111" s="16" t="s">
        <v>77</v>
      </c>
    </row>
    <row r="112" s="2" customFormat="1" ht="16.5" customHeight="1">
      <c r="A112" s="37"/>
      <c r="B112" s="38"/>
      <c r="C112" s="214" t="s">
        <v>273</v>
      </c>
      <c r="D112" s="214" t="s">
        <v>275</v>
      </c>
      <c r="E112" s="215" t="s">
        <v>1270</v>
      </c>
      <c r="F112" s="216" t="s">
        <v>1271</v>
      </c>
      <c r="G112" s="217" t="s">
        <v>547</v>
      </c>
      <c r="H112" s="218">
        <v>2.7000000000000002</v>
      </c>
      <c r="I112" s="219"/>
      <c r="J112" s="220">
        <f>ROUND(I112*H112,2)</f>
        <v>0</v>
      </c>
      <c r="K112" s="216" t="s">
        <v>265</v>
      </c>
      <c r="L112" s="221"/>
      <c r="M112" s="222" t="s">
        <v>19</v>
      </c>
      <c r="N112" s="223" t="s">
        <v>40</v>
      </c>
      <c r="O112" s="83"/>
      <c r="P112" s="204">
        <f>O112*H112</f>
        <v>0</v>
      </c>
      <c r="Q112" s="204">
        <v>0.0041799999999999997</v>
      </c>
      <c r="R112" s="204">
        <f>Q112*H112</f>
        <v>0.011285999999999999</v>
      </c>
      <c r="S112" s="204">
        <v>0</v>
      </c>
      <c r="T112" s="205">
        <f>S112*H112</f>
        <v>0</v>
      </c>
      <c r="U112" s="37"/>
      <c r="V112" s="37"/>
      <c r="W112" s="37"/>
      <c r="X112" s="37"/>
      <c r="Y112" s="37"/>
      <c r="Z112" s="37"/>
      <c r="AA112" s="37"/>
      <c r="AB112" s="37"/>
      <c r="AC112" s="37"/>
      <c r="AD112" s="37"/>
      <c r="AE112" s="37"/>
      <c r="AR112" s="206" t="s">
        <v>279</v>
      </c>
      <c r="AT112" s="206" t="s">
        <v>275</v>
      </c>
      <c r="AU112" s="206" t="s">
        <v>77</v>
      </c>
      <c r="AY112" s="16" t="s">
        <v>260</v>
      </c>
      <c r="BE112" s="207">
        <f>IF(N112="základní",J112,0)</f>
        <v>0</v>
      </c>
      <c r="BF112" s="207">
        <f>IF(N112="snížená",J112,0)</f>
        <v>0</v>
      </c>
      <c r="BG112" s="207">
        <f>IF(N112="zákl. přenesená",J112,0)</f>
        <v>0</v>
      </c>
      <c r="BH112" s="207">
        <f>IF(N112="sníž. přenesená",J112,0)</f>
        <v>0</v>
      </c>
      <c r="BI112" s="207">
        <f>IF(N112="nulová",J112,0)</f>
        <v>0</v>
      </c>
      <c r="BJ112" s="16" t="s">
        <v>77</v>
      </c>
      <c r="BK112" s="207">
        <f>ROUND(I112*H112,2)</f>
        <v>0</v>
      </c>
      <c r="BL112" s="16" t="s">
        <v>266</v>
      </c>
      <c r="BM112" s="206" t="s">
        <v>299</v>
      </c>
    </row>
    <row r="113" s="2" customFormat="1">
      <c r="A113" s="37"/>
      <c r="B113" s="38"/>
      <c r="C113" s="39"/>
      <c r="D113" s="208" t="s">
        <v>267</v>
      </c>
      <c r="E113" s="39"/>
      <c r="F113" s="209" t="s">
        <v>1271</v>
      </c>
      <c r="G113" s="39"/>
      <c r="H113" s="39"/>
      <c r="I113" s="210"/>
      <c r="J113" s="39"/>
      <c r="K113" s="39"/>
      <c r="L113" s="43"/>
      <c r="M113" s="211"/>
      <c r="N113" s="212"/>
      <c r="O113" s="83"/>
      <c r="P113" s="83"/>
      <c r="Q113" s="83"/>
      <c r="R113" s="83"/>
      <c r="S113" s="83"/>
      <c r="T113" s="84"/>
      <c r="U113" s="37"/>
      <c r="V113" s="37"/>
      <c r="W113" s="37"/>
      <c r="X113" s="37"/>
      <c r="Y113" s="37"/>
      <c r="Z113" s="37"/>
      <c r="AA113" s="37"/>
      <c r="AB113" s="37"/>
      <c r="AC113" s="37"/>
      <c r="AD113" s="37"/>
      <c r="AE113" s="37"/>
      <c r="AT113" s="16" t="s">
        <v>267</v>
      </c>
      <c r="AU113" s="16" t="s">
        <v>77</v>
      </c>
    </row>
    <row r="114" s="2" customFormat="1">
      <c r="A114" s="37"/>
      <c r="B114" s="38"/>
      <c r="C114" s="39"/>
      <c r="D114" s="208" t="s">
        <v>271</v>
      </c>
      <c r="E114" s="39"/>
      <c r="F114" s="213" t="s">
        <v>1272</v>
      </c>
      <c r="G114" s="39"/>
      <c r="H114" s="39"/>
      <c r="I114" s="210"/>
      <c r="J114" s="39"/>
      <c r="K114" s="39"/>
      <c r="L114" s="43"/>
      <c r="M114" s="211"/>
      <c r="N114" s="212"/>
      <c r="O114" s="83"/>
      <c r="P114" s="83"/>
      <c r="Q114" s="83"/>
      <c r="R114" s="83"/>
      <c r="S114" s="83"/>
      <c r="T114" s="84"/>
      <c r="U114" s="37"/>
      <c r="V114" s="37"/>
      <c r="W114" s="37"/>
      <c r="X114" s="37"/>
      <c r="Y114" s="37"/>
      <c r="Z114" s="37"/>
      <c r="AA114" s="37"/>
      <c r="AB114" s="37"/>
      <c r="AC114" s="37"/>
      <c r="AD114" s="37"/>
      <c r="AE114" s="37"/>
      <c r="AT114" s="16" t="s">
        <v>271</v>
      </c>
      <c r="AU114" s="16" t="s">
        <v>77</v>
      </c>
    </row>
    <row r="115" s="2" customFormat="1" ht="16.5" customHeight="1">
      <c r="A115" s="37"/>
      <c r="B115" s="38"/>
      <c r="C115" s="214" t="s">
        <v>279</v>
      </c>
      <c r="D115" s="214" t="s">
        <v>275</v>
      </c>
      <c r="E115" s="215" t="s">
        <v>1273</v>
      </c>
      <c r="F115" s="216" t="s">
        <v>1274</v>
      </c>
      <c r="G115" s="217" t="s">
        <v>547</v>
      </c>
      <c r="H115" s="218">
        <v>2</v>
      </c>
      <c r="I115" s="219"/>
      <c r="J115" s="220">
        <f>ROUND(I115*H115,2)</f>
        <v>0</v>
      </c>
      <c r="K115" s="216" t="s">
        <v>265</v>
      </c>
      <c r="L115" s="221"/>
      <c r="M115" s="222" t="s">
        <v>19</v>
      </c>
      <c r="N115" s="223" t="s">
        <v>40</v>
      </c>
      <c r="O115" s="83"/>
      <c r="P115" s="204">
        <f>O115*H115</f>
        <v>0</v>
      </c>
      <c r="Q115" s="204">
        <v>0.0071300000000000001</v>
      </c>
      <c r="R115" s="204">
        <f>Q115*H115</f>
        <v>0.01426</v>
      </c>
      <c r="S115" s="204">
        <v>0</v>
      </c>
      <c r="T115" s="205">
        <f>S115*H115</f>
        <v>0</v>
      </c>
      <c r="U115" s="37"/>
      <c r="V115" s="37"/>
      <c r="W115" s="37"/>
      <c r="X115" s="37"/>
      <c r="Y115" s="37"/>
      <c r="Z115" s="37"/>
      <c r="AA115" s="37"/>
      <c r="AB115" s="37"/>
      <c r="AC115" s="37"/>
      <c r="AD115" s="37"/>
      <c r="AE115" s="37"/>
      <c r="AR115" s="206" t="s">
        <v>279</v>
      </c>
      <c r="AT115" s="206" t="s">
        <v>275</v>
      </c>
      <c r="AU115" s="206" t="s">
        <v>77</v>
      </c>
      <c r="AY115" s="16" t="s">
        <v>260</v>
      </c>
      <c r="BE115" s="207">
        <f>IF(N115="základní",J115,0)</f>
        <v>0</v>
      </c>
      <c r="BF115" s="207">
        <f>IF(N115="snížená",J115,0)</f>
        <v>0</v>
      </c>
      <c r="BG115" s="207">
        <f>IF(N115="zákl. přenesená",J115,0)</f>
        <v>0</v>
      </c>
      <c r="BH115" s="207">
        <f>IF(N115="sníž. přenesená",J115,0)</f>
        <v>0</v>
      </c>
      <c r="BI115" s="207">
        <f>IF(N115="nulová",J115,0)</f>
        <v>0</v>
      </c>
      <c r="BJ115" s="16" t="s">
        <v>77</v>
      </c>
      <c r="BK115" s="207">
        <f>ROUND(I115*H115,2)</f>
        <v>0</v>
      </c>
      <c r="BL115" s="16" t="s">
        <v>266</v>
      </c>
      <c r="BM115" s="206" t="s">
        <v>303</v>
      </c>
    </row>
    <row r="116" s="2" customFormat="1">
      <c r="A116" s="37"/>
      <c r="B116" s="38"/>
      <c r="C116" s="39"/>
      <c r="D116" s="208" t="s">
        <v>267</v>
      </c>
      <c r="E116" s="39"/>
      <c r="F116" s="209" t="s">
        <v>1274</v>
      </c>
      <c r="G116" s="39"/>
      <c r="H116" s="39"/>
      <c r="I116" s="210"/>
      <c r="J116" s="39"/>
      <c r="K116" s="39"/>
      <c r="L116" s="43"/>
      <c r="M116" s="211"/>
      <c r="N116" s="212"/>
      <c r="O116" s="83"/>
      <c r="P116" s="83"/>
      <c r="Q116" s="83"/>
      <c r="R116" s="83"/>
      <c r="S116" s="83"/>
      <c r="T116" s="84"/>
      <c r="U116" s="37"/>
      <c r="V116" s="37"/>
      <c r="W116" s="37"/>
      <c r="X116" s="37"/>
      <c r="Y116" s="37"/>
      <c r="Z116" s="37"/>
      <c r="AA116" s="37"/>
      <c r="AB116" s="37"/>
      <c r="AC116" s="37"/>
      <c r="AD116" s="37"/>
      <c r="AE116" s="37"/>
      <c r="AT116" s="16" t="s">
        <v>267</v>
      </c>
      <c r="AU116" s="16" t="s">
        <v>77</v>
      </c>
    </row>
    <row r="117" s="2" customFormat="1">
      <c r="A117" s="37"/>
      <c r="B117" s="38"/>
      <c r="C117" s="39"/>
      <c r="D117" s="208" t="s">
        <v>271</v>
      </c>
      <c r="E117" s="39"/>
      <c r="F117" s="213" t="s">
        <v>1275</v>
      </c>
      <c r="G117" s="39"/>
      <c r="H117" s="39"/>
      <c r="I117" s="210"/>
      <c r="J117" s="39"/>
      <c r="K117" s="39"/>
      <c r="L117" s="43"/>
      <c r="M117" s="211"/>
      <c r="N117" s="212"/>
      <c r="O117" s="83"/>
      <c r="P117" s="83"/>
      <c r="Q117" s="83"/>
      <c r="R117" s="83"/>
      <c r="S117" s="83"/>
      <c r="T117" s="84"/>
      <c r="U117" s="37"/>
      <c r="V117" s="37"/>
      <c r="W117" s="37"/>
      <c r="X117" s="37"/>
      <c r="Y117" s="37"/>
      <c r="Z117" s="37"/>
      <c r="AA117" s="37"/>
      <c r="AB117" s="37"/>
      <c r="AC117" s="37"/>
      <c r="AD117" s="37"/>
      <c r="AE117" s="37"/>
      <c r="AT117" s="16" t="s">
        <v>271</v>
      </c>
      <c r="AU117" s="16" t="s">
        <v>77</v>
      </c>
    </row>
    <row r="118" s="2" customFormat="1" ht="16.5" customHeight="1">
      <c r="A118" s="37"/>
      <c r="B118" s="38"/>
      <c r="C118" s="214" t="s">
        <v>305</v>
      </c>
      <c r="D118" s="214" t="s">
        <v>275</v>
      </c>
      <c r="E118" s="215" t="s">
        <v>1276</v>
      </c>
      <c r="F118" s="216" t="s">
        <v>1277</v>
      </c>
      <c r="G118" s="217" t="s">
        <v>929</v>
      </c>
      <c r="H118" s="218">
        <v>2</v>
      </c>
      <c r="I118" s="219"/>
      <c r="J118" s="220">
        <f>ROUND(I118*H118,2)</f>
        <v>0</v>
      </c>
      <c r="K118" s="216" t="s">
        <v>19</v>
      </c>
      <c r="L118" s="221"/>
      <c r="M118" s="222" t="s">
        <v>19</v>
      </c>
      <c r="N118" s="223" t="s">
        <v>40</v>
      </c>
      <c r="O118" s="83"/>
      <c r="P118" s="204">
        <f>O118*H118</f>
        <v>0</v>
      </c>
      <c r="Q118" s="204">
        <v>0.01</v>
      </c>
      <c r="R118" s="204">
        <f>Q118*H118</f>
        <v>0.02</v>
      </c>
      <c r="S118" s="204">
        <v>0</v>
      </c>
      <c r="T118" s="205">
        <f>S118*H118</f>
        <v>0</v>
      </c>
      <c r="U118" s="37"/>
      <c r="V118" s="37"/>
      <c r="W118" s="37"/>
      <c r="X118" s="37"/>
      <c r="Y118" s="37"/>
      <c r="Z118" s="37"/>
      <c r="AA118" s="37"/>
      <c r="AB118" s="37"/>
      <c r="AC118" s="37"/>
      <c r="AD118" s="37"/>
      <c r="AE118" s="37"/>
      <c r="AR118" s="206" t="s">
        <v>279</v>
      </c>
      <c r="AT118" s="206" t="s">
        <v>275</v>
      </c>
      <c r="AU118" s="206" t="s">
        <v>77</v>
      </c>
      <c r="AY118" s="16" t="s">
        <v>260</v>
      </c>
      <c r="BE118" s="207">
        <f>IF(N118="základní",J118,0)</f>
        <v>0</v>
      </c>
      <c r="BF118" s="207">
        <f>IF(N118="snížená",J118,0)</f>
        <v>0</v>
      </c>
      <c r="BG118" s="207">
        <f>IF(N118="zákl. přenesená",J118,0)</f>
        <v>0</v>
      </c>
      <c r="BH118" s="207">
        <f>IF(N118="sníž. přenesená",J118,0)</f>
        <v>0</v>
      </c>
      <c r="BI118" s="207">
        <f>IF(N118="nulová",J118,0)</f>
        <v>0</v>
      </c>
      <c r="BJ118" s="16" t="s">
        <v>77</v>
      </c>
      <c r="BK118" s="207">
        <f>ROUND(I118*H118,2)</f>
        <v>0</v>
      </c>
      <c r="BL118" s="16" t="s">
        <v>266</v>
      </c>
      <c r="BM118" s="206" t="s">
        <v>308</v>
      </c>
    </row>
    <row r="119" s="2" customFormat="1">
      <c r="A119" s="37"/>
      <c r="B119" s="38"/>
      <c r="C119" s="39"/>
      <c r="D119" s="208" t="s">
        <v>267</v>
      </c>
      <c r="E119" s="39"/>
      <c r="F119" s="209" t="s">
        <v>1277</v>
      </c>
      <c r="G119" s="39"/>
      <c r="H119" s="39"/>
      <c r="I119" s="210"/>
      <c r="J119" s="39"/>
      <c r="K119" s="39"/>
      <c r="L119" s="43"/>
      <c r="M119" s="211"/>
      <c r="N119" s="212"/>
      <c r="O119" s="83"/>
      <c r="P119" s="83"/>
      <c r="Q119" s="83"/>
      <c r="R119" s="83"/>
      <c r="S119" s="83"/>
      <c r="T119" s="84"/>
      <c r="U119" s="37"/>
      <c r="V119" s="37"/>
      <c r="W119" s="37"/>
      <c r="X119" s="37"/>
      <c r="Y119" s="37"/>
      <c r="Z119" s="37"/>
      <c r="AA119" s="37"/>
      <c r="AB119" s="37"/>
      <c r="AC119" s="37"/>
      <c r="AD119" s="37"/>
      <c r="AE119" s="37"/>
      <c r="AT119" s="16" t="s">
        <v>267</v>
      </c>
      <c r="AU119" s="16" t="s">
        <v>77</v>
      </c>
    </row>
    <row r="120" s="2" customFormat="1">
      <c r="A120" s="37"/>
      <c r="B120" s="38"/>
      <c r="C120" s="39"/>
      <c r="D120" s="208" t="s">
        <v>271</v>
      </c>
      <c r="E120" s="39"/>
      <c r="F120" s="213" t="s">
        <v>1278</v>
      </c>
      <c r="G120" s="39"/>
      <c r="H120" s="39"/>
      <c r="I120" s="210"/>
      <c r="J120" s="39"/>
      <c r="K120" s="39"/>
      <c r="L120" s="43"/>
      <c r="M120" s="211"/>
      <c r="N120" s="212"/>
      <c r="O120" s="83"/>
      <c r="P120" s="83"/>
      <c r="Q120" s="83"/>
      <c r="R120" s="83"/>
      <c r="S120" s="83"/>
      <c r="T120" s="84"/>
      <c r="U120" s="37"/>
      <c r="V120" s="37"/>
      <c r="W120" s="37"/>
      <c r="X120" s="37"/>
      <c r="Y120" s="37"/>
      <c r="Z120" s="37"/>
      <c r="AA120" s="37"/>
      <c r="AB120" s="37"/>
      <c r="AC120" s="37"/>
      <c r="AD120" s="37"/>
      <c r="AE120" s="37"/>
      <c r="AT120" s="16" t="s">
        <v>271</v>
      </c>
      <c r="AU120" s="16" t="s">
        <v>77</v>
      </c>
    </row>
    <row r="121" s="2" customFormat="1" ht="16.5" customHeight="1">
      <c r="A121" s="37"/>
      <c r="B121" s="38"/>
      <c r="C121" s="214" t="s">
        <v>291</v>
      </c>
      <c r="D121" s="214" t="s">
        <v>275</v>
      </c>
      <c r="E121" s="215" t="s">
        <v>1279</v>
      </c>
      <c r="F121" s="216" t="s">
        <v>1280</v>
      </c>
      <c r="G121" s="217" t="s">
        <v>547</v>
      </c>
      <c r="H121" s="218">
        <v>201</v>
      </c>
      <c r="I121" s="219"/>
      <c r="J121" s="220">
        <f>ROUND(I121*H121,2)</f>
        <v>0</v>
      </c>
      <c r="K121" s="216" t="s">
        <v>265</v>
      </c>
      <c r="L121" s="221"/>
      <c r="M121" s="222" t="s">
        <v>19</v>
      </c>
      <c r="N121" s="223" t="s">
        <v>40</v>
      </c>
      <c r="O121" s="83"/>
      <c r="P121" s="204">
        <f>O121*H121</f>
        <v>0</v>
      </c>
      <c r="Q121" s="204">
        <v>0</v>
      </c>
      <c r="R121" s="204">
        <f>Q121*H121</f>
        <v>0</v>
      </c>
      <c r="S121" s="204">
        <v>0</v>
      </c>
      <c r="T121" s="205">
        <f>S121*H121</f>
        <v>0</v>
      </c>
      <c r="U121" s="37"/>
      <c r="V121" s="37"/>
      <c r="W121" s="37"/>
      <c r="X121" s="37"/>
      <c r="Y121" s="37"/>
      <c r="Z121" s="37"/>
      <c r="AA121" s="37"/>
      <c r="AB121" s="37"/>
      <c r="AC121" s="37"/>
      <c r="AD121" s="37"/>
      <c r="AE121" s="37"/>
      <c r="AR121" s="206" t="s">
        <v>279</v>
      </c>
      <c r="AT121" s="206" t="s">
        <v>275</v>
      </c>
      <c r="AU121" s="206" t="s">
        <v>77</v>
      </c>
      <c r="AY121" s="16" t="s">
        <v>260</v>
      </c>
      <c r="BE121" s="207">
        <f>IF(N121="základní",J121,0)</f>
        <v>0</v>
      </c>
      <c r="BF121" s="207">
        <f>IF(N121="snížená",J121,0)</f>
        <v>0</v>
      </c>
      <c r="BG121" s="207">
        <f>IF(N121="zákl. přenesená",J121,0)</f>
        <v>0</v>
      </c>
      <c r="BH121" s="207">
        <f>IF(N121="sníž. přenesená",J121,0)</f>
        <v>0</v>
      </c>
      <c r="BI121" s="207">
        <f>IF(N121="nulová",J121,0)</f>
        <v>0</v>
      </c>
      <c r="BJ121" s="16" t="s">
        <v>77</v>
      </c>
      <c r="BK121" s="207">
        <f>ROUND(I121*H121,2)</f>
        <v>0</v>
      </c>
      <c r="BL121" s="16" t="s">
        <v>266</v>
      </c>
      <c r="BM121" s="206" t="s">
        <v>313</v>
      </c>
    </row>
    <row r="122" s="2" customFormat="1">
      <c r="A122" s="37"/>
      <c r="B122" s="38"/>
      <c r="C122" s="39"/>
      <c r="D122" s="208" t="s">
        <v>267</v>
      </c>
      <c r="E122" s="39"/>
      <c r="F122" s="209" t="s">
        <v>1280</v>
      </c>
      <c r="G122" s="39"/>
      <c r="H122" s="39"/>
      <c r="I122" s="210"/>
      <c r="J122" s="39"/>
      <c r="K122" s="39"/>
      <c r="L122" s="43"/>
      <c r="M122" s="211"/>
      <c r="N122" s="212"/>
      <c r="O122" s="83"/>
      <c r="P122" s="83"/>
      <c r="Q122" s="83"/>
      <c r="R122" s="83"/>
      <c r="S122" s="83"/>
      <c r="T122" s="84"/>
      <c r="U122" s="37"/>
      <c r="V122" s="37"/>
      <c r="W122" s="37"/>
      <c r="X122" s="37"/>
      <c r="Y122" s="37"/>
      <c r="Z122" s="37"/>
      <c r="AA122" s="37"/>
      <c r="AB122" s="37"/>
      <c r="AC122" s="37"/>
      <c r="AD122" s="37"/>
      <c r="AE122" s="37"/>
      <c r="AT122" s="16" t="s">
        <v>267</v>
      </c>
      <c r="AU122" s="16" t="s">
        <v>77</v>
      </c>
    </row>
    <row r="123" s="2" customFormat="1">
      <c r="A123" s="37"/>
      <c r="B123" s="38"/>
      <c r="C123" s="39"/>
      <c r="D123" s="208" t="s">
        <v>271</v>
      </c>
      <c r="E123" s="39"/>
      <c r="F123" s="213" t="s">
        <v>309</v>
      </c>
      <c r="G123" s="39"/>
      <c r="H123" s="39"/>
      <c r="I123" s="210"/>
      <c r="J123" s="39"/>
      <c r="K123" s="39"/>
      <c r="L123" s="43"/>
      <c r="M123" s="211"/>
      <c r="N123" s="212"/>
      <c r="O123" s="83"/>
      <c r="P123" s="83"/>
      <c r="Q123" s="83"/>
      <c r="R123" s="83"/>
      <c r="S123" s="83"/>
      <c r="T123" s="84"/>
      <c r="U123" s="37"/>
      <c r="V123" s="37"/>
      <c r="W123" s="37"/>
      <c r="X123" s="37"/>
      <c r="Y123" s="37"/>
      <c r="Z123" s="37"/>
      <c r="AA123" s="37"/>
      <c r="AB123" s="37"/>
      <c r="AC123" s="37"/>
      <c r="AD123" s="37"/>
      <c r="AE123" s="37"/>
      <c r="AT123" s="16" t="s">
        <v>271</v>
      </c>
      <c r="AU123" s="16" t="s">
        <v>77</v>
      </c>
    </row>
    <row r="124" s="12" customFormat="1">
      <c r="A124" s="12"/>
      <c r="B124" s="232"/>
      <c r="C124" s="233"/>
      <c r="D124" s="208" t="s">
        <v>967</v>
      </c>
      <c r="E124" s="234" t="s">
        <v>19</v>
      </c>
      <c r="F124" s="235" t="s">
        <v>1281</v>
      </c>
      <c r="G124" s="233"/>
      <c r="H124" s="236">
        <v>201</v>
      </c>
      <c r="I124" s="237"/>
      <c r="J124" s="233"/>
      <c r="K124" s="233"/>
      <c r="L124" s="238"/>
      <c r="M124" s="239"/>
      <c r="N124" s="240"/>
      <c r="O124" s="240"/>
      <c r="P124" s="240"/>
      <c r="Q124" s="240"/>
      <c r="R124" s="240"/>
      <c r="S124" s="240"/>
      <c r="T124" s="241"/>
      <c r="U124" s="12"/>
      <c r="V124" s="12"/>
      <c r="W124" s="12"/>
      <c r="X124" s="12"/>
      <c r="Y124" s="12"/>
      <c r="Z124" s="12"/>
      <c r="AA124" s="12"/>
      <c r="AB124" s="12"/>
      <c r="AC124" s="12"/>
      <c r="AD124" s="12"/>
      <c r="AE124" s="12"/>
      <c r="AT124" s="242" t="s">
        <v>967</v>
      </c>
      <c r="AU124" s="242" t="s">
        <v>77</v>
      </c>
      <c r="AV124" s="12" t="s">
        <v>79</v>
      </c>
      <c r="AW124" s="12" t="s">
        <v>31</v>
      </c>
      <c r="AX124" s="12" t="s">
        <v>69</v>
      </c>
      <c r="AY124" s="242" t="s">
        <v>260</v>
      </c>
    </row>
    <row r="125" s="13" customFormat="1">
      <c r="A125" s="13"/>
      <c r="B125" s="243"/>
      <c r="C125" s="244"/>
      <c r="D125" s="208" t="s">
        <v>967</v>
      </c>
      <c r="E125" s="245" t="s">
        <v>19</v>
      </c>
      <c r="F125" s="246" t="s">
        <v>969</v>
      </c>
      <c r="G125" s="244"/>
      <c r="H125" s="247">
        <v>201</v>
      </c>
      <c r="I125" s="248"/>
      <c r="J125" s="244"/>
      <c r="K125" s="244"/>
      <c r="L125" s="249"/>
      <c r="M125" s="250"/>
      <c r="N125" s="251"/>
      <c r="O125" s="251"/>
      <c r="P125" s="251"/>
      <c r="Q125" s="251"/>
      <c r="R125" s="251"/>
      <c r="S125" s="251"/>
      <c r="T125" s="252"/>
      <c r="U125" s="13"/>
      <c r="V125" s="13"/>
      <c r="W125" s="13"/>
      <c r="X125" s="13"/>
      <c r="Y125" s="13"/>
      <c r="Z125" s="13"/>
      <c r="AA125" s="13"/>
      <c r="AB125" s="13"/>
      <c r="AC125" s="13"/>
      <c r="AD125" s="13"/>
      <c r="AE125" s="13"/>
      <c r="AT125" s="253" t="s">
        <v>967</v>
      </c>
      <c r="AU125" s="253" t="s">
        <v>77</v>
      </c>
      <c r="AV125" s="13" t="s">
        <v>266</v>
      </c>
      <c r="AW125" s="13" t="s">
        <v>31</v>
      </c>
      <c r="AX125" s="13" t="s">
        <v>77</v>
      </c>
      <c r="AY125" s="253" t="s">
        <v>260</v>
      </c>
    </row>
    <row r="126" s="2" customFormat="1" ht="16.5" customHeight="1">
      <c r="A126" s="37"/>
      <c r="B126" s="38"/>
      <c r="C126" s="214" t="s">
        <v>315</v>
      </c>
      <c r="D126" s="214" t="s">
        <v>275</v>
      </c>
      <c r="E126" s="215" t="s">
        <v>1282</v>
      </c>
      <c r="F126" s="216" t="s">
        <v>1283</v>
      </c>
      <c r="G126" s="217" t="s">
        <v>547</v>
      </c>
      <c r="H126" s="218">
        <v>11</v>
      </c>
      <c r="I126" s="219"/>
      <c r="J126" s="220">
        <f>ROUND(I126*H126,2)</f>
        <v>0</v>
      </c>
      <c r="K126" s="216" t="s">
        <v>19</v>
      </c>
      <c r="L126" s="221"/>
      <c r="M126" s="222" t="s">
        <v>19</v>
      </c>
      <c r="N126" s="223" t="s">
        <v>40</v>
      </c>
      <c r="O126" s="83"/>
      <c r="P126" s="204">
        <f>O126*H126</f>
        <v>0</v>
      </c>
      <c r="Q126" s="204">
        <v>0.01094</v>
      </c>
      <c r="R126" s="204">
        <f>Q126*H126</f>
        <v>0.12034</v>
      </c>
      <c r="S126" s="204">
        <v>0</v>
      </c>
      <c r="T126" s="205">
        <f>S126*H126</f>
        <v>0</v>
      </c>
      <c r="U126" s="37"/>
      <c r="V126" s="37"/>
      <c r="W126" s="37"/>
      <c r="X126" s="37"/>
      <c r="Y126" s="37"/>
      <c r="Z126" s="37"/>
      <c r="AA126" s="37"/>
      <c r="AB126" s="37"/>
      <c r="AC126" s="37"/>
      <c r="AD126" s="37"/>
      <c r="AE126" s="37"/>
      <c r="AR126" s="206" t="s">
        <v>279</v>
      </c>
      <c r="AT126" s="206" t="s">
        <v>275</v>
      </c>
      <c r="AU126" s="206" t="s">
        <v>77</v>
      </c>
      <c r="AY126" s="16" t="s">
        <v>260</v>
      </c>
      <c r="BE126" s="207">
        <f>IF(N126="základní",J126,0)</f>
        <v>0</v>
      </c>
      <c r="BF126" s="207">
        <f>IF(N126="snížená",J126,0)</f>
        <v>0</v>
      </c>
      <c r="BG126" s="207">
        <f>IF(N126="zákl. přenesená",J126,0)</f>
        <v>0</v>
      </c>
      <c r="BH126" s="207">
        <f>IF(N126="sníž. přenesená",J126,0)</f>
        <v>0</v>
      </c>
      <c r="BI126" s="207">
        <f>IF(N126="nulová",J126,0)</f>
        <v>0</v>
      </c>
      <c r="BJ126" s="16" t="s">
        <v>77</v>
      </c>
      <c r="BK126" s="207">
        <f>ROUND(I126*H126,2)</f>
        <v>0</v>
      </c>
      <c r="BL126" s="16" t="s">
        <v>266</v>
      </c>
      <c r="BM126" s="206" t="s">
        <v>318</v>
      </c>
    </row>
    <row r="127" s="2" customFormat="1">
      <c r="A127" s="37"/>
      <c r="B127" s="38"/>
      <c r="C127" s="39"/>
      <c r="D127" s="208" t="s">
        <v>267</v>
      </c>
      <c r="E127" s="39"/>
      <c r="F127" s="209" t="s">
        <v>1283</v>
      </c>
      <c r="G127" s="39"/>
      <c r="H127" s="39"/>
      <c r="I127" s="210"/>
      <c r="J127" s="39"/>
      <c r="K127" s="39"/>
      <c r="L127" s="43"/>
      <c r="M127" s="211"/>
      <c r="N127" s="212"/>
      <c r="O127" s="83"/>
      <c r="P127" s="83"/>
      <c r="Q127" s="83"/>
      <c r="R127" s="83"/>
      <c r="S127" s="83"/>
      <c r="T127" s="84"/>
      <c r="U127" s="37"/>
      <c r="V127" s="37"/>
      <c r="W127" s="37"/>
      <c r="X127" s="37"/>
      <c r="Y127" s="37"/>
      <c r="Z127" s="37"/>
      <c r="AA127" s="37"/>
      <c r="AB127" s="37"/>
      <c r="AC127" s="37"/>
      <c r="AD127" s="37"/>
      <c r="AE127" s="37"/>
      <c r="AT127" s="16" t="s">
        <v>267</v>
      </c>
      <c r="AU127" s="16" t="s">
        <v>77</v>
      </c>
    </row>
    <row r="128" s="2" customFormat="1">
      <c r="A128" s="37"/>
      <c r="B128" s="38"/>
      <c r="C128" s="39"/>
      <c r="D128" s="208" t="s">
        <v>271</v>
      </c>
      <c r="E128" s="39"/>
      <c r="F128" s="213" t="s">
        <v>1284</v>
      </c>
      <c r="G128" s="39"/>
      <c r="H128" s="39"/>
      <c r="I128" s="210"/>
      <c r="J128" s="39"/>
      <c r="K128" s="39"/>
      <c r="L128" s="43"/>
      <c r="M128" s="211"/>
      <c r="N128" s="212"/>
      <c r="O128" s="83"/>
      <c r="P128" s="83"/>
      <c r="Q128" s="83"/>
      <c r="R128" s="83"/>
      <c r="S128" s="83"/>
      <c r="T128" s="84"/>
      <c r="U128" s="37"/>
      <c r="V128" s="37"/>
      <c r="W128" s="37"/>
      <c r="X128" s="37"/>
      <c r="Y128" s="37"/>
      <c r="Z128" s="37"/>
      <c r="AA128" s="37"/>
      <c r="AB128" s="37"/>
      <c r="AC128" s="37"/>
      <c r="AD128" s="37"/>
      <c r="AE128" s="37"/>
      <c r="AT128" s="16" t="s">
        <v>271</v>
      </c>
      <c r="AU128" s="16" t="s">
        <v>77</v>
      </c>
    </row>
    <row r="129" s="2" customFormat="1" ht="16.5" customHeight="1">
      <c r="A129" s="37"/>
      <c r="B129" s="38"/>
      <c r="C129" s="214" t="s">
        <v>295</v>
      </c>
      <c r="D129" s="214" t="s">
        <v>275</v>
      </c>
      <c r="E129" s="215" t="s">
        <v>1285</v>
      </c>
      <c r="F129" s="216" t="s">
        <v>1286</v>
      </c>
      <c r="G129" s="217" t="s">
        <v>365</v>
      </c>
      <c r="H129" s="218">
        <v>12</v>
      </c>
      <c r="I129" s="219"/>
      <c r="J129" s="220">
        <f>ROUND(I129*H129,2)</f>
        <v>0</v>
      </c>
      <c r="K129" s="216" t="s">
        <v>19</v>
      </c>
      <c r="L129" s="221"/>
      <c r="M129" s="222" t="s">
        <v>19</v>
      </c>
      <c r="N129" s="223" t="s">
        <v>40</v>
      </c>
      <c r="O129" s="83"/>
      <c r="P129" s="204">
        <f>O129*H129</f>
        <v>0</v>
      </c>
      <c r="Q129" s="204">
        <v>0.040000000000000001</v>
      </c>
      <c r="R129" s="204">
        <f>Q129*H129</f>
        <v>0.47999999999999998</v>
      </c>
      <c r="S129" s="204">
        <v>0</v>
      </c>
      <c r="T129" s="205">
        <f>S129*H129</f>
        <v>0</v>
      </c>
      <c r="U129" s="37"/>
      <c r="V129" s="37"/>
      <c r="W129" s="37"/>
      <c r="X129" s="37"/>
      <c r="Y129" s="37"/>
      <c r="Z129" s="37"/>
      <c r="AA129" s="37"/>
      <c r="AB129" s="37"/>
      <c r="AC129" s="37"/>
      <c r="AD129" s="37"/>
      <c r="AE129" s="37"/>
      <c r="AR129" s="206" t="s">
        <v>279</v>
      </c>
      <c r="AT129" s="206" t="s">
        <v>275</v>
      </c>
      <c r="AU129" s="206" t="s">
        <v>77</v>
      </c>
      <c r="AY129" s="16" t="s">
        <v>260</v>
      </c>
      <c r="BE129" s="207">
        <f>IF(N129="základní",J129,0)</f>
        <v>0</v>
      </c>
      <c r="BF129" s="207">
        <f>IF(N129="snížená",J129,0)</f>
        <v>0</v>
      </c>
      <c r="BG129" s="207">
        <f>IF(N129="zákl. přenesená",J129,0)</f>
        <v>0</v>
      </c>
      <c r="BH129" s="207">
        <f>IF(N129="sníž. přenesená",J129,0)</f>
        <v>0</v>
      </c>
      <c r="BI129" s="207">
        <f>IF(N129="nulová",J129,0)</f>
        <v>0</v>
      </c>
      <c r="BJ129" s="16" t="s">
        <v>77</v>
      </c>
      <c r="BK129" s="207">
        <f>ROUND(I129*H129,2)</f>
        <v>0</v>
      </c>
      <c r="BL129" s="16" t="s">
        <v>266</v>
      </c>
      <c r="BM129" s="206" t="s">
        <v>323</v>
      </c>
    </row>
    <row r="130" s="2" customFormat="1">
      <c r="A130" s="37"/>
      <c r="B130" s="38"/>
      <c r="C130" s="39"/>
      <c r="D130" s="208" t="s">
        <v>267</v>
      </c>
      <c r="E130" s="39"/>
      <c r="F130" s="209" t="s">
        <v>1286</v>
      </c>
      <c r="G130" s="39"/>
      <c r="H130" s="39"/>
      <c r="I130" s="210"/>
      <c r="J130" s="39"/>
      <c r="K130" s="39"/>
      <c r="L130" s="43"/>
      <c r="M130" s="211"/>
      <c r="N130" s="212"/>
      <c r="O130" s="83"/>
      <c r="P130" s="83"/>
      <c r="Q130" s="83"/>
      <c r="R130" s="83"/>
      <c r="S130" s="83"/>
      <c r="T130" s="84"/>
      <c r="U130" s="37"/>
      <c r="V130" s="37"/>
      <c r="W130" s="37"/>
      <c r="X130" s="37"/>
      <c r="Y130" s="37"/>
      <c r="Z130" s="37"/>
      <c r="AA130" s="37"/>
      <c r="AB130" s="37"/>
      <c r="AC130" s="37"/>
      <c r="AD130" s="37"/>
      <c r="AE130" s="37"/>
      <c r="AT130" s="16" t="s">
        <v>267</v>
      </c>
      <c r="AU130" s="16" t="s">
        <v>77</v>
      </c>
    </row>
    <row r="131" s="2" customFormat="1">
      <c r="A131" s="37"/>
      <c r="B131" s="38"/>
      <c r="C131" s="39"/>
      <c r="D131" s="208" t="s">
        <v>271</v>
      </c>
      <c r="E131" s="39"/>
      <c r="F131" s="213" t="s">
        <v>309</v>
      </c>
      <c r="G131" s="39"/>
      <c r="H131" s="39"/>
      <c r="I131" s="210"/>
      <c r="J131" s="39"/>
      <c r="K131" s="39"/>
      <c r="L131" s="43"/>
      <c r="M131" s="211"/>
      <c r="N131" s="212"/>
      <c r="O131" s="83"/>
      <c r="P131" s="83"/>
      <c r="Q131" s="83"/>
      <c r="R131" s="83"/>
      <c r="S131" s="83"/>
      <c r="T131" s="84"/>
      <c r="U131" s="37"/>
      <c r="V131" s="37"/>
      <c r="W131" s="37"/>
      <c r="X131" s="37"/>
      <c r="Y131" s="37"/>
      <c r="Z131" s="37"/>
      <c r="AA131" s="37"/>
      <c r="AB131" s="37"/>
      <c r="AC131" s="37"/>
      <c r="AD131" s="37"/>
      <c r="AE131" s="37"/>
      <c r="AT131" s="16" t="s">
        <v>271</v>
      </c>
      <c r="AU131" s="16" t="s">
        <v>77</v>
      </c>
    </row>
    <row r="132" s="2" customFormat="1" ht="16.5" customHeight="1">
      <c r="A132" s="37"/>
      <c r="B132" s="38"/>
      <c r="C132" s="214" t="s">
        <v>325</v>
      </c>
      <c r="D132" s="214" t="s">
        <v>275</v>
      </c>
      <c r="E132" s="215" t="s">
        <v>1287</v>
      </c>
      <c r="F132" s="216" t="s">
        <v>1288</v>
      </c>
      <c r="G132" s="217" t="s">
        <v>365</v>
      </c>
      <c r="H132" s="218">
        <v>12</v>
      </c>
      <c r="I132" s="219"/>
      <c r="J132" s="220">
        <f>ROUND(I132*H132,2)</f>
        <v>0</v>
      </c>
      <c r="K132" s="216" t="s">
        <v>265</v>
      </c>
      <c r="L132" s="221"/>
      <c r="M132" s="222" t="s">
        <v>19</v>
      </c>
      <c r="N132" s="223" t="s">
        <v>40</v>
      </c>
      <c r="O132" s="83"/>
      <c r="P132" s="204">
        <f>O132*H132</f>
        <v>0</v>
      </c>
      <c r="Q132" s="204">
        <v>0</v>
      </c>
      <c r="R132" s="204">
        <f>Q132*H132</f>
        <v>0</v>
      </c>
      <c r="S132" s="204">
        <v>0</v>
      </c>
      <c r="T132" s="205">
        <f>S132*H132</f>
        <v>0</v>
      </c>
      <c r="U132" s="37"/>
      <c r="V132" s="37"/>
      <c r="W132" s="37"/>
      <c r="X132" s="37"/>
      <c r="Y132" s="37"/>
      <c r="Z132" s="37"/>
      <c r="AA132" s="37"/>
      <c r="AB132" s="37"/>
      <c r="AC132" s="37"/>
      <c r="AD132" s="37"/>
      <c r="AE132" s="37"/>
      <c r="AR132" s="206" t="s">
        <v>279</v>
      </c>
      <c r="AT132" s="206" t="s">
        <v>275</v>
      </c>
      <c r="AU132" s="206" t="s">
        <v>77</v>
      </c>
      <c r="AY132" s="16" t="s">
        <v>260</v>
      </c>
      <c r="BE132" s="207">
        <f>IF(N132="základní",J132,0)</f>
        <v>0</v>
      </c>
      <c r="BF132" s="207">
        <f>IF(N132="snížená",J132,0)</f>
        <v>0</v>
      </c>
      <c r="BG132" s="207">
        <f>IF(N132="zákl. přenesená",J132,0)</f>
        <v>0</v>
      </c>
      <c r="BH132" s="207">
        <f>IF(N132="sníž. přenesená",J132,0)</f>
        <v>0</v>
      </c>
      <c r="BI132" s="207">
        <f>IF(N132="nulová",J132,0)</f>
        <v>0</v>
      </c>
      <c r="BJ132" s="16" t="s">
        <v>77</v>
      </c>
      <c r="BK132" s="207">
        <f>ROUND(I132*H132,2)</f>
        <v>0</v>
      </c>
      <c r="BL132" s="16" t="s">
        <v>266</v>
      </c>
      <c r="BM132" s="206" t="s">
        <v>329</v>
      </c>
    </row>
    <row r="133" s="2" customFormat="1">
      <c r="A133" s="37"/>
      <c r="B133" s="38"/>
      <c r="C133" s="39"/>
      <c r="D133" s="208" t="s">
        <v>267</v>
      </c>
      <c r="E133" s="39"/>
      <c r="F133" s="209" t="s">
        <v>1288</v>
      </c>
      <c r="G133" s="39"/>
      <c r="H133" s="39"/>
      <c r="I133" s="210"/>
      <c r="J133" s="39"/>
      <c r="K133" s="39"/>
      <c r="L133" s="43"/>
      <c r="M133" s="211"/>
      <c r="N133" s="212"/>
      <c r="O133" s="83"/>
      <c r="P133" s="83"/>
      <c r="Q133" s="83"/>
      <c r="R133" s="83"/>
      <c r="S133" s="83"/>
      <c r="T133" s="84"/>
      <c r="U133" s="37"/>
      <c r="V133" s="37"/>
      <c r="W133" s="37"/>
      <c r="X133" s="37"/>
      <c r="Y133" s="37"/>
      <c r="Z133" s="37"/>
      <c r="AA133" s="37"/>
      <c r="AB133" s="37"/>
      <c r="AC133" s="37"/>
      <c r="AD133" s="37"/>
      <c r="AE133" s="37"/>
      <c r="AT133" s="16" t="s">
        <v>267</v>
      </c>
      <c r="AU133" s="16" t="s">
        <v>77</v>
      </c>
    </row>
    <row r="134" s="2" customFormat="1">
      <c r="A134" s="37"/>
      <c r="B134" s="38"/>
      <c r="C134" s="39"/>
      <c r="D134" s="208" t="s">
        <v>271</v>
      </c>
      <c r="E134" s="39"/>
      <c r="F134" s="213" t="s">
        <v>309</v>
      </c>
      <c r="G134" s="39"/>
      <c r="H134" s="39"/>
      <c r="I134" s="210"/>
      <c r="J134" s="39"/>
      <c r="K134" s="39"/>
      <c r="L134" s="43"/>
      <c r="M134" s="211"/>
      <c r="N134" s="212"/>
      <c r="O134" s="83"/>
      <c r="P134" s="83"/>
      <c r="Q134" s="83"/>
      <c r="R134" s="83"/>
      <c r="S134" s="83"/>
      <c r="T134" s="84"/>
      <c r="U134" s="37"/>
      <c r="V134" s="37"/>
      <c r="W134" s="37"/>
      <c r="X134" s="37"/>
      <c r="Y134" s="37"/>
      <c r="Z134" s="37"/>
      <c r="AA134" s="37"/>
      <c r="AB134" s="37"/>
      <c r="AC134" s="37"/>
      <c r="AD134" s="37"/>
      <c r="AE134" s="37"/>
      <c r="AT134" s="16" t="s">
        <v>271</v>
      </c>
      <c r="AU134" s="16" t="s">
        <v>77</v>
      </c>
    </row>
    <row r="135" s="2" customFormat="1" ht="16.5" customHeight="1">
      <c r="A135" s="37"/>
      <c r="B135" s="38"/>
      <c r="C135" s="214" t="s">
        <v>299</v>
      </c>
      <c r="D135" s="214" t="s">
        <v>275</v>
      </c>
      <c r="E135" s="215" t="s">
        <v>1289</v>
      </c>
      <c r="F135" s="216" t="s">
        <v>1290</v>
      </c>
      <c r="G135" s="217" t="s">
        <v>365</v>
      </c>
      <c r="H135" s="218">
        <v>44</v>
      </c>
      <c r="I135" s="219"/>
      <c r="J135" s="220">
        <f>ROUND(I135*H135,2)</f>
        <v>0</v>
      </c>
      <c r="K135" s="216" t="s">
        <v>265</v>
      </c>
      <c r="L135" s="221"/>
      <c r="M135" s="222" t="s">
        <v>19</v>
      </c>
      <c r="N135" s="223" t="s">
        <v>40</v>
      </c>
      <c r="O135" s="83"/>
      <c r="P135" s="204">
        <f>O135*H135</f>
        <v>0</v>
      </c>
      <c r="Q135" s="204">
        <v>1.79</v>
      </c>
      <c r="R135" s="204">
        <f>Q135*H135</f>
        <v>78.760000000000005</v>
      </c>
      <c r="S135" s="204">
        <v>0</v>
      </c>
      <c r="T135" s="205">
        <f>S135*H135</f>
        <v>0</v>
      </c>
      <c r="U135" s="37"/>
      <c r="V135" s="37"/>
      <c r="W135" s="37"/>
      <c r="X135" s="37"/>
      <c r="Y135" s="37"/>
      <c r="Z135" s="37"/>
      <c r="AA135" s="37"/>
      <c r="AB135" s="37"/>
      <c r="AC135" s="37"/>
      <c r="AD135" s="37"/>
      <c r="AE135" s="37"/>
      <c r="AR135" s="206" t="s">
        <v>279</v>
      </c>
      <c r="AT135" s="206" t="s">
        <v>275</v>
      </c>
      <c r="AU135" s="206" t="s">
        <v>77</v>
      </c>
      <c r="AY135" s="16" t="s">
        <v>260</v>
      </c>
      <c r="BE135" s="207">
        <f>IF(N135="základní",J135,0)</f>
        <v>0</v>
      </c>
      <c r="BF135" s="207">
        <f>IF(N135="snížená",J135,0)</f>
        <v>0</v>
      </c>
      <c r="BG135" s="207">
        <f>IF(N135="zákl. přenesená",J135,0)</f>
        <v>0</v>
      </c>
      <c r="BH135" s="207">
        <f>IF(N135="sníž. přenesená",J135,0)</f>
        <v>0</v>
      </c>
      <c r="BI135" s="207">
        <f>IF(N135="nulová",J135,0)</f>
        <v>0</v>
      </c>
      <c r="BJ135" s="16" t="s">
        <v>77</v>
      </c>
      <c r="BK135" s="207">
        <f>ROUND(I135*H135,2)</f>
        <v>0</v>
      </c>
      <c r="BL135" s="16" t="s">
        <v>266</v>
      </c>
      <c r="BM135" s="206" t="s">
        <v>333</v>
      </c>
    </row>
    <row r="136" s="2" customFormat="1">
      <c r="A136" s="37"/>
      <c r="B136" s="38"/>
      <c r="C136" s="39"/>
      <c r="D136" s="208" t="s">
        <v>267</v>
      </c>
      <c r="E136" s="39"/>
      <c r="F136" s="209" t="s">
        <v>1290</v>
      </c>
      <c r="G136" s="39"/>
      <c r="H136" s="39"/>
      <c r="I136" s="210"/>
      <c r="J136" s="39"/>
      <c r="K136" s="39"/>
      <c r="L136" s="43"/>
      <c r="M136" s="211"/>
      <c r="N136" s="212"/>
      <c r="O136" s="83"/>
      <c r="P136" s="83"/>
      <c r="Q136" s="83"/>
      <c r="R136" s="83"/>
      <c r="S136" s="83"/>
      <c r="T136" s="84"/>
      <c r="U136" s="37"/>
      <c r="V136" s="37"/>
      <c r="W136" s="37"/>
      <c r="X136" s="37"/>
      <c r="Y136" s="37"/>
      <c r="Z136" s="37"/>
      <c r="AA136" s="37"/>
      <c r="AB136" s="37"/>
      <c r="AC136" s="37"/>
      <c r="AD136" s="37"/>
      <c r="AE136" s="37"/>
      <c r="AT136" s="16" t="s">
        <v>267</v>
      </c>
      <c r="AU136" s="16" t="s">
        <v>77</v>
      </c>
    </row>
    <row r="137" s="2" customFormat="1">
      <c r="A137" s="37"/>
      <c r="B137" s="38"/>
      <c r="C137" s="39"/>
      <c r="D137" s="208" t="s">
        <v>271</v>
      </c>
      <c r="E137" s="39"/>
      <c r="F137" s="213" t="s">
        <v>1291</v>
      </c>
      <c r="G137" s="39"/>
      <c r="H137" s="39"/>
      <c r="I137" s="210"/>
      <c r="J137" s="39"/>
      <c r="K137" s="39"/>
      <c r="L137" s="43"/>
      <c r="M137" s="211"/>
      <c r="N137" s="212"/>
      <c r="O137" s="83"/>
      <c r="P137" s="83"/>
      <c r="Q137" s="83"/>
      <c r="R137" s="83"/>
      <c r="S137" s="83"/>
      <c r="T137" s="84"/>
      <c r="U137" s="37"/>
      <c r="V137" s="37"/>
      <c r="W137" s="37"/>
      <c r="X137" s="37"/>
      <c r="Y137" s="37"/>
      <c r="Z137" s="37"/>
      <c r="AA137" s="37"/>
      <c r="AB137" s="37"/>
      <c r="AC137" s="37"/>
      <c r="AD137" s="37"/>
      <c r="AE137" s="37"/>
      <c r="AT137" s="16" t="s">
        <v>271</v>
      </c>
      <c r="AU137" s="16" t="s">
        <v>77</v>
      </c>
    </row>
    <row r="138" s="2" customFormat="1" ht="16.5" customHeight="1">
      <c r="A138" s="37"/>
      <c r="B138" s="38"/>
      <c r="C138" s="214" t="s">
        <v>8</v>
      </c>
      <c r="D138" s="214" t="s">
        <v>275</v>
      </c>
      <c r="E138" s="215" t="s">
        <v>1292</v>
      </c>
      <c r="F138" s="216" t="s">
        <v>1293</v>
      </c>
      <c r="G138" s="217" t="s">
        <v>365</v>
      </c>
      <c r="H138" s="218">
        <v>364</v>
      </c>
      <c r="I138" s="219"/>
      <c r="J138" s="220">
        <f>ROUND(I138*H138,2)</f>
        <v>0</v>
      </c>
      <c r="K138" s="216" t="s">
        <v>265</v>
      </c>
      <c r="L138" s="221"/>
      <c r="M138" s="222" t="s">
        <v>19</v>
      </c>
      <c r="N138" s="223" t="s">
        <v>40</v>
      </c>
      <c r="O138" s="83"/>
      <c r="P138" s="204">
        <f>O138*H138</f>
        <v>0</v>
      </c>
      <c r="Q138" s="204">
        <v>0.032000000000000001</v>
      </c>
      <c r="R138" s="204">
        <f>Q138*H138</f>
        <v>11.648</v>
      </c>
      <c r="S138" s="204">
        <v>0</v>
      </c>
      <c r="T138" s="205">
        <f>S138*H138</f>
        <v>0</v>
      </c>
      <c r="U138" s="37"/>
      <c r="V138" s="37"/>
      <c r="W138" s="37"/>
      <c r="X138" s="37"/>
      <c r="Y138" s="37"/>
      <c r="Z138" s="37"/>
      <c r="AA138" s="37"/>
      <c r="AB138" s="37"/>
      <c r="AC138" s="37"/>
      <c r="AD138" s="37"/>
      <c r="AE138" s="37"/>
      <c r="AR138" s="206" t="s">
        <v>279</v>
      </c>
      <c r="AT138" s="206" t="s">
        <v>275</v>
      </c>
      <c r="AU138" s="206" t="s">
        <v>77</v>
      </c>
      <c r="AY138" s="16" t="s">
        <v>260</v>
      </c>
      <c r="BE138" s="207">
        <f>IF(N138="základní",J138,0)</f>
        <v>0</v>
      </c>
      <c r="BF138" s="207">
        <f>IF(N138="snížená",J138,0)</f>
        <v>0</v>
      </c>
      <c r="BG138" s="207">
        <f>IF(N138="zákl. přenesená",J138,0)</f>
        <v>0</v>
      </c>
      <c r="BH138" s="207">
        <f>IF(N138="sníž. přenesená",J138,0)</f>
        <v>0</v>
      </c>
      <c r="BI138" s="207">
        <f>IF(N138="nulová",J138,0)</f>
        <v>0</v>
      </c>
      <c r="BJ138" s="16" t="s">
        <v>77</v>
      </c>
      <c r="BK138" s="207">
        <f>ROUND(I138*H138,2)</f>
        <v>0</v>
      </c>
      <c r="BL138" s="16" t="s">
        <v>266</v>
      </c>
      <c r="BM138" s="206" t="s">
        <v>337</v>
      </c>
    </row>
    <row r="139" s="2" customFormat="1">
      <c r="A139" s="37"/>
      <c r="B139" s="38"/>
      <c r="C139" s="39"/>
      <c r="D139" s="208" t="s">
        <v>267</v>
      </c>
      <c r="E139" s="39"/>
      <c r="F139" s="209" t="s">
        <v>1293</v>
      </c>
      <c r="G139" s="39"/>
      <c r="H139" s="39"/>
      <c r="I139" s="210"/>
      <c r="J139" s="39"/>
      <c r="K139" s="39"/>
      <c r="L139" s="43"/>
      <c r="M139" s="211"/>
      <c r="N139" s="212"/>
      <c r="O139" s="83"/>
      <c r="P139" s="83"/>
      <c r="Q139" s="83"/>
      <c r="R139" s="83"/>
      <c r="S139" s="83"/>
      <c r="T139" s="84"/>
      <c r="U139" s="37"/>
      <c r="V139" s="37"/>
      <c r="W139" s="37"/>
      <c r="X139" s="37"/>
      <c r="Y139" s="37"/>
      <c r="Z139" s="37"/>
      <c r="AA139" s="37"/>
      <c r="AB139" s="37"/>
      <c r="AC139" s="37"/>
      <c r="AD139" s="37"/>
      <c r="AE139" s="37"/>
      <c r="AT139" s="16" t="s">
        <v>267</v>
      </c>
      <c r="AU139" s="16" t="s">
        <v>77</v>
      </c>
    </row>
    <row r="140" s="2" customFormat="1">
      <c r="A140" s="37"/>
      <c r="B140" s="38"/>
      <c r="C140" s="39"/>
      <c r="D140" s="208" t="s">
        <v>271</v>
      </c>
      <c r="E140" s="39"/>
      <c r="F140" s="213" t="s">
        <v>1294</v>
      </c>
      <c r="G140" s="39"/>
      <c r="H140" s="39"/>
      <c r="I140" s="210"/>
      <c r="J140" s="39"/>
      <c r="K140" s="39"/>
      <c r="L140" s="43"/>
      <c r="M140" s="211"/>
      <c r="N140" s="212"/>
      <c r="O140" s="83"/>
      <c r="P140" s="83"/>
      <c r="Q140" s="83"/>
      <c r="R140" s="83"/>
      <c r="S140" s="83"/>
      <c r="T140" s="84"/>
      <c r="U140" s="37"/>
      <c r="V140" s="37"/>
      <c r="W140" s="37"/>
      <c r="X140" s="37"/>
      <c r="Y140" s="37"/>
      <c r="Z140" s="37"/>
      <c r="AA140" s="37"/>
      <c r="AB140" s="37"/>
      <c r="AC140" s="37"/>
      <c r="AD140" s="37"/>
      <c r="AE140" s="37"/>
      <c r="AT140" s="16" t="s">
        <v>271</v>
      </c>
      <c r="AU140" s="16" t="s">
        <v>77</v>
      </c>
    </row>
    <row r="141" s="2" customFormat="1" ht="16.5" customHeight="1">
      <c r="A141" s="37"/>
      <c r="B141" s="38"/>
      <c r="C141" s="214" t="s">
        <v>303</v>
      </c>
      <c r="D141" s="214" t="s">
        <v>275</v>
      </c>
      <c r="E141" s="215" t="s">
        <v>1295</v>
      </c>
      <c r="F141" s="216" t="s">
        <v>1296</v>
      </c>
      <c r="G141" s="217" t="s">
        <v>365</v>
      </c>
      <c r="H141" s="218">
        <v>40</v>
      </c>
      <c r="I141" s="219"/>
      <c r="J141" s="220">
        <f>ROUND(I141*H141,2)</f>
        <v>0</v>
      </c>
      <c r="K141" s="216" t="s">
        <v>265</v>
      </c>
      <c r="L141" s="221"/>
      <c r="M141" s="222" t="s">
        <v>19</v>
      </c>
      <c r="N141" s="223" t="s">
        <v>40</v>
      </c>
      <c r="O141" s="83"/>
      <c r="P141" s="204">
        <f>O141*H141</f>
        <v>0</v>
      </c>
      <c r="Q141" s="204">
        <v>0.045999999999999999</v>
      </c>
      <c r="R141" s="204">
        <f>Q141*H141</f>
        <v>1.8399999999999999</v>
      </c>
      <c r="S141" s="204">
        <v>0</v>
      </c>
      <c r="T141" s="205">
        <f>S141*H141</f>
        <v>0</v>
      </c>
      <c r="U141" s="37"/>
      <c r="V141" s="37"/>
      <c r="W141" s="37"/>
      <c r="X141" s="37"/>
      <c r="Y141" s="37"/>
      <c r="Z141" s="37"/>
      <c r="AA141" s="37"/>
      <c r="AB141" s="37"/>
      <c r="AC141" s="37"/>
      <c r="AD141" s="37"/>
      <c r="AE141" s="37"/>
      <c r="AR141" s="206" t="s">
        <v>279</v>
      </c>
      <c r="AT141" s="206" t="s">
        <v>275</v>
      </c>
      <c r="AU141" s="206" t="s">
        <v>77</v>
      </c>
      <c r="AY141" s="16" t="s">
        <v>260</v>
      </c>
      <c r="BE141" s="207">
        <f>IF(N141="základní",J141,0)</f>
        <v>0</v>
      </c>
      <c r="BF141" s="207">
        <f>IF(N141="snížená",J141,0)</f>
        <v>0</v>
      </c>
      <c r="BG141" s="207">
        <f>IF(N141="zákl. přenesená",J141,0)</f>
        <v>0</v>
      </c>
      <c r="BH141" s="207">
        <f>IF(N141="sníž. přenesená",J141,0)</f>
        <v>0</v>
      </c>
      <c r="BI141" s="207">
        <f>IF(N141="nulová",J141,0)</f>
        <v>0</v>
      </c>
      <c r="BJ141" s="16" t="s">
        <v>77</v>
      </c>
      <c r="BK141" s="207">
        <f>ROUND(I141*H141,2)</f>
        <v>0</v>
      </c>
      <c r="BL141" s="16" t="s">
        <v>266</v>
      </c>
      <c r="BM141" s="206" t="s">
        <v>341</v>
      </c>
    </row>
    <row r="142" s="2" customFormat="1">
      <c r="A142" s="37"/>
      <c r="B142" s="38"/>
      <c r="C142" s="39"/>
      <c r="D142" s="208" t="s">
        <v>267</v>
      </c>
      <c r="E142" s="39"/>
      <c r="F142" s="209" t="s">
        <v>1296</v>
      </c>
      <c r="G142" s="39"/>
      <c r="H142" s="39"/>
      <c r="I142" s="210"/>
      <c r="J142" s="39"/>
      <c r="K142" s="39"/>
      <c r="L142" s="43"/>
      <c r="M142" s="211"/>
      <c r="N142" s="212"/>
      <c r="O142" s="83"/>
      <c r="P142" s="83"/>
      <c r="Q142" s="83"/>
      <c r="R142" s="83"/>
      <c r="S142" s="83"/>
      <c r="T142" s="84"/>
      <c r="U142" s="37"/>
      <c r="V142" s="37"/>
      <c r="W142" s="37"/>
      <c r="X142" s="37"/>
      <c r="Y142" s="37"/>
      <c r="Z142" s="37"/>
      <c r="AA142" s="37"/>
      <c r="AB142" s="37"/>
      <c r="AC142" s="37"/>
      <c r="AD142" s="37"/>
      <c r="AE142" s="37"/>
      <c r="AT142" s="16" t="s">
        <v>267</v>
      </c>
      <c r="AU142" s="16" t="s">
        <v>77</v>
      </c>
    </row>
    <row r="143" s="2" customFormat="1">
      <c r="A143" s="37"/>
      <c r="B143" s="38"/>
      <c r="C143" s="39"/>
      <c r="D143" s="208" t="s">
        <v>271</v>
      </c>
      <c r="E143" s="39"/>
      <c r="F143" s="213" t="s">
        <v>309</v>
      </c>
      <c r="G143" s="39"/>
      <c r="H143" s="39"/>
      <c r="I143" s="210"/>
      <c r="J143" s="39"/>
      <c r="K143" s="39"/>
      <c r="L143" s="43"/>
      <c r="M143" s="211"/>
      <c r="N143" s="212"/>
      <c r="O143" s="83"/>
      <c r="P143" s="83"/>
      <c r="Q143" s="83"/>
      <c r="R143" s="83"/>
      <c r="S143" s="83"/>
      <c r="T143" s="84"/>
      <c r="U143" s="37"/>
      <c r="V143" s="37"/>
      <c r="W143" s="37"/>
      <c r="X143" s="37"/>
      <c r="Y143" s="37"/>
      <c r="Z143" s="37"/>
      <c r="AA143" s="37"/>
      <c r="AB143" s="37"/>
      <c r="AC143" s="37"/>
      <c r="AD143" s="37"/>
      <c r="AE143" s="37"/>
      <c r="AT143" s="16" t="s">
        <v>271</v>
      </c>
      <c r="AU143" s="16" t="s">
        <v>77</v>
      </c>
    </row>
    <row r="144" s="12" customFormat="1">
      <c r="A144" s="12"/>
      <c r="B144" s="232"/>
      <c r="C144" s="233"/>
      <c r="D144" s="208" t="s">
        <v>967</v>
      </c>
      <c r="E144" s="234" t="s">
        <v>19</v>
      </c>
      <c r="F144" s="235" t="s">
        <v>1297</v>
      </c>
      <c r="G144" s="233"/>
      <c r="H144" s="236">
        <v>40</v>
      </c>
      <c r="I144" s="237"/>
      <c r="J144" s="233"/>
      <c r="K144" s="233"/>
      <c r="L144" s="238"/>
      <c r="M144" s="239"/>
      <c r="N144" s="240"/>
      <c r="O144" s="240"/>
      <c r="P144" s="240"/>
      <c r="Q144" s="240"/>
      <c r="R144" s="240"/>
      <c r="S144" s="240"/>
      <c r="T144" s="241"/>
      <c r="U144" s="12"/>
      <c r="V144" s="12"/>
      <c r="W144" s="12"/>
      <c r="X144" s="12"/>
      <c r="Y144" s="12"/>
      <c r="Z144" s="12"/>
      <c r="AA144" s="12"/>
      <c r="AB144" s="12"/>
      <c r="AC144" s="12"/>
      <c r="AD144" s="12"/>
      <c r="AE144" s="12"/>
      <c r="AT144" s="242" t="s">
        <v>967</v>
      </c>
      <c r="AU144" s="242" t="s">
        <v>77</v>
      </c>
      <c r="AV144" s="12" t="s">
        <v>79</v>
      </c>
      <c r="AW144" s="12" t="s">
        <v>31</v>
      </c>
      <c r="AX144" s="12" t="s">
        <v>69</v>
      </c>
      <c r="AY144" s="242" t="s">
        <v>260</v>
      </c>
    </row>
    <row r="145" s="13" customFormat="1">
      <c r="A145" s="13"/>
      <c r="B145" s="243"/>
      <c r="C145" s="244"/>
      <c r="D145" s="208" t="s">
        <v>967</v>
      </c>
      <c r="E145" s="245" t="s">
        <v>19</v>
      </c>
      <c r="F145" s="246" t="s">
        <v>969</v>
      </c>
      <c r="G145" s="244"/>
      <c r="H145" s="247">
        <v>40</v>
      </c>
      <c r="I145" s="248"/>
      <c r="J145" s="244"/>
      <c r="K145" s="244"/>
      <c r="L145" s="249"/>
      <c r="M145" s="250"/>
      <c r="N145" s="251"/>
      <c r="O145" s="251"/>
      <c r="P145" s="251"/>
      <c r="Q145" s="251"/>
      <c r="R145" s="251"/>
      <c r="S145" s="251"/>
      <c r="T145" s="252"/>
      <c r="U145" s="13"/>
      <c r="V145" s="13"/>
      <c r="W145" s="13"/>
      <c r="X145" s="13"/>
      <c r="Y145" s="13"/>
      <c r="Z145" s="13"/>
      <c r="AA145" s="13"/>
      <c r="AB145" s="13"/>
      <c r="AC145" s="13"/>
      <c r="AD145" s="13"/>
      <c r="AE145" s="13"/>
      <c r="AT145" s="253" t="s">
        <v>967</v>
      </c>
      <c r="AU145" s="253" t="s">
        <v>77</v>
      </c>
      <c r="AV145" s="13" t="s">
        <v>266</v>
      </c>
      <c r="AW145" s="13" t="s">
        <v>31</v>
      </c>
      <c r="AX145" s="13" t="s">
        <v>77</v>
      </c>
      <c r="AY145" s="253" t="s">
        <v>260</v>
      </c>
    </row>
    <row r="146" s="2" customFormat="1" ht="16.5" customHeight="1">
      <c r="A146" s="37"/>
      <c r="B146" s="38"/>
      <c r="C146" s="214" t="s">
        <v>343</v>
      </c>
      <c r="D146" s="214" t="s">
        <v>275</v>
      </c>
      <c r="E146" s="215" t="s">
        <v>1298</v>
      </c>
      <c r="F146" s="216" t="s">
        <v>1299</v>
      </c>
      <c r="G146" s="217" t="s">
        <v>1300</v>
      </c>
      <c r="H146" s="218">
        <v>602.36000000000001</v>
      </c>
      <c r="I146" s="219"/>
      <c r="J146" s="220">
        <f>ROUND(I146*H146,2)</f>
        <v>0</v>
      </c>
      <c r="K146" s="216" t="s">
        <v>265</v>
      </c>
      <c r="L146" s="221"/>
      <c r="M146" s="222" t="s">
        <v>19</v>
      </c>
      <c r="N146" s="223" t="s">
        <v>40</v>
      </c>
      <c r="O146" s="83"/>
      <c r="P146" s="204">
        <f>O146*H146</f>
        <v>0</v>
      </c>
      <c r="Q146" s="204">
        <v>0</v>
      </c>
      <c r="R146" s="204">
        <f>Q146*H146</f>
        <v>0</v>
      </c>
      <c r="S146" s="204">
        <v>0</v>
      </c>
      <c r="T146" s="205">
        <f>S146*H146</f>
        <v>0</v>
      </c>
      <c r="U146" s="37"/>
      <c r="V146" s="37"/>
      <c r="W146" s="37"/>
      <c r="X146" s="37"/>
      <c r="Y146" s="37"/>
      <c r="Z146" s="37"/>
      <c r="AA146" s="37"/>
      <c r="AB146" s="37"/>
      <c r="AC146" s="37"/>
      <c r="AD146" s="37"/>
      <c r="AE146" s="37"/>
      <c r="AR146" s="206" t="s">
        <v>279</v>
      </c>
      <c r="AT146" s="206" t="s">
        <v>275</v>
      </c>
      <c r="AU146" s="206" t="s">
        <v>77</v>
      </c>
      <c r="AY146" s="16" t="s">
        <v>260</v>
      </c>
      <c r="BE146" s="207">
        <f>IF(N146="základní",J146,0)</f>
        <v>0</v>
      </c>
      <c r="BF146" s="207">
        <f>IF(N146="snížená",J146,0)</f>
        <v>0</v>
      </c>
      <c r="BG146" s="207">
        <f>IF(N146="zákl. přenesená",J146,0)</f>
        <v>0</v>
      </c>
      <c r="BH146" s="207">
        <f>IF(N146="sníž. přenesená",J146,0)</f>
        <v>0</v>
      </c>
      <c r="BI146" s="207">
        <f>IF(N146="nulová",J146,0)</f>
        <v>0</v>
      </c>
      <c r="BJ146" s="16" t="s">
        <v>77</v>
      </c>
      <c r="BK146" s="207">
        <f>ROUND(I146*H146,2)</f>
        <v>0</v>
      </c>
      <c r="BL146" s="16" t="s">
        <v>266</v>
      </c>
      <c r="BM146" s="206" t="s">
        <v>346</v>
      </c>
    </row>
    <row r="147" s="2" customFormat="1">
      <c r="A147" s="37"/>
      <c r="B147" s="38"/>
      <c r="C147" s="39"/>
      <c r="D147" s="208" t="s">
        <v>267</v>
      </c>
      <c r="E147" s="39"/>
      <c r="F147" s="209" t="s">
        <v>1299</v>
      </c>
      <c r="G147" s="39"/>
      <c r="H147" s="39"/>
      <c r="I147" s="210"/>
      <c r="J147" s="39"/>
      <c r="K147" s="39"/>
      <c r="L147" s="43"/>
      <c r="M147" s="211"/>
      <c r="N147" s="212"/>
      <c r="O147" s="83"/>
      <c r="P147" s="83"/>
      <c r="Q147" s="83"/>
      <c r="R147" s="83"/>
      <c r="S147" s="83"/>
      <c r="T147" s="84"/>
      <c r="U147" s="37"/>
      <c r="V147" s="37"/>
      <c r="W147" s="37"/>
      <c r="X147" s="37"/>
      <c r="Y147" s="37"/>
      <c r="Z147" s="37"/>
      <c r="AA147" s="37"/>
      <c r="AB147" s="37"/>
      <c r="AC147" s="37"/>
      <c r="AD147" s="37"/>
      <c r="AE147" s="37"/>
      <c r="AT147" s="16" t="s">
        <v>267</v>
      </c>
      <c r="AU147" s="16" t="s">
        <v>77</v>
      </c>
    </row>
    <row r="148" s="2" customFormat="1">
      <c r="A148" s="37"/>
      <c r="B148" s="38"/>
      <c r="C148" s="39"/>
      <c r="D148" s="208" t="s">
        <v>271</v>
      </c>
      <c r="E148" s="39"/>
      <c r="F148" s="213" t="s">
        <v>1301</v>
      </c>
      <c r="G148" s="39"/>
      <c r="H148" s="39"/>
      <c r="I148" s="210"/>
      <c r="J148" s="39"/>
      <c r="K148" s="39"/>
      <c r="L148" s="43"/>
      <c r="M148" s="211"/>
      <c r="N148" s="212"/>
      <c r="O148" s="83"/>
      <c r="P148" s="83"/>
      <c r="Q148" s="83"/>
      <c r="R148" s="83"/>
      <c r="S148" s="83"/>
      <c r="T148" s="84"/>
      <c r="U148" s="37"/>
      <c r="V148" s="37"/>
      <c r="W148" s="37"/>
      <c r="X148" s="37"/>
      <c r="Y148" s="37"/>
      <c r="Z148" s="37"/>
      <c r="AA148" s="37"/>
      <c r="AB148" s="37"/>
      <c r="AC148" s="37"/>
      <c r="AD148" s="37"/>
      <c r="AE148" s="37"/>
      <c r="AT148" s="16" t="s">
        <v>271</v>
      </c>
      <c r="AU148" s="16" t="s">
        <v>77</v>
      </c>
    </row>
    <row r="149" s="12" customFormat="1">
      <c r="A149" s="12"/>
      <c r="B149" s="232"/>
      <c r="C149" s="233"/>
      <c r="D149" s="208" t="s">
        <v>967</v>
      </c>
      <c r="E149" s="234" t="s">
        <v>19</v>
      </c>
      <c r="F149" s="235" t="s">
        <v>1302</v>
      </c>
      <c r="G149" s="233"/>
      <c r="H149" s="236">
        <v>602.36000000000001</v>
      </c>
      <c r="I149" s="237"/>
      <c r="J149" s="233"/>
      <c r="K149" s="233"/>
      <c r="L149" s="238"/>
      <c r="M149" s="239"/>
      <c r="N149" s="240"/>
      <c r="O149" s="240"/>
      <c r="P149" s="240"/>
      <c r="Q149" s="240"/>
      <c r="R149" s="240"/>
      <c r="S149" s="240"/>
      <c r="T149" s="241"/>
      <c r="U149" s="12"/>
      <c r="V149" s="12"/>
      <c r="W149" s="12"/>
      <c r="X149" s="12"/>
      <c r="Y149" s="12"/>
      <c r="Z149" s="12"/>
      <c r="AA149" s="12"/>
      <c r="AB149" s="12"/>
      <c r="AC149" s="12"/>
      <c r="AD149" s="12"/>
      <c r="AE149" s="12"/>
      <c r="AT149" s="242" t="s">
        <v>967</v>
      </c>
      <c r="AU149" s="242" t="s">
        <v>77</v>
      </c>
      <c r="AV149" s="12" t="s">
        <v>79</v>
      </c>
      <c r="AW149" s="12" t="s">
        <v>31</v>
      </c>
      <c r="AX149" s="12" t="s">
        <v>69</v>
      </c>
      <c r="AY149" s="242" t="s">
        <v>260</v>
      </c>
    </row>
    <row r="150" s="13" customFormat="1">
      <c r="A150" s="13"/>
      <c r="B150" s="243"/>
      <c r="C150" s="244"/>
      <c r="D150" s="208" t="s">
        <v>967</v>
      </c>
      <c r="E150" s="245" t="s">
        <v>19</v>
      </c>
      <c r="F150" s="246" t="s">
        <v>969</v>
      </c>
      <c r="G150" s="244"/>
      <c r="H150" s="247">
        <v>602.36000000000001</v>
      </c>
      <c r="I150" s="248"/>
      <c r="J150" s="244"/>
      <c r="K150" s="244"/>
      <c r="L150" s="249"/>
      <c r="M150" s="250"/>
      <c r="N150" s="251"/>
      <c r="O150" s="251"/>
      <c r="P150" s="251"/>
      <c r="Q150" s="251"/>
      <c r="R150" s="251"/>
      <c r="S150" s="251"/>
      <c r="T150" s="252"/>
      <c r="U150" s="13"/>
      <c r="V150" s="13"/>
      <c r="W150" s="13"/>
      <c r="X150" s="13"/>
      <c r="Y150" s="13"/>
      <c r="Z150" s="13"/>
      <c r="AA150" s="13"/>
      <c r="AB150" s="13"/>
      <c r="AC150" s="13"/>
      <c r="AD150" s="13"/>
      <c r="AE150" s="13"/>
      <c r="AT150" s="253" t="s">
        <v>967</v>
      </c>
      <c r="AU150" s="253" t="s">
        <v>77</v>
      </c>
      <c r="AV150" s="13" t="s">
        <v>266</v>
      </c>
      <c r="AW150" s="13" t="s">
        <v>31</v>
      </c>
      <c r="AX150" s="13" t="s">
        <v>77</v>
      </c>
      <c r="AY150" s="253" t="s">
        <v>260</v>
      </c>
    </row>
    <row r="151" s="2" customFormat="1" ht="16.5" customHeight="1">
      <c r="A151" s="37"/>
      <c r="B151" s="38"/>
      <c r="C151" s="214" t="s">
        <v>308</v>
      </c>
      <c r="D151" s="214" t="s">
        <v>275</v>
      </c>
      <c r="E151" s="215" t="s">
        <v>1303</v>
      </c>
      <c r="F151" s="216" t="s">
        <v>1304</v>
      </c>
      <c r="G151" s="217" t="s">
        <v>1066</v>
      </c>
      <c r="H151" s="218">
        <v>26.460000000000001</v>
      </c>
      <c r="I151" s="219"/>
      <c r="J151" s="220">
        <f>ROUND(I151*H151,2)</f>
        <v>0</v>
      </c>
      <c r="K151" s="216" t="s">
        <v>265</v>
      </c>
      <c r="L151" s="221"/>
      <c r="M151" s="222" t="s">
        <v>19</v>
      </c>
      <c r="N151" s="223" t="s">
        <v>40</v>
      </c>
      <c r="O151" s="83"/>
      <c r="P151" s="204">
        <f>O151*H151</f>
        <v>0</v>
      </c>
      <c r="Q151" s="204">
        <v>2.234</v>
      </c>
      <c r="R151" s="204">
        <f>Q151*H151</f>
        <v>59.111640000000001</v>
      </c>
      <c r="S151" s="204">
        <v>0</v>
      </c>
      <c r="T151" s="205">
        <f>S151*H151</f>
        <v>0</v>
      </c>
      <c r="U151" s="37"/>
      <c r="V151" s="37"/>
      <c r="W151" s="37"/>
      <c r="X151" s="37"/>
      <c r="Y151" s="37"/>
      <c r="Z151" s="37"/>
      <c r="AA151" s="37"/>
      <c r="AB151" s="37"/>
      <c r="AC151" s="37"/>
      <c r="AD151" s="37"/>
      <c r="AE151" s="37"/>
      <c r="AR151" s="206" t="s">
        <v>279</v>
      </c>
      <c r="AT151" s="206" t="s">
        <v>275</v>
      </c>
      <c r="AU151" s="206" t="s">
        <v>77</v>
      </c>
      <c r="AY151" s="16" t="s">
        <v>260</v>
      </c>
      <c r="BE151" s="207">
        <f>IF(N151="základní",J151,0)</f>
        <v>0</v>
      </c>
      <c r="BF151" s="207">
        <f>IF(N151="snížená",J151,0)</f>
        <v>0</v>
      </c>
      <c r="BG151" s="207">
        <f>IF(N151="zákl. přenesená",J151,0)</f>
        <v>0</v>
      </c>
      <c r="BH151" s="207">
        <f>IF(N151="sníž. přenesená",J151,0)</f>
        <v>0</v>
      </c>
      <c r="BI151" s="207">
        <f>IF(N151="nulová",J151,0)</f>
        <v>0</v>
      </c>
      <c r="BJ151" s="16" t="s">
        <v>77</v>
      </c>
      <c r="BK151" s="207">
        <f>ROUND(I151*H151,2)</f>
        <v>0</v>
      </c>
      <c r="BL151" s="16" t="s">
        <v>266</v>
      </c>
      <c r="BM151" s="206" t="s">
        <v>350</v>
      </c>
    </row>
    <row r="152" s="2" customFormat="1">
      <c r="A152" s="37"/>
      <c r="B152" s="38"/>
      <c r="C152" s="39"/>
      <c r="D152" s="208" t="s">
        <v>267</v>
      </c>
      <c r="E152" s="39"/>
      <c r="F152" s="209" t="s">
        <v>1304</v>
      </c>
      <c r="G152" s="39"/>
      <c r="H152" s="39"/>
      <c r="I152" s="210"/>
      <c r="J152" s="39"/>
      <c r="K152" s="39"/>
      <c r="L152" s="43"/>
      <c r="M152" s="211"/>
      <c r="N152" s="212"/>
      <c r="O152" s="83"/>
      <c r="P152" s="83"/>
      <c r="Q152" s="83"/>
      <c r="R152" s="83"/>
      <c r="S152" s="83"/>
      <c r="T152" s="84"/>
      <c r="U152" s="37"/>
      <c r="V152" s="37"/>
      <c r="W152" s="37"/>
      <c r="X152" s="37"/>
      <c r="Y152" s="37"/>
      <c r="Z152" s="37"/>
      <c r="AA152" s="37"/>
      <c r="AB152" s="37"/>
      <c r="AC152" s="37"/>
      <c r="AD152" s="37"/>
      <c r="AE152" s="37"/>
      <c r="AT152" s="16" t="s">
        <v>267</v>
      </c>
      <c r="AU152" s="16" t="s">
        <v>77</v>
      </c>
    </row>
    <row r="153" s="2" customFormat="1">
      <c r="A153" s="37"/>
      <c r="B153" s="38"/>
      <c r="C153" s="39"/>
      <c r="D153" s="208" t="s">
        <v>271</v>
      </c>
      <c r="E153" s="39"/>
      <c r="F153" s="213" t="s">
        <v>1305</v>
      </c>
      <c r="G153" s="39"/>
      <c r="H153" s="39"/>
      <c r="I153" s="210"/>
      <c r="J153" s="39"/>
      <c r="K153" s="39"/>
      <c r="L153" s="43"/>
      <c r="M153" s="211"/>
      <c r="N153" s="212"/>
      <c r="O153" s="83"/>
      <c r="P153" s="83"/>
      <c r="Q153" s="83"/>
      <c r="R153" s="83"/>
      <c r="S153" s="83"/>
      <c r="T153" s="84"/>
      <c r="U153" s="37"/>
      <c r="V153" s="37"/>
      <c r="W153" s="37"/>
      <c r="X153" s="37"/>
      <c r="Y153" s="37"/>
      <c r="Z153" s="37"/>
      <c r="AA153" s="37"/>
      <c r="AB153" s="37"/>
      <c r="AC153" s="37"/>
      <c r="AD153" s="37"/>
      <c r="AE153" s="37"/>
      <c r="AT153" s="16" t="s">
        <v>271</v>
      </c>
      <c r="AU153" s="16" t="s">
        <v>77</v>
      </c>
    </row>
    <row r="154" s="12" customFormat="1">
      <c r="A154" s="12"/>
      <c r="B154" s="232"/>
      <c r="C154" s="233"/>
      <c r="D154" s="208" t="s">
        <v>967</v>
      </c>
      <c r="E154" s="234" t="s">
        <v>19</v>
      </c>
      <c r="F154" s="235" t="s">
        <v>1306</v>
      </c>
      <c r="G154" s="233"/>
      <c r="H154" s="236">
        <v>26.460000000000001</v>
      </c>
      <c r="I154" s="237"/>
      <c r="J154" s="233"/>
      <c r="K154" s="233"/>
      <c r="L154" s="238"/>
      <c r="M154" s="239"/>
      <c r="N154" s="240"/>
      <c r="O154" s="240"/>
      <c r="P154" s="240"/>
      <c r="Q154" s="240"/>
      <c r="R154" s="240"/>
      <c r="S154" s="240"/>
      <c r="T154" s="241"/>
      <c r="U154" s="12"/>
      <c r="V154" s="12"/>
      <c r="W154" s="12"/>
      <c r="X154" s="12"/>
      <c r="Y154" s="12"/>
      <c r="Z154" s="12"/>
      <c r="AA154" s="12"/>
      <c r="AB154" s="12"/>
      <c r="AC154" s="12"/>
      <c r="AD154" s="12"/>
      <c r="AE154" s="12"/>
      <c r="AT154" s="242" t="s">
        <v>967</v>
      </c>
      <c r="AU154" s="242" t="s">
        <v>77</v>
      </c>
      <c r="AV154" s="12" t="s">
        <v>79</v>
      </c>
      <c r="AW154" s="12" t="s">
        <v>31</v>
      </c>
      <c r="AX154" s="12" t="s">
        <v>69</v>
      </c>
      <c r="AY154" s="242" t="s">
        <v>260</v>
      </c>
    </row>
    <row r="155" s="13" customFormat="1">
      <c r="A155" s="13"/>
      <c r="B155" s="243"/>
      <c r="C155" s="244"/>
      <c r="D155" s="208" t="s">
        <v>967</v>
      </c>
      <c r="E155" s="245" t="s">
        <v>19</v>
      </c>
      <c r="F155" s="246" t="s">
        <v>969</v>
      </c>
      <c r="G155" s="244"/>
      <c r="H155" s="247">
        <v>26.460000000000001</v>
      </c>
      <c r="I155" s="248"/>
      <c r="J155" s="244"/>
      <c r="K155" s="244"/>
      <c r="L155" s="249"/>
      <c r="M155" s="250"/>
      <c r="N155" s="251"/>
      <c r="O155" s="251"/>
      <c r="P155" s="251"/>
      <c r="Q155" s="251"/>
      <c r="R155" s="251"/>
      <c r="S155" s="251"/>
      <c r="T155" s="252"/>
      <c r="U155" s="13"/>
      <c r="V155" s="13"/>
      <c r="W155" s="13"/>
      <c r="X155" s="13"/>
      <c r="Y155" s="13"/>
      <c r="Z155" s="13"/>
      <c r="AA155" s="13"/>
      <c r="AB155" s="13"/>
      <c r="AC155" s="13"/>
      <c r="AD155" s="13"/>
      <c r="AE155" s="13"/>
      <c r="AT155" s="253" t="s">
        <v>967</v>
      </c>
      <c r="AU155" s="253" t="s">
        <v>77</v>
      </c>
      <c r="AV155" s="13" t="s">
        <v>266</v>
      </c>
      <c r="AW155" s="13" t="s">
        <v>31</v>
      </c>
      <c r="AX155" s="13" t="s">
        <v>77</v>
      </c>
      <c r="AY155" s="253" t="s">
        <v>260</v>
      </c>
    </row>
    <row r="156" s="2" customFormat="1" ht="16.5" customHeight="1">
      <c r="A156" s="37"/>
      <c r="B156" s="38"/>
      <c r="C156" s="214" t="s">
        <v>352</v>
      </c>
      <c r="D156" s="214" t="s">
        <v>275</v>
      </c>
      <c r="E156" s="215" t="s">
        <v>1307</v>
      </c>
      <c r="F156" s="216" t="s">
        <v>1308</v>
      </c>
      <c r="G156" s="217" t="s">
        <v>1066</v>
      </c>
      <c r="H156" s="218">
        <v>56.899999999999999</v>
      </c>
      <c r="I156" s="219"/>
      <c r="J156" s="220">
        <f>ROUND(I156*H156,2)</f>
        <v>0</v>
      </c>
      <c r="K156" s="216" t="s">
        <v>1261</v>
      </c>
      <c r="L156" s="221"/>
      <c r="M156" s="222" t="s">
        <v>19</v>
      </c>
      <c r="N156" s="223" t="s">
        <v>40</v>
      </c>
      <c r="O156" s="83"/>
      <c r="P156" s="204">
        <f>O156*H156</f>
        <v>0</v>
      </c>
      <c r="Q156" s="204">
        <v>2.21</v>
      </c>
      <c r="R156" s="204">
        <f>Q156*H156</f>
        <v>125.749</v>
      </c>
      <c r="S156" s="204">
        <v>0</v>
      </c>
      <c r="T156" s="205">
        <f>S156*H156</f>
        <v>0</v>
      </c>
      <c r="U156" s="37"/>
      <c r="V156" s="37"/>
      <c r="W156" s="37"/>
      <c r="X156" s="37"/>
      <c r="Y156" s="37"/>
      <c r="Z156" s="37"/>
      <c r="AA156" s="37"/>
      <c r="AB156" s="37"/>
      <c r="AC156" s="37"/>
      <c r="AD156" s="37"/>
      <c r="AE156" s="37"/>
      <c r="AR156" s="206" t="s">
        <v>279</v>
      </c>
      <c r="AT156" s="206" t="s">
        <v>275</v>
      </c>
      <c r="AU156" s="206" t="s">
        <v>77</v>
      </c>
      <c r="AY156" s="16" t="s">
        <v>260</v>
      </c>
      <c r="BE156" s="207">
        <f>IF(N156="základní",J156,0)</f>
        <v>0</v>
      </c>
      <c r="BF156" s="207">
        <f>IF(N156="snížená",J156,0)</f>
        <v>0</v>
      </c>
      <c r="BG156" s="207">
        <f>IF(N156="zákl. přenesená",J156,0)</f>
        <v>0</v>
      </c>
      <c r="BH156" s="207">
        <f>IF(N156="sníž. přenesená",J156,0)</f>
        <v>0</v>
      </c>
      <c r="BI156" s="207">
        <f>IF(N156="nulová",J156,0)</f>
        <v>0</v>
      </c>
      <c r="BJ156" s="16" t="s">
        <v>77</v>
      </c>
      <c r="BK156" s="207">
        <f>ROUND(I156*H156,2)</f>
        <v>0</v>
      </c>
      <c r="BL156" s="16" t="s">
        <v>266</v>
      </c>
      <c r="BM156" s="206" t="s">
        <v>355</v>
      </c>
    </row>
    <row r="157" s="2" customFormat="1">
      <c r="A157" s="37"/>
      <c r="B157" s="38"/>
      <c r="C157" s="39"/>
      <c r="D157" s="208" t="s">
        <v>267</v>
      </c>
      <c r="E157" s="39"/>
      <c r="F157" s="209" t="s">
        <v>1308</v>
      </c>
      <c r="G157" s="39"/>
      <c r="H157" s="39"/>
      <c r="I157" s="210"/>
      <c r="J157" s="39"/>
      <c r="K157" s="39"/>
      <c r="L157" s="43"/>
      <c r="M157" s="211"/>
      <c r="N157" s="212"/>
      <c r="O157" s="83"/>
      <c r="P157" s="83"/>
      <c r="Q157" s="83"/>
      <c r="R157" s="83"/>
      <c r="S157" s="83"/>
      <c r="T157" s="84"/>
      <c r="U157" s="37"/>
      <c r="V157" s="37"/>
      <c r="W157" s="37"/>
      <c r="X157" s="37"/>
      <c r="Y157" s="37"/>
      <c r="Z157" s="37"/>
      <c r="AA157" s="37"/>
      <c r="AB157" s="37"/>
      <c r="AC157" s="37"/>
      <c r="AD157" s="37"/>
      <c r="AE157" s="37"/>
      <c r="AT157" s="16" t="s">
        <v>267</v>
      </c>
      <c r="AU157" s="16" t="s">
        <v>77</v>
      </c>
    </row>
    <row r="158" s="2" customFormat="1">
      <c r="A158" s="37"/>
      <c r="B158" s="38"/>
      <c r="C158" s="39"/>
      <c r="D158" s="208" t="s">
        <v>271</v>
      </c>
      <c r="E158" s="39"/>
      <c r="F158" s="213" t="s">
        <v>1309</v>
      </c>
      <c r="G158" s="39"/>
      <c r="H158" s="39"/>
      <c r="I158" s="210"/>
      <c r="J158" s="39"/>
      <c r="K158" s="39"/>
      <c r="L158" s="43"/>
      <c r="M158" s="211"/>
      <c r="N158" s="212"/>
      <c r="O158" s="83"/>
      <c r="P158" s="83"/>
      <c r="Q158" s="83"/>
      <c r="R158" s="83"/>
      <c r="S158" s="83"/>
      <c r="T158" s="84"/>
      <c r="U158" s="37"/>
      <c r="V158" s="37"/>
      <c r="W158" s="37"/>
      <c r="X158" s="37"/>
      <c r="Y158" s="37"/>
      <c r="Z158" s="37"/>
      <c r="AA158" s="37"/>
      <c r="AB158" s="37"/>
      <c r="AC158" s="37"/>
      <c r="AD158" s="37"/>
      <c r="AE158" s="37"/>
      <c r="AT158" s="16" t="s">
        <v>271</v>
      </c>
      <c r="AU158" s="16" t="s">
        <v>77</v>
      </c>
    </row>
    <row r="159" s="12" customFormat="1">
      <c r="A159" s="12"/>
      <c r="B159" s="232"/>
      <c r="C159" s="233"/>
      <c r="D159" s="208" t="s">
        <v>967</v>
      </c>
      <c r="E159" s="234" t="s">
        <v>19</v>
      </c>
      <c r="F159" s="235" t="s">
        <v>1310</v>
      </c>
      <c r="G159" s="233"/>
      <c r="H159" s="236">
        <v>56.899999999999999</v>
      </c>
      <c r="I159" s="237"/>
      <c r="J159" s="233"/>
      <c r="K159" s="233"/>
      <c r="L159" s="238"/>
      <c r="M159" s="239"/>
      <c r="N159" s="240"/>
      <c r="O159" s="240"/>
      <c r="P159" s="240"/>
      <c r="Q159" s="240"/>
      <c r="R159" s="240"/>
      <c r="S159" s="240"/>
      <c r="T159" s="241"/>
      <c r="U159" s="12"/>
      <c r="V159" s="12"/>
      <c r="W159" s="12"/>
      <c r="X159" s="12"/>
      <c r="Y159" s="12"/>
      <c r="Z159" s="12"/>
      <c r="AA159" s="12"/>
      <c r="AB159" s="12"/>
      <c r="AC159" s="12"/>
      <c r="AD159" s="12"/>
      <c r="AE159" s="12"/>
      <c r="AT159" s="242" t="s">
        <v>967</v>
      </c>
      <c r="AU159" s="242" t="s">
        <v>77</v>
      </c>
      <c r="AV159" s="12" t="s">
        <v>79</v>
      </c>
      <c r="AW159" s="12" t="s">
        <v>31</v>
      </c>
      <c r="AX159" s="12" t="s">
        <v>69</v>
      </c>
      <c r="AY159" s="242" t="s">
        <v>260</v>
      </c>
    </row>
    <row r="160" s="13" customFormat="1">
      <c r="A160" s="13"/>
      <c r="B160" s="243"/>
      <c r="C160" s="244"/>
      <c r="D160" s="208" t="s">
        <v>967</v>
      </c>
      <c r="E160" s="245" t="s">
        <v>19</v>
      </c>
      <c r="F160" s="246" t="s">
        <v>969</v>
      </c>
      <c r="G160" s="244"/>
      <c r="H160" s="247">
        <v>56.899999999999999</v>
      </c>
      <c r="I160" s="248"/>
      <c r="J160" s="244"/>
      <c r="K160" s="244"/>
      <c r="L160" s="249"/>
      <c r="M160" s="250"/>
      <c r="N160" s="251"/>
      <c r="O160" s="251"/>
      <c r="P160" s="251"/>
      <c r="Q160" s="251"/>
      <c r="R160" s="251"/>
      <c r="S160" s="251"/>
      <c r="T160" s="252"/>
      <c r="U160" s="13"/>
      <c r="V160" s="13"/>
      <c r="W160" s="13"/>
      <c r="X160" s="13"/>
      <c r="Y160" s="13"/>
      <c r="Z160" s="13"/>
      <c r="AA160" s="13"/>
      <c r="AB160" s="13"/>
      <c r="AC160" s="13"/>
      <c r="AD160" s="13"/>
      <c r="AE160" s="13"/>
      <c r="AT160" s="253" t="s">
        <v>967</v>
      </c>
      <c r="AU160" s="253" t="s">
        <v>77</v>
      </c>
      <c r="AV160" s="13" t="s">
        <v>266</v>
      </c>
      <c r="AW160" s="13" t="s">
        <v>31</v>
      </c>
      <c r="AX160" s="13" t="s">
        <v>77</v>
      </c>
      <c r="AY160" s="253" t="s">
        <v>260</v>
      </c>
    </row>
    <row r="161" s="2" customFormat="1" ht="16.5" customHeight="1">
      <c r="A161" s="37"/>
      <c r="B161" s="38"/>
      <c r="C161" s="214" t="s">
        <v>313</v>
      </c>
      <c r="D161" s="214" t="s">
        <v>275</v>
      </c>
      <c r="E161" s="215" t="s">
        <v>1311</v>
      </c>
      <c r="F161" s="216" t="s">
        <v>1312</v>
      </c>
      <c r="G161" s="217" t="s">
        <v>365</v>
      </c>
      <c r="H161" s="218">
        <v>2</v>
      </c>
      <c r="I161" s="219"/>
      <c r="J161" s="220">
        <f>ROUND(I161*H161,2)</f>
        <v>0</v>
      </c>
      <c r="K161" s="216" t="s">
        <v>19</v>
      </c>
      <c r="L161" s="221"/>
      <c r="M161" s="222" t="s">
        <v>19</v>
      </c>
      <c r="N161" s="223" t="s">
        <v>40</v>
      </c>
      <c r="O161" s="83"/>
      <c r="P161" s="204">
        <f>O161*H161</f>
        <v>0</v>
      </c>
      <c r="Q161" s="204">
        <v>2.6150000000000002</v>
      </c>
      <c r="R161" s="204">
        <f>Q161*H161</f>
        <v>5.2300000000000004</v>
      </c>
      <c r="S161" s="204">
        <v>0</v>
      </c>
      <c r="T161" s="205">
        <f>S161*H161</f>
        <v>0</v>
      </c>
      <c r="U161" s="37"/>
      <c r="V161" s="37"/>
      <c r="W161" s="37"/>
      <c r="X161" s="37"/>
      <c r="Y161" s="37"/>
      <c r="Z161" s="37"/>
      <c r="AA161" s="37"/>
      <c r="AB161" s="37"/>
      <c r="AC161" s="37"/>
      <c r="AD161" s="37"/>
      <c r="AE161" s="37"/>
      <c r="AR161" s="206" t="s">
        <v>279</v>
      </c>
      <c r="AT161" s="206" t="s">
        <v>275</v>
      </c>
      <c r="AU161" s="206" t="s">
        <v>77</v>
      </c>
      <c r="AY161" s="16" t="s">
        <v>260</v>
      </c>
      <c r="BE161" s="207">
        <f>IF(N161="základní",J161,0)</f>
        <v>0</v>
      </c>
      <c r="BF161" s="207">
        <f>IF(N161="snížená",J161,0)</f>
        <v>0</v>
      </c>
      <c r="BG161" s="207">
        <f>IF(N161="zákl. přenesená",J161,0)</f>
        <v>0</v>
      </c>
      <c r="BH161" s="207">
        <f>IF(N161="sníž. přenesená",J161,0)</f>
        <v>0</v>
      </c>
      <c r="BI161" s="207">
        <f>IF(N161="nulová",J161,0)</f>
        <v>0</v>
      </c>
      <c r="BJ161" s="16" t="s">
        <v>77</v>
      </c>
      <c r="BK161" s="207">
        <f>ROUND(I161*H161,2)</f>
        <v>0</v>
      </c>
      <c r="BL161" s="16" t="s">
        <v>266</v>
      </c>
      <c r="BM161" s="206" t="s">
        <v>360</v>
      </c>
    </row>
    <row r="162" s="2" customFormat="1">
      <c r="A162" s="37"/>
      <c r="B162" s="38"/>
      <c r="C162" s="39"/>
      <c r="D162" s="208" t="s">
        <v>267</v>
      </c>
      <c r="E162" s="39"/>
      <c r="F162" s="209" t="s">
        <v>1312</v>
      </c>
      <c r="G162" s="39"/>
      <c r="H162" s="39"/>
      <c r="I162" s="210"/>
      <c r="J162" s="39"/>
      <c r="K162" s="39"/>
      <c r="L162" s="43"/>
      <c r="M162" s="211"/>
      <c r="N162" s="212"/>
      <c r="O162" s="83"/>
      <c r="P162" s="83"/>
      <c r="Q162" s="83"/>
      <c r="R162" s="83"/>
      <c r="S162" s="83"/>
      <c r="T162" s="84"/>
      <c r="U162" s="37"/>
      <c r="V162" s="37"/>
      <c r="W162" s="37"/>
      <c r="X162" s="37"/>
      <c r="Y162" s="37"/>
      <c r="Z162" s="37"/>
      <c r="AA162" s="37"/>
      <c r="AB162" s="37"/>
      <c r="AC162" s="37"/>
      <c r="AD162" s="37"/>
      <c r="AE162" s="37"/>
      <c r="AT162" s="16" t="s">
        <v>267</v>
      </c>
      <c r="AU162" s="16" t="s">
        <v>77</v>
      </c>
    </row>
    <row r="163" s="2" customFormat="1">
      <c r="A163" s="37"/>
      <c r="B163" s="38"/>
      <c r="C163" s="39"/>
      <c r="D163" s="208" t="s">
        <v>271</v>
      </c>
      <c r="E163" s="39"/>
      <c r="F163" s="213" t="s">
        <v>1313</v>
      </c>
      <c r="G163" s="39"/>
      <c r="H163" s="39"/>
      <c r="I163" s="210"/>
      <c r="J163" s="39"/>
      <c r="K163" s="39"/>
      <c r="L163" s="43"/>
      <c r="M163" s="211"/>
      <c r="N163" s="212"/>
      <c r="O163" s="83"/>
      <c r="P163" s="83"/>
      <c r="Q163" s="83"/>
      <c r="R163" s="83"/>
      <c r="S163" s="83"/>
      <c r="T163" s="84"/>
      <c r="U163" s="37"/>
      <c r="V163" s="37"/>
      <c r="W163" s="37"/>
      <c r="X163" s="37"/>
      <c r="Y163" s="37"/>
      <c r="Z163" s="37"/>
      <c r="AA163" s="37"/>
      <c r="AB163" s="37"/>
      <c r="AC163" s="37"/>
      <c r="AD163" s="37"/>
      <c r="AE163" s="37"/>
      <c r="AT163" s="16" t="s">
        <v>271</v>
      </c>
      <c r="AU163" s="16" t="s">
        <v>77</v>
      </c>
    </row>
    <row r="164" s="11" customFormat="1" ht="25.92" customHeight="1">
      <c r="A164" s="11"/>
      <c r="B164" s="181"/>
      <c r="C164" s="182"/>
      <c r="D164" s="183" t="s">
        <v>68</v>
      </c>
      <c r="E164" s="184" t="s">
        <v>79</v>
      </c>
      <c r="F164" s="184" t="s">
        <v>834</v>
      </c>
      <c r="G164" s="182"/>
      <c r="H164" s="182"/>
      <c r="I164" s="185"/>
      <c r="J164" s="186">
        <f>BK164</f>
        <v>0</v>
      </c>
      <c r="K164" s="182"/>
      <c r="L164" s="187"/>
      <c r="M164" s="188"/>
      <c r="N164" s="189"/>
      <c r="O164" s="189"/>
      <c r="P164" s="190">
        <f>SUM(P165:P266)</f>
        <v>0</v>
      </c>
      <c r="Q164" s="189"/>
      <c r="R164" s="190">
        <f>SUM(R165:R266)</f>
        <v>0</v>
      </c>
      <c r="S164" s="189"/>
      <c r="T164" s="191">
        <f>SUM(T165:T266)</f>
        <v>0</v>
      </c>
      <c r="U164" s="11"/>
      <c r="V164" s="11"/>
      <c r="W164" s="11"/>
      <c r="X164" s="11"/>
      <c r="Y164" s="11"/>
      <c r="Z164" s="11"/>
      <c r="AA164" s="11"/>
      <c r="AB164" s="11"/>
      <c r="AC164" s="11"/>
      <c r="AD164" s="11"/>
      <c r="AE164" s="11"/>
      <c r="AR164" s="192" t="s">
        <v>77</v>
      </c>
      <c r="AT164" s="193" t="s">
        <v>68</v>
      </c>
      <c r="AU164" s="193" t="s">
        <v>69</v>
      </c>
      <c r="AY164" s="192" t="s">
        <v>260</v>
      </c>
      <c r="BK164" s="194">
        <f>SUM(BK165:BK266)</f>
        <v>0</v>
      </c>
    </row>
    <row r="165" s="2" customFormat="1" ht="16.5" customHeight="1">
      <c r="A165" s="37"/>
      <c r="B165" s="38"/>
      <c r="C165" s="195" t="s">
        <v>7</v>
      </c>
      <c r="D165" s="195" t="s">
        <v>261</v>
      </c>
      <c r="E165" s="196" t="s">
        <v>1314</v>
      </c>
      <c r="F165" s="197" t="s">
        <v>1315</v>
      </c>
      <c r="G165" s="198" t="s">
        <v>1300</v>
      </c>
      <c r="H165" s="199">
        <v>760.79999999999995</v>
      </c>
      <c r="I165" s="200"/>
      <c r="J165" s="201">
        <f>ROUND(I165*H165,2)</f>
        <v>0</v>
      </c>
      <c r="K165" s="197" t="s">
        <v>265</v>
      </c>
      <c r="L165" s="43"/>
      <c r="M165" s="202" t="s">
        <v>19</v>
      </c>
      <c r="N165" s="203" t="s">
        <v>40</v>
      </c>
      <c r="O165" s="83"/>
      <c r="P165" s="204">
        <f>O165*H165</f>
        <v>0</v>
      </c>
      <c r="Q165" s="204">
        <v>0</v>
      </c>
      <c r="R165" s="204">
        <f>Q165*H165</f>
        <v>0</v>
      </c>
      <c r="S165" s="204">
        <v>0</v>
      </c>
      <c r="T165" s="205">
        <f>S165*H165</f>
        <v>0</v>
      </c>
      <c r="U165" s="37"/>
      <c r="V165" s="37"/>
      <c r="W165" s="37"/>
      <c r="X165" s="37"/>
      <c r="Y165" s="37"/>
      <c r="Z165" s="37"/>
      <c r="AA165" s="37"/>
      <c r="AB165" s="37"/>
      <c r="AC165" s="37"/>
      <c r="AD165" s="37"/>
      <c r="AE165" s="37"/>
      <c r="AR165" s="206" t="s">
        <v>266</v>
      </c>
      <c r="AT165" s="206" t="s">
        <v>261</v>
      </c>
      <c r="AU165" s="206" t="s">
        <v>77</v>
      </c>
      <c r="AY165" s="16" t="s">
        <v>260</v>
      </c>
      <c r="BE165" s="207">
        <f>IF(N165="základní",J165,0)</f>
        <v>0</v>
      </c>
      <c r="BF165" s="207">
        <f>IF(N165="snížená",J165,0)</f>
        <v>0</v>
      </c>
      <c r="BG165" s="207">
        <f>IF(N165="zákl. přenesená",J165,0)</f>
        <v>0</v>
      </c>
      <c r="BH165" s="207">
        <f>IF(N165="sníž. přenesená",J165,0)</f>
        <v>0</v>
      </c>
      <c r="BI165" s="207">
        <f>IF(N165="nulová",J165,0)</f>
        <v>0</v>
      </c>
      <c r="BJ165" s="16" t="s">
        <v>77</v>
      </c>
      <c r="BK165" s="207">
        <f>ROUND(I165*H165,2)</f>
        <v>0</v>
      </c>
      <c r="BL165" s="16" t="s">
        <v>266</v>
      </c>
      <c r="BM165" s="206" t="s">
        <v>366</v>
      </c>
    </row>
    <row r="166" s="2" customFormat="1">
      <c r="A166" s="37"/>
      <c r="B166" s="38"/>
      <c r="C166" s="39"/>
      <c r="D166" s="208" t="s">
        <v>267</v>
      </c>
      <c r="E166" s="39"/>
      <c r="F166" s="209" t="s">
        <v>1316</v>
      </c>
      <c r="G166" s="39"/>
      <c r="H166" s="39"/>
      <c r="I166" s="210"/>
      <c r="J166" s="39"/>
      <c r="K166" s="39"/>
      <c r="L166" s="43"/>
      <c r="M166" s="211"/>
      <c r="N166" s="212"/>
      <c r="O166" s="83"/>
      <c r="P166" s="83"/>
      <c r="Q166" s="83"/>
      <c r="R166" s="83"/>
      <c r="S166" s="83"/>
      <c r="T166" s="84"/>
      <c r="U166" s="37"/>
      <c r="V166" s="37"/>
      <c r="W166" s="37"/>
      <c r="X166" s="37"/>
      <c r="Y166" s="37"/>
      <c r="Z166" s="37"/>
      <c r="AA166" s="37"/>
      <c r="AB166" s="37"/>
      <c r="AC166" s="37"/>
      <c r="AD166" s="37"/>
      <c r="AE166" s="37"/>
      <c r="AT166" s="16" t="s">
        <v>267</v>
      </c>
      <c r="AU166" s="16" t="s">
        <v>77</v>
      </c>
    </row>
    <row r="167" s="2" customFormat="1">
      <c r="A167" s="37"/>
      <c r="B167" s="38"/>
      <c r="C167" s="39"/>
      <c r="D167" s="208" t="s">
        <v>269</v>
      </c>
      <c r="E167" s="39"/>
      <c r="F167" s="213" t="s">
        <v>1317</v>
      </c>
      <c r="G167" s="39"/>
      <c r="H167" s="39"/>
      <c r="I167" s="210"/>
      <c r="J167" s="39"/>
      <c r="K167" s="39"/>
      <c r="L167" s="43"/>
      <c r="M167" s="211"/>
      <c r="N167" s="212"/>
      <c r="O167" s="83"/>
      <c r="P167" s="83"/>
      <c r="Q167" s="83"/>
      <c r="R167" s="83"/>
      <c r="S167" s="83"/>
      <c r="T167" s="84"/>
      <c r="U167" s="37"/>
      <c r="V167" s="37"/>
      <c r="W167" s="37"/>
      <c r="X167" s="37"/>
      <c r="Y167" s="37"/>
      <c r="Z167" s="37"/>
      <c r="AA167" s="37"/>
      <c r="AB167" s="37"/>
      <c r="AC167" s="37"/>
      <c r="AD167" s="37"/>
      <c r="AE167" s="37"/>
      <c r="AT167" s="16" t="s">
        <v>269</v>
      </c>
      <c r="AU167" s="16" t="s">
        <v>77</v>
      </c>
    </row>
    <row r="168" s="2" customFormat="1">
      <c r="A168" s="37"/>
      <c r="B168" s="38"/>
      <c r="C168" s="39"/>
      <c r="D168" s="208" t="s">
        <v>271</v>
      </c>
      <c r="E168" s="39"/>
      <c r="F168" s="213" t="s">
        <v>1318</v>
      </c>
      <c r="G168" s="39"/>
      <c r="H168" s="39"/>
      <c r="I168" s="210"/>
      <c r="J168" s="39"/>
      <c r="K168" s="39"/>
      <c r="L168" s="43"/>
      <c r="M168" s="211"/>
      <c r="N168" s="212"/>
      <c r="O168" s="83"/>
      <c r="P168" s="83"/>
      <c r="Q168" s="83"/>
      <c r="R168" s="83"/>
      <c r="S168" s="83"/>
      <c r="T168" s="84"/>
      <c r="U168" s="37"/>
      <c r="V168" s="37"/>
      <c r="W168" s="37"/>
      <c r="X168" s="37"/>
      <c r="Y168" s="37"/>
      <c r="Z168" s="37"/>
      <c r="AA168" s="37"/>
      <c r="AB168" s="37"/>
      <c r="AC168" s="37"/>
      <c r="AD168" s="37"/>
      <c r="AE168" s="37"/>
      <c r="AT168" s="16" t="s">
        <v>271</v>
      </c>
      <c r="AU168" s="16" t="s">
        <v>77</v>
      </c>
    </row>
    <row r="169" s="12" customFormat="1">
      <c r="A169" s="12"/>
      <c r="B169" s="232"/>
      <c r="C169" s="233"/>
      <c r="D169" s="208" t="s">
        <v>967</v>
      </c>
      <c r="E169" s="234" t="s">
        <v>19</v>
      </c>
      <c r="F169" s="235" t="s">
        <v>1319</v>
      </c>
      <c r="G169" s="233"/>
      <c r="H169" s="236">
        <v>760.79999999999995</v>
      </c>
      <c r="I169" s="237"/>
      <c r="J169" s="233"/>
      <c r="K169" s="233"/>
      <c r="L169" s="238"/>
      <c r="M169" s="239"/>
      <c r="N169" s="240"/>
      <c r="O169" s="240"/>
      <c r="P169" s="240"/>
      <c r="Q169" s="240"/>
      <c r="R169" s="240"/>
      <c r="S169" s="240"/>
      <c r="T169" s="241"/>
      <c r="U169" s="12"/>
      <c r="V169" s="12"/>
      <c r="W169" s="12"/>
      <c r="X169" s="12"/>
      <c r="Y169" s="12"/>
      <c r="Z169" s="12"/>
      <c r="AA169" s="12"/>
      <c r="AB169" s="12"/>
      <c r="AC169" s="12"/>
      <c r="AD169" s="12"/>
      <c r="AE169" s="12"/>
      <c r="AT169" s="242" t="s">
        <v>967</v>
      </c>
      <c r="AU169" s="242" t="s">
        <v>77</v>
      </c>
      <c r="AV169" s="12" t="s">
        <v>79</v>
      </c>
      <c r="AW169" s="12" t="s">
        <v>31</v>
      </c>
      <c r="AX169" s="12" t="s">
        <v>69</v>
      </c>
      <c r="AY169" s="242" t="s">
        <v>260</v>
      </c>
    </row>
    <row r="170" s="13" customFormat="1">
      <c r="A170" s="13"/>
      <c r="B170" s="243"/>
      <c r="C170" s="244"/>
      <c r="D170" s="208" t="s">
        <v>967</v>
      </c>
      <c r="E170" s="245" t="s">
        <v>19</v>
      </c>
      <c r="F170" s="246" t="s">
        <v>969</v>
      </c>
      <c r="G170" s="244"/>
      <c r="H170" s="247">
        <v>760.79999999999995</v>
      </c>
      <c r="I170" s="248"/>
      <c r="J170" s="244"/>
      <c r="K170" s="244"/>
      <c r="L170" s="249"/>
      <c r="M170" s="250"/>
      <c r="N170" s="251"/>
      <c r="O170" s="251"/>
      <c r="P170" s="251"/>
      <c r="Q170" s="251"/>
      <c r="R170" s="251"/>
      <c r="S170" s="251"/>
      <c r="T170" s="252"/>
      <c r="U170" s="13"/>
      <c r="V170" s="13"/>
      <c r="W170" s="13"/>
      <c r="X170" s="13"/>
      <c r="Y170" s="13"/>
      <c r="Z170" s="13"/>
      <c r="AA170" s="13"/>
      <c r="AB170" s="13"/>
      <c r="AC170" s="13"/>
      <c r="AD170" s="13"/>
      <c r="AE170" s="13"/>
      <c r="AT170" s="253" t="s">
        <v>967</v>
      </c>
      <c r="AU170" s="253" t="s">
        <v>77</v>
      </c>
      <c r="AV170" s="13" t="s">
        <v>266</v>
      </c>
      <c r="AW170" s="13" t="s">
        <v>31</v>
      </c>
      <c r="AX170" s="13" t="s">
        <v>77</v>
      </c>
      <c r="AY170" s="253" t="s">
        <v>260</v>
      </c>
    </row>
    <row r="171" s="2" customFormat="1" ht="16.5" customHeight="1">
      <c r="A171" s="37"/>
      <c r="B171" s="38"/>
      <c r="C171" s="195" t="s">
        <v>318</v>
      </c>
      <c r="D171" s="195" t="s">
        <v>261</v>
      </c>
      <c r="E171" s="196" t="s">
        <v>1320</v>
      </c>
      <c r="F171" s="197" t="s">
        <v>1321</v>
      </c>
      <c r="G171" s="198" t="s">
        <v>1066</v>
      </c>
      <c r="H171" s="199">
        <v>20.5</v>
      </c>
      <c r="I171" s="200"/>
      <c r="J171" s="201">
        <f>ROUND(I171*H171,2)</f>
        <v>0</v>
      </c>
      <c r="K171" s="197" t="s">
        <v>265</v>
      </c>
      <c r="L171" s="43"/>
      <c r="M171" s="202" t="s">
        <v>19</v>
      </c>
      <c r="N171" s="203" t="s">
        <v>40</v>
      </c>
      <c r="O171" s="83"/>
      <c r="P171" s="204">
        <f>O171*H171</f>
        <v>0</v>
      </c>
      <c r="Q171" s="204">
        <v>0</v>
      </c>
      <c r="R171" s="204">
        <f>Q171*H171</f>
        <v>0</v>
      </c>
      <c r="S171" s="204">
        <v>0</v>
      </c>
      <c r="T171" s="205">
        <f>S171*H171</f>
        <v>0</v>
      </c>
      <c r="U171" s="37"/>
      <c r="V171" s="37"/>
      <c r="W171" s="37"/>
      <c r="X171" s="37"/>
      <c r="Y171" s="37"/>
      <c r="Z171" s="37"/>
      <c r="AA171" s="37"/>
      <c r="AB171" s="37"/>
      <c r="AC171" s="37"/>
      <c r="AD171" s="37"/>
      <c r="AE171" s="37"/>
      <c r="AR171" s="206" t="s">
        <v>266</v>
      </c>
      <c r="AT171" s="206" t="s">
        <v>261</v>
      </c>
      <c r="AU171" s="206" t="s">
        <v>77</v>
      </c>
      <c r="AY171" s="16" t="s">
        <v>260</v>
      </c>
      <c r="BE171" s="207">
        <f>IF(N171="základní",J171,0)</f>
        <v>0</v>
      </c>
      <c r="BF171" s="207">
        <f>IF(N171="snížená",J171,0)</f>
        <v>0</v>
      </c>
      <c r="BG171" s="207">
        <f>IF(N171="zákl. přenesená",J171,0)</f>
        <v>0</v>
      </c>
      <c r="BH171" s="207">
        <f>IF(N171="sníž. přenesená",J171,0)</f>
        <v>0</v>
      </c>
      <c r="BI171" s="207">
        <f>IF(N171="nulová",J171,0)</f>
        <v>0</v>
      </c>
      <c r="BJ171" s="16" t="s">
        <v>77</v>
      </c>
      <c r="BK171" s="207">
        <f>ROUND(I171*H171,2)</f>
        <v>0</v>
      </c>
      <c r="BL171" s="16" t="s">
        <v>266</v>
      </c>
      <c r="BM171" s="206" t="s">
        <v>370</v>
      </c>
    </row>
    <row r="172" s="2" customFormat="1">
      <c r="A172" s="37"/>
      <c r="B172" s="38"/>
      <c r="C172" s="39"/>
      <c r="D172" s="208" t="s">
        <v>267</v>
      </c>
      <c r="E172" s="39"/>
      <c r="F172" s="209" t="s">
        <v>1322</v>
      </c>
      <c r="G172" s="39"/>
      <c r="H172" s="39"/>
      <c r="I172" s="210"/>
      <c r="J172" s="39"/>
      <c r="K172" s="39"/>
      <c r="L172" s="43"/>
      <c r="M172" s="211"/>
      <c r="N172" s="212"/>
      <c r="O172" s="83"/>
      <c r="P172" s="83"/>
      <c r="Q172" s="83"/>
      <c r="R172" s="83"/>
      <c r="S172" s="83"/>
      <c r="T172" s="84"/>
      <c r="U172" s="37"/>
      <c r="V172" s="37"/>
      <c r="W172" s="37"/>
      <c r="X172" s="37"/>
      <c r="Y172" s="37"/>
      <c r="Z172" s="37"/>
      <c r="AA172" s="37"/>
      <c r="AB172" s="37"/>
      <c r="AC172" s="37"/>
      <c r="AD172" s="37"/>
      <c r="AE172" s="37"/>
      <c r="AT172" s="16" t="s">
        <v>267</v>
      </c>
      <c r="AU172" s="16" t="s">
        <v>77</v>
      </c>
    </row>
    <row r="173" s="2" customFormat="1">
      <c r="A173" s="37"/>
      <c r="B173" s="38"/>
      <c r="C173" s="39"/>
      <c r="D173" s="208" t="s">
        <v>269</v>
      </c>
      <c r="E173" s="39"/>
      <c r="F173" s="213" t="s">
        <v>1323</v>
      </c>
      <c r="G173" s="39"/>
      <c r="H173" s="39"/>
      <c r="I173" s="210"/>
      <c r="J173" s="39"/>
      <c r="K173" s="39"/>
      <c r="L173" s="43"/>
      <c r="M173" s="211"/>
      <c r="N173" s="212"/>
      <c r="O173" s="83"/>
      <c r="P173" s="83"/>
      <c r="Q173" s="83"/>
      <c r="R173" s="83"/>
      <c r="S173" s="83"/>
      <c r="T173" s="84"/>
      <c r="U173" s="37"/>
      <c r="V173" s="37"/>
      <c r="W173" s="37"/>
      <c r="X173" s="37"/>
      <c r="Y173" s="37"/>
      <c r="Z173" s="37"/>
      <c r="AA173" s="37"/>
      <c r="AB173" s="37"/>
      <c r="AC173" s="37"/>
      <c r="AD173" s="37"/>
      <c r="AE173" s="37"/>
      <c r="AT173" s="16" t="s">
        <v>269</v>
      </c>
      <c r="AU173" s="16" t="s">
        <v>77</v>
      </c>
    </row>
    <row r="174" s="2" customFormat="1">
      <c r="A174" s="37"/>
      <c r="B174" s="38"/>
      <c r="C174" s="39"/>
      <c r="D174" s="208" t="s">
        <v>271</v>
      </c>
      <c r="E174" s="39"/>
      <c r="F174" s="213" t="s">
        <v>1324</v>
      </c>
      <c r="G174" s="39"/>
      <c r="H174" s="39"/>
      <c r="I174" s="210"/>
      <c r="J174" s="39"/>
      <c r="K174" s="39"/>
      <c r="L174" s="43"/>
      <c r="M174" s="211"/>
      <c r="N174" s="212"/>
      <c r="O174" s="83"/>
      <c r="P174" s="83"/>
      <c r="Q174" s="83"/>
      <c r="R174" s="83"/>
      <c r="S174" s="83"/>
      <c r="T174" s="84"/>
      <c r="U174" s="37"/>
      <c r="V174" s="37"/>
      <c r="W174" s="37"/>
      <c r="X174" s="37"/>
      <c r="Y174" s="37"/>
      <c r="Z174" s="37"/>
      <c r="AA174" s="37"/>
      <c r="AB174" s="37"/>
      <c r="AC174" s="37"/>
      <c r="AD174" s="37"/>
      <c r="AE174" s="37"/>
      <c r="AT174" s="16" t="s">
        <v>271</v>
      </c>
      <c r="AU174" s="16" t="s">
        <v>77</v>
      </c>
    </row>
    <row r="175" s="2" customFormat="1" ht="16.5" customHeight="1">
      <c r="A175" s="37"/>
      <c r="B175" s="38"/>
      <c r="C175" s="195" t="s">
        <v>372</v>
      </c>
      <c r="D175" s="195" t="s">
        <v>261</v>
      </c>
      <c r="E175" s="196" t="s">
        <v>1325</v>
      </c>
      <c r="F175" s="197" t="s">
        <v>1326</v>
      </c>
      <c r="G175" s="198" t="s">
        <v>547</v>
      </c>
      <c r="H175" s="199">
        <v>41</v>
      </c>
      <c r="I175" s="200"/>
      <c r="J175" s="201">
        <f>ROUND(I175*H175,2)</f>
        <v>0</v>
      </c>
      <c r="K175" s="197" t="s">
        <v>19</v>
      </c>
      <c r="L175" s="43"/>
      <c r="M175" s="202" t="s">
        <v>19</v>
      </c>
      <c r="N175" s="203" t="s">
        <v>40</v>
      </c>
      <c r="O175" s="83"/>
      <c r="P175" s="204">
        <f>O175*H175</f>
        <v>0</v>
      </c>
      <c r="Q175" s="204">
        <v>0</v>
      </c>
      <c r="R175" s="204">
        <f>Q175*H175</f>
        <v>0</v>
      </c>
      <c r="S175" s="204">
        <v>0</v>
      </c>
      <c r="T175" s="205">
        <f>S175*H175</f>
        <v>0</v>
      </c>
      <c r="U175" s="37"/>
      <c r="V175" s="37"/>
      <c r="W175" s="37"/>
      <c r="X175" s="37"/>
      <c r="Y175" s="37"/>
      <c r="Z175" s="37"/>
      <c r="AA175" s="37"/>
      <c r="AB175" s="37"/>
      <c r="AC175" s="37"/>
      <c r="AD175" s="37"/>
      <c r="AE175" s="37"/>
      <c r="AR175" s="206" t="s">
        <v>266</v>
      </c>
      <c r="AT175" s="206" t="s">
        <v>261</v>
      </c>
      <c r="AU175" s="206" t="s">
        <v>77</v>
      </c>
      <c r="AY175" s="16" t="s">
        <v>260</v>
      </c>
      <c r="BE175" s="207">
        <f>IF(N175="základní",J175,0)</f>
        <v>0</v>
      </c>
      <c r="BF175" s="207">
        <f>IF(N175="snížená",J175,0)</f>
        <v>0</v>
      </c>
      <c r="BG175" s="207">
        <f>IF(N175="zákl. přenesená",J175,0)</f>
        <v>0</v>
      </c>
      <c r="BH175" s="207">
        <f>IF(N175="sníž. přenesená",J175,0)</f>
        <v>0</v>
      </c>
      <c r="BI175" s="207">
        <f>IF(N175="nulová",J175,0)</f>
        <v>0</v>
      </c>
      <c r="BJ175" s="16" t="s">
        <v>77</v>
      </c>
      <c r="BK175" s="207">
        <f>ROUND(I175*H175,2)</f>
        <v>0</v>
      </c>
      <c r="BL175" s="16" t="s">
        <v>266</v>
      </c>
      <c r="BM175" s="206" t="s">
        <v>375</v>
      </c>
    </row>
    <row r="176" s="2" customFormat="1">
      <c r="A176" s="37"/>
      <c r="B176" s="38"/>
      <c r="C176" s="39"/>
      <c r="D176" s="208" t="s">
        <v>267</v>
      </c>
      <c r="E176" s="39"/>
      <c r="F176" s="209" t="s">
        <v>1326</v>
      </c>
      <c r="G176" s="39"/>
      <c r="H176" s="39"/>
      <c r="I176" s="210"/>
      <c r="J176" s="39"/>
      <c r="K176" s="39"/>
      <c r="L176" s="43"/>
      <c r="M176" s="211"/>
      <c r="N176" s="212"/>
      <c r="O176" s="83"/>
      <c r="P176" s="83"/>
      <c r="Q176" s="83"/>
      <c r="R176" s="83"/>
      <c r="S176" s="83"/>
      <c r="T176" s="84"/>
      <c r="U176" s="37"/>
      <c r="V176" s="37"/>
      <c r="W176" s="37"/>
      <c r="X176" s="37"/>
      <c r="Y176" s="37"/>
      <c r="Z176" s="37"/>
      <c r="AA176" s="37"/>
      <c r="AB176" s="37"/>
      <c r="AC176" s="37"/>
      <c r="AD176" s="37"/>
      <c r="AE176" s="37"/>
      <c r="AT176" s="16" t="s">
        <v>267</v>
      </c>
      <c r="AU176" s="16" t="s">
        <v>77</v>
      </c>
    </row>
    <row r="177" s="2" customFormat="1">
      <c r="A177" s="37"/>
      <c r="B177" s="38"/>
      <c r="C177" s="39"/>
      <c r="D177" s="208" t="s">
        <v>271</v>
      </c>
      <c r="E177" s="39"/>
      <c r="F177" s="213" t="s">
        <v>1327</v>
      </c>
      <c r="G177" s="39"/>
      <c r="H177" s="39"/>
      <c r="I177" s="210"/>
      <c r="J177" s="39"/>
      <c r="K177" s="39"/>
      <c r="L177" s="43"/>
      <c r="M177" s="211"/>
      <c r="N177" s="212"/>
      <c r="O177" s="83"/>
      <c r="P177" s="83"/>
      <c r="Q177" s="83"/>
      <c r="R177" s="83"/>
      <c r="S177" s="83"/>
      <c r="T177" s="84"/>
      <c r="U177" s="37"/>
      <c r="V177" s="37"/>
      <c r="W177" s="37"/>
      <c r="X177" s="37"/>
      <c r="Y177" s="37"/>
      <c r="Z177" s="37"/>
      <c r="AA177" s="37"/>
      <c r="AB177" s="37"/>
      <c r="AC177" s="37"/>
      <c r="AD177" s="37"/>
      <c r="AE177" s="37"/>
      <c r="AT177" s="16" t="s">
        <v>271</v>
      </c>
      <c r="AU177" s="16" t="s">
        <v>77</v>
      </c>
    </row>
    <row r="178" s="2" customFormat="1" ht="16.5" customHeight="1">
      <c r="A178" s="37"/>
      <c r="B178" s="38"/>
      <c r="C178" s="195" t="s">
        <v>323</v>
      </c>
      <c r="D178" s="195" t="s">
        <v>261</v>
      </c>
      <c r="E178" s="196" t="s">
        <v>1328</v>
      </c>
      <c r="F178" s="197" t="s">
        <v>1329</v>
      </c>
      <c r="G178" s="198" t="s">
        <v>547</v>
      </c>
      <c r="H178" s="199">
        <v>12</v>
      </c>
      <c r="I178" s="200"/>
      <c r="J178" s="201">
        <f>ROUND(I178*H178,2)</f>
        <v>0</v>
      </c>
      <c r="K178" s="197" t="s">
        <v>265</v>
      </c>
      <c r="L178" s="43"/>
      <c r="M178" s="202" t="s">
        <v>19</v>
      </c>
      <c r="N178" s="203" t="s">
        <v>40</v>
      </c>
      <c r="O178" s="83"/>
      <c r="P178" s="204">
        <f>O178*H178</f>
        <v>0</v>
      </c>
      <c r="Q178" s="204">
        <v>0</v>
      </c>
      <c r="R178" s="204">
        <f>Q178*H178</f>
        <v>0</v>
      </c>
      <c r="S178" s="204">
        <v>0</v>
      </c>
      <c r="T178" s="205">
        <f>S178*H178</f>
        <v>0</v>
      </c>
      <c r="U178" s="37"/>
      <c r="V178" s="37"/>
      <c r="W178" s="37"/>
      <c r="X178" s="37"/>
      <c r="Y178" s="37"/>
      <c r="Z178" s="37"/>
      <c r="AA178" s="37"/>
      <c r="AB178" s="37"/>
      <c r="AC178" s="37"/>
      <c r="AD178" s="37"/>
      <c r="AE178" s="37"/>
      <c r="AR178" s="206" t="s">
        <v>266</v>
      </c>
      <c r="AT178" s="206" t="s">
        <v>261</v>
      </c>
      <c r="AU178" s="206" t="s">
        <v>77</v>
      </c>
      <c r="AY178" s="16" t="s">
        <v>260</v>
      </c>
      <c r="BE178" s="207">
        <f>IF(N178="základní",J178,0)</f>
        <v>0</v>
      </c>
      <c r="BF178" s="207">
        <f>IF(N178="snížená",J178,0)</f>
        <v>0</v>
      </c>
      <c r="BG178" s="207">
        <f>IF(N178="zákl. přenesená",J178,0)</f>
        <v>0</v>
      </c>
      <c r="BH178" s="207">
        <f>IF(N178="sníž. přenesená",J178,0)</f>
        <v>0</v>
      </c>
      <c r="BI178" s="207">
        <f>IF(N178="nulová",J178,0)</f>
        <v>0</v>
      </c>
      <c r="BJ178" s="16" t="s">
        <v>77</v>
      </c>
      <c r="BK178" s="207">
        <f>ROUND(I178*H178,2)</f>
        <v>0</v>
      </c>
      <c r="BL178" s="16" t="s">
        <v>266</v>
      </c>
      <c r="BM178" s="206" t="s">
        <v>380</v>
      </c>
    </row>
    <row r="179" s="2" customFormat="1">
      <c r="A179" s="37"/>
      <c r="B179" s="38"/>
      <c r="C179" s="39"/>
      <c r="D179" s="208" t="s">
        <v>267</v>
      </c>
      <c r="E179" s="39"/>
      <c r="F179" s="209" t="s">
        <v>1330</v>
      </c>
      <c r="G179" s="39"/>
      <c r="H179" s="39"/>
      <c r="I179" s="210"/>
      <c r="J179" s="39"/>
      <c r="K179" s="39"/>
      <c r="L179" s="43"/>
      <c r="M179" s="211"/>
      <c r="N179" s="212"/>
      <c r="O179" s="83"/>
      <c r="P179" s="83"/>
      <c r="Q179" s="83"/>
      <c r="R179" s="83"/>
      <c r="S179" s="83"/>
      <c r="T179" s="84"/>
      <c r="U179" s="37"/>
      <c r="V179" s="37"/>
      <c r="W179" s="37"/>
      <c r="X179" s="37"/>
      <c r="Y179" s="37"/>
      <c r="Z179" s="37"/>
      <c r="AA179" s="37"/>
      <c r="AB179" s="37"/>
      <c r="AC179" s="37"/>
      <c r="AD179" s="37"/>
      <c r="AE179" s="37"/>
      <c r="AT179" s="16" t="s">
        <v>267</v>
      </c>
      <c r="AU179" s="16" t="s">
        <v>77</v>
      </c>
    </row>
    <row r="180" s="2" customFormat="1">
      <c r="A180" s="37"/>
      <c r="B180" s="38"/>
      <c r="C180" s="39"/>
      <c r="D180" s="208" t="s">
        <v>269</v>
      </c>
      <c r="E180" s="39"/>
      <c r="F180" s="213" t="s">
        <v>1331</v>
      </c>
      <c r="G180" s="39"/>
      <c r="H180" s="39"/>
      <c r="I180" s="210"/>
      <c r="J180" s="39"/>
      <c r="K180" s="39"/>
      <c r="L180" s="43"/>
      <c r="M180" s="211"/>
      <c r="N180" s="212"/>
      <c r="O180" s="83"/>
      <c r="P180" s="83"/>
      <c r="Q180" s="83"/>
      <c r="R180" s="83"/>
      <c r="S180" s="83"/>
      <c r="T180" s="84"/>
      <c r="U180" s="37"/>
      <c r="V180" s="37"/>
      <c r="W180" s="37"/>
      <c r="X180" s="37"/>
      <c r="Y180" s="37"/>
      <c r="Z180" s="37"/>
      <c r="AA180" s="37"/>
      <c r="AB180" s="37"/>
      <c r="AC180" s="37"/>
      <c r="AD180" s="37"/>
      <c r="AE180" s="37"/>
      <c r="AT180" s="16" t="s">
        <v>269</v>
      </c>
      <c r="AU180" s="16" t="s">
        <v>77</v>
      </c>
    </row>
    <row r="181" s="2" customFormat="1">
      <c r="A181" s="37"/>
      <c r="B181" s="38"/>
      <c r="C181" s="39"/>
      <c r="D181" s="208" t="s">
        <v>271</v>
      </c>
      <c r="E181" s="39"/>
      <c r="F181" s="213" t="s">
        <v>309</v>
      </c>
      <c r="G181" s="39"/>
      <c r="H181" s="39"/>
      <c r="I181" s="210"/>
      <c r="J181" s="39"/>
      <c r="K181" s="39"/>
      <c r="L181" s="43"/>
      <c r="M181" s="211"/>
      <c r="N181" s="212"/>
      <c r="O181" s="83"/>
      <c r="P181" s="83"/>
      <c r="Q181" s="83"/>
      <c r="R181" s="83"/>
      <c r="S181" s="83"/>
      <c r="T181" s="84"/>
      <c r="U181" s="37"/>
      <c r="V181" s="37"/>
      <c r="W181" s="37"/>
      <c r="X181" s="37"/>
      <c r="Y181" s="37"/>
      <c r="Z181" s="37"/>
      <c r="AA181" s="37"/>
      <c r="AB181" s="37"/>
      <c r="AC181" s="37"/>
      <c r="AD181" s="37"/>
      <c r="AE181" s="37"/>
      <c r="AT181" s="16" t="s">
        <v>271</v>
      </c>
      <c r="AU181" s="16" t="s">
        <v>77</v>
      </c>
    </row>
    <row r="182" s="12" customFormat="1">
      <c r="A182" s="12"/>
      <c r="B182" s="232"/>
      <c r="C182" s="233"/>
      <c r="D182" s="208" t="s">
        <v>967</v>
      </c>
      <c r="E182" s="234" t="s">
        <v>19</v>
      </c>
      <c r="F182" s="235" t="s">
        <v>1332</v>
      </c>
      <c r="G182" s="233"/>
      <c r="H182" s="236">
        <v>12</v>
      </c>
      <c r="I182" s="237"/>
      <c r="J182" s="233"/>
      <c r="K182" s="233"/>
      <c r="L182" s="238"/>
      <c r="M182" s="239"/>
      <c r="N182" s="240"/>
      <c r="O182" s="240"/>
      <c r="P182" s="240"/>
      <c r="Q182" s="240"/>
      <c r="R182" s="240"/>
      <c r="S182" s="240"/>
      <c r="T182" s="241"/>
      <c r="U182" s="12"/>
      <c r="V182" s="12"/>
      <c r="W182" s="12"/>
      <c r="X182" s="12"/>
      <c r="Y182" s="12"/>
      <c r="Z182" s="12"/>
      <c r="AA182" s="12"/>
      <c r="AB182" s="12"/>
      <c r="AC182" s="12"/>
      <c r="AD182" s="12"/>
      <c r="AE182" s="12"/>
      <c r="AT182" s="242" t="s">
        <v>967</v>
      </c>
      <c r="AU182" s="242" t="s">
        <v>77</v>
      </c>
      <c r="AV182" s="12" t="s">
        <v>79</v>
      </c>
      <c r="AW182" s="12" t="s">
        <v>31</v>
      </c>
      <c r="AX182" s="12" t="s">
        <v>69</v>
      </c>
      <c r="AY182" s="242" t="s">
        <v>260</v>
      </c>
    </row>
    <row r="183" s="13" customFormat="1">
      <c r="A183" s="13"/>
      <c r="B183" s="243"/>
      <c r="C183" s="244"/>
      <c r="D183" s="208" t="s">
        <v>967</v>
      </c>
      <c r="E183" s="245" t="s">
        <v>19</v>
      </c>
      <c r="F183" s="246" t="s">
        <v>969</v>
      </c>
      <c r="G183" s="244"/>
      <c r="H183" s="247">
        <v>12</v>
      </c>
      <c r="I183" s="248"/>
      <c r="J183" s="244"/>
      <c r="K183" s="244"/>
      <c r="L183" s="249"/>
      <c r="M183" s="250"/>
      <c r="N183" s="251"/>
      <c r="O183" s="251"/>
      <c r="P183" s="251"/>
      <c r="Q183" s="251"/>
      <c r="R183" s="251"/>
      <c r="S183" s="251"/>
      <c r="T183" s="252"/>
      <c r="U183" s="13"/>
      <c r="V183" s="13"/>
      <c r="W183" s="13"/>
      <c r="X183" s="13"/>
      <c r="Y183" s="13"/>
      <c r="Z183" s="13"/>
      <c r="AA183" s="13"/>
      <c r="AB183" s="13"/>
      <c r="AC183" s="13"/>
      <c r="AD183" s="13"/>
      <c r="AE183" s="13"/>
      <c r="AT183" s="253" t="s">
        <v>967</v>
      </c>
      <c r="AU183" s="253" t="s">
        <v>77</v>
      </c>
      <c r="AV183" s="13" t="s">
        <v>266</v>
      </c>
      <c r="AW183" s="13" t="s">
        <v>31</v>
      </c>
      <c r="AX183" s="13" t="s">
        <v>77</v>
      </c>
      <c r="AY183" s="253" t="s">
        <v>260</v>
      </c>
    </row>
    <row r="184" s="2" customFormat="1" ht="16.5" customHeight="1">
      <c r="A184" s="37"/>
      <c r="B184" s="38"/>
      <c r="C184" s="195" t="s">
        <v>383</v>
      </c>
      <c r="D184" s="195" t="s">
        <v>261</v>
      </c>
      <c r="E184" s="196" t="s">
        <v>1333</v>
      </c>
      <c r="F184" s="197" t="s">
        <v>1334</v>
      </c>
      <c r="G184" s="198" t="s">
        <v>547</v>
      </c>
      <c r="H184" s="199">
        <v>109</v>
      </c>
      <c r="I184" s="200"/>
      <c r="J184" s="201">
        <f>ROUND(I184*H184,2)</f>
        <v>0</v>
      </c>
      <c r="K184" s="197" t="s">
        <v>265</v>
      </c>
      <c r="L184" s="43"/>
      <c r="M184" s="202" t="s">
        <v>19</v>
      </c>
      <c r="N184" s="203" t="s">
        <v>40</v>
      </c>
      <c r="O184" s="83"/>
      <c r="P184" s="204">
        <f>O184*H184</f>
        <v>0</v>
      </c>
      <c r="Q184" s="204">
        <v>0</v>
      </c>
      <c r="R184" s="204">
        <f>Q184*H184</f>
        <v>0</v>
      </c>
      <c r="S184" s="204">
        <v>0</v>
      </c>
      <c r="T184" s="205">
        <f>S184*H184</f>
        <v>0</v>
      </c>
      <c r="U184" s="37"/>
      <c r="V184" s="37"/>
      <c r="W184" s="37"/>
      <c r="X184" s="37"/>
      <c r="Y184" s="37"/>
      <c r="Z184" s="37"/>
      <c r="AA184" s="37"/>
      <c r="AB184" s="37"/>
      <c r="AC184" s="37"/>
      <c r="AD184" s="37"/>
      <c r="AE184" s="37"/>
      <c r="AR184" s="206" t="s">
        <v>266</v>
      </c>
      <c r="AT184" s="206" t="s">
        <v>261</v>
      </c>
      <c r="AU184" s="206" t="s">
        <v>77</v>
      </c>
      <c r="AY184" s="16" t="s">
        <v>260</v>
      </c>
      <c r="BE184" s="207">
        <f>IF(N184="základní",J184,0)</f>
        <v>0</v>
      </c>
      <c r="BF184" s="207">
        <f>IF(N184="snížená",J184,0)</f>
        <v>0</v>
      </c>
      <c r="BG184" s="207">
        <f>IF(N184="zákl. přenesená",J184,0)</f>
        <v>0</v>
      </c>
      <c r="BH184" s="207">
        <f>IF(N184="sníž. přenesená",J184,0)</f>
        <v>0</v>
      </c>
      <c r="BI184" s="207">
        <f>IF(N184="nulová",J184,0)</f>
        <v>0</v>
      </c>
      <c r="BJ184" s="16" t="s">
        <v>77</v>
      </c>
      <c r="BK184" s="207">
        <f>ROUND(I184*H184,2)</f>
        <v>0</v>
      </c>
      <c r="BL184" s="16" t="s">
        <v>266</v>
      </c>
      <c r="BM184" s="206" t="s">
        <v>386</v>
      </c>
    </row>
    <row r="185" s="2" customFormat="1">
      <c r="A185" s="37"/>
      <c r="B185" s="38"/>
      <c r="C185" s="39"/>
      <c r="D185" s="208" t="s">
        <v>267</v>
      </c>
      <c r="E185" s="39"/>
      <c r="F185" s="209" t="s">
        <v>1335</v>
      </c>
      <c r="G185" s="39"/>
      <c r="H185" s="39"/>
      <c r="I185" s="210"/>
      <c r="J185" s="39"/>
      <c r="K185" s="39"/>
      <c r="L185" s="43"/>
      <c r="M185" s="211"/>
      <c r="N185" s="212"/>
      <c r="O185" s="83"/>
      <c r="P185" s="83"/>
      <c r="Q185" s="83"/>
      <c r="R185" s="83"/>
      <c r="S185" s="83"/>
      <c r="T185" s="84"/>
      <c r="U185" s="37"/>
      <c r="V185" s="37"/>
      <c r="W185" s="37"/>
      <c r="X185" s="37"/>
      <c r="Y185" s="37"/>
      <c r="Z185" s="37"/>
      <c r="AA185" s="37"/>
      <c r="AB185" s="37"/>
      <c r="AC185" s="37"/>
      <c r="AD185" s="37"/>
      <c r="AE185" s="37"/>
      <c r="AT185" s="16" t="s">
        <v>267</v>
      </c>
      <c r="AU185" s="16" t="s">
        <v>77</v>
      </c>
    </row>
    <row r="186" s="2" customFormat="1">
      <c r="A186" s="37"/>
      <c r="B186" s="38"/>
      <c r="C186" s="39"/>
      <c r="D186" s="208" t="s">
        <v>269</v>
      </c>
      <c r="E186" s="39"/>
      <c r="F186" s="213" t="s">
        <v>1331</v>
      </c>
      <c r="G186" s="39"/>
      <c r="H186" s="39"/>
      <c r="I186" s="210"/>
      <c r="J186" s="39"/>
      <c r="K186" s="39"/>
      <c r="L186" s="43"/>
      <c r="M186" s="211"/>
      <c r="N186" s="212"/>
      <c r="O186" s="83"/>
      <c r="P186" s="83"/>
      <c r="Q186" s="83"/>
      <c r="R186" s="83"/>
      <c r="S186" s="83"/>
      <c r="T186" s="84"/>
      <c r="U186" s="37"/>
      <c r="V186" s="37"/>
      <c r="W186" s="37"/>
      <c r="X186" s="37"/>
      <c r="Y186" s="37"/>
      <c r="Z186" s="37"/>
      <c r="AA186" s="37"/>
      <c r="AB186" s="37"/>
      <c r="AC186" s="37"/>
      <c r="AD186" s="37"/>
      <c r="AE186" s="37"/>
      <c r="AT186" s="16" t="s">
        <v>269</v>
      </c>
      <c r="AU186" s="16" t="s">
        <v>77</v>
      </c>
    </row>
    <row r="187" s="2" customFormat="1">
      <c r="A187" s="37"/>
      <c r="B187" s="38"/>
      <c r="C187" s="39"/>
      <c r="D187" s="208" t="s">
        <v>271</v>
      </c>
      <c r="E187" s="39"/>
      <c r="F187" s="213" t="s">
        <v>1336</v>
      </c>
      <c r="G187" s="39"/>
      <c r="H187" s="39"/>
      <c r="I187" s="210"/>
      <c r="J187" s="39"/>
      <c r="K187" s="39"/>
      <c r="L187" s="43"/>
      <c r="M187" s="211"/>
      <c r="N187" s="212"/>
      <c r="O187" s="83"/>
      <c r="P187" s="83"/>
      <c r="Q187" s="83"/>
      <c r="R187" s="83"/>
      <c r="S187" s="83"/>
      <c r="T187" s="84"/>
      <c r="U187" s="37"/>
      <c r="V187" s="37"/>
      <c r="W187" s="37"/>
      <c r="X187" s="37"/>
      <c r="Y187" s="37"/>
      <c r="Z187" s="37"/>
      <c r="AA187" s="37"/>
      <c r="AB187" s="37"/>
      <c r="AC187" s="37"/>
      <c r="AD187" s="37"/>
      <c r="AE187" s="37"/>
      <c r="AT187" s="16" t="s">
        <v>271</v>
      </c>
      <c r="AU187" s="16" t="s">
        <v>77</v>
      </c>
    </row>
    <row r="188" s="12" customFormat="1">
      <c r="A188" s="12"/>
      <c r="B188" s="232"/>
      <c r="C188" s="233"/>
      <c r="D188" s="208" t="s">
        <v>967</v>
      </c>
      <c r="E188" s="234" t="s">
        <v>19</v>
      </c>
      <c r="F188" s="235" t="s">
        <v>1337</v>
      </c>
      <c r="G188" s="233"/>
      <c r="H188" s="236">
        <v>109</v>
      </c>
      <c r="I188" s="237"/>
      <c r="J188" s="233"/>
      <c r="K188" s="233"/>
      <c r="L188" s="238"/>
      <c r="M188" s="239"/>
      <c r="N188" s="240"/>
      <c r="O188" s="240"/>
      <c r="P188" s="240"/>
      <c r="Q188" s="240"/>
      <c r="R188" s="240"/>
      <c r="S188" s="240"/>
      <c r="T188" s="241"/>
      <c r="U188" s="12"/>
      <c r="V188" s="12"/>
      <c r="W188" s="12"/>
      <c r="X188" s="12"/>
      <c r="Y188" s="12"/>
      <c r="Z188" s="12"/>
      <c r="AA188" s="12"/>
      <c r="AB188" s="12"/>
      <c r="AC188" s="12"/>
      <c r="AD188" s="12"/>
      <c r="AE188" s="12"/>
      <c r="AT188" s="242" t="s">
        <v>967</v>
      </c>
      <c r="AU188" s="242" t="s">
        <v>77</v>
      </c>
      <c r="AV188" s="12" t="s">
        <v>79</v>
      </c>
      <c r="AW188" s="12" t="s">
        <v>31</v>
      </c>
      <c r="AX188" s="12" t="s">
        <v>69</v>
      </c>
      <c r="AY188" s="242" t="s">
        <v>260</v>
      </c>
    </row>
    <row r="189" s="13" customFormat="1">
      <c r="A189" s="13"/>
      <c r="B189" s="243"/>
      <c r="C189" s="244"/>
      <c r="D189" s="208" t="s">
        <v>967</v>
      </c>
      <c r="E189" s="245" t="s">
        <v>19</v>
      </c>
      <c r="F189" s="246" t="s">
        <v>969</v>
      </c>
      <c r="G189" s="244"/>
      <c r="H189" s="247">
        <v>109</v>
      </c>
      <c r="I189" s="248"/>
      <c r="J189" s="244"/>
      <c r="K189" s="244"/>
      <c r="L189" s="249"/>
      <c r="M189" s="250"/>
      <c r="N189" s="251"/>
      <c r="O189" s="251"/>
      <c r="P189" s="251"/>
      <c r="Q189" s="251"/>
      <c r="R189" s="251"/>
      <c r="S189" s="251"/>
      <c r="T189" s="252"/>
      <c r="U189" s="13"/>
      <c r="V189" s="13"/>
      <c r="W189" s="13"/>
      <c r="X189" s="13"/>
      <c r="Y189" s="13"/>
      <c r="Z189" s="13"/>
      <c r="AA189" s="13"/>
      <c r="AB189" s="13"/>
      <c r="AC189" s="13"/>
      <c r="AD189" s="13"/>
      <c r="AE189" s="13"/>
      <c r="AT189" s="253" t="s">
        <v>967</v>
      </c>
      <c r="AU189" s="253" t="s">
        <v>77</v>
      </c>
      <c r="AV189" s="13" t="s">
        <v>266</v>
      </c>
      <c r="AW189" s="13" t="s">
        <v>31</v>
      </c>
      <c r="AX189" s="13" t="s">
        <v>77</v>
      </c>
      <c r="AY189" s="253" t="s">
        <v>260</v>
      </c>
    </row>
    <row r="190" s="2" customFormat="1" ht="16.5" customHeight="1">
      <c r="A190" s="37"/>
      <c r="B190" s="38"/>
      <c r="C190" s="195" t="s">
        <v>329</v>
      </c>
      <c r="D190" s="195" t="s">
        <v>261</v>
      </c>
      <c r="E190" s="196" t="s">
        <v>1338</v>
      </c>
      <c r="F190" s="197" t="s">
        <v>1339</v>
      </c>
      <c r="G190" s="198" t="s">
        <v>365</v>
      </c>
      <c r="H190" s="199">
        <v>2</v>
      </c>
      <c r="I190" s="200"/>
      <c r="J190" s="201">
        <f>ROUND(I190*H190,2)</f>
        <v>0</v>
      </c>
      <c r="K190" s="197" t="s">
        <v>265</v>
      </c>
      <c r="L190" s="43"/>
      <c r="M190" s="202" t="s">
        <v>19</v>
      </c>
      <c r="N190" s="203" t="s">
        <v>40</v>
      </c>
      <c r="O190" s="83"/>
      <c r="P190" s="204">
        <f>O190*H190</f>
        <v>0</v>
      </c>
      <c r="Q190" s="204">
        <v>0</v>
      </c>
      <c r="R190" s="204">
        <f>Q190*H190</f>
        <v>0</v>
      </c>
      <c r="S190" s="204">
        <v>0</v>
      </c>
      <c r="T190" s="205">
        <f>S190*H190</f>
        <v>0</v>
      </c>
      <c r="U190" s="37"/>
      <c r="V190" s="37"/>
      <c r="W190" s="37"/>
      <c r="X190" s="37"/>
      <c r="Y190" s="37"/>
      <c r="Z190" s="37"/>
      <c r="AA190" s="37"/>
      <c r="AB190" s="37"/>
      <c r="AC190" s="37"/>
      <c r="AD190" s="37"/>
      <c r="AE190" s="37"/>
      <c r="AR190" s="206" t="s">
        <v>266</v>
      </c>
      <c r="AT190" s="206" t="s">
        <v>261</v>
      </c>
      <c r="AU190" s="206" t="s">
        <v>77</v>
      </c>
      <c r="AY190" s="16" t="s">
        <v>260</v>
      </c>
      <c r="BE190" s="207">
        <f>IF(N190="základní",J190,0)</f>
        <v>0</v>
      </c>
      <c r="BF190" s="207">
        <f>IF(N190="snížená",J190,0)</f>
        <v>0</v>
      </c>
      <c r="BG190" s="207">
        <f>IF(N190="zákl. přenesená",J190,0)</f>
        <v>0</v>
      </c>
      <c r="BH190" s="207">
        <f>IF(N190="sníž. přenesená",J190,0)</f>
        <v>0</v>
      </c>
      <c r="BI190" s="207">
        <f>IF(N190="nulová",J190,0)</f>
        <v>0</v>
      </c>
      <c r="BJ190" s="16" t="s">
        <v>77</v>
      </c>
      <c r="BK190" s="207">
        <f>ROUND(I190*H190,2)</f>
        <v>0</v>
      </c>
      <c r="BL190" s="16" t="s">
        <v>266</v>
      </c>
      <c r="BM190" s="206" t="s">
        <v>391</v>
      </c>
    </row>
    <row r="191" s="2" customFormat="1">
      <c r="A191" s="37"/>
      <c r="B191" s="38"/>
      <c r="C191" s="39"/>
      <c r="D191" s="208" t="s">
        <v>267</v>
      </c>
      <c r="E191" s="39"/>
      <c r="F191" s="209" t="s">
        <v>1340</v>
      </c>
      <c r="G191" s="39"/>
      <c r="H191" s="39"/>
      <c r="I191" s="210"/>
      <c r="J191" s="39"/>
      <c r="K191" s="39"/>
      <c r="L191" s="43"/>
      <c r="M191" s="211"/>
      <c r="N191" s="212"/>
      <c r="O191" s="83"/>
      <c r="P191" s="83"/>
      <c r="Q191" s="83"/>
      <c r="R191" s="83"/>
      <c r="S191" s="83"/>
      <c r="T191" s="84"/>
      <c r="U191" s="37"/>
      <c r="V191" s="37"/>
      <c r="W191" s="37"/>
      <c r="X191" s="37"/>
      <c r="Y191" s="37"/>
      <c r="Z191" s="37"/>
      <c r="AA191" s="37"/>
      <c r="AB191" s="37"/>
      <c r="AC191" s="37"/>
      <c r="AD191" s="37"/>
      <c r="AE191" s="37"/>
      <c r="AT191" s="16" t="s">
        <v>267</v>
      </c>
      <c r="AU191" s="16" t="s">
        <v>77</v>
      </c>
    </row>
    <row r="192" s="2" customFormat="1">
      <c r="A192" s="37"/>
      <c r="B192" s="38"/>
      <c r="C192" s="39"/>
      <c r="D192" s="208" t="s">
        <v>269</v>
      </c>
      <c r="E192" s="39"/>
      <c r="F192" s="213" t="s">
        <v>1331</v>
      </c>
      <c r="G192" s="39"/>
      <c r="H192" s="39"/>
      <c r="I192" s="210"/>
      <c r="J192" s="39"/>
      <c r="K192" s="39"/>
      <c r="L192" s="43"/>
      <c r="M192" s="211"/>
      <c r="N192" s="212"/>
      <c r="O192" s="83"/>
      <c r="P192" s="83"/>
      <c r="Q192" s="83"/>
      <c r="R192" s="83"/>
      <c r="S192" s="83"/>
      <c r="T192" s="84"/>
      <c r="U192" s="37"/>
      <c r="V192" s="37"/>
      <c r="W192" s="37"/>
      <c r="X192" s="37"/>
      <c r="Y192" s="37"/>
      <c r="Z192" s="37"/>
      <c r="AA192" s="37"/>
      <c r="AB192" s="37"/>
      <c r="AC192" s="37"/>
      <c r="AD192" s="37"/>
      <c r="AE192" s="37"/>
      <c r="AT192" s="16" t="s">
        <v>269</v>
      </c>
      <c r="AU192" s="16" t="s">
        <v>77</v>
      </c>
    </row>
    <row r="193" s="2" customFormat="1">
      <c r="A193" s="37"/>
      <c r="B193" s="38"/>
      <c r="C193" s="39"/>
      <c r="D193" s="208" t="s">
        <v>271</v>
      </c>
      <c r="E193" s="39"/>
      <c r="F193" s="213" t="s">
        <v>1341</v>
      </c>
      <c r="G193" s="39"/>
      <c r="H193" s="39"/>
      <c r="I193" s="210"/>
      <c r="J193" s="39"/>
      <c r="K193" s="39"/>
      <c r="L193" s="43"/>
      <c r="M193" s="211"/>
      <c r="N193" s="212"/>
      <c r="O193" s="83"/>
      <c r="P193" s="83"/>
      <c r="Q193" s="83"/>
      <c r="R193" s="83"/>
      <c r="S193" s="83"/>
      <c r="T193" s="84"/>
      <c r="U193" s="37"/>
      <c r="V193" s="37"/>
      <c r="W193" s="37"/>
      <c r="X193" s="37"/>
      <c r="Y193" s="37"/>
      <c r="Z193" s="37"/>
      <c r="AA193" s="37"/>
      <c r="AB193" s="37"/>
      <c r="AC193" s="37"/>
      <c r="AD193" s="37"/>
      <c r="AE193" s="37"/>
      <c r="AT193" s="16" t="s">
        <v>271</v>
      </c>
      <c r="AU193" s="16" t="s">
        <v>77</v>
      </c>
    </row>
    <row r="194" s="2" customFormat="1" ht="16.5" customHeight="1">
      <c r="A194" s="37"/>
      <c r="B194" s="38"/>
      <c r="C194" s="195" t="s">
        <v>394</v>
      </c>
      <c r="D194" s="195" t="s">
        <v>261</v>
      </c>
      <c r="E194" s="196" t="s">
        <v>1342</v>
      </c>
      <c r="F194" s="197" t="s">
        <v>1343</v>
      </c>
      <c r="G194" s="198" t="s">
        <v>365</v>
      </c>
      <c r="H194" s="199">
        <v>6</v>
      </c>
      <c r="I194" s="200"/>
      <c r="J194" s="201">
        <f>ROUND(I194*H194,2)</f>
        <v>0</v>
      </c>
      <c r="K194" s="197" t="s">
        <v>19</v>
      </c>
      <c r="L194" s="43"/>
      <c r="M194" s="202" t="s">
        <v>19</v>
      </c>
      <c r="N194" s="203" t="s">
        <v>40</v>
      </c>
      <c r="O194" s="83"/>
      <c r="P194" s="204">
        <f>O194*H194</f>
        <v>0</v>
      </c>
      <c r="Q194" s="204">
        <v>0</v>
      </c>
      <c r="R194" s="204">
        <f>Q194*H194</f>
        <v>0</v>
      </c>
      <c r="S194" s="204">
        <v>0</v>
      </c>
      <c r="T194" s="205">
        <f>S194*H194</f>
        <v>0</v>
      </c>
      <c r="U194" s="37"/>
      <c r="V194" s="37"/>
      <c r="W194" s="37"/>
      <c r="X194" s="37"/>
      <c r="Y194" s="37"/>
      <c r="Z194" s="37"/>
      <c r="AA194" s="37"/>
      <c r="AB194" s="37"/>
      <c r="AC194" s="37"/>
      <c r="AD194" s="37"/>
      <c r="AE194" s="37"/>
      <c r="AR194" s="206" t="s">
        <v>266</v>
      </c>
      <c r="AT194" s="206" t="s">
        <v>261</v>
      </c>
      <c r="AU194" s="206" t="s">
        <v>77</v>
      </c>
      <c r="AY194" s="16" t="s">
        <v>260</v>
      </c>
      <c r="BE194" s="207">
        <f>IF(N194="základní",J194,0)</f>
        <v>0</v>
      </c>
      <c r="BF194" s="207">
        <f>IF(N194="snížená",J194,0)</f>
        <v>0</v>
      </c>
      <c r="BG194" s="207">
        <f>IF(N194="zákl. přenesená",J194,0)</f>
        <v>0</v>
      </c>
      <c r="BH194" s="207">
        <f>IF(N194="sníž. přenesená",J194,0)</f>
        <v>0</v>
      </c>
      <c r="BI194" s="207">
        <f>IF(N194="nulová",J194,0)</f>
        <v>0</v>
      </c>
      <c r="BJ194" s="16" t="s">
        <v>77</v>
      </c>
      <c r="BK194" s="207">
        <f>ROUND(I194*H194,2)</f>
        <v>0</v>
      </c>
      <c r="BL194" s="16" t="s">
        <v>266</v>
      </c>
      <c r="BM194" s="206" t="s">
        <v>397</v>
      </c>
    </row>
    <row r="195" s="2" customFormat="1">
      <c r="A195" s="37"/>
      <c r="B195" s="38"/>
      <c r="C195" s="39"/>
      <c r="D195" s="208" t="s">
        <v>267</v>
      </c>
      <c r="E195" s="39"/>
      <c r="F195" s="209" t="s">
        <v>1344</v>
      </c>
      <c r="G195" s="39"/>
      <c r="H195" s="39"/>
      <c r="I195" s="210"/>
      <c r="J195" s="39"/>
      <c r="K195" s="39"/>
      <c r="L195" s="43"/>
      <c r="M195" s="211"/>
      <c r="N195" s="212"/>
      <c r="O195" s="83"/>
      <c r="P195" s="83"/>
      <c r="Q195" s="83"/>
      <c r="R195" s="83"/>
      <c r="S195" s="83"/>
      <c r="T195" s="84"/>
      <c r="U195" s="37"/>
      <c r="V195" s="37"/>
      <c r="W195" s="37"/>
      <c r="X195" s="37"/>
      <c r="Y195" s="37"/>
      <c r="Z195" s="37"/>
      <c r="AA195" s="37"/>
      <c r="AB195" s="37"/>
      <c r="AC195" s="37"/>
      <c r="AD195" s="37"/>
      <c r="AE195" s="37"/>
      <c r="AT195" s="16" t="s">
        <v>267</v>
      </c>
      <c r="AU195" s="16" t="s">
        <v>77</v>
      </c>
    </row>
    <row r="196" s="2" customFormat="1">
      <c r="A196" s="37"/>
      <c r="B196" s="38"/>
      <c r="C196" s="39"/>
      <c r="D196" s="208" t="s">
        <v>271</v>
      </c>
      <c r="E196" s="39"/>
      <c r="F196" s="213" t="s">
        <v>1345</v>
      </c>
      <c r="G196" s="39"/>
      <c r="H196" s="39"/>
      <c r="I196" s="210"/>
      <c r="J196" s="39"/>
      <c r="K196" s="39"/>
      <c r="L196" s="43"/>
      <c r="M196" s="211"/>
      <c r="N196" s="212"/>
      <c r="O196" s="83"/>
      <c r="P196" s="83"/>
      <c r="Q196" s="83"/>
      <c r="R196" s="83"/>
      <c r="S196" s="83"/>
      <c r="T196" s="84"/>
      <c r="U196" s="37"/>
      <c r="V196" s="37"/>
      <c r="W196" s="37"/>
      <c r="X196" s="37"/>
      <c r="Y196" s="37"/>
      <c r="Z196" s="37"/>
      <c r="AA196" s="37"/>
      <c r="AB196" s="37"/>
      <c r="AC196" s="37"/>
      <c r="AD196" s="37"/>
      <c r="AE196" s="37"/>
      <c r="AT196" s="16" t="s">
        <v>271</v>
      </c>
      <c r="AU196" s="16" t="s">
        <v>77</v>
      </c>
    </row>
    <row r="197" s="2" customFormat="1" ht="16.5" customHeight="1">
      <c r="A197" s="37"/>
      <c r="B197" s="38"/>
      <c r="C197" s="195" t="s">
        <v>333</v>
      </c>
      <c r="D197" s="195" t="s">
        <v>261</v>
      </c>
      <c r="E197" s="196" t="s">
        <v>1346</v>
      </c>
      <c r="F197" s="197" t="s">
        <v>1347</v>
      </c>
      <c r="G197" s="198" t="s">
        <v>547</v>
      </c>
      <c r="H197" s="199">
        <v>201</v>
      </c>
      <c r="I197" s="200"/>
      <c r="J197" s="201">
        <f>ROUND(I197*H197,2)</f>
        <v>0</v>
      </c>
      <c r="K197" s="197" t="s">
        <v>265</v>
      </c>
      <c r="L197" s="43"/>
      <c r="M197" s="202" t="s">
        <v>19</v>
      </c>
      <c r="N197" s="203" t="s">
        <v>40</v>
      </c>
      <c r="O197" s="83"/>
      <c r="P197" s="204">
        <f>O197*H197</f>
        <v>0</v>
      </c>
      <c r="Q197" s="204">
        <v>0</v>
      </c>
      <c r="R197" s="204">
        <f>Q197*H197</f>
        <v>0</v>
      </c>
      <c r="S197" s="204">
        <v>0</v>
      </c>
      <c r="T197" s="205">
        <f>S197*H197</f>
        <v>0</v>
      </c>
      <c r="U197" s="37"/>
      <c r="V197" s="37"/>
      <c r="W197" s="37"/>
      <c r="X197" s="37"/>
      <c r="Y197" s="37"/>
      <c r="Z197" s="37"/>
      <c r="AA197" s="37"/>
      <c r="AB197" s="37"/>
      <c r="AC197" s="37"/>
      <c r="AD197" s="37"/>
      <c r="AE197" s="37"/>
      <c r="AR197" s="206" t="s">
        <v>266</v>
      </c>
      <c r="AT197" s="206" t="s">
        <v>261</v>
      </c>
      <c r="AU197" s="206" t="s">
        <v>77</v>
      </c>
      <c r="AY197" s="16" t="s">
        <v>260</v>
      </c>
      <c r="BE197" s="207">
        <f>IF(N197="základní",J197,0)</f>
        <v>0</v>
      </c>
      <c r="BF197" s="207">
        <f>IF(N197="snížená",J197,0)</f>
        <v>0</v>
      </c>
      <c r="BG197" s="207">
        <f>IF(N197="zákl. přenesená",J197,0)</f>
        <v>0</v>
      </c>
      <c r="BH197" s="207">
        <f>IF(N197="sníž. přenesená",J197,0)</f>
        <v>0</v>
      </c>
      <c r="BI197" s="207">
        <f>IF(N197="nulová",J197,0)</f>
        <v>0</v>
      </c>
      <c r="BJ197" s="16" t="s">
        <v>77</v>
      </c>
      <c r="BK197" s="207">
        <f>ROUND(I197*H197,2)</f>
        <v>0</v>
      </c>
      <c r="BL197" s="16" t="s">
        <v>266</v>
      </c>
      <c r="BM197" s="206" t="s">
        <v>401</v>
      </c>
    </row>
    <row r="198" s="2" customFormat="1">
      <c r="A198" s="37"/>
      <c r="B198" s="38"/>
      <c r="C198" s="39"/>
      <c r="D198" s="208" t="s">
        <v>267</v>
      </c>
      <c r="E198" s="39"/>
      <c r="F198" s="209" t="s">
        <v>1348</v>
      </c>
      <c r="G198" s="39"/>
      <c r="H198" s="39"/>
      <c r="I198" s="210"/>
      <c r="J198" s="39"/>
      <c r="K198" s="39"/>
      <c r="L198" s="43"/>
      <c r="M198" s="211"/>
      <c r="N198" s="212"/>
      <c r="O198" s="83"/>
      <c r="P198" s="83"/>
      <c r="Q198" s="83"/>
      <c r="R198" s="83"/>
      <c r="S198" s="83"/>
      <c r="T198" s="84"/>
      <c r="U198" s="37"/>
      <c r="V198" s="37"/>
      <c r="W198" s="37"/>
      <c r="X198" s="37"/>
      <c r="Y198" s="37"/>
      <c r="Z198" s="37"/>
      <c r="AA198" s="37"/>
      <c r="AB198" s="37"/>
      <c r="AC198" s="37"/>
      <c r="AD198" s="37"/>
      <c r="AE198" s="37"/>
      <c r="AT198" s="16" t="s">
        <v>267</v>
      </c>
      <c r="AU198" s="16" t="s">
        <v>77</v>
      </c>
    </row>
    <row r="199" s="2" customFormat="1">
      <c r="A199" s="37"/>
      <c r="B199" s="38"/>
      <c r="C199" s="39"/>
      <c r="D199" s="208" t="s">
        <v>269</v>
      </c>
      <c r="E199" s="39"/>
      <c r="F199" s="213" t="s">
        <v>1349</v>
      </c>
      <c r="G199" s="39"/>
      <c r="H199" s="39"/>
      <c r="I199" s="210"/>
      <c r="J199" s="39"/>
      <c r="K199" s="39"/>
      <c r="L199" s="43"/>
      <c r="M199" s="211"/>
      <c r="N199" s="212"/>
      <c r="O199" s="83"/>
      <c r="P199" s="83"/>
      <c r="Q199" s="83"/>
      <c r="R199" s="83"/>
      <c r="S199" s="83"/>
      <c r="T199" s="84"/>
      <c r="U199" s="37"/>
      <c r="V199" s="37"/>
      <c r="W199" s="37"/>
      <c r="X199" s="37"/>
      <c r="Y199" s="37"/>
      <c r="Z199" s="37"/>
      <c r="AA199" s="37"/>
      <c r="AB199" s="37"/>
      <c r="AC199" s="37"/>
      <c r="AD199" s="37"/>
      <c r="AE199" s="37"/>
      <c r="AT199" s="16" t="s">
        <v>269</v>
      </c>
      <c r="AU199" s="16" t="s">
        <v>77</v>
      </c>
    </row>
    <row r="200" s="2" customFormat="1">
      <c r="A200" s="37"/>
      <c r="B200" s="38"/>
      <c r="C200" s="39"/>
      <c r="D200" s="208" t="s">
        <v>271</v>
      </c>
      <c r="E200" s="39"/>
      <c r="F200" s="213" t="s">
        <v>1350</v>
      </c>
      <c r="G200" s="39"/>
      <c r="H200" s="39"/>
      <c r="I200" s="210"/>
      <c r="J200" s="39"/>
      <c r="K200" s="39"/>
      <c r="L200" s="43"/>
      <c r="M200" s="211"/>
      <c r="N200" s="212"/>
      <c r="O200" s="83"/>
      <c r="P200" s="83"/>
      <c r="Q200" s="83"/>
      <c r="R200" s="83"/>
      <c r="S200" s="83"/>
      <c r="T200" s="84"/>
      <c r="U200" s="37"/>
      <c r="V200" s="37"/>
      <c r="W200" s="37"/>
      <c r="X200" s="37"/>
      <c r="Y200" s="37"/>
      <c r="Z200" s="37"/>
      <c r="AA200" s="37"/>
      <c r="AB200" s="37"/>
      <c r="AC200" s="37"/>
      <c r="AD200" s="37"/>
      <c r="AE200" s="37"/>
      <c r="AT200" s="16" t="s">
        <v>271</v>
      </c>
      <c r="AU200" s="16" t="s">
        <v>77</v>
      </c>
    </row>
    <row r="201" s="12" customFormat="1">
      <c r="A201" s="12"/>
      <c r="B201" s="232"/>
      <c r="C201" s="233"/>
      <c r="D201" s="208" t="s">
        <v>967</v>
      </c>
      <c r="E201" s="234" t="s">
        <v>19</v>
      </c>
      <c r="F201" s="235" t="s">
        <v>1281</v>
      </c>
      <c r="G201" s="233"/>
      <c r="H201" s="236">
        <v>201</v>
      </c>
      <c r="I201" s="237"/>
      <c r="J201" s="233"/>
      <c r="K201" s="233"/>
      <c r="L201" s="238"/>
      <c r="M201" s="239"/>
      <c r="N201" s="240"/>
      <c r="O201" s="240"/>
      <c r="P201" s="240"/>
      <c r="Q201" s="240"/>
      <c r="R201" s="240"/>
      <c r="S201" s="240"/>
      <c r="T201" s="241"/>
      <c r="U201" s="12"/>
      <c r="V201" s="12"/>
      <c r="W201" s="12"/>
      <c r="X201" s="12"/>
      <c r="Y201" s="12"/>
      <c r="Z201" s="12"/>
      <c r="AA201" s="12"/>
      <c r="AB201" s="12"/>
      <c r="AC201" s="12"/>
      <c r="AD201" s="12"/>
      <c r="AE201" s="12"/>
      <c r="AT201" s="242" t="s">
        <v>967</v>
      </c>
      <c r="AU201" s="242" t="s">
        <v>77</v>
      </c>
      <c r="AV201" s="12" t="s">
        <v>79</v>
      </c>
      <c r="AW201" s="12" t="s">
        <v>31</v>
      </c>
      <c r="AX201" s="12" t="s">
        <v>69</v>
      </c>
      <c r="AY201" s="242" t="s">
        <v>260</v>
      </c>
    </row>
    <row r="202" s="13" customFormat="1">
      <c r="A202" s="13"/>
      <c r="B202" s="243"/>
      <c r="C202" s="244"/>
      <c r="D202" s="208" t="s">
        <v>967</v>
      </c>
      <c r="E202" s="245" t="s">
        <v>19</v>
      </c>
      <c r="F202" s="246" t="s">
        <v>969</v>
      </c>
      <c r="G202" s="244"/>
      <c r="H202" s="247">
        <v>201</v>
      </c>
      <c r="I202" s="248"/>
      <c r="J202" s="244"/>
      <c r="K202" s="244"/>
      <c r="L202" s="249"/>
      <c r="M202" s="250"/>
      <c r="N202" s="251"/>
      <c r="O202" s="251"/>
      <c r="P202" s="251"/>
      <c r="Q202" s="251"/>
      <c r="R202" s="251"/>
      <c r="S202" s="251"/>
      <c r="T202" s="252"/>
      <c r="U202" s="13"/>
      <c r="V202" s="13"/>
      <c r="W202" s="13"/>
      <c r="X202" s="13"/>
      <c r="Y202" s="13"/>
      <c r="Z202" s="13"/>
      <c r="AA202" s="13"/>
      <c r="AB202" s="13"/>
      <c r="AC202" s="13"/>
      <c r="AD202" s="13"/>
      <c r="AE202" s="13"/>
      <c r="AT202" s="253" t="s">
        <v>967</v>
      </c>
      <c r="AU202" s="253" t="s">
        <v>77</v>
      </c>
      <c r="AV202" s="13" t="s">
        <v>266</v>
      </c>
      <c r="AW202" s="13" t="s">
        <v>31</v>
      </c>
      <c r="AX202" s="13" t="s">
        <v>77</v>
      </c>
      <c r="AY202" s="253" t="s">
        <v>260</v>
      </c>
    </row>
    <row r="203" s="2" customFormat="1" ht="16.5" customHeight="1">
      <c r="A203" s="37"/>
      <c r="B203" s="38"/>
      <c r="C203" s="195" t="s">
        <v>403</v>
      </c>
      <c r="D203" s="195" t="s">
        <v>261</v>
      </c>
      <c r="E203" s="196" t="s">
        <v>1351</v>
      </c>
      <c r="F203" s="197" t="s">
        <v>1352</v>
      </c>
      <c r="G203" s="198" t="s">
        <v>547</v>
      </c>
      <c r="H203" s="199">
        <v>12</v>
      </c>
      <c r="I203" s="200"/>
      <c r="J203" s="201">
        <f>ROUND(I203*H203,2)</f>
        <v>0</v>
      </c>
      <c r="K203" s="197" t="s">
        <v>265</v>
      </c>
      <c r="L203" s="43"/>
      <c r="M203" s="202" t="s">
        <v>19</v>
      </c>
      <c r="N203" s="203" t="s">
        <v>40</v>
      </c>
      <c r="O203" s="83"/>
      <c r="P203" s="204">
        <f>O203*H203</f>
        <v>0</v>
      </c>
      <c r="Q203" s="204">
        <v>0</v>
      </c>
      <c r="R203" s="204">
        <f>Q203*H203</f>
        <v>0</v>
      </c>
      <c r="S203" s="204">
        <v>0</v>
      </c>
      <c r="T203" s="205">
        <f>S203*H203</f>
        <v>0</v>
      </c>
      <c r="U203" s="37"/>
      <c r="V203" s="37"/>
      <c r="W203" s="37"/>
      <c r="X203" s="37"/>
      <c r="Y203" s="37"/>
      <c r="Z203" s="37"/>
      <c r="AA203" s="37"/>
      <c r="AB203" s="37"/>
      <c r="AC203" s="37"/>
      <c r="AD203" s="37"/>
      <c r="AE203" s="37"/>
      <c r="AR203" s="206" t="s">
        <v>266</v>
      </c>
      <c r="AT203" s="206" t="s">
        <v>261</v>
      </c>
      <c r="AU203" s="206" t="s">
        <v>77</v>
      </c>
      <c r="AY203" s="16" t="s">
        <v>260</v>
      </c>
      <c r="BE203" s="207">
        <f>IF(N203="základní",J203,0)</f>
        <v>0</v>
      </c>
      <c r="BF203" s="207">
        <f>IF(N203="snížená",J203,0)</f>
        <v>0</v>
      </c>
      <c r="BG203" s="207">
        <f>IF(N203="zákl. přenesená",J203,0)</f>
        <v>0</v>
      </c>
      <c r="BH203" s="207">
        <f>IF(N203="sníž. přenesená",J203,0)</f>
        <v>0</v>
      </c>
      <c r="BI203" s="207">
        <f>IF(N203="nulová",J203,0)</f>
        <v>0</v>
      </c>
      <c r="BJ203" s="16" t="s">
        <v>77</v>
      </c>
      <c r="BK203" s="207">
        <f>ROUND(I203*H203,2)</f>
        <v>0</v>
      </c>
      <c r="BL203" s="16" t="s">
        <v>266</v>
      </c>
      <c r="BM203" s="206" t="s">
        <v>406</v>
      </c>
    </row>
    <row r="204" s="2" customFormat="1">
      <c r="A204" s="37"/>
      <c r="B204" s="38"/>
      <c r="C204" s="39"/>
      <c r="D204" s="208" t="s">
        <v>267</v>
      </c>
      <c r="E204" s="39"/>
      <c r="F204" s="209" t="s">
        <v>1353</v>
      </c>
      <c r="G204" s="39"/>
      <c r="H204" s="39"/>
      <c r="I204" s="210"/>
      <c r="J204" s="39"/>
      <c r="K204" s="39"/>
      <c r="L204" s="43"/>
      <c r="M204" s="211"/>
      <c r="N204" s="212"/>
      <c r="O204" s="83"/>
      <c r="P204" s="83"/>
      <c r="Q204" s="83"/>
      <c r="R204" s="83"/>
      <c r="S204" s="83"/>
      <c r="T204" s="84"/>
      <c r="U204" s="37"/>
      <c r="V204" s="37"/>
      <c r="W204" s="37"/>
      <c r="X204" s="37"/>
      <c r="Y204" s="37"/>
      <c r="Z204" s="37"/>
      <c r="AA204" s="37"/>
      <c r="AB204" s="37"/>
      <c r="AC204" s="37"/>
      <c r="AD204" s="37"/>
      <c r="AE204" s="37"/>
      <c r="AT204" s="16" t="s">
        <v>267</v>
      </c>
      <c r="AU204" s="16" t="s">
        <v>77</v>
      </c>
    </row>
    <row r="205" s="2" customFormat="1">
      <c r="A205" s="37"/>
      <c r="B205" s="38"/>
      <c r="C205" s="39"/>
      <c r="D205" s="208" t="s">
        <v>269</v>
      </c>
      <c r="E205" s="39"/>
      <c r="F205" s="213" t="s">
        <v>1349</v>
      </c>
      <c r="G205" s="39"/>
      <c r="H205" s="39"/>
      <c r="I205" s="210"/>
      <c r="J205" s="39"/>
      <c r="K205" s="39"/>
      <c r="L205" s="43"/>
      <c r="M205" s="211"/>
      <c r="N205" s="212"/>
      <c r="O205" s="83"/>
      <c r="P205" s="83"/>
      <c r="Q205" s="83"/>
      <c r="R205" s="83"/>
      <c r="S205" s="83"/>
      <c r="T205" s="84"/>
      <c r="U205" s="37"/>
      <c r="V205" s="37"/>
      <c r="W205" s="37"/>
      <c r="X205" s="37"/>
      <c r="Y205" s="37"/>
      <c r="Z205" s="37"/>
      <c r="AA205" s="37"/>
      <c r="AB205" s="37"/>
      <c r="AC205" s="37"/>
      <c r="AD205" s="37"/>
      <c r="AE205" s="37"/>
      <c r="AT205" s="16" t="s">
        <v>269</v>
      </c>
      <c r="AU205" s="16" t="s">
        <v>77</v>
      </c>
    </row>
    <row r="206" s="2" customFormat="1">
      <c r="A206" s="37"/>
      <c r="B206" s="38"/>
      <c r="C206" s="39"/>
      <c r="D206" s="208" t="s">
        <v>271</v>
      </c>
      <c r="E206" s="39"/>
      <c r="F206" s="213" t="s">
        <v>309</v>
      </c>
      <c r="G206" s="39"/>
      <c r="H206" s="39"/>
      <c r="I206" s="210"/>
      <c r="J206" s="39"/>
      <c r="K206" s="39"/>
      <c r="L206" s="43"/>
      <c r="M206" s="211"/>
      <c r="N206" s="212"/>
      <c r="O206" s="83"/>
      <c r="P206" s="83"/>
      <c r="Q206" s="83"/>
      <c r="R206" s="83"/>
      <c r="S206" s="83"/>
      <c r="T206" s="84"/>
      <c r="U206" s="37"/>
      <c r="V206" s="37"/>
      <c r="W206" s="37"/>
      <c r="X206" s="37"/>
      <c r="Y206" s="37"/>
      <c r="Z206" s="37"/>
      <c r="AA206" s="37"/>
      <c r="AB206" s="37"/>
      <c r="AC206" s="37"/>
      <c r="AD206" s="37"/>
      <c r="AE206" s="37"/>
      <c r="AT206" s="16" t="s">
        <v>271</v>
      </c>
      <c r="AU206" s="16" t="s">
        <v>77</v>
      </c>
    </row>
    <row r="207" s="2" customFormat="1" ht="16.5" customHeight="1">
      <c r="A207" s="37"/>
      <c r="B207" s="38"/>
      <c r="C207" s="195" t="s">
        <v>337</v>
      </c>
      <c r="D207" s="195" t="s">
        <v>261</v>
      </c>
      <c r="E207" s="196" t="s">
        <v>1354</v>
      </c>
      <c r="F207" s="197" t="s">
        <v>1355</v>
      </c>
      <c r="G207" s="198" t="s">
        <v>547</v>
      </c>
      <c r="H207" s="199">
        <v>24.699999999999999</v>
      </c>
      <c r="I207" s="200"/>
      <c r="J207" s="201">
        <f>ROUND(I207*H207,2)</f>
        <v>0</v>
      </c>
      <c r="K207" s="197" t="s">
        <v>265</v>
      </c>
      <c r="L207" s="43"/>
      <c r="M207" s="202" t="s">
        <v>19</v>
      </c>
      <c r="N207" s="203" t="s">
        <v>40</v>
      </c>
      <c r="O207" s="83"/>
      <c r="P207" s="204">
        <f>O207*H207</f>
        <v>0</v>
      </c>
      <c r="Q207" s="204">
        <v>0</v>
      </c>
      <c r="R207" s="204">
        <f>Q207*H207</f>
        <v>0</v>
      </c>
      <c r="S207" s="204">
        <v>0</v>
      </c>
      <c r="T207" s="205">
        <f>S207*H207</f>
        <v>0</v>
      </c>
      <c r="U207" s="37"/>
      <c r="V207" s="37"/>
      <c r="W207" s="37"/>
      <c r="X207" s="37"/>
      <c r="Y207" s="37"/>
      <c r="Z207" s="37"/>
      <c r="AA207" s="37"/>
      <c r="AB207" s="37"/>
      <c r="AC207" s="37"/>
      <c r="AD207" s="37"/>
      <c r="AE207" s="37"/>
      <c r="AR207" s="206" t="s">
        <v>266</v>
      </c>
      <c r="AT207" s="206" t="s">
        <v>261</v>
      </c>
      <c r="AU207" s="206" t="s">
        <v>77</v>
      </c>
      <c r="AY207" s="16" t="s">
        <v>260</v>
      </c>
      <c r="BE207" s="207">
        <f>IF(N207="základní",J207,0)</f>
        <v>0</v>
      </c>
      <c r="BF207" s="207">
        <f>IF(N207="snížená",J207,0)</f>
        <v>0</v>
      </c>
      <c r="BG207" s="207">
        <f>IF(N207="zákl. přenesená",J207,0)</f>
        <v>0</v>
      </c>
      <c r="BH207" s="207">
        <f>IF(N207="sníž. přenesená",J207,0)</f>
        <v>0</v>
      </c>
      <c r="BI207" s="207">
        <f>IF(N207="nulová",J207,0)</f>
        <v>0</v>
      </c>
      <c r="BJ207" s="16" t="s">
        <v>77</v>
      </c>
      <c r="BK207" s="207">
        <f>ROUND(I207*H207,2)</f>
        <v>0</v>
      </c>
      <c r="BL207" s="16" t="s">
        <v>266</v>
      </c>
      <c r="BM207" s="206" t="s">
        <v>411</v>
      </c>
    </row>
    <row r="208" s="2" customFormat="1">
      <c r="A208" s="37"/>
      <c r="B208" s="38"/>
      <c r="C208" s="39"/>
      <c r="D208" s="208" t="s">
        <v>267</v>
      </c>
      <c r="E208" s="39"/>
      <c r="F208" s="209" t="s">
        <v>1356</v>
      </c>
      <c r="G208" s="39"/>
      <c r="H208" s="39"/>
      <c r="I208" s="210"/>
      <c r="J208" s="39"/>
      <c r="K208" s="39"/>
      <c r="L208" s="43"/>
      <c r="M208" s="211"/>
      <c r="N208" s="212"/>
      <c r="O208" s="83"/>
      <c r="P208" s="83"/>
      <c r="Q208" s="83"/>
      <c r="R208" s="83"/>
      <c r="S208" s="83"/>
      <c r="T208" s="84"/>
      <c r="U208" s="37"/>
      <c r="V208" s="37"/>
      <c r="W208" s="37"/>
      <c r="X208" s="37"/>
      <c r="Y208" s="37"/>
      <c r="Z208" s="37"/>
      <c r="AA208" s="37"/>
      <c r="AB208" s="37"/>
      <c r="AC208" s="37"/>
      <c r="AD208" s="37"/>
      <c r="AE208" s="37"/>
      <c r="AT208" s="16" t="s">
        <v>267</v>
      </c>
      <c r="AU208" s="16" t="s">
        <v>77</v>
      </c>
    </row>
    <row r="209" s="2" customFormat="1">
      <c r="A209" s="37"/>
      <c r="B209" s="38"/>
      <c r="C209" s="39"/>
      <c r="D209" s="208" t="s">
        <v>269</v>
      </c>
      <c r="E209" s="39"/>
      <c r="F209" s="213" t="s">
        <v>1349</v>
      </c>
      <c r="G209" s="39"/>
      <c r="H209" s="39"/>
      <c r="I209" s="210"/>
      <c r="J209" s="39"/>
      <c r="K209" s="39"/>
      <c r="L209" s="43"/>
      <c r="M209" s="211"/>
      <c r="N209" s="212"/>
      <c r="O209" s="83"/>
      <c r="P209" s="83"/>
      <c r="Q209" s="83"/>
      <c r="R209" s="83"/>
      <c r="S209" s="83"/>
      <c r="T209" s="84"/>
      <c r="U209" s="37"/>
      <c r="V209" s="37"/>
      <c r="W209" s="37"/>
      <c r="X209" s="37"/>
      <c r="Y209" s="37"/>
      <c r="Z209" s="37"/>
      <c r="AA209" s="37"/>
      <c r="AB209" s="37"/>
      <c r="AC209" s="37"/>
      <c r="AD209" s="37"/>
      <c r="AE209" s="37"/>
      <c r="AT209" s="16" t="s">
        <v>269</v>
      </c>
      <c r="AU209" s="16" t="s">
        <v>77</v>
      </c>
    </row>
    <row r="210" s="2" customFormat="1">
      <c r="A210" s="37"/>
      <c r="B210" s="38"/>
      <c r="C210" s="39"/>
      <c r="D210" s="208" t="s">
        <v>271</v>
      </c>
      <c r="E210" s="39"/>
      <c r="F210" s="213" t="s">
        <v>309</v>
      </c>
      <c r="G210" s="39"/>
      <c r="H210" s="39"/>
      <c r="I210" s="210"/>
      <c r="J210" s="39"/>
      <c r="K210" s="39"/>
      <c r="L210" s="43"/>
      <c r="M210" s="211"/>
      <c r="N210" s="212"/>
      <c r="O210" s="83"/>
      <c r="P210" s="83"/>
      <c r="Q210" s="83"/>
      <c r="R210" s="83"/>
      <c r="S210" s="83"/>
      <c r="T210" s="84"/>
      <c r="U210" s="37"/>
      <c r="V210" s="37"/>
      <c r="W210" s="37"/>
      <c r="X210" s="37"/>
      <c r="Y210" s="37"/>
      <c r="Z210" s="37"/>
      <c r="AA210" s="37"/>
      <c r="AB210" s="37"/>
      <c r="AC210" s="37"/>
      <c r="AD210" s="37"/>
      <c r="AE210" s="37"/>
      <c r="AT210" s="16" t="s">
        <v>271</v>
      </c>
      <c r="AU210" s="16" t="s">
        <v>77</v>
      </c>
    </row>
    <row r="211" s="12" customFormat="1">
      <c r="A211" s="12"/>
      <c r="B211" s="232"/>
      <c r="C211" s="233"/>
      <c r="D211" s="208" t="s">
        <v>967</v>
      </c>
      <c r="E211" s="234" t="s">
        <v>19</v>
      </c>
      <c r="F211" s="235" t="s">
        <v>1357</v>
      </c>
      <c r="G211" s="233"/>
      <c r="H211" s="236">
        <v>24.699999999999999</v>
      </c>
      <c r="I211" s="237"/>
      <c r="J211" s="233"/>
      <c r="K211" s="233"/>
      <c r="L211" s="238"/>
      <c r="M211" s="239"/>
      <c r="N211" s="240"/>
      <c r="O211" s="240"/>
      <c r="P211" s="240"/>
      <c r="Q211" s="240"/>
      <c r="R211" s="240"/>
      <c r="S211" s="240"/>
      <c r="T211" s="241"/>
      <c r="U211" s="12"/>
      <c r="V211" s="12"/>
      <c r="W211" s="12"/>
      <c r="X211" s="12"/>
      <c r="Y211" s="12"/>
      <c r="Z211" s="12"/>
      <c r="AA211" s="12"/>
      <c r="AB211" s="12"/>
      <c r="AC211" s="12"/>
      <c r="AD211" s="12"/>
      <c r="AE211" s="12"/>
      <c r="AT211" s="242" t="s">
        <v>967</v>
      </c>
      <c r="AU211" s="242" t="s">
        <v>77</v>
      </c>
      <c r="AV211" s="12" t="s">
        <v>79</v>
      </c>
      <c r="AW211" s="12" t="s">
        <v>31</v>
      </c>
      <c r="AX211" s="12" t="s">
        <v>69</v>
      </c>
      <c r="AY211" s="242" t="s">
        <v>260</v>
      </c>
    </row>
    <row r="212" s="13" customFormat="1">
      <c r="A212" s="13"/>
      <c r="B212" s="243"/>
      <c r="C212" s="244"/>
      <c r="D212" s="208" t="s">
        <v>967</v>
      </c>
      <c r="E212" s="245" t="s">
        <v>19</v>
      </c>
      <c r="F212" s="246" t="s">
        <v>969</v>
      </c>
      <c r="G212" s="244"/>
      <c r="H212" s="247">
        <v>24.699999999999999</v>
      </c>
      <c r="I212" s="248"/>
      <c r="J212" s="244"/>
      <c r="K212" s="244"/>
      <c r="L212" s="249"/>
      <c r="M212" s="250"/>
      <c r="N212" s="251"/>
      <c r="O212" s="251"/>
      <c r="P212" s="251"/>
      <c r="Q212" s="251"/>
      <c r="R212" s="251"/>
      <c r="S212" s="251"/>
      <c r="T212" s="252"/>
      <c r="U212" s="13"/>
      <c r="V212" s="13"/>
      <c r="W212" s="13"/>
      <c r="X212" s="13"/>
      <c r="Y212" s="13"/>
      <c r="Z212" s="13"/>
      <c r="AA212" s="13"/>
      <c r="AB212" s="13"/>
      <c r="AC212" s="13"/>
      <c r="AD212" s="13"/>
      <c r="AE212" s="13"/>
      <c r="AT212" s="253" t="s">
        <v>967</v>
      </c>
      <c r="AU212" s="253" t="s">
        <v>77</v>
      </c>
      <c r="AV212" s="13" t="s">
        <v>266</v>
      </c>
      <c r="AW212" s="13" t="s">
        <v>31</v>
      </c>
      <c r="AX212" s="13" t="s">
        <v>77</v>
      </c>
      <c r="AY212" s="253" t="s">
        <v>260</v>
      </c>
    </row>
    <row r="213" s="2" customFormat="1" ht="16.5" customHeight="1">
      <c r="A213" s="37"/>
      <c r="B213" s="38"/>
      <c r="C213" s="195" t="s">
        <v>414</v>
      </c>
      <c r="D213" s="195" t="s">
        <v>261</v>
      </c>
      <c r="E213" s="196" t="s">
        <v>1358</v>
      </c>
      <c r="F213" s="197" t="s">
        <v>1359</v>
      </c>
      <c r="G213" s="198" t="s">
        <v>1300</v>
      </c>
      <c r="H213" s="199">
        <v>162</v>
      </c>
      <c r="I213" s="200"/>
      <c r="J213" s="201">
        <f>ROUND(I213*H213,2)</f>
        <v>0</v>
      </c>
      <c r="K213" s="197" t="s">
        <v>19</v>
      </c>
      <c r="L213" s="43"/>
      <c r="M213" s="202" t="s">
        <v>19</v>
      </c>
      <c r="N213" s="203" t="s">
        <v>40</v>
      </c>
      <c r="O213" s="83"/>
      <c r="P213" s="204">
        <f>O213*H213</f>
        <v>0</v>
      </c>
      <c r="Q213" s="204">
        <v>0</v>
      </c>
      <c r="R213" s="204">
        <f>Q213*H213</f>
        <v>0</v>
      </c>
      <c r="S213" s="204">
        <v>0</v>
      </c>
      <c r="T213" s="205">
        <f>S213*H213</f>
        <v>0</v>
      </c>
      <c r="U213" s="37"/>
      <c r="V213" s="37"/>
      <c r="W213" s="37"/>
      <c r="X213" s="37"/>
      <c r="Y213" s="37"/>
      <c r="Z213" s="37"/>
      <c r="AA213" s="37"/>
      <c r="AB213" s="37"/>
      <c r="AC213" s="37"/>
      <c r="AD213" s="37"/>
      <c r="AE213" s="37"/>
      <c r="AR213" s="206" t="s">
        <v>266</v>
      </c>
      <c r="AT213" s="206" t="s">
        <v>261</v>
      </c>
      <c r="AU213" s="206" t="s">
        <v>77</v>
      </c>
      <c r="AY213" s="16" t="s">
        <v>260</v>
      </c>
      <c r="BE213" s="207">
        <f>IF(N213="základní",J213,0)</f>
        <v>0</v>
      </c>
      <c r="BF213" s="207">
        <f>IF(N213="snížená",J213,0)</f>
        <v>0</v>
      </c>
      <c r="BG213" s="207">
        <f>IF(N213="zákl. přenesená",J213,0)</f>
        <v>0</v>
      </c>
      <c r="BH213" s="207">
        <f>IF(N213="sníž. přenesená",J213,0)</f>
        <v>0</v>
      </c>
      <c r="BI213" s="207">
        <f>IF(N213="nulová",J213,0)</f>
        <v>0</v>
      </c>
      <c r="BJ213" s="16" t="s">
        <v>77</v>
      </c>
      <c r="BK213" s="207">
        <f>ROUND(I213*H213,2)</f>
        <v>0</v>
      </c>
      <c r="BL213" s="16" t="s">
        <v>266</v>
      </c>
      <c r="BM213" s="206" t="s">
        <v>417</v>
      </c>
    </row>
    <row r="214" s="2" customFormat="1">
      <c r="A214" s="37"/>
      <c r="B214" s="38"/>
      <c r="C214" s="39"/>
      <c r="D214" s="208" t="s">
        <v>267</v>
      </c>
      <c r="E214" s="39"/>
      <c r="F214" s="209" t="s">
        <v>1359</v>
      </c>
      <c r="G214" s="39"/>
      <c r="H214" s="39"/>
      <c r="I214" s="210"/>
      <c r="J214" s="39"/>
      <c r="K214" s="39"/>
      <c r="L214" s="43"/>
      <c r="M214" s="211"/>
      <c r="N214" s="212"/>
      <c r="O214" s="83"/>
      <c r="P214" s="83"/>
      <c r="Q214" s="83"/>
      <c r="R214" s="83"/>
      <c r="S214" s="83"/>
      <c r="T214" s="84"/>
      <c r="U214" s="37"/>
      <c r="V214" s="37"/>
      <c r="W214" s="37"/>
      <c r="X214" s="37"/>
      <c r="Y214" s="37"/>
      <c r="Z214" s="37"/>
      <c r="AA214" s="37"/>
      <c r="AB214" s="37"/>
      <c r="AC214" s="37"/>
      <c r="AD214" s="37"/>
      <c r="AE214" s="37"/>
      <c r="AT214" s="16" t="s">
        <v>267</v>
      </c>
      <c r="AU214" s="16" t="s">
        <v>77</v>
      </c>
    </row>
    <row r="215" s="2" customFormat="1">
      <c r="A215" s="37"/>
      <c r="B215" s="38"/>
      <c r="C215" s="39"/>
      <c r="D215" s="208" t="s">
        <v>271</v>
      </c>
      <c r="E215" s="39"/>
      <c r="F215" s="213" t="s">
        <v>1360</v>
      </c>
      <c r="G215" s="39"/>
      <c r="H215" s="39"/>
      <c r="I215" s="210"/>
      <c r="J215" s="39"/>
      <c r="K215" s="39"/>
      <c r="L215" s="43"/>
      <c r="M215" s="211"/>
      <c r="N215" s="212"/>
      <c r="O215" s="83"/>
      <c r="P215" s="83"/>
      <c r="Q215" s="83"/>
      <c r="R215" s="83"/>
      <c r="S215" s="83"/>
      <c r="T215" s="84"/>
      <c r="U215" s="37"/>
      <c r="V215" s="37"/>
      <c r="W215" s="37"/>
      <c r="X215" s="37"/>
      <c r="Y215" s="37"/>
      <c r="Z215" s="37"/>
      <c r="AA215" s="37"/>
      <c r="AB215" s="37"/>
      <c r="AC215" s="37"/>
      <c r="AD215" s="37"/>
      <c r="AE215" s="37"/>
      <c r="AT215" s="16" t="s">
        <v>271</v>
      </c>
      <c r="AU215" s="16" t="s">
        <v>77</v>
      </c>
    </row>
    <row r="216" s="12" customFormat="1">
      <c r="A216" s="12"/>
      <c r="B216" s="232"/>
      <c r="C216" s="233"/>
      <c r="D216" s="208" t="s">
        <v>967</v>
      </c>
      <c r="E216" s="234" t="s">
        <v>19</v>
      </c>
      <c r="F216" s="235" t="s">
        <v>1361</v>
      </c>
      <c r="G216" s="233"/>
      <c r="H216" s="236">
        <v>162</v>
      </c>
      <c r="I216" s="237"/>
      <c r="J216" s="233"/>
      <c r="K216" s="233"/>
      <c r="L216" s="238"/>
      <c r="M216" s="239"/>
      <c r="N216" s="240"/>
      <c r="O216" s="240"/>
      <c r="P216" s="240"/>
      <c r="Q216" s="240"/>
      <c r="R216" s="240"/>
      <c r="S216" s="240"/>
      <c r="T216" s="241"/>
      <c r="U216" s="12"/>
      <c r="V216" s="12"/>
      <c r="W216" s="12"/>
      <c r="X216" s="12"/>
      <c r="Y216" s="12"/>
      <c r="Z216" s="12"/>
      <c r="AA216" s="12"/>
      <c r="AB216" s="12"/>
      <c r="AC216" s="12"/>
      <c r="AD216" s="12"/>
      <c r="AE216" s="12"/>
      <c r="AT216" s="242" t="s">
        <v>967</v>
      </c>
      <c r="AU216" s="242" t="s">
        <v>77</v>
      </c>
      <c r="AV216" s="12" t="s">
        <v>79</v>
      </c>
      <c r="AW216" s="12" t="s">
        <v>31</v>
      </c>
      <c r="AX216" s="12" t="s">
        <v>69</v>
      </c>
      <c r="AY216" s="242" t="s">
        <v>260</v>
      </c>
    </row>
    <row r="217" s="13" customFormat="1">
      <c r="A217" s="13"/>
      <c r="B217" s="243"/>
      <c r="C217" s="244"/>
      <c r="D217" s="208" t="s">
        <v>967</v>
      </c>
      <c r="E217" s="245" t="s">
        <v>19</v>
      </c>
      <c r="F217" s="246" t="s">
        <v>969</v>
      </c>
      <c r="G217" s="244"/>
      <c r="H217" s="247">
        <v>162</v>
      </c>
      <c r="I217" s="248"/>
      <c r="J217" s="244"/>
      <c r="K217" s="244"/>
      <c r="L217" s="249"/>
      <c r="M217" s="250"/>
      <c r="N217" s="251"/>
      <c r="O217" s="251"/>
      <c r="P217" s="251"/>
      <c r="Q217" s="251"/>
      <c r="R217" s="251"/>
      <c r="S217" s="251"/>
      <c r="T217" s="252"/>
      <c r="U217" s="13"/>
      <c r="V217" s="13"/>
      <c r="W217" s="13"/>
      <c r="X217" s="13"/>
      <c r="Y217" s="13"/>
      <c r="Z217" s="13"/>
      <c r="AA217" s="13"/>
      <c r="AB217" s="13"/>
      <c r="AC217" s="13"/>
      <c r="AD217" s="13"/>
      <c r="AE217" s="13"/>
      <c r="AT217" s="253" t="s">
        <v>967</v>
      </c>
      <c r="AU217" s="253" t="s">
        <v>77</v>
      </c>
      <c r="AV217" s="13" t="s">
        <v>266</v>
      </c>
      <c r="AW217" s="13" t="s">
        <v>31</v>
      </c>
      <c r="AX217" s="13" t="s">
        <v>77</v>
      </c>
      <c r="AY217" s="253" t="s">
        <v>260</v>
      </c>
    </row>
    <row r="218" s="2" customFormat="1" ht="16.5" customHeight="1">
      <c r="A218" s="37"/>
      <c r="B218" s="38"/>
      <c r="C218" s="195" t="s">
        <v>341</v>
      </c>
      <c r="D218" s="195" t="s">
        <v>261</v>
      </c>
      <c r="E218" s="196" t="s">
        <v>1362</v>
      </c>
      <c r="F218" s="197" t="s">
        <v>1363</v>
      </c>
      <c r="G218" s="198" t="s">
        <v>1300</v>
      </c>
      <c r="H218" s="199">
        <v>786</v>
      </c>
      <c r="I218" s="200"/>
      <c r="J218" s="201">
        <f>ROUND(I218*H218,2)</f>
        <v>0</v>
      </c>
      <c r="K218" s="197" t="s">
        <v>19</v>
      </c>
      <c r="L218" s="43"/>
      <c r="M218" s="202" t="s">
        <v>19</v>
      </c>
      <c r="N218" s="203" t="s">
        <v>40</v>
      </c>
      <c r="O218" s="83"/>
      <c r="P218" s="204">
        <f>O218*H218</f>
        <v>0</v>
      </c>
      <c r="Q218" s="204">
        <v>0</v>
      </c>
      <c r="R218" s="204">
        <f>Q218*H218</f>
        <v>0</v>
      </c>
      <c r="S218" s="204">
        <v>0</v>
      </c>
      <c r="T218" s="205">
        <f>S218*H218</f>
        <v>0</v>
      </c>
      <c r="U218" s="37"/>
      <c r="V218" s="37"/>
      <c r="W218" s="37"/>
      <c r="X218" s="37"/>
      <c r="Y218" s="37"/>
      <c r="Z218" s="37"/>
      <c r="AA218" s="37"/>
      <c r="AB218" s="37"/>
      <c r="AC218" s="37"/>
      <c r="AD218" s="37"/>
      <c r="AE218" s="37"/>
      <c r="AR218" s="206" t="s">
        <v>266</v>
      </c>
      <c r="AT218" s="206" t="s">
        <v>261</v>
      </c>
      <c r="AU218" s="206" t="s">
        <v>77</v>
      </c>
      <c r="AY218" s="16" t="s">
        <v>260</v>
      </c>
      <c r="BE218" s="207">
        <f>IF(N218="základní",J218,0)</f>
        <v>0</v>
      </c>
      <c r="BF218" s="207">
        <f>IF(N218="snížená",J218,0)</f>
        <v>0</v>
      </c>
      <c r="BG218" s="207">
        <f>IF(N218="zákl. přenesená",J218,0)</f>
        <v>0</v>
      </c>
      <c r="BH218" s="207">
        <f>IF(N218="sníž. přenesená",J218,0)</f>
        <v>0</v>
      </c>
      <c r="BI218" s="207">
        <f>IF(N218="nulová",J218,0)</f>
        <v>0</v>
      </c>
      <c r="BJ218" s="16" t="s">
        <v>77</v>
      </c>
      <c r="BK218" s="207">
        <f>ROUND(I218*H218,2)</f>
        <v>0</v>
      </c>
      <c r="BL218" s="16" t="s">
        <v>266</v>
      </c>
      <c r="BM218" s="206" t="s">
        <v>421</v>
      </c>
    </row>
    <row r="219" s="2" customFormat="1">
      <c r="A219" s="37"/>
      <c r="B219" s="38"/>
      <c r="C219" s="39"/>
      <c r="D219" s="208" t="s">
        <v>267</v>
      </c>
      <c r="E219" s="39"/>
      <c r="F219" s="209" t="s">
        <v>1363</v>
      </c>
      <c r="G219" s="39"/>
      <c r="H219" s="39"/>
      <c r="I219" s="210"/>
      <c r="J219" s="39"/>
      <c r="K219" s="39"/>
      <c r="L219" s="43"/>
      <c r="M219" s="211"/>
      <c r="N219" s="212"/>
      <c r="O219" s="83"/>
      <c r="P219" s="83"/>
      <c r="Q219" s="83"/>
      <c r="R219" s="83"/>
      <c r="S219" s="83"/>
      <c r="T219" s="84"/>
      <c r="U219" s="37"/>
      <c r="V219" s="37"/>
      <c r="W219" s="37"/>
      <c r="X219" s="37"/>
      <c r="Y219" s="37"/>
      <c r="Z219" s="37"/>
      <c r="AA219" s="37"/>
      <c r="AB219" s="37"/>
      <c r="AC219" s="37"/>
      <c r="AD219" s="37"/>
      <c r="AE219" s="37"/>
      <c r="AT219" s="16" t="s">
        <v>267</v>
      </c>
      <c r="AU219" s="16" t="s">
        <v>77</v>
      </c>
    </row>
    <row r="220" s="2" customFormat="1">
      <c r="A220" s="37"/>
      <c r="B220" s="38"/>
      <c r="C220" s="39"/>
      <c r="D220" s="208" t="s">
        <v>271</v>
      </c>
      <c r="E220" s="39"/>
      <c r="F220" s="213" t="s">
        <v>1360</v>
      </c>
      <c r="G220" s="39"/>
      <c r="H220" s="39"/>
      <c r="I220" s="210"/>
      <c r="J220" s="39"/>
      <c r="K220" s="39"/>
      <c r="L220" s="43"/>
      <c r="M220" s="211"/>
      <c r="N220" s="212"/>
      <c r="O220" s="83"/>
      <c r="P220" s="83"/>
      <c r="Q220" s="83"/>
      <c r="R220" s="83"/>
      <c r="S220" s="83"/>
      <c r="T220" s="84"/>
      <c r="U220" s="37"/>
      <c r="V220" s="37"/>
      <c r="W220" s="37"/>
      <c r="X220" s="37"/>
      <c r="Y220" s="37"/>
      <c r="Z220" s="37"/>
      <c r="AA220" s="37"/>
      <c r="AB220" s="37"/>
      <c r="AC220" s="37"/>
      <c r="AD220" s="37"/>
      <c r="AE220" s="37"/>
      <c r="AT220" s="16" t="s">
        <v>271</v>
      </c>
      <c r="AU220" s="16" t="s">
        <v>77</v>
      </c>
    </row>
    <row r="221" s="2" customFormat="1" ht="16.5" customHeight="1">
      <c r="A221" s="37"/>
      <c r="B221" s="38"/>
      <c r="C221" s="195" t="s">
        <v>424</v>
      </c>
      <c r="D221" s="195" t="s">
        <v>261</v>
      </c>
      <c r="E221" s="196" t="s">
        <v>1364</v>
      </c>
      <c r="F221" s="197" t="s">
        <v>1365</v>
      </c>
      <c r="G221" s="198" t="s">
        <v>1300</v>
      </c>
      <c r="H221" s="199">
        <v>528</v>
      </c>
      <c r="I221" s="200"/>
      <c r="J221" s="201">
        <f>ROUND(I221*H221,2)</f>
        <v>0</v>
      </c>
      <c r="K221" s="197" t="s">
        <v>19</v>
      </c>
      <c r="L221" s="43"/>
      <c r="M221" s="202" t="s">
        <v>19</v>
      </c>
      <c r="N221" s="203" t="s">
        <v>40</v>
      </c>
      <c r="O221" s="83"/>
      <c r="P221" s="204">
        <f>O221*H221</f>
        <v>0</v>
      </c>
      <c r="Q221" s="204">
        <v>0</v>
      </c>
      <c r="R221" s="204">
        <f>Q221*H221</f>
        <v>0</v>
      </c>
      <c r="S221" s="204">
        <v>0</v>
      </c>
      <c r="T221" s="205">
        <f>S221*H221</f>
        <v>0</v>
      </c>
      <c r="U221" s="37"/>
      <c r="V221" s="37"/>
      <c r="W221" s="37"/>
      <c r="X221" s="37"/>
      <c r="Y221" s="37"/>
      <c r="Z221" s="37"/>
      <c r="AA221" s="37"/>
      <c r="AB221" s="37"/>
      <c r="AC221" s="37"/>
      <c r="AD221" s="37"/>
      <c r="AE221" s="37"/>
      <c r="AR221" s="206" t="s">
        <v>266</v>
      </c>
      <c r="AT221" s="206" t="s">
        <v>261</v>
      </c>
      <c r="AU221" s="206" t="s">
        <v>77</v>
      </c>
      <c r="AY221" s="16" t="s">
        <v>260</v>
      </c>
      <c r="BE221" s="207">
        <f>IF(N221="základní",J221,0)</f>
        <v>0</v>
      </c>
      <c r="BF221" s="207">
        <f>IF(N221="snížená",J221,0)</f>
        <v>0</v>
      </c>
      <c r="BG221" s="207">
        <f>IF(N221="zákl. přenesená",J221,0)</f>
        <v>0</v>
      </c>
      <c r="BH221" s="207">
        <f>IF(N221="sníž. přenesená",J221,0)</f>
        <v>0</v>
      </c>
      <c r="BI221" s="207">
        <f>IF(N221="nulová",J221,0)</f>
        <v>0</v>
      </c>
      <c r="BJ221" s="16" t="s">
        <v>77</v>
      </c>
      <c r="BK221" s="207">
        <f>ROUND(I221*H221,2)</f>
        <v>0</v>
      </c>
      <c r="BL221" s="16" t="s">
        <v>266</v>
      </c>
      <c r="BM221" s="206" t="s">
        <v>427</v>
      </c>
    </row>
    <row r="222" s="2" customFormat="1">
      <c r="A222" s="37"/>
      <c r="B222" s="38"/>
      <c r="C222" s="39"/>
      <c r="D222" s="208" t="s">
        <v>267</v>
      </c>
      <c r="E222" s="39"/>
      <c r="F222" s="209" t="s">
        <v>1365</v>
      </c>
      <c r="G222" s="39"/>
      <c r="H222" s="39"/>
      <c r="I222" s="210"/>
      <c r="J222" s="39"/>
      <c r="K222" s="39"/>
      <c r="L222" s="43"/>
      <c r="M222" s="211"/>
      <c r="N222" s="212"/>
      <c r="O222" s="83"/>
      <c r="P222" s="83"/>
      <c r="Q222" s="83"/>
      <c r="R222" s="83"/>
      <c r="S222" s="83"/>
      <c r="T222" s="84"/>
      <c r="U222" s="37"/>
      <c r="V222" s="37"/>
      <c r="W222" s="37"/>
      <c r="X222" s="37"/>
      <c r="Y222" s="37"/>
      <c r="Z222" s="37"/>
      <c r="AA222" s="37"/>
      <c r="AB222" s="37"/>
      <c r="AC222" s="37"/>
      <c r="AD222" s="37"/>
      <c r="AE222" s="37"/>
      <c r="AT222" s="16" t="s">
        <v>267</v>
      </c>
      <c r="AU222" s="16" t="s">
        <v>77</v>
      </c>
    </row>
    <row r="223" s="2" customFormat="1">
      <c r="A223" s="37"/>
      <c r="B223" s="38"/>
      <c r="C223" s="39"/>
      <c r="D223" s="208" t="s">
        <v>271</v>
      </c>
      <c r="E223" s="39"/>
      <c r="F223" s="213" t="s">
        <v>1366</v>
      </c>
      <c r="G223" s="39"/>
      <c r="H223" s="39"/>
      <c r="I223" s="210"/>
      <c r="J223" s="39"/>
      <c r="K223" s="39"/>
      <c r="L223" s="43"/>
      <c r="M223" s="211"/>
      <c r="N223" s="212"/>
      <c r="O223" s="83"/>
      <c r="P223" s="83"/>
      <c r="Q223" s="83"/>
      <c r="R223" s="83"/>
      <c r="S223" s="83"/>
      <c r="T223" s="84"/>
      <c r="U223" s="37"/>
      <c r="V223" s="37"/>
      <c r="W223" s="37"/>
      <c r="X223" s="37"/>
      <c r="Y223" s="37"/>
      <c r="Z223" s="37"/>
      <c r="AA223" s="37"/>
      <c r="AB223" s="37"/>
      <c r="AC223" s="37"/>
      <c r="AD223" s="37"/>
      <c r="AE223" s="37"/>
      <c r="AT223" s="16" t="s">
        <v>271</v>
      </c>
      <c r="AU223" s="16" t="s">
        <v>77</v>
      </c>
    </row>
    <row r="224" s="12" customFormat="1">
      <c r="A224" s="12"/>
      <c r="B224" s="232"/>
      <c r="C224" s="233"/>
      <c r="D224" s="208" t="s">
        <v>967</v>
      </c>
      <c r="E224" s="234" t="s">
        <v>19</v>
      </c>
      <c r="F224" s="235" t="s">
        <v>1367</v>
      </c>
      <c r="G224" s="233"/>
      <c r="H224" s="236">
        <v>528</v>
      </c>
      <c r="I224" s="237"/>
      <c r="J224" s="233"/>
      <c r="K224" s="233"/>
      <c r="L224" s="238"/>
      <c r="M224" s="239"/>
      <c r="N224" s="240"/>
      <c r="O224" s="240"/>
      <c r="P224" s="240"/>
      <c r="Q224" s="240"/>
      <c r="R224" s="240"/>
      <c r="S224" s="240"/>
      <c r="T224" s="241"/>
      <c r="U224" s="12"/>
      <c r="V224" s="12"/>
      <c r="W224" s="12"/>
      <c r="X224" s="12"/>
      <c r="Y224" s="12"/>
      <c r="Z224" s="12"/>
      <c r="AA224" s="12"/>
      <c r="AB224" s="12"/>
      <c r="AC224" s="12"/>
      <c r="AD224" s="12"/>
      <c r="AE224" s="12"/>
      <c r="AT224" s="242" t="s">
        <v>967</v>
      </c>
      <c r="AU224" s="242" t="s">
        <v>77</v>
      </c>
      <c r="AV224" s="12" t="s">
        <v>79</v>
      </c>
      <c r="AW224" s="12" t="s">
        <v>31</v>
      </c>
      <c r="AX224" s="12" t="s">
        <v>69</v>
      </c>
      <c r="AY224" s="242" t="s">
        <v>260</v>
      </c>
    </row>
    <row r="225" s="13" customFormat="1">
      <c r="A225" s="13"/>
      <c r="B225" s="243"/>
      <c r="C225" s="244"/>
      <c r="D225" s="208" t="s">
        <v>967</v>
      </c>
      <c r="E225" s="245" t="s">
        <v>19</v>
      </c>
      <c r="F225" s="246" t="s">
        <v>969</v>
      </c>
      <c r="G225" s="244"/>
      <c r="H225" s="247">
        <v>528</v>
      </c>
      <c r="I225" s="248"/>
      <c r="J225" s="244"/>
      <c r="K225" s="244"/>
      <c r="L225" s="249"/>
      <c r="M225" s="250"/>
      <c r="N225" s="251"/>
      <c r="O225" s="251"/>
      <c r="P225" s="251"/>
      <c r="Q225" s="251"/>
      <c r="R225" s="251"/>
      <c r="S225" s="251"/>
      <c r="T225" s="252"/>
      <c r="U225" s="13"/>
      <c r="V225" s="13"/>
      <c r="W225" s="13"/>
      <c r="X225" s="13"/>
      <c r="Y225" s="13"/>
      <c r="Z225" s="13"/>
      <c r="AA225" s="13"/>
      <c r="AB225" s="13"/>
      <c r="AC225" s="13"/>
      <c r="AD225" s="13"/>
      <c r="AE225" s="13"/>
      <c r="AT225" s="253" t="s">
        <v>967</v>
      </c>
      <c r="AU225" s="253" t="s">
        <v>77</v>
      </c>
      <c r="AV225" s="13" t="s">
        <v>266</v>
      </c>
      <c r="AW225" s="13" t="s">
        <v>31</v>
      </c>
      <c r="AX225" s="13" t="s">
        <v>77</v>
      </c>
      <c r="AY225" s="253" t="s">
        <v>260</v>
      </c>
    </row>
    <row r="226" s="2" customFormat="1" ht="16.5" customHeight="1">
      <c r="A226" s="37"/>
      <c r="B226" s="38"/>
      <c r="C226" s="195" t="s">
        <v>346</v>
      </c>
      <c r="D226" s="195" t="s">
        <v>261</v>
      </c>
      <c r="E226" s="196" t="s">
        <v>1368</v>
      </c>
      <c r="F226" s="197" t="s">
        <v>1369</v>
      </c>
      <c r="G226" s="198" t="s">
        <v>1300</v>
      </c>
      <c r="H226" s="199">
        <v>190</v>
      </c>
      <c r="I226" s="200"/>
      <c r="J226" s="201">
        <f>ROUND(I226*H226,2)</f>
        <v>0</v>
      </c>
      <c r="K226" s="197" t="s">
        <v>19</v>
      </c>
      <c r="L226" s="43"/>
      <c r="M226" s="202" t="s">
        <v>19</v>
      </c>
      <c r="N226" s="203" t="s">
        <v>40</v>
      </c>
      <c r="O226" s="83"/>
      <c r="P226" s="204">
        <f>O226*H226</f>
        <v>0</v>
      </c>
      <c r="Q226" s="204">
        <v>0</v>
      </c>
      <c r="R226" s="204">
        <f>Q226*H226</f>
        <v>0</v>
      </c>
      <c r="S226" s="204">
        <v>0</v>
      </c>
      <c r="T226" s="205">
        <f>S226*H226</f>
        <v>0</v>
      </c>
      <c r="U226" s="37"/>
      <c r="V226" s="37"/>
      <c r="W226" s="37"/>
      <c r="X226" s="37"/>
      <c r="Y226" s="37"/>
      <c r="Z226" s="37"/>
      <c r="AA226" s="37"/>
      <c r="AB226" s="37"/>
      <c r="AC226" s="37"/>
      <c r="AD226" s="37"/>
      <c r="AE226" s="37"/>
      <c r="AR226" s="206" t="s">
        <v>266</v>
      </c>
      <c r="AT226" s="206" t="s">
        <v>261</v>
      </c>
      <c r="AU226" s="206" t="s">
        <v>77</v>
      </c>
      <c r="AY226" s="16" t="s">
        <v>260</v>
      </c>
      <c r="BE226" s="207">
        <f>IF(N226="základní",J226,0)</f>
        <v>0</v>
      </c>
      <c r="BF226" s="207">
        <f>IF(N226="snížená",J226,0)</f>
        <v>0</v>
      </c>
      <c r="BG226" s="207">
        <f>IF(N226="zákl. přenesená",J226,0)</f>
        <v>0</v>
      </c>
      <c r="BH226" s="207">
        <f>IF(N226="sníž. přenesená",J226,0)</f>
        <v>0</v>
      </c>
      <c r="BI226" s="207">
        <f>IF(N226="nulová",J226,0)</f>
        <v>0</v>
      </c>
      <c r="BJ226" s="16" t="s">
        <v>77</v>
      </c>
      <c r="BK226" s="207">
        <f>ROUND(I226*H226,2)</f>
        <v>0</v>
      </c>
      <c r="BL226" s="16" t="s">
        <v>266</v>
      </c>
      <c r="BM226" s="206" t="s">
        <v>432</v>
      </c>
    </row>
    <row r="227" s="2" customFormat="1">
      <c r="A227" s="37"/>
      <c r="B227" s="38"/>
      <c r="C227" s="39"/>
      <c r="D227" s="208" t="s">
        <v>267</v>
      </c>
      <c r="E227" s="39"/>
      <c r="F227" s="209" t="s">
        <v>1369</v>
      </c>
      <c r="G227" s="39"/>
      <c r="H227" s="39"/>
      <c r="I227" s="210"/>
      <c r="J227" s="39"/>
      <c r="K227" s="39"/>
      <c r="L227" s="43"/>
      <c r="M227" s="211"/>
      <c r="N227" s="212"/>
      <c r="O227" s="83"/>
      <c r="P227" s="83"/>
      <c r="Q227" s="83"/>
      <c r="R227" s="83"/>
      <c r="S227" s="83"/>
      <c r="T227" s="84"/>
      <c r="U227" s="37"/>
      <c r="V227" s="37"/>
      <c r="W227" s="37"/>
      <c r="X227" s="37"/>
      <c r="Y227" s="37"/>
      <c r="Z227" s="37"/>
      <c r="AA227" s="37"/>
      <c r="AB227" s="37"/>
      <c r="AC227" s="37"/>
      <c r="AD227" s="37"/>
      <c r="AE227" s="37"/>
      <c r="AT227" s="16" t="s">
        <v>267</v>
      </c>
      <c r="AU227" s="16" t="s">
        <v>77</v>
      </c>
    </row>
    <row r="228" s="2" customFormat="1">
      <c r="A228" s="37"/>
      <c r="B228" s="38"/>
      <c r="C228" s="39"/>
      <c r="D228" s="208" t="s">
        <v>271</v>
      </c>
      <c r="E228" s="39"/>
      <c r="F228" s="213" t="s">
        <v>1370</v>
      </c>
      <c r="G228" s="39"/>
      <c r="H228" s="39"/>
      <c r="I228" s="210"/>
      <c r="J228" s="39"/>
      <c r="K228" s="39"/>
      <c r="L228" s="43"/>
      <c r="M228" s="211"/>
      <c r="N228" s="212"/>
      <c r="O228" s="83"/>
      <c r="P228" s="83"/>
      <c r="Q228" s="83"/>
      <c r="R228" s="83"/>
      <c r="S228" s="83"/>
      <c r="T228" s="84"/>
      <c r="U228" s="37"/>
      <c r="V228" s="37"/>
      <c r="W228" s="37"/>
      <c r="X228" s="37"/>
      <c r="Y228" s="37"/>
      <c r="Z228" s="37"/>
      <c r="AA228" s="37"/>
      <c r="AB228" s="37"/>
      <c r="AC228" s="37"/>
      <c r="AD228" s="37"/>
      <c r="AE228" s="37"/>
      <c r="AT228" s="16" t="s">
        <v>271</v>
      </c>
      <c r="AU228" s="16" t="s">
        <v>77</v>
      </c>
    </row>
    <row r="229" s="12" customFormat="1">
      <c r="A229" s="12"/>
      <c r="B229" s="232"/>
      <c r="C229" s="233"/>
      <c r="D229" s="208" t="s">
        <v>967</v>
      </c>
      <c r="E229" s="234" t="s">
        <v>19</v>
      </c>
      <c r="F229" s="235" t="s">
        <v>1371</v>
      </c>
      <c r="G229" s="233"/>
      <c r="H229" s="236">
        <v>190</v>
      </c>
      <c r="I229" s="237"/>
      <c r="J229" s="233"/>
      <c r="K229" s="233"/>
      <c r="L229" s="238"/>
      <c r="M229" s="239"/>
      <c r="N229" s="240"/>
      <c r="O229" s="240"/>
      <c r="P229" s="240"/>
      <c r="Q229" s="240"/>
      <c r="R229" s="240"/>
      <c r="S229" s="240"/>
      <c r="T229" s="241"/>
      <c r="U229" s="12"/>
      <c r="V229" s="12"/>
      <c r="W229" s="12"/>
      <c r="X229" s="12"/>
      <c r="Y229" s="12"/>
      <c r="Z229" s="12"/>
      <c r="AA229" s="12"/>
      <c r="AB229" s="12"/>
      <c r="AC229" s="12"/>
      <c r="AD229" s="12"/>
      <c r="AE229" s="12"/>
      <c r="AT229" s="242" t="s">
        <v>967</v>
      </c>
      <c r="AU229" s="242" t="s">
        <v>77</v>
      </c>
      <c r="AV229" s="12" t="s">
        <v>79</v>
      </c>
      <c r="AW229" s="12" t="s">
        <v>31</v>
      </c>
      <c r="AX229" s="12" t="s">
        <v>69</v>
      </c>
      <c r="AY229" s="242" t="s">
        <v>260</v>
      </c>
    </row>
    <row r="230" s="13" customFormat="1">
      <c r="A230" s="13"/>
      <c r="B230" s="243"/>
      <c r="C230" s="244"/>
      <c r="D230" s="208" t="s">
        <v>967</v>
      </c>
      <c r="E230" s="245" t="s">
        <v>19</v>
      </c>
      <c r="F230" s="246" t="s">
        <v>969</v>
      </c>
      <c r="G230" s="244"/>
      <c r="H230" s="247">
        <v>190</v>
      </c>
      <c r="I230" s="248"/>
      <c r="J230" s="244"/>
      <c r="K230" s="244"/>
      <c r="L230" s="249"/>
      <c r="M230" s="250"/>
      <c r="N230" s="251"/>
      <c r="O230" s="251"/>
      <c r="P230" s="251"/>
      <c r="Q230" s="251"/>
      <c r="R230" s="251"/>
      <c r="S230" s="251"/>
      <c r="T230" s="252"/>
      <c r="U230" s="13"/>
      <c r="V230" s="13"/>
      <c r="W230" s="13"/>
      <c r="X230" s="13"/>
      <c r="Y230" s="13"/>
      <c r="Z230" s="13"/>
      <c r="AA230" s="13"/>
      <c r="AB230" s="13"/>
      <c r="AC230" s="13"/>
      <c r="AD230" s="13"/>
      <c r="AE230" s="13"/>
      <c r="AT230" s="253" t="s">
        <v>967</v>
      </c>
      <c r="AU230" s="253" t="s">
        <v>77</v>
      </c>
      <c r="AV230" s="13" t="s">
        <v>266</v>
      </c>
      <c r="AW230" s="13" t="s">
        <v>31</v>
      </c>
      <c r="AX230" s="13" t="s">
        <v>77</v>
      </c>
      <c r="AY230" s="253" t="s">
        <v>260</v>
      </c>
    </row>
    <row r="231" s="2" customFormat="1" ht="16.5" customHeight="1">
      <c r="A231" s="37"/>
      <c r="B231" s="38"/>
      <c r="C231" s="195" t="s">
        <v>435</v>
      </c>
      <c r="D231" s="195" t="s">
        <v>261</v>
      </c>
      <c r="E231" s="196" t="s">
        <v>1372</v>
      </c>
      <c r="F231" s="197" t="s">
        <v>1373</v>
      </c>
      <c r="G231" s="198" t="s">
        <v>1300</v>
      </c>
      <c r="H231" s="199">
        <v>24</v>
      </c>
      <c r="I231" s="200"/>
      <c r="J231" s="201">
        <f>ROUND(I231*H231,2)</f>
        <v>0</v>
      </c>
      <c r="K231" s="197" t="s">
        <v>265</v>
      </c>
      <c r="L231" s="43"/>
      <c r="M231" s="202" t="s">
        <v>19</v>
      </c>
      <c r="N231" s="203" t="s">
        <v>40</v>
      </c>
      <c r="O231" s="83"/>
      <c r="P231" s="204">
        <f>O231*H231</f>
        <v>0</v>
      </c>
      <c r="Q231" s="204">
        <v>0</v>
      </c>
      <c r="R231" s="204">
        <f>Q231*H231</f>
        <v>0</v>
      </c>
      <c r="S231" s="204">
        <v>0</v>
      </c>
      <c r="T231" s="205">
        <f>S231*H231</f>
        <v>0</v>
      </c>
      <c r="U231" s="37"/>
      <c r="V231" s="37"/>
      <c r="W231" s="37"/>
      <c r="X231" s="37"/>
      <c r="Y231" s="37"/>
      <c r="Z231" s="37"/>
      <c r="AA231" s="37"/>
      <c r="AB231" s="37"/>
      <c r="AC231" s="37"/>
      <c r="AD231" s="37"/>
      <c r="AE231" s="37"/>
      <c r="AR231" s="206" t="s">
        <v>266</v>
      </c>
      <c r="AT231" s="206" t="s">
        <v>261</v>
      </c>
      <c r="AU231" s="206" t="s">
        <v>77</v>
      </c>
      <c r="AY231" s="16" t="s">
        <v>260</v>
      </c>
      <c r="BE231" s="207">
        <f>IF(N231="základní",J231,0)</f>
        <v>0</v>
      </c>
      <c r="BF231" s="207">
        <f>IF(N231="snížená",J231,0)</f>
        <v>0</v>
      </c>
      <c r="BG231" s="207">
        <f>IF(N231="zákl. přenesená",J231,0)</f>
        <v>0</v>
      </c>
      <c r="BH231" s="207">
        <f>IF(N231="sníž. přenesená",J231,0)</f>
        <v>0</v>
      </c>
      <c r="BI231" s="207">
        <f>IF(N231="nulová",J231,0)</f>
        <v>0</v>
      </c>
      <c r="BJ231" s="16" t="s">
        <v>77</v>
      </c>
      <c r="BK231" s="207">
        <f>ROUND(I231*H231,2)</f>
        <v>0</v>
      </c>
      <c r="BL231" s="16" t="s">
        <v>266</v>
      </c>
      <c r="BM231" s="206" t="s">
        <v>655</v>
      </c>
    </row>
    <row r="232" s="2" customFormat="1">
      <c r="A232" s="37"/>
      <c r="B232" s="38"/>
      <c r="C232" s="39"/>
      <c r="D232" s="208" t="s">
        <v>267</v>
      </c>
      <c r="E232" s="39"/>
      <c r="F232" s="209" t="s">
        <v>1374</v>
      </c>
      <c r="G232" s="39"/>
      <c r="H232" s="39"/>
      <c r="I232" s="210"/>
      <c r="J232" s="39"/>
      <c r="K232" s="39"/>
      <c r="L232" s="43"/>
      <c r="M232" s="211"/>
      <c r="N232" s="212"/>
      <c r="O232" s="83"/>
      <c r="P232" s="83"/>
      <c r="Q232" s="83"/>
      <c r="R232" s="83"/>
      <c r="S232" s="83"/>
      <c r="T232" s="84"/>
      <c r="U232" s="37"/>
      <c r="V232" s="37"/>
      <c r="W232" s="37"/>
      <c r="X232" s="37"/>
      <c r="Y232" s="37"/>
      <c r="Z232" s="37"/>
      <c r="AA232" s="37"/>
      <c r="AB232" s="37"/>
      <c r="AC232" s="37"/>
      <c r="AD232" s="37"/>
      <c r="AE232" s="37"/>
      <c r="AT232" s="16" t="s">
        <v>267</v>
      </c>
      <c r="AU232" s="16" t="s">
        <v>77</v>
      </c>
    </row>
    <row r="233" s="2" customFormat="1">
      <c r="A233" s="37"/>
      <c r="B233" s="38"/>
      <c r="C233" s="39"/>
      <c r="D233" s="208" t="s">
        <v>269</v>
      </c>
      <c r="E233" s="39"/>
      <c r="F233" s="213" t="s">
        <v>1375</v>
      </c>
      <c r="G233" s="39"/>
      <c r="H233" s="39"/>
      <c r="I233" s="210"/>
      <c r="J233" s="39"/>
      <c r="K233" s="39"/>
      <c r="L233" s="43"/>
      <c r="M233" s="211"/>
      <c r="N233" s="212"/>
      <c r="O233" s="83"/>
      <c r="P233" s="83"/>
      <c r="Q233" s="83"/>
      <c r="R233" s="83"/>
      <c r="S233" s="83"/>
      <c r="T233" s="84"/>
      <c r="U233" s="37"/>
      <c r="V233" s="37"/>
      <c r="W233" s="37"/>
      <c r="X233" s="37"/>
      <c r="Y233" s="37"/>
      <c r="Z233" s="37"/>
      <c r="AA233" s="37"/>
      <c r="AB233" s="37"/>
      <c r="AC233" s="37"/>
      <c r="AD233" s="37"/>
      <c r="AE233" s="37"/>
      <c r="AT233" s="16" t="s">
        <v>269</v>
      </c>
      <c r="AU233" s="16" t="s">
        <v>77</v>
      </c>
    </row>
    <row r="234" s="2" customFormat="1">
      <c r="A234" s="37"/>
      <c r="B234" s="38"/>
      <c r="C234" s="39"/>
      <c r="D234" s="208" t="s">
        <v>271</v>
      </c>
      <c r="E234" s="39"/>
      <c r="F234" s="213" t="s">
        <v>1266</v>
      </c>
      <c r="G234" s="39"/>
      <c r="H234" s="39"/>
      <c r="I234" s="210"/>
      <c r="J234" s="39"/>
      <c r="K234" s="39"/>
      <c r="L234" s="43"/>
      <c r="M234" s="211"/>
      <c r="N234" s="212"/>
      <c r="O234" s="83"/>
      <c r="P234" s="83"/>
      <c r="Q234" s="83"/>
      <c r="R234" s="83"/>
      <c r="S234" s="83"/>
      <c r="T234" s="84"/>
      <c r="U234" s="37"/>
      <c r="V234" s="37"/>
      <c r="W234" s="37"/>
      <c r="X234" s="37"/>
      <c r="Y234" s="37"/>
      <c r="Z234" s="37"/>
      <c r="AA234" s="37"/>
      <c r="AB234" s="37"/>
      <c r="AC234" s="37"/>
      <c r="AD234" s="37"/>
      <c r="AE234" s="37"/>
      <c r="AT234" s="16" t="s">
        <v>271</v>
      </c>
      <c r="AU234" s="16" t="s">
        <v>77</v>
      </c>
    </row>
    <row r="235" s="2" customFormat="1" ht="16.5" customHeight="1">
      <c r="A235" s="37"/>
      <c r="B235" s="38"/>
      <c r="C235" s="195" t="s">
        <v>350</v>
      </c>
      <c r="D235" s="195" t="s">
        <v>261</v>
      </c>
      <c r="E235" s="196" t="s">
        <v>1376</v>
      </c>
      <c r="F235" s="197" t="s">
        <v>1377</v>
      </c>
      <c r="G235" s="198" t="s">
        <v>1066</v>
      </c>
      <c r="H235" s="199">
        <v>88.875</v>
      </c>
      <c r="I235" s="200"/>
      <c r="J235" s="201">
        <f>ROUND(I235*H235,2)</f>
        <v>0</v>
      </c>
      <c r="K235" s="197" t="s">
        <v>265</v>
      </c>
      <c r="L235" s="43"/>
      <c r="M235" s="202" t="s">
        <v>19</v>
      </c>
      <c r="N235" s="203" t="s">
        <v>40</v>
      </c>
      <c r="O235" s="83"/>
      <c r="P235" s="204">
        <f>O235*H235</f>
        <v>0</v>
      </c>
      <c r="Q235" s="204">
        <v>0</v>
      </c>
      <c r="R235" s="204">
        <f>Q235*H235</f>
        <v>0</v>
      </c>
      <c r="S235" s="204">
        <v>0</v>
      </c>
      <c r="T235" s="205">
        <f>S235*H235</f>
        <v>0</v>
      </c>
      <c r="U235" s="37"/>
      <c r="V235" s="37"/>
      <c r="W235" s="37"/>
      <c r="X235" s="37"/>
      <c r="Y235" s="37"/>
      <c r="Z235" s="37"/>
      <c r="AA235" s="37"/>
      <c r="AB235" s="37"/>
      <c r="AC235" s="37"/>
      <c r="AD235" s="37"/>
      <c r="AE235" s="37"/>
      <c r="AR235" s="206" t="s">
        <v>266</v>
      </c>
      <c r="AT235" s="206" t="s">
        <v>261</v>
      </c>
      <c r="AU235" s="206" t="s">
        <v>77</v>
      </c>
      <c r="AY235" s="16" t="s">
        <v>260</v>
      </c>
      <c r="BE235" s="207">
        <f>IF(N235="základní",J235,0)</f>
        <v>0</v>
      </c>
      <c r="BF235" s="207">
        <f>IF(N235="snížená",J235,0)</f>
        <v>0</v>
      </c>
      <c r="BG235" s="207">
        <f>IF(N235="zákl. přenesená",J235,0)</f>
        <v>0</v>
      </c>
      <c r="BH235" s="207">
        <f>IF(N235="sníž. přenesená",J235,0)</f>
        <v>0</v>
      </c>
      <c r="BI235" s="207">
        <f>IF(N235="nulová",J235,0)</f>
        <v>0</v>
      </c>
      <c r="BJ235" s="16" t="s">
        <v>77</v>
      </c>
      <c r="BK235" s="207">
        <f>ROUND(I235*H235,2)</f>
        <v>0</v>
      </c>
      <c r="BL235" s="16" t="s">
        <v>266</v>
      </c>
      <c r="BM235" s="206" t="s">
        <v>443</v>
      </c>
    </row>
    <row r="236" s="2" customFormat="1">
      <c r="A236" s="37"/>
      <c r="B236" s="38"/>
      <c r="C236" s="39"/>
      <c r="D236" s="208" t="s">
        <v>267</v>
      </c>
      <c r="E236" s="39"/>
      <c r="F236" s="209" t="s">
        <v>1378</v>
      </c>
      <c r="G236" s="39"/>
      <c r="H236" s="39"/>
      <c r="I236" s="210"/>
      <c r="J236" s="39"/>
      <c r="K236" s="39"/>
      <c r="L236" s="43"/>
      <c r="M236" s="211"/>
      <c r="N236" s="212"/>
      <c r="O236" s="83"/>
      <c r="P236" s="83"/>
      <c r="Q236" s="83"/>
      <c r="R236" s="83"/>
      <c r="S236" s="83"/>
      <c r="T236" s="84"/>
      <c r="U236" s="37"/>
      <c r="V236" s="37"/>
      <c r="W236" s="37"/>
      <c r="X236" s="37"/>
      <c r="Y236" s="37"/>
      <c r="Z236" s="37"/>
      <c r="AA236" s="37"/>
      <c r="AB236" s="37"/>
      <c r="AC236" s="37"/>
      <c r="AD236" s="37"/>
      <c r="AE236" s="37"/>
      <c r="AT236" s="16" t="s">
        <v>267</v>
      </c>
      <c r="AU236" s="16" t="s">
        <v>77</v>
      </c>
    </row>
    <row r="237" s="2" customFormat="1">
      <c r="A237" s="37"/>
      <c r="B237" s="38"/>
      <c r="C237" s="39"/>
      <c r="D237" s="208" t="s">
        <v>269</v>
      </c>
      <c r="E237" s="39"/>
      <c r="F237" s="213" t="s">
        <v>270</v>
      </c>
      <c r="G237" s="39"/>
      <c r="H237" s="39"/>
      <c r="I237" s="210"/>
      <c r="J237" s="39"/>
      <c r="K237" s="39"/>
      <c r="L237" s="43"/>
      <c r="M237" s="211"/>
      <c r="N237" s="212"/>
      <c r="O237" s="83"/>
      <c r="P237" s="83"/>
      <c r="Q237" s="83"/>
      <c r="R237" s="83"/>
      <c r="S237" s="83"/>
      <c r="T237" s="84"/>
      <c r="U237" s="37"/>
      <c r="V237" s="37"/>
      <c r="W237" s="37"/>
      <c r="X237" s="37"/>
      <c r="Y237" s="37"/>
      <c r="Z237" s="37"/>
      <c r="AA237" s="37"/>
      <c r="AB237" s="37"/>
      <c r="AC237" s="37"/>
      <c r="AD237" s="37"/>
      <c r="AE237" s="37"/>
      <c r="AT237" s="16" t="s">
        <v>269</v>
      </c>
      <c r="AU237" s="16" t="s">
        <v>77</v>
      </c>
    </row>
    <row r="238" s="2" customFormat="1">
      <c r="A238" s="37"/>
      <c r="B238" s="38"/>
      <c r="C238" s="39"/>
      <c r="D238" s="208" t="s">
        <v>271</v>
      </c>
      <c r="E238" s="39"/>
      <c r="F238" s="213" t="s">
        <v>1379</v>
      </c>
      <c r="G238" s="39"/>
      <c r="H238" s="39"/>
      <c r="I238" s="210"/>
      <c r="J238" s="39"/>
      <c r="K238" s="39"/>
      <c r="L238" s="43"/>
      <c r="M238" s="211"/>
      <c r="N238" s="212"/>
      <c r="O238" s="83"/>
      <c r="P238" s="83"/>
      <c r="Q238" s="83"/>
      <c r="R238" s="83"/>
      <c r="S238" s="83"/>
      <c r="T238" s="84"/>
      <c r="U238" s="37"/>
      <c r="V238" s="37"/>
      <c r="W238" s="37"/>
      <c r="X238" s="37"/>
      <c r="Y238" s="37"/>
      <c r="Z238" s="37"/>
      <c r="AA238" s="37"/>
      <c r="AB238" s="37"/>
      <c r="AC238" s="37"/>
      <c r="AD238" s="37"/>
      <c r="AE238" s="37"/>
      <c r="AT238" s="16" t="s">
        <v>271</v>
      </c>
      <c r="AU238" s="16" t="s">
        <v>77</v>
      </c>
    </row>
    <row r="239" s="12" customFormat="1">
      <c r="A239" s="12"/>
      <c r="B239" s="232"/>
      <c r="C239" s="233"/>
      <c r="D239" s="208" t="s">
        <v>967</v>
      </c>
      <c r="E239" s="234" t="s">
        <v>19</v>
      </c>
      <c r="F239" s="235" t="s">
        <v>1380</v>
      </c>
      <c r="G239" s="233"/>
      <c r="H239" s="236">
        <v>88.875</v>
      </c>
      <c r="I239" s="237"/>
      <c r="J239" s="233"/>
      <c r="K239" s="233"/>
      <c r="L239" s="238"/>
      <c r="M239" s="239"/>
      <c r="N239" s="240"/>
      <c r="O239" s="240"/>
      <c r="P239" s="240"/>
      <c r="Q239" s="240"/>
      <c r="R239" s="240"/>
      <c r="S239" s="240"/>
      <c r="T239" s="241"/>
      <c r="U239" s="12"/>
      <c r="V239" s="12"/>
      <c r="W239" s="12"/>
      <c r="X239" s="12"/>
      <c r="Y239" s="12"/>
      <c r="Z239" s="12"/>
      <c r="AA239" s="12"/>
      <c r="AB239" s="12"/>
      <c r="AC239" s="12"/>
      <c r="AD239" s="12"/>
      <c r="AE239" s="12"/>
      <c r="AT239" s="242" t="s">
        <v>967</v>
      </c>
      <c r="AU239" s="242" t="s">
        <v>77</v>
      </c>
      <c r="AV239" s="12" t="s">
        <v>79</v>
      </c>
      <c r="AW239" s="12" t="s">
        <v>31</v>
      </c>
      <c r="AX239" s="12" t="s">
        <v>69</v>
      </c>
      <c r="AY239" s="242" t="s">
        <v>260</v>
      </c>
    </row>
    <row r="240" s="13" customFormat="1">
      <c r="A240" s="13"/>
      <c r="B240" s="243"/>
      <c r="C240" s="244"/>
      <c r="D240" s="208" t="s">
        <v>967</v>
      </c>
      <c r="E240" s="245" t="s">
        <v>19</v>
      </c>
      <c r="F240" s="246" t="s">
        <v>969</v>
      </c>
      <c r="G240" s="244"/>
      <c r="H240" s="247">
        <v>88.875</v>
      </c>
      <c r="I240" s="248"/>
      <c r="J240" s="244"/>
      <c r="K240" s="244"/>
      <c r="L240" s="249"/>
      <c r="M240" s="250"/>
      <c r="N240" s="251"/>
      <c r="O240" s="251"/>
      <c r="P240" s="251"/>
      <c r="Q240" s="251"/>
      <c r="R240" s="251"/>
      <c r="S240" s="251"/>
      <c r="T240" s="252"/>
      <c r="U240" s="13"/>
      <c r="V240" s="13"/>
      <c r="W240" s="13"/>
      <c r="X240" s="13"/>
      <c r="Y240" s="13"/>
      <c r="Z240" s="13"/>
      <c r="AA240" s="13"/>
      <c r="AB240" s="13"/>
      <c r="AC240" s="13"/>
      <c r="AD240" s="13"/>
      <c r="AE240" s="13"/>
      <c r="AT240" s="253" t="s">
        <v>967</v>
      </c>
      <c r="AU240" s="253" t="s">
        <v>77</v>
      </c>
      <c r="AV240" s="13" t="s">
        <v>266</v>
      </c>
      <c r="AW240" s="13" t="s">
        <v>31</v>
      </c>
      <c r="AX240" s="13" t="s">
        <v>77</v>
      </c>
      <c r="AY240" s="253" t="s">
        <v>260</v>
      </c>
    </row>
    <row r="241" s="2" customFormat="1" ht="16.5" customHeight="1">
      <c r="A241" s="37"/>
      <c r="B241" s="38"/>
      <c r="C241" s="195" t="s">
        <v>667</v>
      </c>
      <c r="D241" s="195" t="s">
        <v>261</v>
      </c>
      <c r="E241" s="196" t="s">
        <v>1381</v>
      </c>
      <c r="F241" s="197" t="s">
        <v>1382</v>
      </c>
      <c r="G241" s="198" t="s">
        <v>1066</v>
      </c>
      <c r="H241" s="199">
        <v>29.625</v>
      </c>
      <c r="I241" s="200"/>
      <c r="J241" s="201">
        <f>ROUND(I241*H241,2)</f>
        <v>0</v>
      </c>
      <c r="K241" s="197" t="s">
        <v>265</v>
      </c>
      <c r="L241" s="43"/>
      <c r="M241" s="202" t="s">
        <v>19</v>
      </c>
      <c r="N241" s="203" t="s">
        <v>40</v>
      </c>
      <c r="O241" s="83"/>
      <c r="P241" s="204">
        <f>O241*H241</f>
        <v>0</v>
      </c>
      <c r="Q241" s="204">
        <v>0</v>
      </c>
      <c r="R241" s="204">
        <f>Q241*H241</f>
        <v>0</v>
      </c>
      <c r="S241" s="204">
        <v>0</v>
      </c>
      <c r="T241" s="205">
        <f>S241*H241</f>
        <v>0</v>
      </c>
      <c r="U241" s="37"/>
      <c r="V241" s="37"/>
      <c r="W241" s="37"/>
      <c r="X241" s="37"/>
      <c r="Y241" s="37"/>
      <c r="Z241" s="37"/>
      <c r="AA241" s="37"/>
      <c r="AB241" s="37"/>
      <c r="AC241" s="37"/>
      <c r="AD241" s="37"/>
      <c r="AE241" s="37"/>
      <c r="AR241" s="206" t="s">
        <v>266</v>
      </c>
      <c r="AT241" s="206" t="s">
        <v>261</v>
      </c>
      <c r="AU241" s="206" t="s">
        <v>77</v>
      </c>
      <c r="AY241" s="16" t="s">
        <v>260</v>
      </c>
      <c r="BE241" s="207">
        <f>IF(N241="základní",J241,0)</f>
        <v>0</v>
      </c>
      <c r="BF241" s="207">
        <f>IF(N241="snížená",J241,0)</f>
        <v>0</v>
      </c>
      <c r="BG241" s="207">
        <f>IF(N241="zákl. přenesená",J241,0)</f>
        <v>0</v>
      </c>
      <c r="BH241" s="207">
        <f>IF(N241="sníž. přenesená",J241,0)</f>
        <v>0</v>
      </c>
      <c r="BI241" s="207">
        <f>IF(N241="nulová",J241,0)</f>
        <v>0</v>
      </c>
      <c r="BJ241" s="16" t="s">
        <v>77</v>
      </c>
      <c r="BK241" s="207">
        <f>ROUND(I241*H241,2)</f>
        <v>0</v>
      </c>
      <c r="BL241" s="16" t="s">
        <v>266</v>
      </c>
      <c r="BM241" s="206" t="s">
        <v>664</v>
      </c>
    </row>
    <row r="242" s="2" customFormat="1">
      <c r="A242" s="37"/>
      <c r="B242" s="38"/>
      <c r="C242" s="39"/>
      <c r="D242" s="208" t="s">
        <v>267</v>
      </c>
      <c r="E242" s="39"/>
      <c r="F242" s="209" t="s">
        <v>1383</v>
      </c>
      <c r="G242" s="39"/>
      <c r="H242" s="39"/>
      <c r="I242" s="210"/>
      <c r="J242" s="39"/>
      <c r="K242" s="39"/>
      <c r="L242" s="43"/>
      <c r="M242" s="211"/>
      <c r="N242" s="212"/>
      <c r="O242" s="83"/>
      <c r="P242" s="83"/>
      <c r="Q242" s="83"/>
      <c r="R242" s="83"/>
      <c r="S242" s="83"/>
      <c r="T242" s="84"/>
      <c r="U242" s="37"/>
      <c r="V242" s="37"/>
      <c r="W242" s="37"/>
      <c r="X242" s="37"/>
      <c r="Y242" s="37"/>
      <c r="Z242" s="37"/>
      <c r="AA242" s="37"/>
      <c r="AB242" s="37"/>
      <c r="AC242" s="37"/>
      <c r="AD242" s="37"/>
      <c r="AE242" s="37"/>
      <c r="AT242" s="16" t="s">
        <v>267</v>
      </c>
      <c r="AU242" s="16" t="s">
        <v>77</v>
      </c>
    </row>
    <row r="243" s="2" customFormat="1">
      <c r="A243" s="37"/>
      <c r="B243" s="38"/>
      <c r="C243" s="39"/>
      <c r="D243" s="208" t="s">
        <v>269</v>
      </c>
      <c r="E243" s="39"/>
      <c r="F243" s="213" t="s">
        <v>270</v>
      </c>
      <c r="G243" s="39"/>
      <c r="H243" s="39"/>
      <c r="I243" s="210"/>
      <c r="J243" s="39"/>
      <c r="K243" s="39"/>
      <c r="L243" s="43"/>
      <c r="M243" s="211"/>
      <c r="N243" s="212"/>
      <c r="O243" s="83"/>
      <c r="P243" s="83"/>
      <c r="Q243" s="83"/>
      <c r="R243" s="83"/>
      <c r="S243" s="83"/>
      <c r="T243" s="84"/>
      <c r="U243" s="37"/>
      <c r="V243" s="37"/>
      <c r="W243" s="37"/>
      <c r="X243" s="37"/>
      <c r="Y243" s="37"/>
      <c r="Z243" s="37"/>
      <c r="AA243" s="37"/>
      <c r="AB243" s="37"/>
      <c r="AC243" s="37"/>
      <c r="AD243" s="37"/>
      <c r="AE243" s="37"/>
      <c r="AT243" s="16" t="s">
        <v>269</v>
      </c>
      <c r="AU243" s="16" t="s">
        <v>77</v>
      </c>
    </row>
    <row r="244" s="2" customFormat="1">
      <c r="A244" s="37"/>
      <c r="B244" s="38"/>
      <c r="C244" s="39"/>
      <c r="D244" s="208" t="s">
        <v>271</v>
      </c>
      <c r="E244" s="39"/>
      <c r="F244" s="213" t="s">
        <v>1384</v>
      </c>
      <c r="G244" s="39"/>
      <c r="H244" s="39"/>
      <c r="I244" s="210"/>
      <c r="J244" s="39"/>
      <c r="K244" s="39"/>
      <c r="L244" s="43"/>
      <c r="M244" s="211"/>
      <c r="N244" s="212"/>
      <c r="O244" s="83"/>
      <c r="P244" s="83"/>
      <c r="Q244" s="83"/>
      <c r="R244" s="83"/>
      <c r="S244" s="83"/>
      <c r="T244" s="84"/>
      <c r="U244" s="37"/>
      <c r="V244" s="37"/>
      <c r="W244" s="37"/>
      <c r="X244" s="37"/>
      <c r="Y244" s="37"/>
      <c r="Z244" s="37"/>
      <c r="AA244" s="37"/>
      <c r="AB244" s="37"/>
      <c r="AC244" s="37"/>
      <c r="AD244" s="37"/>
      <c r="AE244" s="37"/>
      <c r="AT244" s="16" t="s">
        <v>271</v>
      </c>
      <c r="AU244" s="16" t="s">
        <v>77</v>
      </c>
    </row>
    <row r="245" s="12" customFormat="1">
      <c r="A245" s="12"/>
      <c r="B245" s="232"/>
      <c r="C245" s="233"/>
      <c r="D245" s="208" t="s">
        <v>967</v>
      </c>
      <c r="E245" s="234" t="s">
        <v>19</v>
      </c>
      <c r="F245" s="235" t="s">
        <v>1385</v>
      </c>
      <c r="G245" s="233"/>
      <c r="H245" s="236">
        <v>29.625</v>
      </c>
      <c r="I245" s="237"/>
      <c r="J245" s="233"/>
      <c r="K245" s="233"/>
      <c r="L245" s="238"/>
      <c r="M245" s="239"/>
      <c r="N245" s="240"/>
      <c r="O245" s="240"/>
      <c r="P245" s="240"/>
      <c r="Q245" s="240"/>
      <c r="R245" s="240"/>
      <c r="S245" s="240"/>
      <c r="T245" s="241"/>
      <c r="U245" s="12"/>
      <c r="V245" s="12"/>
      <c r="W245" s="12"/>
      <c r="X245" s="12"/>
      <c r="Y245" s="12"/>
      <c r="Z245" s="12"/>
      <c r="AA245" s="12"/>
      <c r="AB245" s="12"/>
      <c r="AC245" s="12"/>
      <c r="AD245" s="12"/>
      <c r="AE245" s="12"/>
      <c r="AT245" s="242" t="s">
        <v>967</v>
      </c>
      <c r="AU245" s="242" t="s">
        <v>77</v>
      </c>
      <c r="AV245" s="12" t="s">
        <v>79</v>
      </c>
      <c r="AW245" s="12" t="s">
        <v>31</v>
      </c>
      <c r="AX245" s="12" t="s">
        <v>69</v>
      </c>
      <c r="AY245" s="242" t="s">
        <v>260</v>
      </c>
    </row>
    <row r="246" s="13" customFormat="1">
      <c r="A246" s="13"/>
      <c r="B246" s="243"/>
      <c r="C246" s="244"/>
      <c r="D246" s="208" t="s">
        <v>967</v>
      </c>
      <c r="E246" s="245" t="s">
        <v>19</v>
      </c>
      <c r="F246" s="246" t="s">
        <v>969</v>
      </c>
      <c r="G246" s="244"/>
      <c r="H246" s="247">
        <v>29.625</v>
      </c>
      <c r="I246" s="248"/>
      <c r="J246" s="244"/>
      <c r="K246" s="244"/>
      <c r="L246" s="249"/>
      <c r="M246" s="250"/>
      <c r="N246" s="251"/>
      <c r="O246" s="251"/>
      <c r="P246" s="251"/>
      <c r="Q246" s="251"/>
      <c r="R246" s="251"/>
      <c r="S246" s="251"/>
      <c r="T246" s="252"/>
      <c r="U246" s="13"/>
      <c r="V246" s="13"/>
      <c r="W246" s="13"/>
      <c r="X246" s="13"/>
      <c r="Y246" s="13"/>
      <c r="Z246" s="13"/>
      <c r="AA246" s="13"/>
      <c r="AB246" s="13"/>
      <c r="AC246" s="13"/>
      <c r="AD246" s="13"/>
      <c r="AE246" s="13"/>
      <c r="AT246" s="253" t="s">
        <v>967</v>
      </c>
      <c r="AU246" s="253" t="s">
        <v>77</v>
      </c>
      <c r="AV246" s="13" t="s">
        <v>266</v>
      </c>
      <c r="AW246" s="13" t="s">
        <v>31</v>
      </c>
      <c r="AX246" s="13" t="s">
        <v>77</v>
      </c>
      <c r="AY246" s="253" t="s">
        <v>260</v>
      </c>
    </row>
    <row r="247" s="2" customFormat="1" ht="16.5" customHeight="1">
      <c r="A247" s="37"/>
      <c r="B247" s="38"/>
      <c r="C247" s="195" t="s">
        <v>355</v>
      </c>
      <c r="D247" s="195" t="s">
        <v>261</v>
      </c>
      <c r="E247" s="196" t="s">
        <v>1386</v>
      </c>
      <c r="F247" s="197" t="s">
        <v>1387</v>
      </c>
      <c r="G247" s="198" t="s">
        <v>1066</v>
      </c>
      <c r="H247" s="199">
        <v>401.39999999999998</v>
      </c>
      <c r="I247" s="200"/>
      <c r="J247" s="201">
        <f>ROUND(I247*H247,2)</f>
        <v>0</v>
      </c>
      <c r="K247" s="197" t="s">
        <v>265</v>
      </c>
      <c r="L247" s="43"/>
      <c r="M247" s="202" t="s">
        <v>19</v>
      </c>
      <c r="N247" s="203" t="s">
        <v>40</v>
      </c>
      <c r="O247" s="83"/>
      <c r="P247" s="204">
        <f>O247*H247</f>
        <v>0</v>
      </c>
      <c r="Q247" s="204">
        <v>0</v>
      </c>
      <c r="R247" s="204">
        <f>Q247*H247</f>
        <v>0</v>
      </c>
      <c r="S247" s="204">
        <v>0</v>
      </c>
      <c r="T247" s="205">
        <f>S247*H247</f>
        <v>0</v>
      </c>
      <c r="U247" s="37"/>
      <c r="V247" s="37"/>
      <c r="W247" s="37"/>
      <c r="X247" s="37"/>
      <c r="Y247" s="37"/>
      <c r="Z247" s="37"/>
      <c r="AA247" s="37"/>
      <c r="AB247" s="37"/>
      <c r="AC247" s="37"/>
      <c r="AD247" s="37"/>
      <c r="AE247" s="37"/>
      <c r="AR247" s="206" t="s">
        <v>266</v>
      </c>
      <c r="AT247" s="206" t="s">
        <v>261</v>
      </c>
      <c r="AU247" s="206" t="s">
        <v>77</v>
      </c>
      <c r="AY247" s="16" t="s">
        <v>260</v>
      </c>
      <c r="BE247" s="207">
        <f>IF(N247="základní",J247,0)</f>
        <v>0</v>
      </c>
      <c r="BF247" s="207">
        <f>IF(N247="snížená",J247,0)</f>
        <v>0</v>
      </c>
      <c r="BG247" s="207">
        <f>IF(N247="zákl. přenesená",J247,0)</f>
        <v>0</v>
      </c>
      <c r="BH247" s="207">
        <f>IF(N247="sníž. přenesená",J247,0)</f>
        <v>0</v>
      </c>
      <c r="BI247" s="207">
        <f>IF(N247="nulová",J247,0)</f>
        <v>0</v>
      </c>
      <c r="BJ247" s="16" t="s">
        <v>77</v>
      </c>
      <c r="BK247" s="207">
        <f>ROUND(I247*H247,2)</f>
        <v>0</v>
      </c>
      <c r="BL247" s="16" t="s">
        <v>266</v>
      </c>
      <c r="BM247" s="206" t="s">
        <v>670</v>
      </c>
    </row>
    <row r="248" s="2" customFormat="1">
      <c r="A248" s="37"/>
      <c r="B248" s="38"/>
      <c r="C248" s="39"/>
      <c r="D248" s="208" t="s">
        <v>267</v>
      </c>
      <c r="E248" s="39"/>
      <c r="F248" s="209" t="s">
        <v>1388</v>
      </c>
      <c r="G248" s="39"/>
      <c r="H248" s="39"/>
      <c r="I248" s="210"/>
      <c r="J248" s="39"/>
      <c r="K248" s="39"/>
      <c r="L248" s="43"/>
      <c r="M248" s="211"/>
      <c r="N248" s="212"/>
      <c r="O248" s="83"/>
      <c r="P248" s="83"/>
      <c r="Q248" s="83"/>
      <c r="R248" s="83"/>
      <c r="S248" s="83"/>
      <c r="T248" s="84"/>
      <c r="U248" s="37"/>
      <c r="V248" s="37"/>
      <c r="W248" s="37"/>
      <c r="X248" s="37"/>
      <c r="Y248" s="37"/>
      <c r="Z248" s="37"/>
      <c r="AA248" s="37"/>
      <c r="AB248" s="37"/>
      <c r="AC248" s="37"/>
      <c r="AD248" s="37"/>
      <c r="AE248" s="37"/>
      <c r="AT248" s="16" t="s">
        <v>267</v>
      </c>
      <c r="AU248" s="16" t="s">
        <v>77</v>
      </c>
    </row>
    <row r="249" s="2" customFormat="1">
      <c r="A249" s="37"/>
      <c r="B249" s="38"/>
      <c r="C249" s="39"/>
      <c r="D249" s="208" t="s">
        <v>269</v>
      </c>
      <c r="E249" s="39"/>
      <c r="F249" s="213" t="s">
        <v>1389</v>
      </c>
      <c r="G249" s="39"/>
      <c r="H249" s="39"/>
      <c r="I249" s="210"/>
      <c r="J249" s="39"/>
      <c r="K249" s="39"/>
      <c r="L249" s="43"/>
      <c r="M249" s="211"/>
      <c r="N249" s="212"/>
      <c r="O249" s="83"/>
      <c r="P249" s="83"/>
      <c r="Q249" s="83"/>
      <c r="R249" s="83"/>
      <c r="S249" s="83"/>
      <c r="T249" s="84"/>
      <c r="U249" s="37"/>
      <c r="V249" s="37"/>
      <c r="W249" s="37"/>
      <c r="X249" s="37"/>
      <c r="Y249" s="37"/>
      <c r="Z249" s="37"/>
      <c r="AA249" s="37"/>
      <c r="AB249" s="37"/>
      <c r="AC249" s="37"/>
      <c r="AD249" s="37"/>
      <c r="AE249" s="37"/>
      <c r="AT249" s="16" t="s">
        <v>269</v>
      </c>
      <c r="AU249" s="16" t="s">
        <v>77</v>
      </c>
    </row>
    <row r="250" s="2" customFormat="1">
      <c r="A250" s="37"/>
      <c r="B250" s="38"/>
      <c r="C250" s="39"/>
      <c r="D250" s="208" t="s">
        <v>271</v>
      </c>
      <c r="E250" s="39"/>
      <c r="F250" s="213" t="s">
        <v>1390</v>
      </c>
      <c r="G250" s="39"/>
      <c r="H250" s="39"/>
      <c r="I250" s="210"/>
      <c r="J250" s="39"/>
      <c r="K250" s="39"/>
      <c r="L250" s="43"/>
      <c r="M250" s="211"/>
      <c r="N250" s="212"/>
      <c r="O250" s="83"/>
      <c r="P250" s="83"/>
      <c r="Q250" s="83"/>
      <c r="R250" s="83"/>
      <c r="S250" s="83"/>
      <c r="T250" s="84"/>
      <c r="U250" s="37"/>
      <c r="V250" s="37"/>
      <c r="W250" s="37"/>
      <c r="X250" s="37"/>
      <c r="Y250" s="37"/>
      <c r="Z250" s="37"/>
      <c r="AA250" s="37"/>
      <c r="AB250" s="37"/>
      <c r="AC250" s="37"/>
      <c r="AD250" s="37"/>
      <c r="AE250" s="37"/>
      <c r="AT250" s="16" t="s">
        <v>271</v>
      </c>
      <c r="AU250" s="16" t="s">
        <v>77</v>
      </c>
    </row>
    <row r="251" s="12" customFormat="1">
      <c r="A251" s="12"/>
      <c r="B251" s="232"/>
      <c r="C251" s="233"/>
      <c r="D251" s="208" t="s">
        <v>967</v>
      </c>
      <c r="E251" s="234" t="s">
        <v>19</v>
      </c>
      <c r="F251" s="235" t="s">
        <v>1391</v>
      </c>
      <c r="G251" s="233"/>
      <c r="H251" s="236">
        <v>401.39999999999998</v>
      </c>
      <c r="I251" s="237"/>
      <c r="J251" s="233"/>
      <c r="K251" s="233"/>
      <c r="L251" s="238"/>
      <c r="M251" s="239"/>
      <c r="N251" s="240"/>
      <c r="O251" s="240"/>
      <c r="P251" s="240"/>
      <c r="Q251" s="240"/>
      <c r="R251" s="240"/>
      <c r="S251" s="240"/>
      <c r="T251" s="241"/>
      <c r="U251" s="12"/>
      <c r="V251" s="12"/>
      <c r="W251" s="12"/>
      <c r="X251" s="12"/>
      <c r="Y251" s="12"/>
      <c r="Z251" s="12"/>
      <c r="AA251" s="12"/>
      <c r="AB251" s="12"/>
      <c r="AC251" s="12"/>
      <c r="AD251" s="12"/>
      <c r="AE251" s="12"/>
      <c r="AT251" s="242" t="s">
        <v>967</v>
      </c>
      <c r="AU251" s="242" t="s">
        <v>77</v>
      </c>
      <c r="AV251" s="12" t="s">
        <v>79</v>
      </c>
      <c r="AW251" s="12" t="s">
        <v>31</v>
      </c>
      <c r="AX251" s="12" t="s">
        <v>69</v>
      </c>
      <c r="AY251" s="242" t="s">
        <v>260</v>
      </c>
    </row>
    <row r="252" s="13" customFormat="1">
      <c r="A252" s="13"/>
      <c r="B252" s="243"/>
      <c r="C252" s="244"/>
      <c r="D252" s="208" t="s">
        <v>967</v>
      </c>
      <c r="E252" s="245" t="s">
        <v>19</v>
      </c>
      <c r="F252" s="246" t="s">
        <v>969</v>
      </c>
      <c r="G252" s="244"/>
      <c r="H252" s="247">
        <v>401.39999999999998</v>
      </c>
      <c r="I252" s="248"/>
      <c r="J252" s="244"/>
      <c r="K252" s="244"/>
      <c r="L252" s="249"/>
      <c r="M252" s="250"/>
      <c r="N252" s="251"/>
      <c r="O252" s="251"/>
      <c r="P252" s="251"/>
      <c r="Q252" s="251"/>
      <c r="R252" s="251"/>
      <c r="S252" s="251"/>
      <c r="T252" s="252"/>
      <c r="U252" s="13"/>
      <c r="V252" s="13"/>
      <c r="W252" s="13"/>
      <c r="X252" s="13"/>
      <c r="Y252" s="13"/>
      <c r="Z252" s="13"/>
      <c r="AA252" s="13"/>
      <c r="AB252" s="13"/>
      <c r="AC252" s="13"/>
      <c r="AD252" s="13"/>
      <c r="AE252" s="13"/>
      <c r="AT252" s="253" t="s">
        <v>967</v>
      </c>
      <c r="AU252" s="253" t="s">
        <v>77</v>
      </c>
      <c r="AV252" s="13" t="s">
        <v>266</v>
      </c>
      <c r="AW252" s="13" t="s">
        <v>31</v>
      </c>
      <c r="AX252" s="13" t="s">
        <v>77</v>
      </c>
      <c r="AY252" s="253" t="s">
        <v>260</v>
      </c>
    </row>
    <row r="253" s="2" customFormat="1" ht="16.5" customHeight="1">
      <c r="A253" s="37"/>
      <c r="B253" s="38"/>
      <c r="C253" s="195" t="s">
        <v>676</v>
      </c>
      <c r="D253" s="195" t="s">
        <v>261</v>
      </c>
      <c r="E253" s="196" t="s">
        <v>1392</v>
      </c>
      <c r="F253" s="197" t="s">
        <v>1393</v>
      </c>
      <c r="G253" s="198" t="s">
        <v>1066</v>
      </c>
      <c r="H253" s="199">
        <v>133.80000000000001</v>
      </c>
      <c r="I253" s="200"/>
      <c r="J253" s="201">
        <f>ROUND(I253*H253,2)</f>
        <v>0</v>
      </c>
      <c r="K253" s="197" t="s">
        <v>265</v>
      </c>
      <c r="L253" s="43"/>
      <c r="M253" s="202" t="s">
        <v>19</v>
      </c>
      <c r="N253" s="203" t="s">
        <v>40</v>
      </c>
      <c r="O253" s="83"/>
      <c r="P253" s="204">
        <f>O253*H253</f>
        <v>0</v>
      </c>
      <c r="Q253" s="204">
        <v>0</v>
      </c>
      <c r="R253" s="204">
        <f>Q253*H253</f>
        <v>0</v>
      </c>
      <c r="S253" s="204">
        <v>0</v>
      </c>
      <c r="T253" s="205">
        <f>S253*H253</f>
        <v>0</v>
      </c>
      <c r="U253" s="37"/>
      <c r="V253" s="37"/>
      <c r="W253" s="37"/>
      <c r="X253" s="37"/>
      <c r="Y253" s="37"/>
      <c r="Z253" s="37"/>
      <c r="AA253" s="37"/>
      <c r="AB253" s="37"/>
      <c r="AC253" s="37"/>
      <c r="AD253" s="37"/>
      <c r="AE253" s="37"/>
      <c r="AR253" s="206" t="s">
        <v>266</v>
      </c>
      <c r="AT253" s="206" t="s">
        <v>261</v>
      </c>
      <c r="AU253" s="206" t="s">
        <v>77</v>
      </c>
      <c r="AY253" s="16" t="s">
        <v>260</v>
      </c>
      <c r="BE253" s="207">
        <f>IF(N253="základní",J253,0)</f>
        <v>0</v>
      </c>
      <c r="BF253" s="207">
        <f>IF(N253="snížená",J253,0)</f>
        <v>0</v>
      </c>
      <c r="BG253" s="207">
        <f>IF(N253="zákl. přenesená",J253,0)</f>
        <v>0</v>
      </c>
      <c r="BH253" s="207">
        <f>IF(N253="sníž. přenesená",J253,0)</f>
        <v>0</v>
      </c>
      <c r="BI253" s="207">
        <f>IF(N253="nulová",J253,0)</f>
        <v>0</v>
      </c>
      <c r="BJ253" s="16" t="s">
        <v>77</v>
      </c>
      <c r="BK253" s="207">
        <f>ROUND(I253*H253,2)</f>
        <v>0</v>
      </c>
      <c r="BL253" s="16" t="s">
        <v>266</v>
      </c>
      <c r="BM253" s="206" t="s">
        <v>673</v>
      </c>
    </row>
    <row r="254" s="2" customFormat="1">
      <c r="A254" s="37"/>
      <c r="B254" s="38"/>
      <c r="C254" s="39"/>
      <c r="D254" s="208" t="s">
        <v>267</v>
      </c>
      <c r="E254" s="39"/>
      <c r="F254" s="209" t="s">
        <v>1394</v>
      </c>
      <c r="G254" s="39"/>
      <c r="H254" s="39"/>
      <c r="I254" s="210"/>
      <c r="J254" s="39"/>
      <c r="K254" s="39"/>
      <c r="L254" s="43"/>
      <c r="M254" s="211"/>
      <c r="N254" s="212"/>
      <c r="O254" s="83"/>
      <c r="P254" s="83"/>
      <c r="Q254" s="83"/>
      <c r="R254" s="83"/>
      <c r="S254" s="83"/>
      <c r="T254" s="84"/>
      <c r="U254" s="37"/>
      <c r="V254" s="37"/>
      <c r="W254" s="37"/>
      <c r="X254" s="37"/>
      <c r="Y254" s="37"/>
      <c r="Z254" s="37"/>
      <c r="AA254" s="37"/>
      <c r="AB254" s="37"/>
      <c r="AC254" s="37"/>
      <c r="AD254" s="37"/>
      <c r="AE254" s="37"/>
      <c r="AT254" s="16" t="s">
        <v>267</v>
      </c>
      <c r="AU254" s="16" t="s">
        <v>77</v>
      </c>
    </row>
    <row r="255" s="2" customFormat="1">
      <c r="A255" s="37"/>
      <c r="B255" s="38"/>
      <c r="C255" s="39"/>
      <c r="D255" s="208" t="s">
        <v>269</v>
      </c>
      <c r="E255" s="39"/>
      <c r="F255" s="213" t="s">
        <v>1389</v>
      </c>
      <c r="G255" s="39"/>
      <c r="H255" s="39"/>
      <c r="I255" s="210"/>
      <c r="J255" s="39"/>
      <c r="K255" s="39"/>
      <c r="L255" s="43"/>
      <c r="M255" s="211"/>
      <c r="N255" s="212"/>
      <c r="O255" s="83"/>
      <c r="P255" s="83"/>
      <c r="Q255" s="83"/>
      <c r="R255" s="83"/>
      <c r="S255" s="83"/>
      <c r="T255" s="84"/>
      <c r="U255" s="37"/>
      <c r="V255" s="37"/>
      <c r="W255" s="37"/>
      <c r="X255" s="37"/>
      <c r="Y255" s="37"/>
      <c r="Z255" s="37"/>
      <c r="AA255" s="37"/>
      <c r="AB255" s="37"/>
      <c r="AC255" s="37"/>
      <c r="AD255" s="37"/>
      <c r="AE255" s="37"/>
      <c r="AT255" s="16" t="s">
        <v>269</v>
      </c>
      <c r="AU255" s="16" t="s">
        <v>77</v>
      </c>
    </row>
    <row r="256" s="2" customFormat="1">
      <c r="A256" s="37"/>
      <c r="B256" s="38"/>
      <c r="C256" s="39"/>
      <c r="D256" s="208" t="s">
        <v>271</v>
      </c>
      <c r="E256" s="39"/>
      <c r="F256" s="213" t="s">
        <v>1395</v>
      </c>
      <c r="G256" s="39"/>
      <c r="H256" s="39"/>
      <c r="I256" s="210"/>
      <c r="J256" s="39"/>
      <c r="K256" s="39"/>
      <c r="L256" s="43"/>
      <c r="M256" s="211"/>
      <c r="N256" s="212"/>
      <c r="O256" s="83"/>
      <c r="P256" s="83"/>
      <c r="Q256" s="83"/>
      <c r="R256" s="83"/>
      <c r="S256" s="83"/>
      <c r="T256" s="84"/>
      <c r="U256" s="37"/>
      <c r="V256" s="37"/>
      <c r="W256" s="37"/>
      <c r="X256" s="37"/>
      <c r="Y256" s="37"/>
      <c r="Z256" s="37"/>
      <c r="AA256" s="37"/>
      <c r="AB256" s="37"/>
      <c r="AC256" s="37"/>
      <c r="AD256" s="37"/>
      <c r="AE256" s="37"/>
      <c r="AT256" s="16" t="s">
        <v>271</v>
      </c>
      <c r="AU256" s="16" t="s">
        <v>77</v>
      </c>
    </row>
    <row r="257" s="12" customFormat="1">
      <c r="A257" s="12"/>
      <c r="B257" s="232"/>
      <c r="C257" s="233"/>
      <c r="D257" s="208" t="s">
        <v>967</v>
      </c>
      <c r="E257" s="234" t="s">
        <v>19</v>
      </c>
      <c r="F257" s="235" t="s">
        <v>1396</v>
      </c>
      <c r="G257" s="233"/>
      <c r="H257" s="236">
        <v>133.80000000000001</v>
      </c>
      <c r="I257" s="237"/>
      <c r="J257" s="233"/>
      <c r="K257" s="233"/>
      <c r="L257" s="238"/>
      <c r="M257" s="239"/>
      <c r="N257" s="240"/>
      <c r="O257" s="240"/>
      <c r="P257" s="240"/>
      <c r="Q257" s="240"/>
      <c r="R257" s="240"/>
      <c r="S257" s="240"/>
      <c r="T257" s="241"/>
      <c r="U257" s="12"/>
      <c r="V257" s="12"/>
      <c r="W257" s="12"/>
      <c r="X257" s="12"/>
      <c r="Y257" s="12"/>
      <c r="Z257" s="12"/>
      <c r="AA257" s="12"/>
      <c r="AB257" s="12"/>
      <c r="AC257" s="12"/>
      <c r="AD257" s="12"/>
      <c r="AE257" s="12"/>
      <c r="AT257" s="242" t="s">
        <v>967</v>
      </c>
      <c r="AU257" s="242" t="s">
        <v>77</v>
      </c>
      <c r="AV257" s="12" t="s">
        <v>79</v>
      </c>
      <c r="AW257" s="12" t="s">
        <v>31</v>
      </c>
      <c r="AX257" s="12" t="s">
        <v>69</v>
      </c>
      <c r="AY257" s="242" t="s">
        <v>260</v>
      </c>
    </row>
    <row r="258" s="13" customFormat="1">
      <c r="A258" s="13"/>
      <c r="B258" s="243"/>
      <c r="C258" s="244"/>
      <c r="D258" s="208" t="s">
        <v>967</v>
      </c>
      <c r="E258" s="245" t="s">
        <v>19</v>
      </c>
      <c r="F258" s="246" t="s">
        <v>969</v>
      </c>
      <c r="G258" s="244"/>
      <c r="H258" s="247">
        <v>133.80000000000001</v>
      </c>
      <c r="I258" s="248"/>
      <c r="J258" s="244"/>
      <c r="K258" s="244"/>
      <c r="L258" s="249"/>
      <c r="M258" s="250"/>
      <c r="N258" s="251"/>
      <c r="O258" s="251"/>
      <c r="P258" s="251"/>
      <c r="Q258" s="251"/>
      <c r="R258" s="251"/>
      <c r="S258" s="251"/>
      <c r="T258" s="252"/>
      <c r="U258" s="13"/>
      <c r="V258" s="13"/>
      <c r="W258" s="13"/>
      <c r="X258" s="13"/>
      <c r="Y258" s="13"/>
      <c r="Z258" s="13"/>
      <c r="AA258" s="13"/>
      <c r="AB258" s="13"/>
      <c r="AC258" s="13"/>
      <c r="AD258" s="13"/>
      <c r="AE258" s="13"/>
      <c r="AT258" s="253" t="s">
        <v>967</v>
      </c>
      <c r="AU258" s="253" t="s">
        <v>77</v>
      </c>
      <c r="AV258" s="13" t="s">
        <v>266</v>
      </c>
      <c r="AW258" s="13" t="s">
        <v>31</v>
      </c>
      <c r="AX258" s="13" t="s">
        <v>77</v>
      </c>
      <c r="AY258" s="253" t="s">
        <v>260</v>
      </c>
    </row>
    <row r="259" s="2" customFormat="1" ht="16.5" customHeight="1">
      <c r="A259" s="37"/>
      <c r="B259" s="38"/>
      <c r="C259" s="195" t="s">
        <v>360</v>
      </c>
      <c r="D259" s="195" t="s">
        <v>261</v>
      </c>
      <c r="E259" s="196" t="s">
        <v>1397</v>
      </c>
      <c r="F259" s="197" t="s">
        <v>1398</v>
      </c>
      <c r="G259" s="198" t="s">
        <v>1066</v>
      </c>
      <c r="H259" s="199">
        <v>4.5999999999999996</v>
      </c>
      <c r="I259" s="200"/>
      <c r="J259" s="201">
        <f>ROUND(I259*H259,2)</f>
        <v>0</v>
      </c>
      <c r="K259" s="197" t="s">
        <v>19</v>
      </c>
      <c r="L259" s="43"/>
      <c r="M259" s="202" t="s">
        <v>19</v>
      </c>
      <c r="N259" s="203" t="s">
        <v>40</v>
      </c>
      <c r="O259" s="83"/>
      <c r="P259" s="204">
        <f>O259*H259</f>
        <v>0</v>
      </c>
      <c r="Q259" s="204">
        <v>0</v>
      </c>
      <c r="R259" s="204">
        <f>Q259*H259</f>
        <v>0</v>
      </c>
      <c r="S259" s="204">
        <v>0</v>
      </c>
      <c r="T259" s="205">
        <f>S259*H259</f>
        <v>0</v>
      </c>
      <c r="U259" s="37"/>
      <c r="V259" s="37"/>
      <c r="W259" s="37"/>
      <c r="X259" s="37"/>
      <c r="Y259" s="37"/>
      <c r="Z259" s="37"/>
      <c r="AA259" s="37"/>
      <c r="AB259" s="37"/>
      <c r="AC259" s="37"/>
      <c r="AD259" s="37"/>
      <c r="AE259" s="37"/>
      <c r="AR259" s="206" t="s">
        <v>266</v>
      </c>
      <c r="AT259" s="206" t="s">
        <v>261</v>
      </c>
      <c r="AU259" s="206" t="s">
        <v>77</v>
      </c>
      <c r="AY259" s="16" t="s">
        <v>260</v>
      </c>
      <c r="BE259" s="207">
        <f>IF(N259="základní",J259,0)</f>
        <v>0</v>
      </c>
      <c r="BF259" s="207">
        <f>IF(N259="snížená",J259,0)</f>
        <v>0</v>
      </c>
      <c r="BG259" s="207">
        <f>IF(N259="zákl. přenesená",J259,0)</f>
        <v>0</v>
      </c>
      <c r="BH259" s="207">
        <f>IF(N259="sníž. přenesená",J259,0)</f>
        <v>0</v>
      </c>
      <c r="BI259" s="207">
        <f>IF(N259="nulová",J259,0)</f>
        <v>0</v>
      </c>
      <c r="BJ259" s="16" t="s">
        <v>77</v>
      </c>
      <c r="BK259" s="207">
        <f>ROUND(I259*H259,2)</f>
        <v>0</v>
      </c>
      <c r="BL259" s="16" t="s">
        <v>266</v>
      </c>
      <c r="BM259" s="206" t="s">
        <v>865</v>
      </c>
    </row>
    <row r="260" s="2" customFormat="1">
      <c r="A260" s="37"/>
      <c r="B260" s="38"/>
      <c r="C260" s="39"/>
      <c r="D260" s="208" t="s">
        <v>267</v>
      </c>
      <c r="E260" s="39"/>
      <c r="F260" s="209" t="s">
        <v>1398</v>
      </c>
      <c r="G260" s="39"/>
      <c r="H260" s="39"/>
      <c r="I260" s="210"/>
      <c r="J260" s="39"/>
      <c r="K260" s="39"/>
      <c r="L260" s="43"/>
      <c r="M260" s="211"/>
      <c r="N260" s="212"/>
      <c r="O260" s="83"/>
      <c r="P260" s="83"/>
      <c r="Q260" s="83"/>
      <c r="R260" s="83"/>
      <c r="S260" s="83"/>
      <c r="T260" s="84"/>
      <c r="U260" s="37"/>
      <c r="V260" s="37"/>
      <c r="W260" s="37"/>
      <c r="X260" s="37"/>
      <c r="Y260" s="37"/>
      <c r="Z260" s="37"/>
      <c r="AA260" s="37"/>
      <c r="AB260" s="37"/>
      <c r="AC260" s="37"/>
      <c r="AD260" s="37"/>
      <c r="AE260" s="37"/>
      <c r="AT260" s="16" t="s">
        <v>267</v>
      </c>
      <c r="AU260" s="16" t="s">
        <v>77</v>
      </c>
    </row>
    <row r="261" s="2" customFormat="1">
      <c r="A261" s="37"/>
      <c r="B261" s="38"/>
      <c r="C261" s="39"/>
      <c r="D261" s="208" t="s">
        <v>271</v>
      </c>
      <c r="E261" s="39"/>
      <c r="F261" s="213" t="s">
        <v>1399</v>
      </c>
      <c r="G261" s="39"/>
      <c r="H261" s="39"/>
      <c r="I261" s="210"/>
      <c r="J261" s="39"/>
      <c r="K261" s="39"/>
      <c r="L261" s="43"/>
      <c r="M261" s="211"/>
      <c r="N261" s="212"/>
      <c r="O261" s="83"/>
      <c r="P261" s="83"/>
      <c r="Q261" s="83"/>
      <c r="R261" s="83"/>
      <c r="S261" s="83"/>
      <c r="T261" s="84"/>
      <c r="U261" s="37"/>
      <c r="V261" s="37"/>
      <c r="W261" s="37"/>
      <c r="X261" s="37"/>
      <c r="Y261" s="37"/>
      <c r="Z261" s="37"/>
      <c r="AA261" s="37"/>
      <c r="AB261" s="37"/>
      <c r="AC261" s="37"/>
      <c r="AD261" s="37"/>
      <c r="AE261" s="37"/>
      <c r="AT261" s="16" t="s">
        <v>271</v>
      </c>
      <c r="AU261" s="16" t="s">
        <v>77</v>
      </c>
    </row>
    <row r="262" s="12" customFormat="1">
      <c r="A262" s="12"/>
      <c r="B262" s="232"/>
      <c r="C262" s="233"/>
      <c r="D262" s="208" t="s">
        <v>967</v>
      </c>
      <c r="E262" s="234" t="s">
        <v>19</v>
      </c>
      <c r="F262" s="235" t="s">
        <v>1400</v>
      </c>
      <c r="G262" s="233"/>
      <c r="H262" s="236">
        <v>4.5999999999999996</v>
      </c>
      <c r="I262" s="237"/>
      <c r="J262" s="233"/>
      <c r="K262" s="233"/>
      <c r="L262" s="238"/>
      <c r="M262" s="239"/>
      <c r="N262" s="240"/>
      <c r="O262" s="240"/>
      <c r="P262" s="240"/>
      <c r="Q262" s="240"/>
      <c r="R262" s="240"/>
      <c r="S262" s="240"/>
      <c r="T262" s="241"/>
      <c r="U262" s="12"/>
      <c r="V262" s="12"/>
      <c r="W262" s="12"/>
      <c r="X262" s="12"/>
      <c r="Y262" s="12"/>
      <c r="Z262" s="12"/>
      <c r="AA262" s="12"/>
      <c r="AB262" s="12"/>
      <c r="AC262" s="12"/>
      <c r="AD262" s="12"/>
      <c r="AE262" s="12"/>
      <c r="AT262" s="242" t="s">
        <v>967</v>
      </c>
      <c r="AU262" s="242" t="s">
        <v>77</v>
      </c>
      <c r="AV262" s="12" t="s">
        <v>79</v>
      </c>
      <c r="AW262" s="12" t="s">
        <v>31</v>
      </c>
      <c r="AX262" s="12" t="s">
        <v>69</v>
      </c>
      <c r="AY262" s="242" t="s">
        <v>260</v>
      </c>
    </row>
    <row r="263" s="13" customFormat="1">
      <c r="A263" s="13"/>
      <c r="B263" s="243"/>
      <c r="C263" s="244"/>
      <c r="D263" s="208" t="s">
        <v>967</v>
      </c>
      <c r="E263" s="245" t="s">
        <v>19</v>
      </c>
      <c r="F263" s="246" t="s">
        <v>969</v>
      </c>
      <c r="G263" s="244"/>
      <c r="H263" s="247">
        <v>4.5999999999999996</v>
      </c>
      <c r="I263" s="248"/>
      <c r="J263" s="244"/>
      <c r="K263" s="244"/>
      <c r="L263" s="249"/>
      <c r="M263" s="250"/>
      <c r="N263" s="251"/>
      <c r="O263" s="251"/>
      <c r="P263" s="251"/>
      <c r="Q263" s="251"/>
      <c r="R263" s="251"/>
      <c r="S263" s="251"/>
      <c r="T263" s="252"/>
      <c r="U263" s="13"/>
      <c r="V263" s="13"/>
      <c r="W263" s="13"/>
      <c r="X263" s="13"/>
      <c r="Y263" s="13"/>
      <c r="Z263" s="13"/>
      <c r="AA263" s="13"/>
      <c r="AB263" s="13"/>
      <c r="AC263" s="13"/>
      <c r="AD263" s="13"/>
      <c r="AE263" s="13"/>
      <c r="AT263" s="253" t="s">
        <v>967</v>
      </c>
      <c r="AU263" s="253" t="s">
        <v>77</v>
      </c>
      <c r="AV263" s="13" t="s">
        <v>266</v>
      </c>
      <c r="AW263" s="13" t="s">
        <v>31</v>
      </c>
      <c r="AX263" s="13" t="s">
        <v>77</v>
      </c>
      <c r="AY263" s="253" t="s">
        <v>260</v>
      </c>
    </row>
    <row r="264" s="2" customFormat="1" ht="16.5" customHeight="1">
      <c r="A264" s="37"/>
      <c r="B264" s="38"/>
      <c r="C264" s="195" t="s">
        <v>682</v>
      </c>
      <c r="D264" s="195" t="s">
        <v>261</v>
      </c>
      <c r="E264" s="196" t="s">
        <v>1401</v>
      </c>
      <c r="F264" s="197" t="s">
        <v>1402</v>
      </c>
      <c r="G264" s="198" t="s">
        <v>1066</v>
      </c>
      <c r="H264" s="199">
        <v>4.5999999999999996</v>
      </c>
      <c r="I264" s="200"/>
      <c r="J264" s="201">
        <f>ROUND(I264*H264,2)</f>
        <v>0</v>
      </c>
      <c r="K264" s="197" t="s">
        <v>19</v>
      </c>
      <c r="L264" s="43"/>
      <c r="M264" s="202" t="s">
        <v>19</v>
      </c>
      <c r="N264" s="203" t="s">
        <v>40</v>
      </c>
      <c r="O264" s="83"/>
      <c r="P264" s="204">
        <f>O264*H264</f>
        <v>0</v>
      </c>
      <c r="Q264" s="204">
        <v>0</v>
      </c>
      <c r="R264" s="204">
        <f>Q264*H264</f>
        <v>0</v>
      </c>
      <c r="S264" s="204">
        <v>0</v>
      </c>
      <c r="T264" s="205">
        <f>S264*H264</f>
        <v>0</v>
      </c>
      <c r="U264" s="37"/>
      <c r="V264" s="37"/>
      <c r="W264" s="37"/>
      <c r="X264" s="37"/>
      <c r="Y264" s="37"/>
      <c r="Z264" s="37"/>
      <c r="AA264" s="37"/>
      <c r="AB264" s="37"/>
      <c r="AC264" s="37"/>
      <c r="AD264" s="37"/>
      <c r="AE264" s="37"/>
      <c r="AR264" s="206" t="s">
        <v>266</v>
      </c>
      <c r="AT264" s="206" t="s">
        <v>261</v>
      </c>
      <c r="AU264" s="206" t="s">
        <v>77</v>
      </c>
      <c r="AY264" s="16" t="s">
        <v>260</v>
      </c>
      <c r="BE264" s="207">
        <f>IF(N264="základní",J264,0)</f>
        <v>0</v>
      </c>
      <c r="BF264" s="207">
        <f>IF(N264="snížená",J264,0)</f>
        <v>0</v>
      </c>
      <c r="BG264" s="207">
        <f>IF(N264="zákl. přenesená",J264,0)</f>
        <v>0</v>
      </c>
      <c r="BH264" s="207">
        <f>IF(N264="sníž. přenesená",J264,0)</f>
        <v>0</v>
      </c>
      <c r="BI264" s="207">
        <f>IF(N264="nulová",J264,0)</f>
        <v>0</v>
      </c>
      <c r="BJ264" s="16" t="s">
        <v>77</v>
      </c>
      <c r="BK264" s="207">
        <f>ROUND(I264*H264,2)</f>
        <v>0</v>
      </c>
      <c r="BL264" s="16" t="s">
        <v>266</v>
      </c>
      <c r="BM264" s="206" t="s">
        <v>869</v>
      </c>
    </row>
    <row r="265" s="2" customFormat="1">
      <c r="A265" s="37"/>
      <c r="B265" s="38"/>
      <c r="C265" s="39"/>
      <c r="D265" s="208" t="s">
        <v>267</v>
      </c>
      <c r="E265" s="39"/>
      <c r="F265" s="209" t="s">
        <v>1402</v>
      </c>
      <c r="G265" s="39"/>
      <c r="H265" s="39"/>
      <c r="I265" s="210"/>
      <c r="J265" s="39"/>
      <c r="K265" s="39"/>
      <c r="L265" s="43"/>
      <c r="M265" s="211"/>
      <c r="N265" s="212"/>
      <c r="O265" s="83"/>
      <c r="P265" s="83"/>
      <c r="Q265" s="83"/>
      <c r="R265" s="83"/>
      <c r="S265" s="83"/>
      <c r="T265" s="84"/>
      <c r="U265" s="37"/>
      <c r="V265" s="37"/>
      <c r="W265" s="37"/>
      <c r="X265" s="37"/>
      <c r="Y265" s="37"/>
      <c r="Z265" s="37"/>
      <c r="AA265" s="37"/>
      <c r="AB265" s="37"/>
      <c r="AC265" s="37"/>
      <c r="AD265" s="37"/>
      <c r="AE265" s="37"/>
      <c r="AT265" s="16" t="s">
        <v>267</v>
      </c>
      <c r="AU265" s="16" t="s">
        <v>77</v>
      </c>
    </row>
    <row r="266" s="2" customFormat="1">
      <c r="A266" s="37"/>
      <c r="B266" s="38"/>
      <c r="C266" s="39"/>
      <c r="D266" s="208" t="s">
        <v>271</v>
      </c>
      <c r="E266" s="39"/>
      <c r="F266" s="213" t="s">
        <v>1403</v>
      </c>
      <c r="G266" s="39"/>
      <c r="H266" s="39"/>
      <c r="I266" s="210"/>
      <c r="J266" s="39"/>
      <c r="K266" s="39"/>
      <c r="L266" s="43"/>
      <c r="M266" s="211"/>
      <c r="N266" s="212"/>
      <c r="O266" s="83"/>
      <c r="P266" s="83"/>
      <c r="Q266" s="83"/>
      <c r="R266" s="83"/>
      <c r="S266" s="83"/>
      <c r="T266" s="84"/>
      <c r="U266" s="37"/>
      <c r="V266" s="37"/>
      <c r="W266" s="37"/>
      <c r="X266" s="37"/>
      <c r="Y266" s="37"/>
      <c r="Z266" s="37"/>
      <c r="AA266" s="37"/>
      <c r="AB266" s="37"/>
      <c r="AC266" s="37"/>
      <c r="AD266" s="37"/>
      <c r="AE266" s="37"/>
      <c r="AT266" s="16" t="s">
        <v>271</v>
      </c>
      <c r="AU266" s="16" t="s">
        <v>77</v>
      </c>
    </row>
    <row r="267" s="11" customFormat="1" ht="25.92" customHeight="1">
      <c r="A267" s="11"/>
      <c r="B267" s="181"/>
      <c r="C267" s="182"/>
      <c r="D267" s="183" t="s">
        <v>68</v>
      </c>
      <c r="E267" s="184" t="s">
        <v>281</v>
      </c>
      <c r="F267" s="184" t="s">
        <v>1174</v>
      </c>
      <c r="G267" s="182"/>
      <c r="H267" s="182"/>
      <c r="I267" s="185"/>
      <c r="J267" s="186">
        <f>BK267</f>
        <v>0</v>
      </c>
      <c r="K267" s="182"/>
      <c r="L267" s="187"/>
      <c r="M267" s="188"/>
      <c r="N267" s="189"/>
      <c r="O267" s="189"/>
      <c r="P267" s="190">
        <f>SUM(P268:P291)</f>
        <v>0</v>
      </c>
      <c r="Q267" s="189"/>
      <c r="R267" s="190">
        <f>SUM(R268:R291)</f>
        <v>0</v>
      </c>
      <c r="S267" s="189"/>
      <c r="T267" s="191">
        <f>SUM(T268:T291)</f>
        <v>0</v>
      </c>
      <c r="U267" s="11"/>
      <c r="V267" s="11"/>
      <c r="W267" s="11"/>
      <c r="X267" s="11"/>
      <c r="Y267" s="11"/>
      <c r="Z267" s="11"/>
      <c r="AA267" s="11"/>
      <c r="AB267" s="11"/>
      <c r="AC267" s="11"/>
      <c r="AD267" s="11"/>
      <c r="AE267" s="11"/>
      <c r="AR267" s="192" t="s">
        <v>77</v>
      </c>
      <c r="AT267" s="193" t="s">
        <v>68</v>
      </c>
      <c r="AU267" s="193" t="s">
        <v>69</v>
      </c>
      <c r="AY267" s="192" t="s">
        <v>260</v>
      </c>
      <c r="BK267" s="194">
        <f>SUM(BK268:BK291)</f>
        <v>0</v>
      </c>
    </row>
    <row r="268" s="2" customFormat="1" ht="24.15" customHeight="1">
      <c r="A268" s="37"/>
      <c r="B268" s="38"/>
      <c r="C268" s="195" t="s">
        <v>366</v>
      </c>
      <c r="D268" s="195" t="s">
        <v>261</v>
      </c>
      <c r="E268" s="196" t="s">
        <v>1207</v>
      </c>
      <c r="F268" s="197" t="s">
        <v>1208</v>
      </c>
      <c r="G268" s="198" t="s">
        <v>975</v>
      </c>
      <c r="H268" s="199">
        <v>1176.6600000000001</v>
      </c>
      <c r="I268" s="200"/>
      <c r="J268" s="201">
        <f>ROUND(I268*H268,2)</f>
        <v>0</v>
      </c>
      <c r="K268" s="197" t="s">
        <v>265</v>
      </c>
      <c r="L268" s="43"/>
      <c r="M268" s="202" t="s">
        <v>19</v>
      </c>
      <c r="N268" s="203" t="s">
        <v>40</v>
      </c>
      <c r="O268" s="83"/>
      <c r="P268" s="204">
        <f>O268*H268</f>
        <v>0</v>
      </c>
      <c r="Q268" s="204">
        <v>0</v>
      </c>
      <c r="R268" s="204">
        <f>Q268*H268</f>
        <v>0</v>
      </c>
      <c r="S268" s="204">
        <v>0</v>
      </c>
      <c r="T268" s="205">
        <f>S268*H268</f>
        <v>0</v>
      </c>
      <c r="U268" s="37"/>
      <c r="V268" s="37"/>
      <c r="W268" s="37"/>
      <c r="X268" s="37"/>
      <c r="Y268" s="37"/>
      <c r="Z268" s="37"/>
      <c r="AA268" s="37"/>
      <c r="AB268" s="37"/>
      <c r="AC268" s="37"/>
      <c r="AD268" s="37"/>
      <c r="AE268" s="37"/>
      <c r="AR268" s="206" t="s">
        <v>266</v>
      </c>
      <c r="AT268" s="206" t="s">
        <v>261</v>
      </c>
      <c r="AU268" s="206" t="s">
        <v>77</v>
      </c>
      <c r="AY268" s="16" t="s">
        <v>260</v>
      </c>
      <c r="BE268" s="207">
        <f>IF(N268="základní",J268,0)</f>
        <v>0</v>
      </c>
      <c r="BF268" s="207">
        <f>IF(N268="snížená",J268,0)</f>
        <v>0</v>
      </c>
      <c r="BG268" s="207">
        <f>IF(N268="zákl. přenesená",J268,0)</f>
        <v>0</v>
      </c>
      <c r="BH268" s="207">
        <f>IF(N268="sníž. přenesená",J268,0)</f>
        <v>0</v>
      </c>
      <c r="BI268" s="207">
        <f>IF(N268="nulová",J268,0)</f>
        <v>0</v>
      </c>
      <c r="BJ268" s="16" t="s">
        <v>77</v>
      </c>
      <c r="BK268" s="207">
        <f>ROUND(I268*H268,2)</f>
        <v>0</v>
      </c>
      <c r="BL268" s="16" t="s">
        <v>266</v>
      </c>
      <c r="BM268" s="206" t="s">
        <v>874</v>
      </c>
    </row>
    <row r="269" s="2" customFormat="1">
      <c r="A269" s="37"/>
      <c r="B269" s="38"/>
      <c r="C269" s="39"/>
      <c r="D269" s="208" t="s">
        <v>267</v>
      </c>
      <c r="E269" s="39"/>
      <c r="F269" s="209" t="s">
        <v>1210</v>
      </c>
      <c r="G269" s="39"/>
      <c r="H269" s="39"/>
      <c r="I269" s="210"/>
      <c r="J269" s="39"/>
      <c r="K269" s="39"/>
      <c r="L269" s="43"/>
      <c r="M269" s="211"/>
      <c r="N269" s="212"/>
      <c r="O269" s="83"/>
      <c r="P269" s="83"/>
      <c r="Q269" s="83"/>
      <c r="R269" s="83"/>
      <c r="S269" s="83"/>
      <c r="T269" s="84"/>
      <c r="U269" s="37"/>
      <c r="V269" s="37"/>
      <c r="W269" s="37"/>
      <c r="X269" s="37"/>
      <c r="Y269" s="37"/>
      <c r="Z269" s="37"/>
      <c r="AA269" s="37"/>
      <c r="AB269" s="37"/>
      <c r="AC269" s="37"/>
      <c r="AD269" s="37"/>
      <c r="AE269" s="37"/>
      <c r="AT269" s="16" t="s">
        <v>267</v>
      </c>
      <c r="AU269" s="16" t="s">
        <v>77</v>
      </c>
    </row>
    <row r="270" s="2" customFormat="1">
      <c r="A270" s="37"/>
      <c r="B270" s="38"/>
      <c r="C270" s="39"/>
      <c r="D270" s="208" t="s">
        <v>269</v>
      </c>
      <c r="E270" s="39"/>
      <c r="F270" s="213" t="s">
        <v>982</v>
      </c>
      <c r="G270" s="39"/>
      <c r="H270" s="39"/>
      <c r="I270" s="210"/>
      <c r="J270" s="39"/>
      <c r="K270" s="39"/>
      <c r="L270" s="43"/>
      <c r="M270" s="211"/>
      <c r="N270" s="212"/>
      <c r="O270" s="83"/>
      <c r="P270" s="83"/>
      <c r="Q270" s="83"/>
      <c r="R270" s="83"/>
      <c r="S270" s="83"/>
      <c r="T270" s="84"/>
      <c r="U270" s="37"/>
      <c r="V270" s="37"/>
      <c r="W270" s="37"/>
      <c r="X270" s="37"/>
      <c r="Y270" s="37"/>
      <c r="Z270" s="37"/>
      <c r="AA270" s="37"/>
      <c r="AB270" s="37"/>
      <c r="AC270" s="37"/>
      <c r="AD270" s="37"/>
      <c r="AE270" s="37"/>
      <c r="AT270" s="16" t="s">
        <v>269</v>
      </c>
      <c r="AU270" s="16" t="s">
        <v>77</v>
      </c>
    </row>
    <row r="271" s="2" customFormat="1">
      <c r="A271" s="37"/>
      <c r="B271" s="38"/>
      <c r="C271" s="39"/>
      <c r="D271" s="208" t="s">
        <v>271</v>
      </c>
      <c r="E271" s="39"/>
      <c r="F271" s="213" t="s">
        <v>1404</v>
      </c>
      <c r="G271" s="39"/>
      <c r="H271" s="39"/>
      <c r="I271" s="210"/>
      <c r="J271" s="39"/>
      <c r="K271" s="39"/>
      <c r="L271" s="43"/>
      <c r="M271" s="211"/>
      <c r="N271" s="212"/>
      <c r="O271" s="83"/>
      <c r="P271" s="83"/>
      <c r="Q271" s="83"/>
      <c r="R271" s="83"/>
      <c r="S271" s="83"/>
      <c r="T271" s="84"/>
      <c r="U271" s="37"/>
      <c r="V271" s="37"/>
      <c r="W271" s="37"/>
      <c r="X271" s="37"/>
      <c r="Y271" s="37"/>
      <c r="Z271" s="37"/>
      <c r="AA271" s="37"/>
      <c r="AB271" s="37"/>
      <c r="AC271" s="37"/>
      <c r="AD271" s="37"/>
      <c r="AE271" s="37"/>
      <c r="AT271" s="16" t="s">
        <v>271</v>
      </c>
      <c r="AU271" s="16" t="s">
        <v>77</v>
      </c>
    </row>
    <row r="272" s="12" customFormat="1">
      <c r="A272" s="12"/>
      <c r="B272" s="232"/>
      <c r="C272" s="233"/>
      <c r="D272" s="208" t="s">
        <v>967</v>
      </c>
      <c r="E272" s="234" t="s">
        <v>19</v>
      </c>
      <c r="F272" s="235" t="s">
        <v>1405</v>
      </c>
      <c r="G272" s="233"/>
      <c r="H272" s="236">
        <v>1176.6600000000001</v>
      </c>
      <c r="I272" s="237"/>
      <c r="J272" s="233"/>
      <c r="K272" s="233"/>
      <c r="L272" s="238"/>
      <c r="M272" s="239"/>
      <c r="N272" s="240"/>
      <c r="O272" s="240"/>
      <c r="P272" s="240"/>
      <c r="Q272" s="240"/>
      <c r="R272" s="240"/>
      <c r="S272" s="240"/>
      <c r="T272" s="241"/>
      <c r="U272" s="12"/>
      <c r="V272" s="12"/>
      <c r="W272" s="12"/>
      <c r="X272" s="12"/>
      <c r="Y272" s="12"/>
      <c r="Z272" s="12"/>
      <c r="AA272" s="12"/>
      <c r="AB272" s="12"/>
      <c r="AC272" s="12"/>
      <c r="AD272" s="12"/>
      <c r="AE272" s="12"/>
      <c r="AT272" s="242" t="s">
        <v>967</v>
      </c>
      <c r="AU272" s="242" t="s">
        <v>77</v>
      </c>
      <c r="AV272" s="12" t="s">
        <v>79</v>
      </c>
      <c r="AW272" s="12" t="s">
        <v>31</v>
      </c>
      <c r="AX272" s="12" t="s">
        <v>69</v>
      </c>
      <c r="AY272" s="242" t="s">
        <v>260</v>
      </c>
    </row>
    <row r="273" s="13" customFormat="1">
      <c r="A273" s="13"/>
      <c r="B273" s="243"/>
      <c r="C273" s="244"/>
      <c r="D273" s="208" t="s">
        <v>967</v>
      </c>
      <c r="E273" s="245" t="s">
        <v>19</v>
      </c>
      <c r="F273" s="246" t="s">
        <v>969</v>
      </c>
      <c r="G273" s="244"/>
      <c r="H273" s="247">
        <v>1176.6600000000001</v>
      </c>
      <c r="I273" s="248"/>
      <c r="J273" s="244"/>
      <c r="K273" s="244"/>
      <c r="L273" s="249"/>
      <c r="M273" s="250"/>
      <c r="N273" s="251"/>
      <c r="O273" s="251"/>
      <c r="P273" s="251"/>
      <c r="Q273" s="251"/>
      <c r="R273" s="251"/>
      <c r="S273" s="251"/>
      <c r="T273" s="252"/>
      <c r="U273" s="13"/>
      <c r="V273" s="13"/>
      <c r="W273" s="13"/>
      <c r="X273" s="13"/>
      <c r="Y273" s="13"/>
      <c r="Z273" s="13"/>
      <c r="AA273" s="13"/>
      <c r="AB273" s="13"/>
      <c r="AC273" s="13"/>
      <c r="AD273" s="13"/>
      <c r="AE273" s="13"/>
      <c r="AT273" s="253" t="s">
        <v>967</v>
      </c>
      <c r="AU273" s="253" t="s">
        <v>77</v>
      </c>
      <c r="AV273" s="13" t="s">
        <v>266</v>
      </c>
      <c r="AW273" s="13" t="s">
        <v>31</v>
      </c>
      <c r="AX273" s="13" t="s">
        <v>77</v>
      </c>
      <c r="AY273" s="253" t="s">
        <v>260</v>
      </c>
    </row>
    <row r="274" s="2" customFormat="1" ht="24.15" customHeight="1">
      <c r="A274" s="37"/>
      <c r="B274" s="38"/>
      <c r="C274" s="195" t="s">
        <v>691</v>
      </c>
      <c r="D274" s="195" t="s">
        <v>261</v>
      </c>
      <c r="E274" s="196" t="s">
        <v>1406</v>
      </c>
      <c r="F274" s="197" t="s">
        <v>1407</v>
      </c>
      <c r="G274" s="198" t="s">
        <v>975</v>
      </c>
      <c r="H274" s="199">
        <v>1038.0999999999999</v>
      </c>
      <c r="I274" s="200"/>
      <c r="J274" s="201">
        <f>ROUND(I274*H274,2)</f>
        <v>0</v>
      </c>
      <c r="K274" s="197" t="s">
        <v>265</v>
      </c>
      <c r="L274" s="43"/>
      <c r="M274" s="202" t="s">
        <v>19</v>
      </c>
      <c r="N274" s="203" t="s">
        <v>40</v>
      </c>
      <c r="O274" s="83"/>
      <c r="P274" s="204">
        <f>O274*H274</f>
        <v>0</v>
      </c>
      <c r="Q274" s="204">
        <v>0</v>
      </c>
      <c r="R274" s="204">
        <f>Q274*H274</f>
        <v>0</v>
      </c>
      <c r="S274" s="204">
        <v>0</v>
      </c>
      <c r="T274" s="205">
        <f>S274*H274</f>
        <v>0</v>
      </c>
      <c r="U274" s="37"/>
      <c r="V274" s="37"/>
      <c r="W274" s="37"/>
      <c r="X274" s="37"/>
      <c r="Y274" s="37"/>
      <c r="Z274" s="37"/>
      <c r="AA274" s="37"/>
      <c r="AB274" s="37"/>
      <c r="AC274" s="37"/>
      <c r="AD274" s="37"/>
      <c r="AE274" s="37"/>
      <c r="AR274" s="206" t="s">
        <v>266</v>
      </c>
      <c r="AT274" s="206" t="s">
        <v>261</v>
      </c>
      <c r="AU274" s="206" t="s">
        <v>77</v>
      </c>
      <c r="AY274" s="16" t="s">
        <v>260</v>
      </c>
      <c r="BE274" s="207">
        <f>IF(N274="základní",J274,0)</f>
        <v>0</v>
      </c>
      <c r="BF274" s="207">
        <f>IF(N274="snížená",J274,0)</f>
        <v>0</v>
      </c>
      <c r="BG274" s="207">
        <f>IF(N274="zákl. přenesená",J274,0)</f>
        <v>0</v>
      </c>
      <c r="BH274" s="207">
        <f>IF(N274="sníž. přenesená",J274,0)</f>
        <v>0</v>
      </c>
      <c r="BI274" s="207">
        <f>IF(N274="nulová",J274,0)</f>
        <v>0</v>
      </c>
      <c r="BJ274" s="16" t="s">
        <v>77</v>
      </c>
      <c r="BK274" s="207">
        <f>ROUND(I274*H274,2)</f>
        <v>0</v>
      </c>
      <c r="BL274" s="16" t="s">
        <v>266</v>
      </c>
      <c r="BM274" s="206" t="s">
        <v>1150</v>
      </c>
    </row>
    <row r="275" s="2" customFormat="1">
      <c r="A275" s="37"/>
      <c r="B275" s="38"/>
      <c r="C275" s="39"/>
      <c r="D275" s="208" t="s">
        <v>267</v>
      </c>
      <c r="E275" s="39"/>
      <c r="F275" s="209" t="s">
        <v>1408</v>
      </c>
      <c r="G275" s="39"/>
      <c r="H275" s="39"/>
      <c r="I275" s="210"/>
      <c r="J275" s="39"/>
      <c r="K275" s="39"/>
      <c r="L275" s="43"/>
      <c r="M275" s="211"/>
      <c r="N275" s="212"/>
      <c r="O275" s="83"/>
      <c r="P275" s="83"/>
      <c r="Q275" s="83"/>
      <c r="R275" s="83"/>
      <c r="S275" s="83"/>
      <c r="T275" s="84"/>
      <c r="U275" s="37"/>
      <c r="V275" s="37"/>
      <c r="W275" s="37"/>
      <c r="X275" s="37"/>
      <c r="Y275" s="37"/>
      <c r="Z275" s="37"/>
      <c r="AA275" s="37"/>
      <c r="AB275" s="37"/>
      <c r="AC275" s="37"/>
      <c r="AD275" s="37"/>
      <c r="AE275" s="37"/>
      <c r="AT275" s="16" t="s">
        <v>267</v>
      </c>
      <c r="AU275" s="16" t="s">
        <v>77</v>
      </c>
    </row>
    <row r="276" s="2" customFormat="1">
      <c r="A276" s="37"/>
      <c r="B276" s="38"/>
      <c r="C276" s="39"/>
      <c r="D276" s="208" t="s">
        <v>269</v>
      </c>
      <c r="E276" s="39"/>
      <c r="F276" s="213" t="s">
        <v>982</v>
      </c>
      <c r="G276" s="39"/>
      <c r="H276" s="39"/>
      <c r="I276" s="210"/>
      <c r="J276" s="39"/>
      <c r="K276" s="39"/>
      <c r="L276" s="43"/>
      <c r="M276" s="211"/>
      <c r="N276" s="212"/>
      <c r="O276" s="83"/>
      <c r="P276" s="83"/>
      <c r="Q276" s="83"/>
      <c r="R276" s="83"/>
      <c r="S276" s="83"/>
      <c r="T276" s="84"/>
      <c r="U276" s="37"/>
      <c r="V276" s="37"/>
      <c r="W276" s="37"/>
      <c r="X276" s="37"/>
      <c r="Y276" s="37"/>
      <c r="Z276" s="37"/>
      <c r="AA276" s="37"/>
      <c r="AB276" s="37"/>
      <c r="AC276" s="37"/>
      <c r="AD276" s="37"/>
      <c r="AE276" s="37"/>
      <c r="AT276" s="16" t="s">
        <v>269</v>
      </c>
      <c r="AU276" s="16" t="s">
        <v>77</v>
      </c>
    </row>
    <row r="277" s="2" customFormat="1">
      <c r="A277" s="37"/>
      <c r="B277" s="38"/>
      <c r="C277" s="39"/>
      <c r="D277" s="208" t="s">
        <v>271</v>
      </c>
      <c r="E277" s="39"/>
      <c r="F277" s="213" t="s">
        <v>1409</v>
      </c>
      <c r="G277" s="39"/>
      <c r="H277" s="39"/>
      <c r="I277" s="210"/>
      <c r="J277" s="39"/>
      <c r="K277" s="39"/>
      <c r="L277" s="43"/>
      <c r="M277" s="211"/>
      <c r="N277" s="212"/>
      <c r="O277" s="83"/>
      <c r="P277" s="83"/>
      <c r="Q277" s="83"/>
      <c r="R277" s="83"/>
      <c r="S277" s="83"/>
      <c r="T277" s="84"/>
      <c r="U277" s="37"/>
      <c r="V277" s="37"/>
      <c r="W277" s="37"/>
      <c r="X277" s="37"/>
      <c r="Y277" s="37"/>
      <c r="Z277" s="37"/>
      <c r="AA277" s="37"/>
      <c r="AB277" s="37"/>
      <c r="AC277" s="37"/>
      <c r="AD277" s="37"/>
      <c r="AE277" s="37"/>
      <c r="AT277" s="16" t="s">
        <v>271</v>
      </c>
      <c r="AU277" s="16" t="s">
        <v>77</v>
      </c>
    </row>
    <row r="278" s="12" customFormat="1">
      <c r="A278" s="12"/>
      <c r="B278" s="232"/>
      <c r="C278" s="233"/>
      <c r="D278" s="208" t="s">
        <v>967</v>
      </c>
      <c r="E278" s="234" t="s">
        <v>19</v>
      </c>
      <c r="F278" s="235" t="s">
        <v>1410</v>
      </c>
      <c r="G278" s="233"/>
      <c r="H278" s="236">
        <v>1038.0999999999999</v>
      </c>
      <c r="I278" s="237"/>
      <c r="J278" s="233"/>
      <c r="K278" s="233"/>
      <c r="L278" s="238"/>
      <c r="M278" s="239"/>
      <c r="N278" s="240"/>
      <c r="O278" s="240"/>
      <c r="P278" s="240"/>
      <c r="Q278" s="240"/>
      <c r="R278" s="240"/>
      <c r="S278" s="240"/>
      <c r="T278" s="241"/>
      <c r="U278" s="12"/>
      <c r="V278" s="12"/>
      <c r="W278" s="12"/>
      <c r="X278" s="12"/>
      <c r="Y278" s="12"/>
      <c r="Z278" s="12"/>
      <c r="AA278" s="12"/>
      <c r="AB278" s="12"/>
      <c r="AC278" s="12"/>
      <c r="AD278" s="12"/>
      <c r="AE278" s="12"/>
      <c r="AT278" s="242" t="s">
        <v>967</v>
      </c>
      <c r="AU278" s="242" t="s">
        <v>77</v>
      </c>
      <c r="AV278" s="12" t="s">
        <v>79</v>
      </c>
      <c r="AW278" s="12" t="s">
        <v>31</v>
      </c>
      <c r="AX278" s="12" t="s">
        <v>69</v>
      </c>
      <c r="AY278" s="242" t="s">
        <v>260</v>
      </c>
    </row>
    <row r="279" s="13" customFormat="1">
      <c r="A279" s="13"/>
      <c r="B279" s="243"/>
      <c r="C279" s="244"/>
      <c r="D279" s="208" t="s">
        <v>967</v>
      </c>
      <c r="E279" s="245" t="s">
        <v>19</v>
      </c>
      <c r="F279" s="246" t="s">
        <v>969</v>
      </c>
      <c r="G279" s="244"/>
      <c r="H279" s="247">
        <v>1038.0999999999999</v>
      </c>
      <c r="I279" s="248"/>
      <c r="J279" s="244"/>
      <c r="K279" s="244"/>
      <c r="L279" s="249"/>
      <c r="M279" s="250"/>
      <c r="N279" s="251"/>
      <c r="O279" s="251"/>
      <c r="P279" s="251"/>
      <c r="Q279" s="251"/>
      <c r="R279" s="251"/>
      <c r="S279" s="251"/>
      <c r="T279" s="252"/>
      <c r="U279" s="13"/>
      <c r="V279" s="13"/>
      <c r="W279" s="13"/>
      <c r="X279" s="13"/>
      <c r="Y279" s="13"/>
      <c r="Z279" s="13"/>
      <c r="AA279" s="13"/>
      <c r="AB279" s="13"/>
      <c r="AC279" s="13"/>
      <c r="AD279" s="13"/>
      <c r="AE279" s="13"/>
      <c r="AT279" s="253" t="s">
        <v>967</v>
      </c>
      <c r="AU279" s="253" t="s">
        <v>77</v>
      </c>
      <c r="AV279" s="13" t="s">
        <v>266</v>
      </c>
      <c r="AW279" s="13" t="s">
        <v>31</v>
      </c>
      <c r="AX279" s="13" t="s">
        <v>77</v>
      </c>
      <c r="AY279" s="253" t="s">
        <v>260</v>
      </c>
    </row>
    <row r="280" s="2" customFormat="1" ht="24.15" customHeight="1">
      <c r="A280" s="37"/>
      <c r="B280" s="38"/>
      <c r="C280" s="195" t="s">
        <v>370</v>
      </c>
      <c r="D280" s="195" t="s">
        <v>261</v>
      </c>
      <c r="E280" s="196" t="s">
        <v>1411</v>
      </c>
      <c r="F280" s="197" t="s">
        <v>1412</v>
      </c>
      <c r="G280" s="198" t="s">
        <v>975</v>
      </c>
      <c r="H280" s="199">
        <v>426.12700000000001</v>
      </c>
      <c r="I280" s="200"/>
      <c r="J280" s="201">
        <f>ROUND(I280*H280,2)</f>
        <v>0</v>
      </c>
      <c r="K280" s="197" t="s">
        <v>265</v>
      </c>
      <c r="L280" s="43"/>
      <c r="M280" s="202" t="s">
        <v>19</v>
      </c>
      <c r="N280" s="203" t="s">
        <v>40</v>
      </c>
      <c r="O280" s="83"/>
      <c r="P280" s="204">
        <f>O280*H280</f>
        <v>0</v>
      </c>
      <c r="Q280" s="204">
        <v>0</v>
      </c>
      <c r="R280" s="204">
        <f>Q280*H280</f>
        <v>0</v>
      </c>
      <c r="S280" s="204">
        <v>0</v>
      </c>
      <c r="T280" s="205">
        <f>S280*H280</f>
        <v>0</v>
      </c>
      <c r="U280" s="37"/>
      <c r="V280" s="37"/>
      <c r="W280" s="37"/>
      <c r="X280" s="37"/>
      <c r="Y280" s="37"/>
      <c r="Z280" s="37"/>
      <c r="AA280" s="37"/>
      <c r="AB280" s="37"/>
      <c r="AC280" s="37"/>
      <c r="AD280" s="37"/>
      <c r="AE280" s="37"/>
      <c r="AR280" s="206" t="s">
        <v>266</v>
      </c>
      <c r="AT280" s="206" t="s">
        <v>261</v>
      </c>
      <c r="AU280" s="206" t="s">
        <v>77</v>
      </c>
      <c r="AY280" s="16" t="s">
        <v>260</v>
      </c>
      <c r="BE280" s="207">
        <f>IF(N280="základní",J280,0)</f>
        <v>0</v>
      </c>
      <c r="BF280" s="207">
        <f>IF(N280="snížená",J280,0)</f>
        <v>0</v>
      </c>
      <c r="BG280" s="207">
        <f>IF(N280="zákl. přenesená",J280,0)</f>
        <v>0</v>
      </c>
      <c r="BH280" s="207">
        <f>IF(N280="sníž. přenesená",J280,0)</f>
        <v>0</v>
      </c>
      <c r="BI280" s="207">
        <f>IF(N280="nulová",J280,0)</f>
        <v>0</v>
      </c>
      <c r="BJ280" s="16" t="s">
        <v>77</v>
      </c>
      <c r="BK280" s="207">
        <f>ROUND(I280*H280,2)</f>
        <v>0</v>
      </c>
      <c r="BL280" s="16" t="s">
        <v>266</v>
      </c>
      <c r="BM280" s="206" t="s">
        <v>1152</v>
      </c>
    </row>
    <row r="281" s="2" customFormat="1">
      <c r="A281" s="37"/>
      <c r="B281" s="38"/>
      <c r="C281" s="39"/>
      <c r="D281" s="208" t="s">
        <v>267</v>
      </c>
      <c r="E281" s="39"/>
      <c r="F281" s="209" t="s">
        <v>1413</v>
      </c>
      <c r="G281" s="39"/>
      <c r="H281" s="39"/>
      <c r="I281" s="210"/>
      <c r="J281" s="39"/>
      <c r="K281" s="39"/>
      <c r="L281" s="43"/>
      <c r="M281" s="211"/>
      <c r="N281" s="212"/>
      <c r="O281" s="83"/>
      <c r="P281" s="83"/>
      <c r="Q281" s="83"/>
      <c r="R281" s="83"/>
      <c r="S281" s="83"/>
      <c r="T281" s="84"/>
      <c r="U281" s="37"/>
      <c r="V281" s="37"/>
      <c r="W281" s="37"/>
      <c r="X281" s="37"/>
      <c r="Y281" s="37"/>
      <c r="Z281" s="37"/>
      <c r="AA281" s="37"/>
      <c r="AB281" s="37"/>
      <c r="AC281" s="37"/>
      <c r="AD281" s="37"/>
      <c r="AE281" s="37"/>
      <c r="AT281" s="16" t="s">
        <v>267</v>
      </c>
      <c r="AU281" s="16" t="s">
        <v>77</v>
      </c>
    </row>
    <row r="282" s="2" customFormat="1">
      <c r="A282" s="37"/>
      <c r="B282" s="38"/>
      <c r="C282" s="39"/>
      <c r="D282" s="208" t="s">
        <v>269</v>
      </c>
      <c r="E282" s="39"/>
      <c r="F282" s="213" t="s">
        <v>978</v>
      </c>
      <c r="G282" s="39"/>
      <c r="H282" s="39"/>
      <c r="I282" s="210"/>
      <c r="J282" s="39"/>
      <c r="K282" s="39"/>
      <c r="L282" s="43"/>
      <c r="M282" s="211"/>
      <c r="N282" s="212"/>
      <c r="O282" s="83"/>
      <c r="P282" s="83"/>
      <c r="Q282" s="83"/>
      <c r="R282" s="83"/>
      <c r="S282" s="83"/>
      <c r="T282" s="84"/>
      <c r="U282" s="37"/>
      <c r="V282" s="37"/>
      <c r="W282" s="37"/>
      <c r="X282" s="37"/>
      <c r="Y282" s="37"/>
      <c r="Z282" s="37"/>
      <c r="AA282" s="37"/>
      <c r="AB282" s="37"/>
      <c r="AC282" s="37"/>
      <c r="AD282" s="37"/>
      <c r="AE282" s="37"/>
      <c r="AT282" s="16" t="s">
        <v>269</v>
      </c>
      <c r="AU282" s="16" t="s">
        <v>77</v>
      </c>
    </row>
    <row r="283" s="2" customFormat="1">
      <c r="A283" s="37"/>
      <c r="B283" s="38"/>
      <c r="C283" s="39"/>
      <c r="D283" s="208" t="s">
        <v>271</v>
      </c>
      <c r="E283" s="39"/>
      <c r="F283" s="213" t="s">
        <v>1414</v>
      </c>
      <c r="G283" s="39"/>
      <c r="H283" s="39"/>
      <c r="I283" s="210"/>
      <c r="J283" s="39"/>
      <c r="K283" s="39"/>
      <c r="L283" s="43"/>
      <c r="M283" s="211"/>
      <c r="N283" s="212"/>
      <c r="O283" s="83"/>
      <c r="P283" s="83"/>
      <c r="Q283" s="83"/>
      <c r="R283" s="83"/>
      <c r="S283" s="83"/>
      <c r="T283" s="84"/>
      <c r="U283" s="37"/>
      <c r="V283" s="37"/>
      <c r="W283" s="37"/>
      <c r="X283" s="37"/>
      <c r="Y283" s="37"/>
      <c r="Z283" s="37"/>
      <c r="AA283" s="37"/>
      <c r="AB283" s="37"/>
      <c r="AC283" s="37"/>
      <c r="AD283" s="37"/>
      <c r="AE283" s="37"/>
      <c r="AT283" s="16" t="s">
        <v>271</v>
      </c>
      <c r="AU283" s="16" t="s">
        <v>77</v>
      </c>
    </row>
    <row r="284" s="2" customFormat="1" ht="24.15" customHeight="1">
      <c r="A284" s="37"/>
      <c r="B284" s="38"/>
      <c r="C284" s="195" t="s">
        <v>699</v>
      </c>
      <c r="D284" s="195" t="s">
        <v>261</v>
      </c>
      <c r="E284" s="196" t="s">
        <v>1415</v>
      </c>
      <c r="F284" s="197" t="s">
        <v>1416</v>
      </c>
      <c r="G284" s="198" t="s">
        <v>975</v>
      </c>
      <c r="H284" s="199">
        <v>18.620999999999999</v>
      </c>
      <c r="I284" s="200"/>
      <c r="J284" s="201">
        <f>ROUND(I284*H284,2)</f>
        <v>0</v>
      </c>
      <c r="K284" s="197" t="s">
        <v>265</v>
      </c>
      <c r="L284" s="43"/>
      <c r="M284" s="202" t="s">
        <v>19</v>
      </c>
      <c r="N284" s="203" t="s">
        <v>40</v>
      </c>
      <c r="O284" s="83"/>
      <c r="P284" s="204">
        <f>O284*H284</f>
        <v>0</v>
      </c>
      <c r="Q284" s="204">
        <v>0</v>
      </c>
      <c r="R284" s="204">
        <f>Q284*H284</f>
        <v>0</v>
      </c>
      <c r="S284" s="204">
        <v>0</v>
      </c>
      <c r="T284" s="205">
        <f>S284*H284</f>
        <v>0</v>
      </c>
      <c r="U284" s="37"/>
      <c r="V284" s="37"/>
      <c r="W284" s="37"/>
      <c r="X284" s="37"/>
      <c r="Y284" s="37"/>
      <c r="Z284" s="37"/>
      <c r="AA284" s="37"/>
      <c r="AB284" s="37"/>
      <c r="AC284" s="37"/>
      <c r="AD284" s="37"/>
      <c r="AE284" s="37"/>
      <c r="AR284" s="206" t="s">
        <v>266</v>
      </c>
      <c r="AT284" s="206" t="s">
        <v>261</v>
      </c>
      <c r="AU284" s="206" t="s">
        <v>77</v>
      </c>
      <c r="AY284" s="16" t="s">
        <v>260</v>
      </c>
      <c r="BE284" s="207">
        <f>IF(N284="základní",J284,0)</f>
        <v>0</v>
      </c>
      <c r="BF284" s="207">
        <f>IF(N284="snížená",J284,0)</f>
        <v>0</v>
      </c>
      <c r="BG284" s="207">
        <f>IF(N284="zákl. přenesená",J284,0)</f>
        <v>0</v>
      </c>
      <c r="BH284" s="207">
        <f>IF(N284="sníž. přenesená",J284,0)</f>
        <v>0</v>
      </c>
      <c r="BI284" s="207">
        <f>IF(N284="nulová",J284,0)</f>
        <v>0</v>
      </c>
      <c r="BJ284" s="16" t="s">
        <v>77</v>
      </c>
      <c r="BK284" s="207">
        <f>ROUND(I284*H284,2)</f>
        <v>0</v>
      </c>
      <c r="BL284" s="16" t="s">
        <v>266</v>
      </c>
      <c r="BM284" s="206" t="s">
        <v>697</v>
      </c>
    </row>
    <row r="285" s="2" customFormat="1">
      <c r="A285" s="37"/>
      <c r="B285" s="38"/>
      <c r="C285" s="39"/>
      <c r="D285" s="208" t="s">
        <v>267</v>
      </c>
      <c r="E285" s="39"/>
      <c r="F285" s="209" t="s">
        <v>1417</v>
      </c>
      <c r="G285" s="39"/>
      <c r="H285" s="39"/>
      <c r="I285" s="210"/>
      <c r="J285" s="39"/>
      <c r="K285" s="39"/>
      <c r="L285" s="43"/>
      <c r="M285" s="211"/>
      <c r="N285" s="212"/>
      <c r="O285" s="83"/>
      <c r="P285" s="83"/>
      <c r="Q285" s="83"/>
      <c r="R285" s="83"/>
      <c r="S285" s="83"/>
      <c r="T285" s="84"/>
      <c r="U285" s="37"/>
      <c r="V285" s="37"/>
      <c r="W285" s="37"/>
      <c r="X285" s="37"/>
      <c r="Y285" s="37"/>
      <c r="Z285" s="37"/>
      <c r="AA285" s="37"/>
      <c r="AB285" s="37"/>
      <c r="AC285" s="37"/>
      <c r="AD285" s="37"/>
      <c r="AE285" s="37"/>
      <c r="AT285" s="16" t="s">
        <v>267</v>
      </c>
      <c r="AU285" s="16" t="s">
        <v>77</v>
      </c>
    </row>
    <row r="286" s="2" customFormat="1">
      <c r="A286" s="37"/>
      <c r="B286" s="38"/>
      <c r="C286" s="39"/>
      <c r="D286" s="208" t="s">
        <v>269</v>
      </c>
      <c r="E286" s="39"/>
      <c r="F286" s="213" t="s">
        <v>978</v>
      </c>
      <c r="G286" s="39"/>
      <c r="H286" s="39"/>
      <c r="I286" s="210"/>
      <c r="J286" s="39"/>
      <c r="K286" s="39"/>
      <c r="L286" s="43"/>
      <c r="M286" s="211"/>
      <c r="N286" s="212"/>
      <c r="O286" s="83"/>
      <c r="P286" s="83"/>
      <c r="Q286" s="83"/>
      <c r="R286" s="83"/>
      <c r="S286" s="83"/>
      <c r="T286" s="84"/>
      <c r="U286" s="37"/>
      <c r="V286" s="37"/>
      <c r="W286" s="37"/>
      <c r="X286" s="37"/>
      <c r="Y286" s="37"/>
      <c r="Z286" s="37"/>
      <c r="AA286" s="37"/>
      <c r="AB286" s="37"/>
      <c r="AC286" s="37"/>
      <c r="AD286" s="37"/>
      <c r="AE286" s="37"/>
      <c r="AT286" s="16" t="s">
        <v>269</v>
      </c>
      <c r="AU286" s="16" t="s">
        <v>77</v>
      </c>
    </row>
    <row r="287" s="2" customFormat="1">
      <c r="A287" s="37"/>
      <c r="B287" s="38"/>
      <c r="C287" s="39"/>
      <c r="D287" s="208" t="s">
        <v>271</v>
      </c>
      <c r="E287" s="39"/>
      <c r="F287" s="213" t="s">
        <v>1418</v>
      </c>
      <c r="G287" s="39"/>
      <c r="H287" s="39"/>
      <c r="I287" s="210"/>
      <c r="J287" s="39"/>
      <c r="K287" s="39"/>
      <c r="L287" s="43"/>
      <c r="M287" s="211"/>
      <c r="N287" s="212"/>
      <c r="O287" s="83"/>
      <c r="P287" s="83"/>
      <c r="Q287" s="83"/>
      <c r="R287" s="83"/>
      <c r="S287" s="83"/>
      <c r="T287" s="84"/>
      <c r="U287" s="37"/>
      <c r="V287" s="37"/>
      <c r="W287" s="37"/>
      <c r="X287" s="37"/>
      <c r="Y287" s="37"/>
      <c r="Z287" s="37"/>
      <c r="AA287" s="37"/>
      <c r="AB287" s="37"/>
      <c r="AC287" s="37"/>
      <c r="AD287" s="37"/>
      <c r="AE287" s="37"/>
      <c r="AT287" s="16" t="s">
        <v>271</v>
      </c>
      <c r="AU287" s="16" t="s">
        <v>77</v>
      </c>
    </row>
    <row r="288" s="2" customFormat="1" ht="24.15" customHeight="1">
      <c r="A288" s="37"/>
      <c r="B288" s="38"/>
      <c r="C288" s="195" t="s">
        <v>375</v>
      </c>
      <c r="D288" s="195" t="s">
        <v>261</v>
      </c>
      <c r="E288" s="196" t="s">
        <v>1181</v>
      </c>
      <c r="F288" s="197" t="s">
        <v>1182</v>
      </c>
      <c r="G288" s="198" t="s">
        <v>975</v>
      </c>
      <c r="H288" s="199">
        <v>92.168000000000006</v>
      </c>
      <c r="I288" s="200"/>
      <c r="J288" s="201">
        <f>ROUND(I288*H288,2)</f>
        <v>0</v>
      </c>
      <c r="K288" s="197" t="s">
        <v>265</v>
      </c>
      <c r="L288" s="43"/>
      <c r="M288" s="202" t="s">
        <v>19</v>
      </c>
      <c r="N288" s="203" t="s">
        <v>40</v>
      </c>
      <c r="O288" s="83"/>
      <c r="P288" s="204">
        <f>O288*H288</f>
        <v>0</v>
      </c>
      <c r="Q288" s="204">
        <v>0</v>
      </c>
      <c r="R288" s="204">
        <f>Q288*H288</f>
        <v>0</v>
      </c>
      <c r="S288" s="204">
        <v>0</v>
      </c>
      <c r="T288" s="205">
        <f>S288*H288</f>
        <v>0</v>
      </c>
      <c r="U288" s="37"/>
      <c r="V288" s="37"/>
      <c r="W288" s="37"/>
      <c r="X288" s="37"/>
      <c r="Y288" s="37"/>
      <c r="Z288" s="37"/>
      <c r="AA288" s="37"/>
      <c r="AB288" s="37"/>
      <c r="AC288" s="37"/>
      <c r="AD288" s="37"/>
      <c r="AE288" s="37"/>
      <c r="AR288" s="206" t="s">
        <v>266</v>
      </c>
      <c r="AT288" s="206" t="s">
        <v>261</v>
      </c>
      <c r="AU288" s="206" t="s">
        <v>77</v>
      </c>
      <c r="AY288" s="16" t="s">
        <v>260</v>
      </c>
      <c r="BE288" s="207">
        <f>IF(N288="základní",J288,0)</f>
        <v>0</v>
      </c>
      <c r="BF288" s="207">
        <f>IF(N288="snížená",J288,0)</f>
        <v>0</v>
      </c>
      <c r="BG288" s="207">
        <f>IF(N288="zákl. přenesená",J288,0)</f>
        <v>0</v>
      </c>
      <c r="BH288" s="207">
        <f>IF(N288="sníž. přenesená",J288,0)</f>
        <v>0</v>
      </c>
      <c r="BI288" s="207">
        <f>IF(N288="nulová",J288,0)</f>
        <v>0</v>
      </c>
      <c r="BJ288" s="16" t="s">
        <v>77</v>
      </c>
      <c r="BK288" s="207">
        <f>ROUND(I288*H288,2)</f>
        <v>0</v>
      </c>
      <c r="BL288" s="16" t="s">
        <v>266</v>
      </c>
      <c r="BM288" s="206" t="s">
        <v>702</v>
      </c>
    </row>
    <row r="289" s="2" customFormat="1">
      <c r="A289" s="37"/>
      <c r="B289" s="38"/>
      <c r="C289" s="39"/>
      <c r="D289" s="208" t="s">
        <v>267</v>
      </c>
      <c r="E289" s="39"/>
      <c r="F289" s="209" t="s">
        <v>1184</v>
      </c>
      <c r="G289" s="39"/>
      <c r="H289" s="39"/>
      <c r="I289" s="210"/>
      <c r="J289" s="39"/>
      <c r="K289" s="39"/>
      <c r="L289" s="43"/>
      <c r="M289" s="211"/>
      <c r="N289" s="212"/>
      <c r="O289" s="83"/>
      <c r="P289" s="83"/>
      <c r="Q289" s="83"/>
      <c r="R289" s="83"/>
      <c r="S289" s="83"/>
      <c r="T289" s="84"/>
      <c r="U289" s="37"/>
      <c r="V289" s="37"/>
      <c r="W289" s="37"/>
      <c r="X289" s="37"/>
      <c r="Y289" s="37"/>
      <c r="Z289" s="37"/>
      <c r="AA289" s="37"/>
      <c r="AB289" s="37"/>
      <c r="AC289" s="37"/>
      <c r="AD289" s="37"/>
      <c r="AE289" s="37"/>
      <c r="AT289" s="16" t="s">
        <v>267</v>
      </c>
      <c r="AU289" s="16" t="s">
        <v>77</v>
      </c>
    </row>
    <row r="290" s="2" customFormat="1">
      <c r="A290" s="37"/>
      <c r="B290" s="38"/>
      <c r="C290" s="39"/>
      <c r="D290" s="208" t="s">
        <v>269</v>
      </c>
      <c r="E290" s="39"/>
      <c r="F290" s="213" t="s">
        <v>978</v>
      </c>
      <c r="G290" s="39"/>
      <c r="H290" s="39"/>
      <c r="I290" s="210"/>
      <c r="J290" s="39"/>
      <c r="K290" s="39"/>
      <c r="L290" s="43"/>
      <c r="M290" s="211"/>
      <c r="N290" s="212"/>
      <c r="O290" s="83"/>
      <c r="P290" s="83"/>
      <c r="Q290" s="83"/>
      <c r="R290" s="83"/>
      <c r="S290" s="83"/>
      <c r="T290" s="84"/>
      <c r="U290" s="37"/>
      <c r="V290" s="37"/>
      <c r="W290" s="37"/>
      <c r="X290" s="37"/>
      <c r="Y290" s="37"/>
      <c r="Z290" s="37"/>
      <c r="AA290" s="37"/>
      <c r="AB290" s="37"/>
      <c r="AC290" s="37"/>
      <c r="AD290" s="37"/>
      <c r="AE290" s="37"/>
      <c r="AT290" s="16" t="s">
        <v>269</v>
      </c>
      <c r="AU290" s="16" t="s">
        <v>77</v>
      </c>
    </row>
    <row r="291" s="2" customFormat="1">
      <c r="A291" s="37"/>
      <c r="B291" s="38"/>
      <c r="C291" s="39"/>
      <c r="D291" s="208" t="s">
        <v>271</v>
      </c>
      <c r="E291" s="39"/>
      <c r="F291" s="213" t="s">
        <v>1419</v>
      </c>
      <c r="G291" s="39"/>
      <c r="H291" s="39"/>
      <c r="I291" s="210"/>
      <c r="J291" s="39"/>
      <c r="K291" s="39"/>
      <c r="L291" s="43"/>
      <c r="M291" s="211"/>
      <c r="N291" s="212"/>
      <c r="O291" s="83"/>
      <c r="P291" s="83"/>
      <c r="Q291" s="83"/>
      <c r="R291" s="83"/>
      <c r="S291" s="83"/>
      <c r="T291" s="84"/>
      <c r="U291" s="37"/>
      <c r="V291" s="37"/>
      <c r="W291" s="37"/>
      <c r="X291" s="37"/>
      <c r="Y291" s="37"/>
      <c r="Z291" s="37"/>
      <c r="AA291" s="37"/>
      <c r="AB291" s="37"/>
      <c r="AC291" s="37"/>
      <c r="AD291" s="37"/>
      <c r="AE291" s="37"/>
      <c r="AT291" s="16" t="s">
        <v>271</v>
      </c>
      <c r="AU291" s="16" t="s">
        <v>77</v>
      </c>
    </row>
    <row r="292" s="11" customFormat="1" ht="25.92" customHeight="1">
      <c r="A292" s="11"/>
      <c r="B292" s="181"/>
      <c r="C292" s="182"/>
      <c r="D292" s="183" t="s">
        <v>68</v>
      </c>
      <c r="E292" s="184" t="s">
        <v>266</v>
      </c>
      <c r="F292" s="184" t="s">
        <v>1223</v>
      </c>
      <c r="G292" s="182"/>
      <c r="H292" s="182"/>
      <c r="I292" s="185"/>
      <c r="J292" s="186">
        <f>BK292</f>
        <v>0</v>
      </c>
      <c r="K292" s="182"/>
      <c r="L292" s="187"/>
      <c r="M292" s="188"/>
      <c r="N292" s="189"/>
      <c r="O292" s="189"/>
      <c r="P292" s="190">
        <f>SUM(P293:P296)</f>
        <v>0</v>
      </c>
      <c r="Q292" s="189"/>
      <c r="R292" s="190">
        <f>SUM(R293:R296)</f>
        <v>0</v>
      </c>
      <c r="S292" s="189"/>
      <c r="T292" s="191">
        <f>SUM(T293:T296)</f>
        <v>0</v>
      </c>
      <c r="U292" s="11"/>
      <c r="V292" s="11"/>
      <c r="W292" s="11"/>
      <c r="X292" s="11"/>
      <c r="Y292" s="11"/>
      <c r="Z292" s="11"/>
      <c r="AA292" s="11"/>
      <c r="AB292" s="11"/>
      <c r="AC292" s="11"/>
      <c r="AD292" s="11"/>
      <c r="AE292" s="11"/>
      <c r="AR292" s="192" t="s">
        <v>77</v>
      </c>
      <c r="AT292" s="193" t="s">
        <v>68</v>
      </c>
      <c r="AU292" s="193" t="s">
        <v>69</v>
      </c>
      <c r="AY292" s="192" t="s">
        <v>260</v>
      </c>
      <c r="BK292" s="194">
        <f>SUM(BK293:BK296)</f>
        <v>0</v>
      </c>
    </row>
    <row r="293" s="2" customFormat="1" ht="16.5" customHeight="1">
      <c r="A293" s="37"/>
      <c r="B293" s="38"/>
      <c r="C293" s="195" t="s">
        <v>1162</v>
      </c>
      <c r="D293" s="195" t="s">
        <v>261</v>
      </c>
      <c r="E293" s="196" t="s">
        <v>994</v>
      </c>
      <c r="F293" s="197" t="s">
        <v>995</v>
      </c>
      <c r="G293" s="198" t="s">
        <v>975</v>
      </c>
      <c r="H293" s="199">
        <v>1176.6600000000001</v>
      </c>
      <c r="I293" s="200"/>
      <c r="J293" s="201">
        <f>ROUND(I293*H293,2)</f>
        <v>0</v>
      </c>
      <c r="K293" s="197" t="s">
        <v>265</v>
      </c>
      <c r="L293" s="43"/>
      <c r="M293" s="202" t="s">
        <v>19</v>
      </c>
      <c r="N293" s="203" t="s">
        <v>40</v>
      </c>
      <c r="O293" s="83"/>
      <c r="P293" s="204">
        <f>O293*H293</f>
        <v>0</v>
      </c>
      <c r="Q293" s="204">
        <v>0</v>
      </c>
      <c r="R293" s="204">
        <f>Q293*H293</f>
        <v>0</v>
      </c>
      <c r="S293" s="204">
        <v>0</v>
      </c>
      <c r="T293" s="205">
        <f>S293*H293</f>
        <v>0</v>
      </c>
      <c r="U293" s="37"/>
      <c r="V293" s="37"/>
      <c r="W293" s="37"/>
      <c r="X293" s="37"/>
      <c r="Y293" s="37"/>
      <c r="Z293" s="37"/>
      <c r="AA293" s="37"/>
      <c r="AB293" s="37"/>
      <c r="AC293" s="37"/>
      <c r="AD293" s="37"/>
      <c r="AE293" s="37"/>
      <c r="AR293" s="206" t="s">
        <v>266</v>
      </c>
      <c r="AT293" s="206" t="s">
        <v>261</v>
      </c>
      <c r="AU293" s="206" t="s">
        <v>77</v>
      </c>
      <c r="AY293" s="16" t="s">
        <v>260</v>
      </c>
      <c r="BE293" s="207">
        <f>IF(N293="základní",J293,0)</f>
        <v>0</v>
      </c>
      <c r="BF293" s="207">
        <f>IF(N293="snížená",J293,0)</f>
        <v>0</v>
      </c>
      <c r="BG293" s="207">
        <f>IF(N293="zákl. přenesená",J293,0)</f>
        <v>0</v>
      </c>
      <c r="BH293" s="207">
        <f>IF(N293="sníž. přenesená",J293,0)</f>
        <v>0</v>
      </c>
      <c r="BI293" s="207">
        <f>IF(N293="nulová",J293,0)</f>
        <v>0</v>
      </c>
      <c r="BJ293" s="16" t="s">
        <v>77</v>
      </c>
      <c r="BK293" s="207">
        <f>ROUND(I293*H293,2)</f>
        <v>0</v>
      </c>
      <c r="BL293" s="16" t="s">
        <v>266</v>
      </c>
      <c r="BM293" s="206" t="s">
        <v>1165</v>
      </c>
    </row>
    <row r="294" s="2" customFormat="1">
      <c r="A294" s="37"/>
      <c r="B294" s="38"/>
      <c r="C294" s="39"/>
      <c r="D294" s="208" t="s">
        <v>267</v>
      </c>
      <c r="E294" s="39"/>
      <c r="F294" s="209" t="s">
        <v>996</v>
      </c>
      <c r="G294" s="39"/>
      <c r="H294" s="39"/>
      <c r="I294" s="210"/>
      <c r="J294" s="39"/>
      <c r="K294" s="39"/>
      <c r="L294" s="43"/>
      <c r="M294" s="211"/>
      <c r="N294" s="212"/>
      <c r="O294" s="83"/>
      <c r="P294" s="83"/>
      <c r="Q294" s="83"/>
      <c r="R294" s="83"/>
      <c r="S294" s="83"/>
      <c r="T294" s="84"/>
      <c r="U294" s="37"/>
      <c r="V294" s="37"/>
      <c r="W294" s="37"/>
      <c r="X294" s="37"/>
      <c r="Y294" s="37"/>
      <c r="Z294" s="37"/>
      <c r="AA294" s="37"/>
      <c r="AB294" s="37"/>
      <c r="AC294" s="37"/>
      <c r="AD294" s="37"/>
      <c r="AE294" s="37"/>
      <c r="AT294" s="16" t="s">
        <v>267</v>
      </c>
      <c r="AU294" s="16" t="s">
        <v>77</v>
      </c>
    </row>
    <row r="295" s="2" customFormat="1">
      <c r="A295" s="37"/>
      <c r="B295" s="38"/>
      <c r="C295" s="39"/>
      <c r="D295" s="208" t="s">
        <v>269</v>
      </c>
      <c r="E295" s="39"/>
      <c r="F295" s="213" t="s">
        <v>992</v>
      </c>
      <c r="G295" s="39"/>
      <c r="H295" s="39"/>
      <c r="I295" s="210"/>
      <c r="J295" s="39"/>
      <c r="K295" s="39"/>
      <c r="L295" s="43"/>
      <c r="M295" s="211"/>
      <c r="N295" s="212"/>
      <c r="O295" s="83"/>
      <c r="P295" s="83"/>
      <c r="Q295" s="83"/>
      <c r="R295" s="83"/>
      <c r="S295" s="83"/>
      <c r="T295" s="84"/>
      <c r="U295" s="37"/>
      <c r="V295" s="37"/>
      <c r="W295" s="37"/>
      <c r="X295" s="37"/>
      <c r="Y295" s="37"/>
      <c r="Z295" s="37"/>
      <c r="AA295" s="37"/>
      <c r="AB295" s="37"/>
      <c r="AC295" s="37"/>
      <c r="AD295" s="37"/>
      <c r="AE295" s="37"/>
      <c r="AT295" s="16" t="s">
        <v>269</v>
      </c>
      <c r="AU295" s="16" t="s">
        <v>77</v>
      </c>
    </row>
    <row r="296" s="2" customFormat="1">
      <c r="A296" s="37"/>
      <c r="B296" s="38"/>
      <c r="C296" s="39"/>
      <c r="D296" s="208" t="s">
        <v>271</v>
      </c>
      <c r="E296" s="39"/>
      <c r="F296" s="213" t="s">
        <v>1420</v>
      </c>
      <c r="G296" s="39"/>
      <c r="H296" s="39"/>
      <c r="I296" s="210"/>
      <c r="J296" s="39"/>
      <c r="K296" s="39"/>
      <c r="L296" s="43"/>
      <c r="M296" s="211"/>
      <c r="N296" s="212"/>
      <c r="O296" s="83"/>
      <c r="P296" s="83"/>
      <c r="Q296" s="83"/>
      <c r="R296" s="83"/>
      <c r="S296" s="83"/>
      <c r="T296" s="84"/>
      <c r="U296" s="37"/>
      <c r="V296" s="37"/>
      <c r="W296" s="37"/>
      <c r="X296" s="37"/>
      <c r="Y296" s="37"/>
      <c r="Z296" s="37"/>
      <c r="AA296" s="37"/>
      <c r="AB296" s="37"/>
      <c r="AC296" s="37"/>
      <c r="AD296" s="37"/>
      <c r="AE296" s="37"/>
      <c r="AT296" s="16" t="s">
        <v>271</v>
      </c>
      <c r="AU296" s="16" t="s">
        <v>77</v>
      </c>
    </row>
    <row r="297" s="11" customFormat="1" ht="25.92" customHeight="1">
      <c r="A297" s="11"/>
      <c r="B297" s="181"/>
      <c r="C297" s="182"/>
      <c r="D297" s="183" t="s">
        <v>68</v>
      </c>
      <c r="E297" s="184" t="s">
        <v>258</v>
      </c>
      <c r="F297" s="184" t="s">
        <v>1421</v>
      </c>
      <c r="G297" s="182"/>
      <c r="H297" s="182"/>
      <c r="I297" s="185"/>
      <c r="J297" s="186">
        <f>BK297</f>
        <v>0</v>
      </c>
      <c r="K297" s="182"/>
      <c r="L297" s="187"/>
      <c r="M297" s="188"/>
      <c r="N297" s="189"/>
      <c r="O297" s="189"/>
      <c r="P297" s="190">
        <f>SUM(P298:P390)</f>
        <v>0</v>
      </c>
      <c r="Q297" s="189"/>
      <c r="R297" s="190">
        <f>SUM(R298:R390)</f>
        <v>1.45288</v>
      </c>
      <c r="S297" s="189"/>
      <c r="T297" s="191">
        <f>SUM(T298:T390)</f>
        <v>0.108</v>
      </c>
      <c r="U297" s="11"/>
      <c r="V297" s="11"/>
      <c r="W297" s="11"/>
      <c r="X297" s="11"/>
      <c r="Y297" s="11"/>
      <c r="Z297" s="11"/>
      <c r="AA297" s="11"/>
      <c r="AB297" s="11"/>
      <c r="AC297" s="11"/>
      <c r="AD297" s="11"/>
      <c r="AE297" s="11"/>
      <c r="AR297" s="192" t="s">
        <v>77</v>
      </c>
      <c r="AT297" s="193" t="s">
        <v>68</v>
      </c>
      <c r="AU297" s="193" t="s">
        <v>69</v>
      </c>
      <c r="AY297" s="192" t="s">
        <v>260</v>
      </c>
      <c r="BK297" s="194">
        <f>SUM(BK298:BK390)</f>
        <v>0</v>
      </c>
    </row>
    <row r="298" s="2" customFormat="1" ht="16.5" customHeight="1">
      <c r="A298" s="37"/>
      <c r="B298" s="38"/>
      <c r="C298" s="195" t="s">
        <v>380</v>
      </c>
      <c r="D298" s="195" t="s">
        <v>261</v>
      </c>
      <c r="E298" s="196" t="s">
        <v>1422</v>
      </c>
      <c r="F298" s="197" t="s">
        <v>1423</v>
      </c>
      <c r="G298" s="198" t="s">
        <v>365</v>
      </c>
      <c r="H298" s="199">
        <v>3</v>
      </c>
      <c r="I298" s="200"/>
      <c r="J298" s="201">
        <f>ROUND(I298*H298,2)</f>
        <v>0</v>
      </c>
      <c r="K298" s="197" t="s">
        <v>1261</v>
      </c>
      <c r="L298" s="43"/>
      <c r="M298" s="202" t="s">
        <v>19</v>
      </c>
      <c r="N298" s="203" t="s">
        <v>40</v>
      </c>
      <c r="O298" s="83"/>
      <c r="P298" s="204">
        <f>O298*H298</f>
        <v>0</v>
      </c>
      <c r="Q298" s="204">
        <v>0</v>
      </c>
      <c r="R298" s="204">
        <f>Q298*H298</f>
        <v>0</v>
      </c>
      <c r="S298" s="204">
        <v>0</v>
      </c>
      <c r="T298" s="205">
        <f>S298*H298</f>
        <v>0</v>
      </c>
      <c r="U298" s="37"/>
      <c r="V298" s="37"/>
      <c r="W298" s="37"/>
      <c r="X298" s="37"/>
      <c r="Y298" s="37"/>
      <c r="Z298" s="37"/>
      <c r="AA298" s="37"/>
      <c r="AB298" s="37"/>
      <c r="AC298" s="37"/>
      <c r="AD298" s="37"/>
      <c r="AE298" s="37"/>
      <c r="AR298" s="206" t="s">
        <v>266</v>
      </c>
      <c r="AT298" s="206" t="s">
        <v>261</v>
      </c>
      <c r="AU298" s="206" t="s">
        <v>77</v>
      </c>
      <c r="AY298" s="16" t="s">
        <v>260</v>
      </c>
      <c r="BE298" s="207">
        <f>IF(N298="základní",J298,0)</f>
        <v>0</v>
      </c>
      <c r="BF298" s="207">
        <f>IF(N298="snížená",J298,0)</f>
        <v>0</v>
      </c>
      <c r="BG298" s="207">
        <f>IF(N298="zákl. přenesená",J298,0)</f>
        <v>0</v>
      </c>
      <c r="BH298" s="207">
        <f>IF(N298="sníž. přenesená",J298,0)</f>
        <v>0</v>
      </c>
      <c r="BI298" s="207">
        <f>IF(N298="nulová",J298,0)</f>
        <v>0</v>
      </c>
      <c r="BJ298" s="16" t="s">
        <v>77</v>
      </c>
      <c r="BK298" s="207">
        <f>ROUND(I298*H298,2)</f>
        <v>0</v>
      </c>
      <c r="BL298" s="16" t="s">
        <v>266</v>
      </c>
      <c r="BM298" s="206" t="s">
        <v>1171</v>
      </c>
    </row>
    <row r="299" s="2" customFormat="1">
      <c r="A299" s="37"/>
      <c r="B299" s="38"/>
      <c r="C299" s="39"/>
      <c r="D299" s="208" t="s">
        <v>267</v>
      </c>
      <c r="E299" s="39"/>
      <c r="F299" s="209" t="s">
        <v>1424</v>
      </c>
      <c r="G299" s="39"/>
      <c r="H299" s="39"/>
      <c r="I299" s="210"/>
      <c r="J299" s="39"/>
      <c r="K299" s="39"/>
      <c r="L299" s="43"/>
      <c r="M299" s="211"/>
      <c r="N299" s="212"/>
      <c r="O299" s="83"/>
      <c r="P299" s="83"/>
      <c r="Q299" s="83"/>
      <c r="R299" s="83"/>
      <c r="S299" s="83"/>
      <c r="T299" s="84"/>
      <c r="U299" s="37"/>
      <c r="V299" s="37"/>
      <c r="W299" s="37"/>
      <c r="X299" s="37"/>
      <c r="Y299" s="37"/>
      <c r="Z299" s="37"/>
      <c r="AA299" s="37"/>
      <c r="AB299" s="37"/>
      <c r="AC299" s="37"/>
      <c r="AD299" s="37"/>
      <c r="AE299" s="37"/>
      <c r="AT299" s="16" t="s">
        <v>267</v>
      </c>
      <c r="AU299" s="16" t="s">
        <v>77</v>
      </c>
    </row>
    <row r="300" s="2" customFormat="1">
      <c r="A300" s="37"/>
      <c r="B300" s="38"/>
      <c r="C300" s="39"/>
      <c r="D300" s="254" t="s">
        <v>1425</v>
      </c>
      <c r="E300" s="39"/>
      <c r="F300" s="255" t="s">
        <v>1426</v>
      </c>
      <c r="G300" s="39"/>
      <c r="H300" s="39"/>
      <c r="I300" s="210"/>
      <c r="J300" s="39"/>
      <c r="K300" s="39"/>
      <c r="L300" s="43"/>
      <c r="M300" s="211"/>
      <c r="N300" s="212"/>
      <c r="O300" s="83"/>
      <c r="P300" s="83"/>
      <c r="Q300" s="83"/>
      <c r="R300" s="83"/>
      <c r="S300" s="83"/>
      <c r="T300" s="84"/>
      <c r="U300" s="37"/>
      <c r="V300" s="37"/>
      <c r="W300" s="37"/>
      <c r="X300" s="37"/>
      <c r="Y300" s="37"/>
      <c r="Z300" s="37"/>
      <c r="AA300" s="37"/>
      <c r="AB300" s="37"/>
      <c r="AC300" s="37"/>
      <c r="AD300" s="37"/>
      <c r="AE300" s="37"/>
      <c r="AT300" s="16" t="s">
        <v>1425</v>
      </c>
      <c r="AU300" s="16" t="s">
        <v>77</v>
      </c>
    </row>
    <row r="301" s="2" customFormat="1" ht="16.5" customHeight="1">
      <c r="A301" s="37"/>
      <c r="B301" s="38"/>
      <c r="C301" s="195" t="s">
        <v>1175</v>
      </c>
      <c r="D301" s="195" t="s">
        <v>261</v>
      </c>
      <c r="E301" s="196" t="s">
        <v>1427</v>
      </c>
      <c r="F301" s="197" t="s">
        <v>1428</v>
      </c>
      <c r="G301" s="198" t="s">
        <v>1300</v>
      </c>
      <c r="H301" s="199">
        <v>107.2</v>
      </c>
      <c r="I301" s="200"/>
      <c r="J301" s="201">
        <f>ROUND(I301*H301,2)</f>
        <v>0</v>
      </c>
      <c r="K301" s="197" t="s">
        <v>1261</v>
      </c>
      <c r="L301" s="43"/>
      <c r="M301" s="202" t="s">
        <v>19</v>
      </c>
      <c r="N301" s="203" t="s">
        <v>40</v>
      </c>
      <c r="O301" s="83"/>
      <c r="P301" s="204">
        <f>O301*H301</f>
        <v>0</v>
      </c>
      <c r="Q301" s="204">
        <v>0</v>
      </c>
      <c r="R301" s="204">
        <f>Q301*H301</f>
        <v>0</v>
      </c>
      <c r="S301" s="204">
        <v>0</v>
      </c>
      <c r="T301" s="205">
        <f>S301*H301</f>
        <v>0</v>
      </c>
      <c r="U301" s="37"/>
      <c r="V301" s="37"/>
      <c r="W301" s="37"/>
      <c r="X301" s="37"/>
      <c r="Y301" s="37"/>
      <c r="Z301" s="37"/>
      <c r="AA301" s="37"/>
      <c r="AB301" s="37"/>
      <c r="AC301" s="37"/>
      <c r="AD301" s="37"/>
      <c r="AE301" s="37"/>
      <c r="AR301" s="206" t="s">
        <v>266</v>
      </c>
      <c r="AT301" s="206" t="s">
        <v>261</v>
      </c>
      <c r="AU301" s="206" t="s">
        <v>77</v>
      </c>
      <c r="AY301" s="16" t="s">
        <v>260</v>
      </c>
      <c r="BE301" s="207">
        <f>IF(N301="základní",J301,0)</f>
        <v>0</v>
      </c>
      <c r="BF301" s="207">
        <f>IF(N301="snížená",J301,0)</f>
        <v>0</v>
      </c>
      <c r="BG301" s="207">
        <f>IF(N301="zákl. přenesená",J301,0)</f>
        <v>0</v>
      </c>
      <c r="BH301" s="207">
        <f>IF(N301="sníž. přenesená",J301,0)</f>
        <v>0</v>
      </c>
      <c r="BI301" s="207">
        <f>IF(N301="nulová",J301,0)</f>
        <v>0</v>
      </c>
      <c r="BJ301" s="16" t="s">
        <v>77</v>
      </c>
      <c r="BK301" s="207">
        <f>ROUND(I301*H301,2)</f>
        <v>0</v>
      </c>
      <c r="BL301" s="16" t="s">
        <v>266</v>
      </c>
      <c r="BM301" s="206" t="s">
        <v>1178</v>
      </c>
    </row>
    <row r="302" s="2" customFormat="1">
      <c r="A302" s="37"/>
      <c r="B302" s="38"/>
      <c r="C302" s="39"/>
      <c r="D302" s="208" t="s">
        <v>267</v>
      </c>
      <c r="E302" s="39"/>
      <c r="F302" s="209" t="s">
        <v>1429</v>
      </c>
      <c r="G302" s="39"/>
      <c r="H302" s="39"/>
      <c r="I302" s="210"/>
      <c r="J302" s="39"/>
      <c r="K302" s="39"/>
      <c r="L302" s="43"/>
      <c r="M302" s="211"/>
      <c r="N302" s="212"/>
      <c r="O302" s="83"/>
      <c r="P302" s="83"/>
      <c r="Q302" s="83"/>
      <c r="R302" s="83"/>
      <c r="S302" s="83"/>
      <c r="T302" s="84"/>
      <c r="U302" s="37"/>
      <c r="V302" s="37"/>
      <c r="W302" s="37"/>
      <c r="X302" s="37"/>
      <c r="Y302" s="37"/>
      <c r="Z302" s="37"/>
      <c r="AA302" s="37"/>
      <c r="AB302" s="37"/>
      <c r="AC302" s="37"/>
      <c r="AD302" s="37"/>
      <c r="AE302" s="37"/>
      <c r="AT302" s="16" t="s">
        <v>267</v>
      </c>
      <c r="AU302" s="16" t="s">
        <v>77</v>
      </c>
    </row>
    <row r="303" s="2" customFormat="1">
      <c r="A303" s="37"/>
      <c r="B303" s="38"/>
      <c r="C303" s="39"/>
      <c r="D303" s="254" t="s">
        <v>1425</v>
      </c>
      <c r="E303" s="39"/>
      <c r="F303" s="255" t="s">
        <v>1430</v>
      </c>
      <c r="G303" s="39"/>
      <c r="H303" s="39"/>
      <c r="I303" s="210"/>
      <c r="J303" s="39"/>
      <c r="K303" s="39"/>
      <c r="L303" s="43"/>
      <c r="M303" s="211"/>
      <c r="N303" s="212"/>
      <c r="O303" s="83"/>
      <c r="P303" s="83"/>
      <c r="Q303" s="83"/>
      <c r="R303" s="83"/>
      <c r="S303" s="83"/>
      <c r="T303" s="84"/>
      <c r="U303" s="37"/>
      <c r="V303" s="37"/>
      <c r="W303" s="37"/>
      <c r="X303" s="37"/>
      <c r="Y303" s="37"/>
      <c r="Z303" s="37"/>
      <c r="AA303" s="37"/>
      <c r="AB303" s="37"/>
      <c r="AC303" s="37"/>
      <c r="AD303" s="37"/>
      <c r="AE303" s="37"/>
      <c r="AT303" s="16" t="s">
        <v>1425</v>
      </c>
      <c r="AU303" s="16" t="s">
        <v>77</v>
      </c>
    </row>
    <row r="304" s="2" customFormat="1" ht="16.5" customHeight="1">
      <c r="A304" s="37"/>
      <c r="B304" s="38"/>
      <c r="C304" s="195" t="s">
        <v>386</v>
      </c>
      <c r="D304" s="195" t="s">
        <v>261</v>
      </c>
      <c r="E304" s="196" t="s">
        <v>1431</v>
      </c>
      <c r="F304" s="197" t="s">
        <v>1432</v>
      </c>
      <c r="G304" s="198" t="s">
        <v>1300</v>
      </c>
      <c r="H304" s="199">
        <v>135</v>
      </c>
      <c r="I304" s="200"/>
      <c r="J304" s="201">
        <f>ROUND(I304*H304,2)</f>
        <v>0</v>
      </c>
      <c r="K304" s="197" t="s">
        <v>1261</v>
      </c>
      <c r="L304" s="43"/>
      <c r="M304" s="202" t="s">
        <v>19</v>
      </c>
      <c r="N304" s="203" t="s">
        <v>40</v>
      </c>
      <c r="O304" s="83"/>
      <c r="P304" s="204">
        <f>O304*H304</f>
        <v>0</v>
      </c>
      <c r="Q304" s="204">
        <v>0</v>
      </c>
      <c r="R304" s="204">
        <f>Q304*H304</f>
        <v>0</v>
      </c>
      <c r="S304" s="204">
        <v>0.00080000000000000004</v>
      </c>
      <c r="T304" s="205">
        <f>S304*H304</f>
        <v>0.108</v>
      </c>
      <c r="U304" s="37"/>
      <c r="V304" s="37"/>
      <c r="W304" s="37"/>
      <c r="X304" s="37"/>
      <c r="Y304" s="37"/>
      <c r="Z304" s="37"/>
      <c r="AA304" s="37"/>
      <c r="AB304" s="37"/>
      <c r="AC304" s="37"/>
      <c r="AD304" s="37"/>
      <c r="AE304" s="37"/>
      <c r="AR304" s="206" t="s">
        <v>266</v>
      </c>
      <c r="AT304" s="206" t="s">
        <v>261</v>
      </c>
      <c r="AU304" s="206" t="s">
        <v>77</v>
      </c>
      <c r="AY304" s="16" t="s">
        <v>260</v>
      </c>
      <c r="BE304" s="207">
        <f>IF(N304="základní",J304,0)</f>
        <v>0</v>
      </c>
      <c r="BF304" s="207">
        <f>IF(N304="snížená",J304,0)</f>
        <v>0</v>
      </c>
      <c r="BG304" s="207">
        <f>IF(N304="zákl. přenesená",J304,0)</f>
        <v>0</v>
      </c>
      <c r="BH304" s="207">
        <f>IF(N304="sníž. přenesená",J304,0)</f>
        <v>0</v>
      </c>
      <c r="BI304" s="207">
        <f>IF(N304="nulová",J304,0)</f>
        <v>0</v>
      </c>
      <c r="BJ304" s="16" t="s">
        <v>77</v>
      </c>
      <c r="BK304" s="207">
        <f>ROUND(I304*H304,2)</f>
        <v>0</v>
      </c>
      <c r="BL304" s="16" t="s">
        <v>266</v>
      </c>
      <c r="BM304" s="206" t="s">
        <v>1183</v>
      </c>
    </row>
    <row r="305" s="2" customFormat="1">
      <c r="A305" s="37"/>
      <c r="B305" s="38"/>
      <c r="C305" s="39"/>
      <c r="D305" s="208" t="s">
        <v>267</v>
      </c>
      <c r="E305" s="39"/>
      <c r="F305" s="209" t="s">
        <v>1433</v>
      </c>
      <c r="G305" s="39"/>
      <c r="H305" s="39"/>
      <c r="I305" s="210"/>
      <c r="J305" s="39"/>
      <c r="K305" s="39"/>
      <c r="L305" s="43"/>
      <c r="M305" s="211"/>
      <c r="N305" s="212"/>
      <c r="O305" s="83"/>
      <c r="P305" s="83"/>
      <c r="Q305" s="83"/>
      <c r="R305" s="83"/>
      <c r="S305" s="83"/>
      <c r="T305" s="84"/>
      <c r="U305" s="37"/>
      <c r="V305" s="37"/>
      <c r="W305" s="37"/>
      <c r="X305" s="37"/>
      <c r="Y305" s="37"/>
      <c r="Z305" s="37"/>
      <c r="AA305" s="37"/>
      <c r="AB305" s="37"/>
      <c r="AC305" s="37"/>
      <c r="AD305" s="37"/>
      <c r="AE305" s="37"/>
      <c r="AT305" s="16" t="s">
        <v>267</v>
      </c>
      <c r="AU305" s="16" t="s">
        <v>77</v>
      </c>
    </row>
    <row r="306" s="2" customFormat="1">
      <c r="A306" s="37"/>
      <c r="B306" s="38"/>
      <c r="C306" s="39"/>
      <c r="D306" s="254" t="s">
        <v>1425</v>
      </c>
      <c r="E306" s="39"/>
      <c r="F306" s="255" t="s">
        <v>1434</v>
      </c>
      <c r="G306" s="39"/>
      <c r="H306" s="39"/>
      <c r="I306" s="210"/>
      <c r="J306" s="39"/>
      <c r="K306" s="39"/>
      <c r="L306" s="43"/>
      <c r="M306" s="211"/>
      <c r="N306" s="212"/>
      <c r="O306" s="83"/>
      <c r="P306" s="83"/>
      <c r="Q306" s="83"/>
      <c r="R306" s="83"/>
      <c r="S306" s="83"/>
      <c r="T306" s="84"/>
      <c r="U306" s="37"/>
      <c r="V306" s="37"/>
      <c r="W306" s="37"/>
      <c r="X306" s="37"/>
      <c r="Y306" s="37"/>
      <c r="Z306" s="37"/>
      <c r="AA306" s="37"/>
      <c r="AB306" s="37"/>
      <c r="AC306" s="37"/>
      <c r="AD306" s="37"/>
      <c r="AE306" s="37"/>
      <c r="AT306" s="16" t="s">
        <v>1425</v>
      </c>
      <c r="AU306" s="16" t="s">
        <v>77</v>
      </c>
    </row>
    <row r="307" s="2" customFormat="1" ht="21.75" customHeight="1">
      <c r="A307" s="37"/>
      <c r="B307" s="38"/>
      <c r="C307" s="195" t="s">
        <v>1186</v>
      </c>
      <c r="D307" s="195" t="s">
        <v>261</v>
      </c>
      <c r="E307" s="196" t="s">
        <v>1435</v>
      </c>
      <c r="F307" s="197" t="s">
        <v>1436</v>
      </c>
      <c r="G307" s="198" t="s">
        <v>1066</v>
      </c>
      <c r="H307" s="199">
        <v>53.039999999999999</v>
      </c>
      <c r="I307" s="200"/>
      <c r="J307" s="201">
        <f>ROUND(I307*H307,2)</f>
        <v>0</v>
      </c>
      <c r="K307" s="197" t="s">
        <v>1261</v>
      </c>
      <c r="L307" s="43"/>
      <c r="M307" s="202" t="s">
        <v>19</v>
      </c>
      <c r="N307" s="203" t="s">
        <v>40</v>
      </c>
      <c r="O307" s="83"/>
      <c r="P307" s="204">
        <f>O307*H307</f>
        <v>0</v>
      </c>
      <c r="Q307" s="204">
        <v>0</v>
      </c>
      <c r="R307" s="204">
        <f>Q307*H307</f>
        <v>0</v>
      </c>
      <c r="S307" s="204">
        <v>0</v>
      </c>
      <c r="T307" s="205">
        <f>S307*H307</f>
        <v>0</v>
      </c>
      <c r="U307" s="37"/>
      <c r="V307" s="37"/>
      <c r="W307" s="37"/>
      <c r="X307" s="37"/>
      <c r="Y307" s="37"/>
      <c r="Z307" s="37"/>
      <c r="AA307" s="37"/>
      <c r="AB307" s="37"/>
      <c r="AC307" s="37"/>
      <c r="AD307" s="37"/>
      <c r="AE307" s="37"/>
      <c r="AR307" s="206" t="s">
        <v>266</v>
      </c>
      <c r="AT307" s="206" t="s">
        <v>261</v>
      </c>
      <c r="AU307" s="206" t="s">
        <v>77</v>
      </c>
      <c r="AY307" s="16" t="s">
        <v>260</v>
      </c>
      <c r="BE307" s="207">
        <f>IF(N307="základní",J307,0)</f>
        <v>0</v>
      </c>
      <c r="BF307" s="207">
        <f>IF(N307="snížená",J307,0)</f>
        <v>0</v>
      </c>
      <c r="BG307" s="207">
        <f>IF(N307="zákl. přenesená",J307,0)</f>
        <v>0</v>
      </c>
      <c r="BH307" s="207">
        <f>IF(N307="sníž. přenesená",J307,0)</f>
        <v>0</v>
      </c>
      <c r="BI307" s="207">
        <f>IF(N307="nulová",J307,0)</f>
        <v>0</v>
      </c>
      <c r="BJ307" s="16" t="s">
        <v>77</v>
      </c>
      <c r="BK307" s="207">
        <f>ROUND(I307*H307,2)</f>
        <v>0</v>
      </c>
      <c r="BL307" s="16" t="s">
        <v>266</v>
      </c>
      <c r="BM307" s="206" t="s">
        <v>1189</v>
      </c>
    </row>
    <row r="308" s="2" customFormat="1">
      <c r="A308" s="37"/>
      <c r="B308" s="38"/>
      <c r="C308" s="39"/>
      <c r="D308" s="208" t="s">
        <v>267</v>
      </c>
      <c r="E308" s="39"/>
      <c r="F308" s="209" t="s">
        <v>1437</v>
      </c>
      <c r="G308" s="39"/>
      <c r="H308" s="39"/>
      <c r="I308" s="210"/>
      <c r="J308" s="39"/>
      <c r="K308" s="39"/>
      <c r="L308" s="43"/>
      <c r="M308" s="211"/>
      <c r="N308" s="212"/>
      <c r="O308" s="83"/>
      <c r="P308" s="83"/>
      <c r="Q308" s="83"/>
      <c r="R308" s="83"/>
      <c r="S308" s="83"/>
      <c r="T308" s="84"/>
      <c r="U308" s="37"/>
      <c r="V308" s="37"/>
      <c r="W308" s="37"/>
      <c r="X308" s="37"/>
      <c r="Y308" s="37"/>
      <c r="Z308" s="37"/>
      <c r="AA308" s="37"/>
      <c r="AB308" s="37"/>
      <c r="AC308" s="37"/>
      <c r="AD308" s="37"/>
      <c r="AE308" s="37"/>
      <c r="AT308" s="16" t="s">
        <v>267</v>
      </c>
      <c r="AU308" s="16" t="s">
        <v>77</v>
      </c>
    </row>
    <row r="309" s="2" customFormat="1">
      <c r="A309" s="37"/>
      <c r="B309" s="38"/>
      <c r="C309" s="39"/>
      <c r="D309" s="254" t="s">
        <v>1425</v>
      </c>
      <c r="E309" s="39"/>
      <c r="F309" s="255" t="s">
        <v>1438</v>
      </c>
      <c r="G309" s="39"/>
      <c r="H309" s="39"/>
      <c r="I309" s="210"/>
      <c r="J309" s="39"/>
      <c r="K309" s="39"/>
      <c r="L309" s="43"/>
      <c r="M309" s="211"/>
      <c r="N309" s="212"/>
      <c r="O309" s="83"/>
      <c r="P309" s="83"/>
      <c r="Q309" s="83"/>
      <c r="R309" s="83"/>
      <c r="S309" s="83"/>
      <c r="T309" s="84"/>
      <c r="U309" s="37"/>
      <c r="V309" s="37"/>
      <c r="W309" s="37"/>
      <c r="X309" s="37"/>
      <c r="Y309" s="37"/>
      <c r="Z309" s="37"/>
      <c r="AA309" s="37"/>
      <c r="AB309" s="37"/>
      <c r="AC309" s="37"/>
      <c r="AD309" s="37"/>
      <c r="AE309" s="37"/>
      <c r="AT309" s="16" t="s">
        <v>1425</v>
      </c>
      <c r="AU309" s="16" t="s">
        <v>77</v>
      </c>
    </row>
    <row r="310" s="2" customFormat="1" ht="24.15" customHeight="1">
      <c r="A310" s="37"/>
      <c r="B310" s="38"/>
      <c r="C310" s="195" t="s">
        <v>391</v>
      </c>
      <c r="D310" s="195" t="s">
        <v>261</v>
      </c>
      <c r="E310" s="196" t="s">
        <v>1439</v>
      </c>
      <c r="F310" s="197" t="s">
        <v>1440</v>
      </c>
      <c r="G310" s="198" t="s">
        <v>1066</v>
      </c>
      <c r="H310" s="199">
        <v>53.039999999999999</v>
      </c>
      <c r="I310" s="200"/>
      <c r="J310" s="201">
        <f>ROUND(I310*H310,2)</f>
        <v>0</v>
      </c>
      <c r="K310" s="197" t="s">
        <v>1261</v>
      </c>
      <c r="L310" s="43"/>
      <c r="M310" s="202" t="s">
        <v>19</v>
      </c>
      <c r="N310" s="203" t="s">
        <v>40</v>
      </c>
      <c r="O310" s="83"/>
      <c r="P310" s="204">
        <f>O310*H310</f>
        <v>0</v>
      </c>
      <c r="Q310" s="204">
        <v>0</v>
      </c>
      <c r="R310" s="204">
        <f>Q310*H310</f>
        <v>0</v>
      </c>
      <c r="S310" s="204">
        <v>0</v>
      </c>
      <c r="T310" s="205">
        <f>S310*H310</f>
        <v>0</v>
      </c>
      <c r="U310" s="37"/>
      <c r="V310" s="37"/>
      <c r="W310" s="37"/>
      <c r="X310" s="37"/>
      <c r="Y310" s="37"/>
      <c r="Z310" s="37"/>
      <c r="AA310" s="37"/>
      <c r="AB310" s="37"/>
      <c r="AC310" s="37"/>
      <c r="AD310" s="37"/>
      <c r="AE310" s="37"/>
      <c r="AR310" s="206" t="s">
        <v>266</v>
      </c>
      <c r="AT310" s="206" t="s">
        <v>261</v>
      </c>
      <c r="AU310" s="206" t="s">
        <v>77</v>
      </c>
      <c r="AY310" s="16" t="s">
        <v>260</v>
      </c>
      <c r="BE310" s="207">
        <f>IF(N310="základní",J310,0)</f>
        <v>0</v>
      </c>
      <c r="BF310" s="207">
        <f>IF(N310="snížená",J310,0)</f>
        <v>0</v>
      </c>
      <c r="BG310" s="207">
        <f>IF(N310="zákl. přenesená",J310,0)</f>
        <v>0</v>
      </c>
      <c r="BH310" s="207">
        <f>IF(N310="sníž. přenesená",J310,0)</f>
        <v>0</v>
      </c>
      <c r="BI310" s="207">
        <f>IF(N310="nulová",J310,0)</f>
        <v>0</v>
      </c>
      <c r="BJ310" s="16" t="s">
        <v>77</v>
      </c>
      <c r="BK310" s="207">
        <f>ROUND(I310*H310,2)</f>
        <v>0</v>
      </c>
      <c r="BL310" s="16" t="s">
        <v>266</v>
      </c>
      <c r="BM310" s="206" t="s">
        <v>1194</v>
      </c>
    </row>
    <row r="311" s="2" customFormat="1">
      <c r="A311" s="37"/>
      <c r="B311" s="38"/>
      <c r="C311" s="39"/>
      <c r="D311" s="208" t="s">
        <v>267</v>
      </c>
      <c r="E311" s="39"/>
      <c r="F311" s="209" t="s">
        <v>1441</v>
      </c>
      <c r="G311" s="39"/>
      <c r="H311" s="39"/>
      <c r="I311" s="210"/>
      <c r="J311" s="39"/>
      <c r="K311" s="39"/>
      <c r="L311" s="43"/>
      <c r="M311" s="211"/>
      <c r="N311" s="212"/>
      <c r="O311" s="83"/>
      <c r="P311" s="83"/>
      <c r="Q311" s="83"/>
      <c r="R311" s="83"/>
      <c r="S311" s="83"/>
      <c r="T311" s="84"/>
      <c r="U311" s="37"/>
      <c r="V311" s="37"/>
      <c r="W311" s="37"/>
      <c r="X311" s="37"/>
      <c r="Y311" s="37"/>
      <c r="Z311" s="37"/>
      <c r="AA311" s="37"/>
      <c r="AB311" s="37"/>
      <c r="AC311" s="37"/>
      <c r="AD311" s="37"/>
      <c r="AE311" s="37"/>
      <c r="AT311" s="16" t="s">
        <v>267</v>
      </c>
      <c r="AU311" s="16" t="s">
        <v>77</v>
      </c>
    </row>
    <row r="312" s="2" customFormat="1">
      <c r="A312" s="37"/>
      <c r="B312" s="38"/>
      <c r="C312" s="39"/>
      <c r="D312" s="254" t="s">
        <v>1425</v>
      </c>
      <c r="E312" s="39"/>
      <c r="F312" s="255" t="s">
        <v>1442</v>
      </c>
      <c r="G312" s="39"/>
      <c r="H312" s="39"/>
      <c r="I312" s="210"/>
      <c r="J312" s="39"/>
      <c r="K312" s="39"/>
      <c r="L312" s="43"/>
      <c r="M312" s="211"/>
      <c r="N312" s="212"/>
      <c r="O312" s="83"/>
      <c r="P312" s="83"/>
      <c r="Q312" s="83"/>
      <c r="R312" s="83"/>
      <c r="S312" s="83"/>
      <c r="T312" s="84"/>
      <c r="U312" s="37"/>
      <c r="V312" s="37"/>
      <c r="W312" s="37"/>
      <c r="X312" s="37"/>
      <c r="Y312" s="37"/>
      <c r="Z312" s="37"/>
      <c r="AA312" s="37"/>
      <c r="AB312" s="37"/>
      <c r="AC312" s="37"/>
      <c r="AD312" s="37"/>
      <c r="AE312" s="37"/>
      <c r="AT312" s="16" t="s">
        <v>1425</v>
      </c>
      <c r="AU312" s="16" t="s">
        <v>77</v>
      </c>
    </row>
    <row r="313" s="12" customFormat="1">
      <c r="A313" s="12"/>
      <c r="B313" s="232"/>
      <c r="C313" s="233"/>
      <c r="D313" s="208" t="s">
        <v>967</v>
      </c>
      <c r="E313" s="234" t="s">
        <v>19</v>
      </c>
      <c r="F313" s="235" t="s">
        <v>1443</v>
      </c>
      <c r="G313" s="233"/>
      <c r="H313" s="236">
        <v>53.039999999999999</v>
      </c>
      <c r="I313" s="237"/>
      <c r="J313" s="233"/>
      <c r="K313" s="233"/>
      <c r="L313" s="238"/>
      <c r="M313" s="239"/>
      <c r="N313" s="240"/>
      <c r="O313" s="240"/>
      <c r="P313" s="240"/>
      <c r="Q313" s="240"/>
      <c r="R313" s="240"/>
      <c r="S313" s="240"/>
      <c r="T313" s="241"/>
      <c r="U313" s="12"/>
      <c r="V313" s="12"/>
      <c r="W313" s="12"/>
      <c r="X313" s="12"/>
      <c r="Y313" s="12"/>
      <c r="Z313" s="12"/>
      <c r="AA313" s="12"/>
      <c r="AB313" s="12"/>
      <c r="AC313" s="12"/>
      <c r="AD313" s="12"/>
      <c r="AE313" s="12"/>
      <c r="AT313" s="242" t="s">
        <v>967</v>
      </c>
      <c r="AU313" s="242" t="s">
        <v>77</v>
      </c>
      <c r="AV313" s="12" t="s">
        <v>79</v>
      </c>
      <c r="AW313" s="12" t="s">
        <v>31</v>
      </c>
      <c r="AX313" s="12" t="s">
        <v>69</v>
      </c>
      <c r="AY313" s="242" t="s">
        <v>260</v>
      </c>
    </row>
    <row r="314" s="13" customFormat="1">
      <c r="A314" s="13"/>
      <c r="B314" s="243"/>
      <c r="C314" s="244"/>
      <c r="D314" s="208" t="s">
        <v>967</v>
      </c>
      <c r="E314" s="245" t="s">
        <v>19</v>
      </c>
      <c r="F314" s="246" t="s">
        <v>969</v>
      </c>
      <c r="G314" s="244"/>
      <c r="H314" s="247">
        <v>53.039999999999999</v>
      </c>
      <c r="I314" s="248"/>
      <c r="J314" s="244"/>
      <c r="K314" s="244"/>
      <c r="L314" s="249"/>
      <c r="M314" s="250"/>
      <c r="N314" s="251"/>
      <c r="O314" s="251"/>
      <c r="P314" s="251"/>
      <c r="Q314" s="251"/>
      <c r="R314" s="251"/>
      <c r="S314" s="251"/>
      <c r="T314" s="252"/>
      <c r="U314" s="13"/>
      <c r="V314" s="13"/>
      <c r="W314" s="13"/>
      <c r="X314" s="13"/>
      <c r="Y314" s="13"/>
      <c r="Z314" s="13"/>
      <c r="AA314" s="13"/>
      <c r="AB314" s="13"/>
      <c r="AC314" s="13"/>
      <c r="AD314" s="13"/>
      <c r="AE314" s="13"/>
      <c r="AT314" s="253" t="s">
        <v>967</v>
      </c>
      <c r="AU314" s="253" t="s">
        <v>77</v>
      </c>
      <c r="AV314" s="13" t="s">
        <v>266</v>
      </c>
      <c r="AW314" s="13" t="s">
        <v>31</v>
      </c>
      <c r="AX314" s="13" t="s">
        <v>77</v>
      </c>
      <c r="AY314" s="253" t="s">
        <v>260</v>
      </c>
    </row>
    <row r="315" s="2" customFormat="1" ht="16.5" customHeight="1">
      <c r="A315" s="37"/>
      <c r="B315" s="38"/>
      <c r="C315" s="195" t="s">
        <v>1198</v>
      </c>
      <c r="D315" s="195" t="s">
        <v>261</v>
      </c>
      <c r="E315" s="196" t="s">
        <v>1444</v>
      </c>
      <c r="F315" s="197" t="s">
        <v>1445</v>
      </c>
      <c r="G315" s="198" t="s">
        <v>1300</v>
      </c>
      <c r="H315" s="199">
        <v>107.2</v>
      </c>
      <c r="I315" s="200"/>
      <c r="J315" s="201">
        <f>ROUND(I315*H315,2)</f>
        <v>0</v>
      </c>
      <c r="K315" s="197" t="s">
        <v>1261</v>
      </c>
      <c r="L315" s="43"/>
      <c r="M315" s="202" t="s">
        <v>19</v>
      </c>
      <c r="N315" s="203" t="s">
        <v>40</v>
      </c>
      <c r="O315" s="83"/>
      <c r="P315" s="204">
        <f>O315*H315</f>
        <v>0</v>
      </c>
      <c r="Q315" s="204">
        <v>0</v>
      </c>
      <c r="R315" s="204">
        <f>Q315*H315</f>
        <v>0</v>
      </c>
      <c r="S315" s="204">
        <v>0</v>
      </c>
      <c r="T315" s="205">
        <f>S315*H315</f>
        <v>0</v>
      </c>
      <c r="U315" s="37"/>
      <c r="V315" s="37"/>
      <c r="W315" s="37"/>
      <c r="X315" s="37"/>
      <c r="Y315" s="37"/>
      <c r="Z315" s="37"/>
      <c r="AA315" s="37"/>
      <c r="AB315" s="37"/>
      <c r="AC315" s="37"/>
      <c r="AD315" s="37"/>
      <c r="AE315" s="37"/>
      <c r="AR315" s="206" t="s">
        <v>266</v>
      </c>
      <c r="AT315" s="206" t="s">
        <v>261</v>
      </c>
      <c r="AU315" s="206" t="s">
        <v>77</v>
      </c>
      <c r="AY315" s="16" t="s">
        <v>260</v>
      </c>
      <c r="BE315" s="207">
        <f>IF(N315="základní",J315,0)</f>
        <v>0</v>
      </c>
      <c r="BF315" s="207">
        <f>IF(N315="snížená",J315,0)</f>
        <v>0</v>
      </c>
      <c r="BG315" s="207">
        <f>IF(N315="zákl. přenesená",J315,0)</f>
        <v>0</v>
      </c>
      <c r="BH315" s="207">
        <f>IF(N315="sníž. přenesená",J315,0)</f>
        <v>0</v>
      </c>
      <c r="BI315" s="207">
        <f>IF(N315="nulová",J315,0)</f>
        <v>0</v>
      </c>
      <c r="BJ315" s="16" t="s">
        <v>77</v>
      </c>
      <c r="BK315" s="207">
        <f>ROUND(I315*H315,2)</f>
        <v>0</v>
      </c>
      <c r="BL315" s="16" t="s">
        <v>266</v>
      </c>
      <c r="BM315" s="206" t="s">
        <v>1199</v>
      </c>
    </row>
    <row r="316" s="2" customFormat="1">
      <c r="A316" s="37"/>
      <c r="B316" s="38"/>
      <c r="C316" s="39"/>
      <c r="D316" s="208" t="s">
        <v>267</v>
      </c>
      <c r="E316" s="39"/>
      <c r="F316" s="209" t="s">
        <v>1446</v>
      </c>
      <c r="G316" s="39"/>
      <c r="H316" s="39"/>
      <c r="I316" s="210"/>
      <c r="J316" s="39"/>
      <c r="K316" s="39"/>
      <c r="L316" s="43"/>
      <c r="M316" s="211"/>
      <c r="N316" s="212"/>
      <c r="O316" s="83"/>
      <c r="P316" s="83"/>
      <c r="Q316" s="83"/>
      <c r="R316" s="83"/>
      <c r="S316" s="83"/>
      <c r="T316" s="84"/>
      <c r="U316" s="37"/>
      <c r="V316" s="37"/>
      <c r="W316" s="37"/>
      <c r="X316" s="37"/>
      <c r="Y316" s="37"/>
      <c r="Z316" s="37"/>
      <c r="AA316" s="37"/>
      <c r="AB316" s="37"/>
      <c r="AC316" s="37"/>
      <c r="AD316" s="37"/>
      <c r="AE316" s="37"/>
      <c r="AT316" s="16" t="s">
        <v>267</v>
      </c>
      <c r="AU316" s="16" t="s">
        <v>77</v>
      </c>
    </row>
    <row r="317" s="2" customFormat="1">
      <c r="A317" s="37"/>
      <c r="B317" s="38"/>
      <c r="C317" s="39"/>
      <c r="D317" s="254" t="s">
        <v>1425</v>
      </c>
      <c r="E317" s="39"/>
      <c r="F317" s="255" t="s">
        <v>1447</v>
      </c>
      <c r="G317" s="39"/>
      <c r="H317" s="39"/>
      <c r="I317" s="210"/>
      <c r="J317" s="39"/>
      <c r="K317" s="39"/>
      <c r="L317" s="43"/>
      <c r="M317" s="211"/>
      <c r="N317" s="212"/>
      <c r="O317" s="83"/>
      <c r="P317" s="83"/>
      <c r="Q317" s="83"/>
      <c r="R317" s="83"/>
      <c r="S317" s="83"/>
      <c r="T317" s="84"/>
      <c r="U317" s="37"/>
      <c r="V317" s="37"/>
      <c r="W317" s="37"/>
      <c r="X317" s="37"/>
      <c r="Y317" s="37"/>
      <c r="Z317" s="37"/>
      <c r="AA317" s="37"/>
      <c r="AB317" s="37"/>
      <c r="AC317" s="37"/>
      <c r="AD317" s="37"/>
      <c r="AE317" s="37"/>
      <c r="AT317" s="16" t="s">
        <v>1425</v>
      </c>
      <c r="AU317" s="16" t="s">
        <v>77</v>
      </c>
    </row>
    <row r="318" s="12" customFormat="1">
      <c r="A318" s="12"/>
      <c r="B318" s="232"/>
      <c r="C318" s="233"/>
      <c r="D318" s="208" t="s">
        <v>967</v>
      </c>
      <c r="E318" s="234" t="s">
        <v>19</v>
      </c>
      <c r="F318" s="235" t="s">
        <v>1448</v>
      </c>
      <c r="G318" s="233"/>
      <c r="H318" s="236">
        <v>107.2</v>
      </c>
      <c r="I318" s="237"/>
      <c r="J318" s="233"/>
      <c r="K318" s="233"/>
      <c r="L318" s="238"/>
      <c r="M318" s="239"/>
      <c r="N318" s="240"/>
      <c r="O318" s="240"/>
      <c r="P318" s="240"/>
      <c r="Q318" s="240"/>
      <c r="R318" s="240"/>
      <c r="S318" s="240"/>
      <c r="T318" s="241"/>
      <c r="U318" s="12"/>
      <c r="V318" s="12"/>
      <c r="W318" s="12"/>
      <c r="X318" s="12"/>
      <c r="Y318" s="12"/>
      <c r="Z318" s="12"/>
      <c r="AA318" s="12"/>
      <c r="AB318" s="12"/>
      <c r="AC318" s="12"/>
      <c r="AD318" s="12"/>
      <c r="AE318" s="12"/>
      <c r="AT318" s="242" t="s">
        <v>967</v>
      </c>
      <c r="AU318" s="242" t="s">
        <v>77</v>
      </c>
      <c r="AV318" s="12" t="s">
        <v>79</v>
      </c>
      <c r="AW318" s="12" t="s">
        <v>31</v>
      </c>
      <c r="AX318" s="12" t="s">
        <v>69</v>
      </c>
      <c r="AY318" s="242" t="s">
        <v>260</v>
      </c>
    </row>
    <row r="319" s="13" customFormat="1">
      <c r="A319" s="13"/>
      <c r="B319" s="243"/>
      <c r="C319" s="244"/>
      <c r="D319" s="208" t="s">
        <v>967</v>
      </c>
      <c r="E319" s="245" t="s">
        <v>19</v>
      </c>
      <c r="F319" s="246" t="s">
        <v>969</v>
      </c>
      <c r="G319" s="244"/>
      <c r="H319" s="247">
        <v>107.2</v>
      </c>
      <c r="I319" s="248"/>
      <c r="J319" s="244"/>
      <c r="K319" s="244"/>
      <c r="L319" s="249"/>
      <c r="M319" s="250"/>
      <c r="N319" s="251"/>
      <c r="O319" s="251"/>
      <c r="P319" s="251"/>
      <c r="Q319" s="251"/>
      <c r="R319" s="251"/>
      <c r="S319" s="251"/>
      <c r="T319" s="252"/>
      <c r="U319" s="13"/>
      <c r="V319" s="13"/>
      <c r="W319" s="13"/>
      <c r="X319" s="13"/>
      <c r="Y319" s="13"/>
      <c r="Z319" s="13"/>
      <c r="AA319" s="13"/>
      <c r="AB319" s="13"/>
      <c r="AC319" s="13"/>
      <c r="AD319" s="13"/>
      <c r="AE319" s="13"/>
      <c r="AT319" s="253" t="s">
        <v>967</v>
      </c>
      <c r="AU319" s="253" t="s">
        <v>77</v>
      </c>
      <c r="AV319" s="13" t="s">
        <v>266</v>
      </c>
      <c r="AW319" s="13" t="s">
        <v>31</v>
      </c>
      <c r="AX319" s="13" t="s">
        <v>77</v>
      </c>
      <c r="AY319" s="253" t="s">
        <v>260</v>
      </c>
    </row>
    <row r="320" s="2" customFormat="1" ht="16.5" customHeight="1">
      <c r="A320" s="37"/>
      <c r="B320" s="38"/>
      <c r="C320" s="195" t="s">
        <v>397</v>
      </c>
      <c r="D320" s="195" t="s">
        <v>261</v>
      </c>
      <c r="E320" s="196" t="s">
        <v>1449</v>
      </c>
      <c r="F320" s="197" t="s">
        <v>1450</v>
      </c>
      <c r="G320" s="198" t="s">
        <v>1066</v>
      </c>
      <c r="H320" s="199">
        <v>6.54</v>
      </c>
      <c r="I320" s="200"/>
      <c r="J320" s="201">
        <f>ROUND(I320*H320,2)</f>
        <v>0</v>
      </c>
      <c r="K320" s="197" t="s">
        <v>1261</v>
      </c>
      <c r="L320" s="43"/>
      <c r="M320" s="202" t="s">
        <v>19</v>
      </c>
      <c r="N320" s="203" t="s">
        <v>40</v>
      </c>
      <c r="O320" s="83"/>
      <c r="P320" s="204">
        <f>O320*H320</f>
        <v>0</v>
      </c>
      <c r="Q320" s="204">
        <v>0</v>
      </c>
      <c r="R320" s="204">
        <f>Q320*H320</f>
        <v>0</v>
      </c>
      <c r="S320" s="204">
        <v>0</v>
      </c>
      <c r="T320" s="205">
        <f>S320*H320</f>
        <v>0</v>
      </c>
      <c r="U320" s="37"/>
      <c r="V320" s="37"/>
      <c r="W320" s="37"/>
      <c r="X320" s="37"/>
      <c r="Y320" s="37"/>
      <c r="Z320" s="37"/>
      <c r="AA320" s="37"/>
      <c r="AB320" s="37"/>
      <c r="AC320" s="37"/>
      <c r="AD320" s="37"/>
      <c r="AE320" s="37"/>
      <c r="AR320" s="206" t="s">
        <v>266</v>
      </c>
      <c r="AT320" s="206" t="s">
        <v>261</v>
      </c>
      <c r="AU320" s="206" t="s">
        <v>77</v>
      </c>
      <c r="AY320" s="16" t="s">
        <v>260</v>
      </c>
      <c r="BE320" s="207">
        <f>IF(N320="základní",J320,0)</f>
        <v>0</v>
      </c>
      <c r="BF320" s="207">
        <f>IF(N320="snížená",J320,0)</f>
        <v>0</v>
      </c>
      <c r="BG320" s="207">
        <f>IF(N320="zákl. přenesená",J320,0)</f>
        <v>0</v>
      </c>
      <c r="BH320" s="207">
        <f>IF(N320="sníž. přenesená",J320,0)</f>
        <v>0</v>
      </c>
      <c r="BI320" s="207">
        <f>IF(N320="nulová",J320,0)</f>
        <v>0</v>
      </c>
      <c r="BJ320" s="16" t="s">
        <v>77</v>
      </c>
      <c r="BK320" s="207">
        <f>ROUND(I320*H320,2)</f>
        <v>0</v>
      </c>
      <c r="BL320" s="16" t="s">
        <v>266</v>
      </c>
      <c r="BM320" s="206" t="s">
        <v>1203</v>
      </c>
    </row>
    <row r="321" s="2" customFormat="1">
      <c r="A321" s="37"/>
      <c r="B321" s="38"/>
      <c r="C321" s="39"/>
      <c r="D321" s="208" t="s">
        <v>267</v>
      </c>
      <c r="E321" s="39"/>
      <c r="F321" s="209" t="s">
        <v>1451</v>
      </c>
      <c r="G321" s="39"/>
      <c r="H321" s="39"/>
      <c r="I321" s="210"/>
      <c r="J321" s="39"/>
      <c r="K321" s="39"/>
      <c r="L321" s="43"/>
      <c r="M321" s="211"/>
      <c r="N321" s="212"/>
      <c r="O321" s="83"/>
      <c r="P321" s="83"/>
      <c r="Q321" s="83"/>
      <c r="R321" s="83"/>
      <c r="S321" s="83"/>
      <c r="T321" s="84"/>
      <c r="U321" s="37"/>
      <c r="V321" s="37"/>
      <c r="W321" s="37"/>
      <c r="X321" s="37"/>
      <c r="Y321" s="37"/>
      <c r="Z321" s="37"/>
      <c r="AA321" s="37"/>
      <c r="AB321" s="37"/>
      <c r="AC321" s="37"/>
      <c r="AD321" s="37"/>
      <c r="AE321" s="37"/>
      <c r="AT321" s="16" t="s">
        <v>267</v>
      </c>
      <c r="AU321" s="16" t="s">
        <v>77</v>
      </c>
    </row>
    <row r="322" s="2" customFormat="1">
      <c r="A322" s="37"/>
      <c r="B322" s="38"/>
      <c r="C322" s="39"/>
      <c r="D322" s="254" t="s">
        <v>1425</v>
      </c>
      <c r="E322" s="39"/>
      <c r="F322" s="255" t="s">
        <v>1452</v>
      </c>
      <c r="G322" s="39"/>
      <c r="H322" s="39"/>
      <c r="I322" s="210"/>
      <c r="J322" s="39"/>
      <c r="K322" s="39"/>
      <c r="L322" s="43"/>
      <c r="M322" s="211"/>
      <c r="N322" s="212"/>
      <c r="O322" s="83"/>
      <c r="P322" s="83"/>
      <c r="Q322" s="83"/>
      <c r="R322" s="83"/>
      <c r="S322" s="83"/>
      <c r="T322" s="84"/>
      <c r="U322" s="37"/>
      <c r="V322" s="37"/>
      <c r="W322" s="37"/>
      <c r="X322" s="37"/>
      <c r="Y322" s="37"/>
      <c r="Z322" s="37"/>
      <c r="AA322" s="37"/>
      <c r="AB322" s="37"/>
      <c r="AC322" s="37"/>
      <c r="AD322" s="37"/>
      <c r="AE322" s="37"/>
      <c r="AT322" s="16" t="s">
        <v>1425</v>
      </c>
      <c r="AU322" s="16" t="s">
        <v>77</v>
      </c>
    </row>
    <row r="323" s="12" customFormat="1">
      <c r="A323" s="12"/>
      <c r="B323" s="232"/>
      <c r="C323" s="233"/>
      <c r="D323" s="208" t="s">
        <v>967</v>
      </c>
      <c r="E323" s="234" t="s">
        <v>19</v>
      </c>
      <c r="F323" s="235" t="s">
        <v>1453</v>
      </c>
      <c r="G323" s="233"/>
      <c r="H323" s="236">
        <v>6.54</v>
      </c>
      <c r="I323" s="237"/>
      <c r="J323" s="233"/>
      <c r="K323" s="233"/>
      <c r="L323" s="238"/>
      <c r="M323" s="239"/>
      <c r="N323" s="240"/>
      <c r="O323" s="240"/>
      <c r="P323" s="240"/>
      <c r="Q323" s="240"/>
      <c r="R323" s="240"/>
      <c r="S323" s="240"/>
      <c r="T323" s="241"/>
      <c r="U323" s="12"/>
      <c r="V323" s="12"/>
      <c r="W323" s="12"/>
      <c r="X323" s="12"/>
      <c r="Y323" s="12"/>
      <c r="Z323" s="12"/>
      <c r="AA323" s="12"/>
      <c r="AB323" s="12"/>
      <c r="AC323" s="12"/>
      <c r="AD323" s="12"/>
      <c r="AE323" s="12"/>
      <c r="AT323" s="242" t="s">
        <v>967</v>
      </c>
      <c r="AU323" s="242" t="s">
        <v>77</v>
      </c>
      <c r="AV323" s="12" t="s">
        <v>79</v>
      </c>
      <c r="AW323" s="12" t="s">
        <v>31</v>
      </c>
      <c r="AX323" s="12" t="s">
        <v>69</v>
      </c>
      <c r="AY323" s="242" t="s">
        <v>260</v>
      </c>
    </row>
    <row r="324" s="13" customFormat="1">
      <c r="A324" s="13"/>
      <c r="B324" s="243"/>
      <c r="C324" s="244"/>
      <c r="D324" s="208" t="s">
        <v>967</v>
      </c>
      <c r="E324" s="245" t="s">
        <v>19</v>
      </c>
      <c r="F324" s="246" t="s">
        <v>969</v>
      </c>
      <c r="G324" s="244"/>
      <c r="H324" s="247">
        <v>6.54</v>
      </c>
      <c r="I324" s="248"/>
      <c r="J324" s="244"/>
      <c r="K324" s="244"/>
      <c r="L324" s="249"/>
      <c r="M324" s="250"/>
      <c r="N324" s="251"/>
      <c r="O324" s="251"/>
      <c r="P324" s="251"/>
      <c r="Q324" s="251"/>
      <c r="R324" s="251"/>
      <c r="S324" s="251"/>
      <c r="T324" s="252"/>
      <c r="U324" s="13"/>
      <c r="V324" s="13"/>
      <c r="W324" s="13"/>
      <c r="X324" s="13"/>
      <c r="Y324" s="13"/>
      <c r="Z324" s="13"/>
      <c r="AA324" s="13"/>
      <c r="AB324" s="13"/>
      <c r="AC324" s="13"/>
      <c r="AD324" s="13"/>
      <c r="AE324" s="13"/>
      <c r="AT324" s="253" t="s">
        <v>967</v>
      </c>
      <c r="AU324" s="253" t="s">
        <v>77</v>
      </c>
      <c r="AV324" s="13" t="s">
        <v>266</v>
      </c>
      <c r="AW324" s="13" t="s">
        <v>31</v>
      </c>
      <c r="AX324" s="13" t="s">
        <v>77</v>
      </c>
      <c r="AY324" s="253" t="s">
        <v>260</v>
      </c>
    </row>
    <row r="325" s="2" customFormat="1" ht="16.5" customHeight="1">
      <c r="A325" s="37"/>
      <c r="B325" s="38"/>
      <c r="C325" s="195" t="s">
        <v>1206</v>
      </c>
      <c r="D325" s="195" t="s">
        <v>261</v>
      </c>
      <c r="E325" s="196" t="s">
        <v>1454</v>
      </c>
      <c r="F325" s="197" t="s">
        <v>1455</v>
      </c>
      <c r="G325" s="198" t="s">
        <v>1066</v>
      </c>
      <c r="H325" s="199">
        <v>3.5</v>
      </c>
      <c r="I325" s="200"/>
      <c r="J325" s="201">
        <f>ROUND(I325*H325,2)</f>
        <v>0</v>
      </c>
      <c r="K325" s="197" t="s">
        <v>1261</v>
      </c>
      <c r="L325" s="43"/>
      <c r="M325" s="202" t="s">
        <v>19</v>
      </c>
      <c r="N325" s="203" t="s">
        <v>40</v>
      </c>
      <c r="O325" s="83"/>
      <c r="P325" s="204">
        <f>O325*H325</f>
        <v>0</v>
      </c>
      <c r="Q325" s="204">
        <v>0</v>
      </c>
      <c r="R325" s="204">
        <f>Q325*H325</f>
        <v>0</v>
      </c>
      <c r="S325" s="204">
        <v>0</v>
      </c>
      <c r="T325" s="205">
        <f>S325*H325</f>
        <v>0</v>
      </c>
      <c r="U325" s="37"/>
      <c r="V325" s="37"/>
      <c r="W325" s="37"/>
      <c r="X325" s="37"/>
      <c r="Y325" s="37"/>
      <c r="Z325" s="37"/>
      <c r="AA325" s="37"/>
      <c r="AB325" s="37"/>
      <c r="AC325" s="37"/>
      <c r="AD325" s="37"/>
      <c r="AE325" s="37"/>
      <c r="AR325" s="206" t="s">
        <v>266</v>
      </c>
      <c r="AT325" s="206" t="s">
        <v>261</v>
      </c>
      <c r="AU325" s="206" t="s">
        <v>77</v>
      </c>
      <c r="AY325" s="16" t="s">
        <v>260</v>
      </c>
      <c r="BE325" s="207">
        <f>IF(N325="základní",J325,0)</f>
        <v>0</v>
      </c>
      <c r="BF325" s="207">
        <f>IF(N325="snížená",J325,0)</f>
        <v>0</v>
      </c>
      <c r="BG325" s="207">
        <f>IF(N325="zákl. přenesená",J325,0)</f>
        <v>0</v>
      </c>
      <c r="BH325" s="207">
        <f>IF(N325="sníž. přenesená",J325,0)</f>
        <v>0</v>
      </c>
      <c r="BI325" s="207">
        <f>IF(N325="nulová",J325,0)</f>
        <v>0</v>
      </c>
      <c r="BJ325" s="16" t="s">
        <v>77</v>
      </c>
      <c r="BK325" s="207">
        <f>ROUND(I325*H325,2)</f>
        <v>0</v>
      </c>
      <c r="BL325" s="16" t="s">
        <v>266</v>
      </c>
      <c r="BM325" s="206" t="s">
        <v>1209</v>
      </c>
    </row>
    <row r="326" s="2" customFormat="1">
      <c r="A326" s="37"/>
      <c r="B326" s="38"/>
      <c r="C326" s="39"/>
      <c r="D326" s="208" t="s">
        <v>267</v>
      </c>
      <c r="E326" s="39"/>
      <c r="F326" s="209" t="s">
        <v>1456</v>
      </c>
      <c r="G326" s="39"/>
      <c r="H326" s="39"/>
      <c r="I326" s="210"/>
      <c r="J326" s="39"/>
      <c r="K326" s="39"/>
      <c r="L326" s="43"/>
      <c r="M326" s="211"/>
      <c r="N326" s="212"/>
      <c r="O326" s="83"/>
      <c r="P326" s="83"/>
      <c r="Q326" s="83"/>
      <c r="R326" s="83"/>
      <c r="S326" s="83"/>
      <c r="T326" s="84"/>
      <c r="U326" s="37"/>
      <c r="V326" s="37"/>
      <c r="W326" s="37"/>
      <c r="X326" s="37"/>
      <c r="Y326" s="37"/>
      <c r="Z326" s="37"/>
      <c r="AA326" s="37"/>
      <c r="AB326" s="37"/>
      <c r="AC326" s="37"/>
      <c r="AD326" s="37"/>
      <c r="AE326" s="37"/>
      <c r="AT326" s="16" t="s">
        <v>267</v>
      </c>
      <c r="AU326" s="16" t="s">
        <v>77</v>
      </c>
    </row>
    <row r="327" s="2" customFormat="1">
      <c r="A327" s="37"/>
      <c r="B327" s="38"/>
      <c r="C327" s="39"/>
      <c r="D327" s="254" t="s">
        <v>1425</v>
      </c>
      <c r="E327" s="39"/>
      <c r="F327" s="255" t="s">
        <v>1457</v>
      </c>
      <c r="G327" s="39"/>
      <c r="H327" s="39"/>
      <c r="I327" s="210"/>
      <c r="J327" s="39"/>
      <c r="K327" s="39"/>
      <c r="L327" s="43"/>
      <c r="M327" s="211"/>
      <c r="N327" s="212"/>
      <c r="O327" s="83"/>
      <c r="P327" s="83"/>
      <c r="Q327" s="83"/>
      <c r="R327" s="83"/>
      <c r="S327" s="83"/>
      <c r="T327" s="84"/>
      <c r="U327" s="37"/>
      <c r="V327" s="37"/>
      <c r="W327" s="37"/>
      <c r="X327" s="37"/>
      <c r="Y327" s="37"/>
      <c r="Z327" s="37"/>
      <c r="AA327" s="37"/>
      <c r="AB327" s="37"/>
      <c r="AC327" s="37"/>
      <c r="AD327" s="37"/>
      <c r="AE327" s="37"/>
      <c r="AT327" s="16" t="s">
        <v>1425</v>
      </c>
      <c r="AU327" s="16" t="s">
        <v>77</v>
      </c>
    </row>
    <row r="328" s="12" customFormat="1">
      <c r="A328" s="12"/>
      <c r="B328" s="232"/>
      <c r="C328" s="233"/>
      <c r="D328" s="208" t="s">
        <v>967</v>
      </c>
      <c r="E328" s="234" t="s">
        <v>19</v>
      </c>
      <c r="F328" s="235" t="s">
        <v>1458</v>
      </c>
      <c r="G328" s="233"/>
      <c r="H328" s="236">
        <v>3.5</v>
      </c>
      <c r="I328" s="237"/>
      <c r="J328" s="233"/>
      <c r="K328" s="233"/>
      <c r="L328" s="238"/>
      <c r="M328" s="239"/>
      <c r="N328" s="240"/>
      <c r="O328" s="240"/>
      <c r="P328" s="240"/>
      <c r="Q328" s="240"/>
      <c r="R328" s="240"/>
      <c r="S328" s="240"/>
      <c r="T328" s="241"/>
      <c r="U328" s="12"/>
      <c r="V328" s="12"/>
      <c r="W328" s="12"/>
      <c r="X328" s="12"/>
      <c r="Y328" s="12"/>
      <c r="Z328" s="12"/>
      <c r="AA328" s="12"/>
      <c r="AB328" s="12"/>
      <c r="AC328" s="12"/>
      <c r="AD328" s="12"/>
      <c r="AE328" s="12"/>
      <c r="AT328" s="242" t="s">
        <v>967</v>
      </c>
      <c r="AU328" s="242" t="s">
        <v>77</v>
      </c>
      <c r="AV328" s="12" t="s">
        <v>79</v>
      </c>
      <c r="AW328" s="12" t="s">
        <v>31</v>
      </c>
      <c r="AX328" s="12" t="s">
        <v>69</v>
      </c>
      <c r="AY328" s="242" t="s">
        <v>260</v>
      </c>
    </row>
    <row r="329" s="13" customFormat="1">
      <c r="A329" s="13"/>
      <c r="B329" s="243"/>
      <c r="C329" s="244"/>
      <c r="D329" s="208" t="s">
        <v>967</v>
      </c>
      <c r="E329" s="245" t="s">
        <v>19</v>
      </c>
      <c r="F329" s="246" t="s">
        <v>969</v>
      </c>
      <c r="G329" s="244"/>
      <c r="H329" s="247">
        <v>3.5</v>
      </c>
      <c r="I329" s="248"/>
      <c r="J329" s="244"/>
      <c r="K329" s="244"/>
      <c r="L329" s="249"/>
      <c r="M329" s="250"/>
      <c r="N329" s="251"/>
      <c r="O329" s="251"/>
      <c r="P329" s="251"/>
      <c r="Q329" s="251"/>
      <c r="R329" s="251"/>
      <c r="S329" s="251"/>
      <c r="T329" s="252"/>
      <c r="U329" s="13"/>
      <c r="V329" s="13"/>
      <c r="W329" s="13"/>
      <c r="X329" s="13"/>
      <c r="Y329" s="13"/>
      <c r="Z329" s="13"/>
      <c r="AA329" s="13"/>
      <c r="AB329" s="13"/>
      <c r="AC329" s="13"/>
      <c r="AD329" s="13"/>
      <c r="AE329" s="13"/>
      <c r="AT329" s="253" t="s">
        <v>967</v>
      </c>
      <c r="AU329" s="253" t="s">
        <v>77</v>
      </c>
      <c r="AV329" s="13" t="s">
        <v>266</v>
      </c>
      <c r="AW329" s="13" t="s">
        <v>31</v>
      </c>
      <c r="AX329" s="13" t="s">
        <v>77</v>
      </c>
      <c r="AY329" s="253" t="s">
        <v>260</v>
      </c>
    </row>
    <row r="330" s="2" customFormat="1" ht="16.5" customHeight="1">
      <c r="A330" s="37"/>
      <c r="B330" s="38"/>
      <c r="C330" s="195" t="s">
        <v>401</v>
      </c>
      <c r="D330" s="195" t="s">
        <v>261</v>
      </c>
      <c r="E330" s="196" t="s">
        <v>1459</v>
      </c>
      <c r="F330" s="197" t="s">
        <v>1460</v>
      </c>
      <c r="G330" s="198" t="s">
        <v>1066</v>
      </c>
      <c r="H330" s="199">
        <v>0.5</v>
      </c>
      <c r="I330" s="200"/>
      <c r="J330" s="201">
        <f>ROUND(I330*H330,2)</f>
        <v>0</v>
      </c>
      <c r="K330" s="197" t="s">
        <v>1261</v>
      </c>
      <c r="L330" s="43"/>
      <c r="M330" s="202" t="s">
        <v>19</v>
      </c>
      <c r="N330" s="203" t="s">
        <v>40</v>
      </c>
      <c r="O330" s="83"/>
      <c r="P330" s="204">
        <f>O330*H330</f>
        <v>0</v>
      </c>
      <c r="Q330" s="204">
        <v>0.50948000000000004</v>
      </c>
      <c r="R330" s="204">
        <f>Q330*H330</f>
        <v>0.25474000000000002</v>
      </c>
      <c r="S330" s="204">
        <v>0</v>
      </c>
      <c r="T330" s="205">
        <f>S330*H330</f>
        <v>0</v>
      </c>
      <c r="U330" s="37"/>
      <c r="V330" s="37"/>
      <c r="W330" s="37"/>
      <c r="X330" s="37"/>
      <c r="Y330" s="37"/>
      <c r="Z330" s="37"/>
      <c r="AA330" s="37"/>
      <c r="AB330" s="37"/>
      <c r="AC330" s="37"/>
      <c r="AD330" s="37"/>
      <c r="AE330" s="37"/>
      <c r="AR330" s="206" t="s">
        <v>266</v>
      </c>
      <c r="AT330" s="206" t="s">
        <v>261</v>
      </c>
      <c r="AU330" s="206" t="s">
        <v>77</v>
      </c>
      <c r="AY330" s="16" t="s">
        <v>260</v>
      </c>
      <c r="BE330" s="207">
        <f>IF(N330="základní",J330,0)</f>
        <v>0</v>
      </c>
      <c r="BF330" s="207">
        <f>IF(N330="snížená",J330,0)</f>
        <v>0</v>
      </c>
      <c r="BG330" s="207">
        <f>IF(N330="zákl. přenesená",J330,0)</f>
        <v>0</v>
      </c>
      <c r="BH330" s="207">
        <f>IF(N330="sníž. přenesená",J330,0)</f>
        <v>0</v>
      </c>
      <c r="BI330" s="207">
        <f>IF(N330="nulová",J330,0)</f>
        <v>0</v>
      </c>
      <c r="BJ330" s="16" t="s">
        <v>77</v>
      </c>
      <c r="BK330" s="207">
        <f>ROUND(I330*H330,2)</f>
        <v>0</v>
      </c>
      <c r="BL330" s="16" t="s">
        <v>266</v>
      </c>
      <c r="BM330" s="206" t="s">
        <v>1219</v>
      </c>
    </row>
    <row r="331" s="2" customFormat="1">
      <c r="A331" s="37"/>
      <c r="B331" s="38"/>
      <c r="C331" s="39"/>
      <c r="D331" s="208" t="s">
        <v>267</v>
      </c>
      <c r="E331" s="39"/>
      <c r="F331" s="209" t="s">
        <v>1461</v>
      </c>
      <c r="G331" s="39"/>
      <c r="H331" s="39"/>
      <c r="I331" s="210"/>
      <c r="J331" s="39"/>
      <c r="K331" s="39"/>
      <c r="L331" s="43"/>
      <c r="M331" s="211"/>
      <c r="N331" s="212"/>
      <c r="O331" s="83"/>
      <c r="P331" s="83"/>
      <c r="Q331" s="83"/>
      <c r="R331" s="83"/>
      <c r="S331" s="83"/>
      <c r="T331" s="84"/>
      <c r="U331" s="37"/>
      <c r="V331" s="37"/>
      <c r="W331" s="37"/>
      <c r="X331" s="37"/>
      <c r="Y331" s="37"/>
      <c r="Z331" s="37"/>
      <c r="AA331" s="37"/>
      <c r="AB331" s="37"/>
      <c r="AC331" s="37"/>
      <c r="AD331" s="37"/>
      <c r="AE331" s="37"/>
      <c r="AT331" s="16" t="s">
        <v>267</v>
      </c>
      <c r="AU331" s="16" t="s">
        <v>77</v>
      </c>
    </row>
    <row r="332" s="2" customFormat="1">
      <c r="A332" s="37"/>
      <c r="B332" s="38"/>
      <c r="C332" s="39"/>
      <c r="D332" s="254" t="s">
        <v>1425</v>
      </c>
      <c r="E332" s="39"/>
      <c r="F332" s="255" t="s">
        <v>1462</v>
      </c>
      <c r="G332" s="39"/>
      <c r="H332" s="39"/>
      <c r="I332" s="210"/>
      <c r="J332" s="39"/>
      <c r="K332" s="39"/>
      <c r="L332" s="43"/>
      <c r="M332" s="211"/>
      <c r="N332" s="212"/>
      <c r="O332" s="83"/>
      <c r="P332" s="83"/>
      <c r="Q332" s="83"/>
      <c r="R332" s="83"/>
      <c r="S332" s="83"/>
      <c r="T332" s="84"/>
      <c r="U332" s="37"/>
      <c r="V332" s="37"/>
      <c r="W332" s="37"/>
      <c r="X332" s="37"/>
      <c r="Y332" s="37"/>
      <c r="Z332" s="37"/>
      <c r="AA332" s="37"/>
      <c r="AB332" s="37"/>
      <c r="AC332" s="37"/>
      <c r="AD332" s="37"/>
      <c r="AE332" s="37"/>
      <c r="AT332" s="16" t="s">
        <v>1425</v>
      </c>
      <c r="AU332" s="16" t="s">
        <v>77</v>
      </c>
    </row>
    <row r="333" s="12" customFormat="1">
      <c r="A333" s="12"/>
      <c r="B333" s="232"/>
      <c r="C333" s="233"/>
      <c r="D333" s="208" t="s">
        <v>967</v>
      </c>
      <c r="E333" s="234" t="s">
        <v>19</v>
      </c>
      <c r="F333" s="235" t="s">
        <v>1463</v>
      </c>
      <c r="G333" s="233"/>
      <c r="H333" s="236">
        <v>0.5</v>
      </c>
      <c r="I333" s="237"/>
      <c r="J333" s="233"/>
      <c r="K333" s="233"/>
      <c r="L333" s="238"/>
      <c r="M333" s="239"/>
      <c r="N333" s="240"/>
      <c r="O333" s="240"/>
      <c r="P333" s="240"/>
      <c r="Q333" s="240"/>
      <c r="R333" s="240"/>
      <c r="S333" s="240"/>
      <c r="T333" s="241"/>
      <c r="U333" s="12"/>
      <c r="V333" s="12"/>
      <c r="W333" s="12"/>
      <c r="X333" s="12"/>
      <c r="Y333" s="12"/>
      <c r="Z333" s="12"/>
      <c r="AA333" s="12"/>
      <c r="AB333" s="12"/>
      <c r="AC333" s="12"/>
      <c r="AD333" s="12"/>
      <c r="AE333" s="12"/>
      <c r="AT333" s="242" t="s">
        <v>967</v>
      </c>
      <c r="AU333" s="242" t="s">
        <v>77</v>
      </c>
      <c r="AV333" s="12" t="s">
        <v>79</v>
      </c>
      <c r="AW333" s="12" t="s">
        <v>31</v>
      </c>
      <c r="AX333" s="12" t="s">
        <v>69</v>
      </c>
      <c r="AY333" s="242" t="s">
        <v>260</v>
      </c>
    </row>
    <row r="334" s="13" customFormat="1">
      <c r="A334" s="13"/>
      <c r="B334" s="243"/>
      <c r="C334" s="244"/>
      <c r="D334" s="208" t="s">
        <v>967</v>
      </c>
      <c r="E334" s="245" t="s">
        <v>19</v>
      </c>
      <c r="F334" s="246" t="s">
        <v>969</v>
      </c>
      <c r="G334" s="244"/>
      <c r="H334" s="247">
        <v>0.5</v>
      </c>
      <c r="I334" s="248"/>
      <c r="J334" s="244"/>
      <c r="K334" s="244"/>
      <c r="L334" s="249"/>
      <c r="M334" s="250"/>
      <c r="N334" s="251"/>
      <c r="O334" s="251"/>
      <c r="P334" s="251"/>
      <c r="Q334" s="251"/>
      <c r="R334" s="251"/>
      <c r="S334" s="251"/>
      <c r="T334" s="252"/>
      <c r="U334" s="13"/>
      <c r="V334" s="13"/>
      <c r="W334" s="13"/>
      <c r="X334" s="13"/>
      <c r="Y334" s="13"/>
      <c r="Z334" s="13"/>
      <c r="AA334" s="13"/>
      <c r="AB334" s="13"/>
      <c r="AC334" s="13"/>
      <c r="AD334" s="13"/>
      <c r="AE334" s="13"/>
      <c r="AT334" s="253" t="s">
        <v>967</v>
      </c>
      <c r="AU334" s="253" t="s">
        <v>77</v>
      </c>
      <c r="AV334" s="13" t="s">
        <v>266</v>
      </c>
      <c r="AW334" s="13" t="s">
        <v>31</v>
      </c>
      <c r="AX334" s="13" t="s">
        <v>77</v>
      </c>
      <c r="AY334" s="253" t="s">
        <v>260</v>
      </c>
    </row>
    <row r="335" s="2" customFormat="1" ht="21.75" customHeight="1">
      <c r="A335" s="37"/>
      <c r="B335" s="38"/>
      <c r="C335" s="195" t="s">
        <v>1216</v>
      </c>
      <c r="D335" s="195" t="s">
        <v>261</v>
      </c>
      <c r="E335" s="196" t="s">
        <v>1464</v>
      </c>
      <c r="F335" s="197" t="s">
        <v>1465</v>
      </c>
      <c r="G335" s="198" t="s">
        <v>365</v>
      </c>
      <c r="H335" s="199">
        <v>3</v>
      </c>
      <c r="I335" s="200"/>
      <c r="J335" s="201">
        <f>ROUND(I335*H335,2)</f>
        <v>0</v>
      </c>
      <c r="K335" s="197" t="s">
        <v>1261</v>
      </c>
      <c r="L335" s="43"/>
      <c r="M335" s="202" t="s">
        <v>19</v>
      </c>
      <c r="N335" s="203" t="s">
        <v>40</v>
      </c>
      <c r="O335" s="83"/>
      <c r="P335" s="204">
        <f>O335*H335</f>
        <v>0</v>
      </c>
      <c r="Q335" s="204">
        <v>0.047</v>
      </c>
      <c r="R335" s="204">
        <f>Q335*H335</f>
        <v>0.14100000000000001</v>
      </c>
      <c r="S335" s="204">
        <v>0</v>
      </c>
      <c r="T335" s="205">
        <f>S335*H335</f>
        <v>0</v>
      </c>
      <c r="U335" s="37"/>
      <c r="V335" s="37"/>
      <c r="W335" s="37"/>
      <c r="X335" s="37"/>
      <c r="Y335" s="37"/>
      <c r="Z335" s="37"/>
      <c r="AA335" s="37"/>
      <c r="AB335" s="37"/>
      <c r="AC335" s="37"/>
      <c r="AD335" s="37"/>
      <c r="AE335" s="37"/>
      <c r="AR335" s="206" t="s">
        <v>266</v>
      </c>
      <c r="AT335" s="206" t="s">
        <v>261</v>
      </c>
      <c r="AU335" s="206" t="s">
        <v>77</v>
      </c>
      <c r="AY335" s="16" t="s">
        <v>260</v>
      </c>
      <c r="BE335" s="207">
        <f>IF(N335="základní",J335,0)</f>
        <v>0</v>
      </c>
      <c r="BF335" s="207">
        <f>IF(N335="snížená",J335,0)</f>
        <v>0</v>
      </c>
      <c r="BG335" s="207">
        <f>IF(N335="zákl. přenesená",J335,0)</f>
        <v>0</v>
      </c>
      <c r="BH335" s="207">
        <f>IF(N335="sníž. přenesená",J335,0)</f>
        <v>0</v>
      </c>
      <c r="BI335" s="207">
        <f>IF(N335="nulová",J335,0)</f>
        <v>0</v>
      </c>
      <c r="BJ335" s="16" t="s">
        <v>77</v>
      </c>
      <c r="BK335" s="207">
        <f>ROUND(I335*H335,2)</f>
        <v>0</v>
      </c>
      <c r="BL335" s="16" t="s">
        <v>266</v>
      </c>
      <c r="BM335" s="206" t="s">
        <v>1466</v>
      </c>
    </row>
    <row r="336" s="2" customFormat="1">
      <c r="A336" s="37"/>
      <c r="B336" s="38"/>
      <c r="C336" s="39"/>
      <c r="D336" s="208" t="s">
        <v>267</v>
      </c>
      <c r="E336" s="39"/>
      <c r="F336" s="209" t="s">
        <v>1467</v>
      </c>
      <c r="G336" s="39"/>
      <c r="H336" s="39"/>
      <c r="I336" s="210"/>
      <c r="J336" s="39"/>
      <c r="K336" s="39"/>
      <c r="L336" s="43"/>
      <c r="M336" s="211"/>
      <c r="N336" s="212"/>
      <c r="O336" s="83"/>
      <c r="P336" s="83"/>
      <c r="Q336" s="83"/>
      <c r="R336" s="83"/>
      <c r="S336" s="83"/>
      <c r="T336" s="84"/>
      <c r="U336" s="37"/>
      <c r="V336" s="37"/>
      <c r="W336" s="37"/>
      <c r="X336" s="37"/>
      <c r="Y336" s="37"/>
      <c r="Z336" s="37"/>
      <c r="AA336" s="37"/>
      <c r="AB336" s="37"/>
      <c r="AC336" s="37"/>
      <c r="AD336" s="37"/>
      <c r="AE336" s="37"/>
      <c r="AT336" s="16" t="s">
        <v>267</v>
      </c>
      <c r="AU336" s="16" t="s">
        <v>77</v>
      </c>
    </row>
    <row r="337" s="2" customFormat="1">
      <c r="A337" s="37"/>
      <c r="B337" s="38"/>
      <c r="C337" s="39"/>
      <c r="D337" s="254" t="s">
        <v>1425</v>
      </c>
      <c r="E337" s="39"/>
      <c r="F337" s="255" t="s">
        <v>1468</v>
      </c>
      <c r="G337" s="39"/>
      <c r="H337" s="39"/>
      <c r="I337" s="210"/>
      <c r="J337" s="39"/>
      <c r="K337" s="39"/>
      <c r="L337" s="43"/>
      <c r="M337" s="211"/>
      <c r="N337" s="212"/>
      <c r="O337" s="83"/>
      <c r="P337" s="83"/>
      <c r="Q337" s="83"/>
      <c r="R337" s="83"/>
      <c r="S337" s="83"/>
      <c r="T337" s="84"/>
      <c r="U337" s="37"/>
      <c r="V337" s="37"/>
      <c r="W337" s="37"/>
      <c r="X337" s="37"/>
      <c r="Y337" s="37"/>
      <c r="Z337" s="37"/>
      <c r="AA337" s="37"/>
      <c r="AB337" s="37"/>
      <c r="AC337" s="37"/>
      <c r="AD337" s="37"/>
      <c r="AE337" s="37"/>
      <c r="AT337" s="16" t="s">
        <v>1425</v>
      </c>
      <c r="AU337" s="16" t="s">
        <v>77</v>
      </c>
    </row>
    <row r="338" s="2" customFormat="1" ht="16.5" customHeight="1">
      <c r="A338" s="37"/>
      <c r="B338" s="38"/>
      <c r="C338" s="195" t="s">
        <v>406</v>
      </c>
      <c r="D338" s="195" t="s">
        <v>261</v>
      </c>
      <c r="E338" s="196" t="s">
        <v>1469</v>
      </c>
      <c r="F338" s="197" t="s">
        <v>1470</v>
      </c>
      <c r="G338" s="198" t="s">
        <v>975</v>
      </c>
      <c r="H338" s="199">
        <v>90.168000000000006</v>
      </c>
      <c r="I338" s="200"/>
      <c r="J338" s="201">
        <f>ROUND(I338*H338,2)</f>
        <v>0</v>
      </c>
      <c r="K338" s="197" t="s">
        <v>1261</v>
      </c>
      <c r="L338" s="43"/>
      <c r="M338" s="202" t="s">
        <v>19</v>
      </c>
      <c r="N338" s="203" t="s">
        <v>40</v>
      </c>
      <c r="O338" s="83"/>
      <c r="P338" s="204">
        <f>O338*H338</f>
        <v>0</v>
      </c>
      <c r="Q338" s="204">
        <v>0</v>
      </c>
      <c r="R338" s="204">
        <f>Q338*H338</f>
        <v>0</v>
      </c>
      <c r="S338" s="204">
        <v>0</v>
      </c>
      <c r="T338" s="205">
        <f>S338*H338</f>
        <v>0</v>
      </c>
      <c r="U338" s="37"/>
      <c r="V338" s="37"/>
      <c r="W338" s="37"/>
      <c r="X338" s="37"/>
      <c r="Y338" s="37"/>
      <c r="Z338" s="37"/>
      <c r="AA338" s="37"/>
      <c r="AB338" s="37"/>
      <c r="AC338" s="37"/>
      <c r="AD338" s="37"/>
      <c r="AE338" s="37"/>
      <c r="AR338" s="206" t="s">
        <v>266</v>
      </c>
      <c r="AT338" s="206" t="s">
        <v>261</v>
      </c>
      <c r="AU338" s="206" t="s">
        <v>77</v>
      </c>
      <c r="AY338" s="16" t="s">
        <v>260</v>
      </c>
      <c r="BE338" s="207">
        <f>IF(N338="základní",J338,0)</f>
        <v>0</v>
      </c>
      <c r="BF338" s="207">
        <f>IF(N338="snížená",J338,0)</f>
        <v>0</v>
      </c>
      <c r="BG338" s="207">
        <f>IF(N338="zákl. přenesená",J338,0)</f>
        <v>0</v>
      </c>
      <c r="BH338" s="207">
        <f>IF(N338="sníž. přenesená",J338,0)</f>
        <v>0</v>
      </c>
      <c r="BI338" s="207">
        <f>IF(N338="nulová",J338,0)</f>
        <v>0</v>
      </c>
      <c r="BJ338" s="16" t="s">
        <v>77</v>
      </c>
      <c r="BK338" s="207">
        <f>ROUND(I338*H338,2)</f>
        <v>0</v>
      </c>
      <c r="BL338" s="16" t="s">
        <v>266</v>
      </c>
      <c r="BM338" s="206" t="s">
        <v>1232</v>
      </c>
    </row>
    <row r="339" s="2" customFormat="1">
      <c r="A339" s="37"/>
      <c r="B339" s="38"/>
      <c r="C339" s="39"/>
      <c r="D339" s="208" t="s">
        <v>267</v>
      </c>
      <c r="E339" s="39"/>
      <c r="F339" s="209" t="s">
        <v>1471</v>
      </c>
      <c r="G339" s="39"/>
      <c r="H339" s="39"/>
      <c r="I339" s="210"/>
      <c r="J339" s="39"/>
      <c r="K339" s="39"/>
      <c r="L339" s="43"/>
      <c r="M339" s="211"/>
      <c r="N339" s="212"/>
      <c r="O339" s="83"/>
      <c r="P339" s="83"/>
      <c r="Q339" s="83"/>
      <c r="R339" s="83"/>
      <c r="S339" s="83"/>
      <c r="T339" s="84"/>
      <c r="U339" s="37"/>
      <c r="V339" s="37"/>
      <c r="W339" s="37"/>
      <c r="X339" s="37"/>
      <c r="Y339" s="37"/>
      <c r="Z339" s="37"/>
      <c r="AA339" s="37"/>
      <c r="AB339" s="37"/>
      <c r="AC339" s="37"/>
      <c r="AD339" s="37"/>
      <c r="AE339" s="37"/>
      <c r="AT339" s="16" t="s">
        <v>267</v>
      </c>
      <c r="AU339" s="16" t="s">
        <v>77</v>
      </c>
    </row>
    <row r="340" s="2" customFormat="1">
      <c r="A340" s="37"/>
      <c r="B340" s="38"/>
      <c r="C340" s="39"/>
      <c r="D340" s="254" t="s">
        <v>1425</v>
      </c>
      <c r="E340" s="39"/>
      <c r="F340" s="255" t="s">
        <v>1472</v>
      </c>
      <c r="G340" s="39"/>
      <c r="H340" s="39"/>
      <c r="I340" s="210"/>
      <c r="J340" s="39"/>
      <c r="K340" s="39"/>
      <c r="L340" s="43"/>
      <c r="M340" s="211"/>
      <c r="N340" s="212"/>
      <c r="O340" s="83"/>
      <c r="P340" s="83"/>
      <c r="Q340" s="83"/>
      <c r="R340" s="83"/>
      <c r="S340" s="83"/>
      <c r="T340" s="84"/>
      <c r="U340" s="37"/>
      <c r="V340" s="37"/>
      <c r="W340" s="37"/>
      <c r="X340" s="37"/>
      <c r="Y340" s="37"/>
      <c r="Z340" s="37"/>
      <c r="AA340" s="37"/>
      <c r="AB340" s="37"/>
      <c r="AC340" s="37"/>
      <c r="AD340" s="37"/>
      <c r="AE340" s="37"/>
      <c r="AT340" s="16" t="s">
        <v>1425</v>
      </c>
      <c r="AU340" s="16" t="s">
        <v>77</v>
      </c>
    </row>
    <row r="341" s="12" customFormat="1">
      <c r="A341" s="12"/>
      <c r="B341" s="232"/>
      <c r="C341" s="233"/>
      <c r="D341" s="208" t="s">
        <v>967</v>
      </c>
      <c r="E341" s="234" t="s">
        <v>19</v>
      </c>
      <c r="F341" s="235" t="s">
        <v>1473</v>
      </c>
      <c r="G341" s="233"/>
      <c r="H341" s="236">
        <v>90.168000000000006</v>
      </c>
      <c r="I341" s="237"/>
      <c r="J341" s="233"/>
      <c r="K341" s="233"/>
      <c r="L341" s="238"/>
      <c r="M341" s="239"/>
      <c r="N341" s="240"/>
      <c r="O341" s="240"/>
      <c r="P341" s="240"/>
      <c r="Q341" s="240"/>
      <c r="R341" s="240"/>
      <c r="S341" s="240"/>
      <c r="T341" s="241"/>
      <c r="U341" s="12"/>
      <c r="V341" s="12"/>
      <c r="W341" s="12"/>
      <c r="X341" s="12"/>
      <c r="Y341" s="12"/>
      <c r="Z341" s="12"/>
      <c r="AA341" s="12"/>
      <c r="AB341" s="12"/>
      <c r="AC341" s="12"/>
      <c r="AD341" s="12"/>
      <c r="AE341" s="12"/>
      <c r="AT341" s="242" t="s">
        <v>967</v>
      </c>
      <c r="AU341" s="242" t="s">
        <v>77</v>
      </c>
      <c r="AV341" s="12" t="s">
        <v>79</v>
      </c>
      <c r="AW341" s="12" t="s">
        <v>31</v>
      </c>
      <c r="AX341" s="12" t="s">
        <v>69</v>
      </c>
      <c r="AY341" s="242" t="s">
        <v>260</v>
      </c>
    </row>
    <row r="342" s="13" customFormat="1">
      <c r="A342" s="13"/>
      <c r="B342" s="243"/>
      <c r="C342" s="244"/>
      <c r="D342" s="208" t="s">
        <v>967</v>
      </c>
      <c r="E342" s="245" t="s">
        <v>19</v>
      </c>
      <c r="F342" s="246" t="s">
        <v>969</v>
      </c>
      <c r="G342" s="244"/>
      <c r="H342" s="247">
        <v>90.168000000000006</v>
      </c>
      <c r="I342" s="248"/>
      <c r="J342" s="244"/>
      <c r="K342" s="244"/>
      <c r="L342" s="249"/>
      <c r="M342" s="250"/>
      <c r="N342" s="251"/>
      <c r="O342" s="251"/>
      <c r="P342" s="251"/>
      <c r="Q342" s="251"/>
      <c r="R342" s="251"/>
      <c r="S342" s="251"/>
      <c r="T342" s="252"/>
      <c r="U342" s="13"/>
      <c r="V342" s="13"/>
      <c r="W342" s="13"/>
      <c r="X342" s="13"/>
      <c r="Y342" s="13"/>
      <c r="Z342" s="13"/>
      <c r="AA342" s="13"/>
      <c r="AB342" s="13"/>
      <c r="AC342" s="13"/>
      <c r="AD342" s="13"/>
      <c r="AE342" s="13"/>
      <c r="AT342" s="253" t="s">
        <v>967</v>
      </c>
      <c r="AU342" s="253" t="s">
        <v>77</v>
      </c>
      <c r="AV342" s="13" t="s">
        <v>266</v>
      </c>
      <c r="AW342" s="13" t="s">
        <v>31</v>
      </c>
      <c r="AX342" s="13" t="s">
        <v>77</v>
      </c>
      <c r="AY342" s="253" t="s">
        <v>260</v>
      </c>
    </row>
    <row r="343" s="2" customFormat="1" ht="21.75" customHeight="1">
      <c r="A343" s="37"/>
      <c r="B343" s="38"/>
      <c r="C343" s="195" t="s">
        <v>1229</v>
      </c>
      <c r="D343" s="195" t="s">
        <v>261</v>
      </c>
      <c r="E343" s="196" t="s">
        <v>1474</v>
      </c>
      <c r="F343" s="197" t="s">
        <v>1475</v>
      </c>
      <c r="G343" s="198" t="s">
        <v>1066</v>
      </c>
      <c r="H343" s="199">
        <v>53.039999999999999</v>
      </c>
      <c r="I343" s="200"/>
      <c r="J343" s="201">
        <f>ROUND(I343*H343,2)</f>
        <v>0</v>
      </c>
      <c r="K343" s="197" t="s">
        <v>1261</v>
      </c>
      <c r="L343" s="43"/>
      <c r="M343" s="202" t="s">
        <v>19</v>
      </c>
      <c r="N343" s="203" t="s">
        <v>40</v>
      </c>
      <c r="O343" s="83"/>
      <c r="P343" s="204">
        <f>O343*H343</f>
        <v>0</v>
      </c>
      <c r="Q343" s="204">
        <v>0</v>
      </c>
      <c r="R343" s="204">
        <f>Q343*H343</f>
        <v>0</v>
      </c>
      <c r="S343" s="204">
        <v>0</v>
      </c>
      <c r="T343" s="205">
        <f>S343*H343</f>
        <v>0</v>
      </c>
      <c r="U343" s="37"/>
      <c r="V343" s="37"/>
      <c r="W343" s="37"/>
      <c r="X343" s="37"/>
      <c r="Y343" s="37"/>
      <c r="Z343" s="37"/>
      <c r="AA343" s="37"/>
      <c r="AB343" s="37"/>
      <c r="AC343" s="37"/>
      <c r="AD343" s="37"/>
      <c r="AE343" s="37"/>
      <c r="AR343" s="206" t="s">
        <v>266</v>
      </c>
      <c r="AT343" s="206" t="s">
        <v>261</v>
      </c>
      <c r="AU343" s="206" t="s">
        <v>77</v>
      </c>
      <c r="AY343" s="16" t="s">
        <v>260</v>
      </c>
      <c r="BE343" s="207">
        <f>IF(N343="základní",J343,0)</f>
        <v>0</v>
      </c>
      <c r="BF343" s="207">
        <f>IF(N343="snížená",J343,0)</f>
        <v>0</v>
      </c>
      <c r="BG343" s="207">
        <f>IF(N343="zákl. přenesená",J343,0)</f>
        <v>0</v>
      </c>
      <c r="BH343" s="207">
        <f>IF(N343="sníž. přenesená",J343,0)</f>
        <v>0</v>
      </c>
      <c r="BI343" s="207">
        <f>IF(N343="nulová",J343,0)</f>
        <v>0</v>
      </c>
      <c r="BJ343" s="16" t="s">
        <v>77</v>
      </c>
      <c r="BK343" s="207">
        <f>ROUND(I343*H343,2)</f>
        <v>0</v>
      </c>
      <c r="BL343" s="16" t="s">
        <v>266</v>
      </c>
      <c r="BM343" s="206" t="s">
        <v>1236</v>
      </c>
    </row>
    <row r="344" s="2" customFormat="1">
      <c r="A344" s="37"/>
      <c r="B344" s="38"/>
      <c r="C344" s="39"/>
      <c r="D344" s="208" t="s">
        <v>267</v>
      </c>
      <c r="E344" s="39"/>
      <c r="F344" s="209" t="s">
        <v>1476</v>
      </c>
      <c r="G344" s="39"/>
      <c r="H344" s="39"/>
      <c r="I344" s="210"/>
      <c r="J344" s="39"/>
      <c r="K344" s="39"/>
      <c r="L344" s="43"/>
      <c r="M344" s="211"/>
      <c r="N344" s="212"/>
      <c r="O344" s="83"/>
      <c r="P344" s="83"/>
      <c r="Q344" s="83"/>
      <c r="R344" s="83"/>
      <c r="S344" s="83"/>
      <c r="T344" s="84"/>
      <c r="U344" s="37"/>
      <c r="V344" s="37"/>
      <c r="W344" s="37"/>
      <c r="X344" s="37"/>
      <c r="Y344" s="37"/>
      <c r="Z344" s="37"/>
      <c r="AA344" s="37"/>
      <c r="AB344" s="37"/>
      <c r="AC344" s="37"/>
      <c r="AD344" s="37"/>
      <c r="AE344" s="37"/>
      <c r="AT344" s="16" t="s">
        <v>267</v>
      </c>
      <c r="AU344" s="16" t="s">
        <v>77</v>
      </c>
    </row>
    <row r="345" s="2" customFormat="1">
      <c r="A345" s="37"/>
      <c r="B345" s="38"/>
      <c r="C345" s="39"/>
      <c r="D345" s="254" t="s">
        <v>1425</v>
      </c>
      <c r="E345" s="39"/>
      <c r="F345" s="255" t="s">
        <v>1477</v>
      </c>
      <c r="G345" s="39"/>
      <c r="H345" s="39"/>
      <c r="I345" s="210"/>
      <c r="J345" s="39"/>
      <c r="K345" s="39"/>
      <c r="L345" s="43"/>
      <c r="M345" s="211"/>
      <c r="N345" s="212"/>
      <c r="O345" s="83"/>
      <c r="P345" s="83"/>
      <c r="Q345" s="83"/>
      <c r="R345" s="83"/>
      <c r="S345" s="83"/>
      <c r="T345" s="84"/>
      <c r="U345" s="37"/>
      <c r="V345" s="37"/>
      <c r="W345" s="37"/>
      <c r="X345" s="37"/>
      <c r="Y345" s="37"/>
      <c r="Z345" s="37"/>
      <c r="AA345" s="37"/>
      <c r="AB345" s="37"/>
      <c r="AC345" s="37"/>
      <c r="AD345" s="37"/>
      <c r="AE345" s="37"/>
      <c r="AT345" s="16" t="s">
        <v>1425</v>
      </c>
      <c r="AU345" s="16" t="s">
        <v>77</v>
      </c>
    </row>
    <row r="346" s="2" customFormat="1" ht="24.15" customHeight="1">
      <c r="A346" s="37"/>
      <c r="B346" s="38"/>
      <c r="C346" s="195" t="s">
        <v>411</v>
      </c>
      <c r="D346" s="195" t="s">
        <v>261</v>
      </c>
      <c r="E346" s="196" t="s">
        <v>1478</v>
      </c>
      <c r="F346" s="197" t="s">
        <v>1479</v>
      </c>
      <c r="G346" s="198" t="s">
        <v>1066</v>
      </c>
      <c r="H346" s="199">
        <v>848.63999999999999</v>
      </c>
      <c r="I346" s="200"/>
      <c r="J346" s="201">
        <f>ROUND(I346*H346,2)</f>
        <v>0</v>
      </c>
      <c r="K346" s="197" t="s">
        <v>1261</v>
      </c>
      <c r="L346" s="43"/>
      <c r="M346" s="202" t="s">
        <v>19</v>
      </c>
      <c r="N346" s="203" t="s">
        <v>40</v>
      </c>
      <c r="O346" s="83"/>
      <c r="P346" s="204">
        <f>O346*H346</f>
        <v>0</v>
      </c>
      <c r="Q346" s="204">
        <v>0</v>
      </c>
      <c r="R346" s="204">
        <f>Q346*H346</f>
        <v>0</v>
      </c>
      <c r="S346" s="204">
        <v>0</v>
      </c>
      <c r="T346" s="205">
        <f>S346*H346</f>
        <v>0</v>
      </c>
      <c r="U346" s="37"/>
      <c r="V346" s="37"/>
      <c r="W346" s="37"/>
      <c r="X346" s="37"/>
      <c r="Y346" s="37"/>
      <c r="Z346" s="37"/>
      <c r="AA346" s="37"/>
      <c r="AB346" s="37"/>
      <c r="AC346" s="37"/>
      <c r="AD346" s="37"/>
      <c r="AE346" s="37"/>
      <c r="AR346" s="206" t="s">
        <v>266</v>
      </c>
      <c r="AT346" s="206" t="s">
        <v>261</v>
      </c>
      <c r="AU346" s="206" t="s">
        <v>77</v>
      </c>
      <c r="AY346" s="16" t="s">
        <v>260</v>
      </c>
      <c r="BE346" s="207">
        <f>IF(N346="základní",J346,0)</f>
        <v>0</v>
      </c>
      <c r="BF346" s="207">
        <f>IF(N346="snížená",J346,0)</f>
        <v>0</v>
      </c>
      <c r="BG346" s="207">
        <f>IF(N346="zákl. přenesená",J346,0)</f>
        <v>0</v>
      </c>
      <c r="BH346" s="207">
        <f>IF(N346="sníž. přenesená",J346,0)</f>
        <v>0</v>
      </c>
      <c r="BI346" s="207">
        <f>IF(N346="nulová",J346,0)</f>
        <v>0</v>
      </c>
      <c r="BJ346" s="16" t="s">
        <v>77</v>
      </c>
      <c r="BK346" s="207">
        <f>ROUND(I346*H346,2)</f>
        <v>0</v>
      </c>
      <c r="BL346" s="16" t="s">
        <v>266</v>
      </c>
      <c r="BM346" s="206" t="s">
        <v>1242</v>
      </c>
    </row>
    <row r="347" s="2" customFormat="1">
      <c r="A347" s="37"/>
      <c r="B347" s="38"/>
      <c r="C347" s="39"/>
      <c r="D347" s="208" t="s">
        <v>267</v>
      </c>
      <c r="E347" s="39"/>
      <c r="F347" s="209" t="s">
        <v>1480</v>
      </c>
      <c r="G347" s="39"/>
      <c r="H347" s="39"/>
      <c r="I347" s="210"/>
      <c r="J347" s="39"/>
      <c r="K347" s="39"/>
      <c r="L347" s="43"/>
      <c r="M347" s="211"/>
      <c r="N347" s="212"/>
      <c r="O347" s="83"/>
      <c r="P347" s="83"/>
      <c r="Q347" s="83"/>
      <c r="R347" s="83"/>
      <c r="S347" s="83"/>
      <c r="T347" s="84"/>
      <c r="U347" s="37"/>
      <c r="V347" s="37"/>
      <c r="W347" s="37"/>
      <c r="X347" s="37"/>
      <c r="Y347" s="37"/>
      <c r="Z347" s="37"/>
      <c r="AA347" s="37"/>
      <c r="AB347" s="37"/>
      <c r="AC347" s="37"/>
      <c r="AD347" s="37"/>
      <c r="AE347" s="37"/>
      <c r="AT347" s="16" t="s">
        <v>267</v>
      </c>
      <c r="AU347" s="16" t="s">
        <v>77</v>
      </c>
    </row>
    <row r="348" s="2" customFormat="1">
      <c r="A348" s="37"/>
      <c r="B348" s="38"/>
      <c r="C348" s="39"/>
      <c r="D348" s="254" t="s">
        <v>1425</v>
      </c>
      <c r="E348" s="39"/>
      <c r="F348" s="255" t="s">
        <v>1481</v>
      </c>
      <c r="G348" s="39"/>
      <c r="H348" s="39"/>
      <c r="I348" s="210"/>
      <c r="J348" s="39"/>
      <c r="K348" s="39"/>
      <c r="L348" s="43"/>
      <c r="M348" s="211"/>
      <c r="N348" s="212"/>
      <c r="O348" s="83"/>
      <c r="P348" s="83"/>
      <c r="Q348" s="83"/>
      <c r="R348" s="83"/>
      <c r="S348" s="83"/>
      <c r="T348" s="84"/>
      <c r="U348" s="37"/>
      <c r="V348" s="37"/>
      <c r="W348" s="37"/>
      <c r="X348" s="37"/>
      <c r="Y348" s="37"/>
      <c r="Z348" s="37"/>
      <c r="AA348" s="37"/>
      <c r="AB348" s="37"/>
      <c r="AC348" s="37"/>
      <c r="AD348" s="37"/>
      <c r="AE348" s="37"/>
      <c r="AT348" s="16" t="s">
        <v>1425</v>
      </c>
      <c r="AU348" s="16" t="s">
        <v>77</v>
      </c>
    </row>
    <row r="349" s="12" customFormat="1">
      <c r="A349" s="12"/>
      <c r="B349" s="232"/>
      <c r="C349" s="233"/>
      <c r="D349" s="208" t="s">
        <v>967</v>
      </c>
      <c r="E349" s="234" t="s">
        <v>19</v>
      </c>
      <c r="F349" s="235" t="s">
        <v>1482</v>
      </c>
      <c r="G349" s="233"/>
      <c r="H349" s="236">
        <v>848.63999999999999</v>
      </c>
      <c r="I349" s="237"/>
      <c r="J349" s="233"/>
      <c r="K349" s="233"/>
      <c r="L349" s="238"/>
      <c r="M349" s="239"/>
      <c r="N349" s="240"/>
      <c r="O349" s="240"/>
      <c r="P349" s="240"/>
      <c r="Q349" s="240"/>
      <c r="R349" s="240"/>
      <c r="S349" s="240"/>
      <c r="T349" s="241"/>
      <c r="U349" s="12"/>
      <c r="V349" s="12"/>
      <c r="W349" s="12"/>
      <c r="X349" s="12"/>
      <c r="Y349" s="12"/>
      <c r="Z349" s="12"/>
      <c r="AA349" s="12"/>
      <c r="AB349" s="12"/>
      <c r="AC349" s="12"/>
      <c r="AD349" s="12"/>
      <c r="AE349" s="12"/>
      <c r="AT349" s="242" t="s">
        <v>967</v>
      </c>
      <c r="AU349" s="242" t="s">
        <v>77</v>
      </c>
      <c r="AV349" s="12" t="s">
        <v>79</v>
      </c>
      <c r="AW349" s="12" t="s">
        <v>31</v>
      </c>
      <c r="AX349" s="12" t="s">
        <v>69</v>
      </c>
      <c r="AY349" s="242" t="s">
        <v>260</v>
      </c>
    </row>
    <row r="350" s="13" customFormat="1">
      <c r="A350" s="13"/>
      <c r="B350" s="243"/>
      <c r="C350" s="244"/>
      <c r="D350" s="208" t="s">
        <v>967</v>
      </c>
      <c r="E350" s="245" t="s">
        <v>19</v>
      </c>
      <c r="F350" s="246" t="s">
        <v>969</v>
      </c>
      <c r="G350" s="244"/>
      <c r="H350" s="247">
        <v>848.63999999999999</v>
      </c>
      <c r="I350" s="248"/>
      <c r="J350" s="244"/>
      <c r="K350" s="244"/>
      <c r="L350" s="249"/>
      <c r="M350" s="250"/>
      <c r="N350" s="251"/>
      <c r="O350" s="251"/>
      <c r="P350" s="251"/>
      <c r="Q350" s="251"/>
      <c r="R350" s="251"/>
      <c r="S350" s="251"/>
      <c r="T350" s="252"/>
      <c r="U350" s="13"/>
      <c r="V350" s="13"/>
      <c r="W350" s="13"/>
      <c r="X350" s="13"/>
      <c r="Y350" s="13"/>
      <c r="Z350" s="13"/>
      <c r="AA350" s="13"/>
      <c r="AB350" s="13"/>
      <c r="AC350" s="13"/>
      <c r="AD350" s="13"/>
      <c r="AE350" s="13"/>
      <c r="AT350" s="253" t="s">
        <v>967</v>
      </c>
      <c r="AU350" s="253" t="s">
        <v>77</v>
      </c>
      <c r="AV350" s="13" t="s">
        <v>266</v>
      </c>
      <c r="AW350" s="13" t="s">
        <v>31</v>
      </c>
      <c r="AX350" s="13" t="s">
        <v>77</v>
      </c>
      <c r="AY350" s="253" t="s">
        <v>260</v>
      </c>
    </row>
    <row r="351" s="2" customFormat="1" ht="16.5" customHeight="1">
      <c r="A351" s="37"/>
      <c r="B351" s="38"/>
      <c r="C351" s="195" t="s">
        <v>1239</v>
      </c>
      <c r="D351" s="195" t="s">
        <v>261</v>
      </c>
      <c r="E351" s="196" t="s">
        <v>1483</v>
      </c>
      <c r="F351" s="197" t="s">
        <v>1484</v>
      </c>
      <c r="G351" s="198" t="s">
        <v>975</v>
      </c>
      <c r="H351" s="199">
        <v>90.168000000000006</v>
      </c>
      <c r="I351" s="200"/>
      <c r="J351" s="201">
        <f>ROUND(I351*H351,2)</f>
        <v>0</v>
      </c>
      <c r="K351" s="197" t="s">
        <v>1261</v>
      </c>
      <c r="L351" s="43"/>
      <c r="M351" s="202" t="s">
        <v>19</v>
      </c>
      <c r="N351" s="203" t="s">
        <v>40</v>
      </c>
      <c r="O351" s="83"/>
      <c r="P351" s="204">
        <f>O351*H351</f>
        <v>0</v>
      </c>
      <c r="Q351" s="204">
        <v>0</v>
      </c>
      <c r="R351" s="204">
        <f>Q351*H351</f>
        <v>0</v>
      </c>
      <c r="S351" s="204">
        <v>0</v>
      </c>
      <c r="T351" s="205">
        <f>S351*H351</f>
        <v>0</v>
      </c>
      <c r="U351" s="37"/>
      <c r="V351" s="37"/>
      <c r="W351" s="37"/>
      <c r="X351" s="37"/>
      <c r="Y351" s="37"/>
      <c r="Z351" s="37"/>
      <c r="AA351" s="37"/>
      <c r="AB351" s="37"/>
      <c r="AC351" s="37"/>
      <c r="AD351" s="37"/>
      <c r="AE351" s="37"/>
      <c r="AR351" s="206" t="s">
        <v>266</v>
      </c>
      <c r="AT351" s="206" t="s">
        <v>261</v>
      </c>
      <c r="AU351" s="206" t="s">
        <v>77</v>
      </c>
      <c r="AY351" s="16" t="s">
        <v>260</v>
      </c>
      <c r="BE351" s="207">
        <f>IF(N351="základní",J351,0)</f>
        <v>0</v>
      </c>
      <c r="BF351" s="207">
        <f>IF(N351="snížená",J351,0)</f>
        <v>0</v>
      </c>
      <c r="BG351" s="207">
        <f>IF(N351="zákl. přenesená",J351,0)</f>
        <v>0</v>
      </c>
      <c r="BH351" s="207">
        <f>IF(N351="sníž. přenesená",J351,0)</f>
        <v>0</v>
      </c>
      <c r="BI351" s="207">
        <f>IF(N351="nulová",J351,0)</f>
        <v>0</v>
      </c>
      <c r="BJ351" s="16" t="s">
        <v>77</v>
      </c>
      <c r="BK351" s="207">
        <f>ROUND(I351*H351,2)</f>
        <v>0</v>
      </c>
      <c r="BL351" s="16" t="s">
        <v>266</v>
      </c>
      <c r="BM351" s="206" t="s">
        <v>1485</v>
      </c>
    </row>
    <row r="352" s="2" customFormat="1">
      <c r="A352" s="37"/>
      <c r="B352" s="38"/>
      <c r="C352" s="39"/>
      <c r="D352" s="208" t="s">
        <v>267</v>
      </c>
      <c r="E352" s="39"/>
      <c r="F352" s="209" t="s">
        <v>1486</v>
      </c>
      <c r="G352" s="39"/>
      <c r="H352" s="39"/>
      <c r="I352" s="210"/>
      <c r="J352" s="39"/>
      <c r="K352" s="39"/>
      <c r="L352" s="43"/>
      <c r="M352" s="211"/>
      <c r="N352" s="212"/>
      <c r="O352" s="83"/>
      <c r="P352" s="83"/>
      <c r="Q352" s="83"/>
      <c r="R352" s="83"/>
      <c r="S352" s="83"/>
      <c r="T352" s="84"/>
      <c r="U352" s="37"/>
      <c r="V352" s="37"/>
      <c r="W352" s="37"/>
      <c r="X352" s="37"/>
      <c r="Y352" s="37"/>
      <c r="Z352" s="37"/>
      <c r="AA352" s="37"/>
      <c r="AB352" s="37"/>
      <c r="AC352" s="37"/>
      <c r="AD352" s="37"/>
      <c r="AE352" s="37"/>
      <c r="AT352" s="16" t="s">
        <v>267</v>
      </c>
      <c r="AU352" s="16" t="s">
        <v>77</v>
      </c>
    </row>
    <row r="353" s="2" customFormat="1">
      <c r="A353" s="37"/>
      <c r="B353" s="38"/>
      <c r="C353" s="39"/>
      <c r="D353" s="254" t="s">
        <v>1425</v>
      </c>
      <c r="E353" s="39"/>
      <c r="F353" s="255" t="s">
        <v>1487</v>
      </c>
      <c r="G353" s="39"/>
      <c r="H353" s="39"/>
      <c r="I353" s="210"/>
      <c r="J353" s="39"/>
      <c r="K353" s="39"/>
      <c r="L353" s="43"/>
      <c r="M353" s="211"/>
      <c r="N353" s="212"/>
      <c r="O353" s="83"/>
      <c r="P353" s="83"/>
      <c r="Q353" s="83"/>
      <c r="R353" s="83"/>
      <c r="S353" s="83"/>
      <c r="T353" s="84"/>
      <c r="U353" s="37"/>
      <c r="V353" s="37"/>
      <c r="W353" s="37"/>
      <c r="X353" s="37"/>
      <c r="Y353" s="37"/>
      <c r="Z353" s="37"/>
      <c r="AA353" s="37"/>
      <c r="AB353" s="37"/>
      <c r="AC353" s="37"/>
      <c r="AD353" s="37"/>
      <c r="AE353" s="37"/>
      <c r="AT353" s="16" t="s">
        <v>1425</v>
      </c>
      <c r="AU353" s="16" t="s">
        <v>77</v>
      </c>
    </row>
    <row r="354" s="12" customFormat="1">
      <c r="A354" s="12"/>
      <c r="B354" s="232"/>
      <c r="C354" s="233"/>
      <c r="D354" s="208" t="s">
        <v>967</v>
      </c>
      <c r="E354" s="234" t="s">
        <v>19</v>
      </c>
      <c r="F354" s="235" t="s">
        <v>1473</v>
      </c>
      <c r="G354" s="233"/>
      <c r="H354" s="236">
        <v>90.168000000000006</v>
      </c>
      <c r="I354" s="237"/>
      <c r="J354" s="233"/>
      <c r="K354" s="233"/>
      <c r="L354" s="238"/>
      <c r="M354" s="239"/>
      <c r="N354" s="240"/>
      <c r="O354" s="240"/>
      <c r="P354" s="240"/>
      <c r="Q354" s="240"/>
      <c r="R354" s="240"/>
      <c r="S354" s="240"/>
      <c r="T354" s="241"/>
      <c r="U354" s="12"/>
      <c r="V354" s="12"/>
      <c r="W354" s="12"/>
      <c r="X354" s="12"/>
      <c r="Y354" s="12"/>
      <c r="Z354" s="12"/>
      <c r="AA354" s="12"/>
      <c r="AB354" s="12"/>
      <c r="AC354" s="12"/>
      <c r="AD354" s="12"/>
      <c r="AE354" s="12"/>
      <c r="AT354" s="242" t="s">
        <v>967</v>
      </c>
      <c r="AU354" s="242" t="s">
        <v>77</v>
      </c>
      <c r="AV354" s="12" t="s">
        <v>79</v>
      </c>
      <c r="AW354" s="12" t="s">
        <v>31</v>
      </c>
      <c r="AX354" s="12" t="s">
        <v>69</v>
      </c>
      <c r="AY354" s="242" t="s">
        <v>260</v>
      </c>
    </row>
    <row r="355" s="13" customFormat="1">
      <c r="A355" s="13"/>
      <c r="B355" s="243"/>
      <c r="C355" s="244"/>
      <c r="D355" s="208" t="s">
        <v>967</v>
      </c>
      <c r="E355" s="245" t="s">
        <v>19</v>
      </c>
      <c r="F355" s="246" t="s">
        <v>969</v>
      </c>
      <c r="G355" s="244"/>
      <c r="H355" s="247">
        <v>90.168000000000006</v>
      </c>
      <c r="I355" s="248"/>
      <c r="J355" s="244"/>
      <c r="K355" s="244"/>
      <c r="L355" s="249"/>
      <c r="M355" s="250"/>
      <c r="N355" s="251"/>
      <c r="O355" s="251"/>
      <c r="P355" s="251"/>
      <c r="Q355" s="251"/>
      <c r="R355" s="251"/>
      <c r="S355" s="251"/>
      <c r="T355" s="252"/>
      <c r="U355" s="13"/>
      <c r="V355" s="13"/>
      <c r="W355" s="13"/>
      <c r="X355" s="13"/>
      <c r="Y355" s="13"/>
      <c r="Z355" s="13"/>
      <c r="AA355" s="13"/>
      <c r="AB355" s="13"/>
      <c r="AC355" s="13"/>
      <c r="AD355" s="13"/>
      <c r="AE355" s="13"/>
      <c r="AT355" s="253" t="s">
        <v>967</v>
      </c>
      <c r="AU355" s="253" t="s">
        <v>77</v>
      </c>
      <c r="AV355" s="13" t="s">
        <v>266</v>
      </c>
      <c r="AW355" s="13" t="s">
        <v>31</v>
      </c>
      <c r="AX355" s="13" t="s">
        <v>77</v>
      </c>
      <c r="AY355" s="253" t="s">
        <v>260</v>
      </c>
    </row>
    <row r="356" s="2" customFormat="1" ht="16.5" customHeight="1">
      <c r="A356" s="37"/>
      <c r="B356" s="38"/>
      <c r="C356" s="195" t="s">
        <v>417</v>
      </c>
      <c r="D356" s="195" t="s">
        <v>261</v>
      </c>
      <c r="E356" s="196" t="s">
        <v>1488</v>
      </c>
      <c r="F356" s="197" t="s">
        <v>1489</v>
      </c>
      <c r="G356" s="198" t="s">
        <v>1300</v>
      </c>
      <c r="H356" s="199">
        <v>0.307</v>
      </c>
      <c r="I356" s="200"/>
      <c r="J356" s="201">
        <f>ROUND(I356*H356,2)</f>
        <v>0</v>
      </c>
      <c r="K356" s="197" t="s">
        <v>1261</v>
      </c>
      <c r="L356" s="43"/>
      <c r="M356" s="202" t="s">
        <v>19</v>
      </c>
      <c r="N356" s="203" t="s">
        <v>40</v>
      </c>
      <c r="O356" s="83"/>
      <c r="P356" s="204">
        <f>O356*H356</f>
        <v>0</v>
      </c>
      <c r="Q356" s="204">
        <v>0</v>
      </c>
      <c r="R356" s="204">
        <f>Q356*H356</f>
        <v>0</v>
      </c>
      <c r="S356" s="204">
        <v>0</v>
      </c>
      <c r="T356" s="205">
        <f>S356*H356</f>
        <v>0</v>
      </c>
      <c r="U356" s="37"/>
      <c r="V356" s="37"/>
      <c r="W356" s="37"/>
      <c r="X356" s="37"/>
      <c r="Y356" s="37"/>
      <c r="Z356" s="37"/>
      <c r="AA356" s="37"/>
      <c r="AB356" s="37"/>
      <c r="AC356" s="37"/>
      <c r="AD356" s="37"/>
      <c r="AE356" s="37"/>
      <c r="AR356" s="206" t="s">
        <v>266</v>
      </c>
      <c r="AT356" s="206" t="s">
        <v>261</v>
      </c>
      <c r="AU356" s="206" t="s">
        <v>77</v>
      </c>
      <c r="AY356" s="16" t="s">
        <v>260</v>
      </c>
      <c r="BE356" s="207">
        <f>IF(N356="základní",J356,0)</f>
        <v>0</v>
      </c>
      <c r="BF356" s="207">
        <f>IF(N356="snížená",J356,0)</f>
        <v>0</v>
      </c>
      <c r="BG356" s="207">
        <f>IF(N356="zákl. přenesená",J356,0)</f>
        <v>0</v>
      </c>
      <c r="BH356" s="207">
        <f>IF(N356="sníž. přenesená",J356,0)</f>
        <v>0</v>
      </c>
      <c r="BI356" s="207">
        <f>IF(N356="nulová",J356,0)</f>
        <v>0</v>
      </c>
      <c r="BJ356" s="16" t="s">
        <v>77</v>
      </c>
      <c r="BK356" s="207">
        <f>ROUND(I356*H356,2)</f>
        <v>0</v>
      </c>
      <c r="BL356" s="16" t="s">
        <v>266</v>
      </c>
      <c r="BM356" s="206" t="s">
        <v>1490</v>
      </c>
    </row>
    <row r="357" s="2" customFormat="1">
      <c r="A357" s="37"/>
      <c r="B357" s="38"/>
      <c r="C357" s="39"/>
      <c r="D357" s="208" t="s">
        <v>267</v>
      </c>
      <c r="E357" s="39"/>
      <c r="F357" s="209" t="s">
        <v>1491</v>
      </c>
      <c r="G357" s="39"/>
      <c r="H357" s="39"/>
      <c r="I357" s="210"/>
      <c r="J357" s="39"/>
      <c r="K357" s="39"/>
      <c r="L357" s="43"/>
      <c r="M357" s="211"/>
      <c r="N357" s="212"/>
      <c r="O357" s="83"/>
      <c r="P357" s="83"/>
      <c r="Q357" s="83"/>
      <c r="R357" s="83"/>
      <c r="S357" s="83"/>
      <c r="T357" s="84"/>
      <c r="U357" s="37"/>
      <c r="V357" s="37"/>
      <c r="W357" s="37"/>
      <c r="X357" s="37"/>
      <c r="Y357" s="37"/>
      <c r="Z357" s="37"/>
      <c r="AA357" s="37"/>
      <c r="AB357" s="37"/>
      <c r="AC357" s="37"/>
      <c r="AD357" s="37"/>
      <c r="AE357" s="37"/>
      <c r="AT357" s="16" t="s">
        <v>267</v>
      </c>
      <c r="AU357" s="16" t="s">
        <v>77</v>
      </c>
    </row>
    <row r="358" s="2" customFormat="1">
      <c r="A358" s="37"/>
      <c r="B358" s="38"/>
      <c r="C358" s="39"/>
      <c r="D358" s="254" t="s">
        <v>1425</v>
      </c>
      <c r="E358" s="39"/>
      <c r="F358" s="255" t="s">
        <v>1492</v>
      </c>
      <c r="G358" s="39"/>
      <c r="H358" s="39"/>
      <c r="I358" s="210"/>
      <c r="J358" s="39"/>
      <c r="K358" s="39"/>
      <c r="L358" s="43"/>
      <c r="M358" s="211"/>
      <c r="N358" s="212"/>
      <c r="O358" s="83"/>
      <c r="P358" s="83"/>
      <c r="Q358" s="83"/>
      <c r="R358" s="83"/>
      <c r="S358" s="83"/>
      <c r="T358" s="84"/>
      <c r="U358" s="37"/>
      <c r="V358" s="37"/>
      <c r="W358" s="37"/>
      <c r="X358" s="37"/>
      <c r="Y358" s="37"/>
      <c r="Z358" s="37"/>
      <c r="AA358" s="37"/>
      <c r="AB358" s="37"/>
      <c r="AC358" s="37"/>
      <c r="AD358" s="37"/>
      <c r="AE358" s="37"/>
      <c r="AT358" s="16" t="s">
        <v>1425</v>
      </c>
      <c r="AU358" s="16" t="s">
        <v>77</v>
      </c>
    </row>
    <row r="359" s="2" customFormat="1">
      <c r="A359" s="37"/>
      <c r="B359" s="38"/>
      <c r="C359" s="39"/>
      <c r="D359" s="208" t="s">
        <v>271</v>
      </c>
      <c r="E359" s="39"/>
      <c r="F359" s="213" t="s">
        <v>1493</v>
      </c>
      <c r="G359" s="39"/>
      <c r="H359" s="39"/>
      <c r="I359" s="210"/>
      <c r="J359" s="39"/>
      <c r="K359" s="39"/>
      <c r="L359" s="43"/>
      <c r="M359" s="211"/>
      <c r="N359" s="212"/>
      <c r="O359" s="83"/>
      <c r="P359" s="83"/>
      <c r="Q359" s="83"/>
      <c r="R359" s="83"/>
      <c r="S359" s="83"/>
      <c r="T359" s="84"/>
      <c r="U359" s="37"/>
      <c r="V359" s="37"/>
      <c r="W359" s="37"/>
      <c r="X359" s="37"/>
      <c r="Y359" s="37"/>
      <c r="Z359" s="37"/>
      <c r="AA359" s="37"/>
      <c r="AB359" s="37"/>
      <c r="AC359" s="37"/>
      <c r="AD359" s="37"/>
      <c r="AE359" s="37"/>
      <c r="AT359" s="16" t="s">
        <v>271</v>
      </c>
      <c r="AU359" s="16" t="s">
        <v>77</v>
      </c>
    </row>
    <row r="360" s="2" customFormat="1" ht="16.5" customHeight="1">
      <c r="A360" s="37"/>
      <c r="B360" s="38"/>
      <c r="C360" s="214" t="s">
        <v>1494</v>
      </c>
      <c r="D360" s="214" t="s">
        <v>275</v>
      </c>
      <c r="E360" s="215" t="s">
        <v>1495</v>
      </c>
      <c r="F360" s="216" t="s">
        <v>1496</v>
      </c>
      <c r="G360" s="217" t="s">
        <v>1497</v>
      </c>
      <c r="H360" s="218">
        <v>0.153</v>
      </c>
      <c r="I360" s="219"/>
      <c r="J360" s="220">
        <f>ROUND(I360*H360,2)</f>
        <v>0</v>
      </c>
      <c r="K360" s="216" t="s">
        <v>1261</v>
      </c>
      <c r="L360" s="221"/>
      <c r="M360" s="222" t="s">
        <v>19</v>
      </c>
      <c r="N360" s="223" t="s">
        <v>40</v>
      </c>
      <c r="O360" s="83"/>
      <c r="P360" s="204">
        <f>O360*H360</f>
        <v>0</v>
      </c>
      <c r="Q360" s="204">
        <v>0.001</v>
      </c>
      <c r="R360" s="204">
        <f>Q360*H360</f>
        <v>0.00015300000000000001</v>
      </c>
      <c r="S360" s="204">
        <v>0</v>
      </c>
      <c r="T360" s="205">
        <f>S360*H360</f>
        <v>0</v>
      </c>
      <c r="U360" s="37"/>
      <c r="V360" s="37"/>
      <c r="W360" s="37"/>
      <c r="X360" s="37"/>
      <c r="Y360" s="37"/>
      <c r="Z360" s="37"/>
      <c r="AA360" s="37"/>
      <c r="AB360" s="37"/>
      <c r="AC360" s="37"/>
      <c r="AD360" s="37"/>
      <c r="AE360" s="37"/>
      <c r="AR360" s="206" t="s">
        <v>279</v>
      </c>
      <c r="AT360" s="206" t="s">
        <v>275</v>
      </c>
      <c r="AU360" s="206" t="s">
        <v>77</v>
      </c>
      <c r="AY360" s="16" t="s">
        <v>260</v>
      </c>
      <c r="BE360" s="207">
        <f>IF(N360="základní",J360,0)</f>
        <v>0</v>
      </c>
      <c r="BF360" s="207">
        <f>IF(N360="snížená",J360,0)</f>
        <v>0</v>
      </c>
      <c r="BG360" s="207">
        <f>IF(N360="zákl. přenesená",J360,0)</f>
        <v>0</v>
      </c>
      <c r="BH360" s="207">
        <f>IF(N360="sníž. přenesená",J360,0)</f>
        <v>0</v>
      </c>
      <c r="BI360" s="207">
        <f>IF(N360="nulová",J360,0)</f>
        <v>0</v>
      </c>
      <c r="BJ360" s="16" t="s">
        <v>77</v>
      </c>
      <c r="BK360" s="207">
        <f>ROUND(I360*H360,2)</f>
        <v>0</v>
      </c>
      <c r="BL360" s="16" t="s">
        <v>266</v>
      </c>
      <c r="BM360" s="206" t="s">
        <v>1498</v>
      </c>
    </row>
    <row r="361" s="2" customFormat="1">
      <c r="A361" s="37"/>
      <c r="B361" s="38"/>
      <c r="C361" s="39"/>
      <c r="D361" s="208" t="s">
        <v>267</v>
      </c>
      <c r="E361" s="39"/>
      <c r="F361" s="209" t="s">
        <v>1496</v>
      </c>
      <c r="G361" s="39"/>
      <c r="H361" s="39"/>
      <c r="I361" s="210"/>
      <c r="J361" s="39"/>
      <c r="K361" s="39"/>
      <c r="L361" s="43"/>
      <c r="M361" s="211"/>
      <c r="N361" s="212"/>
      <c r="O361" s="83"/>
      <c r="P361" s="83"/>
      <c r="Q361" s="83"/>
      <c r="R361" s="83"/>
      <c r="S361" s="83"/>
      <c r="T361" s="84"/>
      <c r="U361" s="37"/>
      <c r="V361" s="37"/>
      <c r="W361" s="37"/>
      <c r="X361" s="37"/>
      <c r="Y361" s="37"/>
      <c r="Z361" s="37"/>
      <c r="AA361" s="37"/>
      <c r="AB361" s="37"/>
      <c r="AC361" s="37"/>
      <c r="AD361" s="37"/>
      <c r="AE361" s="37"/>
      <c r="AT361" s="16" t="s">
        <v>267</v>
      </c>
      <c r="AU361" s="16" t="s">
        <v>77</v>
      </c>
    </row>
    <row r="362" s="2" customFormat="1">
      <c r="A362" s="37"/>
      <c r="B362" s="38"/>
      <c r="C362" s="39"/>
      <c r="D362" s="208" t="s">
        <v>271</v>
      </c>
      <c r="E362" s="39"/>
      <c r="F362" s="213" t="s">
        <v>309</v>
      </c>
      <c r="G362" s="39"/>
      <c r="H362" s="39"/>
      <c r="I362" s="210"/>
      <c r="J362" s="39"/>
      <c r="K362" s="39"/>
      <c r="L362" s="43"/>
      <c r="M362" s="211"/>
      <c r="N362" s="212"/>
      <c r="O362" s="83"/>
      <c r="P362" s="83"/>
      <c r="Q362" s="83"/>
      <c r="R362" s="83"/>
      <c r="S362" s="83"/>
      <c r="T362" s="84"/>
      <c r="U362" s="37"/>
      <c r="V362" s="37"/>
      <c r="W362" s="37"/>
      <c r="X362" s="37"/>
      <c r="Y362" s="37"/>
      <c r="Z362" s="37"/>
      <c r="AA362" s="37"/>
      <c r="AB362" s="37"/>
      <c r="AC362" s="37"/>
      <c r="AD362" s="37"/>
      <c r="AE362" s="37"/>
      <c r="AT362" s="16" t="s">
        <v>271</v>
      </c>
      <c r="AU362" s="16" t="s">
        <v>77</v>
      </c>
    </row>
    <row r="363" s="2" customFormat="1" ht="16.5" customHeight="1">
      <c r="A363" s="37"/>
      <c r="B363" s="38"/>
      <c r="C363" s="195" t="s">
        <v>421</v>
      </c>
      <c r="D363" s="195" t="s">
        <v>261</v>
      </c>
      <c r="E363" s="196" t="s">
        <v>1499</v>
      </c>
      <c r="F363" s="197" t="s">
        <v>1500</v>
      </c>
      <c r="G363" s="198" t="s">
        <v>1300</v>
      </c>
      <c r="H363" s="199">
        <v>0.307</v>
      </c>
      <c r="I363" s="200"/>
      <c r="J363" s="201">
        <f>ROUND(I363*H363,2)</f>
        <v>0</v>
      </c>
      <c r="K363" s="197" t="s">
        <v>1261</v>
      </c>
      <c r="L363" s="43"/>
      <c r="M363" s="202" t="s">
        <v>19</v>
      </c>
      <c r="N363" s="203" t="s">
        <v>40</v>
      </c>
      <c r="O363" s="83"/>
      <c r="P363" s="204">
        <f>O363*H363</f>
        <v>0</v>
      </c>
      <c r="Q363" s="204">
        <v>0</v>
      </c>
      <c r="R363" s="204">
        <f>Q363*H363</f>
        <v>0</v>
      </c>
      <c r="S363" s="204">
        <v>0</v>
      </c>
      <c r="T363" s="205">
        <f>S363*H363</f>
        <v>0</v>
      </c>
      <c r="U363" s="37"/>
      <c r="V363" s="37"/>
      <c r="W363" s="37"/>
      <c r="X363" s="37"/>
      <c r="Y363" s="37"/>
      <c r="Z363" s="37"/>
      <c r="AA363" s="37"/>
      <c r="AB363" s="37"/>
      <c r="AC363" s="37"/>
      <c r="AD363" s="37"/>
      <c r="AE363" s="37"/>
      <c r="AR363" s="206" t="s">
        <v>266</v>
      </c>
      <c r="AT363" s="206" t="s">
        <v>261</v>
      </c>
      <c r="AU363" s="206" t="s">
        <v>77</v>
      </c>
      <c r="AY363" s="16" t="s">
        <v>260</v>
      </c>
      <c r="BE363" s="207">
        <f>IF(N363="základní",J363,0)</f>
        <v>0</v>
      </c>
      <c r="BF363" s="207">
        <f>IF(N363="snížená",J363,0)</f>
        <v>0</v>
      </c>
      <c r="BG363" s="207">
        <f>IF(N363="zákl. přenesená",J363,0)</f>
        <v>0</v>
      </c>
      <c r="BH363" s="207">
        <f>IF(N363="sníž. přenesená",J363,0)</f>
        <v>0</v>
      </c>
      <c r="BI363" s="207">
        <f>IF(N363="nulová",J363,0)</f>
        <v>0</v>
      </c>
      <c r="BJ363" s="16" t="s">
        <v>77</v>
      </c>
      <c r="BK363" s="207">
        <f>ROUND(I363*H363,2)</f>
        <v>0</v>
      </c>
      <c r="BL363" s="16" t="s">
        <v>266</v>
      </c>
      <c r="BM363" s="206" t="s">
        <v>1501</v>
      </c>
    </row>
    <row r="364" s="2" customFormat="1">
      <c r="A364" s="37"/>
      <c r="B364" s="38"/>
      <c r="C364" s="39"/>
      <c r="D364" s="208" t="s">
        <v>267</v>
      </c>
      <c r="E364" s="39"/>
      <c r="F364" s="209" t="s">
        <v>1502</v>
      </c>
      <c r="G364" s="39"/>
      <c r="H364" s="39"/>
      <c r="I364" s="210"/>
      <c r="J364" s="39"/>
      <c r="K364" s="39"/>
      <c r="L364" s="43"/>
      <c r="M364" s="211"/>
      <c r="N364" s="212"/>
      <c r="O364" s="83"/>
      <c r="P364" s="83"/>
      <c r="Q364" s="83"/>
      <c r="R364" s="83"/>
      <c r="S364" s="83"/>
      <c r="T364" s="84"/>
      <c r="U364" s="37"/>
      <c r="V364" s="37"/>
      <c r="W364" s="37"/>
      <c r="X364" s="37"/>
      <c r="Y364" s="37"/>
      <c r="Z364" s="37"/>
      <c r="AA364" s="37"/>
      <c r="AB364" s="37"/>
      <c r="AC364" s="37"/>
      <c r="AD364" s="37"/>
      <c r="AE364" s="37"/>
      <c r="AT364" s="16" t="s">
        <v>267</v>
      </c>
      <c r="AU364" s="16" t="s">
        <v>77</v>
      </c>
    </row>
    <row r="365" s="2" customFormat="1">
      <c r="A365" s="37"/>
      <c r="B365" s="38"/>
      <c r="C365" s="39"/>
      <c r="D365" s="254" t="s">
        <v>1425</v>
      </c>
      <c r="E365" s="39"/>
      <c r="F365" s="255" t="s">
        <v>1503</v>
      </c>
      <c r="G365" s="39"/>
      <c r="H365" s="39"/>
      <c r="I365" s="210"/>
      <c r="J365" s="39"/>
      <c r="K365" s="39"/>
      <c r="L365" s="43"/>
      <c r="M365" s="211"/>
      <c r="N365" s="212"/>
      <c r="O365" s="83"/>
      <c r="P365" s="83"/>
      <c r="Q365" s="83"/>
      <c r="R365" s="83"/>
      <c r="S365" s="83"/>
      <c r="T365" s="84"/>
      <c r="U365" s="37"/>
      <c r="V365" s="37"/>
      <c r="W365" s="37"/>
      <c r="X365" s="37"/>
      <c r="Y365" s="37"/>
      <c r="Z365" s="37"/>
      <c r="AA365" s="37"/>
      <c r="AB365" s="37"/>
      <c r="AC365" s="37"/>
      <c r="AD365" s="37"/>
      <c r="AE365" s="37"/>
      <c r="AT365" s="16" t="s">
        <v>1425</v>
      </c>
      <c r="AU365" s="16" t="s">
        <v>77</v>
      </c>
    </row>
    <row r="366" s="2" customFormat="1">
      <c r="A366" s="37"/>
      <c r="B366" s="38"/>
      <c r="C366" s="39"/>
      <c r="D366" s="208" t="s">
        <v>271</v>
      </c>
      <c r="E366" s="39"/>
      <c r="F366" s="213" t="s">
        <v>309</v>
      </c>
      <c r="G366" s="39"/>
      <c r="H366" s="39"/>
      <c r="I366" s="210"/>
      <c r="J366" s="39"/>
      <c r="K366" s="39"/>
      <c r="L366" s="43"/>
      <c r="M366" s="211"/>
      <c r="N366" s="212"/>
      <c r="O366" s="83"/>
      <c r="P366" s="83"/>
      <c r="Q366" s="83"/>
      <c r="R366" s="83"/>
      <c r="S366" s="83"/>
      <c r="T366" s="84"/>
      <c r="U366" s="37"/>
      <c r="V366" s="37"/>
      <c r="W366" s="37"/>
      <c r="X366" s="37"/>
      <c r="Y366" s="37"/>
      <c r="Z366" s="37"/>
      <c r="AA366" s="37"/>
      <c r="AB366" s="37"/>
      <c r="AC366" s="37"/>
      <c r="AD366" s="37"/>
      <c r="AE366" s="37"/>
      <c r="AT366" s="16" t="s">
        <v>271</v>
      </c>
      <c r="AU366" s="16" t="s">
        <v>77</v>
      </c>
    </row>
    <row r="367" s="2" customFormat="1" ht="16.5" customHeight="1">
      <c r="A367" s="37"/>
      <c r="B367" s="38"/>
      <c r="C367" s="214" t="s">
        <v>1504</v>
      </c>
      <c r="D367" s="214" t="s">
        <v>275</v>
      </c>
      <c r="E367" s="215" t="s">
        <v>1505</v>
      </c>
      <c r="F367" s="216" t="s">
        <v>1506</v>
      </c>
      <c r="G367" s="217" t="s">
        <v>1497</v>
      </c>
      <c r="H367" s="218">
        <v>0.33700000000000002</v>
      </c>
      <c r="I367" s="219"/>
      <c r="J367" s="220">
        <f>ROUND(I367*H367,2)</f>
        <v>0</v>
      </c>
      <c r="K367" s="216" t="s">
        <v>1261</v>
      </c>
      <c r="L367" s="221"/>
      <c r="M367" s="222" t="s">
        <v>19</v>
      </c>
      <c r="N367" s="223" t="s">
        <v>40</v>
      </c>
      <c r="O367" s="83"/>
      <c r="P367" s="204">
        <f>O367*H367</f>
        <v>0</v>
      </c>
      <c r="Q367" s="204">
        <v>0.001</v>
      </c>
      <c r="R367" s="204">
        <f>Q367*H367</f>
        <v>0.00033700000000000001</v>
      </c>
      <c r="S367" s="204">
        <v>0</v>
      </c>
      <c r="T367" s="205">
        <f>S367*H367</f>
        <v>0</v>
      </c>
      <c r="U367" s="37"/>
      <c r="V367" s="37"/>
      <c r="W367" s="37"/>
      <c r="X367" s="37"/>
      <c r="Y367" s="37"/>
      <c r="Z367" s="37"/>
      <c r="AA367" s="37"/>
      <c r="AB367" s="37"/>
      <c r="AC367" s="37"/>
      <c r="AD367" s="37"/>
      <c r="AE367" s="37"/>
      <c r="AR367" s="206" t="s">
        <v>279</v>
      </c>
      <c r="AT367" s="206" t="s">
        <v>275</v>
      </c>
      <c r="AU367" s="206" t="s">
        <v>77</v>
      </c>
      <c r="AY367" s="16" t="s">
        <v>260</v>
      </c>
      <c r="BE367" s="207">
        <f>IF(N367="základní",J367,0)</f>
        <v>0</v>
      </c>
      <c r="BF367" s="207">
        <f>IF(N367="snížená",J367,0)</f>
        <v>0</v>
      </c>
      <c r="BG367" s="207">
        <f>IF(N367="zákl. přenesená",J367,0)</f>
        <v>0</v>
      </c>
      <c r="BH367" s="207">
        <f>IF(N367="sníž. přenesená",J367,0)</f>
        <v>0</v>
      </c>
      <c r="BI367" s="207">
        <f>IF(N367="nulová",J367,0)</f>
        <v>0</v>
      </c>
      <c r="BJ367" s="16" t="s">
        <v>77</v>
      </c>
      <c r="BK367" s="207">
        <f>ROUND(I367*H367,2)</f>
        <v>0</v>
      </c>
      <c r="BL367" s="16" t="s">
        <v>266</v>
      </c>
      <c r="BM367" s="206" t="s">
        <v>1507</v>
      </c>
    </row>
    <row r="368" s="2" customFormat="1">
      <c r="A368" s="37"/>
      <c r="B368" s="38"/>
      <c r="C368" s="39"/>
      <c r="D368" s="208" t="s">
        <v>267</v>
      </c>
      <c r="E368" s="39"/>
      <c r="F368" s="209" t="s">
        <v>1506</v>
      </c>
      <c r="G368" s="39"/>
      <c r="H368" s="39"/>
      <c r="I368" s="210"/>
      <c r="J368" s="39"/>
      <c r="K368" s="39"/>
      <c r="L368" s="43"/>
      <c r="M368" s="211"/>
      <c r="N368" s="212"/>
      <c r="O368" s="83"/>
      <c r="P368" s="83"/>
      <c r="Q368" s="83"/>
      <c r="R368" s="83"/>
      <c r="S368" s="83"/>
      <c r="T368" s="84"/>
      <c r="U368" s="37"/>
      <c r="V368" s="37"/>
      <c r="W368" s="37"/>
      <c r="X368" s="37"/>
      <c r="Y368" s="37"/>
      <c r="Z368" s="37"/>
      <c r="AA368" s="37"/>
      <c r="AB368" s="37"/>
      <c r="AC368" s="37"/>
      <c r="AD368" s="37"/>
      <c r="AE368" s="37"/>
      <c r="AT368" s="16" t="s">
        <v>267</v>
      </c>
      <c r="AU368" s="16" t="s">
        <v>77</v>
      </c>
    </row>
    <row r="369" s="2" customFormat="1">
      <c r="A369" s="37"/>
      <c r="B369" s="38"/>
      <c r="C369" s="39"/>
      <c r="D369" s="208" t="s">
        <v>271</v>
      </c>
      <c r="E369" s="39"/>
      <c r="F369" s="213" t="s">
        <v>309</v>
      </c>
      <c r="G369" s="39"/>
      <c r="H369" s="39"/>
      <c r="I369" s="210"/>
      <c r="J369" s="39"/>
      <c r="K369" s="39"/>
      <c r="L369" s="43"/>
      <c r="M369" s="211"/>
      <c r="N369" s="212"/>
      <c r="O369" s="83"/>
      <c r="P369" s="83"/>
      <c r="Q369" s="83"/>
      <c r="R369" s="83"/>
      <c r="S369" s="83"/>
      <c r="T369" s="84"/>
      <c r="U369" s="37"/>
      <c r="V369" s="37"/>
      <c r="W369" s="37"/>
      <c r="X369" s="37"/>
      <c r="Y369" s="37"/>
      <c r="Z369" s="37"/>
      <c r="AA369" s="37"/>
      <c r="AB369" s="37"/>
      <c r="AC369" s="37"/>
      <c r="AD369" s="37"/>
      <c r="AE369" s="37"/>
      <c r="AT369" s="16" t="s">
        <v>271</v>
      </c>
      <c r="AU369" s="16" t="s">
        <v>77</v>
      </c>
    </row>
    <row r="370" s="2" customFormat="1" ht="16.5" customHeight="1">
      <c r="A370" s="37"/>
      <c r="B370" s="38"/>
      <c r="C370" s="214" t="s">
        <v>427</v>
      </c>
      <c r="D370" s="214" t="s">
        <v>275</v>
      </c>
      <c r="E370" s="215" t="s">
        <v>1508</v>
      </c>
      <c r="F370" s="216" t="s">
        <v>1509</v>
      </c>
      <c r="G370" s="217" t="s">
        <v>975</v>
      </c>
      <c r="H370" s="218">
        <v>0.94999999999999996</v>
      </c>
      <c r="I370" s="219"/>
      <c r="J370" s="220">
        <f>ROUND(I370*H370,2)</f>
        <v>0</v>
      </c>
      <c r="K370" s="216" t="s">
        <v>1261</v>
      </c>
      <c r="L370" s="221"/>
      <c r="M370" s="222" t="s">
        <v>19</v>
      </c>
      <c r="N370" s="223" t="s">
        <v>40</v>
      </c>
      <c r="O370" s="83"/>
      <c r="P370" s="204">
        <f>O370*H370</f>
        <v>0</v>
      </c>
      <c r="Q370" s="204">
        <v>1</v>
      </c>
      <c r="R370" s="204">
        <f>Q370*H370</f>
        <v>0.94999999999999996</v>
      </c>
      <c r="S370" s="204">
        <v>0</v>
      </c>
      <c r="T370" s="205">
        <f>S370*H370</f>
        <v>0</v>
      </c>
      <c r="U370" s="37"/>
      <c r="V370" s="37"/>
      <c r="W370" s="37"/>
      <c r="X370" s="37"/>
      <c r="Y370" s="37"/>
      <c r="Z370" s="37"/>
      <c r="AA370" s="37"/>
      <c r="AB370" s="37"/>
      <c r="AC370" s="37"/>
      <c r="AD370" s="37"/>
      <c r="AE370" s="37"/>
      <c r="AR370" s="206" t="s">
        <v>279</v>
      </c>
      <c r="AT370" s="206" t="s">
        <v>275</v>
      </c>
      <c r="AU370" s="206" t="s">
        <v>77</v>
      </c>
      <c r="AY370" s="16" t="s">
        <v>260</v>
      </c>
      <c r="BE370" s="207">
        <f>IF(N370="základní",J370,0)</f>
        <v>0</v>
      </c>
      <c r="BF370" s="207">
        <f>IF(N370="snížená",J370,0)</f>
        <v>0</v>
      </c>
      <c r="BG370" s="207">
        <f>IF(N370="zákl. přenesená",J370,0)</f>
        <v>0</v>
      </c>
      <c r="BH370" s="207">
        <f>IF(N370="sníž. přenesená",J370,0)</f>
        <v>0</v>
      </c>
      <c r="BI370" s="207">
        <f>IF(N370="nulová",J370,0)</f>
        <v>0</v>
      </c>
      <c r="BJ370" s="16" t="s">
        <v>77</v>
      </c>
      <c r="BK370" s="207">
        <f>ROUND(I370*H370,2)</f>
        <v>0</v>
      </c>
      <c r="BL370" s="16" t="s">
        <v>266</v>
      </c>
      <c r="BM370" s="206" t="s">
        <v>1510</v>
      </c>
    </row>
    <row r="371" s="2" customFormat="1">
      <c r="A371" s="37"/>
      <c r="B371" s="38"/>
      <c r="C371" s="39"/>
      <c r="D371" s="208" t="s">
        <v>267</v>
      </c>
      <c r="E371" s="39"/>
      <c r="F371" s="209" t="s">
        <v>1509</v>
      </c>
      <c r="G371" s="39"/>
      <c r="H371" s="39"/>
      <c r="I371" s="210"/>
      <c r="J371" s="39"/>
      <c r="K371" s="39"/>
      <c r="L371" s="43"/>
      <c r="M371" s="211"/>
      <c r="N371" s="212"/>
      <c r="O371" s="83"/>
      <c r="P371" s="83"/>
      <c r="Q371" s="83"/>
      <c r="R371" s="83"/>
      <c r="S371" s="83"/>
      <c r="T371" s="84"/>
      <c r="U371" s="37"/>
      <c r="V371" s="37"/>
      <c r="W371" s="37"/>
      <c r="X371" s="37"/>
      <c r="Y371" s="37"/>
      <c r="Z371" s="37"/>
      <c r="AA371" s="37"/>
      <c r="AB371" s="37"/>
      <c r="AC371" s="37"/>
      <c r="AD371" s="37"/>
      <c r="AE371" s="37"/>
      <c r="AT371" s="16" t="s">
        <v>267</v>
      </c>
      <c r="AU371" s="16" t="s">
        <v>77</v>
      </c>
    </row>
    <row r="372" s="12" customFormat="1">
      <c r="A372" s="12"/>
      <c r="B372" s="232"/>
      <c r="C372" s="233"/>
      <c r="D372" s="208" t="s">
        <v>967</v>
      </c>
      <c r="E372" s="234" t="s">
        <v>19</v>
      </c>
      <c r="F372" s="235" t="s">
        <v>1511</v>
      </c>
      <c r="G372" s="233"/>
      <c r="H372" s="236">
        <v>0.94999999999999996</v>
      </c>
      <c r="I372" s="237"/>
      <c r="J372" s="233"/>
      <c r="K372" s="233"/>
      <c r="L372" s="238"/>
      <c r="M372" s="239"/>
      <c r="N372" s="240"/>
      <c r="O372" s="240"/>
      <c r="P372" s="240"/>
      <c r="Q372" s="240"/>
      <c r="R372" s="240"/>
      <c r="S372" s="240"/>
      <c r="T372" s="241"/>
      <c r="U372" s="12"/>
      <c r="V372" s="12"/>
      <c r="W372" s="12"/>
      <c r="X372" s="12"/>
      <c r="Y372" s="12"/>
      <c r="Z372" s="12"/>
      <c r="AA372" s="12"/>
      <c r="AB372" s="12"/>
      <c r="AC372" s="12"/>
      <c r="AD372" s="12"/>
      <c r="AE372" s="12"/>
      <c r="AT372" s="242" t="s">
        <v>967</v>
      </c>
      <c r="AU372" s="242" t="s">
        <v>77</v>
      </c>
      <c r="AV372" s="12" t="s">
        <v>79</v>
      </c>
      <c r="AW372" s="12" t="s">
        <v>31</v>
      </c>
      <c r="AX372" s="12" t="s">
        <v>69</v>
      </c>
      <c r="AY372" s="242" t="s">
        <v>260</v>
      </c>
    </row>
    <row r="373" s="13" customFormat="1">
      <c r="A373" s="13"/>
      <c r="B373" s="243"/>
      <c r="C373" s="244"/>
      <c r="D373" s="208" t="s">
        <v>967</v>
      </c>
      <c r="E373" s="245" t="s">
        <v>19</v>
      </c>
      <c r="F373" s="246" t="s">
        <v>969</v>
      </c>
      <c r="G373" s="244"/>
      <c r="H373" s="247">
        <v>0.94999999999999996</v>
      </c>
      <c r="I373" s="248"/>
      <c r="J373" s="244"/>
      <c r="K373" s="244"/>
      <c r="L373" s="249"/>
      <c r="M373" s="250"/>
      <c r="N373" s="251"/>
      <c r="O373" s="251"/>
      <c r="P373" s="251"/>
      <c r="Q373" s="251"/>
      <c r="R373" s="251"/>
      <c r="S373" s="251"/>
      <c r="T373" s="252"/>
      <c r="U373" s="13"/>
      <c r="V373" s="13"/>
      <c r="W373" s="13"/>
      <c r="X373" s="13"/>
      <c r="Y373" s="13"/>
      <c r="Z373" s="13"/>
      <c r="AA373" s="13"/>
      <c r="AB373" s="13"/>
      <c r="AC373" s="13"/>
      <c r="AD373" s="13"/>
      <c r="AE373" s="13"/>
      <c r="AT373" s="253" t="s">
        <v>967</v>
      </c>
      <c r="AU373" s="253" t="s">
        <v>77</v>
      </c>
      <c r="AV373" s="13" t="s">
        <v>266</v>
      </c>
      <c r="AW373" s="13" t="s">
        <v>31</v>
      </c>
      <c r="AX373" s="13" t="s">
        <v>77</v>
      </c>
      <c r="AY373" s="253" t="s">
        <v>260</v>
      </c>
    </row>
    <row r="374" s="2" customFormat="1" ht="16.5" customHeight="1">
      <c r="A374" s="37"/>
      <c r="B374" s="38"/>
      <c r="C374" s="195" t="s">
        <v>1512</v>
      </c>
      <c r="D374" s="195" t="s">
        <v>261</v>
      </c>
      <c r="E374" s="196" t="s">
        <v>1513</v>
      </c>
      <c r="F374" s="197" t="s">
        <v>1514</v>
      </c>
      <c r="G374" s="198" t="s">
        <v>1300</v>
      </c>
      <c r="H374" s="199">
        <v>135</v>
      </c>
      <c r="I374" s="200"/>
      <c r="J374" s="201">
        <f>ROUND(I374*H374,2)</f>
        <v>0</v>
      </c>
      <c r="K374" s="197" t="s">
        <v>1261</v>
      </c>
      <c r="L374" s="43"/>
      <c r="M374" s="202" t="s">
        <v>19</v>
      </c>
      <c r="N374" s="203" t="s">
        <v>40</v>
      </c>
      <c r="O374" s="83"/>
      <c r="P374" s="204">
        <f>O374*H374</f>
        <v>0</v>
      </c>
      <c r="Q374" s="204">
        <v>0.00010000000000000001</v>
      </c>
      <c r="R374" s="204">
        <f>Q374*H374</f>
        <v>0.0135</v>
      </c>
      <c r="S374" s="204">
        <v>0</v>
      </c>
      <c r="T374" s="205">
        <f>S374*H374</f>
        <v>0</v>
      </c>
      <c r="U374" s="37"/>
      <c r="V374" s="37"/>
      <c r="W374" s="37"/>
      <c r="X374" s="37"/>
      <c r="Y374" s="37"/>
      <c r="Z374" s="37"/>
      <c r="AA374" s="37"/>
      <c r="AB374" s="37"/>
      <c r="AC374" s="37"/>
      <c r="AD374" s="37"/>
      <c r="AE374" s="37"/>
      <c r="AR374" s="206" t="s">
        <v>266</v>
      </c>
      <c r="AT374" s="206" t="s">
        <v>261</v>
      </c>
      <c r="AU374" s="206" t="s">
        <v>77</v>
      </c>
      <c r="AY374" s="16" t="s">
        <v>260</v>
      </c>
      <c r="BE374" s="207">
        <f>IF(N374="základní",J374,0)</f>
        <v>0</v>
      </c>
      <c r="BF374" s="207">
        <f>IF(N374="snížená",J374,0)</f>
        <v>0</v>
      </c>
      <c r="BG374" s="207">
        <f>IF(N374="zákl. přenesená",J374,0)</f>
        <v>0</v>
      </c>
      <c r="BH374" s="207">
        <f>IF(N374="sníž. přenesená",J374,0)</f>
        <v>0</v>
      </c>
      <c r="BI374" s="207">
        <f>IF(N374="nulová",J374,0)</f>
        <v>0</v>
      </c>
      <c r="BJ374" s="16" t="s">
        <v>77</v>
      </c>
      <c r="BK374" s="207">
        <f>ROUND(I374*H374,2)</f>
        <v>0</v>
      </c>
      <c r="BL374" s="16" t="s">
        <v>266</v>
      </c>
      <c r="BM374" s="206" t="s">
        <v>1515</v>
      </c>
    </row>
    <row r="375" s="2" customFormat="1">
      <c r="A375" s="37"/>
      <c r="B375" s="38"/>
      <c r="C375" s="39"/>
      <c r="D375" s="208" t="s">
        <v>267</v>
      </c>
      <c r="E375" s="39"/>
      <c r="F375" s="209" t="s">
        <v>1516</v>
      </c>
      <c r="G375" s="39"/>
      <c r="H375" s="39"/>
      <c r="I375" s="210"/>
      <c r="J375" s="39"/>
      <c r="K375" s="39"/>
      <c r="L375" s="43"/>
      <c r="M375" s="211"/>
      <c r="N375" s="212"/>
      <c r="O375" s="83"/>
      <c r="P375" s="83"/>
      <c r="Q375" s="83"/>
      <c r="R375" s="83"/>
      <c r="S375" s="83"/>
      <c r="T375" s="84"/>
      <c r="U375" s="37"/>
      <c r="V375" s="37"/>
      <c r="W375" s="37"/>
      <c r="X375" s="37"/>
      <c r="Y375" s="37"/>
      <c r="Z375" s="37"/>
      <c r="AA375" s="37"/>
      <c r="AB375" s="37"/>
      <c r="AC375" s="37"/>
      <c r="AD375" s="37"/>
      <c r="AE375" s="37"/>
      <c r="AT375" s="16" t="s">
        <v>267</v>
      </c>
      <c r="AU375" s="16" t="s">
        <v>77</v>
      </c>
    </row>
    <row r="376" s="2" customFormat="1">
      <c r="A376" s="37"/>
      <c r="B376" s="38"/>
      <c r="C376" s="39"/>
      <c r="D376" s="254" t="s">
        <v>1425</v>
      </c>
      <c r="E376" s="39"/>
      <c r="F376" s="255" t="s">
        <v>1517</v>
      </c>
      <c r="G376" s="39"/>
      <c r="H376" s="39"/>
      <c r="I376" s="210"/>
      <c r="J376" s="39"/>
      <c r="K376" s="39"/>
      <c r="L376" s="43"/>
      <c r="M376" s="211"/>
      <c r="N376" s="212"/>
      <c r="O376" s="83"/>
      <c r="P376" s="83"/>
      <c r="Q376" s="83"/>
      <c r="R376" s="83"/>
      <c r="S376" s="83"/>
      <c r="T376" s="84"/>
      <c r="U376" s="37"/>
      <c r="V376" s="37"/>
      <c r="W376" s="37"/>
      <c r="X376" s="37"/>
      <c r="Y376" s="37"/>
      <c r="Z376" s="37"/>
      <c r="AA376" s="37"/>
      <c r="AB376" s="37"/>
      <c r="AC376" s="37"/>
      <c r="AD376" s="37"/>
      <c r="AE376" s="37"/>
      <c r="AT376" s="16" t="s">
        <v>1425</v>
      </c>
      <c r="AU376" s="16" t="s">
        <v>77</v>
      </c>
    </row>
    <row r="377" s="12" customFormat="1">
      <c r="A377" s="12"/>
      <c r="B377" s="232"/>
      <c r="C377" s="233"/>
      <c r="D377" s="208" t="s">
        <v>967</v>
      </c>
      <c r="E377" s="234" t="s">
        <v>19</v>
      </c>
      <c r="F377" s="235" t="s">
        <v>1518</v>
      </c>
      <c r="G377" s="233"/>
      <c r="H377" s="236">
        <v>135</v>
      </c>
      <c r="I377" s="237"/>
      <c r="J377" s="233"/>
      <c r="K377" s="233"/>
      <c r="L377" s="238"/>
      <c r="M377" s="239"/>
      <c r="N377" s="240"/>
      <c r="O377" s="240"/>
      <c r="P377" s="240"/>
      <c r="Q377" s="240"/>
      <c r="R377" s="240"/>
      <c r="S377" s="240"/>
      <c r="T377" s="241"/>
      <c r="U377" s="12"/>
      <c r="V377" s="12"/>
      <c r="W377" s="12"/>
      <c r="X377" s="12"/>
      <c r="Y377" s="12"/>
      <c r="Z377" s="12"/>
      <c r="AA377" s="12"/>
      <c r="AB377" s="12"/>
      <c r="AC377" s="12"/>
      <c r="AD377" s="12"/>
      <c r="AE377" s="12"/>
      <c r="AT377" s="242" t="s">
        <v>967</v>
      </c>
      <c r="AU377" s="242" t="s">
        <v>77</v>
      </c>
      <c r="AV377" s="12" t="s">
        <v>79</v>
      </c>
      <c r="AW377" s="12" t="s">
        <v>31</v>
      </c>
      <c r="AX377" s="12" t="s">
        <v>69</v>
      </c>
      <c r="AY377" s="242" t="s">
        <v>260</v>
      </c>
    </row>
    <row r="378" s="13" customFormat="1">
      <c r="A378" s="13"/>
      <c r="B378" s="243"/>
      <c r="C378" s="244"/>
      <c r="D378" s="208" t="s">
        <v>967</v>
      </c>
      <c r="E378" s="245" t="s">
        <v>19</v>
      </c>
      <c r="F378" s="246" t="s">
        <v>969</v>
      </c>
      <c r="G378" s="244"/>
      <c r="H378" s="247">
        <v>135</v>
      </c>
      <c r="I378" s="248"/>
      <c r="J378" s="244"/>
      <c r="K378" s="244"/>
      <c r="L378" s="249"/>
      <c r="M378" s="250"/>
      <c r="N378" s="251"/>
      <c r="O378" s="251"/>
      <c r="P378" s="251"/>
      <c r="Q378" s="251"/>
      <c r="R378" s="251"/>
      <c r="S378" s="251"/>
      <c r="T378" s="252"/>
      <c r="U378" s="13"/>
      <c r="V378" s="13"/>
      <c r="W378" s="13"/>
      <c r="X378" s="13"/>
      <c r="Y378" s="13"/>
      <c r="Z378" s="13"/>
      <c r="AA378" s="13"/>
      <c r="AB378" s="13"/>
      <c r="AC378" s="13"/>
      <c r="AD378" s="13"/>
      <c r="AE378" s="13"/>
      <c r="AT378" s="253" t="s">
        <v>967</v>
      </c>
      <c r="AU378" s="253" t="s">
        <v>77</v>
      </c>
      <c r="AV378" s="13" t="s">
        <v>266</v>
      </c>
      <c r="AW378" s="13" t="s">
        <v>31</v>
      </c>
      <c r="AX378" s="13" t="s">
        <v>77</v>
      </c>
      <c r="AY378" s="253" t="s">
        <v>260</v>
      </c>
    </row>
    <row r="379" s="2" customFormat="1" ht="16.5" customHeight="1">
      <c r="A379" s="37"/>
      <c r="B379" s="38"/>
      <c r="C379" s="195" t="s">
        <v>432</v>
      </c>
      <c r="D379" s="195" t="s">
        <v>261</v>
      </c>
      <c r="E379" s="196" t="s">
        <v>1519</v>
      </c>
      <c r="F379" s="197" t="s">
        <v>1520</v>
      </c>
      <c r="G379" s="198" t="s">
        <v>1300</v>
      </c>
      <c r="H379" s="199">
        <v>135</v>
      </c>
      <c r="I379" s="200"/>
      <c r="J379" s="201">
        <f>ROUND(I379*H379,2)</f>
        <v>0</v>
      </c>
      <c r="K379" s="197" t="s">
        <v>1261</v>
      </c>
      <c r="L379" s="43"/>
      <c r="M379" s="202" t="s">
        <v>19</v>
      </c>
      <c r="N379" s="203" t="s">
        <v>40</v>
      </c>
      <c r="O379" s="83"/>
      <c r="P379" s="204">
        <f>O379*H379</f>
        <v>0</v>
      </c>
      <c r="Q379" s="204">
        <v>0.00068999999999999997</v>
      </c>
      <c r="R379" s="204">
        <f>Q379*H379</f>
        <v>0.093149999999999997</v>
      </c>
      <c r="S379" s="204">
        <v>0</v>
      </c>
      <c r="T379" s="205">
        <f>S379*H379</f>
        <v>0</v>
      </c>
      <c r="U379" s="37"/>
      <c r="V379" s="37"/>
      <c r="W379" s="37"/>
      <c r="X379" s="37"/>
      <c r="Y379" s="37"/>
      <c r="Z379" s="37"/>
      <c r="AA379" s="37"/>
      <c r="AB379" s="37"/>
      <c r="AC379" s="37"/>
      <c r="AD379" s="37"/>
      <c r="AE379" s="37"/>
      <c r="AR379" s="206" t="s">
        <v>266</v>
      </c>
      <c r="AT379" s="206" t="s">
        <v>261</v>
      </c>
      <c r="AU379" s="206" t="s">
        <v>77</v>
      </c>
      <c r="AY379" s="16" t="s">
        <v>260</v>
      </c>
      <c r="BE379" s="207">
        <f>IF(N379="základní",J379,0)</f>
        <v>0</v>
      </c>
      <c r="BF379" s="207">
        <f>IF(N379="snížená",J379,0)</f>
        <v>0</v>
      </c>
      <c r="BG379" s="207">
        <f>IF(N379="zákl. přenesená",J379,0)</f>
        <v>0</v>
      </c>
      <c r="BH379" s="207">
        <f>IF(N379="sníž. přenesená",J379,0)</f>
        <v>0</v>
      </c>
      <c r="BI379" s="207">
        <f>IF(N379="nulová",J379,0)</f>
        <v>0</v>
      </c>
      <c r="BJ379" s="16" t="s">
        <v>77</v>
      </c>
      <c r="BK379" s="207">
        <f>ROUND(I379*H379,2)</f>
        <v>0</v>
      </c>
      <c r="BL379" s="16" t="s">
        <v>266</v>
      </c>
      <c r="BM379" s="206" t="s">
        <v>1521</v>
      </c>
    </row>
    <row r="380" s="2" customFormat="1">
      <c r="A380" s="37"/>
      <c r="B380" s="38"/>
      <c r="C380" s="39"/>
      <c r="D380" s="208" t="s">
        <v>267</v>
      </c>
      <c r="E380" s="39"/>
      <c r="F380" s="209" t="s">
        <v>1522</v>
      </c>
      <c r="G380" s="39"/>
      <c r="H380" s="39"/>
      <c r="I380" s="210"/>
      <c r="J380" s="39"/>
      <c r="K380" s="39"/>
      <c r="L380" s="43"/>
      <c r="M380" s="211"/>
      <c r="N380" s="212"/>
      <c r="O380" s="83"/>
      <c r="P380" s="83"/>
      <c r="Q380" s="83"/>
      <c r="R380" s="83"/>
      <c r="S380" s="83"/>
      <c r="T380" s="84"/>
      <c r="U380" s="37"/>
      <c r="V380" s="37"/>
      <c r="W380" s="37"/>
      <c r="X380" s="37"/>
      <c r="Y380" s="37"/>
      <c r="Z380" s="37"/>
      <c r="AA380" s="37"/>
      <c r="AB380" s="37"/>
      <c r="AC380" s="37"/>
      <c r="AD380" s="37"/>
      <c r="AE380" s="37"/>
      <c r="AT380" s="16" t="s">
        <v>267</v>
      </c>
      <c r="AU380" s="16" t="s">
        <v>77</v>
      </c>
    </row>
    <row r="381" s="2" customFormat="1">
      <c r="A381" s="37"/>
      <c r="B381" s="38"/>
      <c r="C381" s="39"/>
      <c r="D381" s="254" t="s">
        <v>1425</v>
      </c>
      <c r="E381" s="39"/>
      <c r="F381" s="255" t="s">
        <v>1523</v>
      </c>
      <c r="G381" s="39"/>
      <c r="H381" s="39"/>
      <c r="I381" s="210"/>
      <c r="J381" s="39"/>
      <c r="K381" s="39"/>
      <c r="L381" s="43"/>
      <c r="M381" s="211"/>
      <c r="N381" s="212"/>
      <c r="O381" s="83"/>
      <c r="P381" s="83"/>
      <c r="Q381" s="83"/>
      <c r="R381" s="83"/>
      <c r="S381" s="83"/>
      <c r="T381" s="84"/>
      <c r="U381" s="37"/>
      <c r="V381" s="37"/>
      <c r="W381" s="37"/>
      <c r="X381" s="37"/>
      <c r="Y381" s="37"/>
      <c r="Z381" s="37"/>
      <c r="AA381" s="37"/>
      <c r="AB381" s="37"/>
      <c r="AC381" s="37"/>
      <c r="AD381" s="37"/>
      <c r="AE381" s="37"/>
      <c r="AT381" s="16" t="s">
        <v>1425</v>
      </c>
      <c r="AU381" s="16" t="s">
        <v>77</v>
      </c>
    </row>
    <row r="382" s="2" customFormat="1" ht="16.5" customHeight="1">
      <c r="A382" s="37"/>
      <c r="B382" s="38"/>
      <c r="C382" s="195" t="s">
        <v>1524</v>
      </c>
      <c r="D382" s="195" t="s">
        <v>261</v>
      </c>
      <c r="E382" s="196" t="s">
        <v>1525</v>
      </c>
      <c r="F382" s="197" t="s">
        <v>1526</v>
      </c>
      <c r="G382" s="198" t="s">
        <v>975</v>
      </c>
      <c r="H382" s="199">
        <v>0.5</v>
      </c>
      <c r="I382" s="200"/>
      <c r="J382" s="201">
        <f>ROUND(I382*H382,2)</f>
        <v>0</v>
      </c>
      <c r="K382" s="197" t="s">
        <v>1261</v>
      </c>
      <c r="L382" s="43"/>
      <c r="M382" s="202" t="s">
        <v>19</v>
      </c>
      <c r="N382" s="203" t="s">
        <v>40</v>
      </c>
      <c r="O382" s="83"/>
      <c r="P382" s="204">
        <f>O382*H382</f>
        <v>0</v>
      </c>
      <c r="Q382" s="204">
        <v>0</v>
      </c>
      <c r="R382" s="204">
        <f>Q382*H382</f>
        <v>0</v>
      </c>
      <c r="S382" s="204">
        <v>0</v>
      </c>
      <c r="T382" s="205">
        <f>S382*H382</f>
        <v>0</v>
      </c>
      <c r="U382" s="37"/>
      <c r="V382" s="37"/>
      <c r="W382" s="37"/>
      <c r="X382" s="37"/>
      <c r="Y382" s="37"/>
      <c r="Z382" s="37"/>
      <c r="AA382" s="37"/>
      <c r="AB382" s="37"/>
      <c r="AC382" s="37"/>
      <c r="AD382" s="37"/>
      <c r="AE382" s="37"/>
      <c r="AR382" s="206" t="s">
        <v>266</v>
      </c>
      <c r="AT382" s="206" t="s">
        <v>261</v>
      </c>
      <c r="AU382" s="206" t="s">
        <v>77</v>
      </c>
      <c r="AY382" s="16" t="s">
        <v>260</v>
      </c>
      <c r="BE382" s="207">
        <f>IF(N382="základní",J382,0)</f>
        <v>0</v>
      </c>
      <c r="BF382" s="207">
        <f>IF(N382="snížená",J382,0)</f>
        <v>0</v>
      </c>
      <c r="BG382" s="207">
        <f>IF(N382="zákl. přenesená",J382,0)</f>
        <v>0</v>
      </c>
      <c r="BH382" s="207">
        <f>IF(N382="sníž. přenesená",J382,0)</f>
        <v>0</v>
      </c>
      <c r="BI382" s="207">
        <f>IF(N382="nulová",J382,0)</f>
        <v>0</v>
      </c>
      <c r="BJ382" s="16" t="s">
        <v>77</v>
      </c>
      <c r="BK382" s="207">
        <f>ROUND(I382*H382,2)</f>
        <v>0</v>
      </c>
      <c r="BL382" s="16" t="s">
        <v>266</v>
      </c>
      <c r="BM382" s="206" t="s">
        <v>1527</v>
      </c>
    </row>
    <row r="383" s="2" customFormat="1">
      <c r="A383" s="37"/>
      <c r="B383" s="38"/>
      <c r="C383" s="39"/>
      <c r="D383" s="208" t="s">
        <v>267</v>
      </c>
      <c r="E383" s="39"/>
      <c r="F383" s="209" t="s">
        <v>1528</v>
      </c>
      <c r="G383" s="39"/>
      <c r="H383" s="39"/>
      <c r="I383" s="210"/>
      <c r="J383" s="39"/>
      <c r="K383" s="39"/>
      <c r="L383" s="43"/>
      <c r="M383" s="211"/>
      <c r="N383" s="212"/>
      <c r="O383" s="83"/>
      <c r="P383" s="83"/>
      <c r="Q383" s="83"/>
      <c r="R383" s="83"/>
      <c r="S383" s="83"/>
      <c r="T383" s="84"/>
      <c r="U383" s="37"/>
      <c r="V383" s="37"/>
      <c r="W383" s="37"/>
      <c r="X383" s="37"/>
      <c r="Y383" s="37"/>
      <c r="Z383" s="37"/>
      <c r="AA383" s="37"/>
      <c r="AB383" s="37"/>
      <c r="AC383" s="37"/>
      <c r="AD383" s="37"/>
      <c r="AE383" s="37"/>
      <c r="AT383" s="16" t="s">
        <v>267</v>
      </c>
      <c r="AU383" s="16" t="s">
        <v>77</v>
      </c>
    </row>
    <row r="384" s="2" customFormat="1">
      <c r="A384" s="37"/>
      <c r="B384" s="38"/>
      <c r="C384" s="39"/>
      <c r="D384" s="254" t="s">
        <v>1425</v>
      </c>
      <c r="E384" s="39"/>
      <c r="F384" s="255" t="s">
        <v>1529</v>
      </c>
      <c r="G384" s="39"/>
      <c r="H384" s="39"/>
      <c r="I384" s="210"/>
      <c r="J384" s="39"/>
      <c r="K384" s="39"/>
      <c r="L384" s="43"/>
      <c r="M384" s="211"/>
      <c r="N384" s="212"/>
      <c r="O384" s="83"/>
      <c r="P384" s="83"/>
      <c r="Q384" s="83"/>
      <c r="R384" s="83"/>
      <c r="S384" s="83"/>
      <c r="T384" s="84"/>
      <c r="U384" s="37"/>
      <c r="V384" s="37"/>
      <c r="W384" s="37"/>
      <c r="X384" s="37"/>
      <c r="Y384" s="37"/>
      <c r="Z384" s="37"/>
      <c r="AA384" s="37"/>
      <c r="AB384" s="37"/>
      <c r="AC384" s="37"/>
      <c r="AD384" s="37"/>
      <c r="AE384" s="37"/>
      <c r="AT384" s="16" t="s">
        <v>1425</v>
      </c>
      <c r="AU384" s="16" t="s">
        <v>77</v>
      </c>
    </row>
    <row r="385" s="2" customFormat="1" ht="16.5" customHeight="1">
      <c r="A385" s="37"/>
      <c r="B385" s="38"/>
      <c r="C385" s="195" t="s">
        <v>655</v>
      </c>
      <c r="D385" s="195" t="s">
        <v>261</v>
      </c>
      <c r="E385" s="196" t="s">
        <v>1530</v>
      </c>
      <c r="F385" s="197" t="s">
        <v>1531</v>
      </c>
      <c r="G385" s="198" t="s">
        <v>975</v>
      </c>
      <c r="H385" s="199">
        <v>0.5</v>
      </c>
      <c r="I385" s="200"/>
      <c r="J385" s="201">
        <f>ROUND(I385*H385,2)</f>
        <v>0</v>
      </c>
      <c r="K385" s="197" t="s">
        <v>1261</v>
      </c>
      <c r="L385" s="43"/>
      <c r="M385" s="202" t="s">
        <v>19</v>
      </c>
      <c r="N385" s="203" t="s">
        <v>40</v>
      </c>
      <c r="O385" s="83"/>
      <c r="P385" s="204">
        <f>O385*H385</f>
        <v>0</v>
      </c>
      <c r="Q385" s="204">
        <v>0</v>
      </c>
      <c r="R385" s="204">
        <f>Q385*H385</f>
        <v>0</v>
      </c>
      <c r="S385" s="204">
        <v>0</v>
      </c>
      <c r="T385" s="205">
        <f>S385*H385</f>
        <v>0</v>
      </c>
      <c r="U385" s="37"/>
      <c r="V385" s="37"/>
      <c r="W385" s="37"/>
      <c r="X385" s="37"/>
      <c r="Y385" s="37"/>
      <c r="Z385" s="37"/>
      <c r="AA385" s="37"/>
      <c r="AB385" s="37"/>
      <c r="AC385" s="37"/>
      <c r="AD385" s="37"/>
      <c r="AE385" s="37"/>
      <c r="AR385" s="206" t="s">
        <v>266</v>
      </c>
      <c r="AT385" s="206" t="s">
        <v>261</v>
      </c>
      <c r="AU385" s="206" t="s">
        <v>77</v>
      </c>
      <c r="AY385" s="16" t="s">
        <v>260</v>
      </c>
      <c r="BE385" s="207">
        <f>IF(N385="základní",J385,0)</f>
        <v>0</v>
      </c>
      <c r="BF385" s="207">
        <f>IF(N385="snížená",J385,0)</f>
        <v>0</v>
      </c>
      <c r="BG385" s="207">
        <f>IF(N385="zákl. přenesená",J385,0)</f>
        <v>0</v>
      </c>
      <c r="BH385" s="207">
        <f>IF(N385="sníž. přenesená",J385,0)</f>
        <v>0</v>
      </c>
      <c r="BI385" s="207">
        <f>IF(N385="nulová",J385,0)</f>
        <v>0</v>
      </c>
      <c r="BJ385" s="16" t="s">
        <v>77</v>
      </c>
      <c r="BK385" s="207">
        <f>ROUND(I385*H385,2)</f>
        <v>0</v>
      </c>
      <c r="BL385" s="16" t="s">
        <v>266</v>
      </c>
      <c r="BM385" s="206" t="s">
        <v>1532</v>
      </c>
    </row>
    <row r="386" s="2" customFormat="1">
      <c r="A386" s="37"/>
      <c r="B386" s="38"/>
      <c r="C386" s="39"/>
      <c r="D386" s="208" t="s">
        <v>267</v>
      </c>
      <c r="E386" s="39"/>
      <c r="F386" s="209" t="s">
        <v>1531</v>
      </c>
      <c r="G386" s="39"/>
      <c r="H386" s="39"/>
      <c r="I386" s="210"/>
      <c r="J386" s="39"/>
      <c r="K386" s="39"/>
      <c r="L386" s="43"/>
      <c r="M386" s="211"/>
      <c r="N386" s="212"/>
      <c r="O386" s="83"/>
      <c r="P386" s="83"/>
      <c r="Q386" s="83"/>
      <c r="R386" s="83"/>
      <c r="S386" s="83"/>
      <c r="T386" s="84"/>
      <c r="U386" s="37"/>
      <c r="V386" s="37"/>
      <c r="W386" s="37"/>
      <c r="X386" s="37"/>
      <c r="Y386" s="37"/>
      <c r="Z386" s="37"/>
      <c r="AA386" s="37"/>
      <c r="AB386" s="37"/>
      <c r="AC386" s="37"/>
      <c r="AD386" s="37"/>
      <c r="AE386" s="37"/>
      <c r="AT386" s="16" t="s">
        <v>267</v>
      </c>
      <c r="AU386" s="16" t="s">
        <v>77</v>
      </c>
    </row>
    <row r="387" s="2" customFormat="1">
      <c r="A387" s="37"/>
      <c r="B387" s="38"/>
      <c r="C387" s="39"/>
      <c r="D387" s="254" t="s">
        <v>1425</v>
      </c>
      <c r="E387" s="39"/>
      <c r="F387" s="255" t="s">
        <v>1533</v>
      </c>
      <c r="G387" s="39"/>
      <c r="H387" s="39"/>
      <c r="I387" s="210"/>
      <c r="J387" s="39"/>
      <c r="K387" s="39"/>
      <c r="L387" s="43"/>
      <c r="M387" s="211"/>
      <c r="N387" s="212"/>
      <c r="O387" s="83"/>
      <c r="P387" s="83"/>
      <c r="Q387" s="83"/>
      <c r="R387" s="83"/>
      <c r="S387" s="83"/>
      <c r="T387" s="84"/>
      <c r="U387" s="37"/>
      <c r="V387" s="37"/>
      <c r="W387" s="37"/>
      <c r="X387" s="37"/>
      <c r="Y387" s="37"/>
      <c r="Z387" s="37"/>
      <c r="AA387" s="37"/>
      <c r="AB387" s="37"/>
      <c r="AC387" s="37"/>
      <c r="AD387" s="37"/>
      <c r="AE387" s="37"/>
      <c r="AT387" s="16" t="s">
        <v>1425</v>
      </c>
      <c r="AU387" s="16" t="s">
        <v>77</v>
      </c>
    </row>
    <row r="388" s="2" customFormat="1" ht="16.5" customHeight="1">
      <c r="A388" s="37"/>
      <c r="B388" s="38"/>
      <c r="C388" s="195" t="s">
        <v>1534</v>
      </c>
      <c r="D388" s="195" t="s">
        <v>261</v>
      </c>
      <c r="E388" s="196" t="s">
        <v>1535</v>
      </c>
      <c r="F388" s="197" t="s">
        <v>1536</v>
      </c>
      <c r="G388" s="198" t="s">
        <v>1537</v>
      </c>
      <c r="H388" s="199">
        <v>2</v>
      </c>
      <c r="I388" s="200"/>
      <c r="J388" s="201">
        <f>ROUND(I388*H388,2)</f>
        <v>0</v>
      </c>
      <c r="K388" s="197" t="s">
        <v>1261</v>
      </c>
      <c r="L388" s="43"/>
      <c r="M388" s="202" t="s">
        <v>19</v>
      </c>
      <c r="N388" s="203" t="s">
        <v>40</v>
      </c>
      <c r="O388" s="83"/>
      <c r="P388" s="204">
        <f>O388*H388</f>
        <v>0</v>
      </c>
      <c r="Q388" s="204">
        <v>0</v>
      </c>
      <c r="R388" s="204">
        <f>Q388*H388</f>
        <v>0</v>
      </c>
      <c r="S388" s="204">
        <v>0</v>
      </c>
      <c r="T388" s="205">
        <f>S388*H388</f>
        <v>0</v>
      </c>
      <c r="U388" s="37"/>
      <c r="V388" s="37"/>
      <c r="W388" s="37"/>
      <c r="X388" s="37"/>
      <c r="Y388" s="37"/>
      <c r="Z388" s="37"/>
      <c r="AA388" s="37"/>
      <c r="AB388" s="37"/>
      <c r="AC388" s="37"/>
      <c r="AD388" s="37"/>
      <c r="AE388" s="37"/>
      <c r="AR388" s="206" t="s">
        <v>266</v>
      </c>
      <c r="AT388" s="206" t="s">
        <v>261</v>
      </c>
      <c r="AU388" s="206" t="s">
        <v>77</v>
      </c>
      <c r="AY388" s="16" t="s">
        <v>260</v>
      </c>
      <c r="BE388" s="207">
        <f>IF(N388="základní",J388,0)</f>
        <v>0</v>
      </c>
      <c r="BF388" s="207">
        <f>IF(N388="snížená",J388,0)</f>
        <v>0</v>
      </c>
      <c r="BG388" s="207">
        <f>IF(N388="zákl. přenesená",J388,0)</f>
        <v>0</v>
      </c>
      <c r="BH388" s="207">
        <f>IF(N388="sníž. přenesená",J388,0)</f>
        <v>0</v>
      </c>
      <c r="BI388" s="207">
        <f>IF(N388="nulová",J388,0)</f>
        <v>0</v>
      </c>
      <c r="BJ388" s="16" t="s">
        <v>77</v>
      </c>
      <c r="BK388" s="207">
        <f>ROUND(I388*H388,2)</f>
        <v>0</v>
      </c>
      <c r="BL388" s="16" t="s">
        <v>266</v>
      </c>
      <c r="BM388" s="206" t="s">
        <v>1538</v>
      </c>
    </row>
    <row r="389" s="2" customFormat="1">
      <c r="A389" s="37"/>
      <c r="B389" s="38"/>
      <c r="C389" s="39"/>
      <c r="D389" s="208" t="s">
        <v>267</v>
      </c>
      <c r="E389" s="39"/>
      <c r="F389" s="209" t="s">
        <v>1536</v>
      </c>
      <c r="G389" s="39"/>
      <c r="H389" s="39"/>
      <c r="I389" s="210"/>
      <c r="J389" s="39"/>
      <c r="K389" s="39"/>
      <c r="L389" s="43"/>
      <c r="M389" s="211"/>
      <c r="N389" s="212"/>
      <c r="O389" s="83"/>
      <c r="P389" s="83"/>
      <c r="Q389" s="83"/>
      <c r="R389" s="83"/>
      <c r="S389" s="83"/>
      <c r="T389" s="84"/>
      <c r="U389" s="37"/>
      <c r="V389" s="37"/>
      <c r="W389" s="37"/>
      <c r="X389" s="37"/>
      <c r="Y389" s="37"/>
      <c r="Z389" s="37"/>
      <c r="AA389" s="37"/>
      <c r="AB389" s="37"/>
      <c r="AC389" s="37"/>
      <c r="AD389" s="37"/>
      <c r="AE389" s="37"/>
      <c r="AT389" s="16" t="s">
        <v>267</v>
      </c>
      <c r="AU389" s="16" t="s">
        <v>77</v>
      </c>
    </row>
    <row r="390" s="2" customFormat="1">
      <c r="A390" s="37"/>
      <c r="B390" s="38"/>
      <c r="C390" s="39"/>
      <c r="D390" s="254" t="s">
        <v>1425</v>
      </c>
      <c r="E390" s="39"/>
      <c r="F390" s="255" t="s">
        <v>1539</v>
      </c>
      <c r="G390" s="39"/>
      <c r="H390" s="39"/>
      <c r="I390" s="210"/>
      <c r="J390" s="39"/>
      <c r="K390" s="39"/>
      <c r="L390" s="43"/>
      <c r="M390" s="211"/>
      <c r="N390" s="212"/>
      <c r="O390" s="83"/>
      <c r="P390" s="83"/>
      <c r="Q390" s="83"/>
      <c r="R390" s="83"/>
      <c r="S390" s="83"/>
      <c r="T390" s="84"/>
      <c r="U390" s="37"/>
      <c r="V390" s="37"/>
      <c r="W390" s="37"/>
      <c r="X390" s="37"/>
      <c r="Y390" s="37"/>
      <c r="Z390" s="37"/>
      <c r="AA390" s="37"/>
      <c r="AB390" s="37"/>
      <c r="AC390" s="37"/>
      <c r="AD390" s="37"/>
      <c r="AE390" s="37"/>
      <c r="AT390" s="16" t="s">
        <v>1425</v>
      </c>
      <c r="AU390" s="16" t="s">
        <v>77</v>
      </c>
    </row>
    <row r="391" s="11" customFormat="1" ht="25.92" customHeight="1">
      <c r="A391" s="11"/>
      <c r="B391" s="181"/>
      <c r="C391" s="182"/>
      <c r="D391" s="183" t="s">
        <v>68</v>
      </c>
      <c r="E391" s="184" t="s">
        <v>284</v>
      </c>
      <c r="F391" s="184" t="s">
        <v>1540</v>
      </c>
      <c r="G391" s="182"/>
      <c r="H391" s="182"/>
      <c r="I391" s="185"/>
      <c r="J391" s="186">
        <f>BK391</f>
        <v>0</v>
      </c>
      <c r="K391" s="182"/>
      <c r="L391" s="187"/>
      <c r="M391" s="188"/>
      <c r="N391" s="189"/>
      <c r="O391" s="189"/>
      <c r="P391" s="190">
        <f>SUM(P392:P468)</f>
        <v>0</v>
      </c>
      <c r="Q391" s="189"/>
      <c r="R391" s="190">
        <f>SUM(R392:R468)</f>
        <v>0.32970700000000003</v>
      </c>
      <c r="S391" s="189"/>
      <c r="T391" s="191">
        <f>SUM(T392:T468)</f>
        <v>0.048000000000000001</v>
      </c>
      <c r="U391" s="11"/>
      <c r="V391" s="11"/>
      <c r="W391" s="11"/>
      <c r="X391" s="11"/>
      <c r="Y391" s="11"/>
      <c r="Z391" s="11"/>
      <c r="AA391" s="11"/>
      <c r="AB391" s="11"/>
      <c r="AC391" s="11"/>
      <c r="AD391" s="11"/>
      <c r="AE391" s="11"/>
      <c r="AR391" s="192" t="s">
        <v>77</v>
      </c>
      <c r="AT391" s="193" t="s">
        <v>68</v>
      </c>
      <c r="AU391" s="193" t="s">
        <v>69</v>
      </c>
      <c r="AY391" s="192" t="s">
        <v>260</v>
      </c>
      <c r="BK391" s="194">
        <f>SUM(BK392:BK468)</f>
        <v>0</v>
      </c>
    </row>
    <row r="392" s="2" customFormat="1" ht="16.5" customHeight="1">
      <c r="A392" s="37"/>
      <c r="B392" s="38"/>
      <c r="C392" s="195" t="s">
        <v>443</v>
      </c>
      <c r="D392" s="195" t="s">
        <v>261</v>
      </c>
      <c r="E392" s="196" t="s">
        <v>1541</v>
      </c>
      <c r="F392" s="197" t="s">
        <v>1542</v>
      </c>
      <c r="G392" s="198" t="s">
        <v>365</v>
      </c>
      <c r="H392" s="199">
        <v>1</v>
      </c>
      <c r="I392" s="200"/>
      <c r="J392" s="201">
        <f>ROUND(I392*H392,2)</f>
        <v>0</v>
      </c>
      <c r="K392" s="197" t="s">
        <v>1261</v>
      </c>
      <c r="L392" s="43"/>
      <c r="M392" s="202" t="s">
        <v>19</v>
      </c>
      <c r="N392" s="203" t="s">
        <v>40</v>
      </c>
      <c r="O392" s="83"/>
      <c r="P392" s="204">
        <f>O392*H392</f>
        <v>0</v>
      </c>
      <c r="Q392" s="204">
        <v>0</v>
      </c>
      <c r="R392" s="204">
        <f>Q392*H392</f>
        <v>0</v>
      </c>
      <c r="S392" s="204">
        <v>0</v>
      </c>
      <c r="T392" s="205">
        <f>S392*H392</f>
        <v>0</v>
      </c>
      <c r="U392" s="37"/>
      <c r="V392" s="37"/>
      <c r="W392" s="37"/>
      <c r="X392" s="37"/>
      <c r="Y392" s="37"/>
      <c r="Z392" s="37"/>
      <c r="AA392" s="37"/>
      <c r="AB392" s="37"/>
      <c r="AC392" s="37"/>
      <c r="AD392" s="37"/>
      <c r="AE392" s="37"/>
      <c r="AR392" s="206" t="s">
        <v>266</v>
      </c>
      <c r="AT392" s="206" t="s">
        <v>261</v>
      </c>
      <c r="AU392" s="206" t="s">
        <v>77</v>
      </c>
      <c r="AY392" s="16" t="s">
        <v>260</v>
      </c>
      <c r="BE392" s="207">
        <f>IF(N392="základní",J392,0)</f>
        <v>0</v>
      </c>
      <c r="BF392" s="207">
        <f>IF(N392="snížená",J392,0)</f>
        <v>0</v>
      </c>
      <c r="BG392" s="207">
        <f>IF(N392="zákl. přenesená",J392,0)</f>
        <v>0</v>
      </c>
      <c r="BH392" s="207">
        <f>IF(N392="sníž. přenesená",J392,0)</f>
        <v>0</v>
      </c>
      <c r="BI392" s="207">
        <f>IF(N392="nulová",J392,0)</f>
        <v>0</v>
      </c>
      <c r="BJ392" s="16" t="s">
        <v>77</v>
      </c>
      <c r="BK392" s="207">
        <f>ROUND(I392*H392,2)</f>
        <v>0</v>
      </c>
      <c r="BL392" s="16" t="s">
        <v>266</v>
      </c>
      <c r="BM392" s="206" t="s">
        <v>1543</v>
      </c>
    </row>
    <row r="393" s="2" customFormat="1">
      <c r="A393" s="37"/>
      <c r="B393" s="38"/>
      <c r="C393" s="39"/>
      <c r="D393" s="208" t="s">
        <v>267</v>
      </c>
      <c r="E393" s="39"/>
      <c r="F393" s="209" t="s">
        <v>1544</v>
      </c>
      <c r="G393" s="39"/>
      <c r="H393" s="39"/>
      <c r="I393" s="210"/>
      <c r="J393" s="39"/>
      <c r="K393" s="39"/>
      <c r="L393" s="43"/>
      <c r="M393" s="211"/>
      <c r="N393" s="212"/>
      <c r="O393" s="83"/>
      <c r="P393" s="83"/>
      <c r="Q393" s="83"/>
      <c r="R393" s="83"/>
      <c r="S393" s="83"/>
      <c r="T393" s="84"/>
      <c r="U393" s="37"/>
      <c r="V393" s="37"/>
      <c r="W393" s="37"/>
      <c r="X393" s="37"/>
      <c r="Y393" s="37"/>
      <c r="Z393" s="37"/>
      <c r="AA393" s="37"/>
      <c r="AB393" s="37"/>
      <c r="AC393" s="37"/>
      <c r="AD393" s="37"/>
      <c r="AE393" s="37"/>
      <c r="AT393" s="16" t="s">
        <v>267</v>
      </c>
      <c r="AU393" s="16" t="s">
        <v>77</v>
      </c>
    </row>
    <row r="394" s="2" customFormat="1">
      <c r="A394" s="37"/>
      <c r="B394" s="38"/>
      <c r="C394" s="39"/>
      <c r="D394" s="254" t="s">
        <v>1425</v>
      </c>
      <c r="E394" s="39"/>
      <c r="F394" s="255" t="s">
        <v>1545</v>
      </c>
      <c r="G394" s="39"/>
      <c r="H394" s="39"/>
      <c r="I394" s="210"/>
      <c r="J394" s="39"/>
      <c r="K394" s="39"/>
      <c r="L394" s="43"/>
      <c r="M394" s="211"/>
      <c r="N394" s="212"/>
      <c r="O394" s="83"/>
      <c r="P394" s="83"/>
      <c r="Q394" s="83"/>
      <c r="R394" s="83"/>
      <c r="S394" s="83"/>
      <c r="T394" s="84"/>
      <c r="U394" s="37"/>
      <c r="V394" s="37"/>
      <c r="W394" s="37"/>
      <c r="X394" s="37"/>
      <c r="Y394" s="37"/>
      <c r="Z394" s="37"/>
      <c r="AA394" s="37"/>
      <c r="AB394" s="37"/>
      <c r="AC394" s="37"/>
      <c r="AD394" s="37"/>
      <c r="AE394" s="37"/>
      <c r="AT394" s="16" t="s">
        <v>1425</v>
      </c>
      <c r="AU394" s="16" t="s">
        <v>77</v>
      </c>
    </row>
    <row r="395" s="2" customFormat="1" ht="16.5" customHeight="1">
      <c r="A395" s="37"/>
      <c r="B395" s="38"/>
      <c r="C395" s="195" t="s">
        <v>1546</v>
      </c>
      <c r="D395" s="195" t="s">
        <v>261</v>
      </c>
      <c r="E395" s="196" t="s">
        <v>1427</v>
      </c>
      <c r="F395" s="197" t="s">
        <v>1428</v>
      </c>
      <c r="G395" s="198" t="s">
        <v>1300</v>
      </c>
      <c r="H395" s="199">
        <v>60</v>
      </c>
      <c r="I395" s="200"/>
      <c r="J395" s="201">
        <f>ROUND(I395*H395,2)</f>
        <v>0</v>
      </c>
      <c r="K395" s="197" t="s">
        <v>1261</v>
      </c>
      <c r="L395" s="43"/>
      <c r="M395" s="202" t="s">
        <v>19</v>
      </c>
      <c r="N395" s="203" t="s">
        <v>40</v>
      </c>
      <c r="O395" s="83"/>
      <c r="P395" s="204">
        <f>O395*H395</f>
        <v>0</v>
      </c>
      <c r="Q395" s="204">
        <v>0</v>
      </c>
      <c r="R395" s="204">
        <f>Q395*H395</f>
        <v>0</v>
      </c>
      <c r="S395" s="204">
        <v>0</v>
      </c>
      <c r="T395" s="205">
        <f>S395*H395</f>
        <v>0</v>
      </c>
      <c r="U395" s="37"/>
      <c r="V395" s="37"/>
      <c r="W395" s="37"/>
      <c r="X395" s="37"/>
      <c r="Y395" s="37"/>
      <c r="Z395" s="37"/>
      <c r="AA395" s="37"/>
      <c r="AB395" s="37"/>
      <c r="AC395" s="37"/>
      <c r="AD395" s="37"/>
      <c r="AE395" s="37"/>
      <c r="AR395" s="206" t="s">
        <v>266</v>
      </c>
      <c r="AT395" s="206" t="s">
        <v>261</v>
      </c>
      <c r="AU395" s="206" t="s">
        <v>77</v>
      </c>
      <c r="AY395" s="16" t="s">
        <v>260</v>
      </c>
      <c r="BE395" s="207">
        <f>IF(N395="základní",J395,0)</f>
        <v>0</v>
      </c>
      <c r="BF395" s="207">
        <f>IF(N395="snížená",J395,0)</f>
        <v>0</v>
      </c>
      <c r="BG395" s="207">
        <f>IF(N395="zákl. přenesená",J395,0)</f>
        <v>0</v>
      </c>
      <c r="BH395" s="207">
        <f>IF(N395="sníž. přenesená",J395,0)</f>
        <v>0</v>
      </c>
      <c r="BI395" s="207">
        <f>IF(N395="nulová",J395,0)</f>
        <v>0</v>
      </c>
      <c r="BJ395" s="16" t="s">
        <v>77</v>
      </c>
      <c r="BK395" s="207">
        <f>ROUND(I395*H395,2)</f>
        <v>0</v>
      </c>
      <c r="BL395" s="16" t="s">
        <v>266</v>
      </c>
      <c r="BM395" s="206" t="s">
        <v>1547</v>
      </c>
    </row>
    <row r="396" s="2" customFormat="1">
      <c r="A396" s="37"/>
      <c r="B396" s="38"/>
      <c r="C396" s="39"/>
      <c r="D396" s="208" t="s">
        <v>267</v>
      </c>
      <c r="E396" s="39"/>
      <c r="F396" s="209" t="s">
        <v>1429</v>
      </c>
      <c r="G396" s="39"/>
      <c r="H396" s="39"/>
      <c r="I396" s="210"/>
      <c r="J396" s="39"/>
      <c r="K396" s="39"/>
      <c r="L396" s="43"/>
      <c r="M396" s="211"/>
      <c r="N396" s="212"/>
      <c r="O396" s="83"/>
      <c r="P396" s="83"/>
      <c r="Q396" s="83"/>
      <c r="R396" s="83"/>
      <c r="S396" s="83"/>
      <c r="T396" s="84"/>
      <c r="U396" s="37"/>
      <c r="V396" s="37"/>
      <c r="W396" s="37"/>
      <c r="X396" s="37"/>
      <c r="Y396" s="37"/>
      <c r="Z396" s="37"/>
      <c r="AA396" s="37"/>
      <c r="AB396" s="37"/>
      <c r="AC396" s="37"/>
      <c r="AD396" s="37"/>
      <c r="AE396" s="37"/>
      <c r="AT396" s="16" t="s">
        <v>267</v>
      </c>
      <c r="AU396" s="16" t="s">
        <v>77</v>
      </c>
    </row>
    <row r="397" s="2" customFormat="1">
      <c r="A397" s="37"/>
      <c r="B397" s="38"/>
      <c r="C397" s="39"/>
      <c r="D397" s="254" t="s">
        <v>1425</v>
      </c>
      <c r="E397" s="39"/>
      <c r="F397" s="255" t="s">
        <v>1430</v>
      </c>
      <c r="G397" s="39"/>
      <c r="H397" s="39"/>
      <c r="I397" s="210"/>
      <c r="J397" s="39"/>
      <c r="K397" s="39"/>
      <c r="L397" s="43"/>
      <c r="M397" s="211"/>
      <c r="N397" s="212"/>
      <c r="O397" s="83"/>
      <c r="P397" s="83"/>
      <c r="Q397" s="83"/>
      <c r="R397" s="83"/>
      <c r="S397" s="83"/>
      <c r="T397" s="84"/>
      <c r="U397" s="37"/>
      <c r="V397" s="37"/>
      <c r="W397" s="37"/>
      <c r="X397" s="37"/>
      <c r="Y397" s="37"/>
      <c r="Z397" s="37"/>
      <c r="AA397" s="37"/>
      <c r="AB397" s="37"/>
      <c r="AC397" s="37"/>
      <c r="AD397" s="37"/>
      <c r="AE397" s="37"/>
      <c r="AT397" s="16" t="s">
        <v>1425</v>
      </c>
      <c r="AU397" s="16" t="s">
        <v>77</v>
      </c>
    </row>
    <row r="398" s="2" customFormat="1" ht="16.5" customHeight="1">
      <c r="A398" s="37"/>
      <c r="B398" s="38"/>
      <c r="C398" s="195" t="s">
        <v>664</v>
      </c>
      <c r="D398" s="195" t="s">
        <v>261</v>
      </c>
      <c r="E398" s="196" t="s">
        <v>1431</v>
      </c>
      <c r="F398" s="197" t="s">
        <v>1432</v>
      </c>
      <c r="G398" s="198" t="s">
        <v>1300</v>
      </c>
      <c r="H398" s="199">
        <v>60</v>
      </c>
      <c r="I398" s="200"/>
      <c r="J398" s="201">
        <f>ROUND(I398*H398,2)</f>
        <v>0</v>
      </c>
      <c r="K398" s="197" t="s">
        <v>1261</v>
      </c>
      <c r="L398" s="43"/>
      <c r="M398" s="202" t="s">
        <v>19</v>
      </c>
      <c r="N398" s="203" t="s">
        <v>40</v>
      </c>
      <c r="O398" s="83"/>
      <c r="P398" s="204">
        <f>O398*H398</f>
        <v>0</v>
      </c>
      <c r="Q398" s="204">
        <v>0</v>
      </c>
      <c r="R398" s="204">
        <f>Q398*H398</f>
        <v>0</v>
      </c>
      <c r="S398" s="204">
        <v>0.00080000000000000004</v>
      </c>
      <c r="T398" s="205">
        <f>S398*H398</f>
        <v>0.048000000000000001</v>
      </c>
      <c r="U398" s="37"/>
      <c r="V398" s="37"/>
      <c r="W398" s="37"/>
      <c r="X398" s="37"/>
      <c r="Y398" s="37"/>
      <c r="Z398" s="37"/>
      <c r="AA398" s="37"/>
      <c r="AB398" s="37"/>
      <c r="AC398" s="37"/>
      <c r="AD398" s="37"/>
      <c r="AE398" s="37"/>
      <c r="AR398" s="206" t="s">
        <v>266</v>
      </c>
      <c r="AT398" s="206" t="s">
        <v>261</v>
      </c>
      <c r="AU398" s="206" t="s">
        <v>77</v>
      </c>
      <c r="AY398" s="16" t="s">
        <v>260</v>
      </c>
      <c r="BE398" s="207">
        <f>IF(N398="základní",J398,0)</f>
        <v>0</v>
      </c>
      <c r="BF398" s="207">
        <f>IF(N398="snížená",J398,0)</f>
        <v>0</v>
      </c>
      <c r="BG398" s="207">
        <f>IF(N398="zákl. přenesená",J398,0)</f>
        <v>0</v>
      </c>
      <c r="BH398" s="207">
        <f>IF(N398="sníž. přenesená",J398,0)</f>
        <v>0</v>
      </c>
      <c r="BI398" s="207">
        <f>IF(N398="nulová",J398,0)</f>
        <v>0</v>
      </c>
      <c r="BJ398" s="16" t="s">
        <v>77</v>
      </c>
      <c r="BK398" s="207">
        <f>ROUND(I398*H398,2)</f>
        <v>0</v>
      </c>
      <c r="BL398" s="16" t="s">
        <v>266</v>
      </c>
      <c r="BM398" s="206" t="s">
        <v>1548</v>
      </c>
    </row>
    <row r="399" s="2" customFormat="1">
      <c r="A399" s="37"/>
      <c r="B399" s="38"/>
      <c r="C399" s="39"/>
      <c r="D399" s="208" t="s">
        <v>267</v>
      </c>
      <c r="E399" s="39"/>
      <c r="F399" s="209" t="s">
        <v>1433</v>
      </c>
      <c r="G399" s="39"/>
      <c r="H399" s="39"/>
      <c r="I399" s="210"/>
      <c r="J399" s="39"/>
      <c r="K399" s="39"/>
      <c r="L399" s="43"/>
      <c r="M399" s="211"/>
      <c r="N399" s="212"/>
      <c r="O399" s="83"/>
      <c r="P399" s="83"/>
      <c r="Q399" s="83"/>
      <c r="R399" s="83"/>
      <c r="S399" s="83"/>
      <c r="T399" s="84"/>
      <c r="U399" s="37"/>
      <c r="V399" s="37"/>
      <c r="W399" s="37"/>
      <c r="X399" s="37"/>
      <c r="Y399" s="37"/>
      <c r="Z399" s="37"/>
      <c r="AA399" s="37"/>
      <c r="AB399" s="37"/>
      <c r="AC399" s="37"/>
      <c r="AD399" s="37"/>
      <c r="AE399" s="37"/>
      <c r="AT399" s="16" t="s">
        <v>267</v>
      </c>
      <c r="AU399" s="16" t="s">
        <v>77</v>
      </c>
    </row>
    <row r="400" s="2" customFormat="1">
      <c r="A400" s="37"/>
      <c r="B400" s="38"/>
      <c r="C400" s="39"/>
      <c r="D400" s="254" t="s">
        <v>1425</v>
      </c>
      <c r="E400" s="39"/>
      <c r="F400" s="255" t="s">
        <v>1434</v>
      </c>
      <c r="G400" s="39"/>
      <c r="H400" s="39"/>
      <c r="I400" s="210"/>
      <c r="J400" s="39"/>
      <c r="K400" s="39"/>
      <c r="L400" s="43"/>
      <c r="M400" s="211"/>
      <c r="N400" s="212"/>
      <c r="O400" s="83"/>
      <c r="P400" s="83"/>
      <c r="Q400" s="83"/>
      <c r="R400" s="83"/>
      <c r="S400" s="83"/>
      <c r="T400" s="84"/>
      <c r="U400" s="37"/>
      <c r="V400" s="37"/>
      <c r="W400" s="37"/>
      <c r="X400" s="37"/>
      <c r="Y400" s="37"/>
      <c r="Z400" s="37"/>
      <c r="AA400" s="37"/>
      <c r="AB400" s="37"/>
      <c r="AC400" s="37"/>
      <c r="AD400" s="37"/>
      <c r="AE400" s="37"/>
      <c r="AT400" s="16" t="s">
        <v>1425</v>
      </c>
      <c r="AU400" s="16" t="s">
        <v>77</v>
      </c>
    </row>
    <row r="401" s="2" customFormat="1" ht="21.75" customHeight="1">
      <c r="A401" s="37"/>
      <c r="B401" s="38"/>
      <c r="C401" s="195" t="s">
        <v>1549</v>
      </c>
      <c r="D401" s="195" t="s">
        <v>261</v>
      </c>
      <c r="E401" s="196" t="s">
        <v>1435</v>
      </c>
      <c r="F401" s="197" t="s">
        <v>1436</v>
      </c>
      <c r="G401" s="198" t="s">
        <v>1066</v>
      </c>
      <c r="H401" s="199">
        <v>15</v>
      </c>
      <c r="I401" s="200"/>
      <c r="J401" s="201">
        <f>ROUND(I401*H401,2)</f>
        <v>0</v>
      </c>
      <c r="K401" s="197" t="s">
        <v>1261</v>
      </c>
      <c r="L401" s="43"/>
      <c r="M401" s="202" t="s">
        <v>19</v>
      </c>
      <c r="N401" s="203" t="s">
        <v>40</v>
      </c>
      <c r="O401" s="83"/>
      <c r="P401" s="204">
        <f>O401*H401</f>
        <v>0</v>
      </c>
      <c r="Q401" s="204">
        <v>0</v>
      </c>
      <c r="R401" s="204">
        <f>Q401*H401</f>
        <v>0</v>
      </c>
      <c r="S401" s="204">
        <v>0</v>
      </c>
      <c r="T401" s="205">
        <f>S401*H401</f>
        <v>0</v>
      </c>
      <c r="U401" s="37"/>
      <c r="V401" s="37"/>
      <c r="W401" s="37"/>
      <c r="X401" s="37"/>
      <c r="Y401" s="37"/>
      <c r="Z401" s="37"/>
      <c r="AA401" s="37"/>
      <c r="AB401" s="37"/>
      <c r="AC401" s="37"/>
      <c r="AD401" s="37"/>
      <c r="AE401" s="37"/>
      <c r="AR401" s="206" t="s">
        <v>266</v>
      </c>
      <c r="AT401" s="206" t="s">
        <v>261</v>
      </c>
      <c r="AU401" s="206" t="s">
        <v>77</v>
      </c>
      <c r="AY401" s="16" t="s">
        <v>260</v>
      </c>
      <c r="BE401" s="207">
        <f>IF(N401="základní",J401,0)</f>
        <v>0</v>
      </c>
      <c r="BF401" s="207">
        <f>IF(N401="snížená",J401,0)</f>
        <v>0</v>
      </c>
      <c r="BG401" s="207">
        <f>IF(N401="zákl. přenesená",J401,0)</f>
        <v>0</v>
      </c>
      <c r="BH401" s="207">
        <f>IF(N401="sníž. přenesená",J401,0)</f>
        <v>0</v>
      </c>
      <c r="BI401" s="207">
        <f>IF(N401="nulová",J401,0)</f>
        <v>0</v>
      </c>
      <c r="BJ401" s="16" t="s">
        <v>77</v>
      </c>
      <c r="BK401" s="207">
        <f>ROUND(I401*H401,2)</f>
        <v>0</v>
      </c>
      <c r="BL401" s="16" t="s">
        <v>266</v>
      </c>
      <c r="BM401" s="206" t="s">
        <v>1550</v>
      </c>
    </row>
    <row r="402" s="2" customFormat="1">
      <c r="A402" s="37"/>
      <c r="B402" s="38"/>
      <c r="C402" s="39"/>
      <c r="D402" s="208" t="s">
        <v>267</v>
      </c>
      <c r="E402" s="39"/>
      <c r="F402" s="209" t="s">
        <v>1437</v>
      </c>
      <c r="G402" s="39"/>
      <c r="H402" s="39"/>
      <c r="I402" s="210"/>
      <c r="J402" s="39"/>
      <c r="K402" s="39"/>
      <c r="L402" s="43"/>
      <c r="M402" s="211"/>
      <c r="N402" s="212"/>
      <c r="O402" s="83"/>
      <c r="P402" s="83"/>
      <c r="Q402" s="83"/>
      <c r="R402" s="83"/>
      <c r="S402" s="83"/>
      <c r="T402" s="84"/>
      <c r="U402" s="37"/>
      <c r="V402" s="37"/>
      <c r="W402" s="37"/>
      <c r="X402" s="37"/>
      <c r="Y402" s="37"/>
      <c r="Z402" s="37"/>
      <c r="AA402" s="37"/>
      <c r="AB402" s="37"/>
      <c r="AC402" s="37"/>
      <c r="AD402" s="37"/>
      <c r="AE402" s="37"/>
      <c r="AT402" s="16" t="s">
        <v>267</v>
      </c>
      <c r="AU402" s="16" t="s">
        <v>77</v>
      </c>
    </row>
    <row r="403" s="2" customFormat="1">
      <c r="A403" s="37"/>
      <c r="B403" s="38"/>
      <c r="C403" s="39"/>
      <c r="D403" s="254" t="s">
        <v>1425</v>
      </c>
      <c r="E403" s="39"/>
      <c r="F403" s="255" t="s">
        <v>1438</v>
      </c>
      <c r="G403" s="39"/>
      <c r="H403" s="39"/>
      <c r="I403" s="210"/>
      <c r="J403" s="39"/>
      <c r="K403" s="39"/>
      <c r="L403" s="43"/>
      <c r="M403" s="211"/>
      <c r="N403" s="212"/>
      <c r="O403" s="83"/>
      <c r="P403" s="83"/>
      <c r="Q403" s="83"/>
      <c r="R403" s="83"/>
      <c r="S403" s="83"/>
      <c r="T403" s="84"/>
      <c r="U403" s="37"/>
      <c r="V403" s="37"/>
      <c r="W403" s="37"/>
      <c r="X403" s="37"/>
      <c r="Y403" s="37"/>
      <c r="Z403" s="37"/>
      <c r="AA403" s="37"/>
      <c r="AB403" s="37"/>
      <c r="AC403" s="37"/>
      <c r="AD403" s="37"/>
      <c r="AE403" s="37"/>
      <c r="AT403" s="16" t="s">
        <v>1425</v>
      </c>
      <c r="AU403" s="16" t="s">
        <v>77</v>
      </c>
    </row>
    <row r="404" s="2" customFormat="1" ht="24.15" customHeight="1">
      <c r="A404" s="37"/>
      <c r="B404" s="38"/>
      <c r="C404" s="195" t="s">
        <v>670</v>
      </c>
      <c r="D404" s="195" t="s">
        <v>261</v>
      </c>
      <c r="E404" s="196" t="s">
        <v>1439</v>
      </c>
      <c r="F404" s="197" t="s">
        <v>1440</v>
      </c>
      <c r="G404" s="198" t="s">
        <v>1066</v>
      </c>
      <c r="H404" s="199">
        <v>15</v>
      </c>
      <c r="I404" s="200"/>
      <c r="J404" s="201">
        <f>ROUND(I404*H404,2)</f>
        <v>0</v>
      </c>
      <c r="K404" s="197" t="s">
        <v>1261</v>
      </c>
      <c r="L404" s="43"/>
      <c r="M404" s="202" t="s">
        <v>19</v>
      </c>
      <c r="N404" s="203" t="s">
        <v>40</v>
      </c>
      <c r="O404" s="83"/>
      <c r="P404" s="204">
        <f>O404*H404</f>
        <v>0</v>
      </c>
      <c r="Q404" s="204">
        <v>0</v>
      </c>
      <c r="R404" s="204">
        <f>Q404*H404</f>
        <v>0</v>
      </c>
      <c r="S404" s="204">
        <v>0</v>
      </c>
      <c r="T404" s="205">
        <f>S404*H404</f>
        <v>0</v>
      </c>
      <c r="U404" s="37"/>
      <c r="V404" s="37"/>
      <c r="W404" s="37"/>
      <c r="X404" s="37"/>
      <c r="Y404" s="37"/>
      <c r="Z404" s="37"/>
      <c r="AA404" s="37"/>
      <c r="AB404" s="37"/>
      <c r="AC404" s="37"/>
      <c r="AD404" s="37"/>
      <c r="AE404" s="37"/>
      <c r="AR404" s="206" t="s">
        <v>266</v>
      </c>
      <c r="AT404" s="206" t="s">
        <v>261</v>
      </c>
      <c r="AU404" s="206" t="s">
        <v>77</v>
      </c>
      <c r="AY404" s="16" t="s">
        <v>260</v>
      </c>
      <c r="BE404" s="207">
        <f>IF(N404="základní",J404,0)</f>
        <v>0</v>
      </c>
      <c r="BF404" s="207">
        <f>IF(N404="snížená",J404,0)</f>
        <v>0</v>
      </c>
      <c r="BG404" s="207">
        <f>IF(N404="zákl. přenesená",J404,0)</f>
        <v>0</v>
      </c>
      <c r="BH404" s="207">
        <f>IF(N404="sníž. přenesená",J404,0)</f>
        <v>0</v>
      </c>
      <c r="BI404" s="207">
        <f>IF(N404="nulová",J404,0)</f>
        <v>0</v>
      </c>
      <c r="BJ404" s="16" t="s">
        <v>77</v>
      </c>
      <c r="BK404" s="207">
        <f>ROUND(I404*H404,2)</f>
        <v>0</v>
      </c>
      <c r="BL404" s="16" t="s">
        <v>266</v>
      </c>
      <c r="BM404" s="206" t="s">
        <v>1551</v>
      </c>
    </row>
    <row r="405" s="2" customFormat="1">
      <c r="A405" s="37"/>
      <c r="B405" s="38"/>
      <c r="C405" s="39"/>
      <c r="D405" s="208" t="s">
        <v>267</v>
      </c>
      <c r="E405" s="39"/>
      <c r="F405" s="209" t="s">
        <v>1441</v>
      </c>
      <c r="G405" s="39"/>
      <c r="H405" s="39"/>
      <c r="I405" s="210"/>
      <c r="J405" s="39"/>
      <c r="K405" s="39"/>
      <c r="L405" s="43"/>
      <c r="M405" s="211"/>
      <c r="N405" s="212"/>
      <c r="O405" s="83"/>
      <c r="P405" s="83"/>
      <c r="Q405" s="83"/>
      <c r="R405" s="83"/>
      <c r="S405" s="83"/>
      <c r="T405" s="84"/>
      <c r="U405" s="37"/>
      <c r="V405" s="37"/>
      <c r="W405" s="37"/>
      <c r="X405" s="37"/>
      <c r="Y405" s="37"/>
      <c r="Z405" s="37"/>
      <c r="AA405" s="37"/>
      <c r="AB405" s="37"/>
      <c r="AC405" s="37"/>
      <c r="AD405" s="37"/>
      <c r="AE405" s="37"/>
      <c r="AT405" s="16" t="s">
        <v>267</v>
      </c>
      <c r="AU405" s="16" t="s">
        <v>77</v>
      </c>
    </row>
    <row r="406" s="2" customFormat="1">
      <c r="A406" s="37"/>
      <c r="B406" s="38"/>
      <c r="C406" s="39"/>
      <c r="D406" s="254" t="s">
        <v>1425</v>
      </c>
      <c r="E406" s="39"/>
      <c r="F406" s="255" t="s">
        <v>1442</v>
      </c>
      <c r="G406" s="39"/>
      <c r="H406" s="39"/>
      <c r="I406" s="210"/>
      <c r="J406" s="39"/>
      <c r="K406" s="39"/>
      <c r="L406" s="43"/>
      <c r="M406" s="211"/>
      <c r="N406" s="212"/>
      <c r="O406" s="83"/>
      <c r="P406" s="83"/>
      <c r="Q406" s="83"/>
      <c r="R406" s="83"/>
      <c r="S406" s="83"/>
      <c r="T406" s="84"/>
      <c r="U406" s="37"/>
      <c r="V406" s="37"/>
      <c r="W406" s="37"/>
      <c r="X406" s="37"/>
      <c r="Y406" s="37"/>
      <c r="Z406" s="37"/>
      <c r="AA406" s="37"/>
      <c r="AB406" s="37"/>
      <c r="AC406" s="37"/>
      <c r="AD406" s="37"/>
      <c r="AE406" s="37"/>
      <c r="AT406" s="16" t="s">
        <v>1425</v>
      </c>
      <c r="AU406" s="16" t="s">
        <v>77</v>
      </c>
    </row>
    <row r="407" s="12" customFormat="1">
      <c r="A407" s="12"/>
      <c r="B407" s="232"/>
      <c r="C407" s="233"/>
      <c r="D407" s="208" t="s">
        <v>967</v>
      </c>
      <c r="E407" s="234" t="s">
        <v>19</v>
      </c>
      <c r="F407" s="235" t="s">
        <v>1552</v>
      </c>
      <c r="G407" s="233"/>
      <c r="H407" s="236">
        <v>15</v>
      </c>
      <c r="I407" s="237"/>
      <c r="J407" s="233"/>
      <c r="K407" s="233"/>
      <c r="L407" s="238"/>
      <c r="M407" s="239"/>
      <c r="N407" s="240"/>
      <c r="O407" s="240"/>
      <c r="P407" s="240"/>
      <c r="Q407" s="240"/>
      <c r="R407" s="240"/>
      <c r="S407" s="240"/>
      <c r="T407" s="241"/>
      <c r="U407" s="12"/>
      <c r="V407" s="12"/>
      <c r="W407" s="12"/>
      <c r="X407" s="12"/>
      <c r="Y407" s="12"/>
      <c r="Z407" s="12"/>
      <c r="AA407" s="12"/>
      <c r="AB407" s="12"/>
      <c r="AC407" s="12"/>
      <c r="AD407" s="12"/>
      <c r="AE407" s="12"/>
      <c r="AT407" s="242" t="s">
        <v>967</v>
      </c>
      <c r="AU407" s="242" t="s">
        <v>77</v>
      </c>
      <c r="AV407" s="12" t="s">
        <v>79</v>
      </c>
      <c r="AW407" s="12" t="s">
        <v>31</v>
      </c>
      <c r="AX407" s="12" t="s">
        <v>69</v>
      </c>
      <c r="AY407" s="242" t="s">
        <v>260</v>
      </c>
    </row>
    <row r="408" s="13" customFormat="1">
      <c r="A408" s="13"/>
      <c r="B408" s="243"/>
      <c r="C408" s="244"/>
      <c r="D408" s="208" t="s">
        <v>967</v>
      </c>
      <c r="E408" s="245" t="s">
        <v>19</v>
      </c>
      <c r="F408" s="246" t="s">
        <v>969</v>
      </c>
      <c r="G408" s="244"/>
      <c r="H408" s="247">
        <v>15</v>
      </c>
      <c r="I408" s="248"/>
      <c r="J408" s="244"/>
      <c r="K408" s="244"/>
      <c r="L408" s="249"/>
      <c r="M408" s="250"/>
      <c r="N408" s="251"/>
      <c r="O408" s="251"/>
      <c r="P408" s="251"/>
      <c r="Q408" s="251"/>
      <c r="R408" s="251"/>
      <c r="S408" s="251"/>
      <c r="T408" s="252"/>
      <c r="U408" s="13"/>
      <c r="V408" s="13"/>
      <c r="W408" s="13"/>
      <c r="X408" s="13"/>
      <c r="Y408" s="13"/>
      <c r="Z408" s="13"/>
      <c r="AA408" s="13"/>
      <c r="AB408" s="13"/>
      <c r="AC408" s="13"/>
      <c r="AD408" s="13"/>
      <c r="AE408" s="13"/>
      <c r="AT408" s="253" t="s">
        <v>967</v>
      </c>
      <c r="AU408" s="253" t="s">
        <v>77</v>
      </c>
      <c r="AV408" s="13" t="s">
        <v>266</v>
      </c>
      <c r="AW408" s="13" t="s">
        <v>31</v>
      </c>
      <c r="AX408" s="13" t="s">
        <v>77</v>
      </c>
      <c r="AY408" s="253" t="s">
        <v>260</v>
      </c>
    </row>
    <row r="409" s="2" customFormat="1" ht="16.5" customHeight="1">
      <c r="A409" s="37"/>
      <c r="B409" s="38"/>
      <c r="C409" s="195" t="s">
        <v>1553</v>
      </c>
      <c r="D409" s="195" t="s">
        <v>261</v>
      </c>
      <c r="E409" s="196" t="s">
        <v>1444</v>
      </c>
      <c r="F409" s="197" t="s">
        <v>1445</v>
      </c>
      <c r="G409" s="198" t="s">
        <v>1300</v>
      </c>
      <c r="H409" s="199">
        <v>60</v>
      </c>
      <c r="I409" s="200"/>
      <c r="J409" s="201">
        <f>ROUND(I409*H409,2)</f>
        <v>0</v>
      </c>
      <c r="K409" s="197" t="s">
        <v>1261</v>
      </c>
      <c r="L409" s="43"/>
      <c r="M409" s="202" t="s">
        <v>19</v>
      </c>
      <c r="N409" s="203" t="s">
        <v>40</v>
      </c>
      <c r="O409" s="83"/>
      <c r="P409" s="204">
        <f>O409*H409</f>
        <v>0</v>
      </c>
      <c r="Q409" s="204">
        <v>0</v>
      </c>
      <c r="R409" s="204">
        <f>Q409*H409</f>
        <v>0</v>
      </c>
      <c r="S409" s="204">
        <v>0</v>
      </c>
      <c r="T409" s="205">
        <f>S409*H409</f>
        <v>0</v>
      </c>
      <c r="U409" s="37"/>
      <c r="V409" s="37"/>
      <c r="W409" s="37"/>
      <c r="X409" s="37"/>
      <c r="Y409" s="37"/>
      <c r="Z409" s="37"/>
      <c r="AA409" s="37"/>
      <c r="AB409" s="37"/>
      <c r="AC409" s="37"/>
      <c r="AD409" s="37"/>
      <c r="AE409" s="37"/>
      <c r="AR409" s="206" t="s">
        <v>266</v>
      </c>
      <c r="AT409" s="206" t="s">
        <v>261</v>
      </c>
      <c r="AU409" s="206" t="s">
        <v>77</v>
      </c>
      <c r="AY409" s="16" t="s">
        <v>260</v>
      </c>
      <c r="BE409" s="207">
        <f>IF(N409="základní",J409,0)</f>
        <v>0</v>
      </c>
      <c r="BF409" s="207">
        <f>IF(N409="snížená",J409,0)</f>
        <v>0</v>
      </c>
      <c r="BG409" s="207">
        <f>IF(N409="zákl. přenesená",J409,0)</f>
        <v>0</v>
      </c>
      <c r="BH409" s="207">
        <f>IF(N409="sníž. přenesená",J409,0)</f>
        <v>0</v>
      </c>
      <c r="BI409" s="207">
        <f>IF(N409="nulová",J409,0)</f>
        <v>0</v>
      </c>
      <c r="BJ409" s="16" t="s">
        <v>77</v>
      </c>
      <c r="BK409" s="207">
        <f>ROUND(I409*H409,2)</f>
        <v>0</v>
      </c>
      <c r="BL409" s="16" t="s">
        <v>266</v>
      </c>
      <c r="BM409" s="206" t="s">
        <v>1554</v>
      </c>
    </row>
    <row r="410" s="2" customFormat="1">
      <c r="A410" s="37"/>
      <c r="B410" s="38"/>
      <c r="C410" s="39"/>
      <c r="D410" s="208" t="s">
        <v>267</v>
      </c>
      <c r="E410" s="39"/>
      <c r="F410" s="209" t="s">
        <v>1446</v>
      </c>
      <c r="G410" s="39"/>
      <c r="H410" s="39"/>
      <c r="I410" s="210"/>
      <c r="J410" s="39"/>
      <c r="K410" s="39"/>
      <c r="L410" s="43"/>
      <c r="M410" s="211"/>
      <c r="N410" s="212"/>
      <c r="O410" s="83"/>
      <c r="P410" s="83"/>
      <c r="Q410" s="83"/>
      <c r="R410" s="83"/>
      <c r="S410" s="83"/>
      <c r="T410" s="84"/>
      <c r="U410" s="37"/>
      <c r="V410" s="37"/>
      <c r="W410" s="37"/>
      <c r="X410" s="37"/>
      <c r="Y410" s="37"/>
      <c r="Z410" s="37"/>
      <c r="AA410" s="37"/>
      <c r="AB410" s="37"/>
      <c r="AC410" s="37"/>
      <c r="AD410" s="37"/>
      <c r="AE410" s="37"/>
      <c r="AT410" s="16" t="s">
        <v>267</v>
      </c>
      <c r="AU410" s="16" t="s">
        <v>77</v>
      </c>
    </row>
    <row r="411" s="2" customFormat="1">
      <c r="A411" s="37"/>
      <c r="B411" s="38"/>
      <c r="C411" s="39"/>
      <c r="D411" s="254" t="s">
        <v>1425</v>
      </c>
      <c r="E411" s="39"/>
      <c r="F411" s="255" t="s">
        <v>1447</v>
      </c>
      <c r="G411" s="39"/>
      <c r="H411" s="39"/>
      <c r="I411" s="210"/>
      <c r="J411" s="39"/>
      <c r="K411" s="39"/>
      <c r="L411" s="43"/>
      <c r="M411" s="211"/>
      <c r="N411" s="212"/>
      <c r="O411" s="83"/>
      <c r="P411" s="83"/>
      <c r="Q411" s="83"/>
      <c r="R411" s="83"/>
      <c r="S411" s="83"/>
      <c r="T411" s="84"/>
      <c r="U411" s="37"/>
      <c r="V411" s="37"/>
      <c r="W411" s="37"/>
      <c r="X411" s="37"/>
      <c r="Y411" s="37"/>
      <c r="Z411" s="37"/>
      <c r="AA411" s="37"/>
      <c r="AB411" s="37"/>
      <c r="AC411" s="37"/>
      <c r="AD411" s="37"/>
      <c r="AE411" s="37"/>
      <c r="AT411" s="16" t="s">
        <v>1425</v>
      </c>
      <c r="AU411" s="16" t="s">
        <v>77</v>
      </c>
    </row>
    <row r="412" s="12" customFormat="1">
      <c r="A412" s="12"/>
      <c r="B412" s="232"/>
      <c r="C412" s="233"/>
      <c r="D412" s="208" t="s">
        <v>967</v>
      </c>
      <c r="E412" s="234" t="s">
        <v>19</v>
      </c>
      <c r="F412" s="235" t="s">
        <v>1555</v>
      </c>
      <c r="G412" s="233"/>
      <c r="H412" s="236">
        <v>60</v>
      </c>
      <c r="I412" s="237"/>
      <c r="J412" s="233"/>
      <c r="K412" s="233"/>
      <c r="L412" s="238"/>
      <c r="M412" s="239"/>
      <c r="N412" s="240"/>
      <c r="O412" s="240"/>
      <c r="P412" s="240"/>
      <c r="Q412" s="240"/>
      <c r="R412" s="240"/>
      <c r="S412" s="240"/>
      <c r="T412" s="241"/>
      <c r="U412" s="12"/>
      <c r="V412" s="12"/>
      <c r="W412" s="12"/>
      <c r="X412" s="12"/>
      <c r="Y412" s="12"/>
      <c r="Z412" s="12"/>
      <c r="AA412" s="12"/>
      <c r="AB412" s="12"/>
      <c r="AC412" s="12"/>
      <c r="AD412" s="12"/>
      <c r="AE412" s="12"/>
      <c r="AT412" s="242" t="s">
        <v>967</v>
      </c>
      <c r="AU412" s="242" t="s">
        <v>77</v>
      </c>
      <c r="AV412" s="12" t="s">
        <v>79</v>
      </c>
      <c r="AW412" s="12" t="s">
        <v>31</v>
      </c>
      <c r="AX412" s="12" t="s">
        <v>69</v>
      </c>
      <c r="AY412" s="242" t="s">
        <v>260</v>
      </c>
    </row>
    <row r="413" s="13" customFormat="1">
      <c r="A413" s="13"/>
      <c r="B413" s="243"/>
      <c r="C413" s="244"/>
      <c r="D413" s="208" t="s">
        <v>967</v>
      </c>
      <c r="E413" s="245" t="s">
        <v>19</v>
      </c>
      <c r="F413" s="246" t="s">
        <v>969</v>
      </c>
      <c r="G413" s="244"/>
      <c r="H413" s="247">
        <v>60</v>
      </c>
      <c r="I413" s="248"/>
      <c r="J413" s="244"/>
      <c r="K413" s="244"/>
      <c r="L413" s="249"/>
      <c r="M413" s="250"/>
      <c r="N413" s="251"/>
      <c r="O413" s="251"/>
      <c r="P413" s="251"/>
      <c r="Q413" s="251"/>
      <c r="R413" s="251"/>
      <c r="S413" s="251"/>
      <c r="T413" s="252"/>
      <c r="U413" s="13"/>
      <c r="V413" s="13"/>
      <c r="W413" s="13"/>
      <c r="X413" s="13"/>
      <c r="Y413" s="13"/>
      <c r="Z413" s="13"/>
      <c r="AA413" s="13"/>
      <c r="AB413" s="13"/>
      <c r="AC413" s="13"/>
      <c r="AD413" s="13"/>
      <c r="AE413" s="13"/>
      <c r="AT413" s="253" t="s">
        <v>967</v>
      </c>
      <c r="AU413" s="253" t="s">
        <v>77</v>
      </c>
      <c r="AV413" s="13" t="s">
        <v>266</v>
      </c>
      <c r="AW413" s="13" t="s">
        <v>31</v>
      </c>
      <c r="AX413" s="13" t="s">
        <v>77</v>
      </c>
      <c r="AY413" s="253" t="s">
        <v>260</v>
      </c>
    </row>
    <row r="414" s="2" customFormat="1" ht="16.5" customHeight="1">
      <c r="A414" s="37"/>
      <c r="B414" s="38"/>
      <c r="C414" s="195" t="s">
        <v>673</v>
      </c>
      <c r="D414" s="195" t="s">
        <v>261</v>
      </c>
      <c r="E414" s="196" t="s">
        <v>1449</v>
      </c>
      <c r="F414" s="197" t="s">
        <v>1450</v>
      </c>
      <c r="G414" s="198" t="s">
        <v>1066</v>
      </c>
      <c r="H414" s="199">
        <v>5</v>
      </c>
      <c r="I414" s="200"/>
      <c r="J414" s="201">
        <f>ROUND(I414*H414,2)</f>
        <v>0</v>
      </c>
      <c r="K414" s="197" t="s">
        <v>1261</v>
      </c>
      <c r="L414" s="43"/>
      <c r="M414" s="202" t="s">
        <v>19</v>
      </c>
      <c r="N414" s="203" t="s">
        <v>40</v>
      </c>
      <c r="O414" s="83"/>
      <c r="P414" s="204">
        <f>O414*H414</f>
        <v>0</v>
      </c>
      <c r="Q414" s="204">
        <v>0</v>
      </c>
      <c r="R414" s="204">
        <f>Q414*H414</f>
        <v>0</v>
      </c>
      <c r="S414" s="204">
        <v>0</v>
      </c>
      <c r="T414" s="205">
        <f>S414*H414</f>
        <v>0</v>
      </c>
      <c r="U414" s="37"/>
      <c r="V414" s="37"/>
      <c r="W414" s="37"/>
      <c r="X414" s="37"/>
      <c r="Y414" s="37"/>
      <c r="Z414" s="37"/>
      <c r="AA414" s="37"/>
      <c r="AB414" s="37"/>
      <c r="AC414" s="37"/>
      <c r="AD414" s="37"/>
      <c r="AE414" s="37"/>
      <c r="AR414" s="206" t="s">
        <v>266</v>
      </c>
      <c r="AT414" s="206" t="s">
        <v>261</v>
      </c>
      <c r="AU414" s="206" t="s">
        <v>77</v>
      </c>
      <c r="AY414" s="16" t="s">
        <v>260</v>
      </c>
      <c r="BE414" s="207">
        <f>IF(N414="základní",J414,0)</f>
        <v>0</v>
      </c>
      <c r="BF414" s="207">
        <f>IF(N414="snížená",J414,0)</f>
        <v>0</v>
      </c>
      <c r="BG414" s="207">
        <f>IF(N414="zákl. přenesená",J414,0)</f>
        <v>0</v>
      </c>
      <c r="BH414" s="207">
        <f>IF(N414="sníž. přenesená",J414,0)</f>
        <v>0</v>
      </c>
      <c r="BI414" s="207">
        <f>IF(N414="nulová",J414,0)</f>
        <v>0</v>
      </c>
      <c r="BJ414" s="16" t="s">
        <v>77</v>
      </c>
      <c r="BK414" s="207">
        <f>ROUND(I414*H414,2)</f>
        <v>0</v>
      </c>
      <c r="BL414" s="16" t="s">
        <v>266</v>
      </c>
      <c r="BM414" s="206" t="s">
        <v>1556</v>
      </c>
    </row>
    <row r="415" s="2" customFormat="1">
      <c r="A415" s="37"/>
      <c r="B415" s="38"/>
      <c r="C415" s="39"/>
      <c r="D415" s="208" t="s">
        <v>267</v>
      </c>
      <c r="E415" s="39"/>
      <c r="F415" s="209" t="s">
        <v>1451</v>
      </c>
      <c r="G415" s="39"/>
      <c r="H415" s="39"/>
      <c r="I415" s="210"/>
      <c r="J415" s="39"/>
      <c r="K415" s="39"/>
      <c r="L415" s="43"/>
      <c r="M415" s="211"/>
      <c r="N415" s="212"/>
      <c r="O415" s="83"/>
      <c r="P415" s="83"/>
      <c r="Q415" s="83"/>
      <c r="R415" s="83"/>
      <c r="S415" s="83"/>
      <c r="T415" s="84"/>
      <c r="U415" s="37"/>
      <c r="V415" s="37"/>
      <c r="W415" s="37"/>
      <c r="X415" s="37"/>
      <c r="Y415" s="37"/>
      <c r="Z415" s="37"/>
      <c r="AA415" s="37"/>
      <c r="AB415" s="37"/>
      <c r="AC415" s="37"/>
      <c r="AD415" s="37"/>
      <c r="AE415" s="37"/>
      <c r="AT415" s="16" t="s">
        <v>267</v>
      </c>
      <c r="AU415" s="16" t="s">
        <v>77</v>
      </c>
    </row>
    <row r="416" s="2" customFormat="1">
      <c r="A416" s="37"/>
      <c r="B416" s="38"/>
      <c r="C416" s="39"/>
      <c r="D416" s="254" t="s">
        <v>1425</v>
      </c>
      <c r="E416" s="39"/>
      <c r="F416" s="255" t="s">
        <v>1452</v>
      </c>
      <c r="G416" s="39"/>
      <c r="H416" s="39"/>
      <c r="I416" s="210"/>
      <c r="J416" s="39"/>
      <c r="K416" s="39"/>
      <c r="L416" s="43"/>
      <c r="M416" s="211"/>
      <c r="N416" s="212"/>
      <c r="O416" s="83"/>
      <c r="P416" s="83"/>
      <c r="Q416" s="83"/>
      <c r="R416" s="83"/>
      <c r="S416" s="83"/>
      <c r="T416" s="84"/>
      <c r="U416" s="37"/>
      <c r="V416" s="37"/>
      <c r="W416" s="37"/>
      <c r="X416" s="37"/>
      <c r="Y416" s="37"/>
      <c r="Z416" s="37"/>
      <c r="AA416" s="37"/>
      <c r="AB416" s="37"/>
      <c r="AC416" s="37"/>
      <c r="AD416" s="37"/>
      <c r="AE416" s="37"/>
      <c r="AT416" s="16" t="s">
        <v>1425</v>
      </c>
      <c r="AU416" s="16" t="s">
        <v>77</v>
      </c>
    </row>
    <row r="417" s="12" customFormat="1">
      <c r="A417" s="12"/>
      <c r="B417" s="232"/>
      <c r="C417" s="233"/>
      <c r="D417" s="208" t="s">
        <v>967</v>
      </c>
      <c r="E417" s="234" t="s">
        <v>19</v>
      </c>
      <c r="F417" s="235" t="s">
        <v>1557</v>
      </c>
      <c r="G417" s="233"/>
      <c r="H417" s="236">
        <v>5</v>
      </c>
      <c r="I417" s="237"/>
      <c r="J417" s="233"/>
      <c r="K417" s="233"/>
      <c r="L417" s="238"/>
      <c r="M417" s="239"/>
      <c r="N417" s="240"/>
      <c r="O417" s="240"/>
      <c r="P417" s="240"/>
      <c r="Q417" s="240"/>
      <c r="R417" s="240"/>
      <c r="S417" s="240"/>
      <c r="T417" s="241"/>
      <c r="U417" s="12"/>
      <c r="V417" s="12"/>
      <c r="W417" s="12"/>
      <c r="X417" s="12"/>
      <c r="Y417" s="12"/>
      <c r="Z417" s="12"/>
      <c r="AA417" s="12"/>
      <c r="AB417" s="12"/>
      <c r="AC417" s="12"/>
      <c r="AD417" s="12"/>
      <c r="AE417" s="12"/>
      <c r="AT417" s="242" t="s">
        <v>967</v>
      </c>
      <c r="AU417" s="242" t="s">
        <v>77</v>
      </c>
      <c r="AV417" s="12" t="s">
        <v>79</v>
      </c>
      <c r="AW417" s="12" t="s">
        <v>31</v>
      </c>
      <c r="AX417" s="12" t="s">
        <v>69</v>
      </c>
      <c r="AY417" s="242" t="s">
        <v>260</v>
      </c>
    </row>
    <row r="418" s="13" customFormat="1">
      <c r="A418" s="13"/>
      <c r="B418" s="243"/>
      <c r="C418" s="244"/>
      <c r="D418" s="208" t="s">
        <v>967</v>
      </c>
      <c r="E418" s="245" t="s">
        <v>19</v>
      </c>
      <c r="F418" s="246" t="s">
        <v>969</v>
      </c>
      <c r="G418" s="244"/>
      <c r="H418" s="247">
        <v>5</v>
      </c>
      <c r="I418" s="248"/>
      <c r="J418" s="244"/>
      <c r="K418" s="244"/>
      <c r="L418" s="249"/>
      <c r="M418" s="250"/>
      <c r="N418" s="251"/>
      <c r="O418" s="251"/>
      <c r="P418" s="251"/>
      <c r="Q418" s="251"/>
      <c r="R418" s="251"/>
      <c r="S418" s="251"/>
      <c r="T418" s="252"/>
      <c r="U418" s="13"/>
      <c r="V418" s="13"/>
      <c r="W418" s="13"/>
      <c r="X418" s="13"/>
      <c r="Y418" s="13"/>
      <c r="Z418" s="13"/>
      <c r="AA418" s="13"/>
      <c r="AB418" s="13"/>
      <c r="AC418" s="13"/>
      <c r="AD418" s="13"/>
      <c r="AE418" s="13"/>
      <c r="AT418" s="253" t="s">
        <v>967</v>
      </c>
      <c r="AU418" s="253" t="s">
        <v>77</v>
      </c>
      <c r="AV418" s="13" t="s">
        <v>266</v>
      </c>
      <c r="AW418" s="13" t="s">
        <v>31</v>
      </c>
      <c r="AX418" s="13" t="s">
        <v>77</v>
      </c>
      <c r="AY418" s="253" t="s">
        <v>260</v>
      </c>
    </row>
    <row r="419" s="2" customFormat="1" ht="21.75" customHeight="1">
      <c r="A419" s="37"/>
      <c r="B419" s="38"/>
      <c r="C419" s="195" t="s">
        <v>1558</v>
      </c>
      <c r="D419" s="195" t="s">
        <v>261</v>
      </c>
      <c r="E419" s="196" t="s">
        <v>1464</v>
      </c>
      <c r="F419" s="197" t="s">
        <v>1465</v>
      </c>
      <c r="G419" s="198" t="s">
        <v>365</v>
      </c>
      <c r="H419" s="199">
        <v>6</v>
      </c>
      <c r="I419" s="200"/>
      <c r="J419" s="201">
        <f>ROUND(I419*H419,2)</f>
        <v>0</v>
      </c>
      <c r="K419" s="197" t="s">
        <v>1261</v>
      </c>
      <c r="L419" s="43"/>
      <c r="M419" s="202" t="s">
        <v>19</v>
      </c>
      <c r="N419" s="203" t="s">
        <v>40</v>
      </c>
      <c r="O419" s="83"/>
      <c r="P419" s="204">
        <f>O419*H419</f>
        <v>0</v>
      </c>
      <c r="Q419" s="204">
        <v>0.047</v>
      </c>
      <c r="R419" s="204">
        <f>Q419*H419</f>
        <v>0.28200000000000003</v>
      </c>
      <c r="S419" s="204">
        <v>0</v>
      </c>
      <c r="T419" s="205">
        <f>S419*H419</f>
        <v>0</v>
      </c>
      <c r="U419" s="37"/>
      <c r="V419" s="37"/>
      <c r="W419" s="37"/>
      <c r="X419" s="37"/>
      <c r="Y419" s="37"/>
      <c r="Z419" s="37"/>
      <c r="AA419" s="37"/>
      <c r="AB419" s="37"/>
      <c r="AC419" s="37"/>
      <c r="AD419" s="37"/>
      <c r="AE419" s="37"/>
      <c r="AR419" s="206" t="s">
        <v>266</v>
      </c>
      <c r="AT419" s="206" t="s">
        <v>261</v>
      </c>
      <c r="AU419" s="206" t="s">
        <v>77</v>
      </c>
      <c r="AY419" s="16" t="s">
        <v>260</v>
      </c>
      <c r="BE419" s="207">
        <f>IF(N419="základní",J419,0)</f>
        <v>0</v>
      </c>
      <c r="BF419" s="207">
        <f>IF(N419="snížená",J419,0)</f>
        <v>0</v>
      </c>
      <c r="BG419" s="207">
        <f>IF(N419="zákl. přenesená",J419,0)</f>
        <v>0</v>
      </c>
      <c r="BH419" s="207">
        <f>IF(N419="sníž. přenesená",J419,0)</f>
        <v>0</v>
      </c>
      <c r="BI419" s="207">
        <f>IF(N419="nulová",J419,0)</f>
        <v>0</v>
      </c>
      <c r="BJ419" s="16" t="s">
        <v>77</v>
      </c>
      <c r="BK419" s="207">
        <f>ROUND(I419*H419,2)</f>
        <v>0</v>
      </c>
      <c r="BL419" s="16" t="s">
        <v>266</v>
      </c>
      <c r="BM419" s="206" t="s">
        <v>1559</v>
      </c>
    </row>
    <row r="420" s="2" customFormat="1">
      <c r="A420" s="37"/>
      <c r="B420" s="38"/>
      <c r="C420" s="39"/>
      <c r="D420" s="208" t="s">
        <v>267</v>
      </c>
      <c r="E420" s="39"/>
      <c r="F420" s="209" t="s">
        <v>1467</v>
      </c>
      <c r="G420" s="39"/>
      <c r="H420" s="39"/>
      <c r="I420" s="210"/>
      <c r="J420" s="39"/>
      <c r="K420" s="39"/>
      <c r="L420" s="43"/>
      <c r="M420" s="211"/>
      <c r="N420" s="212"/>
      <c r="O420" s="83"/>
      <c r="P420" s="83"/>
      <c r="Q420" s="83"/>
      <c r="R420" s="83"/>
      <c r="S420" s="83"/>
      <c r="T420" s="84"/>
      <c r="U420" s="37"/>
      <c r="V420" s="37"/>
      <c r="W420" s="37"/>
      <c r="X420" s="37"/>
      <c r="Y420" s="37"/>
      <c r="Z420" s="37"/>
      <c r="AA420" s="37"/>
      <c r="AB420" s="37"/>
      <c r="AC420" s="37"/>
      <c r="AD420" s="37"/>
      <c r="AE420" s="37"/>
      <c r="AT420" s="16" t="s">
        <v>267</v>
      </c>
      <c r="AU420" s="16" t="s">
        <v>77</v>
      </c>
    </row>
    <row r="421" s="2" customFormat="1">
      <c r="A421" s="37"/>
      <c r="B421" s="38"/>
      <c r="C421" s="39"/>
      <c r="D421" s="254" t="s">
        <v>1425</v>
      </c>
      <c r="E421" s="39"/>
      <c r="F421" s="255" t="s">
        <v>1468</v>
      </c>
      <c r="G421" s="39"/>
      <c r="H421" s="39"/>
      <c r="I421" s="210"/>
      <c r="J421" s="39"/>
      <c r="K421" s="39"/>
      <c r="L421" s="43"/>
      <c r="M421" s="211"/>
      <c r="N421" s="212"/>
      <c r="O421" s="83"/>
      <c r="P421" s="83"/>
      <c r="Q421" s="83"/>
      <c r="R421" s="83"/>
      <c r="S421" s="83"/>
      <c r="T421" s="84"/>
      <c r="U421" s="37"/>
      <c r="V421" s="37"/>
      <c r="W421" s="37"/>
      <c r="X421" s="37"/>
      <c r="Y421" s="37"/>
      <c r="Z421" s="37"/>
      <c r="AA421" s="37"/>
      <c r="AB421" s="37"/>
      <c r="AC421" s="37"/>
      <c r="AD421" s="37"/>
      <c r="AE421" s="37"/>
      <c r="AT421" s="16" t="s">
        <v>1425</v>
      </c>
      <c r="AU421" s="16" t="s">
        <v>77</v>
      </c>
    </row>
    <row r="422" s="2" customFormat="1" ht="16.5" customHeight="1">
      <c r="A422" s="37"/>
      <c r="B422" s="38"/>
      <c r="C422" s="195" t="s">
        <v>865</v>
      </c>
      <c r="D422" s="195" t="s">
        <v>261</v>
      </c>
      <c r="E422" s="196" t="s">
        <v>1488</v>
      </c>
      <c r="F422" s="197" t="s">
        <v>1489</v>
      </c>
      <c r="G422" s="198" t="s">
        <v>1300</v>
      </c>
      <c r="H422" s="199">
        <v>0.61499999999999999</v>
      </c>
      <c r="I422" s="200"/>
      <c r="J422" s="201">
        <f>ROUND(I422*H422,2)</f>
        <v>0</v>
      </c>
      <c r="K422" s="197" t="s">
        <v>1261</v>
      </c>
      <c r="L422" s="43"/>
      <c r="M422" s="202" t="s">
        <v>19</v>
      </c>
      <c r="N422" s="203" t="s">
        <v>40</v>
      </c>
      <c r="O422" s="83"/>
      <c r="P422" s="204">
        <f>O422*H422</f>
        <v>0</v>
      </c>
      <c r="Q422" s="204">
        <v>0</v>
      </c>
      <c r="R422" s="204">
        <f>Q422*H422</f>
        <v>0</v>
      </c>
      <c r="S422" s="204">
        <v>0</v>
      </c>
      <c r="T422" s="205">
        <f>S422*H422</f>
        <v>0</v>
      </c>
      <c r="U422" s="37"/>
      <c r="V422" s="37"/>
      <c r="W422" s="37"/>
      <c r="X422" s="37"/>
      <c r="Y422" s="37"/>
      <c r="Z422" s="37"/>
      <c r="AA422" s="37"/>
      <c r="AB422" s="37"/>
      <c r="AC422" s="37"/>
      <c r="AD422" s="37"/>
      <c r="AE422" s="37"/>
      <c r="AR422" s="206" t="s">
        <v>266</v>
      </c>
      <c r="AT422" s="206" t="s">
        <v>261</v>
      </c>
      <c r="AU422" s="206" t="s">
        <v>77</v>
      </c>
      <c r="AY422" s="16" t="s">
        <v>260</v>
      </c>
      <c r="BE422" s="207">
        <f>IF(N422="základní",J422,0)</f>
        <v>0</v>
      </c>
      <c r="BF422" s="207">
        <f>IF(N422="snížená",J422,0)</f>
        <v>0</v>
      </c>
      <c r="BG422" s="207">
        <f>IF(N422="zákl. přenesená",J422,0)</f>
        <v>0</v>
      </c>
      <c r="BH422" s="207">
        <f>IF(N422="sníž. přenesená",J422,0)</f>
        <v>0</v>
      </c>
      <c r="BI422" s="207">
        <f>IF(N422="nulová",J422,0)</f>
        <v>0</v>
      </c>
      <c r="BJ422" s="16" t="s">
        <v>77</v>
      </c>
      <c r="BK422" s="207">
        <f>ROUND(I422*H422,2)</f>
        <v>0</v>
      </c>
      <c r="BL422" s="16" t="s">
        <v>266</v>
      </c>
      <c r="BM422" s="206" t="s">
        <v>1560</v>
      </c>
    </row>
    <row r="423" s="2" customFormat="1">
      <c r="A423" s="37"/>
      <c r="B423" s="38"/>
      <c r="C423" s="39"/>
      <c r="D423" s="208" t="s">
        <v>267</v>
      </c>
      <c r="E423" s="39"/>
      <c r="F423" s="209" t="s">
        <v>1491</v>
      </c>
      <c r="G423" s="39"/>
      <c r="H423" s="39"/>
      <c r="I423" s="210"/>
      <c r="J423" s="39"/>
      <c r="K423" s="39"/>
      <c r="L423" s="43"/>
      <c r="M423" s="211"/>
      <c r="N423" s="212"/>
      <c r="O423" s="83"/>
      <c r="P423" s="83"/>
      <c r="Q423" s="83"/>
      <c r="R423" s="83"/>
      <c r="S423" s="83"/>
      <c r="T423" s="84"/>
      <c r="U423" s="37"/>
      <c r="V423" s="37"/>
      <c r="W423" s="37"/>
      <c r="X423" s="37"/>
      <c r="Y423" s="37"/>
      <c r="Z423" s="37"/>
      <c r="AA423" s="37"/>
      <c r="AB423" s="37"/>
      <c r="AC423" s="37"/>
      <c r="AD423" s="37"/>
      <c r="AE423" s="37"/>
      <c r="AT423" s="16" t="s">
        <v>267</v>
      </c>
      <c r="AU423" s="16" t="s">
        <v>77</v>
      </c>
    </row>
    <row r="424" s="2" customFormat="1">
      <c r="A424" s="37"/>
      <c r="B424" s="38"/>
      <c r="C424" s="39"/>
      <c r="D424" s="254" t="s">
        <v>1425</v>
      </c>
      <c r="E424" s="39"/>
      <c r="F424" s="255" t="s">
        <v>1492</v>
      </c>
      <c r="G424" s="39"/>
      <c r="H424" s="39"/>
      <c r="I424" s="210"/>
      <c r="J424" s="39"/>
      <c r="K424" s="39"/>
      <c r="L424" s="43"/>
      <c r="M424" s="211"/>
      <c r="N424" s="212"/>
      <c r="O424" s="83"/>
      <c r="P424" s="83"/>
      <c r="Q424" s="83"/>
      <c r="R424" s="83"/>
      <c r="S424" s="83"/>
      <c r="T424" s="84"/>
      <c r="U424" s="37"/>
      <c r="V424" s="37"/>
      <c r="W424" s="37"/>
      <c r="X424" s="37"/>
      <c r="Y424" s="37"/>
      <c r="Z424" s="37"/>
      <c r="AA424" s="37"/>
      <c r="AB424" s="37"/>
      <c r="AC424" s="37"/>
      <c r="AD424" s="37"/>
      <c r="AE424" s="37"/>
      <c r="AT424" s="16" t="s">
        <v>1425</v>
      </c>
      <c r="AU424" s="16" t="s">
        <v>77</v>
      </c>
    </row>
    <row r="425" s="2" customFormat="1">
      <c r="A425" s="37"/>
      <c r="B425" s="38"/>
      <c r="C425" s="39"/>
      <c r="D425" s="208" t="s">
        <v>271</v>
      </c>
      <c r="E425" s="39"/>
      <c r="F425" s="213" t="s">
        <v>1493</v>
      </c>
      <c r="G425" s="39"/>
      <c r="H425" s="39"/>
      <c r="I425" s="210"/>
      <c r="J425" s="39"/>
      <c r="K425" s="39"/>
      <c r="L425" s="43"/>
      <c r="M425" s="211"/>
      <c r="N425" s="212"/>
      <c r="O425" s="83"/>
      <c r="P425" s="83"/>
      <c r="Q425" s="83"/>
      <c r="R425" s="83"/>
      <c r="S425" s="83"/>
      <c r="T425" s="84"/>
      <c r="U425" s="37"/>
      <c r="V425" s="37"/>
      <c r="W425" s="37"/>
      <c r="X425" s="37"/>
      <c r="Y425" s="37"/>
      <c r="Z425" s="37"/>
      <c r="AA425" s="37"/>
      <c r="AB425" s="37"/>
      <c r="AC425" s="37"/>
      <c r="AD425" s="37"/>
      <c r="AE425" s="37"/>
      <c r="AT425" s="16" t="s">
        <v>271</v>
      </c>
      <c r="AU425" s="16" t="s">
        <v>77</v>
      </c>
    </row>
    <row r="426" s="12" customFormat="1">
      <c r="A426" s="12"/>
      <c r="B426" s="232"/>
      <c r="C426" s="233"/>
      <c r="D426" s="208" t="s">
        <v>967</v>
      </c>
      <c r="E426" s="234" t="s">
        <v>19</v>
      </c>
      <c r="F426" s="235" t="s">
        <v>1561</v>
      </c>
      <c r="G426" s="233"/>
      <c r="H426" s="236">
        <v>0.61499999999999999</v>
      </c>
      <c r="I426" s="237"/>
      <c r="J426" s="233"/>
      <c r="K426" s="233"/>
      <c r="L426" s="238"/>
      <c r="M426" s="239"/>
      <c r="N426" s="240"/>
      <c r="O426" s="240"/>
      <c r="P426" s="240"/>
      <c r="Q426" s="240"/>
      <c r="R426" s="240"/>
      <c r="S426" s="240"/>
      <c r="T426" s="241"/>
      <c r="U426" s="12"/>
      <c r="V426" s="12"/>
      <c r="W426" s="12"/>
      <c r="X426" s="12"/>
      <c r="Y426" s="12"/>
      <c r="Z426" s="12"/>
      <c r="AA426" s="12"/>
      <c r="AB426" s="12"/>
      <c r="AC426" s="12"/>
      <c r="AD426" s="12"/>
      <c r="AE426" s="12"/>
      <c r="AT426" s="242" t="s">
        <v>967</v>
      </c>
      <c r="AU426" s="242" t="s">
        <v>77</v>
      </c>
      <c r="AV426" s="12" t="s">
        <v>79</v>
      </c>
      <c r="AW426" s="12" t="s">
        <v>31</v>
      </c>
      <c r="AX426" s="12" t="s">
        <v>69</v>
      </c>
      <c r="AY426" s="242" t="s">
        <v>260</v>
      </c>
    </row>
    <row r="427" s="13" customFormat="1">
      <c r="A427" s="13"/>
      <c r="B427" s="243"/>
      <c r="C427" s="244"/>
      <c r="D427" s="208" t="s">
        <v>967</v>
      </c>
      <c r="E427" s="245" t="s">
        <v>19</v>
      </c>
      <c r="F427" s="246" t="s">
        <v>969</v>
      </c>
      <c r="G427" s="244"/>
      <c r="H427" s="247">
        <v>0.61499999999999999</v>
      </c>
      <c r="I427" s="248"/>
      <c r="J427" s="244"/>
      <c r="K427" s="244"/>
      <c r="L427" s="249"/>
      <c r="M427" s="250"/>
      <c r="N427" s="251"/>
      <c r="O427" s="251"/>
      <c r="P427" s="251"/>
      <c r="Q427" s="251"/>
      <c r="R427" s="251"/>
      <c r="S427" s="251"/>
      <c r="T427" s="252"/>
      <c r="U427" s="13"/>
      <c r="V427" s="13"/>
      <c r="W427" s="13"/>
      <c r="X427" s="13"/>
      <c r="Y427" s="13"/>
      <c r="Z427" s="13"/>
      <c r="AA427" s="13"/>
      <c r="AB427" s="13"/>
      <c r="AC427" s="13"/>
      <c r="AD427" s="13"/>
      <c r="AE427" s="13"/>
      <c r="AT427" s="253" t="s">
        <v>967</v>
      </c>
      <c r="AU427" s="253" t="s">
        <v>77</v>
      </c>
      <c r="AV427" s="13" t="s">
        <v>266</v>
      </c>
      <c r="AW427" s="13" t="s">
        <v>31</v>
      </c>
      <c r="AX427" s="13" t="s">
        <v>77</v>
      </c>
      <c r="AY427" s="253" t="s">
        <v>260</v>
      </c>
    </row>
    <row r="428" s="2" customFormat="1" ht="16.5" customHeight="1">
      <c r="A428" s="37"/>
      <c r="B428" s="38"/>
      <c r="C428" s="214" t="s">
        <v>1562</v>
      </c>
      <c r="D428" s="214" t="s">
        <v>275</v>
      </c>
      <c r="E428" s="215" t="s">
        <v>1495</v>
      </c>
      <c r="F428" s="216" t="s">
        <v>1496</v>
      </c>
      <c r="G428" s="217" t="s">
        <v>1497</v>
      </c>
      <c r="H428" s="218">
        <v>0.307</v>
      </c>
      <c r="I428" s="219"/>
      <c r="J428" s="220">
        <f>ROUND(I428*H428,2)</f>
        <v>0</v>
      </c>
      <c r="K428" s="216" t="s">
        <v>1261</v>
      </c>
      <c r="L428" s="221"/>
      <c r="M428" s="222" t="s">
        <v>19</v>
      </c>
      <c r="N428" s="223" t="s">
        <v>40</v>
      </c>
      <c r="O428" s="83"/>
      <c r="P428" s="204">
        <f>O428*H428</f>
        <v>0</v>
      </c>
      <c r="Q428" s="204">
        <v>0.001</v>
      </c>
      <c r="R428" s="204">
        <f>Q428*H428</f>
        <v>0.00030699999999999998</v>
      </c>
      <c r="S428" s="204">
        <v>0</v>
      </c>
      <c r="T428" s="205">
        <f>S428*H428</f>
        <v>0</v>
      </c>
      <c r="U428" s="37"/>
      <c r="V428" s="37"/>
      <c r="W428" s="37"/>
      <c r="X428" s="37"/>
      <c r="Y428" s="37"/>
      <c r="Z428" s="37"/>
      <c r="AA428" s="37"/>
      <c r="AB428" s="37"/>
      <c r="AC428" s="37"/>
      <c r="AD428" s="37"/>
      <c r="AE428" s="37"/>
      <c r="AR428" s="206" t="s">
        <v>279</v>
      </c>
      <c r="AT428" s="206" t="s">
        <v>275</v>
      </c>
      <c r="AU428" s="206" t="s">
        <v>77</v>
      </c>
      <c r="AY428" s="16" t="s">
        <v>260</v>
      </c>
      <c r="BE428" s="207">
        <f>IF(N428="základní",J428,0)</f>
        <v>0</v>
      </c>
      <c r="BF428" s="207">
        <f>IF(N428="snížená",J428,0)</f>
        <v>0</v>
      </c>
      <c r="BG428" s="207">
        <f>IF(N428="zákl. přenesená",J428,0)</f>
        <v>0</v>
      </c>
      <c r="BH428" s="207">
        <f>IF(N428="sníž. přenesená",J428,0)</f>
        <v>0</v>
      </c>
      <c r="BI428" s="207">
        <f>IF(N428="nulová",J428,0)</f>
        <v>0</v>
      </c>
      <c r="BJ428" s="16" t="s">
        <v>77</v>
      </c>
      <c r="BK428" s="207">
        <f>ROUND(I428*H428,2)</f>
        <v>0</v>
      </c>
      <c r="BL428" s="16" t="s">
        <v>266</v>
      </c>
      <c r="BM428" s="206" t="s">
        <v>1361</v>
      </c>
    </row>
    <row r="429" s="2" customFormat="1">
      <c r="A429" s="37"/>
      <c r="B429" s="38"/>
      <c r="C429" s="39"/>
      <c r="D429" s="208" t="s">
        <v>267</v>
      </c>
      <c r="E429" s="39"/>
      <c r="F429" s="209" t="s">
        <v>1496</v>
      </c>
      <c r="G429" s="39"/>
      <c r="H429" s="39"/>
      <c r="I429" s="210"/>
      <c r="J429" s="39"/>
      <c r="K429" s="39"/>
      <c r="L429" s="43"/>
      <c r="M429" s="211"/>
      <c r="N429" s="212"/>
      <c r="O429" s="83"/>
      <c r="P429" s="83"/>
      <c r="Q429" s="83"/>
      <c r="R429" s="83"/>
      <c r="S429" s="83"/>
      <c r="T429" s="84"/>
      <c r="U429" s="37"/>
      <c r="V429" s="37"/>
      <c r="W429" s="37"/>
      <c r="X429" s="37"/>
      <c r="Y429" s="37"/>
      <c r="Z429" s="37"/>
      <c r="AA429" s="37"/>
      <c r="AB429" s="37"/>
      <c r="AC429" s="37"/>
      <c r="AD429" s="37"/>
      <c r="AE429" s="37"/>
      <c r="AT429" s="16" t="s">
        <v>267</v>
      </c>
      <c r="AU429" s="16" t="s">
        <v>77</v>
      </c>
    </row>
    <row r="430" s="2" customFormat="1">
      <c r="A430" s="37"/>
      <c r="B430" s="38"/>
      <c r="C430" s="39"/>
      <c r="D430" s="208" t="s">
        <v>271</v>
      </c>
      <c r="E430" s="39"/>
      <c r="F430" s="213" t="s">
        <v>309</v>
      </c>
      <c r="G430" s="39"/>
      <c r="H430" s="39"/>
      <c r="I430" s="210"/>
      <c r="J430" s="39"/>
      <c r="K430" s="39"/>
      <c r="L430" s="43"/>
      <c r="M430" s="211"/>
      <c r="N430" s="212"/>
      <c r="O430" s="83"/>
      <c r="P430" s="83"/>
      <c r="Q430" s="83"/>
      <c r="R430" s="83"/>
      <c r="S430" s="83"/>
      <c r="T430" s="84"/>
      <c r="U430" s="37"/>
      <c r="V430" s="37"/>
      <c r="W430" s="37"/>
      <c r="X430" s="37"/>
      <c r="Y430" s="37"/>
      <c r="Z430" s="37"/>
      <c r="AA430" s="37"/>
      <c r="AB430" s="37"/>
      <c r="AC430" s="37"/>
      <c r="AD430" s="37"/>
      <c r="AE430" s="37"/>
      <c r="AT430" s="16" t="s">
        <v>271</v>
      </c>
      <c r="AU430" s="16" t="s">
        <v>77</v>
      </c>
    </row>
    <row r="431" s="2" customFormat="1" ht="16.5" customHeight="1">
      <c r="A431" s="37"/>
      <c r="B431" s="38"/>
      <c r="C431" s="195" t="s">
        <v>869</v>
      </c>
      <c r="D431" s="195" t="s">
        <v>261</v>
      </c>
      <c r="E431" s="196" t="s">
        <v>1499</v>
      </c>
      <c r="F431" s="197" t="s">
        <v>1500</v>
      </c>
      <c r="G431" s="198" t="s">
        <v>1300</v>
      </c>
      <c r="H431" s="199">
        <v>0.61499999999999999</v>
      </c>
      <c r="I431" s="200"/>
      <c r="J431" s="201">
        <f>ROUND(I431*H431,2)</f>
        <v>0</v>
      </c>
      <c r="K431" s="197" t="s">
        <v>1261</v>
      </c>
      <c r="L431" s="43"/>
      <c r="M431" s="202" t="s">
        <v>19</v>
      </c>
      <c r="N431" s="203" t="s">
        <v>40</v>
      </c>
      <c r="O431" s="83"/>
      <c r="P431" s="204">
        <f>O431*H431</f>
        <v>0</v>
      </c>
      <c r="Q431" s="204">
        <v>0</v>
      </c>
      <c r="R431" s="204">
        <f>Q431*H431</f>
        <v>0</v>
      </c>
      <c r="S431" s="204">
        <v>0</v>
      </c>
      <c r="T431" s="205">
        <f>S431*H431</f>
        <v>0</v>
      </c>
      <c r="U431" s="37"/>
      <c r="V431" s="37"/>
      <c r="W431" s="37"/>
      <c r="X431" s="37"/>
      <c r="Y431" s="37"/>
      <c r="Z431" s="37"/>
      <c r="AA431" s="37"/>
      <c r="AB431" s="37"/>
      <c r="AC431" s="37"/>
      <c r="AD431" s="37"/>
      <c r="AE431" s="37"/>
      <c r="AR431" s="206" t="s">
        <v>266</v>
      </c>
      <c r="AT431" s="206" t="s">
        <v>261</v>
      </c>
      <c r="AU431" s="206" t="s">
        <v>77</v>
      </c>
      <c r="AY431" s="16" t="s">
        <v>260</v>
      </c>
      <c r="BE431" s="207">
        <f>IF(N431="základní",J431,0)</f>
        <v>0</v>
      </c>
      <c r="BF431" s="207">
        <f>IF(N431="snížená",J431,0)</f>
        <v>0</v>
      </c>
      <c r="BG431" s="207">
        <f>IF(N431="zákl. přenesená",J431,0)</f>
        <v>0</v>
      </c>
      <c r="BH431" s="207">
        <f>IF(N431="sníž. přenesená",J431,0)</f>
        <v>0</v>
      </c>
      <c r="BI431" s="207">
        <f>IF(N431="nulová",J431,0)</f>
        <v>0</v>
      </c>
      <c r="BJ431" s="16" t="s">
        <v>77</v>
      </c>
      <c r="BK431" s="207">
        <f>ROUND(I431*H431,2)</f>
        <v>0</v>
      </c>
      <c r="BL431" s="16" t="s">
        <v>266</v>
      </c>
      <c r="BM431" s="206" t="s">
        <v>1563</v>
      </c>
    </row>
    <row r="432" s="2" customFormat="1">
      <c r="A432" s="37"/>
      <c r="B432" s="38"/>
      <c r="C432" s="39"/>
      <c r="D432" s="208" t="s">
        <v>267</v>
      </c>
      <c r="E432" s="39"/>
      <c r="F432" s="209" t="s">
        <v>1502</v>
      </c>
      <c r="G432" s="39"/>
      <c r="H432" s="39"/>
      <c r="I432" s="210"/>
      <c r="J432" s="39"/>
      <c r="K432" s="39"/>
      <c r="L432" s="43"/>
      <c r="M432" s="211"/>
      <c r="N432" s="212"/>
      <c r="O432" s="83"/>
      <c r="P432" s="83"/>
      <c r="Q432" s="83"/>
      <c r="R432" s="83"/>
      <c r="S432" s="83"/>
      <c r="T432" s="84"/>
      <c r="U432" s="37"/>
      <c r="V432" s="37"/>
      <c r="W432" s="37"/>
      <c r="X432" s="37"/>
      <c r="Y432" s="37"/>
      <c r="Z432" s="37"/>
      <c r="AA432" s="37"/>
      <c r="AB432" s="37"/>
      <c r="AC432" s="37"/>
      <c r="AD432" s="37"/>
      <c r="AE432" s="37"/>
      <c r="AT432" s="16" t="s">
        <v>267</v>
      </c>
      <c r="AU432" s="16" t="s">
        <v>77</v>
      </c>
    </row>
    <row r="433" s="2" customFormat="1">
      <c r="A433" s="37"/>
      <c r="B433" s="38"/>
      <c r="C433" s="39"/>
      <c r="D433" s="254" t="s">
        <v>1425</v>
      </c>
      <c r="E433" s="39"/>
      <c r="F433" s="255" t="s">
        <v>1503</v>
      </c>
      <c r="G433" s="39"/>
      <c r="H433" s="39"/>
      <c r="I433" s="210"/>
      <c r="J433" s="39"/>
      <c r="K433" s="39"/>
      <c r="L433" s="43"/>
      <c r="M433" s="211"/>
      <c r="N433" s="212"/>
      <c r="O433" s="83"/>
      <c r="P433" s="83"/>
      <c r="Q433" s="83"/>
      <c r="R433" s="83"/>
      <c r="S433" s="83"/>
      <c r="T433" s="84"/>
      <c r="U433" s="37"/>
      <c r="V433" s="37"/>
      <c r="W433" s="37"/>
      <c r="X433" s="37"/>
      <c r="Y433" s="37"/>
      <c r="Z433" s="37"/>
      <c r="AA433" s="37"/>
      <c r="AB433" s="37"/>
      <c r="AC433" s="37"/>
      <c r="AD433" s="37"/>
      <c r="AE433" s="37"/>
      <c r="AT433" s="16" t="s">
        <v>1425</v>
      </c>
      <c r="AU433" s="16" t="s">
        <v>77</v>
      </c>
    </row>
    <row r="434" s="2" customFormat="1">
      <c r="A434" s="37"/>
      <c r="B434" s="38"/>
      <c r="C434" s="39"/>
      <c r="D434" s="208" t="s">
        <v>271</v>
      </c>
      <c r="E434" s="39"/>
      <c r="F434" s="213" t="s">
        <v>309</v>
      </c>
      <c r="G434" s="39"/>
      <c r="H434" s="39"/>
      <c r="I434" s="210"/>
      <c r="J434" s="39"/>
      <c r="K434" s="39"/>
      <c r="L434" s="43"/>
      <c r="M434" s="211"/>
      <c r="N434" s="212"/>
      <c r="O434" s="83"/>
      <c r="P434" s="83"/>
      <c r="Q434" s="83"/>
      <c r="R434" s="83"/>
      <c r="S434" s="83"/>
      <c r="T434" s="84"/>
      <c r="U434" s="37"/>
      <c r="V434" s="37"/>
      <c r="W434" s="37"/>
      <c r="X434" s="37"/>
      <c r="Y434" s="37"/>
      <c r="Z434" s="37"/>
      <c r="AA434" s="37"/>
      <c r="AB434" s="37"/>
      <c r="AC434" s="37"/>
      <c r="AD434" s="37"/>
      <c r="AE434" s="37"/>
      <c r="AT434" s="16" t="s">
        <v>271</v>
      </c>
      <c r="AU434" s="16" t="s">
        <v>77</v>
      </c>
    </row>
    <row r="435" s="2" customFormat="1" ht="16.5" customHeight="1">
      <c r="A435" s="37"/>
      <c r="B435" s="38"/>
      <c r="C435" s="195" t="s">
        <v>1564</v>
      </c>
      <c r="D435" s="195" t="s">
        <v>261</v>
      </c>
      <c r="E435" s="196" t="s">
        <v>1565</v>
      </c>
      <c r="F435" s="197" t="s">
        <v>1506</v>
      </c>
      <c r="G435" s="198" t="s">
        <v>1497</v>
      </c>
      <c r="H435" s="199">
        <v>0.67600000000000005</v>
      </c>
      <c r="I435" s="200"/>
      <c r="J435" s="201">
        <f>ROUND(I435*H435,2)</f>
        <v>0</v>
      </c>
      <c r="K435" s="197" t="s">
        <v>19</v>
      </c>
      <c r="L435" s="43"/>
      <c r="M435" s="202" t="s">
        <v>19</v>
      </c>
      <c r="N435" s="203" t="s">
        <v>40</v>
      </c>
      <c r="O435" s="83"/>
      <c r="P435" s="204">
        <f>O435*H435</f>
        <v>0</v>
      </c>
      <c r="Q435" s="204">
        <v>0</v>
      </c>
      <c r="R435" s="204">
        <f>Q435*H435</f>
        <v>0</v>
      </c>
      <c r="S435" s="204">
        <v>0</v>
      </c>
      <c r="T435" s="205">
        <f>S435*H435</f>
        <v>0</v>
      </c>
      <c r="U435" s="37"/>
      <c r="V435" s="37"/>
      <c r="W435" s="37"/>
      <c r="X435" s="37"/>
      <c r="Y435" s="37"/>
      <c r="Z435" s="37"/>
      <c r="AA435" s="37"/>
      <c r="AB435" s="37"/>
      <c r="AC435" s="37"/>
      <c r="AD435" s="37"/>
      <c r="AE435" s="37"/>
      <c r="AR435" s="206" t="s">
        <v>266</v>
      </c>
      <c r="AT435" s="206" t="s">
        <v>261</v>
      </c>
      <c r="AU435" s="206" t="s">
        <v>77</v>
      </c>
      <c r="AY435" s="16" t="s">
        <v>260</v>
      </c>
      <c r="BE435" s="207">
        <f>IF(N435="základní",J435,0)</f>
        <v>0</v>
      </c>
      <c r="BF435" s="207">
        <f>IF(N435="snížená",J435,0)</f>
        <v>0</v>
      </c>
      <c r="BG435" s="207">
        <f>IF(N435="zákl. přenesená",J435,0)</f>
        <v>0</v>
      </c>
      <c r="BH435" s="207">
        <f>IF(N435="sníž. přenesená",J435,0)</f>
        <v>0</v>
      </c>
      <c r="BI435" s="207">
        <f>IF(N435="nulová",J435,0)</f>
        <v>0</v>
      </c>
      <c r="BJ435" s="16" t="s">
        <v>77</v>
      </c>
      <c r="BK435" s="207">
        <f>ROUND(I435*H435,2)</f>
        <v>0</v>
      </c>
      <c r="BL435" s="16" t="s">
        <v>266</v>
      </c>
      <c r="BM435" s="206" t="s">
        <v>1566</v>
      </c>
    </row>
    <row r="436" s="2" customFormat="1">
      <c r="A436" s="37"/>
      <c r="B436" s="38"/>
      <c r="C436" s="39"/>
      <c r="D436" s="208" t="s">
        <v>267</v>
      </c>
      <c r="E436" s="39"/>
      <c r="F436" s="209" t="s">
        <v>1506</v>
      </c>
      <c r="G436" s="39"/>
      <c r="H436" s="39"/>
      <c r="I436" s="210"/>
      <c r="J436" s="39"/>
      <c r="K436" s="39"/>
      <c r="L436" s="43"/>
      <c r="M436" s="211"/>
      <c r="N436" s="212"/>
      <c r="O436" s="83"/>
      <c r="P436" s="83"/>
      <c r="Q436" s="83"/>
      <c r="R436" s="83"/>
      <c r="S436" s="83"/>
      <c r="T436" s="84"/>
      <c r="U436" s="37"/>
      <c r="V436" s="37"/>
      <c r="W436" s="37"/>
      <c r="X436" s="37"/>
      <c r="Y436" s="37"/>
      <c r="Z436" s="37"/>
      <c r="AA436" s="37"/>
      <c r="AB436" s="37"/>
      <c r="AC436" s="37"/>
      <c r="AD436" s="37"/>
      <c r="AE436" s="37"/>
      <c r="AT436" s="16" t="s">
        <v>267</v>
      </c>
      <c r="AU436" s="16" t="s">
        <v>77</v>
      </c>
    </row>
    <row r="437" s="2" customFormat="1">
      <c r="A437" s="37"/>
      <c r="B437" s="38"/>
      <c r="C437" s="39"/>
      <c r="D437" s="208" t="s">
        <v>271</v>
      </c>
      <c r="E437" s="39"/>
      <c r="F437" s="213" t="s">
        <v>309</v>
      </c>
      <c r="G437" s="39"/>
      <c r="H437" s="39"/>
      <c r="I437" s="210"/>
      <c r="J437" s="39"/>
      <c r="K437" s="39"/>
      <c r="L437" s="43"/>
      <c r="M437" s="211"/>
      <c r="N437" s="212"/>
      <c r="O437" s="83"/>
      <c r="P437" s="83"/>
      <c r="Q437" s="83"/>
      <c r="R437" s="83"/>
      <c r="S437" s="83"/>
      <c r="T437" s="84"/>
      <c r="U437" s="37"/>
      <c r="V437" s="37"/>
      <c r="W437" s="37"/>
      <c r="X437" s="37"/>
      <c r="Y437" s="37"/>
      <c r="Z437" s="37"/>
      <c r="AA437" s="37"/>
      <c r="AB437" s="37"/>
      <c r="AC437" s="37"/>
      <c r="AD437" s="37"/>
      <c r="AE437" s="37"/>
      <c r="AT437" s="16" t="s">
        <v>271</v>
      </c>
      <c r="AU437" s="16" t="s">
        <v>77</v>
      </c>
    </row>
    <row r="438" s="2" customFormat="1" ht="16.5" customHeight="1">
      <c r="A438" s="37"/>
      <c r="B438" s="38"/>
      <c r="C438" s="195" t="s">
        <v>874</v>
      </c>
      <c r="D438" s="195" t="s">
        <v>261</v>
      </c>
      <c r="E438" s="196" t="s">
        <v>1469</v>
      </c>
      <c r="F438" s="197" t="s">
        <v>1470</v>
      </c>
      <c r="G438" s="198" t="s">
        <v>975</v>
      </c>
      <c r="H438" s="199">
        <v>25.5</v>
      </c>
      <c r="I438" s="200"/>
      <c r="J438" s="201">
        <f>ROUND(I438*H438,2)</f>
        <v>0</v>
      </c>
      <c r="K438" s="197" t="s">
        <v>1261</v>
      </c>
      <c r="L438" s="43"/>
      <c r="M438" s="202" t="s">
        <v>19</v>
      </c>
      <c r="N438" s="203" t="s">
        <v>40</v>
      </c>
      <c r="O438" s="83"/>
      <c r="P438" s="204">
        <f>O438*H438</f>
        <v>0</v>
      </c>
      <c r="Q438" s="204">
        <v>0</v>
      </c>
      <c r="R438" s="204">
        <f>Q438*H438</f>
        <v>0</v>
      </c>
      <c r="S438" s="204">
        <v>0</v>
      </c>
      <c r="T438" s="205">
        <f>S438*H438</f>
        <v>0</v>
      </c>
      <c r="U438" s="37"/>
      <c r="V438" s="37"/>
      <c r="W438" s="37"/>
      <c r="X438" s="37"/>
      <c r="Y438" s="37"/>
      <c r="Z438" s="37"/>
      <c r="AA438" s="37"/>
      <c r="AB438" s="37"/>
      <c r="AC438" s="37"/>
      <c r="AD438" s="37"/>
      <c r="AE438" s="37"/>
      <c r="AR438" s="206" t="s">
        <v>266</v>
      </c>
      <c r="AT438" s="206" t="s">
        <v>261</v>
      </c>
      <c r="AU438" s="206" t="s">
        <v>77</v>
      </c>
      <c r="AY438" s="16" t="s">
        <v>260</v>
      </c>
      <c r="BE438" s="207">
        <f>IF(N438="základní",J438,0)</f>
        <v>0</v>
      </c>
      <c r="BF438" s="207">
        <f>IF(N438="snížená",J438,0)</f>
        <v>0</v>
      </c>
      <c r="BG438" s="207">
        <f>IF(N438="zákl. přenesená",J438,0)</f>
        <v>0</v>
      </c>
      <c r="BH438" s="207">
        <f>IF(N438="sníž. přenesená",J438,0)</f>
        <v>0</v>
      </c>
      <c r="BI438" s="207">
        <f>IF(N438="nulová",J438,0)</f>
        <v>0</v>
      </c>
      <c r="BJ438" s="16" t="s">
        <v>77</v>
      </c>
      <c r="BK438" s="207">
        <f>ROUND(I438*H438,2)</f>
        <v>0</v>
      </c>
      <c r="BL438" s="16" t="s">
        <v>266</v>
      </c>
      <c r="BM438" s="206" t="s">
        <v>1567</v>
      </c>
    </row>
    <row r="439" s="2" customFormat="1">
      <c r="A439" s="37"/>
      <c r="B439" s="38"/>
      <c r="C439" s="39"/>
      <c r="D439" s="208" t="s">
        <v>267</v>
      </c>
      <c r="E439" s="39"/>
      <c r="F439" s="209" t="s">
        <v>1471</v>
      </c>
      <c r="G439" s="39"/>
      <c r="H439" s="39"/>
      <c r="I439" s="210"/>
      <c r="J439" s="39"/>
      <c r="K439" s="39"/>
      <c r="L439" s="43"/>
      <c r="M439" s="211"/>
      <c r="N439" s="212"/>
      <c r="O439" s="83"/>
      <c r="P439" s="83"/>
      <c r="Q439" s="83"/>
      <c r="R439" s="83"/>
      <c r="S439" s="83"/>
      <c r="T439" s="84"/>
      <c r="U439" s="37"/>
      <c r="V439" s="37"/>
      <c r="W439" s="37"/>
      <c r="X439" s="37"/>
      <c r="Y439" s="37"/>
      <c r="Z439" s="37"/>
      <c r="AA439" s="37"/>
      <c r="AB439" s="37"/>
      <c r="AC439" s="37"/>
      <c r="AD439" s="37"/>
      <c r="AE439" s="37"/>
      <c r="AT439" s="16" t="s">
        <v>267</v>
      </c>
      <c r="AU439" s="16" t="s">
        <v>77</v>
      </c>
    </row>
    <row r="440" s="2" customFormat="1">
      <c r="A440" s="37"/>
      <c r="B440" s="38"/>
      <c r="C440" s="39"/>
      <c r="D440" s="254" t="s">
        <v>1425</v>
      </c>
      <c r="E440" s="39"/>
      <c r="F440" s="255" t="s">
        <v>1472</v>
      </c>
      <c r="G440" s="39"/>
      <c r="H440" s="39"/>
      <c r="I440" s="210"/>
      <c r="J440" s="39"/>
      <c r="K440" s="39"/>
      <c r="L440" s="43"/>
      <c r="M440" s="211"/>
      <c r="N440" s="212"/>
      <c r="O440" s="83"/>
      <c r="P440" s="83"/>
      <c r="Q440" s="83"/>
      <c r="R440" s="83"/>
      <c r="S440" s="83"/>
      <c r="T440" s="84"/>
      <c r="U440" s="37"/>
      <c r="V440" s="37"/>
      <c r="W440" s="37"/>
      <c r="X440" s="37"/>
      <c r="Y440" s="37"/>
      <c r="Z440" s="37"/>
      <c r="AA440" s="37"/>
      <c r="AB440" s="37"/>
      <c r="AC440" s="37"/>
      <c r="AD440" s="37"/>
      <c r="AE440" s="37"/>
      <c r="AT440" s="16" t="s">
        <v>1425</v>
      </c>
      <c r="AU440" s="16" t="s">
        <v>77</v>
      </c>
    </row>
    <row r="441" s="12" customFormat="1">
      <c r="A441" s="12"/>
      <c r="B441" s="232"/>
      <c r="C441" s="233"/>
      <c r="D441" s="208" t="s">
        <v>967</v>
      </c>
      <c r="E441" s="234" t="s">
        <v>19</v>
      </c>
      <c r="F441" s="235" t="s">
        <v>1568</v>
      </c>
      <c r="G441" s="233"/>
      <c r="H441" s="236">
        <v>25.5</v>
      </c>
      <c r="I441" s="237"/>
      <c r="J441" s="233"/>
      <c r="K441" s="233"/>
      <c r="L441" s="238"/>
      <c r="M441" s="239"/>
      <c r="N441" s="240"/>
      <c r="O441" s="240"/>
      <c r="P441" s="240"/>
      <c r="Q441" s="240"/>
      <c r="R441" s="240"/>
      <c r="S441" s="240"/>
      <c r="T441" s="241"/>
      <c r="U441" s="12"/>
      <c r="V441" s="12"/>
      <c r="W441" s="12"/>
      <c r="X441" s="12"/>
      <c r="Y441" s="12"/>
      <c r="Z441" s="12"/>
      <c r="AA441" s="12"/>
      <c r="AB441" s="12"/>
      <c r="AC441" s="12"/>
      <c r="AD441" s="12"/>
      <c r="AE441" s="12"/>
      <c r="AT441" s="242" t="s">
        <v>967</v>
      </c>
      <c r="AU441" s="242" t="s">
        <v>77</v>
      </c>
      <c r="AV441" s="12" t="s">
        <v>79</v>
      </c>
      <c r="AW441" s="12" t="s">
        <v>31</v>
      </c>
      <c r="AX441" s="12" t="s">
        <v>69</v>
      </c>
      <c r="AY441" s="242" t="s">
        <v>260</v>
      </c>
    </row>
    <row r="442" s="13" customFormat="1">
      <c r="A442" s="13"/>
      <c r="B442" s="243"/>
      <c r="C442" s="244"/>
      <c r="D442" s="208" t="s">
        <v>967</v>
      </c>
      <c r="E442" s="245" t="s">
        <v>19</v>
      </c>
      <c r="F442" s="246" t="s">
        <v>969</v>
      </c>
      <c r="G442" s="244"/>
      <c r="H442" s="247">
        <v>25.5</v>
      </c>
      <c r="I442" s="248"/>
      <c r="J442" s="244"/>
      <c r="K442" s="244"/>
      <c r="L442" s="249"/>
      <c r="M442" s="250"/>
      <c r="N442" s="251"/>
      <c r="O442" s="251"/>
      <c r="P442" s="251"/>
      <c r="Q442" s="251"/>
      <c r="R442" s="251"/>
      <c r="S442" s="251"/>
      <c r="T442" s="252"/>
      <c r="U442" s="13"/>
      <c r="V442" s="13"/>
      <c r="W442" s="13"/>
      <c r="X442" s="13"/>
      <c r="Y442" s="13"/>
      <c r="Z442" s="13"/>
      <c r="AA442" s="13"/>
      <c r="AB442" s="13"/>
      <c r="AC442" s="13"/>
      <c r="AD442" s="13"/>
      <c r="AE442" s="13"/>
      <c r="AT442" s="253" t="s">
        <v>967</v>
      </c>
      <c r="AU442" s="253" t="s">
        <v>77</v>
      </c>
      <c r="AV442" s="13" t="s">
        <v>266</v>
      </c>
      <c r="AW442" s="13" t="s">
        <v>31</v>
      </c>
      <c r="AX442" s="13" t="s">
        <v>77</v>
      </c>
      <c r="AY442" s="253" t="s">
        <v>260</v>
      </c>
    </row>
    <row r="443" s="2" customFormat="1" ht="21.75" customHeight="1">
      <c r="A443" s="37"/>
      <c r="B443" s="38"/>
      <c r="C443" s="195" t="s">
        <v>1569</v>
      </c>
      <c r="D443" s="195" t="s">
        <v>261</v>
      </c>
      <c r="E443" s="196" t="s">
        <v>1474</v>
      </c>
      <c r="F443" s="197" t="s">
        <v>1475</v>
      </c>
      <c r="G443" s="198" t="s">
        <v>1066</v>
      </c>
      <c r="H443" s="199">
        <v>15</v>
      </c>
      <c r="I443" s="200"/>
      <c r="J443" s="201">
        <f>ROUND(I443*H443,2)</f>
        <v>0</v>
      </c>
      <c r="K443" s="197" t="s">
        <v>1261</v>
      </c>
      <c r="L443" s="43"/>
      <c r="M443" s="202" t="s">
        <v>19</v>
      </c>
      <c r="N443" s="203" t="s">
        <v>40</v>
      </c>
      <c r="O443" s="83"/>
      <c r="P443" s="204">
        <f>O443*H443</f>
        <v>0</v>
      </c>
      <c r="Q443" s="204">
        <v>0</v>
      </c>
      <c r="R443" s="204">
        <f>Q443*H443</f>
        <v>0</v>
      </c>
      <c r="S443" s="204">
        <v>0</v>
      </c>
      <c r="T443" s="205">
        <f>S443*H443</f>
        <v>0</v>
      </c>
      <c r="U443" s="37"/>
      <c r="V443" s="37"/>
      <c r="W443" s="37"/>
      <c r="X443" s="37"/>
      <c r="Y443" s="37"/>
      <c r="Z443" s="37"/>
      <c r="AA443" s="37"/>
      <c r="AB443" s="37"/>
      <c r="AC443" s="37"/>
      <c r="AD443" s="37"/>
      <c r="AE443" s="37"/>
      <c r="AR443" s="206" t="s">
        <v>266</v>
      </c>
      <c r="AT443" s="206" t="s">
        <v>261</v>
      </c>
      <c r="AU443" s="206" t="s">
        <v>77</v>
      </c>
      <c r="AY443" s="16" t="s">
        <v>260</v>
      </c>
      <c r="BE443" s="207">
        <f>IF(N443="základní",J443,0)</f>
        <v>0</v>
      </c>
      <c r="BF443" s="207">
        <f>IF(N443="snížená",J443,0)</f>
        <v>0</v>
      </c>
      <c r="BG443" s="207">
        <f>IF(N443="zákl. přenesená",J443,0)</f>
        <v>0</v>
      </c>
      <c r="BH443" s="207">
        <f>IF(N443="sníž. přenesená",J443,0)</f>
        <v>0</v>
      </c>
      <c r="BI443" s="207">
        <f>IF(N443="nulová",J443,0)</f>
        <v>0</v>
      </c>
      <c r="BJ443" s="16" t="s">
        <v>77</v>
      </c>
      <c r="BK443" s="207">
        <f>ROUND(I443*H443,2)</f>
        <v>0</v>
      </c>
      <c r="BL443" s="16" t="s">
        <v>266</v>
      </c>
      <c r="BM443" s="206" t="s">
        <v>1570</v>
      </c>
    </row>
    <row r="444" s="2" customFormat="1">
      <c r="A444" s="37"/>
      <c r="B444" s="38"/>
      <c r="C444" s="39"/>
      <c r="D444" s="208" t="s">
        <v>267</v>
      </c>
      <c r="E444" s="39"/>
      <c r="F444" s="209" t="s">
        <v>1476</v>
      </c>
      <c r="G444" s="39"/>
      <c r="H444" s="39"/>
      <c r="I444" s="210"/>
      <c r="J444" s="39"/>
      <c r="K444" s="39"/>
      <c r="L444" s="43"/>
      <c r="M444" s="211"/>
      <c r="N444" s="212"/>
      <c r="O444" s="83"/>
      <c r="P444" s="83"/>
      <c r="Q444" s="83"/>
      <c r="R444" s="83"/>
      <c r="S444" s="83"/>
      <c r="T444" s="84"/>
      <c r="U444" s="37"/>
      <c r="V444" s="37"/>
      <c r="W444" s="37"/>
      <c r="X444" s="37"/>
      <c r="Y444" s="37"/>
      <c r="Z444" s="37"/>
      <c r="AA444" s="37"/>
      <c r="AB444" s="37"/>
      <c r="AC444" s="37"/>
      <c r="AD444" s="37"/>
      <c r="AE444" s="37"/>
      <c r="AT444" s="16" t="s">
        <v>267</v>
      </c>
      <c r="AU444" s="16" t="s">
        <v>77</v>
      </c>
    </row>
    <row r="445" s="2" customFormat="1">
      <c r="A445" s="37"/>
      <c r="B445" s="38"/>
      <c r="C445" s="39"/>
      <c r="D445" s="254" t="s">
        <v>1425</v>
      </c>
      <c r="E445" s="39"/>
      <c r="F445" s="255" t="s">
        <v>1477</v>
      </c>
      <c r="G445" s="39"/>
      <c r="H445" s="39"/>
      <c r="I445" s="210"/>
      <c r="J445" s="39"/>
      <c r="K445" s="39"/>
      <c r="L445" s="43"/>
      <c r="M445" s="211"/>
      <c r="N445" s="212"/>
      <c r="O445" s="83"/>
      <c r="P445" s="83"/>
      <c r="Q445" s="83"/>
      <c r="R445" s="83"/>
      <c r="S445" s="83"/>
      <c r="T445" s="84"/>
      <c r="U445" s="37"/>
      <c r="V445" s="37"/>
      <c r="W445" s="37"/>
      <c r="X445" s="37"/>
      <c r="Y445" s="37"/>
      <c r="Z445" s="37"/>
      <c r="AA445" s="37"/>
      <c r="AB445" s="37"/>
      <c r="AC445" s="37"/>
      <c r="AD445" s="37"/>
      <c r="AE445" s="37"/>
      <c r="AT445" s="16" t="s">
        <v>1425</v>
      </c>
      <c r="AU445" s="16" t="s">
        <v>77</v>
      </c>
    </row>
    <row r="446" s="2" customFormat="1" ht="24.15" customHeight="1">
      <c r="A446" s="37"/>
      <c r="B446" s="38"/>
      <c r="C446" s="195" t="s">
        <v>1150</v>
      </c>
      <c r="D446" s="195" t="s">
        <v>261</v>
      </c>
      <c r="E446" s="196" t="s">
        <v>1478</v>
      </c>
      <c r="F446" s="197" t="s">
        <v>1479</v>
      </c>
      <c r="G446" s="198" t="s">
        <v>1066</v>
      </c>
      <c r="H446" s="199">
        <v>240</v>
      </c>
      <c r="I446" s="200"/>
      <c r="J446" s="201">
        <f>ROUND(I446*H446,2)</f>
        <v>0</v>
      </c>
      <c r="K446" s="197" t="s">
        <v>1261</v>
      </c>
      <c r="L446" s="43"/>
      <c r="M446" s="202" t="s">
        <v>19</v>
      </c>
      <c r="N446" s="203" t="s">
        <v>40</v>
      </c>
      <c r="O446" s="83"/>
      <c r="P446" s="204">
        <f>O446*H446</f>
        <v>0</v>
      </c>
      <c r="Q446" s="204">
        <v>0</v>
      </c>
      <c r="R446" s="204">
        <f>Q446*H446</f>
        <v>0</v>
      </c>
      <c r="S446" s="204">
        <v>0</v>
      </c>
      <c r="T446" s="205">
        <f>S446*H446</f>
        <v>0</v>
      </c>
      <c r="U446" s="37"/>
      <c r="V446" s="37"/>
      <c r="W446" s="37"/>
      <c r="X446" s="37"/>
      <c r="Y446" s="37"/>
      <c r="Z446" s="37"/>
      <c r="AA446" s="37"/>
      <c r="AB446" s="37"/>
      <c r="AC446" s="37"/>
      <c r="AD446" s="37"/>
      <c r="AE446" s="37"/>
      <c r="AR446" s="206" t="s">
        <v>266</v>
      </c>
      <c r="AT446" s="206" t="s">
        <v>261</v>
      </c>
      <c r="AU446" s="206" t="s">
        <v>77</v>
      </c>
      <c r="AY446" s="16" t="s">
        <v>260</v>
      </c>
      <c r="BE446" s="207">
        <f>IF(N446="základní",J446,0)</f>
        <v>0</v>
      </c>
      <c r="BF446" s="207">
        <f>IF(N446="snížená",J446,0)</f>
        <v>0</v>
      </c>
      <c r="BG446" s="207">
        <f>IF(N446="zákl. přenesená",J446,0)</f>
        <v>0</v>
      </c>
      <c r="BH446" s="207">
        <f>IF(N446="sníž. přenesená",J446,0)</f>
        <v>0</v>
      </c>
      <c r="BI446" s="207">
        <f>IF(N446="nulová",J446,0)</f>
        <v>0</v>
      </c>
      <c r="BJ446" s="16" t="s">
        <v>77</v>
      </c>
      <c r="BK446" s="207">
        <f>ROUND(I446*H446,2)</f>
        <v>0</v>
      </c>
      <c r="BL446" s="16" t="s">
        <v>266</v>
      </c>
      <c r="BM446" s="206" t="s">
        <v>1571</v>
      </c>
    </row>
    <row r="447" s="2" customFormat="1">
      <c r="A447" s="37"/>
      <c r="B447" s="38"/>
      <c r="C447" s="39"/>
      <c r="D447" s="208" t="s">
        <v>267</v>
      </c>
      <c r="E447" s="39"/>
      <c r="F447" s="209" t="s">
        <v>1480</v>
      </c>
      <c r="G447" s="39"/>
      <c r="H447" s="39"/>
      <c r="I447" s="210"/>
      <c r="J447" s="39"/>
      <c r="K447" s="39"/>
      <c r="L447" s="43"/>
      <c r="M447" s="211"/>
      <c r="N447" s="212"/>
      <c r="O447" s="83"/>
      <c r="P447" s="83"/>
      <c r="Q447" s="83"/>
      <c r="R447" s="83"/>
      <c r="S447" s="83"/>
      <c r="T447" s="84"/>
      <c r="U447" s="37"/>
      <c r="V447" s="37"/>
      <c r="W447" s="37"/>
      <c r="X447" s="37"/>
      <c r="Y447" s="37"/>
      <c r="Z447" s="37"/>
      <c r="AA447" s="37"/>
      <c r="AB447" s="37"/>
      <c r="AC447" s="37"/>
      <c r="AD447" s="37"/>
      <c r="AE447" s="37"/>
      <c r="AT447" s="16" t="s">
        <v>267</v>
      </c>
      <c r="AU447" s="16" t="s">
        <v>77</v>
      </c>
    </row>
    <row r="448" s="2" customFormat="1">
      <c r="A448" s="37"/>
      <c r="B448" s="38"/>
      <c r="C448" s="39"/>
      <c r="D448" s="254" t="s">
        <v>1425</v>
      </c>
      <c r="E448" s="39"/>
      <c r="F448" s="255" t="s">
        <v>1481</v>
      </c>
      <c r="G448" s="39"/>
      <c r="H448" s="39"/>
      <c r="I448" s="210"/>
      <c r="J448" s="39"/>
      <c r="K448" s="39"/>
      <c r="L448" s="43"/>
      <c r="M448" s="211"/>
      <c r="N448" s="212"/>
      <c r="O448" s="83"/>
      <c r="P448" s="83"/>
      <c r="Q448" s="83"/>
      <c r="R448" s="83"/>
      <c r="S448" s="83"/>
      <c r="T448" s="84"/>
      <c r="U448" s="37"/>
      <c r="V448" s="37"/>
      <c r="W448" s="37"/>
      <c r="X448" s="37"/>
      <c r="Y448" s="37"/>
      <c r="Z448" s="37"/>
      <c r="AA448" s="37"/>
      <c r="AB448" s="37"/>
      <c r="AC448" s="37"/>
      <c r="AD448" s="37"/>
      <c r="AE448" s="37"/>
      <c r="AT448" s="16" t="s">
        <v>1425</v>
      </c>
      <c r="AU448" s="16" t="s">
        <v>77</v>
      </c>
    </row>
    <row r="449" s="12" customFormat="1">
      <c r="A449" s="12"/>
      <c r="B449" s="232"/>
      <c r="C449" s="233"/>
      <c r="D449" s="208" t="s">
        <v>967</v>
      </c>
      <c r="E449" s="234" t="s">
        <v>19</v>
      </c>
      <c r="F449" s="235" t="s">
        <v>1572</v>
      </c>
      <c r="G449" s="233"/>
      <c r="H449" s="236">
        <v>240</v>
      </c>
      <c r="I449" s="237"/>
      <c r="J449" s="233"/>
      <c r="K449" s="233"/>
      <c r="L449" s="238"/>
      <c r="M449" s="239"/>
      <c r="N449" s="240"/>
      <c r="O449" s="240"/>
      <c r="P449" s="240"/>
      <c r="Q449" s="240"/>
      <c r="R449" s="240"/>
      <c r="S449" s="240"/>
      <c r="T449" s="241"/>
      <c r="U449" s="12"/>
      <c r="V449" s="12"/>
      <c r="W449" s="12"/>
      <c r="X449" s="12"/>
      <c r="Y449" s="12"/>
      <c r="Z449" s="12"/>
      <c r="AA449" s="12"/>
      <c r="AB449" s="12"/>
      <c r="AC449" s="12"/>
      <c r="AD449" s="12"/>
      <c r="AE449" s="12"/>
      <c r="AT449" s="242" t="s">
        <v>967</v>
      </c>
      <c r="AU449" s="242" t="s">
        <v>77</v>
      </c>
      <c r="AV449" s="12" t="s">
        <v>79</v>
      </c>
      <c r="AW449" s="12" t="s">
        <v>31</v>
      </c>
      <c r="AX449" s="12" t="s">
        <v>69</v>
      </c>
      <c r="AY449" s="242" t="s">
        <v>260</v>
      </c>
    </row>
    <row r="450" s="13" customFormat="1">
      <c r="A450" s="13"/>
      <c r="B450" s="243"/>
      <c r="C450" s="244"/>
      <c r="D450" s="208" t="s">
        <v>967</v>
      </c>
      <c r="E450" s="245" t="s">
        <v>19</v>
      </c>
      <c r="F450" s="246" t="s">
        <v>969</v>
      </c>
      <c r="G450" s="244"/>
      <c r="H450" s="247">
        <v>240</v>
      </c>
      <c r="I450" s="248"/>
      <c r="J450" s="244"/>
      <c r="K450" s="244"/>
      <c r="L450" s="249"/>
      <c r="M450" s="250"/>
      <c r="N450" s="251"/>
      <c r="O450" s="251"/>
      <c r="P450" s="251"/>
      <c r="Q450" s="251"/>
      <c r="R450" s="251"/>
      <c r="S450" s="251"/>
      <c r="T450" s="252"/>
      <c r="U450" s="13"/>
      <c r="V450" s="13"/>
      <c r="W450" s="13"/>
      <c r="X450" s="13"/>
      <c r="Y450" s="13"/>
      <c r="Z450" s="13"/>
      <c r="AA450" s="13"/>
      <c r="AB450" s="13"/>
      <c r="AC450" s="13"/>
      <c r="AD450" s="13"/>
      <c r="AE450" s="13"/>
      <c r="AT450" s="253" t="s">
        <v>967</v>
      </c>
      <c r="AU450" s="253" t="s">
        <v>77</v>
      </c>
      <c r="AV450" s="13" t="s">
        <v>266</v>
      </c>
      <c r="AW450" s="13" t="s">
        <v>31</v>
      </c>
      <c r="AX450" s="13" t="s">
        <v>77</v>
      </c>
      <c r="AY450" s="253" t="s">
        <v>260</v>
      </c>
    </row>
    <row r="451" s="2" customFormat="1" ht="16.5" customHeight="1">
      <c r="A451" s="37"/>
      <c r="B451" s="38"/>
      <c r="C451" s="195" t="s">
        <v>1573</v>
      </c>
      <c r="D451" s="195" t="s">
        <v>261</v>
      </c>
      <c r="E451" s="196" t="s">
        <v>1483</v>
      </c>
      <c r="F451" s="197" t="s">
        <v>1484</v>
      </c>
      <c r="G451" s="198" t="s">
        <v>975</v>
      </c>
      <c r="H451" s="199">
        <v>25.5</v>
      </c>
      <c r="I451" s="200"/>
      <c r="J451" s="201">
        <f>ROUND(I451*H451,2)</f>
        <v>0</v>
      </c>
      <c r="K451" s="197" t="s">
        <v>1261</v>
      </c>
      <c r="L451" s="43"/>
      <c r="M451" s="202" t="s">
        <v>19</v>
      </c>
      <c r="N451" s="203" t="s">
        <v>40</v>
      </c>
      <c r="O451" s="83"/>
      <c r="P451" s="204">
        <f>O451*H451</f>
        <v>0</v>
      </c>
      <c r="Q451" s="204">
        <v>0</v>
      </c>
      <c r="R451" s="204">
        <f>Q451*H451</f>
        <v>0</v>
      </c>
      <c r="S451" s="204">
        <v>0</v>
      </c>
      <c r="T451" s="205">
        <f>S451*H451</f>
        <v>0</v>
      </c>
      <c r="U451" s="37"/>
      <c r="V451" s="37"/>
      <c r="W451" s="37"/>
      <c r="X451" s="37"/>
      <c r="Y451" s="37"/>
      <c r="Z451" s="37"/>
      <c r="AA451" s="37"/>
      <c r="AB451" s="37"/>
      <c r="AC451" s="37"/>
      <c r="AD451" s="37"/>
      <c r="AE451" s="37"/>
      <c r="AR451" s="206" t="s">
        <v>266</v>
      </c>
      <c r="AT451" s="206" t="s">
        <v>261</v>
      </c>
      <c r="AU451" s="206" t="s">
        <v>77</v>
      </c>
      <c r="AY451" s="16" t="s">
        <v>260</v>
      </c>
      <c r="BE451" s="207">
        <f>IF(N451="základní",J451,0)</f>
        <v>0</v>
      </c>
      <c r="BF451" s="207">
        <f>IF(N451="snížená",J451,0)</f>
        <v>0</v>
      </c>
      <c r="BG451" s="207">
        <f>IF(N451="zákl. přenesená",J451,0)</f>
        <v>0</v>
      </c>
      <c r="BH451" s="207">
        <f>IF(N451="sníž. přenesená",J451,0)</f>
        <v>0</v>
      </c>
      <c r="BI451" s="207">
        <f>IF(N451="nulová",J451,0)</f>
        <v>0</v>
      </c>
      <c r="BJ451" s="16" t="s">
        <v>77</v>
      </c>
      <c r="BK451" s="207">
        <f>ROUND(I451*H451,2)</f>
        <v>0</v>
      </c>
      <c r="BL451" s="16" t="s">
        <v>266</v>
      </c>
      <c r="BM451" s="206" t="s">
        <v>1574</v>
      </c>
    </row>
    <row r="452" s="2" customFormat="1">
      <c r="A452" s="37"/>
      <c r="B452" s="38"/>
      <c r="C452" s="39"/>
      <c r="D452" s="208" t="s">
        <v>267</v>
      </c>
      <c r="E452" s="39"/>
      <c r="F452" s="209" t="s">
        <v>1486</v>
      </c>
      <c r="G452" s="39"/>
      <c r="H452" s="39"/>
      <c r="I452" s="210"/>
      <c r="J452" s="39"/>
      <c r="K452" s="39"/>
      <c r="L452" s="43"/>
      <c r="M452" s="211"/>
      <c r="N452" s="212"/>
      <c r="O452" s="83"/>
      <c r="P452" s="83"/>
      <c r="Q452" s="83"/>
      <c r="R452" s="83"/>
      <c r="S452" s="83"/>
      <c r="T452" s="84"/>
      <c r="U452" s="37"/>
      <c r="V452" s="37"/>
      <c r="W452" s="37"/>
      <c r="X452" s="37"/>
      <c r="Y452" s="37"/>
      <c r="Z452" s="37"/>
      <c r="AA452" s="37"/>
      <c r="AB452" s="37"/>
      <c r="AC452" s="37"/>
      <c r="AD452" s="37"/>
      <c r="AE452" s="37"/>
      <c r="AT452" s="16" t="s">
        <v>267</v>
      </c>
      <c r="AU452" s="16" t="s">
        <v>77</v>
      </c>
    </row>
    <row r="453" s="2" customFormat="1">
      <c r="A453" s="37"/>
      <c r="B453" s="38"/>
      <c r="C453" s="39"/>
      <c r="D453" s="254" t="s">
        <v>1425</v>
      </c>
      <c r="E453" s="39"/>
      <c r="F453" s="255" t="s">
        <v>1487</v>
      </c>
      <c r="G453" s="39"/>
      <c r="H453" s="39"/>
      <c r="I453" s="210"/>
      <c r="J453" s="39"/>
      <c r="K453" s="39"/>
      <c r="L453" s="43"/>
      <c r="M453" s="211"/>
      <c r="N453" s="212"/>
      <c r="O453" s="83"/>
      <c r="P453" s="83"/>
      <c r="Q453" s="83"/>
      <c r="R453" s="83"/>
      <c r="S453" s="83"/>
      <c r="T453" s="84"/>
      <c r="U453" s="37"/>
      <c r="V453" s="37"/>
      <c r="W453" s="37"/>
      <c r="X453" s="37"/>
      <c r="Y453" s="37"/>
      <c r="Z453" s="37"/>
      <c r="AA453" s="37"/>
      <c r="AB453" s="37"/>
      <c r="AC453" s="37"/>
      <c r="AD453" s="37"/>
      <c r="AE453" s="37"/>
      <c r="AT453" s="16" t="s">
        <v>1425</v>
      </c>
      <c r="AU453" s="16" t="s">
        <v>77</v>
      </c>
    </row>
    <row r="454" s="2" customFormat="1" ht="16.5" customHeight="1">
      <c r="A454" s="37"/>
      <c r="B454" s="38"/>
      <c r="C454" s="195" t="s">
        <v>1152</v>
      </c>
      <c r="D454" s="195" t="s">
        <v>261</v>
      </c>
      <c r="E454" s="196" t="s">
        <v>1513</v>
      </c>
      <c r="F454" s="197" t="s">
        <v>1514</v>
      </c>
      <c r="G454" s="198" t="s">
        <v>1300</v>
      </c>
      <c r="H454" s="199">
        <v>60</v>
      </c>
      <c r="I454" s="200"/>
      <c r="J454" s="201">
        <f>ROUND(I454*H454,2)</f>
        <v>0</v>
      </c>
      <c r="K454" s="197" t="s">
        <v>1261</v>
      </c>
      <c r="L454" s="43"/>
      <c r="M454" s="202" t="s">
        <v>19</v>
      </c>
      <c r="N454" s="203" t="s">
        <v>40</v>
      </c>
      <c r="O454" s="83"/>
      <c r="P454" s="204">
        <f>O454*H454</f>
        <v>0</v>
      </c>
      <c r="Q454" s="204">
        <v>0.00010000000000000001</v>
      </c>
      <c r="R454" s="204">
        <f>Q454*H454</f>
        <v>0.0060000000000000001</v>
      </c>
      <c r="S454" s="204">
        <v>0</v>
      </c>
      <c r="T454" s="205">
        <f>S454*H454</f>
        <v>0</v>
      </c>
      <c r="U454" s="37"/>
      <c r="V454" s="37"/>
      <c r="W454" s="37"/>
      <c r="X454" s="37"/>
      <c r="Y454" s="37"/>
      <c r="Z454" s="37"/>
      <c r="AA454" s="37"/>
      <c r="AB454" s="37"/>
      <c r="AC454" s="37"/>
      <c r="AD454" s="37"/>
      <c r="AE454" s="37"/>
      <c r="AR454" s="206" t="s">
        <v>266</v>
      </c>
      <c r="AT454" s="206" t="s">
        <v>261</v>
      </c>
      <c r="AU454" s="206" t="s">
        <v>77</v>
      </c>
      <c r="AY454" s="16" t="s">
        <v>260</v>
      </c>
      <c r="BE454" s="207">
        <f>IF(N454="základní",J454,0)</f>
        <v>0</v>
      </c>
      <c r="BF454" s="207">
        <f>IF(N454="snížená",J454,0)</f>
        <v>0</v>
      </c>
      <c r="BG454" s="207">
        <f>IF(N454="zákl. přenesená",J454,0)</f>
        <v>0</v>
      </c>
      <c r="BH454" s="207">
        <f>IF(N454="sníž. přenesená",J454,0)</f>
        <v>0</v>
      </c>
      <c r="BI454" s="207">
        <f>IF(N454="nulová",J454,0)</f>
        <v>0</v>
      </c>
      <c r="BJ454" s="16" t="s">
        <v>77</v>
      </c>
      <c r="BK454" s="207">
        <f>ROUND(I454*H454,2)</f>
        <v>0</v>
      </c>
      <c r="BL454" s="16" t="s">
        <v>266</v>
      </c>
      <c r="BM454" s="206" t="s">
        <v>1575</v>
      </c>
    </row>
    <row r="455" s="2" customFormat="1">
      <c r="A455" s="37"/>
      <c r="B455" s="38"/>
      <c r="C455" s="39"/>
      <c r="D455" s="208" t="s">
        <v>267</v>
      </c>
      <c r="E455" s="39"/>
      <c r="F455" s="209" t="s">
        <v>1516</v>
      </c>
      <c r="G455" s="39"/>
      <c r="H455" s="39"/>
      <c r="I455" s="210"/>
      <c r="J455" s="39"/>
      <c r="K455" s="39"/>
      <c r="L455" s="43"/>
      <c r="M455" s="211"/>
      <c r="N455" s="212"/>
      <c r="O455" s="83"/>
      <c r="P455" s="83"/>
      <c r="Q455" s="83"/>
      <c r="R455" s="83"/>
      <c r="S455" s="83"/>
      <c r="T455" s="84"/>
      <c r="U455" s="37"/>
      <c r="V455" s="37"/>
      <c r="W455" s="37"/>
      <c r="X455" s="37"/>
      <c r="Y455" s="37"/>
      <c r="Z455" s="37"/>
      <c r="AA455" s="37"/>
      <c r="AB455" s="37"/>
      <c r="AC455" s="37"/>
      <c r="AD455" s="37"/>
      <c r="AE455" s="37"/>
      <c r="AT455" s="16" t="s">
        <v>267</v>
      </c>
      <c r="AU455" s="16" t="s">
        <v>77</v>
      </c>
    </row>
    <row r="456" s="2" customFormat="1">
      <c r="A456" s="37"/>
      <c r="B456" s="38"/>
      <c r="C456" s="39"/>
      <c r="D456" s="254" t="s">
        <v>1425</v>
      </c>
      <c r="E456" s="39"/>
      <c r="F456" s="255" t="s">
        <v>1517</v>
      </c>
      <c r="G456" s="39"/>
      <c r="H456" s="39"/>
      <c r="I456" s="210"/>
      <c r="J456" s="39"/>
      <c r="K456" s="39"/>
      <c r="L456" s="43"/>
      <c r="M456" s="211"/>
      <c r="N456" s="212"/>
      <c r="O456" s="83"/>
      <c r="P456" s="83"/>
      <c r="Q456" s="83"/>
      <c r="R456" s="83"/>
      <c r="S456" s="83"/>
      <c r="T456" s="84"/>
      <c r="U456" s="37"/>
      <c r="V456" s="37"/>
      <c r="W456" s="37"/>
      <c r="X456" s="37"/>
      <c r="Y456" s="37"/>
      <c r="Z456" s="37"/>
      <c r="AA456" s="37"/>
      <c r="AB456" s="37"/>
      <c r="AC456" s="37"/>
      <c r="AD456" s="37"/>
      <c r="AE456" s="37"/>
      <c r="AT456" s="16" t="s">
        <v>1425</v>
      </c>
      <c r="AU456" s="16" t="s">
        <v>77</v>
      </c>
    </row>
    <row r="457" s="2" customFormat="1" ht="16.5" customHeight="1">
      <c r="A457" s="37"/>
      <c r="B457" s="38"/>
      <c r="C457" s="195" t="s">
        <v>1576</v>
      </c>
      <c r="D457" s="195" t="s">
        <v>261</v>
      </c>
      <c r="E457" s="196" t="s">
        <v>1519</v>
      </c>
      <c r="F457" s="197" t="s">
        <v>1520</v>
      </c>
      <c r="G457" s="198" t="s">
        <v>1300</v>
      </c>
      <c r="H457" s="199">
        <v>60</v>
      </c>
      <c r="I457" s="200"/>
      <c r="J457" s="201">
        <f>ROUND(I457*H457,2)</f>
        <v>0</v>
      </c>
      <c r="K457" s="197" t="s">
        <v>1261</v>
      </c>
      <c r="L457" s="43"/>
      <c r="M457" s="202" t="s">
        <v>19</v>
      </c>
      <c r="N457" s="203" t="s">
        <v>40</v>
      </c>
      <c r="O457" s="83"/>
      <c r="P457" s="204">
        <f>O457*H457</f>
        <v>0</v>
      </c>
      <c r="Q457" s="204">
        <v>0.00068999999999999997</v>
      </c>
      <c r="R457" s="204">
        <f>Q457*H457</f>
        <v>0.041399999999999999</v>
      </c>
      <c r="S457" s="204">
        <v>0</v>
      </c>
      <c r="T457" s="205">
        <f>S457*H457</f>
        <v>0</v>
      </c>
      <c r="U457" s="37"/>
      <c r="V457" s="37"/>
      <c r="W457" s="37"/>
      <c r="X457" s="37"/>
      <c r="Y457" s="37"/>
      <c r="Z457" s="37"/>
      <c r="AA457" s="37"/>
      <c r="AB457" s="37"/>
      <c r="AC457" s="37"/>
      <c r="AD457" s="37"/>
      <c r="AE457" s="37"/>
      <c r="AR457" s="206" t="s">
        <v>266</v>
      </c>
      <c r="AT457" s="206" t="s">
        <v>261</v>
      </c>
      <c r="AU457" s="206" t="s">
        <v>77</v>
      </c>
      <c r="AY457" s="16" t="s">
        <v>260</v>
      </c>
      <c r="BE457" s="207">
        <f>IF(N457="základní",J457,0)</f>
        <v>0</v>
      </c>
      <c r="BF457" s="207">
        <f>IF(N457="snížená",J457,0)</f>
        <v>0</v>
      </c>
      <c r="BG457" s="207">
        <f>IF(N457="zákl. přenesená",J457,0)</f>
        <v>0</v>
      </c>
      <c r="BH457" s="207">
        <f>IF(N457="sníž. přenesená",J457,0)</f>
        <v>0</v>
      </c>
      <c r="BI457" s="207">
        <f>IF(N457="nulová",J457,0)</f>
        <v>0</v>
      </c>
      <c r="BJ457" s="16" t="s">
        <v>77</v>
      </c>
      <c r="BK457" s="207">
        <f>ROUND(I457*H457,2)</f>
        <v>0</v>
      </c>
      <c r="BL457" s="16" t="s">
        <v>266</v>
      </c>
      <c r="BM457" s="206" t="s">
        <v>1577</v>
      </c>
    </row>
    <row r="458" s="2" customFormat="1">
      <c r="A458" s="37"/>
      <c r="B458" s="38"/>
      <c r="C458" s="39"/>
      <c r="D458" s="208" t="s">
        <v>267</v>
      </c>
      <c r="E458" s="39"/>
      <c r="F458" s="209" t="s">
        <v>1522</v>
      </c>
      <c r="G458" s="39"/>
      <c r="H458" s="39"/>
      <c r="I458" s="210"/>
      <c r="J458" s="39"/>
      <c r="K458" s="39"/>
      <c r="L458" s="43"/>
      <c r="M458" s="211"/>
      <c r="N458" s="212"/>
      <c r="O458" s="83"/>
      <c r="P458" s="83"/>
      <c r="Q458" s="83"/>
      <c r="R458" s="83"/>
      <c r="S458" s="83"/>
      <c r="T458" s="84"/>
      <c r="U458" s="37"/>
      <c r="V458" s="37"/>
      <c r="W458" s="37"/>
      <c r="X458" s="37"/>
      <c r="Y458" s="37"/>
      <c r="Z458" s="37"/>
      <c r="AA458" s="37"/>
      <c r="AB458" s="37"/>
      <c r="AC458" s="37"/>
      <c r="AD458" s="37"/>
      <c r="AE458" s="37"/>
      <c r="AT458" s="16" t="s">
        <v>267</v>
      </c>
      <c r="AU458" s="16" t="s">
        <v>77</v>
      </c>
    </row>
    <row r="459" s="2" customFormat="1">
      <c r="A459" s="37"/>
      <c r="B459" s="38"/>
      <c r="C459" s="39"/>
      <c r="D459" s="254" t="s">
        <v>1425</v>
      </c>
      <c r="E459" s="39"/>
      <c r="F459" s="255" t="s">
        <v>1523</v>
      </c>
      <c r="G459" s="39"/>
      <c r="H459" s="39"/>
      <c r="I459" s="210"/>
      <c r="J459" s="39"/>
      <c r="K459" s="39"/>
      <c r="L459" s="43"/>
      <c r="M459" s="211"/>
      <c r="N459" s="212"/>
      <c r="O459" s="83"/>
      <c r="P459" s="83"/>
      <c r="Q459" s="83"/>
      <c r="R459" s="83"/>
      <c r="S459" s="83"/>
      <c r="T459" s="84"/>
      <c r="U459" s="37"/>
      <c r="V459" s="37"/>
      <c r="W459" s="37"/>
      <c r="X459" s="37"/>
      <c r="Y459" s="37"/>
      <c r="Z459" s="37"/>
      <c r="AA459" s="37"/>
      <c r="AB459" s="37"/>
      <c r="AC459" s="37"/>
      <c r="AD459" s="37"/>
      <c r="AE459" s="37"/>
      <c r="AT459" s="16" t="s">
        <v>1425</v>
      </c>
      <c r="AU459" s="16" t="s">
        <v>77</v>
      </c>
    </row>
    <row r="460" s="2" customFormat="1" ht="16.5" customHeight="1">
      <c r="A460" s="37"/>
      <c r="B460" s="38"/>
      <c r="C460" s="195" t="s">
        <v>697</v>
      </c>
      <c r="D460" s="195" t="s">
        <v>261</v>
      </c>
      <c r="E460" s="196" t="s">
        <v>1525</v>
      </c>
      <c r="F460" s="197" t="s">
        <v>1526</v>
      </c>
      <c r="G460" s="198" t="s">
        <v>975</v>
      </c>
      <c r="H460" s="199">
        <v>0.5</v>
      </c>
      <c r="I460" s="200"/>
      <c r="J460" s="201">
        <f>ROUND(I460*H460,2)</f>
        <v>0</v>
      </c>
      <c r="K460" s="197" t="s">
        <v>1261</v>
      </c>
      <c r="L460" s="43"/>
      <c r="M460" s="202" t="s">
        <v>19</v>
      </c>
      <c r="N460" s="203" t="s">
        <v>40</v>
      </c>
      <c r="O460" s="83"/>
      <c r="P460" s="204">
        <f>O460*H460</f>
        <v>0</v>
      </c>
      <c r="Q460" s="204">
        <v>0</v>
      </c>
      <c r="R460" s="204">
        <f>Q460*H460</f>
        <v>0</v>
      </c>
      <c r="S460" s="204">
        <v>0</v>
      </c>
      <c r="T460" s="205">
        <f>S460*H460</f>
        <v>0</v>
      </c>
      <c r="U460" s="37"/>
      <c r="V460" s="37"/>
      <c r="W460" s="37"/>
      <c r="X460" s="37"/>
      <c r="Y460" s="37"/>
      <c r="Z460" s="37"/>
      <c r="AA460" s="37"/>
      <c r="AB460" s="37"/>
      <c r="AC460" s="37"/>
      <c r="AD460" s="37"/>
      <c r="AE460" s="37"/>
      <c r="AR460" s="206" t="s">
        <v>266</v>
      </c>
      <c r="AT460" s="206" t="s">
        <v>261</v>
      </c>
      <c r="AU460" s="206" t="s">
        <v>77</v>
      </c>
      <c r="AY460" s="16" t="s">
        <v>260</v>
      </c>
      <c r="BE460" s="207">
        <f>IF(N460="základní",J460,0)</f>
        <v>0</v>
      </c>
      <c r="BF460" s="207">
        <f>IF(N460="snížená",J460,0)</f>
        <v>0</v>
      </c>
      <c r="BG460" s="207">
        <f>IF(N460="zákl. přenesená",J460,0)</f>
        <v>0</v>
      </c>
      <c r="BH460" s="207">
        <f>IF(N460="sníž. přenesená",J460,0)</f>
        <v>0</v>
      </c>
      <c r="BI460" s="207">
        <f>IF(N460="nulová",J460,0)</f>
        <v>0</v>
      </c>
      <c r="BJ460" s="16" t="s">
        <v>77</v>
      </c>
      <c r="BK460" s="207">
        <f>ROUND(I460*H460,2)</f>
        <v>0</v>
      </c>
      <c r="BL460" s="16" t="s">
        <v>266</v>
      </c>
      <c r="BM460" s="206" t="s">
        <v>1578</v>
      </c>
    </row>
    <row r="461" s="2" customFormat="1">
      <c r="A461" s="37"/>
      <c r="B461" s="38"/>
      <c r="C461" s="39"/>
      <c r="D461" s="208" t="s">
        <v>267</v>
      </c>
      <c r="E461" s="39"/>
      <c r="F461" s="209" t="s">
        <v>1528</v>
      </c>
      <c r="G461" s="39"/>
      <c r="H461" s="39"/>
      <c r="I461" s="210"/>
      <c r="J461" s="39"/>
      <c r="K461" s="39"/>
      <c r="L461" s="43"/>
      <c r="M461" s="211"/>
      <c r="N461" s="212"/>
      <c r="O461" s="83"/>
      <c r="P461" s="83"/>
      <c r="Q461" s="83"/>
      <c r="R461" s="83"/>
      <c r="S461" s="83"/>
      <c r="T461" s="84"/>
      <c r="U461" s="37"/>
      <c r="V461" s="37"/>
      <c r="W461" s="37"/>
      <c r="X461" s="37"/>
      <c r="Y461" s="37"/>
      <c r="Z461" s="37"/>
      <c r="AA461" s="37"/>
      <c r="AB461" s="37"/>
      <c r="AC461" s="37"/>
      <c r="AD461" s="37"/>
      <c r="AE461" s="37"/>
      <c r="AT461" s="16" t="s">
        <v>267</v>
      </c>
      <c r="AU461" s="16" t="s">
        <v>77</v>
      </c>
    </row>
    <row r="462" s="2" customFormat="1">
      <c r="A462" s="37"/>
      <c r="B462" s="38"/>
      <c r="C462" s="39"/>
      <c r="D462" s="254" t="s">
        <v>1425</v>
      </c>
      <c r="E462" s="39"/>
      <c r="F462" s="255" t="s">
        <v>1529</v>
      </c>
      <c r="G462" s="39"/>
      <c r="H462" s="39"/>
      <c r="I462" s="210"/>
      <c r="J462" s="39"/>
      <c r="K462" s="39"/>
      <c r="L462" s="43"/>
      <c r="M462" s="211"/>
      <c r="N462" s="212"/>
      <c r="O462" s="83"/>
      <c r="P462" s="83"/>
      <c r="Q462" s="83"/>
      <c r="R462" s="83"/>
      <c r="S462" s="83"/>
      <c r="T462" s="84"/>
      <c r="U462" s="37"/>
      <c r="V462" s="37"/>
      <c r="W462" s="37"/>
      <c r="X462" s="37"/>
      <c r="Y462" s="37"/>
      <c r="Z462" s="37"/>
      <c r="AA462" s="37"/>
      <c r="AB462" s="37"/>
      <c r="AC462" s="37"/>
      <c r="AD462" s="37"/>
      <c r="AE462" s="37"/>
      <c r="AT462" s="16" t="s">
        <v>1425</v>
      </c>
      <c r="AU462" s="16" t="s">
        <v>77</v>
      </c>
    </row>
    <row r="463" s="2" customFormat="1" ht="16.5" customHeight="1">
      <c r="A463" s="37"/>
      <c r="B463" s="38"/>
      <c r="C463" s="195" t="s">
        <v>1579</v>
      </c>
      <c r="D463" s="195" t="s">
        <v>261</v>
      </c>
      <c r="E463" s="196" t="s">
        <v>1530</v>
      </c>
      <c r="F463" s="197" t="s">
        <v>1531</v>
      </c>
      <c r="G463" s="198" t="s">
        <v>975</v>
      </c>
      <c r="H463" s="199">
        <v>0.5</v>
      </c>
      <c r="I463" s="200"/>
      <c r="J463" s="201">
        <f>ROUND(I463*H463,2)</f>
        <v>0</v>
      </c>
      <c r="K463" s="197" t="s">
        <v>1261</v>
      </c>
      <c r="L463" s="43"/>
      <c r="M463" s="202" t="s">
        <v>19</v>
      </c>
      <c r="N463" s="203" t="s">
        <v>40</v>
      </c>
      <c r="O463" s="83"/>
      <c r="P463" s="204">
        <f>O463*H463</f>
        <v>0</v>
      </c>
      <c r="Q463" s="204">
        <v>0</v>
      </c>
      <c r="R463" s="204">
        <f>Q463*H463</f>
        <v>0</v>
      </c>
      <c r="S463" s="204">
        <v>0</v>
      </c>
      <c r="T463" s="205">
        <f>S463*H463</f>
        <v>0</v>
      </c>
      <c r="U463" s="37"/>
      <c r="V463" s="37"/>
      <c r="W463" s="37"/>
      <c r="X463" s="37"/>
      <c r="Y463" s="37"/>
      <c r="Z463" s="37"/>
      <c r="AA463" s="37"/>
      <c r="AB463" s="37"/>
      <c r="AC463" s="37"/>
      <c r="AD463" s="37"/>
      <c r="AE463" s="37"/>
      <c r="AR463" s="206" t="s">
        <v>266</v>
      </c>
      <c r="AT463" s="206" t="s">
        <v>261</v>
      </c>
      <c r="AU463" s="206" t="s">
        <v>77</v>
      </c>
      <c r="AY463" s="16" t="s">
        <v>260</v>
      </c>
      <c r="BE463" s="207">
        <f>IF(N463="základní",J463,0)</f>
        <v>0</v>
      </c>
      <c r="BF463" s="207">
        <f>IF(N463="snížená",J463,0)</f>
        <v>0</v>
      </c>
      <c r="BG463" s="207">
        <f>IF(N463="zákl. přenesená",J463,0)</f>
        <v>0</v>
      </c>
      <c r="BH463" s="207">
        <f>IF(N463="sníž. přenesená",J463,0)</f>
        <v>0</v>
      </c>
      <c r="BI463" s="207">
        <f>IF(N463="nulová",J463,0)</f>
        <v>0</v>
      </c>
      <c r="BJ463" s="16" t="s">
        <v>77</v>
      </c>
      <c r="BK463" s="207">
        <f>ROUND(I463*H463,2)</f>
        <v>0</v>
      </c>
      <c r="BL463" s="16" t="s">
        <v>266</v>
      </c>
      <c r="BM463" s="206" t="s">
        <v>1580</v>
      </c>
    </row>
    <row r="464" s="2" customFormat="1">
      <c r="A464" s="37"/>
      <c r="B464" s="38"/>
      <c r="C464" s="39"/>
      <c r="D464" s="208" t="s">
        <v>267</v>
      </c>
      <c r="E464" s="39"/>
      <c r="F464" s="209" t="s">
        <v>1531</v>
      </c>
      <c r="G464" s="39"/>
      <c r="H464" s="39"/>
      <c r="I464" s="210"/>
      <c r="J464" s="39"/>
      <c r="K464" s="39"/>
      <c r="L464" s="43"/>
      <c r="M464" s="211"/>
      <c r="N464" s="212"/>
      <c r="O464" s="83"/>
      <c r="P464" s="83"/>
      <c r="Q464" s="83"/>
      <c r="R464" s="83"/>
      <c r="S464" s="83"/>
      <c r="T464" s="84"/>
      <c r="U464" s="37"/>
      <c r="V464" s="37"/>
      <c r="W464" s="37"/>
      <c r="X464" s="37"/>
      <c r="Y464" s="37"/>
      <c r="Z464" s="37"/>
      <c r="AA464" s="37"/>
      <c r="AB464" s="37"/>
      <c r="AC464" s="37"/>
      <c r="AD464" s="37"/>
      <c r="AE464" s="37"/>
      <c r="AT464" s="16" t="s">
        <v>267</v>
      </c>
      <c r="AU464" s="16" t="s">
        <v>77</v>
      </c>
    </row>
    <row r="465" s="2" customFormat="1">
      <c r="A465" s="37"/>
      <c r="B465" s="38"/>
      <c r="C465" s="39"/>
      <c r="D465" s="254" t="s">
        <v>1425</v>
      </c>
      <c r="E465" s="39"/>
      <c r="F465" s="255" t="s">
        <v>1533</v>
      </c>
      <c r="G465" s="39"/>
      <c r="H465" s="39"/>
      <c r="I465" s="210"/>
      <c r="J465" s="39"/>
      <c r="K465" s="39"/>
      <c r="L465" s="43"/>
      <c r="M465" s="211"/>
      <c r="N465" s="212"/>
      <c r="O465" s="83"/>
      <c r="P465" s="83"/>
      <c r="Q465" s="83"/>
      <c r="R465" s="83"/>
      <c r="S465" s="83"/>
      <c r="T465" s="84"/>
      <c r="U465" s="37"/>
      <c r="V465" s="37"/>
      <c r="W465" s="37"/>
      <c r="X465" s="37"/>
      <c r="Y465" s="37"/>
      <c r="Z465" s="37"/>
      <c r="AA465" s="37"/>
      <c r="AB465" s="37"/>
      <c r="AC465" s="37"/>
      <c r="AD465" s="37"/>
      <c r="AE465" s="37"/>
      <c r="AT465" s="16" t="s">
        <v>1425</v>
      </c>
      <c r="AU465" s="16" t="s">
        <v>77</v>
      </c>
    </row>
    <row r="466" s="2" customFormat="1" ht="16.5" customHeight="1">
      <c r="A466" s="37"/>
      <c r="B466" s="38"/>
      <c r="C466" s="195" t="s">
        <v>702</v>
      </c>
      <c r="D466" s="195" t="s">
        <v>261</v>
      </c>
      <c r="E466" s="196" t="s">
        <v>1535</v>
      </c>
      <c r="F466" s="197" t="s">
        <v>1536</v>
      </c>
      <c r="G466" s="198" t="s">
        <v>1537</v>
      </c>
      <c r="H466" s="199">
        <v>2</v>
      </c>
      <c r="I466" s="200"/>
      <c r="J466" s="201">
        <f>ROUND(I466*H466,2)</f>
        <v>0</v>
      </c>
      <c r="K466" s="197" t="s">
        <v>1261</v>
      </c>
      <c r="L466" s="43"/>
      <c r="M466" s="202" t="s">
        <v>19</v>
      </c>
      <c r="N466" s="203" t="s">
        <v>40</v>
      </c>
      <c r="O466" s="83"/>
      <c r="P466" s="204">
        <f>O466*H466</f>
        <v>0</v>
      </c>
      <c r="Q466" s="204">
        <v>0</v>
      </c>
      <c r="R466" s="204">
        <f>Q466*H466</f>
        <v>0</v>
      </c>
      <c r="S466" s="204">
        <v>0</v>
      </c>
      <c r="T466" s="205">
        <f>S466*H466</f>
        <v>0</v>
      </c>
      <c r="U466" s="37"/>
      <c r="V466" s="37"/>
      <c r="W466" s="37"/>
      <c r="X466" s="37"/>
      <c r="Y466" s="37"/>
      <c r="Z466" s="37"/>
      <c r="AA466" s="37"/>
      <c r="AB466" s="37"/>
      <c r="AC466" s="37"/>
      <c r="AD466" s="37"/>
      <c r="AE466" s="37"/>
      <c r="AR466" s="206" t="s">
        <v>266</v>
      </c>
      <c r="AT466" s="206" t="s">
        <v>261</v>
      </c>
      <c r="AU466" s="206" t="s">
        <v>77</v>
      </c>
      <c r="AY466" s="16" t="s">
        <v>260</v>
      </c>
      <c r="BE466" s="207">
        <f>IF(N466="základní",J466,0)</f>
        <v>0</v>
      </c>
      <c r="BF466" s="207">
        <f>IF(N466="snížená",J466,0)</f>
        <v>0</v>
      </c>
      <c r="BG466" s="207">
        <f>IF(N466="zákl. přenesená",J466,0)</f>
        <v>0</v>
      </c>
      <c r="BH466" s="207">
        <f>IF(N466="sníž. přenesená",J466,0)</f>
        <v>0</v>
      </c>
      <c r="BI466" s="207">
        <f>IF(N466="nulová",J466,0)</f>
        <v>0</v>
      </c>
      <c r="BJ466" s="16" t="s">
        <v>77</v>
      </c>
      <c r="BK466" s="207">
        <f>ROUND(I466*H466,2)</f>
        <v>0</v>
      </c>
      <c r="BL466" s="16" t="s">
        <v>266</v>
      </c>
      <c r="BM466" s="206" t="s">
        <v>1581</v>
      </c>
    </row>
    <row r="467" s="2" customFormat="1">
      <c r="A467" s="37"/>
      <c r="B467" s="38"/>
      <c r="C467" s="39"/>
      <c r="D467" s="208" t="s">
        <v>267</v>
      </c>
      <c r="E467" s="39"/>
      <c r="F467" s="209" t="s">
        <v>1536</v>
      </c>
      <c r="G467" s="39"/>
      <c r="H467" s="39"/>
      <c r="I467" s="210"/>
      <c r="J467" s="39"/>
      <c r="K467" s="39"/>
      <c r="L467" s="43"/>
      <c r="M467" s="211"/>
      <c r="N467" s="212"/>
      <c r="O467" s="83"/>
      <c r="P467" s="83"/>
      <c r="Q467" s="83"/>
      <c r="R467" s="83"/>
      <c r="S467" s="83"/>
      <c r="T467" s="84"/>
      <c r="U467" s="37"/>
      <c r="V467" s="37"/>
      <c r="W467" s="37"/>
      <c r="X467" s="37"/>
      <c r="Y467" s="37"/>
      <c r="Z467" s="37"/>
      <c r="AA467" s="37"/>
      <c r="AB467" s="37"/>
      <c r="AC467" s="37"/>
      <c r="AD467" s="37"/>
      <c r="AE467" s="37"/>
      <c r="AT467" s="16" t="s">
        <v>267</v>
      </c>
      <c r="AU467" s="16" t="s">
        <v>77</v>
      </c>
    </row>
    <row r="468" s="2" customFormat="1">
      <c r="A468" s="37"/>
      <c r="B468" s="38"/>
      <c r="C468" s="39"/>
      <c r="D468" s="254" t="s">
        <v>1425</v>
      </c>
      <c r="E468" s="39"/>
      <c r="F468" s="255" t="s">
        <v>1539</v>
      </c>
      <c r="G468" s="39"/>
      <c r="H468" s="39"/>
      <c r="I468" s="210"/>
      <c r="J468" s="39"/>
      <c r="K468" s="39"/>
      <c r="L468" s="43"/>
      <c r="M468" s="211"/>
      <c r="N468" s="212"/>
      <c r="O468" s="83"/>
      <c r="P468" s="83"/>
      <c r="Q468" s="83"/>
      <c r="R468" s="83"/>
      <c r="S468" s="83"/>
      <c r="T468" s="84"/>
      <c r="U468" s="37"/>
      <c r="V468" s="37"/>
      <c r="W468" s="37"/>
      <c r="X468" s="37"/>
      <c r="Y468" s="37"/>
      <c r="Z468" s="37"/>
      <c r="AA468" s="37"/>
      <c r="AB468" s="37"/>
      <c r="AC468" s="37"/>
      <c r="AD468" s="37"/>
      <c r="AE468" s="37"/>
      <c r="AT468" s="16" t="s">
        <v>1425</v>
      </c>
      <c r="AU468" s="16" t="s">
        <v>77</v>
      </c>
    </row>
    <row r="469" s="11" customFormat="1" ht="25.92" customHeight="1">
      <c r="A469" s="11"/>
      <c r="B469" s="181"/>
      <c r="C469" s="182"/>
      <c r="D469" s="183" t="s">
        <v>68</v>
      </c>
      <c r="E469" s="184" t="s">
        <v>273</v>
      </c>
      <c r="F469" s="184" t="s">
        <v>1582</v>
      </c>
      <c r="G469" s="182"/>
      <c r="H469" s="182"/>
      <c r="I469" s="185"/>
      <c r="J469" s="186">
        <f>BK469</f>
        <v>0</v>
      </c>
      <c r="K469" s="182"/>
      <c r="L469" s="187"/>
      <c r="M469" s="188"/>
      <c r="N469" s="189"/>
      <c r="O469" s="189"/>
      <c r="P469" s="190">
        <f>SUM(P470:P546)</f>
        <v>0</v>
      </c>
      <c r="Q469" s="189"/>
      <c r="R469" s="190">
        <f>SUM(R470:R546)</f>
        <v>2.6856700000000004</v>
      </c>
      <c r="S469" s="189"/>
      <c r="T469" s="191">
        <f>SUM(T470:T546)</f>
        <v>0.18000000000000002</v>
      </c>
      <c r="U469" s="11"/>
      <c r="V469" s="11"/>
      <c r="W469" s="11"/>
      <c r="X469" s="11"/>
      <c r="Y469" s="11"/>
      <c r="Z469" s="11"/>
      <c r="AA469" s="11"/>
      <c r="AB469" s="11"/>
      <c r="AC469" s="11"/>
      <c r="AD469" s="11"/>
      <c r="AE469" s="11"/>
      <c r="AR469" s="192" t="s">
        <v>77</v>
      </c>
      <c r="AT469" s="193" t="s">
        <v>68</v>
      </c>
      <c r="AU469" s="193" t="s">
        <v>69</v>
      </c>
      <c r="AY469" s="192" t="s">
        <v>260</v>
      </c>
      <c r="BK469" s="194">
        <f>SUM(BK470:BK546)</f>
        <v>0</v>
      </c>
    </row>
    <row r="470" s="2" customFormat="1" ht="16.5" customHeight="1">
      <c r="A470" s="37"/>
      <c r="B470" s="38"/>
      <c r="C470" s="195" t="s">
        <v>1583</v>
      </c>
      <c r="D470" s="195" t="s">
        <v>261</v>
      </c>
      <c r="E470" s="196" t="s">
        <v>1584</v>
      </c>
      <c r="F470" s="197" t="s">
        <v>1585</v>
      </c>
      <c r="G470" s="198" t="s">
        <v>365</v>
      </c>
      <c r="H470" s="199">
        <v>6</v>
      </c>
      <c r="I470" s="200"/>
      <c r="J470" s="201">
        <f>ROUND(I470*H470,2)</f>
        <v>0</v>
      </c>
      <c r="K470" s="197" t="s">
        <v>1261</v>
      </c>
      <c r="L470" s="43"/>
      <c r="M470" s="202" t="s">
        <v>19</v>
      </c>
      <c r="N470" s="203" t="s">
        <v>40</v>
      </c>
      <c r="O470" s="83"/>
      <c r="P470" s="204">
        <f>O470*H470</f>
        <v>0</v>
      </c>
      <c r="Q470" s="204">
        <v>0</v>
      </c>
      <c r="R470" s="204">
        <f>Q470*H470</f>
        <v>0</v>
      </c>
      <c r="S470" s="204">
        <v>0</v>
      </c>
      <c r="T470" s="205">
        <f>S470*H470</f>
        <v>0</v>
      </c>
      <c r="U470" s="37"/>
      <c r="V470" s="37"/>
      <c r="W470" s="37"/>
      <c r="X470" s="37"/>
      <c r="Y470" s="37"/>
      <c r="Z470" s="37"/>
      <c r="AA470" s="37"/>
      <c r="AB470" s="37"/>
      <c r="AC470" s="37"/>
      <c r="AD470" s="37"/>
      <c r="AE470" s="37"/>
      <c r="AR470" s="206" t="s">
        <v>266</v>
      </c>
      <c r="AT470" s="206" t="s">
        <v>261</v>
      </c>
      <c r="AU470" s="206" t="s">
        <v>77</v>
      </c>
      <c r="AY470" s="16" t="s">
        <v>260</v>
      </c>
      <c r="BE470" s="207">
        <f>IF(N470="základní",J470,0)</f>
        <v>0</v>
      </c>
      <c r="BF470" s="207">
        <f>IF(N470="snížená",J470,0)</f>
        <v>0</v>
      </c>
      <c r="BG470" s="207">
        <f>IF(N470="zákl. přenesená",J470,0)</f>
        <v>0</v>
      </c>
      <c r="BH470" s="207">
        <f>IF(N470="sníž. přenesená",J470,0)</f>
        <v>0</v>
      </c>
      <c r="BI470" s="207">
        <f>IF(N470="nulová",J470,0)</f>
        <v>0</v>
      </c>
      <c r="BJ470" s="16" t="s">
        <v>77</v>
      </c>
      <c r="BK470" s="207">
        <f>ROUND(I470*H470,2)</f>
        <v>0</v>
      </c>
      <c r="BL470" s="16" t="s">
        <v>266</v>
      </c>
      <c r="BM470" s="206" t="s">
        <v>1586</v>
      </c>
    </row>
    <row r="471" s="2" customFormat="1">
      <c r="A471" s="37"/>
      <c r="B471" s="38"/>
      <c r="C471" s="39"/>
      <c r="D471" s="208" t="s">
        <v>267</v>
      </c>
      <c r="E471" s="39"/>
      <c r="F471" s="209" t="s">
        <v>1587</v>
      </c>
      <c r="G471" s="39"/>
      <c r="H471" s="39"/>
      <c r="I471" s="210"/>
      <c r="J471" s="39"/>
      <c r="K471" s="39"/>
      <c r="L471" s="43"/>
      <c r="M471" s="211"/>
      <c r="N471" s="212"/>
      <c r="O471" s="83"/>
      <c r="P471" s="83"/>
      <c r="Q471" s="83"/>
      <c r="R471" s="83"/>
      <c r="S471" s="83"/>
      <c r="T471" s="84"/>
      <c r="U471" s="37"/>
      <c r="V471" s="37"/>
      <c r="W471" s="37"/>
      <c r="X471" s="37"/>
      <c r="Y471" s="37"/>
      <c r="Z471" s="37"/>
      <c r="AA471" s="37"/>
      <c r="AB471" s="37"/>
      <c r="AC471" s="37"/>
      <c r="AD471" s="37"/>
      <c r="AE471" s="37"/>
      <c r="AT471" s="16" t="s">
        <v>267</v>
      </c>
      <c r="AU471" s="16" t="s">
        <v>77</v>
      </c>
    </row>
    <row r="472" s="2" customFormat="1">
      <c r="A472" s="37"/>
      <c r="B472" s="38"/>
      <c r="C472" s="39"/>
      <c r="D472" s="254" t="s">
        <v>1425</v>
      </c>
      <c r="E472" s="39"/>
      <c r="F472" s="255" t="s">
        <v>1588</v>
      </c>
      <c r="G472" s="39"/>
      <c r="H472" s="39"/>
      <c r="I472" s="210"/>
      <c r="J472" s="39"/>
      <c r="K472" s="39"/>
      <c r="L472" s="43"/>
      <c r="M472" s="211"/>
      <c r="N472" s="212"/>
      <c r="O472" s="83"/>
      <c r="P472" s="83"/>
      <c r="Q472" s="83"/>
      <c r="R472" s="83"/>
      <c r="S472" s="83"/>
      <c r="T472" s="84"/>
      <c r="U472" s="37"/>
      <c r="V472" s="37"/>
      <c r="W472" s="37"/>
      <c r="X472" s="37"/>
      <c r="Y472" s="37"/>
      <c r="Z472" s="37"/>
      <c r="AA472" s="37"/>
      <c r="AB472" s="37"/>
      <c r="AC472" s="37"/>
      <c r="AD472" s="37"/>
      <c r="AE472" s="37"/>
      <c r="AT472" s="16" t="s">
        <v>1425</v>
      </c>
      <c r="AU472" s="16" t="s">
        <v>77</v>
      </c>
    </row>
    <row r="473" s="2" customFormat="1" ht="16.5" customHeight="1">
      <c r="A473" s="37"/>
      <c r="B473" s="38"/>
      <c r="C473" s="195" t="s">
        <v>1165</v>
      </c>
      <c r="D473" s="195" t="s">
        <v>261</v>
      </c>
      <c r="E473" s="196" t="s">
        <v>1541</v>
      </c>
      <c r="F473" s="197" t="s">
        <v>1542</v>
      </c>
      <c r="G473" s="198" t="s">
        <v>365</v>
      </c>
      <c r="H473" s="199">
        <v>4</v>
      </c>
      <c r="I473" s="200"/>
      <c r="J473" s="201">
        <f>ROUND(I473*H473,2)</f>
        <v>0</v>
      </c>
      <c r="K473" s="197" t="s">
        <v>1261</v>
      </c>
      <c r="L473" s="43"/>
      <c r="M473" s="202" t="s">
        <v>19</v>
      </c>
      <c r="N473" s="203" t="s">
        <v>40</v>
      </c>
      <c r="O473" s="83"/>
      <c r="P473" s="204">
        <f>O473*H473</f>
        <v>0</v>
      </c>
      <c r="Q473" s="204">
        <v>0</v>
      </c>
      <c r="R473" s="204">
        <f>Q473*H473</f>
        <v>0</v>
      </c>
      <c r="S473" s="204">
        <v>0</v>
      </c>
      <c r="T473" s="205">
        <f>S473*H473</f>
        <v>0</v>
      </c>
      <c r="U473" s="37"/>
      <c r="V473" s="37"/>
      <c r="W473" s="37"/>
      <c r="X473" s="37"/>
      <c r="Y473" s="37"/>
      <c r="Z473" s="37"/>
      <c r="AA473" s="37"/>
      <c r="AB473" s="37"/>
      <c r="AC473" s="37"/>
      <c r="AD473" s="37"/>
      <c r="AE473" s="37"/>
      <c r="AR473" s="206" t="s">
        <v>266</v>
      </c>
      <c r="AT473" s="206" t="s">
        <v>261</v>
      </c>
      <c r="AU473" s="206" t="s">
        <v>77</v>
      </c>
      <c r="AY473" s="16" t="s">
        <v>260</v>
      </c>
      <c r="BE473" s="207">
        <f>IF(N473="základní",J473,0)</f>
        <v>0</v>
      </c>
      <c r="BF473" s="207">
        <f>IF(N473="snížená",J473,0)</f>
        <v>0</v>
      </c>
      <c r="BG473" s="207">
        <f>IF(N473="zákl. přenesená",J473,0)</f>
        <v>0</v>
      </c>
      <c r="BH473" s="207">
        <f>IF(N473="sníž. přenesená",J473,0)</f>
        <v>0</v>
      </c>
      <c r="BI473" s="207">
        <f>IF(N473="nulová",J473,0)</f>
        <v>0</v>
      </c>
      <c r="BJ473" s="16" t="s">
        <v>77</v>
      </c>
      <c r="BK473" s="207">
        <f>ROUND(I473*H473,2)</f>
        <v>0</v>
      </c>
      <c r="BL473" s="16" t="s">
        <v>266</v>
      </c>
      <c r="BM473" s="206" t="s">
        <v>1589</v>
      </c>
    </row>
    <row r="474" s="2" customFormat="1">
      <c r="A474" s="37"/>
      <c r="B474" s="38"/>
      <c r="C474" s="39"/>
      <c r="D474" s="208" t="s">
        <v>267</v>
      </c>
      <c r="E474" s="39"/>
      <c r="F474" s="209" t="s">
        <v>1544</v>
      </c>
      <c r="G474" s="39"/>
      <c r="H474" s="39"/>
      <c r="I474" s="210"/>
      <c r="J474" s="39"/>
      <c r="K474" s="39"/>
      <c r="L474" s="43"/>
      <c r="M474" s="211"/>
      <c r="N474" s="212"/>
      <c r="O474" s="83"/>
      <c r="P474" s="83"/>
      <c r="Q474" s="83"/>
      <c r="R474" s="83"/>
      <c r="S474" s="83"/>
      <c r="T474" s="84"/>
      <c r="U474" s="37"/>
      <c r="V474" s="37"/>
      <c r="W474" s="37"/>
      <c r="X474" s="37"/>
      <c r="Y474" s="37"/>
      <c r="Z474" s="37"/>
      <c r="AA474" s="37"/>
      <c r="AB474" s="37"/>
      <c r="AC474" s="37"/>
      <c r="AD474" s="37"/>
      <c r="AE474" s="37"/>
      <c r="AT474" s="16" t="s">
        <v>267</v>
      </c>
      <c r="AU474" s="16" t="s">
        <v>77</v>
      </c>
    </row>
    <row r="475" s="2" customFormat="1">
      <c r="A475" s="37"/>
      <c r="B475" s="38"/>
      <c r="C475" s="39"/>
      <c r="D475" s="254" t="s">
        <v>1425</v>
      </c>
      <c r="E475" s="39"/>
      <c r="F475" s="255" t="s">
        <v>1545</v>
      </c>
      <c r="G475" s="39"/>
      <c r="H475" s="39"/>
      <c r="I475" s="210"/>
      <c r="J475" s="39"/>
      <c r="K475" s="39"/>
      <c r="L475" s="43"/>
      <c r="M475" s="211"/>
      <c r="N475" s="212"/>
      <c r="O475" s="83"/>
      <c r="P475" s="83"/>
      <c r="Q475" s="83"/>
      <c r="R475" s="83"/>
      <c r="S475" s="83"/>
      <c r="T475" s="84"/>
      <c r="U475" s="37"/>
      <c r="V475" s="37"/>
      <c r="W475" s="37"/>
      <c r="X475" s="37"/>
      <c r="Y475" s="37"/>
      <c r="Z475" s="37"/>
      <c r="AA475" s="37"/>
      <c r="AB475" s="37"/>
      <c r="AC475" s="37"/>
      <c r="AD475" s="37"/>
      <c r="AE475" s="37"/>
      <c r="AT475" s="16" t="s">
        <v>1425</v>
      </c>
      <c r="AU475" s="16" t="s">
        <v>77</v>
      </c>
    </row>
    <row r="476" s="12" customFormat="1">
      <c r="A476" s="12"/>
      <c r="B476" s="232"/>
      <c r="C476" s="233"/>
      <c r="D476" s="208" t="s">
        <v>967</v>
      </c>
      <c r="E476" s="234" t="s">
        <v>19</v>
      </c>
      <c r="F476" s="235" t="s">
        <v>266</v>
      </c>
      <c r="G476" s="233"/>
      <c r="H476" s="236">
        <v>4</v>
      </c>
      <c r="I476" s="237"/>
      <c r="J476" s="233"/>
      <c r="K476" s="233"/>
      <c r="L476" s="238"/>
      <c r="M476" s="239"/>
      <c r="N476" s="240"/>
      <c r="O476" s="240"/>
      <c r="P476" s="240"/>
      <c r="Q476" s="240"/>
      <c r="R476" s="240"/>
      <c r="S476" s="240"/>
      <c r="T476" s="241"/>
      <c r="U476" s="12"/>
      <c r="V476" s="12"/>
      <c r="W476" s="12"/>
      <c r="X476" s="12"/>
      <c r="Y476" s="12"/>
      <c r="Z476" s="12"/>
      <c r="AA476" s="12"/>
      <c r="AB476" s="12"/>
      <c r="AC476" s="12"/>
      <c r="AD476" s="12"/>
      <c r="AE476" s="12"/>
      <c r="AT476" s="242" t="s">
        <v>967</v>
      </c>
      <c r="AU476" s="242" t="s">
        <v>77</v>
      </c>
      <c r="AV476" s="12" t="s">
        <v>79</v>
      </c>
      <c r="AW476" s="12" t="s">
        <v>31</v>
      </c>
      <c r="AX476" s="12" t="s">
        <v>69</v>
      </c>
      <c r="AY476" s="242" t="s">
        <v>260</v>
      </c>
    </row>
    <row r="477" s="13" customFormat="1">
      <c r="A477" s="13"/>
      <c r="B477" s="243"/>
      <c r="C477" s="244"/>
      <c r="D477" s="208" t="s">
        <v>967</v>
      </c>
      <c r="E477" s="245" t="s">
        <v>19</v>
      </c>
      <c r="F477" s="246" t="s">
        <v>969</v>
      </c>
      <c r="G477" s="244"/>
      <c r="H477" s="247">
        <v>4</v>
      </c>
      <c r="I477" s="248"/>
      <c r="J477" s="244"/>
      <c r="K477" s="244"/>
      <c r="L477" s="249"/>
      <c r="M477" s="250"/>
      <c r="N477" s="251"/>
      <c r="O477" s="251"/>
      <c r="P477" s="251"/>
      <c r="Q477" s="251"/>
      <c r="R477" s="251"/>
      <c r="S477" s="251"/>
      <c r="T477" s="252"/>
      <c r="U477" s="13"/>
      <c r="V477" s="13"/>
      <c r="W477" s="13"/>
      <c r="X477" s="13"/>
      <c r="Y477" s="13"/>
      <c r="Z477" s="13"/>
      <c r="AA477" s="13"/>
      <c r="AB477" s="13"/>
      <c r="AC477" s="13"/>
      <c r="AD477" s="13"/>
      <c r="AE477" s="13"/>
      <c r="AT477" s="253" t="s">
        <v>967</v>
      </c>
      <c r="AU477" s="253" t="s">
        <v>77</v>
      </c>
      <c r="AV477" s="13" t="s">
        <v>266</v>
      </c>
      <c r="AW477" s="13" t="s">
        <v>31</v>
      </c>
      <c r="AX477" s="13" t="s">
        <v>77</v>
      </c>
      <c r="AY477" s="253" t="s">
        <v>260</v>
      </c>
    </row>
    <row r="478" s="2" customFormat="1" ht="16.5" customHeight="1">
      <c r="A478" s="37"/>
      <c r="B478" s="38"/>
      <c r="C478" s="195" t="s">
        <v>1590</v>
      </c>
      <c r="D478" s="195" t="s">
        <v>261</v>
      </c>
      <c r="E478" s="196" t="s">
        <v>1427</v>
      </c>
      <c r="F478" s="197" t="s">
        <v>1428</v>
      </c>
      <c r="G478" s="198" t="s">
        <v>1300</v>
      </c>
      <c r="H478" s="199">
        <v>510.30000000000001</v>
      </c>
      <c r="I478" s="200"/>
      <c r="J478" s="201">
        <f>ROUND(I478*H478,2)</f>
        <v>0</v>
      </c>
      <c r="K478" s="197" t="s">
        <v>1261</v>
      </c>
      <c r="L478" s="43"/>
      <c r="M478" s="202" t="s">
        <v>19</v>
      </c>
      <c r="N478" s="203" t="s">
        <v>40</v>
      </c>
      <c r="O478" s="83"/>
      <c r="P478" s="204">
        <f>O478*H478</f>
        <v>0</v>
      </c>
      <c r="Q478" s="204">
        <v>0</v>
      </c>
      <c r="R478" s="204">
        <f>Q478*H478</f>
        <v>0</v>
      </c>
      <c r="S478" s="204">
        <v>0</v>
      </c>
      <c r="T478" s="205">
        <f>S478*H478</f>
        <v>0</v>
      </c>
      <c r="U478" s="37"/>
      <c r="V478" s="37"/>
      <c r="W478" s="37"/>
      <c r="X478" s="37"/>
      <c r="Y478" s="37"/>
      <c r="Z478" s="37"/>
      <c r="AA478" s="37"/>
      <c r="AB478" s="37"/>
      <c r="AC478" s="37"/>
      <c r="AD478" s="37"/>
      <c r="AE478" s="37"/>
      <c r="AR478" s="206" t="s">
        <v>266</v>
      </c>
      <c r="AT478" s="206" t="s">
        <v>261</v>
      </c>
      <c r="AU478" s="206" t="s">
        <v>77</v>
      </c>
      <c r="AY478" s="16" t="s">
        <v>260</v>
      </c>
      <c r="BE478" s="207">
        <f>IF(N478="základní",J478,0)</f>
        <v>0</v>
      </c>
      <c r="BF478" s="207">
        <f>IF(N478="snížená",J478,0)</f>
        <v>0</v>
      </c>
      <c r="BG478" s="207">
        <f>IF(N478="zákl. přenesená",J478,0)</f>
        <v>0</v>
      </c>
      <c r="BH478" s="207">
        <f>IF(N478="sníž. přenesená",J478,0)</f>
        <v>0</v>
      </c>
      <c r="BI478" s="207">
        <f>IF(N478="nulová",J478,0)</f>
        <v>0</v>
      </c>
      <c r="BJ478" s="16" t="s">
        <v>77</v>
      </c>
      <c r="BK478" s="207">
        <f>ROUND(I478*H478,2)</f>
        <v>0</v>
      </c>
      <c r="BL478" s="16" t="s">
        <v>266</v>
      </c>
      <c r="BM478" s="206" t="s">
        <v>1371</v>
      </c>
    </row>
    <row r="479" s="2" customFormat="1">
      <c r="A479" s="37"/>
      <c r="B479" s="38"/>
      <c r="C479" s="39"/>
      <c r="D479" s="208" t="s">
        <v>267</v>
      </c>
      <c r="E479" s="39"/>
      <c r="F479" s="209" t="s">
        <v>1429</v>
      </c>
      <c r="G479" s="39"/>
      <c r="H479" s="39"/>
      <c r="I479" s="210"/>
      <c r="J479" s="39"/>
      <c r="K479" s="39"/>
      <c r="L479" s="43"/>
      <c r="M479" s="211"/>
      <c r="N479" s="212"/>
      <c r="O479" s="83"/>
      <c r="P479" s="83"/>
      <c r="Q479" s="83"/>
      <c r="R479" s="83"/>
      <c r="S479" s="83"/>
      <c r="T479" s="84"/>
      <c r="U479" s="37"/>
      <c r="V479" s="37"/>
      <c r="W479" s="37"/>
      <c r="X479" s="37"/>
      <c r="Y479" s="37"/>
      <c r="Z479" s="37"/>
      <c r="AA479" s="37"/>
      <c r="AB479" s="37"/>
      <c r="AC479" s="37"/>
      <c r="AD479" s="37"/>
      <c r="AE479" s="37"/>
      <c r="AT479" s="16" t="s">
        <v>267</v>
      </c>
      <c r="AU479" s="16" t="s">
        <v>77</v>
      </c>
    </row>
    <row r="480" s="2" customFormat="1">
      <c r="A480" s="37"/>
      <c r="B480" s="38"/>
      <c r="C480" s="39"/>
      <c r="D480" s="254" t="s">
        <v>1425</v>
      </c>
      <c r="E480" s="39"/>
      <c r="F480" s="255" t="s">
        <v>1430</v>
      </c>
      <c r="G480" s="39"/>
      <c r="H480" s="39"/>
      <c r="I480" s="210"/>
      <c r="J480" s="39"/>
      <c r="K480" s="39"/>
      <c r="L480" s="43"/>
      <c r="M480" s="211"/>
      <c r="N480" s="212"/>
      <c r="O480" s="83"/>
      <c r="P480" s="83"/>
      <c r="Q480" s="83"/>
      <c r="R480" s="83"/>
      <c r="S480" s="83"/>
      <c r="T480" s="84"/>
      <c r="U480" s="37"/>
      <c r="V480" s="37"/>
      <c r="W480" s="37"/>
      <c r="X480" s="37"/>
      <c r="Y480" s="37"/>
      <c r="Z480" s="37"/>
      <c r="AA480" s="37"/>
      <c r="AB480" s="37"/>
      <c r="AC480" s="37"/>
      <c r="AD480" s="37"/>
      <c r="AE480" s="37"/>
      <c r="AT480" s="16" t="s">
        <v>1425</v>
      </c>
      <c r="AU480" s="16" t="s">
        <v>77</v>
      </c>
    </row>
    <row r="481" s="2" customFormat="1" ht="16.5" customHeight="1">
      <c r="A481" s="37"/>
      <c r="B481" s="38"/>
      <c r="C481" s="195" t="s">
        <v>1171</v>
      </c>
      <c r="D481" s="195" t="s">
        <v>261</v>
      </c>
      <c r="E481" s="196" t="s">
        <v>1431</v>
      </c>
      <c r="F481" s="197" t="s">
        <v>1432</v>
      </c>
      <c r="G481" s="198" t="s">
        <v>1300</v>
      </c>
      <c r="H481" s="199">
        <v>225</v>
      </c>
      <c r="I481" s="200"/>
      <c r="J481" s="201">
        <f>ROUND(I481*H481,2)</f>
        <v>0</v>
      </c>
      <c r="K481" s="197" t="s">
        <v>1261</v>
      </c>
      <c r="L481" s="43"/>
      <c r="M481" s="202" t="s">
        <v>19</v>
      </c>
      <c r="N481" s="203" t="s">
        <v>40</v>
      </c>
      <c r="O481" s="83"/>
      <c r="P481" s="204">
        <f>O481*H481</f>
        <v>0</v>
      </c>
      <c r="Q481" s="204">
        <v>0</v>
      </c>
      <c r="R481" s="204">
        <f>Q481*H481</f>
        <v>0</v>
      </c>
      <c r="S481" s="204">
        <v>0.00080000000000000004</v>
      </c>
      <c r="T481" s="205">
        <f>S481*H481</f>
        <v>0.18000000000000002</v>
      </c>
      <c r="U481" s="37"/>
      <c r="V481" s="37"/>
      <c r="W481" s="37"/>
      <c r="X481" s="37"/>
      <c r="Y481" s="37"/>
      <c r="Z481" s="37"/>
      <c r="AA481" s="37"/>
      <c r="AB481" s="37"/>
      <c r="AC481" s="37"/>
      <c r="AD481" s="37"/>
      <c r="AE481" s="37"/>
      <c r="AR481" s="206" t="s">
        <v>266</v>
      </c>
      <c r="AT481" s="206" t="s">
        <v>261</v>
      </c>
      <c r="AU481" s="206" t="s">
        <v>77</v>
      </c>
      <c r="AY481" s="16" t="s">
        <v>260</v>
      </c>
      <c r="BE481" s="207">
        <f>IF(N481="základní",J481,0)</f>
        <v>0</v>
      </c>
      <c r="BF481" s="207">
        <f>IF(N481="snížená",J481,0)</f>
        <v>0</v>
      </c>
      <c r="BG481" s="207">
        <f>IF(N481="zákl. přenesená",J481,0)</f>
        <v>0</v>
      </c>
      <c r="BH481" s="207">
        <f>IF(N481="sníž. přenesená",J481,0)</f>
        <v>0</v>
      </c>
      <c r="BI481" s="207">
        <f>IF(N481="nulová",J481,0)</f>
        <v>0</v>
      </c>
      <c r="BJ481" s="16" t="s">
        <v>77</v>
      </c>
      <c r="BK481" s="207">
        <f>ROUND(I481*H481,2)</f>
        <v>0</v>
      </c>
      <c r="BL481" s="16" t="s">
        <v>266</v>
      </c>
      <c r="BM481" s="206" t="s">
        <v>1591</v>
      </c>
    </row>
    <row r="482" s="2" customFormat="1">
      <c r="A482" s="37"/>
      <c r="B482" s="38"/>
      <c r="C482" s="39"/>
      <c r="D482" s="208" t="s">
        <v>267</v>
      </c>
      <c r="E482" s="39"/>
      <c r="F482" s="209" t="s">
        <v>1433</v>
      </c>
      <c r="G482" s="39"/>
      <c r="H482" s="39"/>
      <c r="I482" s="210"/>
      <c r="J482" s="39"/>
      <c r="K482" s="39"/>
      <c r="L482" s="43"/>
      <c r="M482" s="211"/>
      <c r="N482" s="212"/>
      <c r="O482" s="83"/>
      <c r="P482" s="83"/>
      <c r="Q482" s="83"/>
      <c r="R482" s="83"/>
      <c r="S482" s="83"/>
      <c r="T482" s="84"/>
      <c r="U482" s="37"/>
      <c r="V482" s="37"/>
      <c r="W482" s="37"/>
      <c r="X482" s="37"/>
      <c r="Y482" s="37"/>
      <c r="Z482" s="37"/>
      <c r="AA482" s="37"/>
      <c r="AB482" s="37"/>
      <c r="AC482" s="37"/>
      <c r="AD482" s="37"/>
      <c r="AE482" s="37"/>
      <c r="AT482" s="16" t="s">
        <v>267</v>
      </c>
      <c r="AU482" s="16" t="s">
        <v>77</v>
      </c>
    </row>
    <row r="483" s="2" customFormat="1">
      <c r="A483" s="37"/>
      <c r="B483" s="38"/>
      <c r="C483" s="39"/>
      <c r="D483" s="254" t="s">
        <v>1425</v>
      </c>
      <c r="E483" s="39"/>
      <c r="F483" s="255" t="s">
        <v>1434</v>
      </c>
      <c r="G483" s="39"/>
      <c r="H483" s="39"/>
      <c r="I483" s="210"/>
      <c r="J483" s="39"/>
      <c r="K483" s="39"/>
      <c r="L483" s="43"/>
      <c r="M483" s="211"/>
      <c r="N483" s="212"/>
      <c r="O483" s="83"/>
      <c r="P483" s="83"/>
      <c r="Q483" s="83"/>
      <c r="R483" s="83"/>
      <c r="S483" s="83"/>
      <c r="T483" s="84"/>
      <c r="U483" s="37"/>
      <c r="V483" s="37"/>
      <c r="W483" s="37"/>
      <c r="X483" s="37"/>
      <c r="Y483" s="37"/>
      <c r="Z483" s="37"/>
      <c r="AA483" s="37"/>
      <c r="AB483" s="37"/>
      <c r="AC483" s="37"/>
      <c r="AD483" s="37"/>
      <c r="AE483" s="37"/>
      <c r="AT483" s="16" t="s">
        <v>1425</v>
      </c>
      <c r="AU483" s="16" t="s">
        <v>77</v>
      </c>
    </row>
    <row r="484" s="2" customFormat="1" ht="21.75" customHeight="1">
      <c r="A484" s="37"/>
      <c r="B484" s="38"/>
      <c r="C484" s="195" t="s">
        <v>1592</v>
      </c>
      <c r="D484" s="195" t="s">
        <v>261</v>
      </c>
      <c r="E484" s="196" t="s">
        <v>1435</v>
      </c>
      <c r="F484" s="197" t="s">
        <v>1436</v>
      </c>
      <c r="G484" s="198" t="s">
        <v>1066</v>
      </c>
      <c r="H484" s="199">
        <v>151.91499999999999</v>
      </c>
      <c r="I484" s="200"/>
      <c r="J484" s="201">
        <f>ROUND(I484*H484,2)</f>
        <v>0</v>
      </c>
      <c r="K484" s="197" t="s">
        <v>1261</v>
      </c>
      <c r="L484" s="43"/>
      <c r="M484" s="202" t="s">
        <v>19</v>
      </c>
      <c r="N484" s="203" t="s">
        <v>40</v>
      </c>
      <c r="O484" s="83"/>
      <c r="P484" s="204">
        <f>O484*H484</f>
        <v>0</v>
      </c>
      <c r="Q484" s="204">
        <v>0</v>
      </c>
      <c r="R484" s="204">
        <f>Q484*H484</f>
        <v>0</v>
      </c>
      <c r="S484" s="204">
        <v>0</v>
      </c>
      <c r="T484" s="205">
        <f>S484*H484</f>
        <v>0</v>
      </c>
      <c r="U484" s="37"/>
      <c r="V484" s="37"/>
      <c r="W484" s="37"/>
      <c r="X484" s="37"/>
      <c r="Y484" s="37"/>
      <c r="Z484" s="37"/>
      <c r="AA484" s="37"/>
      <c r="AB484" s="37"/>
      <c r="AC484" s="37"/>
      <c r="AD484" s="37"/>
      <c r="AE484" s="37"/>
      <c r="AR484" s="206" t="s">
        <v>266</v>
      </c>
      <c r="AT484" s="206" t="s">
        <v>261</v>
      </c>
      <c r="AU484" s="206" t="s">
        <v>77</v>
      </c>
      <c r="AY484" s="16" t="s">
        <v>260</v>
      </c>
      <c r="BE484" s="207">
        <f>IF(N484="základní",J484,0)</f>
        <v>0</v>
      </c>
      <c r="BF484" s="207">
        <f>IF(N484="snížená",J484,0)</f>
        <v>0</v>
      </c>
      <c r="BG484" s="207">
        <f>IF(N484="zákl. přenesená",J484,0)</f>
        <v>0</v>
      </c>
      <c r="BH484" s="207">
        <f>IF(N484="sníž. přenesená",J484,0)</f>
        <v>0</v>
      </c>
      <c r="BI484" s="207">
        <f>IF(N484="nulová",J484,0)</f>
        <v>0</v>
      </c>
      <c r="BJ484" s="16" t="s">
        <v>77</v>
      </c>
      <c r="BK484" s="207">
        <f>ROUND(I484*H484,2)</f>
        <v>0</v>
      </c>
      <c r="BL484" s="16" t="s">
        <v>266</v>
      </c>
      <c r="BM484" s="206" t="s">
        <v>1593</v>
      </c>
    </row>
    <row r="485" s="2" customFormat="1">
      <c r="A485" s="37"/>
      <c r="B485" s="38"/>
      <c r="C485" s="39"/>
      <c r="D485" s="208" t="s">
        <v>267</v>
      </c>
      <c r="E485" s="39"/>
      <c r="F485" s="209" t="s">
        <v>1437</v>
      </c>
      <c r="G485" s="39"/>
      <c r="H485" s="39"/>
      <c r="I485" s="210"/>
      <c r="J485" s="39"/>
      <c r="K485" s="39"/>
      <c r="L485" s="43"/>
      <c r="M485" s="211"/>
      <c r="N485" s="212"/>
      <c r="O485" s="83"/>
      <c r="P485" s="83"/>
      <c r="Q485" s="83"/>
      <c r="R485" s="83"/>
      <c r="S485" s="83"/>
      <c r="T485" s="84"/>
      <c r="U485" s="37"/>
      <c r="V485" s="37"/>
      <c r="W485" s="37"/>
      <c r="X485" s="37"/>
      <c r="Y485" s="37"/>
      <c r="Z485" s="37"/>
      <c r="AA485" s="37"/>
      <c r="AB485" s="37"/>
      <c r="AC485" s="37"/>
      <c r="AD485" s="37"/>
      <c r="AE485" s="37"/>
      <c r="AT485" s="16" t="s">
        <v>267</v>
      </c>
      <c r="AU485" s="16" t="s">
        <v>77</v>
      </c>
    </row>
    <row r="486" s="2" customFormat="1">
      <c r="A486" s="37"/>
      <c r="B486" s="38"/>
      <c r="C486" s="39"/>
      <c r="D486" s="254" t="s">
        <v>1425</v>
      </c>
      <c r="E486" s="39"/>
      <c r="F486" s="255" t="s">
        <v>1438</v>
      </c>
      <c r="G486" s="39"/>
      <c r="H486" s="39"/>
      <c r="I486" s="210"/>
      <c r="J486" s="39"/>
      <c r="K486" s="39"/>
      <c r="L486" s="43"/>
      <c r="M486" s="211"/>
      <c r="N486" s="212"/>
      <c r="O486" s="83"/>
      <c r="P486" s="83"/>
      <c r="Q486" s="83"/>
      <c r="R486" s="83"/>
      <c r="S486" s="83"/>
      <c r="T486" s="84"/>
      <c r="U486" s="37"/>
      <c r="V486" s="37"/>
      <c r="W486" s="37"/>
      <c r="X486" s="37"/>
      <c r="Y486" s="37"/>
      <c r="Z486" s="37"/>
      <c r="AA486" s="37"/>
      <c r="AB486" s="37"/>
      <c r="AC486" s="37"/>
      <c r="AD486" s="37"/>
      <c r="AE486" s="37"/>
      <c r="AT486" s="16" t="s">
        <v>1425</v>
      </c>
      <c r="AU486" s="16" t="s">
        <v>77</v>
      </c>
    </row>
    <row r="487" s="2" customFormat="1" ht="24.15" customHeight="1">
      <c r="A487" s="37"/>
      <c r="B487" s="38"/>
      <c r="C487" s="195" t="s">
        <v>1178</v>
      </c>
      <c r="D487" s="195" t="s">
        <v>261</v>
      </c>
      <c r="E487" s="196" t="s">
        <v>1439</v>
      </c>
      <c r="F487" s="197" t="s">
        <v>1440</v>
      </c>
      <c r="G487" s="198" t="s">
        <v>1066</v>
      </c>
      <c r="H487" s="199">
        <v>151.91499999999999</v>
      </c>
      <c r="I487" s="200"/>
      <c r="J487" s="201">
        <f>ROUND(I487*H487,2)</f>
        <v>0</v>
      </c>
      <c r="K487" s="197" t="s">
        <v>1261</v>
      </c>
      <c r="L487" s="43"/>
      <c r="M487" s="202" t="s">
        <v>19</v>
      </c>
      <c r="N487" s="203" t="s">
        <v>40</v>
      </c>
      <c r="O487" s="83"/>
      <c r="P487" s="204">
        <f>O487*H487</f>
        <v>0</v>
      </c>
      <c r="Q487" s="204">
        <v>0</v>
      </c>
      <c r="R487" s="204">
        <f>Q487*H487</f>
        <v>0</v>
      </c>
      <c r="S487" s="204">
        <v>0</v>
      </c>
      <c r="T487" s="205">
        <f>S487*H487</f>
        <v>0</v>
      </c>
      <c r="U487" s="37"/>
      <c r="V487" s="37"/>
      <c r="W487" s="37"/>
      <c r="X487" s="37"/>
      <c r="Y487" s="37"/>
      <c r="Z487" s="37"/>
      <c r="AA487" s="37"/>
      <c r="AB487" s="37"/>
      <c r="AC487" s="37"/>
      <c r="AD487" s="37"/>
      <c r="AE487" s="37"/>
      <c r="AR487" s="206" t="s">
        <v>266</v>
      </c>
      <c r="AT487" s="206" t="s">
        <v>261</v>
      </c>
      <c r="AU487" s="206" t="s">
        <v>77</v>
      </c>
      <c r="AY487" s="16" t="s">
        <v>260</v>
      </c>
      <c r="BE487" s="207">
        <f>IF(N487="základní",J487,0)</f>
        <v>0</v>
      </c>
      <c r="BF487" s="207">
        <f>IF(N487="snížená",J487,0)</f>
        <v>0</v>
      </c>
      <c r="BG487" s="207">
        <f>IF(N487="zákl. přenesená",J487,0)</f>
        <v>0</v>
      </c>
      <c r="BH487" s="207">
        <f>IF(N487="sníž. přenesená",J487,0)</f>
        <v>0</v>
      </c>
      <c r="BI487" s="207">
        <f>IF(N487="nulová",J487,0)</f>
        <v>0</v>
      </c>
      <c r="BJ487" s="16" t="s">
        <v>77</v>
      </c>
      <c r="BK487" s="207">
        <f>ROUND(I487*H487,2)</f>
        <v>0</v>
      </c>
      <c r="BL487" s="16" t="s">
        <v>266</v>
      </c>
      <c r="BM487" s="206" t="s">
        <v>1594</v>
      </c>
    </row>
    <row r="488" s="2" customFormat="1">
      <c r="A488" s="37"/>
      <c r="B488" s="38"/>
      <c r="C488" s="39"/>
      <c r="D488" s="208" t="s">
        <v>267</v>
      </c>
      <c r="E488" s="39"/>
      <c r="F488" s="209" t="s">
        <v>1441</v>
      </c>
      <c r="G488" s="39"/>
      <c r="H488" s="39"/>
      <c r="I488" s="210"/>
      <c r="J488" s="39"/>
      <c r="K488" s="39"/>
      <c r="L488" s="43"/>
      <c r="M488" s="211"/>
      <c r="N488" s="212"/>
      <c r="O488" s="83"/>
      <c r="P488" s="83"/>
      <c r="Q488" s="83"/>
      <c r="R488" s="83"/>
      <c r="S488" s="83"/>
      <c r="T488" s="84"/>
      <c r="U488" s="37"/>
      <c r="V488" s="37"/>
      <c r="W488" s="37"/>
      <c r="X488" s="37"/>
      <c r="Y488" s="37"/>
      <c r="Z488" s="37"/>
      <c r="AA488" s="37"/>
      <c r="AB488" s="37"/>
      <c r="AC488" s="37"/>
      <c r="AD488" s="37"/>
      <c r="AE488" s="37"/>
      <c r="AT488" s="16" t="s">
        <v>267</v>
      </c>
      <c r="AU488" s="16" t="s">
        <v>77</v>
      </c>
    </row>
    <row r="489" s="2" customFormat="1">
      <c r="A489" s="37"/>
      <c r="B489" s="38"/>
      <c r="C489" s="39"/>
      <c r="D489" s="254" t="s">
        <v>1425</v>
      </c>
      <c r="E489" s="39"/>
      <c r="F489" s="255" t="s">
        <v>1442</v>
      </c>
      <c r="G489" s="39"/>
      <c r="H489" s="39"/>
      <c r="I489" s="210"/>
      <c r="J489" s="39"/>
      <c r="K489" s="39"/>
      <c r="L489" s="43"/>
      <c r="M489" s="211"/>
      <c r="N489" s="212"/>
      <c r="O489" s="83"/>
      <c r="P489" s="83"/>
      <c r="Q489" s="83"/>
      <c r="R489" s="83"/>
      <c r="S489" s="83"/>
      <c r="T489" s="84"/>
      <c r="U489" s="37"/>
      <c r="V489" s="37"/>
      <c r="W489" s="37"/>
      <c r="X489" s="37"/>
      <c r="Y489" s="37"/>
      <c r="Z489" s="37"/>
      <c r="AA489" s="37"/>
      <c r="AB489" s="37"/>
      <c r="AC489" s="37"/>
      <c r="AD489" s="37"/>
      <c r="AE489" s="37"/>
      <c r="AT489" s="16" t="s">
        <v>1425</v>
      </c>
      <c r="AU489" s="16" t="s">
        <v>77</v>
      </c>
    </row>
    <row r="490" s="12" customFormat="1">
      <c r="A490" s="12"/>
      <c r="B490" s="232"/>
      <c r="C490" s="233"/>
      <c r="D490" s="208" t="s">
        <v>967</v>
      </c>
      <c r="E490" s="234" t="s">
        <v>19</v>
      </c>
      <c r="F490" s="235" t="s">
        <v>1595</v>
      </c>
      <c r="G490" s="233"/>
      <c r="H490" s="236">
        <v>151.91499999999999</v>
      </c>
      <c r="I490" s="237"/>
      <c r="J490" s="233"/>
      <c r="K490" s="233"/>
      <c r="L490" s="238"/>
      <c r="M490" s="239"/>
      <c r="N490" s="240"/>
      <c r="O490" s="240"/>
      <c r="P490" s="240"/>
      <c r="Q490" s="240"/>
      <c r="R490" s="240"/>
      <c r="S490" s="240"/>
      <c r="T490" s="241"/>
      <c r="U490" s="12"/>
      <c r="V490" s="12"/>
      <c r="W490" s="12"/>
      <c r="X490" s="12"/>
      <c r="Y490" s="12"/>
      <c r="Z490" s="12"/>
      <c r="AA490" s="12"/>
      <c r="AB490" s="12"/>
      <c r="AC490" s="12"/>
      <c r="AD490" s="12"/>
      <c r="AE490" s="12"/>
      <c r="AT490" s="242" t="s">
        <v>967</v>
      </c>
      <c r="AU490" s="242" t="s">
        <v>77</v>
      </c>
      <c r="AV490" s="12" t="s">
        <v>79</v>
      </c>
      <c r="AW490" s="12" t="s">
        <v>31</v>
      </c>
      <c r="AX490" s="12" t="s">
        <v>69</v>
      </c>
      <c r="AY490" s="242" t="s">
        <v>260</v>
      </c>
    </row>
    <row r="491" s="13" customFormat="1">
      <c r="A491" s="13"/>
      <c r="B491" s="243"/>
      <c r="C491" s="244"/>
      <c r="D491" s="208" t="s">
        <v>967</v>
      </c>
      <c r="E491" s="245" t="s">
        <v>19</v>
      </c>
      <c r="F491" s="246" t="s">
        <v>969</v>
      </c>
      <c r="G491" s="244"/>
      <c r="H491" s="247">
        <v>151.91499999999999</v>
      </c>
      <c r="I491" s="248"/>
      <c r="J491" s="244"/>
      <c r="K491" s="244"/>
      <c r="L491" s="249"/>
      <c r="M491" s="250"/>
      <c r="N491" s="251"/>
      <c r="O491" s="251"/>
      <c r="P491" s="251"/>
      <c r="Q491" s="251"/>
      <c r="R491" s="251"/>
      <c r="S491" s="251"/>
      <c r="T491" s="252"/>
      <c r="U491" s="13"/>
      <c r="V491" s="13"/>
      <c r="W491" s="13"/>
      <c r="X491" s="13"/>
      <c r="Y491" s="13"/>
      <c r="Z491" s="13"/>
      <c r="AA491" s="13"/>
      <c r="AB491" s="13"/>
      <c r="AC491" s="13"/>
      <c r="AD491" s="13"/>
      <c r="AE491" s="13"/>
      <c r="AT491" s="253" t="s">
        <v>967</v>
      </c>
      <c r="AU491" s="253" t="s">
        <v>77</v>
      </c>
      <c r="AV491" s="13" t="s">
        <v>266</v>
      </c>
      <c r="AW491" s="13" t="s">
        <v>31</v>
      </c>
      <c r="AX491" s="13" t="s">
        <v>77</v>
      </c>
      <c r="AY491" s="253" t="s">
        <v>260</v>
      </c>
    </row>
    <row r="492" s="2" customFormat="1" ht="16.5" customHeight="1">
      <c r="A492" s="37"/>
      <c r="B492" s="38"/>
      <c r="C492" s="195" t="s">
        <v>1596</v>
      </c>
      <c r="D492" s="195" t="s">
        <v>261</v>
      </c>
      <c r="E492" s="196" t="s">
        <v>1444</v>
      </c>
      <c r="F492" s="197" t="s">
        <v>1445</v>
      </c>
      <c r="G492" s="198" t="s">
        <v>1300</v>
      </c>
      <c r="H492" s="199">
        <v>583.20000000000005</v>
      </c>
      <c r="I492" s="200"/>
      <c r="J492" s="201">
        <f>ROUND(I492*H492,2)</f>
        <v>0</v>
      </c>
      <c r="K492" s="197" t="s">
        <v>1261</v>
      </c>
      <c r="L492" s="43"/>
      <c r="M492" s="202" t="s">
        <v>19</v>
      </c>
      <c r="N492" s="203" t="s">
        <v>40</v>
      </c>
      <c r="O492" s="83"/>
      <c r="P492" s="204">
        <f>O492*H492</f>
        <v>0</v>
      </c>
      <c r="Q492" s="204">
        <v>0</v>
      </c>
      <c r="R492" s="204">
        <f>Q492*H492</f>
        <v>0</v>
      </c>
      <c r="S492" s="204">
        <v>0</v>
      </c>
      <c r="T492" s="205">
        <f>S492*H492</f>
        <v>0</v>
      </c>
      <c r="U492" s="37"/>
      <c r="V492" s="37"/>
      <c r="W492" s="37"/>
      <c r="X492" s="37"/>
      <c r="Y492" s="37"/>
      <c r="Z492" s="37"/>
      <c r="AA492" s="37"/>
      <c r="AB492" s="37"/>
      <c r="AC492" s="37"/>
      <c r="AD492" s="37"/>
      <c r="AE492" s="37"/>
      <c r="AR492" s="206" t="s">
        <v>266</v>
      </c>
      <c r="AT492" s="206" t="s">
        <v>261</v>
      </c>
      <c r="AU492" s="206" t="s">
        <v>77</v>
      </c>
      <c r="AY492" s="16" t="s">
        <v>260</v>
      </c>
      <c r="BE492" s="207">
        <f>IF(N492="základní",J492,0)</f>
        <v>0</v>
      </c>
      <c r="BF492" s="207">
        <f>IF(N492="snížená",J492,0)</f>
        <v>0</v>
      </c>
      <c r="BG492" s="207">
        <f>IF(N492="zákl. přenesená",J492,0)</f>
        <v>0</v>
      </c>
      <c r="BH492" s="207">
        <f>IF(N492="sníž. přenesená",J492,0)</f>
        <v>0</v>
      </c>
      <c r="BI492" s="207">
        <f>IF(N492="nulová",J492,0)</f>
        <v>0</v>
      </c>
      <c r="BJ492" s="16" t="s">
        <v>77</v>
      </c>
      <c r="BK492" s="207">
        <f>ROUND(I492*H492,2)</f>
        <v>0</v>
      </c>
      <c r="BL492" s="16" t="s">
        <v>266</v>
      </c>
      <c r="BM492" s="206" t="s">
        <v>1597</v>
      </c>
    </row>
    <row r="493" s="2" customFormat="1">
      <c r="A493" s="37"/>
      <c r="B493" s="38"/>
      <c r="C493" s="39"/>
      <c r="D493" s="208" t="s">
        <v>267</v>
      </c>
      <c r="E493" s="39"/>
      <c r="F493" s="209" t="s">
        <v>1446</v>
      </c>
      <c r="G493" s="39"/>
      <c r="H493" s="39"/>
      <c r="I493" s="210"/>
      <c r="J493" s="39"/>
      <c r="K493" s="39"/>
      <c r="L493" s="43"/>
      <c r="M493" s="211"/>
      <c r="N493" s="212"/>
      <c r="O493" s="83"/>
      <c r="P493" s="83"/>
      <c r="Q493" s="83"/>
      <c r="R493" s="83"/>
      <c r="S493" s="83"/>
      <c r="T493" s="84"/>
      <c r="U493" s="37"/>
      <c r="V493" s="37"/>
      <c r="W493" s="37"/>
      <c r="X493" s="37"/>
      <c r="Y493" s="37"/>
      <c r="Z493" s="37"/>
      <c r="AA493" s="37"/>
      <c r="AB493" s="37"/>
      <c r="AC493" s="37"/>
      <c r="AD493" s="37"/>
      <c r="AE493" s="37"/>
      <c r="AT493" s="16" t="s">
        <v>267</v>
      </c>
      <c r="AU493" s="16" t="s">
        <v>77</v>
      </c>
    </row>
    <row r="494" s="2" customFormat="1">
      <c r="A494" s="37"/>
      <c r="B494" s="38"/>
      <c r="C494" s="39"/>
      <c r="D494" s="254" t="s">
        <v>1425</v>
      </c>
      <c r="E494" s="39"/>
      <c r="F494" s="255" t="s">
        <v>1447</v>
      </c>
      <c r="G494" s="39"/>
      <c r="H494" s="39"/>
      <c r="I494" s="210"/>
      <c r="J494" s="39"/>
      <c r="K494" s="39"/>
      <c r="L494" s="43"/>
      <c r="M494" s="211"/>
      <c r="N494" s="212"/>
      <c r="O494" s="83"/>
      <c r="P494" s="83"/>
      <c r="Q494" s="83"/>
      <c r="R494" s="83"/>
      <c r="S494" s="83"/>
      <c r="T494" s="84"/>
      <c r="U494" s="37"/>
      <c r="V494" s="37"/>
      <c r="W494" s="37"/>
      <c r="X494" s="37"/>
      <c r="Y494" s="37"/>
      <c r="Z494" s="37"/>
      <c r="AA494" s="37"/>
      <c r="AB494" s="37"/>
      <c r="AC494" s="37"/>
      <c r="AD494" s="37"/>
      <c r="AE494" s="37"/>
      <c r="AT494" s="16" t="s">
        <v>1425</v>
      </c>
      <c r="AU494" s="16" t="s">
        <v>77</v>
      </c>
    </row>
    <row r="495" s="12" customFormat="1">
      <c r="A495" s="12"/>
      <c r="B495" s="232"/>
      <c r="C495" s="233"/>
      <c r="D495" s="208" t="s">
        <v>967</v>
      </c>
      <c r="E495" s="234" t="s">
        <v>19</v>
      </c>
      <c r="F495" s="235" t="s">
        <v>1598</v>
      </c>
      <c r="G495" s="233"/>
      <c r="H495" s="236">
        <v>583.20000000000005</v>
      </c>
      <c r="I495" s="237"/>
      <c r="J495" s="233"/>
      <c r="K495" s="233"/>
      <c r="L495" s="238"/>
      <c r="M495" s="239"/>
      <c r="N495" s="240"/>
      <c r="O495" s="240"/>
      <c r="P495" s="240"/>
      <c r="Q495" s="240"/>
      <c r="R495" s="240"/>
      <c r="S495" s="240"/>
      <c r="T495" s="241"/>
      <c r="U495" s="12"/>
      <c r="V495" s="12"/>
      <c r="W495" s="12"/>
      <c r="X495" s="12"/>
      <c r="Y495" s="12"/>
      <c r="Z495" s="12"/>
      <c r="AA495" s="12"/>
      <c r="AB495" s="12"/>
      <c r="AC495" s="12"/>
      <c r="AD495" s="12"/>
      <c r="AE495" s="12"/>
      <c r="AT495" s="242" t="s">
        <v>967</v>
      </c>
      <c r="AU495" s="242" t="s">
        <v>77</v>
      </c>
      <c r="AV495" s="12" t="s">
        <v>79</v>
      </c>
      <c r="AW495" s="12" t="s">
        <v>31</v>
      </c>
      <c r="AX495" s="12" t="s">
        <v>69</v>
      </c>
      <c r="AY495" s="242" t="s">
        <v>260</v>
      </c>
    </row>
    <row r="496" s="13" customFormat="1">
      <c r="A496" s="13"/>
      <c r="B496" s="243"/>
      <c r="C496" s="244"/>
      <c r="D496" s="208" t="s">
        <v>967</v>
      </c>
      <c r="E496" s="245" t="s">
        <v>19</v>
      </c>
      <c r="F496" s="246" t="s">
        <v>969</v>
      </c>
      <c r="G496" s="244"/>
      <c r="H496" s="247">
        <v>583.20000000000005</v>
      </c>
      <c r="I496" s="248"/>
      <c r="J496" s="244"/>
      <c r="K496" s="244"/>
      <c r="L496" s="249"/>
      <c r="M496" s="250"/>
      <c r="N496" s="251"/>
      <c r="O496" s="251"/>
      <c r="P496" s="251"/>
      <c r="Q496" s="251"/>
      <c r="R496" s="251"/>
      <c r="S496" s="251"/>
      <c r="T496" s="252"/>
      <c r="U496" s="13"/>
      <c r="V496" s="13"/>
      <c r="W496" s="13"/>
      <c r="X496" s="13"/>
      <c r="Y496" s="13"/>
      <c r="Z496" s="13"/>
      <c r="AA496" s="13"/>
      <c r="AB496" s="13"/>
      <c r="AC496" s="13"/>
      <c r="AD496" s="13"/>
      <c r="AE496" s="13"/>
      <c r="AT496" s="253" t="s">
        <v>967</v>
      </c>
      <c r="AU496" s="253" t="s">
        <v>77</v>
      </c>
      <c r="AV496" s="13" t="s">
        <v>266</v>
      </c>
      <c r="AW496" s="13" t="s">
        <v>31</v>
      </c>
      <c r="AX496" s="13" t="s">
        <v>77</v>
      </c>
      <c r="AY496" s="253" t="s">
        <v>260</v>
      </c>
    </row>
    <row r="497" s="2" customFormat="1" ht="16.5" customHeight="1">
      <c r="A497" s="37"/>
      <c r="B497" s="38"/>
      <c r="C497" s="195" t="s">
        <v>1183</v>
      </c>
      <c r="D497" s="195" t="s">
        <v>261</v>
      </c>
      <c r="E497" s="196" t="s">
        <v>1449</v>
      </c>
      <c r="F497" s="197" t="s">
        <v>1450</v>
      </c>
      <c r="G497" s="198" t="s">
        <v>1066</v>
      </c>
      <c r="H497" s="199">
        <v>98.415000000000006</v>
      </c>
      <c r="I497" s="200"/>
      <c r="J497" s="201">
        <f>ROUND(I497*H497,2)</f>
        <v>0</v>
      </c>
      <c r="K497" s="197" t="s">
        <v>1261</v>
      </c>
      <c r="L497" s="43"/>
      <c r="M497" s="202" t="s">
        <v>19</v>
      </c>
      <c r="N497" s="203" t="s">
        <v>40</v>
      </c>
      <c r="O497" s="83"/>
      <c r="P497" s="204">
        <f>O497*H497</f>
        <v>0</v>
      </c>
      <c r="Q497" s="204">
        <v>0</v>
      </c>
      <c r="R497" s="204">
        <f>Q497*H497</f>
        <v>0</v>
      </c>
      <c r="S497" s="204">
        <v>0</v>
      </c>
      <c r="T497" s="205">
        <f>S497*H497</f>
        <v>0</v>
      </c>
      <c r="U497" s="37"/>
      <c r="V497" s="37"/>
      <c r="W497" s="37"/>
      <c r="X497" s="37"/>
      <c r="Y497" s="37"/>
      <c r="Z497" s="37"/>
      <c r="AA497" s="37"/>
      <c r="AB497" s="37"/>
      <c r="AC497" s="37"/>
      <c r="AD497" s="37"/>
      <c r="AE497" s="37"/>
      <c r="AR497" s="206" t="s">
        <v>266</v>
      </c>
      <c r="AT497" s="206" t="s">
        <v>261</v>
      </c>
      <c r="AU497" s="206" t="s">
        <v>77</v>
      </c>
      <c r="AY497" s="16" t="s">
        <v>260</v>
      </c>
      <c r="BE497" s="207">
        <f>IF(N497="základní",J497,0)</f>
        <v>0</v>
      </c>
      <c r="BF497" s="207">
        <f>IF(N497="snížená",J497,0)</f>
        <v>0</v>
      </c>
      <c r="BG497" s="207">
        <f>IF(N497="zákl. přenesená",J497,0)</f>
        <v>0</v>
      </c>
      <c r="BH497" s="207">
        <f>IF(N497="sníž. přenesená",J497,0)</f>
        <v>0</v>
      </c>
      <c r="BI497" s="207">
        <f>IF(N497="nulová",J497,0)</f>
        <v>0</v>
      </c>
      <c r="BJ497" s="16" t="s">
        <v>77</v>
      </c>
      <c r="BK497" s="207">
        <f>ROUND(I497*H497,2)</f>
        <v>0</v>
      </c>
      <c r="BL497" s="16" t="s">
        <v>266</v>
      </c>
      <c r="BM497" s="206" t="s">
        <v>1599</v>
      </c>
    </row>
    <row r="498" s="2" customFormat="1">
      <c r="A498" s="37"/>
      <c r="B498" s="38"/>
      <c r="C498" s="39"/>
      <c r="D498" s="208" t="s">
        <v>267</v>
      </c>
      <c r="E498" s="39"/>
      <c r="F498" s="209" t="s">
        <v>1451</v>
      </c>
      <c r="G498" s="39"/>
      <c r="H498" s="39"/>
      <c r="I498" s="210"/>
      <c r="J498" s="39"/>
      <c r="K498" s="39"/>
      <c r="L498" s="43"/>
      <c r="M498" s="211"/>
      <c r="N498" s="212"/>
      <c r="O498" s="83"/>
      <c r="P498" s="83"/>
      <c r="Q498" s="83"/>
      <c r="R498" s="83"/>
      <c r="S498" s="83"/>
      <c r="T498" s="84"/>
      <c r="U498" s="37"/>
      <c r="V498" s="37"/>
      <c r="W498" s="37"/>
      <c r="X498" s="37"/>
      <c r="Y498" s="37"/>
      <c r="Z498" s="37"/>
      <c r="AA498" s="37"/>
      <c r="AB498" s="37"/>
      <c r="AC498" s="37"/>
      <c r="AD498" s="37"/>
      <c r="AE498" s="37"/>
      <c r="AT498" s="16" t="s">
        <v>267</v>
      </c>
      <c r="AU498" s="16" t="s">
        <v>77</v>
      </c>
    </row>
    <row r="499" s="2" customFormat="1">
      <c r="A499" s="37"/>
      <c r="B499" s="38"/>
      <c r="C499" s="39"/>
      <c r="D499" s="254" t="s">
        <v>1425</v>
      </c>
      <c r="E499" s="39"/>
      <c r="F499" s="255" t="s">
        <v>1452</v>
      </c>
      <c r="G499" s="39"/>
      <c r="H499" s="39"/>
      <c r="I499" s="210"/>
      <c r="J499" s="39"/>
      <c r="K499" s="39"/>
      <c r="L499" s="43"/>
      <c r="M499" s="211"/>
      <c r="N499" s="212"/>
      <c r="O499" s="83"/>
      <c r="P499" s="83"/>
      <c r="Q499" s="83"/>
      <c r="R499" s="83"/>
      <c r="S499" s="83"/>
      <c r="T499" s="84"/>
      <c r="U499" s="37"/>
      <c r="V499" s="37"/>
      <c r="W499" s="37"/>
      <c r="X499" s="37"/>
      <c r="Y499" s="37"/>
      <c r="Z499" s="37"/>
      <c r="AA499" s="37"/>
      <c r="AB499" s="37"/>
      <c r="AC499" s="37"/>
      <c r="AD499" s="37"/>
      <c r="AE499" s="37"/>
      <c r="AT499" s="16" t="s">
        <v>1425</v>
      </c>
      <c r="AU499" s="16" t="s">
        <v>77</v>
      </c>
    </row>
    <row r="500" s="2" customFormat="1" ht="16.5" customHeight="1">
      <c r="A500" s="37"/>
      <c r="B500" s="38"/>
      <c r="C500" s="195" t="s">
        <v>1600</v>
      </c>
      <c r="D500" s="195" t="s">
        <v>261</v>
      </c>
      <c r="E500" s="196" t="s">
        <v>1454</v>
      </c>
      <c r="F500" s="197" t="s">
        <v>1455</v>
      </c>
      <c r="G500" s="198" t="s">
        <v>1066</v>
      </c>
      <c r="H500" s="199">
        <v>16</v>
      </c>
      <c r="I500" s="200"/>
      <c r="J500" s="201">
        <f>ROUND(I500*H500,2)</f>
        <v>0</v>
      </c>
      <c r="K500" s="197" t="s">
        <v>1261</v>
      </c>
      <c r="L500" s="43"/>
      <c r="M500" s="202" t="s">
        <v>19</v>
      </c>
      <c r="N500" s="203" t="s">
        <v>40</v>
      </c>
      <c r="O500" s="83"/>
      <c r="P500" s="204">
        <f>O500*H500</f>
        <v>0</v>
      </c>
      <c r="Q500" s="204">
        <v>0</v>
      </c>
      <c r="R500" s="204">
        <f>Q500*H500</f>
        <v>0</v>
      </c>
      <c r="S500" s="204">
        <v>0</v>
      </c>
      <c r="T500" s="205">
        <f>S500*H500</f>
        <v>0</v>
      </c>
      <c r="U500" s="37"/>
      <c r="V500" s="37"/>
      <c r="W500" s="37"/>
      <c r="X500" s="37"/>
      <c r="Y500" s="37"/>
      <c r="Z500" s="37"/>
      <c r="AA500" s="37"/>
      <c r="AB500" s="37"/>
      <c r="AC500" s="37"/>
      <c r="AD500" s="37"/>
      <c r="AE500" s="37"/>
      <c r="AR500" s="206" t="s">
        <v>266</v>
      </c>
      <c r="AT500" s="206" t="s">
        <v>261</v>
      </c>
      <c r="AU500" s="206" t="s">
        <v>77</v>
      </c>
      <c r="AY500" s="16" t="s">
        <v>260</v>
      </c>
      <c r="BE500" s="207">
        <f>IF(N500="základní",J500,0)</f>
        <v>0</v>
      </c>
      <c r="BF500" s="207">
        <f>IF(N500="snížená",J500,0)</f>
        <v>0</v>
      </c>
      <c r="BG500" s="207">
        <f>IF(N500="zákl. přenesená",J500,0)</f>
        <v>0</v>
      </c>
      <c r="BH500" s="207">
        <f>IF(N500="sníž. přenesená",J500,0)</f>
        <v>0</v>
      </c>
      <c r="BI500" s="207">
        <f>IF(N500="nulová",J500,0)</f>
        <v>0</v>
      </c>
      <c r="BJ500" s="16" t="s">
        <v>77</v>
      </c>
      <c r="BK500" s="207">
        <f>ROUND(I500*H500,2)</f>
        <v>0</v>
      </c>
      <c r="BL500" s="16" t="s">
        <v>266</v>
      </c>
      <c r="BM500" s="206" t="s">
        <v>1601</v>
      </c>
    </row>
    <row r="501" s="2" customFormat="1">
      <c r="A501" s="37"/>
      <c r="B501" s="38"/>
      <c r="C501" s="39"/>
      <c r="D501" s="208" t="s">
        <v>267</v>
      </c>
      <c r="E501" s="39"/>
      <c r="F501" s="209" t="s">
        <v>1456</v>
      </c>
      <c r="G501" s="39"/>
      <c r="H501" s="39"/>
      <c r="I501" s="210"/>
      <c r="J501" s="39"/>
      <c r="K501" s="39"/>
      <c r="L501" s="43"/>
      <c r="M501" s="211"/>
      <c r="N501" s="212"/>
      <c r="O501" s="83"/>
      <c r="P501" s="83"/>
      <c r="Q501" s="83"/>
      <c r="R501" s="83"/>
      <c r="S501" s="83"/>
      <c r="T501" s="84"/>
      <c r="U501" s="37"/>
      <c r="V501" s="37"/>
      <c r="W501" s="37"/>
      <c r="X501" s="37"/>
      <c r="Y501" s="37"/>
      <c r="Z501" s="37"/>
      <c r="AA501" s="37"/>
      <c r="AB501" s="37"/>
      <c r="AC501" s="37"/>
      <c r="AD501" s="37"/>
      <c r="AE501" s="37"/>
      <c r="AT501" s="16" t="s">
        <v>267</v>
      </c>
      <c r="AU501" s="16" t="s">
        <v>77</v>
      </c>
    </row>
    <row r="502" s="2" customFormat="1">
      <c r="A502" s="37"/>
      <c r="B502" s="38"/>
      <c r="C502" s="39"/>
      <c r="D502" s="254" t="s">
        <v>1425</v>
      </c>
      <c r="E502" s="39"/>
      <c r="F502" s="255" t="s">
        <v>1457</v>
      </c>
      <c r="G502" s="39"/>
      <c r="H502" s="39"/>
      <c r="I502" s="210"/>
      <c r="J502" s="39"/>
      <c r="K502" s="39"/>
      <c r="L502" s="43"/>
      <c r="M502" s="211"/>
      <c r="N502" s="212"/>
      <c r="O502" s="83"/>
      <c r="P502" s="83"/>
      <c r="Q502" s="83"/>
      <c r="R502" s="83"/>
      <c r="S502" s="83"/>
      <c r="T502" s="84"/>
      <c r="U502" s="37"/>
      <c r="V502" s="37"/>
      <c r="W502" s="37"/>
      <c r="X502" s="37"/>
      <c r="Y502" s="37"/>
      <c r="Z502" s="37"/>
      <c r="AA502" s="37"/>
      <c r="AB502" s="37"/>
      <c r="AC502" s="37"/>
      <c r="AD502" s="37"/>
      <c r="AE502" s="37"/>
      <c r="AT502" s="16" t="s">
        <v>1425</v>
      </c>
      <c r="AU502" s="16" t="s">
        <v>77</v>
      </c>
    </row>
    <row r="503" s="12" customFormat="1">
      <c r="A503" s="12"/>
      <c r="B503" s="232"/>
      <c r="C503" s="233"/>
      <c r="D503" s="208" t="s">
        <v>967</v>
      </c>
      <c r="E503" s="234" t="s">
        <v>19</v>
      </c>
      <c r="F503" s="235" t="s">
        <v>303</v>
      </c>
      <c r="G503" s="233"/>
      <c r="H503" s="236">
        <v>16</v>
      </c>
      <c r="I503" s="237"/>
      <c r="J503" s="233"/>
      <c r="K503" s="233"/>
      <c r="L503" s="238"/>
      <c r="M503" s="239"/>
      <c r="N503" s="240"/>
      <c r="O503" s="240"/>
      <c r="P503" s="240"/>
      <c r="Q503" s="240"/>
      <c r="R503" s="240"/>
      <c r="S503" s="240"/>
      <c r="T503" s="241"/>
      <c r="U503" s="12"/>
      <c r="V503" s="12"/>
      <c r="W503" s="12"/>
      <c r="X503" s="12"/>
      <c r="Y503" s="12"/>
      <c r="Z503" s="12"/>
      <c r="AA503" s="12"/>
      <c r="AB503" s="12"/>
      <c r="AC503" s="12"/>
      <c r="AD503" s="12"/>
      <c r="AE503" s="12"/>
      <c r="AT503" s="242" t="s">
        <v>967</v>
      </c>
      <c r="AU503" s="242" t="s">
        <v>77</v>
      </c>
      <c r="AV503" s="12" t="s">
        <v>79</v>
      </c>
      <c r="AW503" s="12" t="s">
        <v>31</v>
      </c>
      <c r="AX503" s="12" t="s">
        <v>69</v>
      </c>
      <c r="AY503" s="242" t="s">
        <v>260</v>
      </c>
    </row>
    <row r="504" s="13" customFormat="1">
      <c r="A504" s="13"/>
      <c r="B504" s="243"/>
      <c r="C504" s="244"/>
      <c r="D504" s="208" t="s">
        <v>967</v>
      </c>
      <c r="E504" s="245" t="s">
        <v>19</v>
      </c>
      <c r="F504" s="246" t="s">
        <v>969</v>
      </c>
      <c r="G504" s="244"/>
      <c r="H504" s="247">
        <v>16</v>
      </c>
      <c r="I504" s="248"/>
      <c r="J504" s="244"/>
      <c r="K504" s="244"/>
      <c r="L504" s="249"/>
      <c r="M504" s="250"/>
      <c r="N504" s="251"/>
      <c r="O504" s="251"/>
      <c r="P504" s="251"/>
      <c r="Q504" s="251"/>
      <c r="R504" s="251"/>
      <c r="S504" s="251"/>
      <c r="T504" s="252"/>
      <c r="U504" s="13"/>
      <c r="V504" s="13"/>
      <c r="W504" s="13"/>
      <c r="X504" s="13"/>
      <c r="Y504" s="13"/>
      <c r="Z504" s="13"/>
      <c r="AA504" s="13"/>
      <c r="AB504" s="13"/>
      <c r="AC504" s="13"/>
      <c r="AD504" s="13"/>
      <c r="AE504" s="13"/>
      <c r="AT504" s="253" t="s">
        <v>967</v>
      </c>
      <c r="AU504" s="253" t="s">
        <v>77</v>
      </c>
      <c r="AV504" s="13" t="s">
        <v>266</v>
      </c>
      <c r="AW504" s="13" t="s">
        <v>31</v>
      </c>
      <c r="AX504" s="13" t="s">
        <v>77</v>
      </c>
      <c r="AY504" s="253" t="s">
        <v>260</v>
      </c>
    </row>
    <row r="505" s="2" customFormat="1" ht="16.5" customHeight="1">
      <c r="A505" s="37"/>
      <c r="B505" s="38"/>
      <c r="C505" s="195" t="s">
        <v>1189</v>
      </c>
      <c r="D505" s="195" t="s">
        <v>261</v>
      </c>
      <c r="E505" s="196" t="s">
        <v>1459</v>
      </c>
      <c r="F505" s="197" t="s">
        <v>1460</v>
      </c>
      <c r="G505" s="198" t="s">
        <v>1066</v>
      </c>
      <c r="H505" s="199">
        <v>4</v>
      </c>
      <c r="I505" s="200"/>
      <c r="J505" s="201">
        <f>ROUND(I505*H505,2)</f>
        <v>0</v>
      </c>
      <c r="K505" s="197" t="s">
        <v>1261</v>
      </c>
      <c r="L505" s="43"/>
      <c r="M505" s="202" t="s">
        <v>19</v>
      </c>
      <c r="N505" s="203" t="s">
        <v>40</v>
      </c>
      <c r="O505" s="83"/>
      <c r="P505" s="204">
        <f>O505*H505</f>
        <v>0</v>
      </c>
      <c r="Q505" s="204">
        <v>0.50948000000000004</v>
      </c>
      <c r="R505" s="204">
        <f>Q505*H505</f>
        <v>2.0379200000000002</v>
      </c>
      <c r="S505" s="204">
        <v>0</v>
      </c>
      <c r="T505" s="205">
        <f>S505*H505</f>
        <v>0</v>
      </c>
      <c r="U505" s="37"/>
      <c r="V505" s="37"/>
      <c r="W505" s="37"/>
      <c r="X505" s="37"/>
      <c r="Y505" s="37"/>
      <c r="Z505" s="37"/>
      <c r="AA505" s="37"/>
      <c r="AB505" s="37"/>
      <c r="AC505" s="37"/>
      <c r="AD505" s="37"/>
      <c r="AE505" s="37"/>
      <c r="AR505" s="206" t="s">
        <v>266</v>
      </c>
      <c r="AT505" s="206" t="s">
        <v>261</v>
      </c>
      <c r="AU505" s="206" t="s">
        <v>77</v>
      </c>
      <c r="AY505" s="16" t="s">
        <v>260</v>
      </c>
      <c r="BE505" s="207">
        <f>IF(N505="základní",J505,0)</f>
        <v>0</v>
      </c>
      <c r="BF505" s="207">
        <f>IF(N505="snížená",J505,0)</f>
        <v>0</v>
      </c>
      <c r="BG505" s="207">
        <f>IF(N505="zákl. přenesená",J505,0)</f>
        <v>0</v>
      </c>
      <c r="BH505" s="207">
        <f>IF(N505="sníž. přenesená",J505,0)</f>
        <v>0</v>
      </c>
      <c r="BI505" s="207">
        <f>IF(N505="nulová",J505,0)</f>
        <v>0</v>
      </c>
      <c r="BJ505" s="16" t="s">
        <v>77</v>
      </c>
      <c r="BK505" s="207">
        <f>ROUND(I505*H505,2)</f>
        <v>0</v>
      </c>
      <c r="BL505" s="16" t="s">
        <v>266</v>
      </c>
      <c r="BM505" s="206" t="s">
        <v>1602</v>
      </c>
    </row>
    <row r="506" s="2" customFormat="1">
      <c r="A506" s="37"/>
      <c r="B506" s="38"/>
      <c r="C506" s="39"/>
      <c r="D506" s="208" t="s">
        <v>267</v>
      </c>
      <c r="E506" s="39"/>
      <c r="F506" s="209" t="s">
        <v>1461</v>
      </c>
      <c r="G506" s="39"/>
      <c r="H506" s="39"/>
      <c r="I506" s="210"/>
      <c r="J506" s="39"/>
      <c r="K506" s="39"/>
      <c r="L506" s="43"/>
      <c r="M506" s="211"/>
      <c r="N506" s="212"/>
      <c r="O506" s="83"/>
      <c r="P506" s="83"/>
      <c r="Q506" s="83"/>
      <c r="R506" s="83"/>
      <c r="S506" s="83"/>
      <c r="T506" s="84"/>
      <c r="U506" s="37"/>
      <c r="V506" s="37"/>
      <c r="W506" s="37"/>
      <c r="X506" s="37"/>
      <c r="Y506" s="37"/>
      <c r="Z506" s="37"/>
      <c r="AA506" s="37"/>
      <c r="AB506" s="37"/>
      <c r="AC506" s="37"/>
      <c r="AD506" s="37"/>
      <c r="AE506" s="37"/>
      <c r="AT506" s="16" t="s">
        <v>267</v>
      </c>
      <c r="AU506" s="16" t="s">
        <v>77</v>
      </c>
    </row>
    <row r="507" s="2" customFormat="1">
      <c r="A507" s="37"/>
      <c r="B507" s="38"/>
      <c r="C507" s="39"/>
      <c r="D507" s="254" t="s">
        <v>1425</v>
      </c>
      <c r="E507" s="39"/>
      <c r="F507" s="255" t="s">
        <v>1462</v>
      </c>
      <c r="G507" s="39"/>
      <c r="H507" s="39"/>
      <c r="I507" s="210"/>
      <c r="J507" s="39"/>
      <c r="K507" s="39"/>
      <c r="L507" s="43"/>
      <c r="M507" s="211"/>
      <c r="N507" s="212"/>
      <c r="O507" s="83"/>
      <c r="P507" s="83"/>
      <c r="Q507" s="83"/>
      <c r="R507" s="83"/>
      <c r="S507" s="83"/>
      <c r="T507" s="84"/>
      <c r="U507" s="37"/>
      <c r="V507" s="37"/>
      <c r="W507" s="37"/>
      <c r="X507" s="37"/>
      <c r="Y507" s="37"/>
      <c r="Z507" s="37"/>
      <c r="AA507" s="37"/>
      <c r="AB507" s="37"/>
      <c r="AC507" s="37"/>
      <c r="AD507" s="37"/>
      <c r="AE507" s="37"/>
      <c r="AT507" s="16" t="s">
        <v>1425</v>
      </c>
      <c r="AU507" s="16" t="s">
        <v>77</v>
      </c>
    </row>
    <row r="508" s="12" customFormat="1">
      <c r="A508" s="12"/>
      <c r="B508" s="232"/>
      <c r="C508" s="233"/>
      <c r="D508" s="208" t="s">
        <v>967</v>
      </c>
      <c r="E508" s="234" t="s">
        <v>19</v>
      </c>
      <c r="F508" s="235" t="s">
        <v>266</v>
      </c>
      <c r="G508" s="233"/>
      <c r="H508" s="236">
        <v>4</v>
      </c>
      <c r="I508" s="237"/>
      <c r="J508" s="233"/>
      <c r="K508" s="233"/>
      <c r="L508" s="238"/>
      <c r="M508" s="239"/>
      <c r="N508" s="240"/>
      <c r="O508" s="240"/>
      <c r="P508" s="240"/>
      <c r="Q508" s="240"/>
      <c r="R508" s="240"/>
      <c r="S508" s="240"/>
      <c r="T508" s="241"/>
      <c r="U508" s="12"/>
      <c r="V508" s="12"/>
      <c r="W508" s="12"/>
      <c r="X508" s="12"/>
      <c r="Y508" s="12"/>
      <c r="Z508" s="12"/>
      <c r="AA508" s="12"/>
      <c r="AB508" s="12"/>
      <c r="AC508" s="12"/>
      <c r="AD508" s="12"/>
      <c r="AE508" s="12"/>
      <c r="AT508" s="242" t="s">
        <v>967</v>
      </c>
      <c r="AU508" s="242" t="s">
        <v>77</v>
      </c>
      <c r="AV508" s="12" t="s">
        <v>79</v>
      </c>
      <c r="AW508" s="12" t="s">
        <v>31</v>
      </c>
      <c r="AX508" s="12" t="s">
        <v>69</v>
      </c>
      <c r="AY508" s="242" t="s">
        <v>260</v>
      </c>
    </row>
    <row r="509" s="13" customFormat="1">
      <c r="A509" s="13"/>
      <c r="B509" s="243"/>
      <c r="C509" s="244"/>
      <c r="D509" s="208" t="s">
        <v>967</v>
      </c>
      <c r="E509" s="245" t="s">
        <v>19</v>
      </c>
      <c r="F509" s="246" t="s">
        <v>969</v>
      </c>
      <c r="G509" s="244"/>
      <c r="H509" s="247">
        <v>4</v>
      </c>
      <c r="I509" s="248"/>
      <c r="J509" s="244"/>
      <c r="K509" s="244"/>
      <c r="L509" s="249"/>
      <c r="M509" s="250"/>
      <c r="N509" s="251"/>
      <c r="O509" s="251"/>
      <c r="P509" s="251"/>
      <c r="Q509" s="251"/>
      <c r="R509" s="251"/>
      <c r="S509" s="251"/>
      <c r="T509" s="252"/>
      <c r="U509" s="13"/>
      <c r="V509" s="13"/>
      <c r="W509" s="13"/>
      <c r="X509" s="13"/>
      <c r="Y509" s="13"/>
      <c r="Z509" s="13"/>
      <c r="AA509" s="13"/>
      <c r="AB509" s="13"/>
      <c r="AC509" s="13"/>
      <c r="AD509" s="13"/>
      <c r="AE509" s="13"/>
      <c r="AT509" s="253" t="s">
        <v>967</v>
      </c>
      <c r="AU509" s="253" t="s">
        <v>77</v>
      </c>
      <c r="AV509" s="13" t="s">
        <v>266</v>
      </c>
      <c r="AW509" s="13" t="s">
        <v>31</v>
      </c>
      <c r="AX509" s="13" t="s">
        <v>77</v>
      </c>
      <c r="AY509" s="253" t="s">
        <v>260</v>
      </c>
    </row>
    <row r="510" s="2" customFormat="1" ht="21.75" customHeight="1">
      <c r="A510" s="37"/>
      <c r="B510" s="38"/>
      <c r="C510" s="195" t="s">
        <v>1603</v>
      </c>
      <c r="D510" s="195" t="s">
        <v>261</v>
      </c>
      <c r="E510" s="196" t="s">
        <v>1464</v>
      </c>
      <c r="F510" s="197" t="s">
        <v>1465</v>
      </c>
      <c r="G510" s="198" t="s">
        <v>365</v>
      </c>
      <c r="H510" s="199">
        <v>10</v>
      </c>
      <c r="I510" s="200"/>
      <c r="J510" s="201">
        <f>ROUND(I510*H510,2)</f>
        <v>0</v>
      </c>
      <c r="K510" s="197" t="s">
        <v>1261</v>
      </c>
      <c r="L510" s="43"/>
      <c r="M510" s="202" t="s">
        <v>19</v>
      </c>
      <c r="N510" s="203" t="s">
        <v>40</v>
      </c>
      <c r="O510" s="83"/>
      <c r="P510" s="204">
        <f>O510*H510</f>
        <v>0</v>
      </c>
      <c r="Q510" s="204">
        <v>0.047</v>
      </c>
      <c r="R510" s="204">
        <f>Q510*H510</f>
        <v>0.46999999999999997</v>
      </c>
      <c r="S510" s="204">
        <v>0</v>
      </c>
      <c r="T510" s="205">
        <f>S510*H510</f>
        <v>0</v>
      </c>
      <c r="U510" s="37"/>
      <c r="V510" s="37"/>
      <c r="W510" s="37"/>
      <c r="X510" s="37"/>
      <c r="Y510" s="37"/>
      <c r="Z510" s="37"/>
      <c r="AA510" s="37"/>
      <c r="AB510" s="37"/>
      <c r="AC510" s="37"/>
      <c r="AD510" s="37"/>
      <c r="AE510" s="37"/>
      <c r="AR510" s="206" t="s">
        <v>266</v>
      </c>
      <c r="AT510" s="206" t="s">
        <v>261</v>
      </c>
      <c r="AU510" s="206" t="s">
        <v>77</v>
      </c>
      <c r="AY510" s="16" t="s">
        <v>260</v>
      </c>
      <c r="BE510" s="207">
        <f>IF(N510="základní",J510,0)</f>
        <v>0</v>
      </c>
      <c r="BF510" s="207">
        <f>IF(N510="snížená",J510,0)</f>
        <v>0</v>
      </c>
      <c r="BG510" s="207">
        <f>IF(N510="zákl. přenesená",J510,0)</f>
        <v>0</v>
      </c>
      <c r="BH510" s="207">
        <f>IF(N510="sníž. přenesená",J510,0)</f>
        <v>0</v>
      </c>
      <c r="BI510" s="207">
        <f>IF(N510="nulová",J510,0)</f>
        <v>0</v>
      </c>
      <c r="BJ510" s="16" t="s">
        <v>77</v>
      </c>
      <c r="BK510" s="207">
        <f>ROUND(I510*H510,2)</f>
        <v>0</v>
      </c>
      <c r="BL510" s="16" t="s">
        <v>266</v>
      </c>
      <c r="BM510" s="206" t="s">
        <v>1604</v>
      </c>
    </row>
    <row r="511" s="2" customFormat="1">
      <c r="A511" s="37"/>
      <c r="B511" s="38"/>
      <c r="C511" s="39"/>
      <c r="D511" s="208" t="s">
        <v>267</v>
      </c>
      <c r="E511" s="39"/>
      <c r="F511" s="209" t="s">
        <v>1467</v>
      </c>
      <c r="G511" s="39"/>
      <c r="H511" s="39"/>
      <c r="I511" s="210"/>
      <c r="J511" s="39"/>
      <c r="K511" s="39"/>
      <c r="L511" s="43"/>
      <c r="M511" s="211"/>
      <c r="N511" s="212"/>
      <c r="O511" s="83"/>
      <c r="P511" s="83"/>
      <c r="Q511" s="83"/>
      <c r="R511" s="83"/>
      <c r="S511" s="83"/>
      <c r="T511" s="84"/>
      <c r="U511" s="37"/>
      <c r="V511" s="37"/>
      <c r="W511" s="37"/>
      <c r="X511" s="37"/>
      <c r="Y511" s="37"/>
      <c r="Z511" s="37"/>
      <c r="AA511" s="37"/>
      <c r="AB511" s="37"/>
      <c r="AC511" s="37"/>
      <c r="AD511" s="37"/>
      <c r="AE511" s="37"/>
      <c r="AT511" s="16" t="s">
        <v>267</v>
      </c>
      <c r="AU511" s="16" t="s">
        <v>77</v>
      </c>
    </row>
    <row r="512" s="2" customFormat="1">
      <c r="A512" s="37"/>
      <c r="B512" s="38"/>
      <c r="C512" s="39"/>
      <c r="D512" s="254" t="s">
        <v>1425</v>
      </c>
      <c r="E512" s="39"/>
      <c r="F512" s="255" t="s">
        <v>1468</v>
      </c>
      <c r="G512" s="39"/>
      <c r="H512" s="39"/>
      <c r="I512" s="210"/>
      <c r="J512" s="39"/>
      <c r="K512" s="39"/>
      <c r="L512" s="43"/>
      <c r="M512" s="211"/>
      <c r="N512" s="212"/>
      <c r="O512" s="83"/>
      <c r="P512" s="83"/>
      <c r="Q512" s="83"/>
      <c r="R512" s="83"/>
      <c r="S512" s="83"/>
      <c r="T512" s="84"/>
      <c r="U512" s="37"/>
      <c r="V512" s="37"/>
      <c r="W512" s="37"/>
      <c r="X512" s="37"/>
      <c r="Y512" s="37"/>
      <c r="Z512" s="37"/>
      <c r="AA512" s="37"/>
      <c r="AB512" s="37"/>
      <c r="AC512" s="37"/>
      <c r="AD512" s="37"/>
      <c r="AE512" s="37"/>
      <c r="AT512" s="16" t="s">
        <v>1425</v>
      </c>
      <c r="AU512" s="16" t="s">
        <v>77</v>
      </c>
    </row>
    <row r="513" s="2" customFormat="1" ht="16.5" customHeight="1">
      <c r="A513" s="37"/>
      <c r="B513" s="38"/>
      <c r="C513" s="195" t="s">
        <v>1194</v>
      </c>
      <c r="D513" s="195" t="s">
        <v>261</v>
      </c>
      <c r="E513" s="196" t="s">
        <v>1469</v>
      </c>
      <c r="F513" s="197" t="s">
        <v>1470</v>
      </c>
      <c r="G513" s="198" t="s">
        <v>975</v>
      </c>
      <c r="H513" s="199">
        <v>258.255</v>
      </c>
      <c r="I513" s="200"/>
      <c r="J513" s="201">
        <f>ROUND(I513*H513,2)</f>
        <v>0</v>
      </c>
      <c r="K513" s="197" t="s">
        <v>1261</v>
      </c>
      <c r="L513" s="43"/>
      <c r="M513" s="202" t="s">
        <v>19</v>
      </c>
      <c r="N513" s="203" t="s">
        <v>40</v>
      </c>
      <c r="O513" s="83"/>
      <c r="P513" s="204">
        <f>O513*H513</f>
        <v>0</v>
      </c>
      <c r="Q513" s="204">
        <v>0</v>
      </c>
      <c r="R513" s="204">
        <f>Q513*H513</f>
        <v>0</v>
      </c>
      <c r="S513" s="204">
        <v>0</v>
      </c>
      <c r="T513" s="205">
        <f>S513*H513</f>
        <v>0</v>
      </c>
      <c r="U513" s="37"/>
      <c r="V513" s="37"/>
      <c r="W513" s="37"/>
      <c r="X513" s="37"/>
      <c r="Y513" s="37"/>
      <c r="Z513" s="37"/>
      <c r="AA513" s="37"/>
      <c r="AB513" s="37"/>
      <c r="AC513" s="37"/>
      <c r="AD513" s="37"/>
      <c r="AE513" s="37"/>
      <c r="AR513" s="206" t="s">
        <v>266</v>
      </c>
      <c r="AT513" s="206" t="s">
        <v>261</v>
      </c>
      <c r="AU513" s="206" t="s">
        <v>77</v>
      </c>
      <c r="AY513" s="16" t="s">
        <v>260</v>
      </c>
      <c r="BE513" s="207">
        <f>IF(N513="základní",J513,0)</f>
        <v>0</v>
      </c>
      <c r="BF513" s="207">
        <f>IF(N513="snížená",J513,0)</f>
        <v>0</v>
      </c>
      <c r="BG513" s="207">
        <f>IF(N513="zákl. přenesená",J513,0)</f>
        <v>0</v>
      </c>
      <c r="BH513" s="207">
        <f>IF(N513="sníž. přenesená",J513,0)</f>
        <v>0</v>
      </c>
      <c r="BI513" s="207">
        <f>IF(N513="nulová",J513,0)</f>
        <v>0</v>
      </c>
      <c r="BJ513" s="16" t="s">
        <v>77</v>
      </c>
      <c r="BK513" s="207">
        <f>ROUND(I513*H513,2)</f>
        <v>0</v>
      </c>
      <c r="BL513" s="16" t="s">
        <v>266</v>
      </c>
      <c r="BM513" s="206" t="s">
        <v>1605</v>
      </c>
    </row>
    <row r="514" s="2" customFormat="1">
      <c r="A514" s="37"/>
      <c r="B514" s="38"/>
      <c r="C514" s="39"/>
      <c r="D514" s="208" t="s">
        <v>267</v>
      </c>
      <c r="E514" s="39"/>
      <c r="F514" s="209" t="s">
        <v>1471</v>
      </c>
      <c r="G514" s="39"/>
      <c r="H514" s="39"/>
      <c r="I514" s="210"/>
      <c r="J514" s="39"/>
      <c r="K514" s="39"/>
      <c r="L514" s="43"/>
      <c r="M514" s="211"/>
      <c r="N514" s="212"/>
      <c r="O514" s="83"/>
      <c r="P514" s="83"/>
      <c r="Q514" s="83"/>
      <c r="R514" s="83"/>
      <c r="S514" s="83"/>
      <c r="T514" s="84"/>
      <c r="U514" s="37"/>
      <c r="V514" s="37"/>
      <c r="W514" s="37"/>
      <c r="X514" s="37"/>
      <c r="Y514" s="37"/>
      <c r="Z514" s="37"/>
      <c r="AA514" s="37"/>
      <c r="AB514" s="37"/>
      <c r="AC514" s="37"/>
      <c r="AD514" s="37"/>
      <c r="AE514" s="37"/>
      <c r="AT514" s="16" t="s">
        <v>267</v>
      </c>
      <c r="AU514" s="16" t="s">
        <v>77</v>
      </c>
    </row>
    <row r="515" s="2" customFormat="1">
      <c r="A515" s="37"/>
      <c r="B515" s="38"/>
      <c r="C515" s="39"/>
      <c r="D515" s="254" t="s">
        <v>1425</v>
      </c>
      <c r="E515" s="39"/>
      <c r="F515" s="255" t="s">
        <v>1472</v>
      </c>
      <c r="G515" s="39"/>
      <c r="H515" s="39"/>
      <c r="I515" s="210"/>
      <c r="J515" s="39"/>
      <c r="K515" s="39"/>
      <c r="L515" s="43"/>
      <c r="M515" s="211"/>
      <c r="N515" s="212"/>
      <c r="O515" s="83"/>
      <c r="P515" s="83"/>
      <c r="Q515" s="83"/>
      <c r="R515" s="83"/>
      <c r="S515" s="83"/>
      <c r="T515" s="84"/>
      <c r="U515" s="37"/>
      <c r="V515" s="37"/>
      <c r="W515" s="37"/>
      <c r="X515" s="37"/>
      <c r="Y515" s="37"/>
      <c r="Z515" s="37"/>
      <c r="AA515" s="37"/>
      <c r="AB515" s="37"/>
      <c r="AC515" s="37"/>
      <c r="AD515" s="37"/>
      <c r="AE515" s="37"/>
      <c r="AT515" s="16" t="s">
        <v>1425</v>
      </c>
      <c r="AU515" s="16" t="s">
        <v>77</v>
      </c>
    </row>
    <row r="516" s="2" customFormat="1" ht="21.75" customHeight="1">
      <c r="A516" s="37"/>
      <c r="B516" s="38"/>
      <c r="C516" s="195" t="s">
        <v>1606</v>
      </c>
      <c r="D516" s="195" t="s">
        <v>261</v>
      </c>
      <c r="E516" s="196" t="s">
        <v>1474</v>
      </c>
      <c r="F516" s="197" t="s">
        <v>1475</v>
      </c>
      <c r="G516" s="198" t="s">
        <v>1066</v>
      </c>
      <c r="H516" s="199">
        <v>151.91499999999999</v>
      </c>
      <c r="I516" s="200"/>
      <c r="J516" s="201">
        <f>ROUND(I516*H516,2)</f>
        <v>0</v>
      </c>
      <c r="K516" s="197" t="s">
        <v>1261</v>
      </c>
      <c r="L516" s="43"/>
      <c r="M516" s="202" t="s">
        <v>19</v>
      </c>
      <c r="N516" s="203" t="s">
        <v>40</v>
      </c>
      <c r="O516" s="83"/>
      <c r="P516" s="204">
        <f>O516*H516</f>
        <v>0</v>
      </c>
      <c r="Q516" s="204">
        <v>0</v>
      </c>
      <c r="R516" s="204">
        <f>Q516*H516</f>
        <v>0</v>
      </c>
      <c r="S516" s="204">
        <v>0</v>
      </c>
      <c r="T516" s="205">
        <f>S516*H516</f>
        <v>0</v>
      </c>
      <c r="U516" s="37"/>
      <c r="V516" s="37"/>
      <c r="W516" s="37"/>
      <c r="X516" s="37"/>
      <c r="Y516" s="37"/>
      <c r="Z516" s="37"/>
      <c r="AA516" s="37"/>
      <c r="AB516" s="37"/>
      <c r="AC516" s="37"/>
      <c r="AD516" s="37"/>
      <c r="AE516" s="37"/>
      <c r="AR516" s="206" t="s">
        <v>266</v>
      </c>
      <c r="AT516" s="206" t="s">
        <v>261</v>
      </c>
      <c r="AU516" s="206" t="s">
        <v>77</v>
      </c>
      <c r="AY516" s="16" t="s">
        <v>260</v>
      </c>
      <c r="BE516" s="207">
        <f>IF(N516="základní",J516,0)</f>
        <v>0</v>
      </c>
      <c r="BF516" s="207">
        <f>IF(N516="snížená",J516,0)</f>
        <v>0</v>
      </c>
      <c r="BG516" s="207">
        <f>IF(N516="zákl. přenesená",J516,0)</f>
        <v>0</v>
      </c>
      <c r="BH516" s="207">
        <f>IF(N516="sníž. přenesená",J516,0)</f>
        <v>0</v>
      </c>
      <c r="BI516" s="207">
        <f>IF(N516="nulová",J516,0)</f>
        <v>0</v>
      </c>
      <c r="BJ516" s="16" t="s">
        <v>77</v>
      </c>
      <c r="BK516" s="207">
        <f>ROUND(I516*H516,2)</f>
        <v>0</v>
      </c>
      <c r="BL516" s="16" t="s">
        <v>266</v>
      </c>
      <c r="BM516" s="206" t="s">
        <v>1607</v>
      </c>
    </row>
    <row r="517" s="2" customFormat="1">
      <c r="A517" s="37"/>
      <c r="B517" s="38"/>
      <c r="C517" s="39"/>
      <c r="D517" s="208" t="s">
        <v>267</v>
      </c>
      <c r="E517" s="39"/>
      <c r="F517" s="209" t="s">
        <v>1476</v>
      </c>
      <c r="G517" s="39"/>
      <c r="H517" s="39"/>
      <c r="I517" s="210"/>
      <c r="J517" s="39"/>
      <c r="K517" s="39"/>
      <c r="L517" s="43"/>
      <c r="M517" s="211"/>
      <c r="N517" s="212"/>
      <c r="O517" s="83"/>
      <c r="P517" s="83"/>
      <c r="Q517" s="83"/>
      <c r="R517" s="83"/>
      <c r="S517" s="83"/>
      <c r="T517" s="84"/>
      <c r="U517" s="37"/>
      <c r="V517" s="37"/>
      <c r="W517" s="37"/>
      <c r="X517" s="37"/>
      <c r="Y517" s="37"/>
      <c r="Z517" s="37"/>
      <c r="AA517" s="37"/>
      <c r="AB517" s="37"/>
      <c r="AC517" s="37"/>
      <c r="AD517" s="37"/>
      <c r="AE517" s="37"/>
      <c r="AT517" s="16" t="s">
        <v>267</v>
      </c>
      <c r="AU517" s="16" t="s">
        <v>77</v>
      </c>
    </row>
    <row r="518" s="2" customFormat="1">
      <c r="A518" s="37"/>
      <c r="B518" s="38"/>
      <c r="C518" s="39"/>
      <c r="D518" s="254" t="s">
        <v>1425</v>
      </c>
      <c r="E518" s="39"/>
      <c r="F518" s="255" t="s">
        <v>1477</v>
      </c>
      <c r="G518" s="39"/>
      <c r="H518" s="39"/>
      <c r="I518" s="210"/>
      <c r="J518" s="39"/>
      <c r="K518" s="39"/>
      <c r="L518" s="43"/>
      <c r="M518" s="211"/>
      <c r="N518" s="212"/>
      <c r="O518" s="83"/>
      <c r="P518" s="83"/>
      <c r="Q518" s="83"/>
      <c r="R518" s="83"/>
      <c r="S518" s="83"/>
      <c r="T518" s="84"/>
      <c r="U518" s="37"/>
      <c r="V518" s="37"/>
      <c r="W518" s="37"/>
      <c r="X518" s="37"/>
      <c r="Y518" s="37"/>
      <c r="Z518" s="37"/>
      <c r="AA518" s="37"/>
      <c r="AB518" s="37"/>
      <c r="AC518" s="37"/>
      <c r="AD518" s="37"/>
      <c r="AE518" s="37"/>
      <c r="AT518" s="16" t="s">
        <v>1425</v>
      </c>
      <c r="AU518" s="16" t="s">
        <v>77</v>
      </c>
    </row>
    <row r="519" s="2" customFormat="1" ht="24.15" customHeight="1">
      <c r="A519" s="37"/>
      <c r="B519" s="38"/>
      <c r="C519" s="195" t="s">
        <v>1199</v>
      </c>
      <c r="D519" s="195" t="s">
        <v>261</v>
      </c>
      <c r="E519" s="196" t="s">
        <v>1478</v>
      </c>
      <c r="F519" s="197" t="s">
        <v>1479</v>
      </c>
      <c r="G519" s="198" t="s">
        <v>1066</v>
      </c>
      <c r="H519" s="199">
        <v>2430.6399999999999</v>
      </c>
      <c r="I519" s="200"/>
      <c r="J519" s="201">
        <f>ROUND(I519*H519,2)</f>
        <v>0</v>
      </c>
      <c r="K519" s="197" t="s">
        <v>1261</v>
      </c>
      <c r="L519" s="43"/>
      <c r="M519" s="202" t="s">
        <v>19</v>
      </c>
      <c r="N519" s="203" t="s">
        <v>40</v>
      </c>
      <c r="O519" s="83"/>
      <c r="P519" s="204">
        <f>O519*H519</f>
        <v>0</v>
      </c>
      <c r="Q519" s="204">
        <v>0</v>
      </c>
      <c r="R519" s="204">
        <f>Q519*H519</f>
        <v>0</v>
      </c>
      <c r="S519" s="204">
        <v>0</v>
      </c>
      <c r="T519" s="205">
        <f>S519*H519</f>
        <v>0</v>
      </c>
      <c r="U519" s="37"/>
      <c r="V519" s="37"/>
      <c r="W519" s="37"/>
      <c r="X519" s="37"/>
      <c r="Y519" s="37"/>
      <c r="Z519" s="37"/>
      <c r="AA519" s="37"/>
      <c r="AB519" s="37"/>
      <c r="AC519" s="37"/>
      <c r="AD519" s="37"/>
      <c r="AE519" s="37"/>
      <c r="AR519" s="206" t="s">
        <v>266</v>
      </c>
      <c r="AT519" s="206" t="s">
        <v>261</v>
      </c>
      <c r="AU519" s="206" t="s">
        <v>77</v>
      </c>
      <c r="AY519" s="16" t="s">
        <v>260</v>
      </c>
      <c r="BE519" s="207">
        <f>IF(N519="základní",J519,0)</f>
        <v>0</v>
      </c>
      <c r="BF519" s="207">
        <f>IF(N519="snížená",J519,0)</f>
        <v>0</v>
      </c>
      <c r="BG519" s="207">
        <f>IF(N519="zákl. přenesená",J519,0)</f>
        <v>0</v>
      </c>
      <c r="BH519" s="207">
        <f>IF(N519="sníž. přenesená",J519,0)</f>
        <v>0</v>
      </c>
      <c r="BI519" s="207">
        <f>IF(N519="nulová",J519,0)</f>
        <v>0</v>
      </c>
      <c r="BJ519" s="16" t="s">
        <v>77</v>
      </c>
      <c r="BK519" s="207">
        <f>ROUND(I519*H519,2)</f>
        <v>0</v>
      </c>
      <c r="BL519" s="16" t="s">
        <v>266</v>
      </c>
      <c r="BM519" s="206" t="s">
        <v>1608</v>
      </c>
    </row>
    <row r="520" s="2" customFormat="1">
      <c r="A520" s="37"/>
      <c r="B520" s="38"/>
      <c r="C520" s="39"/>
      <c r="D520" s="208" t="s">
        <v>267</v>
      </c>
      <c r="E520" s="39"/>
      <c r="F520" s="209" t="s">
        <v>1480</v>
      </c>
      <c r="G520" s="39"/>
      <c r="H520" s="39"/>
      <c r="I520" s="210"/>
      <c r="J520" s="39"/>
      <c r="K520" s="39"/>
      <c r="L520" s="43"/>
      <c r="M520" s="211"/>
      <c r="N520" s="212"/>
      <c r="O520" s="83"/>
      <c r="P520" s="83"/>
      <c r="Q520" s="83"/>
      <c r="R520" s="83"/>
      <c r="S520" s="83"/>
      <c r="T520" s="84"/>
      <c r="U520" s="37"/>
      <c r="V520" s="37"/>
      <c r="W520" s="37"/>
      <c r="X520" s="37"/>
      <c r="Y520" s="37"/>
      <c r="Z520" s="37"/>
      <c r="AA520" s="37"/>
      <c r="AB520" s="37"/>
      <c r="AC520" s="37"/>
      <c r="AD520" s="37"/>
      <c r="AE520" s="37"/>
      <c r="AT520" s="16" t="s">
        <v>267</v>
      </c>
      <c r="AU520" s="16" t="s">
        <v>77</v>
      </c>
    </row>
    <row r="521" s="2" customFormat="1">
      <c r="A521" s="37"/>
      <c r="B521" s="38"/>
      <c r="C521" s="39"/>
      <c r="D521" s="254" t="s">
        <v>1425</v>
      </c>
      <c r="E521" s="39"/>
      <c r="F521" s="255" t="s">
        <v>1481</v>
      </c>
      <c r="G521" s="39"/>
      <c r="H521" s="39"/>
      <c r="I521" s="210"/>
      <c r="J521" s="39"/>
      <c r="K521" s="39"/>
      <c r="L521" s="43"/>
      <c r="M521" s="211"/>
      <c r="N521" s="212"/>
      <c r="O521" s="83"/>
      <c r="P521" s="83"/>
      <c r="Q521" s="83"/>
      <c r="R521" s="83"/>
      <c r="S521" s="83"/>
      <c r="T521" s="84"/>
      <c r="U521" s="37"/>
      <c r="V521" s="37"/>
      <c r="W521" s="37"/>
      <c r="X521" s="37"/>
      <c r="Y521" s="37"/>
      <c r="Z521" s="37"/>
      <c r="AA521" s="37"/>
      <c r="AB521" s="37"/>
      <c r="AC521" s="37"/>
      <c r="AD521" s="37"/>
      <c r="AE521" s="37"/>
      <c r="AT521" s="16" t="s">
        <v>1425</v>
      </c>
      <c r="AU521" s="16" t="s">
        <v>77</v>
      </c>
    </row>
    <row r="522" s="12" customFormat="1">
      <c r="A522" s="12"/>
      <c r="B522" s="232"/>
      <c r="C522" s="233"/>
      <c r="D522" s="208" t="s">
        <v>967</v>
      </c>
      <c r="E522" s="234" t="s">
        <v>19</v>
      </c>
      <c r="F522" s="235" t="s">
        <v>1609</v>
      </c>
      <c r="G522" s="233"/>
      <c r="H522" s="236">
        <v>2430.6399999999999</v>
      </c>
      <c r="I522" s="237"/>
      <c r="J522" s="233"/>
      <c r="K522" s="233"/>
      <c r="L522" s="238"/>
      <c r="M522" s="239"/>
      <c r="N522" s="240"/>
      <c r="O522" s="240"/>
      <c r="P522" s="240"/>
      <c r="Q522" s="240"/>
      <c r="R522" s="240"/>
      <c r="S522" s="240"/>
      <c r="T522" s="241"/>
      <c r="U522" s="12"/>
      <c r="V522" s="12"/>
      <c r="W522" s="12"/>
      <c r="X522" s="12"/>
      <c r="Y522" s="12"/>
      <c r="Z522" s="12"/>
      <c r="AA522" s="12"/>
      <c r="AB522" s="12"/>
      <c r="AC522" s="12"/>
      <c r="AD522" s="12"/>
      <c r="AE522" s="12"/>
      <c r="AT522" s="242" t="s">
        <v>967</v>
      </c>
      <c r="AU522" s="242" t="s">
        <v>77</v>
      </c>
      <c r="AV522" s="12" t="s">
        <v>79</v>
      </c>
      <c r="AW522" s="12" t="s">
        <v>31</v>
      </c>
      <c r="AX522" s="12" t="s">
        <v>69</v>
      </c>
      <c r="AY522" s="242" t="s">
        <v>260</v>
      </c>
    </row>
    <row r="523" s="13" customFormat="1">
      <c r="A523" s="13"/>
      <c r="B523" s="243"/>
      <c r="C523" s="244"/>
      <c r="D523" s="208" t="s">
        <v>967</v>
      </c>
      <c r="E523" s="245" t="s">
        <v>19</v>
      </c>
      <c r="F523" s="246" t="s">
        <v>969</v>
      </c>
      <c r="G523" s="244"/>
      <c r="H523" s="247">
        <v>2430.6399999999999</v>
      </c>
      <c r="I523" s="248"/>
      <c r="J523" s="244"/>
      <c r="K523" s="244"/>
      <c r="L523" s="249"/>
      <c r="M523" s="250"/>
      <c r="N523" s="251"/>
      <c r="O523" s="251"/>
      <c r="P523" s="251"/>
      <c r="Q523" s="251"/>
      <c r="R523" s="251"/>
      <c r="S523" s="251"/>
      <c r="T523" s="252"/>
      <c r="U523" s="13"/>
      <c r="V523" s="13"/>
      <c r="W523" s="13"/>
      <c r="X523" s="13"/>
      <c r="Y523" s="13"/>
      <c r="Z523" s="13"/>
      <c r="AA523" s="13"/>
      <c r="AB523" s="13"/>
      <c r="AC523" s="13"/>
      <c r="AD523" s="13"/>
      <c r="AE523" s="13"/>
      <c r="AT523" s="253" t="s">
        <v>967</v>
      </c>
      <c r="AU523" s="253" t="s">
        <v>77</v>
      </c>
      <c r="AV523" s="13" t="s">
        <v>266</v>
      </c>
      <c r="AW523" s="13" t="s">
        <v>31</v>
      </c>
      <c r="AX523" s="13" t="s">
        <v>77</v>
      </c>
      <c r="AY523" s="253" t="s">
        <v>260</v>
      </c>
    </row>
    <row r="524" s="2" customFormat="1" ht="16.5" customHeight="1">
      <c r="A524" s="37"/>
      <c r="B524" s="38"/>
      <c r="C524" s="195" t="s">
        <v>1610</v>
      </c>
      <c r="D524" s="195" t="s">
        <v>261</v>
      </c>
      <c r="E524" s="196" t="s">
        <v>1483</v>
      </c>
      <c r="F524" s="197" t="s">
        <v>1484</v>
      </c>
      <c r="G524" s="198" t="s">
        <v>975</v>
      </c>
      <c r="H524" s="199">
        <v>258.255</v>
      </c>
      <c r="I524" s="200"/>
      <c r="J524" s="201">
        <f>ROUND(I524*H524,2)</f>
        <v>0</v>
      </c>
      <c r="K524" s="197" t="s">
        <v>1261</v>
      </c>
      <c r="L524" s="43"/>
      <c r="M524" s="202" t="s">
        <v>19</v>
      </c>
      <c r="N524" s="203" t="s">
        <v>40</v>
      </c>
      <c r="O524" s="83"/>
      <c r="P524" s="204">
        <f>O524*H524</f>
        <v>0</v>
      </c>
      <c r="Q524" s="204">
        <v>0</v>
      </c>
      <c r="R524" s="204">
        <f>Q524*H524</f>
        <v>0</v>
      </c>
      <c r="S524" s="204">
        <v>0</v>
      </c>
      <c r="T524" s="205">
        <f>S524*H524</f>
        <v>0</v>
      </c>
      <c r="U524" s="37"/>
      <c r="V524" s="37"/>
      <c r="W524" s="37"/>
      <c r="X524" s="37"/>
      <c r="Y524" s="37"/>
      <c r="Z524" s="37"/>
      <c r="AA524" s="37"/>
      <c r="AB524" s="37"/>
      <c r="AC524" s="37"/>
      <c r="AD524" s="37"/>
      <c r="AE524" s="37"/>
      <c r="AR524" s="206" t="s">
        <v>266</v>
      </c>
      <c r="AT524" s="206" t="s">
        <v>261</v>
      </c>
      <c r="AU524" s="206" t="s">
        <v>77</v>
      </c>
      <c r="AY524" s="16" t="s">
        <v>260</v>
      </c>
      <c r="BE524" s="207">
        <f>IF(N524="základní",J524,0)</f>
        <v>0</v>
      </c>
      <c r="BF524" s="207">
        <f>IF(N524="snížená",J524,0)</f>
        <v>0</v>
      </c>
      <c r="BG524" s="207">
        <f>IF(N524="zákl. přenesená",J524,0)</f>
        <v>0</v>
      </c>
      <c r="BH524" s="207">
        <f>IF(N524="sníž. přenesená",J524,0)</f>
        <v>0</v>
      </c>
      <c r="BI524" s="207">
        <f>IF(N524="nulová",J524,0)</f>
        <v>0</v>
      </c>
      <c r="BJ524" s="16" t="s">
        <v>77</v>
      </c>
      <c r="BK524" s="207">
        <f>ROUND(I524*H524,2)</f>
        <v>0</v>
      </c>
      <c r="BL524" s="16" t="s">
        <v>266</v>
      </c>
      <c r="BM524" s="206" t="s">
        <v>1611</v>
      </c>
    </row>
    <row r="525" s="2" customFormat="1">
      <c r="A525" s="37"/>
      <c r="B525" s="38"/>
      <c r="C525" s="39"/>
      <c r="D525" s="208" t="s">
        <v>267</v>
      </c>
      <c r="E525" s="39"/>
      <c r="F525" s="209" t="s">
        <v>1486</v>
      </c>
      <c r="G525" s="39"/>
      <c r="H525" s="39"/>
      <c r="I525" s="210"/>
      <c r="J525" s="39"/>
      <c r="K525" s="39"/>
      <c r="L525" s="43"/>
      <c r="M525" s="211"/>
      <c r="N525" s="212"/>
      <c r="O525" s="83"/>
      <c r="P525" s="83"/>
      <c r="Q525" s="83"/>
      <c r="R525" s="83"/>
      <c r="S525" s="83"/>
      <c r="T525" s="84"/>
      <c r="U525" s="37"/>
      <c r="V525" s="37"/>
      <c r="W525" s="37"/>
      <c r="X525" s="37"/>
      <c r="Y525" s="37"/>
      <c r="Z525" s="37"/>
      <c r="AA525" s="37"/>
      <c r="AB525" s="37"/>
      <c r="AC525" s="37"/>
      <c r="AD525" s="37"/>
      <c r="AE525" s="37"/>
      <c r="AT525" s="16" t="s">
        <v>267</v>
      </c>
      <c r="AU525" s="16" t="s">
        <v>77</v>
      </c>
    </row>
    <row r="526" s="2" customFormat="1">
      <c r="A526" s="37"/>
      <c r="B526" s="38"/>
      <c r="C526" s="39"/>
      <c r="D526" s="254" t="s">
        <v>1425</v>
      </c>
      <c r="E526" s="39"/>
      <c r="F526" s="255" t="s">
        <v>1487</v>
      </c>
      <c r="G526" s="39"/>
      <c r="H526" s="39"/>
      <c r="I526" s="210"/>
      <c r="J526" s="39"/>
      <c r="K526" s="39"/>
      <c r="L526" s="43"/>
      <c r="M526" s="211"/>
      <c r="N526" s="212"/>
      <c r="O526" s="83"/>
      <c r="P526" s="83"/>
      <c r="Q526" s="83"/>
      <c r="R526" s="83"/>
      <c r="S526" s="83"/>
      <c r="T526" s="84"/>
      <c r="U526" s="37"/>
      <c r="V526" s="37"/>
      <c r="W526" s="37"/>
      <c r="X526" s="37"/>
      <c r="Y526" s="37"/>
      <c r="Z526" s="37"/>
      <c r="AA526" s="37"/>
      <c r="AB526" s="37"/>
      <c r="AC526" s="37"/>
      <c r="AD526" s="37"/>
      <c r="AE526" s="37"/>
      <c r="AT526" s="16" t="s">
        <v>1425</v>
      </c>
      <c r="AU526" s="16" t="s">
        <v>77</v>
      </c>
    </row>
    <row r="527" s="2" customFormat="1" ht="16.5" customHeight="1">
      <c r="A527" s="37"/>
      <c r="B527" s="38"/>
      <c r="C527" s="195" t="s">
        <v>1203</v>
      </c>
      <c r="D527" s="195" t="s">
        <v>261</v>
      </c>
      <c r="E527" s="196" t="s">
        <v>1513</v>
      </c>
      <c r="F527" s="197" t="s">
        <v>1514</v>
      </c>
      <c r="G527" s="198" t="s">
        <v>1300</v>
      </c>
      <c r="H527" s="199">
        <v>225</v>
      </c>
      <c r="I527" s="200"/>
      <c r="J527" s="201">
        <f>ROUND(I527*H527,2)</f>
        <v>0</v>
      </c>
      <c r="K527" s="197" t="s">
        <v>1261</v>
      </c>
      <c r="L527" s="43"/>
      <c r="M527" s="202" t="s">
        <v>19</v>
      </c>
      <c r="N527" s="203" t="s">
        <v>40</v>
      </c>
      <c r="O527" s="83"/>
      <c r="P527" s="204">
        <f>O527*H527</f>
        <v>0</v>
      </c>
      <c r="Q527" s="204">
        <v>0.00010000000000000001</v>
      </c>
      <c r="R527" s="204">
        <f>Q527*H527</f>
        <v>0.022500000000000003</v>
      </c>
      <c r="S527" s="204">
        <v>0</v>
      </c>
      <c r="T527" s="205">
        <f>S527*H527</f>
        <v>0</v>
      </c>
      <c r="U527" s="37"/>
      <c r="V527" s="37"/>
      <c r="W527" s="37"/>
      <c r="X527" s="37"/>
      <c r="Y527" s="37"/>
      <c r="Z527" s="37"/>
      <c r="AA527" s="37"/>
      <c r="AB527" s="37"/>
      <c r="AC527" s="37"/>
      <c r="AD527" s="37"/>
      <c r="AE527" s="37"/>
      <c r="AR527" s="206" t="s">
        <v>266</v>
      </c>
      <c r="AT527" s="206" t="s">
        <v>261</v>
      </c>
      <c r="AU527" s="206" t="s">
        <v>77</v>
      </c>
      <c r="AY527" s="16" t="s">
        <v>260</v>
      </c>
      <c r="BE527" s="207">
        <f>IF(N527="základní",J527,0)</f>
        <v>0</v>
      </c>
      <c r="BF527" s="207">
        <f>IF(N527="snížená",J527,0)</f>
        <v>0</v>
      </c>
      <c r="BG527" s="207">
        <f>IF(N527="zákl. přenesená",J527,0)</f>
        <v>0</v>
      </c>
      <c r="BH527" s="207">
        <f>IF(N527="sníž. přenesená",J527,0)</f>
        <v>0</v>
      </c>
      <c r="BI527" s="207">
        <f>IF(N527="nulová",J527,0)</f>
        <v>0</v>
      </c>
      <c r="BJ527" s="16" t="s">
        <v>77</v>
      </c>
      <c r="BK527" s="207">
        <f>ROUND(I527*H527,2)</f>
        <v>0</v>
      </c>
      <c r="BL527" s="16" t="s">
        <v>266</v>
      </c>
      <c r="BM527" s="206" t="s">
        <v>1612</v>
      </c>
    </row>
    <row r="528" s="2" customFormat="1">
      <c r="A528" s="37"/>
      <c r="B528" s="38"/>
      <c r="C528" s="39"/>
      <c r="D528" s="208" t="s">
        <v>267</v>
      </c>
      <c r="E528" s="39"/>
      <c r="F528" s="209" t="s">
        <v>1516</v>
      </c>
      <c r="G528" s="39"/>
      <c r="H528" s="39"/>
      <c r="I528" s="210"/>
      <c r="J528" s="39"/>
      <c r="K528" s="39"/>
      <c r="L528" s="43"/>
      <c r="M528" s="211"/>
      <c r="N528" s="212"/>
      <c r="O528" s="83"/>
      <c r="P528" s="83"/>
      <c r="Q528" s="83"/>
      <c r="R528" s="83"/>
      <c r="S528" s="83"/>
      <c r="T528" s="84"/>
      <c r="U528" s="37"/>
      <c r="V528" s="37"/>
      <c r="W528" s="37"/>
      <c r="X528" s="37"/>
      <c r="Y528" s="37"/>
      <c r="Z528" s="37"/>
      <c r="AA528" s="37"/>
      <c r="AB528" s="37"/>
      <c r="AC528" s="37"/>
      <c r="AD528" s="37"/>
      <c r="AE528" s="37"/>
      <c r="AT528" s="16" t="s">
        <v>267</v>
      </c>
      <c r="AU528" s="16" t="s">
        <v>77</v>
      </c>
    </row>
    <row r="529" s="2" customFormat="1">
      <c r="A529" s="37"/>
      <c r="B529" s="38"/>
      <c r="C529" s="39"/>
      <c r="D529" s="254" t="s">
        <v>1425</v>
      </c>
      <c r="E529" s="39"/>
      <c r="F529" s="255" t="s">
        <v>1517</v>
      </c>
      <c r="G529" s="39"/>
      <c r="H529" s="39"/>
      <c r="I529" s="210"/>
      <c r="J529" s="39"/>
      <c r="K529" s="39"/>
      <c r="L529" s="43"/>
      <c r="M529" s="211"/>
      <c r="N529" s="212"/>
      <c r="O529" s="83"/>
      <c r="P529" s="83"/>
      <c r="Q529" s="83"/>
      <c r="R529" s="83"/>
      <c r="S529" s="83"/>
      <c r="T529" s="84"/>
      <c r="U529" s="37"/>
      <c r="V529" s="37"/>
      <c r="W529" s="37"/>
      <c r="X529" s="37"/>
      <c r="Y529" s="37"/>
      <c r="Z529" s="37"/>
      <c r="AA529" s="37"/>
      <c r="AB529" s="37"/>
      <c r="AC529" s="37"/>
      <c r="AD529" s="37"/>
      <c r="AE529" s="37"/>
      <c r="AT529" s="16" t="s">
        <v>1425</v>
      </c>
      <c r="AU529" s="16" t="s">
        <v>77</v>
      </c>
    </row>
    <row r="530" s="2" customFormat="1" ht="16.5" customHeight="1">
      <c r="A530" s="37"/>
      <c r="B530" s="38"/>
      <c r="C530" s="195" t="s">
        <v>1337</v>
      </c>
      <c r="D530" s="195" t="s">
        <v>261</v>
      </c>
      <c r="E530" s="196" t="s">
        <v>1519</v>
      </c>
      <c r="F530" s="197" t="s">
        <v>1520</v>
      </c>
      <c r="G530" s="198" t="s">
        <v>1300</v>
      </c>
      <c r="H530" s="199">
        <v>225</v>
      </c>
      <c r="I530" s="200"/>
      <c r="J530" s="201">
        <f>ROUND(I530*H530,2)</f>
        <v>0</v>
      </c>
      <c r="K530" s="197" t="s">
        <v>1261</v>
      </c>
      <c r="L530" s="43"/>
      <c r="M530" s="202" t="s">
        <v>19</v>
      </c>
      <c r="N530" s="203" t="s">
        <v>40</v>
      </c>
      <c r="O530" s="83"/>
      <c r="P530" s="204">
        <f>O530*H530</f>
        <v>0</v>
      </c>
      <c r="Q530" s="204">
        <v>0.00068999999999999997</v>
      </c>
      <c r="R530" s="204">
        <f>Q530*H530</f>
        <v>0.15525</v>
      </c>
      <c r="S530" s="204">
        <v>0</v>
      </c>
      <c r="T530" s="205">
        <f>S530*H530</f>
        <v>0</v>
      </c>
      <c r="U530" s="37"/>
      <c r="V530" s="37"/>
      <c r="W530" s="37"/>
      <c r="X530" s="37"/>
      <c r="Y530" s="37"/>
      <c r="Z530" s="37"/>
      <c r="AA530" s="37"/>
      <c r="AB530" s="37"/>
      <c r="AC530" s="37"/>
      <c r="AD530" s="37"/>
      <c r="AE530" s="37"/>
      <c r="AR530" s="206" t="s">
        <v>266</v>
      </c>
      <c r="AT530" s="206" t="s">
        <v>261</v>
      </c>
      <c r="AU530" s="206" t="s">
        <v>77</v>
      </c>
      <c r="AY530" s="16" t="s">
        <v>260</v>
      </c>
      <c r="BE530" s="207">
        <f>IF(N530="základní",J530,0)</f>
        <v>0</v>
      </c>
      <c r="BF530" s="207">
        <f>IF(N530="snížená",J530,0)</f>
        <v>0</v>
      </c>
      <c r="BG530" s="207">
        <f>IF(N530="zákl. přenesená",J530,0)</f>
        <v>0</v>
      </c>
      <c r="BH530" s="207">
        <f>IF(N530="sníž. přenesená",J530,0)</f>
        <v>0</v>
      </c>
      <c r="BI530" s="207">
        <f>IF(N530="nulová",J530,0)</f>
        <v>0</v>
      </c>
      <c r="BJ530" s="16" t="s">
        <v>77</v>
      </c>
      <c r="BK530" s="207">
        <f>ROUND(I530*H530,2)</f>
        <v>0</v>
      </c>
      <c r="BL530" s="16" t="s">
        <v>266</v>
      </c>
      <c r="BM530" s="206" t="s">
        <v>1613</v>
      </c>
    </row>
    <row r="531" s="2" customFormat="1">
      <c r="A531" s="37"/>
      <c r="B531" s="38"/>
      <c r="C531" s="39"/>
      <c r="D531" s="208" t="s">
        <v>267</v>
      </c>
      <c r="E531" s="39"/>
      <c r="F531" s="209" t="s">
        <v>1522</v>
      </c>
      <c r="G531" s="39"/>
      <c r="H531" s="39"/>
      <c r="I531" s="210"/>
      <c r="J531" s="39"/>
      <c r="K531" s="39"/>
      <c r="L531" s="43"/>
      <c r="M531" s="211"/>
      <c r="N531" s="212"/>
      <c r="O531" s="83"/>
      <c r="P531" s="83"/>
      <c r="Q531" s="83"/>
      <c r="R531" s="83"/>
      <c r="S531" s="83"/>
      <c r="T531" s="84"/>
      <c r="U531" s="37"/>
      <c r="V531" s="37"/>
      <c r="W531" s="37"/>
      <c r="X531" s="37"/>
      <c r="Y531" s="37"/>
      <c r="Z531" s="37"/>
      <c r="AA531" s="37"/>
      <c r="AB531" s="37"/>
      <c r="AC531" s="37"/>
      <c r="AD531" s="37"/>
      <c r="AE531" s="37"/>
      <c r="AT531" s="16" t="s">
        <v>267</v>
      </c>
      <c r="AU531" s="16" t="s">
        <v>77</v>
      </c>
    </row>
    <row r="532" s="2" customFormat="1">
      <c r="A532" s="37"/>
      <c r="B532" s="38"/>
      <c r="C532" s="39"/>
      <c r="D532" s="254" t="s">
        <v>1425</v>
      </c>
      <c r="E532" s="39"/>
      <c r="F532" s="255" t="s">
        <v>1523</v>
      </c>
      <c r="G532" s="39"/>
      <c r="H532" s="39"/>
      <c r="I532" s="210"/>
      <c r="J532" s="39"/>
      <c r="K532" s="39"/>
      <c r="L532" s="43"/>
      <c r="M532" s="211"/>
      <c r="N532" s="212"/>
      <c r="O532" s="83"/>
      <c r="P532" s="83"/>
      <c r="Q532" s="83"/>
      <c r="R532" s="83"/>
      <c r="S532" s="83"/>
      <c r="T532" s="84"/>
      <c r="U532" s="37"/>
      <c r="V532" s="37"/>
      <c r="W532" s="37"/>
      <c r="X532" s="37"/>
      <c r="Y532" s="37"/>
      <c r="Z532" s="37"/>
      <c r="AA532" s="37"/>
      <c r="AB532" s="37"/>
      <c r="AC532" s="37"/>
      <c r="AD532" s="37"/>
      <c r="AE532" s="37"/>
      <c r="AT532" s="16" t="s">
        <v>1425</v>
      </c>
      <c r="AU532" s="16" t="s">
        <v>77</v>
      </c>
    </row>
    <row r="533" s="2" customFormat="1" ht="16.5" customHeight="1">
      <c r="A533" s="37"/>
      <c r="B533" s="38"/>
      <c r="C533" s="195" t="s">
        <v>1209</v>
      </c>
      <c r="D533" s="195" t="s">
        <v>261</v>
      </c>
      <c r="E533" s="196" t="s">
        <v>1614</v>
      </c>
      <c r="F533" s="197" t="s">
        <v>1615</v>
      </c>
      <c r="G533" s="198" t="s">
        <v>1066</v>
      </c>
      <c r="H533" s="199">
        <v>4</v>
      </c>
      <c r="I533" s="200"/>
      <c r="J533" s="201">
        <f>ROUND(I533*H533,2)</f>
        <v>0</v>
      </c>
      <c r="K533" s="197" t="s">
        <v>1261</v>
      </c>
      <c r="L533" s="43"/>
      <c r="M533" s="202" t="s">
        <v>19</v>
      </c>
      <c r="N533" s="203" t="s">
        <v>40</v>
      </c>
      <c r="O533" s="83"/>
      <c r="P533" s="204">
        <f>O533*H533</f>
        <v>0</v>
      </c>
      <c r="Q533" s="204">
        <v>0</v>
      </c>
      <c r="R533" s="204">
        <f>Q533*H533</f>
        <v>0</v>
      </c>
      <c r="S533" s="204">
        <v>0</v>
      </c>
      <c r="T533" s="205">
        <f>S533*H533</f>
        <v>0</v>
      </c>
      <c r="U533" s="37"/>
      <c r="V533" s="37"/>
      <c r="W533" s="37"/>
      <c r="X533" s="37"/>
      <c r="Y533" s="37"/>
      <c r="Z533" s="37"/>
      <c r="AA533" s="37"/>
      <c r="AB533" s="37"/>
      <c r="AC533" s="37"/>
      <c r="AD533" s="37"/>
      <c r="AE533" s="37"/>
      <c r="AR533" s="206" t="s">
        <v>266</v>
      </c>
      <c r="AT533" s="206" t="s">
        <v>261</v>
      </c>
      <c r="AU533" s="206" t="s">
        <v>77</v>
      </c>
      <c r="AY533" s="16" t="s">
        <v>260</v>
      </c>
      <c r="BE533" s="207">
        <f>IF(N533="základní",J533,0)</f>
        <v>0</v>
      </c>
      <c r="BF533" s="207">
        <f>IF(N533="snížená",J533,0)</f>
        <v>0</v>
      </c>
      <c r="BG533" s="207">
        <f>IF(N533="zákl. přenesená",J533,0)</f>
        <v>0</v>
      </c>
      <c r="BH533" s="207">
        <f>IF(N533="sníž. přenesená",J533,0)</f>
        <v>0</v>
      </c>
      <c r="BI533" s="207">
        <f>IF(N533="nulová",J533,0)</f>
        <v>0</v>
      </c>
      <c r="BJ533" s="16" t="s">
        <v>77</v>
      </c>
      <c r="BK533" s="207">
        <f>ROUND(I533*H533,2)</f>
        <v>0</v>
      </c>
      <c r="BL533" s="16" t="s">
        <v>266</v>
      </c>
      <c r="BM533" s="206" t="s">
        <v>1616</v>
      </c>
    </row>
    <row r="534" s="2" customFormat="1">
      <c r="A534" s="37"/>
      <c r="B534" s="38"/>
      <c r="C534" s="39"/>
      <c r="D534" s="208" t="s">
        <v>267</v>
      </c>
      <c r="E534" s="39"/>
      <c r="F534" s="209" t="s">
        <v>1617</v>
      </c>
      <c r="G534" s="39"/>
      <c r="H534" s="39"/>
      <c r="I534" s="210"/>
      <c r="J534" s="39"/>
      <c r="K534" s="39"/>
      <c r="L534" s="43"/>
      <c r="M534" s="211"/>
      <c r="N534" s="212"/>
      <c r="O534" s="83"/>
      <c r="P534" s="83"/>
      <c r="Q534" s="83"/>
      <c r="R534" s="83"/>
      <c r="S534" s="83"/>
      <c r="T534" s="84"/>
      <c r="U534" s="37"/>
      <c r="V534" s="37"/>
      <c r="W534" s="37"/>
      <c r="X534" s="37"/>
      <c r="Y534" s="37"/>
      <c r="Z534" s="37"/>
      <c r="AA534" s="37"/>
      <c r="AB534" s="37"/>
      <c r="AC534" s="37"/>
      <c r="AD534" s="37"/>
      <c r="AE534" s="37"/>
      <c r="AT534" s="16" t="s">
        <v>267</v>
      </c>
      <c r="AU534" s="16" t="s">
        <v>77</v>
      </c>
    </row>
    <row r="535" s="2" customFormat="1">
      <c r="A535" s="37"/>
      <c r="B535" s="38"/>
      <c r="C535" s="39"/>
      <c r="D535" s="254" t="s">
        <v>1425</v>
      </c>
      <c r="E535" s="39"/>
      <c r="F535" s="255" t="s">
        <v>1618</v>
      </c>
      <c r="G535" s="39"/>
      <c r="H535" s="39"/>
      <c r="I535" s="210"/>
      <c r="J535" s="39"/>
      <c r="K535" s="39"/>
      <c r="L535" s="43"/>
      <c r="M535" s="211"/>
      <c r="N535" s="212"/>
      <c r="O535" s="83"/>
      <c r="P535" s="83"/>
      <c r="Q535" s="83"/>
      <c r="R535" s="83"/>
      <c r="S535" s="83"/>
      <c r="T535" s="84"/>
      <c r="U535" s="37"/>
      <c r="V535" s="37"/>
      <c r="W535" s="37"/>
      <c r="X535" s="37"/>
      <c r="Y535" s="37"/>
      <c r="Z535" s="37"/>
      <c r="AA535" s="37"/>
      <c r="AB535" s="37"/>
      <c r="AC535" s="37"/>
      <c r="AD535" s="37"/>
      <c r="AE535" s="37"/>
      <c r="AT535" s="16" t="s">
        <v>1425</v>
      </c>
      <c r="AU535" s="16" t="s">
        <v>77</v>
      </c>
    </row>
    <row r="536" s="2" customFormat="1" ht="16.5" customHeight="1">
      <c r="A536" s="37"/>
      <c r="B536" s="38"/>
      <c r="C536" s="195" t="s">
        <v>1619</v>
      </c>
      <c r="D536" s="195" t="s">
        <v>261</v>
      </c>
      <c r="E536" s="196" t="s">
        <v>1525</v>
      </c>
      <c r="F536" s="197" t="s">
        <v>1526</v>
      </c>
      <c r="G536" s="198" t="s">
        <v>975</v>
      </c>
      <c r="H536" s="199">
        <v>1.5</v>
      </c>
      <c r="I536" s="200"/>
      <c r="J536" s="201">
        <f>ROUND(I536*H536,2)</f>
        <v>0</v>
      </c>
      <c r="K536" s="197" t="s">
        <v>1261</v>
      </c>
      <c r="L536" s="43"/>
      <c r="M536" s="202" t="s">
        <v>19</v>
      </c>
      <c r="N536" s="203" t="s">
        <v>40</v>
      </c>
      <c r="O536" s="83"/>
      <c r="P536" s="204">
        <f>O536*H536</f>
        <v>0</v>
      </c>
      <c r="Q536" s="204">
        <v>0</v>
      </c>
      <c r="R536" s="204">
        <f>Q536*H536</f>
        <v>0</v>
      </c>
      <c r="S536" s="204">
        <v>0</v>
      </c>
      <c r="T536" s="205">
        <f>S536*H536</f>
        <v>0</v>
      </c>
      <c r="U536" s="37"/>
      <c r="V536" s="37"/>
      <c r="W536" s="37"/>
      <c r="X536" s="37"/>
      <c r="Y536" s="37"/>
      <c r="Z536" s="37"/>
      <c r="AA536" s="37"/>
      <c r="AB536" s="37"/>
      <c r="AC536" s="37"/>
      <c r="AD536" s="37"/>
      <c r="AE536" s="37"/>
      <c r="AR536" s="206" t="s">
        <v>266</v>
      </c>
      <c r="AT536" s="206" t="s">
        <v>261</v>
      </c>
      <c r="AU536" s="206" t="s">
        <v>77</v>
      </c>
      <c r="AY536" s="16" t="s">
        <v>260</v>
      </c>
      <c r="BE536" s="207">
        <f>IF(N536="základní",J536,0)</f>
        <v>0</v>
      </c>
      <c r="BF536" s="207">
        <f>IF(N536="snížená",J536,0)</f>
        <v>0</v>
      </c>
      <c r="BG536" s="207">
        <f>IF(N536="zákl. přenesená",J536,0)</f>
        <v>0</v>
      </c>
      <c r="BH536" s="207">
        <f>IF(N536="sníž. přenesená",J536,0)</f>
        <v>0</v>
      </c>
      <c r="BI536" s="207">
        <f>IF(N536="nulová",J536,0)</f>
        <v>0</v>
      </c>
      <c r="BJ536" s="16" t="s">
        <v>77</v>
      </c>
      <c r="BK536" s="207">
        <f>ROUND(I536*H536,2)</f>
        <v>0</v>
      </c>
      <c r="BL536" s="16" t="s">
        <v>266</v>
      </c>
      <c r="BM536" s="206" t="s">
        <v>1620</v>
      </c>
    </row>
    <row r="537" s="2" customFormat="1">
      <c r="A537" s="37"/>
      <c r="B537" s="38"/>
      <c r="C537" s="39"/>
      <c r="D537" s="208" t="s">
        <v>267</v>
      </c>
      <c r="E537" s="39"/>
      <c r="F537" s="209" t="s">
        <v>1528</v>
      </c>
      <c r="G537" s="39"/>
      <c r="H537" s="39"/>
      <c r="I537" s="210"/>
      <c r="J537" s="39"/>
      <c r="K537" s="39"/>
      <c r="L537" s="43"/>
      <c r="M537" s="211"/>
      <c r="N537" s="212"/>
      <c r="O537" s="83"/>
      <c r="P537" s="83"/>
      <c r="Q537" s="83"/>
      <c r="R537" s="83"/>
      <c r="S537" s="83"/>
      <c r="T537" s="84"/>
      <c r="U537" s="37"/>
      <c r="V537" s="37"/>
      <c r="W537" s="37"/>
      <c r="X537" s="37"/>
      <c r="Y537" s="37"/>
      <c r="Z537" s="37"/>
      <c r="AA537" s="37"/>
      <c r="AB537" s="37"/>
      <c r="AC537" s="37"/>
      <c r="AD537" s="37"/>
      <c r="AE537" s="37"/>
      <c r="AT537" s="16" t="s">
        <v>267</v>
      </c>
      <c r="AU537" s="16" t="s">
        <v>77</v>
      </c>
    </row>
    <row r="538" s="2" customFormat="1">
      <c r="A538" s="37"/>
      <c r="B538" s="38"/>
      <c r="C538" s="39"/>
      <c r="D538" s="254" t="s">
        <v>1425</v>
      </c>
      <c r="E538" s="39"/>
      <c r="F538" s="255" t="s">
        <v>1529</v>
      </c>
      <c r="G538" s="39"/>
      <c r="H538" s="39"/>
      <c r="I538" s="210"/>
      <c r="J538" s="39"/>
      <c r="K538" s="39"/>
      <c r="L538" s="43"/>
      <c r="M538" s="211"/>
      <c r="N538" s="212"/>
      <c r="O538" s="83"/>
      <c r="P538" s="83"/>
      <c r="Q538" s="83"/>
      <c r="R538" s="83"/>
      <c r="S538" s="83"/>
      <c r="T538" s="84"/>
      <c r="U538" s="37"/>
      <c r="V538" s="37"/>
      <c r="W538" s="37"/>
      <c r="X538" s="37"/>
      <c r="Y538" s="37"/>
      <c r="Z538" s="37"/>
      <c r="AA538" s="37"/>
      <c r="AB538" s="37"/>
      <c r="AC538" s="37"/>
      <c r="AD538" s="37"/>
      <c r="AE538" s="37"/>
      <c r="AT538" s="16" t="s">
        <v>1425</v>
      </c>
      <c r="AU538" s="16" t="s">
        <v>77</v>
      </c>
    </row>
    <row r="539" s="12" customFormat="1">
      <c r="A539" s="12"/>
      <c r="B539" s="232"/>
      <c r="C539" s="233"/>
      <c r="D539" s="208" t="s">
        <v>967</v>
      </c>
      <c r="E539" s="234" t="s">
        <v>19</v>
      </c>
      <c r="F539" s="235" t="s">
        <v>1621</v>
      </c>
      <c r="G539" s="233"/>
      <c r="H539" s="236">
        <v>1.5</v>
      </c>
      <c r="I539" s="237"/>
      <c r="J539" s="233"/>
      <c r="K539" s="233"/>
      <c r="L539" s="238"/>
      <c r="M539" s="239"/>
      <c r="N539" s="240"/>
      <c r="O539" s="240"/>
      <c r="P539" s="240"/>
      <c r="Q539" s="240"/>
      <c r="R539" s="240"/>
      <c r="S539" s="240"/>
      <c r="T539" s="241"/>
      <c r="U539" s="12"/>
      <c r="V539" s="12"/>
      <c r="W539" s="12"/>
      <c r="X539" s="12"/>
      <c r="Y539" s="12"/>
      <c r="Z539" s="12"/>
      <c r="AA539" s="12"/>
      <c r="AB539" s="12"/>
      <c r="AC539" s="12"/>
      <c r="AD539" s="12"/>
      <c r="AE539" s="12"/>
      <c r="AT539" s="242" t="s">
        <v>967</v>
      </c>
      <c r="AU539" s="242" t="s">
        <v>77</v>
      </c>
      <c r="AV539" s="12" t="s">
        <v>79</v>
      </c>
      <c r="AW539" s="12" t="s">
        <v>31</v>
      </c>
      <c r="AX539" s="12" t="s">
        <v>69</v>
      </c>
      <c r="AY539" s="242" t="s">
        <v>260</v>
      </c>
    </row>
    <row r="540" s="13" customFormat="1">
      <c r="A540" s="13"/>
      <c r="B540" s="243"/>
      <c r="C540" s="244"/>
      <c r="D540" s="208" t="s">
        <v>967</v>
      </c>
      <c r="E540" s="245" t="s">
        <v>19</v>
      </c>
      <c r="F540" s="246" t="s">
        <v>969</v>
      </c>
      <c r="G540" s="244"/>
      <c r="H540" s="247">
        <v>1.5</v>
      </c>
      <c r="I540" s="248"/>
      <c r="J540" s="244"/>
      <c r="K540" s="244"/>
      <c r="L540" s="249"/>
      <c r="M540" s="250"/>
      <c r="N540" s="251"/>
      <c r="O540" s="251"/>
      <c r="P540" s="251"/>
      <c r="Q540" s="251"/>
      <c r="R540" s="251"/>
      <c r="S540" s="251"/>
      <c r="T540" s="252"/>
      <c r="U540" s="13"/>
      <c r="V540" s="13"/>
      <c r="W540" s="13"/>
      <c r="X540" s="13"/>
      <c r="Y540" s="13"/>
      <c r="Z540" s="13"/>
      <c r="AA540" s="13"/>
      <c r="AB540" s="13"/>
      <c r="AC540" s="13"/>
      <c r="AD540" s="13"/>
      <c r="AE540" s="13"/>
      <c r="AT540" s="253" t="s">
        <v>967</v>
      </c>
      <c r="AU540" s="253" t="s">
        <v>77</v>
      </c>
      <c r="AV540" s="13" t="s">
        <v>266</v>
      </c>
      <c r="AW540" s="13" t="s">
        <v>31</v>
      </c>
      <c r="AX540" s="13" t="s">
        <v>77</v>
      </c>
      <c r="AY540" s="253" t="s">
        <v>260</v>
      </c>
    </row>
    <row r="541" s="2" customFormat="1" ht="16.5" customHeight="1">
      <c r="A541" s="37"/>
      <c r="B541" s="38"/>
      <c r="C541" s="195" t="s">
        <v>1219</v>
      </c>
      <c r="D541" s="195" t="s">
        <v>261</v>
      </c>
      <c r="E541" s="196" t="s">
        <v>1530</v>
      </c>
      <c r="F541" s="197" t="s">
        <v>1531</v>
      </c>
      <c r="G541" s="198" t="s">
        <v>975</v>
      </c>
      <c r="H541" s="199">
        <v>1.5</v>
      </c>
      <c r="I541" s="200"/>
      <c r="J541" s="201">
        <f>ROUND(I541*H541,2)</f>
        <v>0</v>
      </c>
      <c r="K541" s="197" t="s">
        <v>1261</v>
      </c>
      <c r="L541" s="43"/>
      <c r="M541" s="202" t="s">
        <v>19</v>
      </c>
      <c r="N541" s="203" t="s">
        <v>40</v>
      </c>
      <c r="O541" s="83"/>
      <c r="P541" s="204">
        <f>O541*H541</f>
        <v>0</v>
      </c>
      <c r="Q541" s="204">
        <v>0</v>
      </c>
      <c r="R541" s="204">
        <f>Q541*H541</f>
        <v>0</v>
      </c>
      <c r="S541" s="204">
        <v>0</v>
      </c>
      <c r="T541" s="205">
        <f>S541*H541</f>
        <v>0</v>
      </c>
      <c r="U541" s="37"/>
      <c r="V541" s="37"/>
      <c r="W541" s="37"/>
      <c r="X541" s="37"/>
      <c r="Y541" s="37"/>
      <c r="Z541" s="37"/>
      <c r="AA541" s="37"/>
      <c r="AB541" s="37"/>
      <c r="AC541" s="37"/>
      <c r="AD541" s="37"/>
      <c r="AE541" s="37"/>
      <c r="AR541" s="206" t="s">
        <v>266</v>
      </c>
      <c r="AT541" s="206" t="s">
        <v>261</v>
      </c>
      <c r="AU541" s="206" t="s">
        <v>77</v>
      </c>
      <c r="AY541" s="16" t="s">
        <v>260</v>
      </c>
      <c r="BE541" s="207">
        <f>IF(N541="základní",J541,0)</f>
        <v>0</v>
      </c>
      <c r="BF541" s="207">
        <f>IF(N541="snížená",J541,0)</f>
        <v>0</v>
      </c>
      <c r="BG541" s="207">
        <f>IF(N541="zákl. přenesená",J541,0)</f>
        <v>0</v>
      </c>
      <c r="BH541" s="207">
        <f>IF(N541="sníž. přenesená",J541,0)</f>
        <v>0</v>
      </c>
      <c r="BI541" s="207">
        <f>IF(N541="nulová",J541,0)</f>
        <v>0</v>
      </c>
      <c r="BJ541" s="16" t="s">
        <v>77</v>
      </c>
      <c r="BK541" s="207">
        <f>ROUND(I541*H541,2)</f>
        <v>0</v>
      </c>
      <c r="BL541" s="16" t="s">
        <v>266</v>
      </c>
      <c r="BM541" s="206" t="s">
        <v>1622</v>
      </c>
    </row>
    <row r="542" s="2" customFormat="1">
      <c r="A542" s="37"/>
      <c r="B542" s="38"/>
      <c r="C542" s="39"/>
      <c r="D542" s="208" t="s">
        <v>267</v>
      </c>
      <c r="E542" s="39"/>
      <c r="F542" s="209" t="s">
        <v>1531</v>
      </c>
      <c r="G542" s="39"/>
      <c r="H542" s="39"/>
      <c r="I542" s="210"/>
      <c r="J542" s="39"/>
      <c r="K542" s="39"/>
      <c r="L542" s="43"/>
      <c r="M542" s="211"/>
      <c r="N542" s="212"/>
      <c r="O542" s="83"/>
      <c r="P542" s="83"/>
      <c r="Q542" s="83"/>
      <c r="R542" s="83"/>
      <c r="S542" s="83"/>
      <c r="T542" s="84"/>
      <c r="U542" s="37"/>
      <c r="V542" s="37"/>
      <c r="W542" s="37"/>
      <c r="X542" s="37"/>
      <c r="Y542" s="37"/>
      <c r="Z542" s="37"/>
      <c r="AA542" s="37"/>
      <c r="AB542" s="37"/>
      <c r="AC542" s="37"/>
      <c r="AD542" s="37"/>
      <c r="AE542" s="37"/>
      <c r="AT542" s="16" t="s">
        <v>267</v>
      </c>
      <c r="AU542" s="16" t="s">
        <v>77</v>
      </c>
    </row>
    <row r="543" s="2" customFormat="1">
      <c r="A543" s="37"/>
      <c r="B543" s="38"/>
      <c r="C543" s="39"/>
      <c r="D543" s="254" t="s">
        <v>1425</v>
      </c>
      <c r="E543" s="39"/>
      <c r="F543" s="255" t="s">
        <v>1533</v>
      </c>
      <c r="G543" s="39"/>
      <c r="H543" s="39"/>
      <c r="I543" s="210"/>
      <c r="J543" s="39"/>
      <c r="K543" s="39"/>
      <c r="L543" s="43"/>
      <c r="M543" s="211"/>
      <c r="N543" s="212"/>
      <c r="O543" s="83"/>
      <c r="P543" s="83"/>
      <c r="Q543" s="83"/>
      <c r="R543" s="83"/>
      <c r="S543" s="83"/>
      <c r="T543" s="84"/>
      <c r="U543" s="37"/>
      <c r="V543" s="37"/>
      <c r="W543" s="37"/>
      <c r="X543" s="37"/>
      <c r="Y543" s="37"/>
      <c r="Z543" s="37"/>
      <c r="AA543" s="37"/>
      <c r="AB543" s="37"/>
      <c r="AC543" s="37"/>
      <c r="AD543" s="37"/>
      <c r="AE543" s="37"/>
      <c r="AT543" s="16" t="s">
        <v>1425</v>
      </c>
      <c r="AU543" s="16" t="s">
        <v>77</v>
      </c>
    </row>
    <row r="544" s="2" customFormat="1" ht="16.5" customHeight="1">
      <c r="A544" s="37"/>
      <c r="B544" s="38"/>
      <c r="C544" s="195" t="s">
        <v>1623</v>
      </c>
      <c r="D544" s="195" t="s">
        <v>261</v>
      </c>
      <c r="E544" s="196" t="s">
        <v>1535</v>
      </c>
      <c r="F544" s="197" t="s">
        <v>1536</v>
      </c>
      <c r="G544" s="198" t="s">
        <v>1537</v>
      </c>
      <c r="H544" s="199">
        <v>2</v>
      </c>
      <c r="I544" s="200"/>
      <c r="J544" s="201">
        <f>ROUND(I544*H544,2)</f>
        <v>0</v>
      </c>
      <c r="K544" s="197" t="s">
        <v>1261</v>
      </c>
      <c r="L544" s="43"/>
      <c r="M544" s="202" t="s">
        <v>19</v>
      </c>
      <c r="N544" s="203" t="s">
        <v>40</v>
      </c>
      <c r="O544" s="83"/>
      <c r="P544" s="204">
        <f>O544*H544</f>
        <v>0</v>
      </c>
      <c r="Q544" s="204">
        <v>0</v>
      </c>
      <c r="R544" s="204">
        <f>Q544*H544</f>
        <v>0</v>
      </c>
      <c r="S544" s="204">
        <v>0</v>
      </c>
      <c r="T544" s="205">
        <f>S544*H544</f>
        <v>0</v>
      </c>
      <c r="U544" s="37"/>
      <c r="V544" s="37"/>
      <c r="W544" s="37"/>
      <c r="X544" s="37"/>
      <c r="Y544" s="37"/>
      <c r="Z544" s="37"/>
      <c r="AA544" s="37"/>
      <c r="AB544" s="37"/>
      <c r="AC544" s="37"/>
      <c r="AD544" s="37"/>
      <c r="AE544" s="37"/>
      <c r="AR544" s="206" t="s">
        <v>266</v>
      </c>
      <c r="AT544" s="206" t="s">
        <v>261</v>
      </c>
      <c r="AU544" s="206" t="s">
        <v>77</v>
      </c>
      <c r="AY544" s="16" t="s">
        <v>260</v>
      </c>
      <c r="BE544" s="207">
        <f>IF(N544="základní",J544,0)</f>
        <v>0</v>
      </c>
      <c r="BF544" s="207">
        <f>IF(N544="snížená",J544,0)</f>
        <v>0</v>
      </c>
      <c r="BG544" s="207">
        <f>IF(N544="zákl. přenesená",J544,0)</f>
        <v>0</v>
      </c>
      <c r="BH544" s="207">
        <f>IF(N544="sníž. přenesená",J544,0)</f>
        <v>0</v>
      </c>
      <c r="BI544" s="207">
        <f>IF(N544="nulová",J544,0)</f>
        <v>0</v>
      </c>
      <c r="BJ544" s="16" t="s">
        <v>77</v>
      </c>
      <c r="BK544" s="207">
        <f>ROUND(I544*H544,2)</f>
        <v>0</v>
      </c>
      <c r="BL544" s="16" t="s">
        <v>266</v>
      </c>
      <c r="BM544" s="206" t="s">
        <v>1624</v>
      </c>
    </row>
    <row r="545" s="2" customFormat="1">
      <c r="A545" s="37"/>
      <c r="B545" s="38"/>
      <c r="C545" s="39"/>
      <c r="D545" s="208" t="s">
        <v>267</v>
      </c>
      <c r="E545" s="39"/>
      <c r="F545" s="209" t="s">
        <v>1536</v>
      </c>
      <c r="G545" s="39"/>
      <c r="H545" s="39"/>
      <c r="I545" s="210"/>
      <c r="J545" s="39"/>
      <c r="K545" s="39"/>
      <c r="L545" s="43"/>
      <c r="M545" s="211"/>
      <c r="N545" s="212"/>
      <c r="O545" s="83"/>
      <c r="P545" s="83"/>
      <c r="Q545" s="83"/>
      <c r="R545" s="83"/>
      <c r="S545" s="83"/>
      <c r="T545" s="84"/>
      <c r="U545" s="37"/>
      <c r="V545" s="37"/>
      <c r="W545" s="37"/>
      <c r="X545" s="37"/>
      <c r="Y545" s="37"/>
      <c r="Z545" s="37"/>
      <c r="AA545" s="37"/>
      <c r="AB545" s="37"/>
      <c r="AC545" s="37"/>
      <c r="AD545" s="37"/>
      <c r="AE545" s="37"/>
      <c r="AT545" s="16" t="s">
        <v>267</v>
      </c>
      <c r="AU545" s="16" t="s">
        <v>77</v>
      </c>
    </row>
    <row r="546" s="2" customFormat="1">
      <c r="A546" s="37"/>
      <c r="B546" s="38"/>
      <c r="C546" s="39"/>
      <c r="D546" s="254" t="s">
        <v>1425</v>
      </c>
      <c r="E546" s="39"/>
      <c r="F546" s="255" t="s">
        <v>1539</v>
      </c>
      <c r="G546" s="39"/>
      <c r="H546" s="39"/>
      <c r="I546" s="210"/>
      <c r="J546" s="39"/>
      <c r="K546" s="39"/>
      <c r="L546" s="43"/>
      <c r="M546" s="224"/>
      <c r="N546" s="225"/>
      <c r="O546" s="226"/>
      <c r="P546" s="226"/>
      <c r="Q546" s="226"/>
      <c r="R546" s="226"/>
      <c r="S546" s="226"/>
      <c r="T546" s="227"/>
      <c r="U546" s="37"/>
      <c r="V546" s="37"/>
      <c r="W546" s="37"/>
      <c r="X546" s="37"/>
      <c r="Y546" s="37"/>
      <c r="Z546" s="37"/>
      <c r="AA546" s="37"/>
      <c r="AB546" s="37"/>
      <c r="AC546" s="37"/>
      <c r="AD546" s="37"/>
      <c r="AE546" s="37"/>
      <c r="AT546" s="16" t="s">
        <v>1425</v>
      </c>
      <c r="AU546" s="16" t="s">
        <v>77</v>
      </c>
    </row>
    <row r="547" s="2" customFormat="1" ht="6.96" customHeight="1">
      <c r="A547" s="37"/>
      <c r="B547" s="58"/>
      <c r="C547" s="59"/>
      <c r="D547" s="59"/>
      <c r="E547" s="59"/>
      <c r="F547" s="59"/>
      <c r="G547" s="59"/>
      <c r="H547" s="59"/>
      <c r="I547" s="59"/>
      <c r="J547" s="59"/>
      <c r="K547" s="59"/>
      <c r="L547" s="43"/>
      <c r="M547" s="37"/>
      <c r="O547" s="37"/>
      <c r="P547" s="37"/>
      <c r="Q547" s="37"/>
      <c r="R547" s="37"/>
      <c r="S547" s="37"/>
      <c r="T547" s="37"/>
      <c r="U547" s="37"/>
      <c r="V547" s="37"/>
      <c r="W547" s="37"/>
      <c r="X547" s="37"/>
      <c r="Y547" s="37"/>
      <c r="Z547" s="37"/>
      <c r="AA547" s="37"/>
      <c r="AB547" s="37"/>
      <c r="AC547" s="37"/>
      <c r="AD547" s="37"/>
      <c r="AE547" s="37"/>
    </row>
  </sheetData>
  <sheetProtection sheet="1" autoFilter="0" formatColumns="0" formatRows="0" objects="1" scenarios="1" spinCount="100000" saltValue="irKoNaHY5vWQrNkvnyHcrSFRqc9g2WWWZRzNI1gq3AJJUckqM17m+6Q62rNoDhjx1ewaV1MjMwjDEj8e8QoH0w==" hashValue="HKYoRTQFI7+05fdRMEtAVslqlj2hLU7uQBRYcehWOSFNkhBgfkXurTFqeAQAMpy0ZaBNqMv4ob9pIt646dodRQ==" algorithmName="SHA-512" password="D0DA"/>
  <autoFilter ref="C85:K546"/>
  <mergeCells count="9">
    <mergeCell ref="E7:H7"/>
    <mergeCell ref="E9:H9"/>
    <mergeCell ref="E18:H18"/>
    <mergeCell ref="E27:H27"/>
    <mergeCell ref="E48:H48"/>
    <mergeCell ref="E50:H50"/>
    <mergeCell ref="E76:H76"/>
    <mergeCell ref="E78:H78"/>
    <mergeCell ref="L2:V2"/>
  </mergeCells>
  <hyperlinks>
    <hyperlink ref="F300" r:id="rId1" display="https://podminky.urs.cz/item/CS_URS_2023_01/112101101"/>
    <hyperlink ref="F303" r:id="rId2" display="https://podminky.urs.cz/item/CS_URS_2023_01/112155311"/>
    <hyperlink ref="F306" r:id="rId3" display="https://podminky.urs.cz/item/CS_URS_2023_01/113311171"/>
    <hyperlink ref="F309" r:id="rId4" display="https://podminky.urs.cz/item/CS_URS_2023_01/122351403"/>
    <hyperlink ref="F312" r:id="rId5" display="https://podminky.urs.cz/item/CS_URS_2023_01/122352501"/>
    <hyperlink ref="F317" r:id="rId6" display="https://podminky.urs.cz/item/CS_URS_2023_01/155211112"/>
    <hyperlink ref="F322" r:id="rId7" display="https://podminky.urs.cz/item/CS_URS_2023_01/155211122"/>
    <hyperlink ref="F327" r:id="rId8" display="https://podminky.urs.cz/item/CS_URS_2023_01/155211311"/>
    <hyperlink ref="F332" r:id="rId9" display="https://podminky.urs.cz/item/CS_URS_2023_01/155211411"/>
    <hyperlink ref="F337" r:id="rId10" display="https://podminky.urs.cz/item/CS_URS_2023_01/155213613"/>
    <hyperlink ref="F340" r:id="rId11" display="https://podminky.urs.cz/item/CS_URS_2023_01/162432511"/>
    <hyperlink ref="F345" r:id="rId12" display="https://podminky.urs.cz/item/CS_URS_2023_01/162751137"/>
    <hyperlink ref="F348" r:id="rId13" display="https://podminky.urs.cz/item/CS_URS_2023_01/162751139"/>
    <hyperlink ref="F353" r:id="rId14" display="https://podminky.urs.cz/item/CS_URS_2023_01/171201221"/>
    <hyperlink ref="F358" r:id="rId15" display="https://podminky.urs.cz/item/CS_URS_2023_01/789324210"/>
    <hyperlink ref="F365" r:id="rId16" display="https://podminky.urs.cz/item/CS_URS_2023_01/789324220"/>
    <hyperlink ref="F376" r:id="rId17" display="https://podminky.urs.cz/item/CS_URS_2023_01/213141111"/>
    <hyperlink ref="F381" r:id="rId18" display="https://podminky.urs.cz/item/CS_URS_2023_01/919726123"/>
    <hyperlink ref="F384" r:id="rId19" display="https://podminky.urs.cz/item/CS_URS_2023_01/998004011"/>
    <hyperlink ref="F387" r:id="rId20" display="https://podminky.urs.cz/item/CS_URS_2023_01/998006011"/>
    <hyperlink ref="F390" r:id="rId21" display="https://podminky.urs.cz/item/CS_URS_2023_01/091104000"/>
    <hyperlink ref="F394" r:id="rId22" display="https://podminky.urs.cz/item/CS_URS_2023_01/112151114"/>
    <hyperlink ref="F397" r:id="rId23" display="https://podminky.urs.cz/item/CS_URS_2023_01/112155311"/>
    <hyperlink ref="F400" r:id="rId24" display="https://podminky.urs.cz/item/CS_URS_2023_01/113311171"/>
    <hyperlink ref="F403" r:id="rId25" display="https://podminky.urs.cz/item/CS_URS_2023_01/122351403"/>
    <hyperlink ref="F406" r:id="rId26" display="https://podminky.urs.cz/item/CS_URS_2023_01/122352501"/>
    <hyperlink ref="F411" r:id="rId27" display="https://podminky.urs.cz/item/CS_URS_2023_01/155211112"/>
    <hyperlink ref="F416" r:id="rId28" display="https://podminky.urs.cz/item/CS_URS_2023_01/155211122"/>
    <hyperlink ref="F421" r:id="rId29" display="https://podminky.urs.cz/item/CS_URS_2023_01/155213613"/>
    <hyperlink ref="F424" r:id="rId30" display="https://podminky.urs.cz/item/CS_URS_2023_01/789324210"/>
    <hyperlink ref="F433" r:id="rId31" display="https://podminky.urs.cz/item/CS_URS_2023_01/789324220"/>
    <hyperlink ref="F440" r:id="rId32" display="https://podminky.urs.cz/item/CS_URS_2023_01/162432511"/>
    <hyperlink ref="F445" r:id="rId33" display="https://podminky.urs.cz/item/CS_URS_2023_01/162751137"/>
    <hyperlink ref="F448" r:id="rId34" display="https://podminky.urs.cz/item/CS_URS_2023_01/162751139"/>
    <hyperlink ref="F453" r:id="rId35" display="https://podminky.urs.cz/item/CS_URS_2023_01/171201221"/>
    <hyperlink ref="F456" r:id="rId36" display="https://podminky.urs.cz/item/CS_URS_2023_01/213141111"/>
    <hyperlink ref="F459" r:id="rId37" display="https://podminky.urs.cz/item/CS_URS_2023_01/919726123"/>
    <hyperlink ref="F462" r:id="rId38" display="https://podminky.urs.cz/item/CS_URS_2023_01/998004011"/>
    <hyperlink ref="F465" r:id="rId39" display="https://podminky.urs.cz/item/CS_URS_2023_01/998006011"/>
    <hyperlink ref="F468" r:id="rId40" display="https://podminky.urs.cz/item/CS_URS_2023_01/091104000"/>
    <hyperlink ref="F472" r:id="rId41" display="https://podminky.urs.cz/item/CS_URS_2023_01/112151112"/>
    <hyperlink ref="F475" r:id="rId42" display="https://podminky.urs.cz/item/CS_URS_2023_01/112151114"/>
    <hyperlink ref="F480" r:id="rId43" display="https://podminky.urs.cz/item/CS_URS_2023_01/112155311"/>
    <hyperlink ref="F483" r:id="rId44" display="https://podminky.urs.cz/item/CS_URS_2023_01/113311171"/>
    <hyperlink ref="F486" r:id="rId45" display="https://podminky.urs.cz/item/CS_URS_2023_01/122351403"/>
    <hyperlink ref="F489" r:id="rId46" display="https://podminky.urs.cz/item/CS_URS_2023_01/122352501"/>
    <hyperlink ref="F494" r:id="rId47" display="https://podminky.urs.cz/item/CS_URS_2023_01/155211112"/>
    <hyperlink ref="F499" r:id="rId48" display="https://podminky.urs.cz/item/CS_URS_2023_01/155211122"/>
    <hyperlink ref="F502" r:id="rId49" display="https://podminky.urs.cz/item/CS_URS_2023_01/155211311"/>
    <hyperlink ref="F507" r:id="rId50" display="https://podminky.urs.cz/item/CS_URS_2023_01/155211411"/>
    <hyperlink ref="F512" r:id="rId51" display="https://podminky.urs.cz/item/CS_URS_2023_01/155213613"/>
    <hyperlink ref="F515" r:id="rId52" display="https://podminky.urs.cz/item/CS_URS_2023_01/162432511"/>
    <hyperlink ref="F518" r:id="rId53" display="https://podminky.urs.cz/item/CS_URS_2023_01/162751137"/>
    <hyperlink ref="F521" r:id="rId54" display="https://podminky.urs.cz/item/CS_URS_2023_01/162751139"/>
    <hyperlink ref="F526" r:id="rId55" display="https://podminky.urs.cz/item/CS_URS_2023_01/171201221"/>
    <hyperlink ref="F529" r:id="rId56" display="https://podminky.urs.cz/item/CS_URS_2023_01/213141111"/>
    <hyperlink ref="F532" r:id="rId57" display="https://podminky.urs.cz/item/CS_URS_2023_01/919726123"/>
    <hyperlink ref="F535" r:id="rId58" display="https://podminky.urs.cz/item/CS_URS_2023_01/985222111"/>
    <hyperlink ref="F538" r:id="rId59" display="https://podminky.urs.cz/item/CS_URS_2023_01/998004011"/>
    <hyperlink ref="F543" r:id="rId60" display="https://podminky.urs.cz/item/CS_URS_2023_01/998006011"/>
    <hyperlink ref="F546" r:id="rId61" display="https://podminky.urs.cz/item/CS_URS_2023_01/091104000"/>
  </hyperlinks>
  <pageMargins left="0.39375" right="0.39375" top="0.39375" bottom="0.39375" header="0" footer="0"/>
  <pageSetup paperSize="9" orientation="landscape" blackAndWhite="1" fitToHeight="100"/>
  <headerFooter>
    <oddFooter>&amp;CStrana &amp;P z &amp;N</oddFooter>
  </headerFooter>
  <drawing r:id="rId62"/>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103</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1625</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ROUND(J83,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ROUND((SUM(BE83:BE290)),  2)</f>
        <v>0</v>
      </c>
      <c r="G33" s="37"/>
      <c r="H33" s="37"/>
      <c r="I33" s="147">
        <v>0.20999999999999999</v>
      </c>
      <c r="J33" s="146">
        <f>ROUND(((SUM(BE83:BE290))*I33),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ROUND((SUM(BF83:BF290)),  2)</f>
        <v>0</v>
      </c>
      <c r="G34" s="37"/>
      <c r="H34" s="37"/>
      <c r="I34" s="147">
        <v>0.14999999999999999</v>
      </c>
      <c r="J34" s="146">
        <f>ROUND(((SUM(BF83:BF290))*I34),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ROUND((SUM(BG83:BG290)),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ROUND((SUM(BH83:BH290)),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ROUND((SUM(BI83:BI290)),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01-13-01 - Přejezd P5545 v ev. km 27,642</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J83</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767</v>
      </c>
      <c r="E60" s="167"/>
      <c r="F60" s="167"/>
      <c r="G60" s="167"/>
      <c r="H60" s="167"/>
      <c r="I60" s="167"/>
      <c r="J60" s="168">
        <f>J84</f>
        <v>0</v>
      </c>
      <c r="K60" s="165"/>
      <c r="L60" s="169"/>
      <c r="S60" s="9"/>
      <c r="T60" s="9"/>
      <c r="U60" s="9"/>
      <c r="V60" s="9"/>
      <c r="W60" s="9"/>
      <c r="X60" s="9"/>
      <c r="Y60" s="9"/>
      <c r="Z60" s="9"/>
      <c r="AA60" s="9"/>
      <c r="AB60" s="9"/>
      <c r="AC60" s="9"/>
      <c r="AD60" s="9"/>
      <c r="AE60" s="9"/>
    </row>
    <row r="61" s="9" customFormat="1" ht="24.96" customHeight="1">
      <c r="A61" s="9"/>
      <c r="B61" s="164"/>
      <c r="C61" s="165"/>
      <c r="D61" s="166" t="s">
        <v>768</v>
      </c>
      <c r="E61" s="167"/>
      <c r="F61" s="167"/>
      <c r="G61" s="167"/>
      <c r="H61" s="167"/>
      <c r="I61" s="167"/>
      <c r="J61" s="168">
        <f>J154</f>
        <v>0</v>
      </c>
      <c r="K61" s="165"/>
      <c r="L61" s="169"/>
      <c r="S61" s="9"/>
      <c r="T61" s="9"/>
      <c r="U61" s="9"/>
      <c r="V61" s="9"/>
      <c r="W61" s="9"/>
      <c r="X61" s="9"/>
      <c r="Y61" s="9"/>
      <c r="Z61" s="9"/>
      <c r="AA61" s="9"/>
      <c r="AB61" s="9"/>
      <c r="AC61" s="9"/>
      <c r="AD61" s="9"/>
      <c r="AE61" s="9"/>
    </row>
    <row r="62" s="9" customFormat="1" ht="24.96" customHeight="1">
      <c r="A62" s="9"/>
      <c r="B62" s="164"/>
      <c r="C62" s="165"/>
      <c r="D62" s="166" t="s">
        <v>999</v>
      </c>
      <c r="E62" s="167"/>
      <c r="F62" s="167"/>
      <c r="G62" s="167"/>
      <c r="H62" s="167"/>
      <c r="I62" s="167"/>
      <c r="J62" s="168">
        <f>J227</f>
        <v>0</v>
      </c>
      <c r="K62" s="165"/>
      <c r="L62" s="169"/>
      <c r="S62" s="9"/>
      <c r="T62" s="9"/>
      <c r="U62" s="9"/>
      <c r="V62" s="9"/>
      <c r="W62" s="9"/>
      <c r="X62" s="9"/>
      <c r="Y62" s="9"/>
      <c r="Z62" s="9"/>
      <c r="AA62" s="9"/>
      <c r="AB62" s="9"/>
      <c r="AC62" s="9"/>
      <c r="AD62" s="9"/>
      <c r="AE62" s="9"/>
    </row>
    <row r="63" s="9" customFormat="1" ht="24.96" customHeight="1">
      <c r="A63" s="9"/>
      <c r="B63" s="164"/>
      <c r="C63" s="165"/>
      <c r="D63" s="166" t="s">
        <v>1000</v>
      </c>
      <c r="E63" s="167"/>
      <c r="F63" s="167"/>
      <c r="G63" s="167"/>
      <c r="H63" s="167"/>
      <c r="I63" s="167"/>
      <c r="J63" s="168">
        <f>J278</f>
        <v>0</v>
      </c>
      <c r="K63" s="165"/>
      <c r="L63" s="169"/>
      <c r="S63" s="9"/>
      <c r="T63" s="9"/>
      <c r="U63" s="9"/>
      <c r="V63" s="9"/>
      <c r="W63" s="9"/>
      <c r="X63" s="9"/>
      <c r="Y63" s="9"/>
      <c r="Z63" s="9"/>
      <c r="AA63" s="9"/>
      <c r="AB63" s="9"/>
      <c r="AC63" s="9"/>
      <c r="AD63" s="9"/>
      <c r="AE63" s="9"/>
    </row>
    <row r="64" s="2" customFormat="1" ht="21.84" customHeight="1">
      <c r="A64" s="37"/>
      <c r="B64" s="38"/>
      <c r="C64" s="39"/>
      <c r="D64" s="39"/>
      <c r="E64" s="39"/>
      <c r="F64" s="39"/>
      <c r="G64" s="39"/>
      <c r="H64" s="39"/>
      <c r="I64" s="39"/>
      <c r="J64" s="39"/>
      <c r="K64" s="39"/>
      <c r="L64" s="133"/>
      <c r="S64" s="37"/>
      <c r="T64" s="37"/>
      <c r="U64" s="37"/>
      <c r="V64" s="37"/>
      <c r="W64" s="37"/>
      <c r="X64" s="37"/>
      <c r="Y64" s="37"/>
      <c r="Z64" s="37"/>
      <c r="AA64" s="37"/>
      <c r="AB64" s="37"/>
      <c r="AC64" s="37"/>
      <c r="AD64" s="37"/>
      <c r="AE64" s="37"/>
    </row>
    <row r="65" s="2" customFormat="1" ht="6.96" customHeight="1">
      <c r="A65" s="37"/>
      <c r="B65" s="58"/>
      <c r="C65" s="59"/>
      <c r="D65" s="59"/>
      <c r="E65" s="59"/>
      <c r="F65" s="59"/>
      <c r="G65" s="59"/>
      <c r="H65" s="59"/>
      <c r="I65" s="59"/>
      <c r="J65" s="59"/>
      <c r="K65" s="59"/>
      <c r="L65" s="133"/>
      <c r="S65" s="37"/>
      <c r="T65" s="37"/>
      <c r="U65" s="37"/>
      <c r="V65" s="37"/>
      <c r="W65" s="37"/>
      <c r="X65" s="37"/>
      <c r="Y65" s="37"/>
      <c r="Z65" s="37"/>
      <c r="AA65" s="37"/>
      <c r="AB65" s="37"/>
      <c r="AC65" s="37"/>
      <c r="AD65" s="37"/>
      <c r="AE65" s="37"/>
    </row>
    <row r="69" s="2" customFormat="1" ht="6.96" customHeight="1">
      <c r="A69" s="37"/>
      <c r="B69" s="60"/>
      <c r="C69" s="61"/>
      <c r="D69" s="61"/>
      <c r="E69" s="61"/>
      <c r="F69" s="61"/>
      <c r="G69" s="61"/>
      <c r="H69" s="61"/>
      <c r="I69" s="61"/>
      <c r="J69" s="61"/>
      <c r="K69" s="61"/>
      <c r="L69" s="133"/>
      <c r="S69" s="37"/>
      <c r="T69" s="37"/>
      <c r="U69" s="37"/>
      <c r="V69" s="37"/>
      <c r="W69" s="37"/>
      <c r="X69" s="37"/>
      <c r="Y69" s="37"/>
      <c r="Z69" s="37"/>
      <c r="AA69" s="37"/>
      <c r="AB69" s="37"/>
      <c r="AC69" s="37"/>
      <c r="AD69" s="37"/>
      <c r="AE69" s="37"/>
    </row>
    <row r="70" s="2" customFormat="1" ht="24.96" customHeight="1">
      <c r="A70" s="37"/>
      <c r="B70" s="38"/>
      <c r="C70" s="22" t="s">
        <v>245</v>
      </c>
      <c r="D70" s="39"/>
      <c r="E70" s="39"/>
      <c r="F70" s="39"/>
      <c r="G70" s="39"/>
      <c r="H70" s="39"/>
      <c r="I70" s="39"/>
      <c r="J70" s="39"/>
      <c r="K70" s="39"/>
      <c r="L70" s="133"/>
      <c r="S70" s="37"/>
      <c r="T70" s="37"/>
      <c r="U70" s="37"/>
      <c r="V70" s="37"/>
      <c r="W70" s="37"/>
      <c r="X70" s="37"/>
      <c r="Y70" s="37"/>
      <c r="Z70" s="37"/>
      <c r="AA70" s="37"/>
      <c r="AB70" s="37"/>
      <c r="AC70" s="37"/>
      <c r="AD70" s="37"/>
      <c r="AE70" s="37"/>
    </row>
    <row r="71" s="2" customFormat="1" ht="6.96" customHeight="1">
      <c r="A71" s="37"/>
      <c r="B71" s="38"/>
      <c r="C71" s="39"/>
      <c r="D71" s="39"/>
      <c r="E71" s="39"/>
      <c r="F71" s="39"/>
      <c r="G71" s="39"/>
      <c r="H71" s="39"/>
      <c r="I71" s="39"/>
      <c r="J71" s="39"/>
      <c r="K71" s="39"/>
      <c r="L71" s="133"/>
      <c r="S71" s="37"/>
      <c r="T71" s="37"/>
      <c r="U71" s="37"/>
      <c r="V71" s="37"/>
      <c r="W71" s="37"/>
      <c r="X71" s="37"/>
      <c r="Y71" s="37"/>
      <c r="Z71" s="37"/>
      <c r="AA71" s="37"/>
      <c r="AB71" s="37"/>
      <c r="AC71" s="37"/>
      <c r="AD71" s="37"/>
      <c r="AE71" s="37"/>
    </row>
    <row r="72" s="2" customFormat="1" ht="12" customHeight="1">
      <c r="A72" s="37"/>
      <c r="B72" s="38"/>
      <c r="C72" s="31" t="s">
        <v>16</v>
      </c>
      <c r="D72" s="39"/>
      <c r="E72" s="39"/>
      <c r="F72" s="39"/>
      <c r="G72" s="39"/>
      <c r="H72" s="39"/>
      <c r="I72" s="39"/>
      <c r="J72" s="39"/>
      <c r="K72" s="39"/>
      <c r="L72" s="133"/>
      <c r="S72" s="37"/>
      <c r="T72" s="37"/>
      <c r="U72" s="37"/>
      <c r="V72" s="37"/>
      <c r="W72" s="37"/>
      <c r="X72" s="37"/>
      <c r="Y72" s="37"/>
      <c r="Z72" s="37"/>
      <c r="AA72" s="37"/>
      <c r="AB72" s="37"/>
      <c r="AC72" s="37"/>
      <c r="AD72" s="37"/>
      <c r="AE72" s="37"/>
    </row>
    <row r="73" s="2" customFormat="1" ht="16.5" customHeight="1">
      <c r="A73" s="37"/>
      <c r="B73" s="38"/>
      <c r="C73" s="39"/>
      <c r="D73" s="39"/>
      <c r="E73" s="159" t="str">
        <f>E7</f>
        <v>Oprava trati v úseku Tanvald - Kořenov</v>
      </c>
      <c r="F73" s="31"/>
      <c r="G73" s="31"/>
      <c r="H73" s="31"/>
      <c r="I73" s="39"/>
      <c r="J73" s="39"/>
      <c r="K73" s="39"/>
      <c r="L73" s="133"/>
      <c r="S73" s="37"/>
      <c r="T73" s="37"/>
      <c r="U73" s="37"/>
      <c r="V73" s="37"/>
      <c r="W73" s="37"/>
      <c r="X73" s="37"/>
      <c r="Y73" s="37"/>
      <c r="Z73" s="37"/>
      <c r="AA73" s="37"/>
      <c r="AB73" s="37"/>
      <c r="AC73" s="37"/>
      <c r="AD73" s="37"/>
      <c r="AE73" s="37"/>
    </row>
    <row r="74" s="2" customFormat="1" ht="12" customHeight="1">
      <c r="A74" s="37"/>
      <c r="B74" s="38"/>
      <c r="C74" s="31" t="s">
        <v>237</v>
      </c>
      <c r="D74" s="39"/>
      <c r="E74" s="39"/>
      <c r="F74" s="39"/>
      <c r="G74" s="39"/>
      <c r="H74" s="39"/>
      <c r="I74" s="39"/>
      <c r="J74" s="39"/>
      <c r="K74" s="39"/>
      <c r="L74" s="133"/>
      <c r="S74" s="37"/>
      <c r="T74" s="37"/>
      <c r="U74" s="37"/>
      <c r="V74" s="37"/>
      <c r="W74" s="37"/>
      <c r="X74" s="37"/>
      <c r="Y74" s="37"/>
      <c r="Z74" s="37"/>
      <c r="AA74" s="37"/>
      <c r="AB74" s="37"/>
      <c r="AC74" s="37"/>
      <c r="AD74" s="37"/>
      <c r="AE74" s="37"/>
    </row>
    <row r="75" s="2" customFormat="1" ht="16.5" customHeight="1">
      <c r="A75" s="37"/>
      <c r="B75" s="38"/>
      <c r="C75" s="39"/>
      <c r="D75" s="39"/>
      <c r="E75" s="68" t="str">
        <f>E9</f>
        <v>SO 01-13-01 - Přejezd P5545 v ev. km 27,642</v>
      </c>
      <c r="F75" s="39"/>
      <c r="G75" s="39"/>
      <c r="H75" s="39"/>
      <c r="I75" s="39"/>
      <c r="J75" s="39"/>
      <c r="K75" s="39"/>
      <c r="L75" s="133"/>
      <c r="S75" s="37"/>
      <c r="T75" s="37"/>
      <c r="U75" s="37"/>
      <c r="V75" s="37"/>
      <c r="W75" s="37"/>
      <c r="X75" s="37"/>
      <c r="Y75" s="37"/>
      <c r="Z75" s="37"/>
      <c r="AA75" s="37"/>
      <c r="AB75" s="37"/>
      <c r="AC75" s="37"/>
      <c r="AD75" s="37"/>
      <c r="AE75" s="37"/>
    </row>
    <row r="76" s="2" customFormat="1" ht="6.96" customHeight="1">
      <c r="A76" s="37"/>
      <c r="B76" s="38"/>
      <c r="C76" s="39"/>
      <c r="D76" s="39"/>
      <c r="E76" s="39"/>
      <c r="F76" s="39"/>
      <c r="G76" s="39"/>
      <c r="H76" s="39"/>
      <c r="I76" s="39"/>
      <c r="J76" s="39"/>
      <c r="K76" s="39"/>
      <c r="L76" s="133"/>
      <c r="S76" s="37"/>
      <c r="T76" s="37"/>
      <c r="U76" s="37"/>
      <c r="V76" s="37"/>
      <c r="W76" s="37"/>
      <c r="X76" s="37"/>
      <c r="Y76" s="37"/>
      <c r="Z76" s="37"/>
      <c r="AA76" s="37"/>
      <c r="AB76" s="37"/>
      <c r="AC76" s="37"/>
      <c r="AD76" s="37"/>
      <c r="AE76" s="37"/>
    </row>
    <row r="77" s="2" customFormat="1" ht="12" customHeight="1">
      <c r="A77" s="37"/>
      <c r="B77" s="38"/>
      <c r="C77" s="31" t="s">
        <v>21</v>
      </c>
      <c r="D77" s="39"/>
      <c r="E77" s="39"/>
      <c r="F77" s="26" t="str">
        <f>F12</f>
        <v xml:space="preserve"> </v>
      </c>
      <c r="G77" s="39"/>
      <c r="H77" s="39"/>
      <c r="I77" s="31" t="s">
        <v>23</v>
      </c>
      <c r="J77" s="71" t="str">
        <f>IF(J12="","",J12)</f>
        <v>14. 6. 2023</v>
      </c>
      <c r="K77" s="39"/>
      <c r="L77" s="133"/>
      <c r="S77" s="37"/>
      <c r="T77" s="37"/>
      <c r="U77" s="37"/>
      <c r="V77" s="37"/>
      <c r="W77" s="37"/>
      <c r="X77" s="37"/>
      <c r="Y77" s="37"/>
      <c r="Z77" s="37"/>
      <c r="AA77" s="37"/>
      <c r="AB77" s="37"/>
      <c r="AC77" s="37"/>
      <c r="AD77" s="37"/>
      <c r="AE77" s="37"/>
    </row>
    <row r="78" s="2" customFormat="1" ht="6.96" customHeight="1">
      <c r="A78" s="37"/>
      <c r="B78" s="38"/>
      <c r="C78" s="39"/>
      <c r="D78" s="39"/>
      <c r="E78" s="39"/>
      <c r="F78" s="39"/>
      <c r="G78" s="39"/>
      <c r="H78" s="39"/>
      <c r="I78" s="39"/>
      <c r="J78" s="39"/>
      <c r="K78" s="39"/>
      <c r="L78" s="133"/>
      <c r="S78" s="37"/>
      <c r="T78" s="37"/>
      <c r="U78" s="37"/>
      <c r="V78" s="37"/>
      <c r="W78" s="37"/>
      <c r="X78" s="37"/>
      <c r="Y78" s="37"/>
      <c r="Z78" s="37"/>
      <c r="AA78" s="37"/>
      <c r="AB78" s="37"/>
      <c r="AC78" s="37"/>
      <c r="AD78" s="37"/>
      <c r="AE78" s="37"/>
    </row>
    <row r="79" s="2" customFormat="1" ht="15.15" customHeight="1">
      <c r="A79" s="37"/>
      <c r="B79" s="38"/>
      <c r="C79" s="31" t="s">
        <v>25</v>
      </c>
      <c r="D79" s="39"/>
      <c r="E79" s="39"/>
      <c r="F79" s="26" t="str">
        <f>E15</f>
        <v xml:space="preserve"> </v>
      </c>
      <c r="G79" s="39"/>
      <c r="H79" s="39"/>
      <c r="I79" s="31" t="s">
        <v>30</v>
      </c>
      <c r="J79" s="35" t="str">
        <f>E21</f>
        <v xml:space="preserve"> </v>
      </c>
      <c r="K79" s="39"/>
      <c r="L79" s="133"/>
      <c r="S79" s="37"/>
      <c r="T79" s="37"/>
      <c r="U79" s="37"/>
      <c r="V79" s="37"/>
      <c r="W79" s="37"/>
      <c r="X79" s="37"/>
      <c r="Y79" s="37"/>
      <c r="Z79" s="37"/>
      <c r="AA79" s="37"/>
      <c r="AB79" s="37"/>
      <c r="AC79" s="37"/>
      <c r="AD79" s="37"/>
      <c r="AE79" s="37"/>
    </row>
    <row r="80" s="2" customFormat="1" ht="15.15" customHeight="1">
      <c r="A80" s="37"/>
      <c r="B80" s="38"/>
      <c r="C80" s="31" t="s">
        <v>28</v>
      </c>
      <c r="D80" s="39"/>
      <c r="E80" s="39"/>
      <c r="F80" s="26" t="str">
        <f>IF(E18="","",E18)</f>
        <v>Vyplň údaj</v>
      </c>
      <c r="G80" s="39"/>
      <c r="H80" s="39"/>
      <c r="I80" s="31" t="s">
        <v>32</v>
      </c>
      <c r="J80" s="35" t="str">
        <f>E24</f>
        <v xml:space="preserve"> </v>
      </c>
      <c r="K80" s="39"/>
      <c r="L80" s="133"/>
      <c r="S80" s="37"/>
      <c r="T80" s="37"/>
      <c r="U80" s="37"/>
      <c r="V80" s="37"/>
      <c r="W80" s="37"/>
      <c r="X80" s="37"/>
      <c r="Y80" s="37"/>
      <c r="Z80" s="37"/>
      <c r="AA80" s="37"/>
      <c r="AB80" s="37"/>
      <c r="AC80" s="37"/>
      <c r="AD80" s="37"/>
      <c r="AE80" s="37"/>
    </row>
    <row r="81" s="2" customFormat="1" ht="10.32" customHeight="1">
      <c r="A81" s="37"/>
      <c r="B81" s="38"/>
      <c r="C81" s="39"/>
      <c r="D81" s="39"/>
      <c r="E81" s="39"/>
      <c r="F81" s="39"/>
      <c r="G81" s="39"/>
      <c r="H81" s="39"/>
      <c r="I81" s="39"/>
      <c r="J81" s="39"/>
      <c r="K81" s="39"/>
      <c r="L81" s="133"/>
      <c r="S81" s="37"/>
      <c r="T81" s="37"/>
      <c r="U81" s="37"/>
      <c r="V81" s="37"/>
      <c r="W81" s="37"/>
      <c r="X81" s="37"/>
      <c r="Y81" s="37"/>
      <c r="Z81" s="37"/>
      <c r="AA81" s="37"/>
      <c r="AB81" s="37"/>
      <c r="AC81" s="37"/>
      <c r="AD81" s="37"/>
      <c r="AE81" s="37"/>
    </row>
    <row r="82" s="10" customFormat="1" ht="29.28" customHeight="1">
      <c r="A82" s="170"/>
      <c r="B82" s="171"/>
      <c r="C82" s="172" t="s">
        <v>246</v>
      </c>
      <c r="D82" s="173" t="s">
        <v>54</v>
      </c>
      <c r="E82" s="173" t="s">
        <v>50</v>
      </c>
      <c r="F82" s="173" t="s">
        <v>51</v>
      </c>
      <c r="G82" s="173" t="s">
        <v>247</v>
      </c>
      <c r="H82" s="173" t="s">
        <v>248</v>
      </c>
      <c r="I82" s="173" t="s">
        <v>249</v>
      </c>
      <c r="J82" s="173" t="s">
        <v>241</v>
      </c>
      <c r="K82" s="174" t="s">
        <v>250</v>
      </c>
      <c r="L82" s="175"/>
      <c r="M82" s="91" t="s">
        <v>19</v>
      </c>
      <c r="N82" s="92" t="s">
        <v>39</v>
      </c>
      <c r="O82" s="92" t="s">
        <v>251</v>
      </c>
      <c r="P82" s="92" t="s">
        <v>252</v>
      </c>
      <c r="Q82" s="92" t="s">
        <v>253</v>
      </c>
      <c r="R82" s="92" t="s">
        <v>254</v>
      </c>
      <c r="S82" s="92" t="s">
        <v>255</v>
      </c>
      <c r="T82" s="93" t="s">
        <v>256</v>
      </c>
      <c r="U82" s="170"/>
      <c r="V82" s="170"/>
      <c r="W82" s="170"/>
      <c r="X82" s="170"/>
      <c r="Y82" s="170"/>
      <c r="Z82" s="170"/>
      <c r="AA82" s="170"/>
      <c r="AB82" s="170"/>
      <c r="AC82" s="170"/>
      <c r="AD82" s="170"/>
      <c r="AE82" s="170"/>
    </row>
    <row r="83" s="2" customFormat="1" ht="22.8" customHeight="1">
      <c r="A83" s="37"/>
      <c r="B83" s="38"/>
      <c r="C83" s="98" t="s">
        <v>257</v>
      </c>
      <c r="D83" s="39"/>
      <c r="E83" s="39"/>
      <c r="F83" s="39"/>
      <c r="G83" s="39"/>
      <c r="H83" s="39"/>
      <c r="I83" s="39"/>
      <c r="J83" s="176">
        <f>BK83</f>
        <v>0</v>
      </c>
      <c r="K83" s="39"/>
      <c r="L83" s="43"/>
      <c r="M83" s="94"/>
      <c r="N83" s="177"/>
      <c r="O83" s="95"/>
      <c r="P83" s="178">
        <f>P84+P154+P227+P278</f>
        <v>0</v>
      </c>
      <c r="Q83" s="95"/>
      <c r="R83" s="178">
        <f>R84+R154+R227+R278</f>
        <v>36.745387999999998</v>
      </c>
      <c r="S83" s="95"/>
      <c r="T83" s="179">
        <f>T84+T154+T227+T278</f>
        <v>0</v>
      </c>
      <c r="U83" s="37"/>
      <c r="V83" s="37"/>
      <c r="W83" s="37"/>
      <c r="X83" s="37"/>
      <c r="Y83" s="37"/>
      <c r="Z83" s="37"/>
      <c r="AA83" s="37"/>
      <c r="AB83" s="37"/>
      <c r="AC83" s="37"/>
      <c r="AD83" s="37"/>
      <c r="AE83" s="37"/>
      <c r="AT83" s="16" t="s">
        <v>68</v>
      </c>
      <c r="AU83" s="16" t="s">
        <v>242</v>
      </c>
      <c r="BK83" s="180">
        <f>BK84+BK154+BK227+BK278</f>
        <v>0</v>
      </c>
    </row>
    <row r="84" s="11" customFormat="1" ht="25.92" customHeight="1">
      <c r="A84" s="11"/>
      <c r="B84" s="181"/>
      <c r="C84" s="182"/>
      <c r="D84" s="183" t="s">
        <v>68</v>
      </c>
      <c r="E84" s="184" t="s">
        <v>77</v>
      </c>
      <c r="F84" s="184" t="s">
        <v>769</v>
      </c>
      <c r="G84" s="182"/>
      <c r="H84" s="182"/>
      <c r="I84" s="185"/>
      <c r="J84" s="186">
        <f>BK84</f>
        <v>0</v>
      </c>
      <c r="K84" s="182"/>
      <c r="L84" s="187"/>
      <c r="M84" s="188"/>
      <c r="N84" s="189"/>
      <c r="O84" s="189"/>
      <c r="P84" s="190">
        <f>SUM(P85:P153)</f>
        <v>0</v>
      </c>
      <c r="Q84" s="189"/>
      <c r="R84" s="190">
        <f>SUM(R85:R153)</f>
        <v>36.745387999999998</v>
      </c>
      <c r="S84" s="189"/>
      <c r="T84" s="191">
        <f>SUM(T85:T153)</f>
        <v>0</v>
      </c>
      <c r="U84" s="11"/>
      <c r="V84" s="11"/>
      <c r="W84" s="11"/>
      <c r="X84" s="11"/>
      <c r="Y84" s="11"/>
      <c r="Z84" s="11"/>
      <c r="AA84" s="11"/>
      <c r="AB84" s="11"/>
      <c r="AC84" s="11"/>
      <c r="AD84" s="11"/>
      <c r="AE84" s="11"/>
      <c r="AR84" s="192" t="s">
        <v>77</v>
      </c>
      <c r="AT84" s="193" t="s">
        <v>68</v>
      </c>
      <c r="AU84" s="193" t="s">
        <v>69</v>
      </c>
      <c r="AY84" s="192" t="s">
        <v>260</v>
      </c>
      <c r="BK84" s="194">
        <f>SUM(BK85:BK153)</f>
        <v>0</v>
      </c>
    </row>
    <row r="85" s="2" customFormat="1" ht="16.5" customHeight="1">
      <c r="A85" s="37"/>
      <c r="B85" s="38"/>
      <c r="C85" s="214" t="s">
        <v>77</v>
      </c>
      <c r="D85" s="214" t="s">
        <v>275</v>
      </c>
      <c r="E85" s="215" t="s">
        <v>1626</v>
      </c>
      <c r="F85" s="216" t="s">
        <v>1627</v>
      </c>
      <c r="G85" s="217" t="s">
        <v>547</v>
      </c>
      <c r="H85" s="218">
        <v>9.6799999999999997</v>
      </c>
      <c r="I85" s="219"/>
      <c r="J85" s="220">
        <f>ROUND(I85*H85,2)</f>
        <v>0</v>
      </c>
      <c r="K85" s="216" t="s">
        <v>265</v>
      </c>
      <c r="L85" s="221"/>
      <c r="M85" s="222" t="s">
        <v>19</v>
      </c>
      <c r="N85" s="223" t="s">
        <v>40</v>
      </c>
      <c r="O85" s="83"/>
      <c r="P85" s="204">
        <f>O85*H85</f>
        <v>0</v>
      </c>
      <c r="Q85" s="204">
        <v>0</v>
      </c>
      <c r="R85" s="204">
        <f>Q85*H85</f>
        <v>0</v>
      </c>
      <c r="S85" s="204">
        <v>0</v>
      </c>
      <c r="T85" s="205">
        <f>S85*H85</f>
        <v>0</v>
      </c>
      <c r="U85" s="37"/>
      <c r="V85" s="37"/>
      <c r="W85" s="37"/>
      <c r="X85" s="37"/>
      <c r="Y85" s="37"/>
      <c r="Z85" s="37"/>
      <c r="AA85" s="37"/>
      <c r="AB85" s="37"/>
      <c r="AC85" s="37"/>
      <c r="AD85" s="37"/>
      <c r="AE85" s="37"/>
      <c r="AR85" s="206" t="s">
        <v>279</v>
      </c>
      <c r="AT85" s="206" t="s">
        <v>275</v>
      </c>
      <c r="AU85" s="206" t="s">
        <v>77</v>
      </c>
      <c r="AY85" s="16" t="s">
        <v>260</v>
      </c>
      <c r="BE85" s="207">
        <f>IF(N85="základní",J85,0)</f>
        <v>0</v>
      </c>
      <c r="BF85" s="207">
        <f>IF(N85="snížená",J85,0)</f>
        <v>0</v>
      </c>
      <c r="BG85" s="207">
        <f>IF(N85="zákl. přenesená",J85,0)</f>
        <v>0</v>
      </c>
      <c r="BH85" s="207">
        <f>IF(N85="sníž. přenesená",J85,0)</f>
        <v>0</v>
      </c>
      <c r="BI85" s="207">
        <f>IF(N85="nulová",J85,0)</f>
        <v>0</v>
      </c>
      <c r="BJ85" s="16" t="s">
        <v>77</v>
      </c>
      <c r="BK85" s="207">
        <f>ROUND(I85*H85,2)</f>
        <v>0</v>
      </c>
      <c r="BL85" s="16" t="s">
        <v>266</v>
      </c>
      <c r="BM85" s="206" t="s">
        <v>79</v>
      </c>
    </row>
    <row r="86" s="2" customFormat="1">
      <c r="A86" s="37"/>
      <c r="B86" s="38"/>
      <c r="C86" s="39"/>
      <c r="D86" s="208" t="s">
        <v>267</v>
      </c>
      <c r="E86" s="39"/>
      <c r="F86" s="209" t="s">
        <v>1627</v>
      </c>
      <c r="G86" s="39"/>
      <c r="H86" s="39"/>
      <c r="I86" s="210"/>
      <c r="J86" s="39"/>
      <c r="K86" s="39"/>
      <c r="L86" s="43"/>
      <c r="M86" s="211"/>
      <c r="N86" s="212"/>
      <c r="O86" s="83"/>
      <c r="P86" s="83"/>
      <c r="Q86" s="83"/>
      <c r="R86" s="83"/>
      <c r="S86" s="83"/>
      <c r="T86" s="84"/>
      <c r="U86" s="37"/>
      <c r="V86" s="37"/>
      <c r="W86" s="37"/>
      <c r="X86" s="37"/>
      <c r="Y86" s="37"/>
      <c r="Z86" s="37"/>
      <c r="AA86" s="37"/>
      <c r="AB86" s="37"/>
      <c r="AC86" s="37"/>
      <c r="AD86" s="37"/>
      <c r="AE86" s="37"/>
      <c r="AT86" s="16" t="s">
        <v>267</v>
      </c>
      <c r="AU86" s="16" t="s">
        <v>77</v>
      </c>
    </row>
    <row r="87" s="2" customFormat="1">
      <c r="A87" s="37"/>
      <c r="B87" s="38"/>
      <c r="C87" s="39"/>
      <c r="D87" s="208" t="s">
        <v>271</v>
      </c>
      <c r="E87" s="39"/>
      <c r="F87" s="213" t="s">
        <v>1628</v>
      </c>
      <c r="G87" s="39"/>
      <c r="H87" s="39"/>
      <c r="I87" s="210"/>
      <c r="J87" s="39"/>
      <c r="K87" s="39"/>
      <c r="L87" s="43"/>
      <c r="M87" s="211"/>
      <c r="N87" s="212"/>
      <c r="O87" s="83"/>
      <c r="P87" s="83"/>
      <c r="Q87" s="83"/>
      <c r="R87" s="83"/>
      <c r="S87" s="83"/>
      <c r="T87" s="84"/>
      <c r="U87" s="37"/>
      <c r="V87" s="37"/>
      <c r="W87" s="37"/>
      <c r="X87" s="37"/>
      <c r="Y87" s="37"/>
      <c r="Z87" s="37"/>
      <c r="AA87" s="37"/>
      <c r="AB87" s="37"/>
      <c r="AC87" s="37"/>
      <c r="AD87" s="37"/>
      <c r="AE87" s="37"/>
      <c r="AT87" s="16" t="s">
        <v>271</v>
      </c>
      <c r="AU87" s="16" t="s">
        <v>77</v>
      </c>
    </row>
    <row r="88" s="2" customFormat="1" ht="16.5" customHeight="1">
      <c r="A88" s="37"/>
      <c r="B88" s="38"/>
      <c r="C88" s="214" t="s">
        <v>79</v>
      </c>
      <c r="D88" s="214" t="s">
        <v>275</v>
      </c>
      <c r="E88" s="215" t="s">
        <v>1629</v>
      </c>
      <c r="F88" s="216" t="s">
        <v>1630</v>
      </c>
      <c r="G88" s="217" t="s">
        <v>975</v>
      </c>
      <c r="H88" s="218">
        <v>5.1040000000000001</v>
      </c>
      <c r="I88" s="219"/>
      <c r="J88" s="220">
        <f>ROUND(I88*H88,2)</f>
        <v>0</v>
      </c>
      <c r="K88" s="216" t="s">
        <v>265</v>
      </c>
      <c r="L88" s="221"/>
      <c r="M88" s="222" t="s">
        <v>19</v>
      </c>
      <c r="N88" s="223" t="s">
        <v>40</v>
      </c>
      <c r="O88" s="83"/>
      <c r="P88" s="204">
        <f>O88*H88</f>
        <v>0</v>
      </c>
      <c r="Q88" s="204">
        <v>1</v>
      </c>
      <c r="R88" s="204">
        <f>Q88*H88</f>
        <v>5.1040000000000001</v>
      </c>
      <c r="S88" s="204">
        <v>0</v>
      </c>
      <c r="T88" s="205">
        <f>S88*H88</f>
        <v>0</v>
      </c>
      <c r="U88" s="37"/>
      <c r="V88" s="37"/>
      <c r="W88" s="37"/>
      <c r="X88" s="37"/>
      <c r="Y88" s="37"/>
      <c r="Z88" s="37"/>
      <c r="AA88" s="37"/>
      <c r="AB88" s="37"/>
      <c r="AC88" s="37"/>
      <c r="AD88" s="37"/>
      <c r="AE88" s="37"/>
      <c r="AR88" s="206" t="s">
        <v>279</v>
      </c>
      <c r="AT88" s="206" t="s">
        <v>275</v>
      </c>
      <c r="AU88" s="206" t="s">
        <v>77</v>
      </c>
      <c r="AY88" s="16" t="s">
        <v>260</v>
      </c>
      <c r="BE88" s="207">
        <f>IF(N88="základní",J88,0)</f>
        <v>0</v>
      </c>
      <c r="BF88" s="207">
        <f>IF(N88="snížená",J88,0)</f>
        <v>0</v>
      </c>
      <c r="BG88" s="207">
        <f>IF(N88="zákl. přenesená",J88,0)</f>
        <v>0</v>
      </c>
      <c r="BH88" s="207">
        <f>IF(N88="sníž. přenesená",J88,0)</f>
        <v>0</v>
      </c>
      <c r="BI88" s="207">
        <f>IF(N88="nulová",J88,0)</f>
        <v>0</v>
      </c>
      <c r="BJ88" s="16" t="s">
        <v>77</v>
      </c>
      <c r="BK88" s="207">
        <f>ROUND(I88*H88,2)</f>
        <v>0</v>
      </c>
      <c r="BL88" s="16" t="s">
        <v>266</v>
      </c>
      <c r="BM88" s="206" t="s">
        <v>266</v>
      </c>
    </row>
    <row r="89" s="2" customFormat="1">
      <c r="A89" s="37"/>
      <c r="B89" s="38"/>
      <c r="C89" s="39"/>
      <c r="D89" s="208" t="s">
        <v>267</v>
      </c>
      <c r="E89" s="39"/>
      <c r="F89" s="209" t="s">
        <v>1630</v>
      </c>
      <c r="G89" s="39"/>
      <c r="H89" s="39"/>
      <c r="I89" s="210"/>
      <c r="J89" s="39"/>
      <c r="K89" s="39"/>
      <c r="L89" s="43"/>
      <c r="M89" s="211"/>
      <c r="N89" s="212"/>
      <c r="O89" s="83"/>
      <c r="P89" s="83"/>
      <c r="Q89" s="83"/>
      <c r="R89" s="83"/>
      <c r="S89" s="83"/>
      <c r="T89" s="84"/>
      <c r="U89" s="37"/>
      <c r="V89" s="37"/>
      <c r="W89" s="37"/>
      <c r="X89" s="37"/>
      <c r="Y89" s="37"/>
      <c r="Z89" s="37"/>
      <c r="AA89" s="37"/>
      <c r="AB89" s="37"/>
      <c r="AC89" s="37"/>
      <c r="AD89" s="37"/>
      <c r="AE89" s="37"/>
      <c r="AT89" s="16" t="s">
        <v>267</v>
      </c>
      <c r="AU89" s="16" t="s">
        <v>77</v>
      </c>
    </row>
    <row r="90" s="2" customFormat="1">
      <c r="A90" s="37"/>
      <c r="B90" s="38"/>
      <c r="C90" s="39"/>
      <c r="D90" s="208" t="s">
        <v>271</v>
      </c>
      <c r="E90" s="39"/>
      <c r="F90" s="213" t="s">
        <v>1631</v>
      </c>
      <c r="G90" s="39"/>
      <c r="H90" s="39"/>
      <c r="I90" s="210"/>
      <c r="J90" s="39"/>
      <c r="K90" s="39"/>
      <c r="L90" s="43"/>
      <c r="M90" s="211"/>
      <c r="N90" s="212"/>
      <c r="O90" s="83"/>
      <c r="P90" s="83"/>
      <c r="Q90" s="83"/>
      <c r="R90" s="83"/>
      <c r="S90" s="83"/>
      <c r="T90" s="84"/>
      <c r="U90" s="37"/>
      <c r="V90" s="37"/>
      <c r="W90" s="37"/>
      <c r="X90" s="37"/>
      <c r="Y90" s="37"/>
      <c r="Z90" s="37"/>
      <c r="AA90" s="37"/>
      <c r="AB90" s="37"/>
      <c r="AC90" s="37"/>
      <c r="AD90" s="37"/>
      <c r="AE90" s="37"/>
      <c r="AT90" s="16" t="s">
        <v>271</v>
      </c>
      <c r="AU90" s="16" t="s">
        <v>77</v>
      </c>
    </row>
    <row r="91" s="12" customFormat="1">
      <c r="A91" s="12"/>
      <c r="B91" s="232"/>
      <c r="C91" s="233"/>
      <c r="D91" s="208" t="s">
        <v>967</v>
      </c>
      <c r="E91" s="234" t="s">
        <v>19</v>
      </c>
      <c r="F91" s="235" t="s">
        <v>1632</v>
      </c>
      <c r="G91" s="233"/>
      <c r="H91" s="236">
        <v>5.1040000000000001</v>
      </c>
      <c r="I91" s="237"/>
      <c r="J91" s="233"/>
      <c r="K91" s="233"/>
      <c r="L91" s="238"/>
      <c r="M91" s="239"/>
      <c r="N91" s="240"/>
      <c r="O91" s="240"/>
      <c r="P91" s="240"/>
      <c r="Q91" s="240"/>
      <c r="R91" s="240"/>
      <c r="S91" s="240"/>
      <c r="T91" s="241"/>
      <c r="U91" s="12"/>
      <c r="V91" s="12"/>
      <c r="W91" s="12"/>
      <c r="X91" s="12"/>
      <c r="Y91" s="12"/>
      <c r="Z91" s="12"/>
      <c r="AA91" s="12"/>
      <c r="AB91" s="12"/>
      <c r="AC91" s="12"/>
      <c r="AD91" s="12"/>
      <c r="AE91" s="12"/>
      <c r="AT91" s="242" t="s">
        <v>967</v>
      </c>
      <c r="AU91" s="242" t="s">
        <v>77</v>
      </c>
      <c r="AV91" s="12" t="s">
        <v>79</v>
      </c>
      <c r="AW91" s="12" t="s">
        <v>31</v>
      </c>
      <c r="AX91" s="12" t="s">
        <v>69</v>
      </c>
      <c r="AY91" s="242" t="s">
        <v>260</v>
      </c>
    </row>
    <row r="92" s="13" customFormat="1">
      <c r="A92" s="13"/>
      <c r="B92" s="243"/>
      <c r="C92" s="244"/>
      <c r="D92" s="208" t="s">
        <v>967</v>
      </c>
      <c r="E92" s="245" t="s">
        <v>19</v>
      </c>
      <c r="F92" s="246" t="s">
        <v>969</v>
      </c>
      <c r="G92" s="244"/>
      <c r="H92" s="247">
        <v>5.1040000000000001</v>
      </c>
      <c r="I92" s="248"/>
      <c r="J92" s="244"/>
      <c r="K92" s="244"/>
      <c r="L92" s="249"/>
      <c r="M92" s="250"/>
      <c r="N92" s="251"/>
      <c r="O92" s="251"/>
      <c r="P92" s="251"/>
      <c r="Q92" s="251"/>
      <c r="R92" s="251"/>
      <c r="S92" s="251"/>
      <c r="T92" s="252"/>
      <c r="U92" s="13"/>
      <c r="V92" s="13"/>
      <c r="W92" s="13"/>
      <c r="X92" s="13"/>
      <c r="Y92" s="13"/>
      <c r="Z92" s="13"/>
      <c r="AA92" s="13"/>
      <c r="AB92" s="13"/>
      <c r="AC92" s="13"/>
      <c r="AD92" s="13"/>
      <c r="AE92" s="13"/>
      <c r="AT92" s="253" t="s">
        <v>967</v>
      </c>
      <c r="AU92" s="253" t="s">
        <v>77</v>
      </c>
      <c r="AV92" s="13" t="s">
        <v>266</v>
      </c>
      <c r="AW92" s="13" t="s">
        <v>31</v>
      </c>
      <c r="AX92" s="13" t="s">
        <v>77</v>
      </c>
      <c r="AY92" s="253" t="s">
        <v>260</v>
      </c>
    </row>
    <row r="93" s="2" customFormat="1" ht="16.5" customHeight="1">
      <c r="A93" s="37"/>
      <c r="B93" s="38"/>
      <c r="C93" s="214" t="s">
        <v>281</v>
      </c>
      <c r="D93" s="214" t="s">
        <v>275</v>
      </c>
      <c r="E93" s="215" t="s">
        <v>1633</v>
      </c>
      <c r="F93" s="216" t="s">
        <v>1634</v>
      </c>
      <c r="G93" s="217" t="s">
        <v>975</v>
      </c>
      <c r="H93" s="218">
        <v>7.6559999999999997</v>
      </c>
      <c r="I93" s="219"/>
      <c r="J93" s="220">
        <f>ROUND(I93*H93,2)</f>
        <v>0</v>
      </c>
      <c r="K93" s="216" t="s">
        <v>265</v>
      </c>
      <c r="L93" s="221"/>
      <c r="M93" s="222" t="s">
        <v>19</v>
      </c>
      <c r="N93" s="223" t="s">
        <v>40</v>
      </c>
      <c r="O93" s="83"/>
      <c r="P93" s="204">
        <f>O93*H93</f>
        <v>0</v>
      </c>
      <c r="Q93" s="204">
        <v>1</v>
      </c>
      <c r="R93" s="204">
        <f>Q93*H93</f>
        <v>7.6559999999999997</v>
      </c>
      <c r="S93" s="204">
        <v>0</v>
      </c>
      <c r="T93" s="205">
        <f>S93*H93</f>
        <v>0</v>
      </c>
      <c r="U93" s="37"/>
      <c r="V93" s="37"/>
      <c r="W93" s="37"/>
      <c r="X93" s="37"/>
      <c r="Y93" s="37"/>
      <c r="Z93" s="37"/>
      <c r="AA93" s="37"/>
      <c r="AB93" s="37"/>
      <c r="AC93" s="37"/>
      <c r="AD93" s="37"/>
      <c r="AE93" s="37"/>
      <c r="AR93" s="206" t="s">
        <v>279</v>
      </c>
      <c r="AT93" s="206" t="s">
        <v>275</v>
      </c>
      <c r="AU93" s="206" t="s">
        <v>77</v>
      </c>
      <c r="AY93" s="16" t="s">
        <v>260</v>
      </c>
      <c r="BE93" s="207">
        <f>IF(N93="základní",J93,0)</f>
        <v>0</v>
      </c>
      <c r="BF93" s="207">
        <f>IF(N93="snížená",J93,0)</f>
        <v>0</v>
      </c>
      <c r="BG93" s="207">
        <f>IF(N93="zákl. přenesená",J93,0)</f>
        <v>0</v>
      </c>
      <c r="BH93" s="207">
        <f>IF(N93="sníž. přenesená",J93,0)</f>
        <v>0</v>
      </c>
      <c r="BI93" s="207">
        <f>IF(N93="nulová",J93,0)</f>
        <v>0</v>
      </c>
      <c r="BJ93" s="16" t="s">
        <v>77</v>
      </c>
      <c r="BK93" s="207">
        <f>ROUND(I93*H93,2)</f>
        <v>0</v>
      </c>
      <c r="BL93" s="16" t="s">
        <v>266</v>
      </c>
      <c r="BM93" s="206" t="s">
        <v>284</v>
      </c>
    </row>
    <row r="94" s="2" customFormat="1">
      <c r="A94" s="37"/>
      <c r="B94" s="38"/>
      <c r="C94" s="39"/>
      <c r="D94" s="208" t="s">
        <v>267</v>
      </c>
      <c r="E94" s="39"/>
      <c r="F94" s="209" t="s">
        <v>1634</v>
      </c>
      <c r="G94" s="39"/>
      <c r="H94" s="39"/>
      <c r="I94" s="210"/>
      <c r="J94" s="39"/>
      <c r="K94" s="39"/>
      <c r="L94" s="43"/>
      <c r="M94" s="211"/>
      <c r="N94" s="212"/>
      <c r="O94" s="83"/>
      <c r="P94" s="83"/>
      <c r="Q94" s="83"/>
      <c r="R94" s="83"/>
      <c r="S94" s="83"/>
      <c r="T94" s="84"/>
      <c r="U94" s="37"/>
      <c r="V94" s="37"/>
      <c r="W94" s="37"/>
      <c r="X94" s="37"/>
      <c r="Y94" s="37"/>
      <c r="Z94" s="37"/>
      <c r="AA94" s="37"/>
      <c r="AB94" s="37"/>
      <c r="AC94" s="37"/>
      <c r="AD94" s="37"/>
      <c r="AE94" s="37"/>
      <c r="AT94" s="16" t="s">
        <v>267</v>
      </c>
      <c r="AU94" s="16" t="s">
        <v>77</v>
      </c>
    </row>
    <row r="95" s="2" customFormat="1">
      <c r="A95" s="37"/>
      <c r="B95" s="38"/>
      <c r="C95" s="39"/>
      <c r="D95" s="208" t="s">
        <v>271</v>
      </c>
      <c r="E95" s="39"/>
      <c r="F95" s="213" t="s">
        <v>1631</v>
      </c>
      <c r="G95" s="39"/>
      <c r="H95" s="39"/>
      <c r="I95" s="210"/>
      <c r="J95" s="39"/>
      <c r="K95" s="39"/>
      <c r="L95" s="43"/>
      <c r="M95" s="211"/>
      <c r="N95" s="212"/>
      <c r="O95" s="83"/>
      <c r="P95" s="83"/>
      <c r="Q95" s="83"/>
      <c r="R95" s="83"/>
      <c r="S95" s="83"/>
      <c r="T95" s="84"/>
      <c r="U95" s="37"/>
      <c r="V95" s="37"/>
      <c r="W95" s="37"/>
      <c r="X95" s="37"/>
      <c r="Y95" s="37"/>
      <c r="Z95" s="37"/>
      <c r="AA95" s="37"/>
      <c r="AB95" s="37"/>
      <c r="AC95" s="37"/>
      <c r="AD95" s="37"/>
      <c r="AE95" s="37"/>
      <c r="AT95" s="16" t="s">
        <v>271</v>
      </c>
      <c r="AU95" s="16" t="s">
        <v>77</v>
      </c>
    </row>
    <row r="96" s="12" customFormat="1">
      <c r="A96" s="12"/>
      <c r="B96" s="232"/>
      <c r="C96" s="233"/>
      <c r="D96" s="208" t="s">
        <v>967</v>
      </c>
      <c r="E96" s="234" t="s">
        <v>19</v>
      </c>
      <c r="F96" s="235" t="s">
        <v>1635</v>
      </c>
      <c r="G96" s="233"/>
      <c r="H96" s="236">
        <v>7.6559999999999997</v>
      </c>
      <c r="I96" s="237"/>
      <c r="J96" s="233"/>
      <c r="K96" s="233"/>
      <c r="L96" s="238"/>
      <c r="M96" s="239"/>
      <c r="N96" s="240"/>
      <c r="O96" s="240"/>
      <c r="P96" s="240"/>
      <c r="Q96" s="240"/>
      <c r="R96" s="240"/>
      <c r="S96" s="240"/>
      <c r="T96" s="241"/>
      <c r="U96" s="12"/>
      <c r="V96" s="12"/>
      <c r="W96" s="12"/>
      <c r="X96" s="12"/>
      <c r="Y96" s="12"/>
      <c r="Z96" s="12"/>
      <c r="AA96" s="12"/>
      <c r="AB96" s="12"/>
      <c r="AC96" s="12"/>
      <c r="AD96" s="12"/>
      <c r="AE96" s="12"/>
      <c r="AT96" s="242" t="s">
        <v>967</v>
      </c>
      <c r="AU96" s="242" t="s">
        <v>77</v>
      </c>
      <c r="AV96" s="12" t="s">
        <v>79</v>
      </c>
      <c r="AW96" s="12" t="s">
        <v>31</v>
      </c>
      <c r="AX96" s="12" t="s">
        <v>69</v>
      </c>
      <c r="AY96" s="242" t="s">
        <v>260</v>
      </c>
    </row>
    <row r="97" s="13" customFormat="1">
      <c r="A97" s="13"/>
      <c r="B97" s="243"/>
      <c r="C97" s="244"/>
      <c r="D97" s="208" t="s">
        <v>967</v>
      </c>
      <c r="E97" s="245" t="s">
        <v>19</v>
      </c>
      <c r="F97" s="246" t="s">
        <v>969</v>
      </c>
      <c r="G97" s="244"/>
      <c r="H97" s="247">
        <v>7.6559999999999997</v>
      </c>
      <c r="I97" s="248"/>
      <c r="J97" s="244"/>
      <c r="K97" s="244"/>
      <c r="L97" s="249"/>
      <c r="M97" s="250"/>
      <c r="N97" s="251"/>
      <c r="O97" s="251"/>
      <c r="P97" s="251"/>
      <c r="Q97" s="251"/>
      <c r="R97" s="251"/>
      <c r="S97" s="251"/>
      <c r="T97" s="252"/>
      <c r="U97" s="13"/>
      <c r="V97" s="13"/>
      <c r="W97" s="13"/>
      <c r="X97" s="13"/>
      <c r="Y97" s="13"/>
      <c r="Z97" s="13"/>
      <c r="AA97" s="13"/>
      <c r="AB97" s="13"/>
      <c r="AC97" s="13"/>
      <c r="AD97" s="13"/>
      <c r="AE97" s="13"/>
      <c r="AT97" s="253" t="s">
        <v>967</v>
      </c>
      <c r="AU97" s="253" t="s">
        <v>77</v>
      </c>
      <c r="AV97" s="13" t="s">
        <v>266</v>
      </c>
      <c r="AW97" s="13" t="s">
        <v>31</v>
      </c>
      <c r="AX97" s="13" t="s">
        <v>77</v>
      </c>
      <c r="AY97" s="253" t="s">
        <v>260</v>
      </c>
    </row>
    <row r="98" s="2" customFormat="1" ht="16.5" customHeight="1">
      <c r="A98" s="37"/>
      <c r="B98" s="38"/>
      <c r="C98" s="214" t="s">
        <v>266</v>
      </c>
      <c r="D98" s="214" t="s">
        <v>275</v>
      </c>
      <c r="E98" s="215" t="s">
        <v>1636</v>
      </c>
      <c r="F98" s="216" t="s">
        <v>1637</v>
      </c>
      <c r="G98" s="217" t="s">
        <v>975</v>
      </c>
      <c r="H98" s="218">
        <v>6.3799999999999999</v>
      </c>
      <c r="I98" s="219"/>
      <c r="J98" s="220">
        <f>ROUND(I98*H98,2)</f>
        <v>0</v>
      </c>
      <c r="K98" s="216" t="s">
        <v>265</v>
      </c>
      <c r="L98" s="221"/>
      <c r="M98" s="222" t="s">
        <v>19</v>
      </c>
      <c r="N98" s="223" t="s">
        <v>40</v>
      </c>
      <c r="O98" s="83"/>
      <c r="P98" s="204">
        <f>O98*H98</f>
        <v>0</v>
      </c>
      <c r="Q98" s="204">
        <v>1</v>
      </c>
      <c r="R98" s="204">
        <f>Q98*H98</f>
        <v>6.3799999999999999</v>
      </c>
      <c r="S98" s="204">
        <v>0</v>
      </c>
      <c r="T98" s="205">
        <f>S98*H98</f>
        <v>0</v>
      </c>
      <c r="U98" s="37"/>
      <c r="V98" s="37"/>
      <c r="W98" s="37"/>
      <c r="X98" s="37"/>
      <c r="Y98" s="37"/>
      <c r="Z98" s="37"/>
      <c r="AA98" s="37"/>
      <c r="AB98" s="37"/>
      <c r="AC98" s="37"/>
      <c r="AD98" s="37"/>
      <c r="AE98" s="37"/>
      <c r="AR98" s="206" t="s">
        <v>279</v>
      </c>
      <c r="AT98" s="206" t="s">
        <v>275</v>
      </c>
      <c r="AU98" s="206" t="s">
        <v>77</v>
      </c>
      <c r="AY98" s="16" t="s">
        <v>260</v>
      </c>
      <c r="BE98" s="207">
        <f>IF(N98="základní",J98,0)</f>
        <v>0</v>
      </c>
      <c r="BF98" s="207">
        <f>IF(N98="snížená",J98,0)</f>
        <v>0</v>
      </c>
      <c r="BG98" s="207">
        <f>IF(N98="zákl. přenesená",J98,0)</f>
        <v>0</v>
      </c>
      <c r="BH98" s="207">
        <f>IF(N98="sníž. přenesená",J98,0)</f>
        <v>0</v>
      </c>
      <c r="BI98" s="207">
        <f>IF(N98="nulová",J98,0)</f>
        <v>0</v>
      </c>
      <c r="BJ98" s="16" t="s">
        <v>77</v>
      </c>
      <c r="BK98" s="207">
        <f>ROUND(I98*H98,2)</f>
        <v>0</v>
      </c>
      <c r="BL98" s="16" t="s">
        <v>266</v>
      </c>
      <c r="BM98" s="206" t="s">
        <v>279</v>
      </c>
    </row>
    <row r="99" s="2" customFormat="1">
      <c r="A99" s="37"/>
      <c r="B99" s="38"/>
      <c r="C99" s="39"/>
      <c r="D99" s="208" t="s">
        <v>267</v>
      </c>
      <c r="E99" s="39"/>
      <c r="F99" s="209" t="s">
        <v>1637</v>
      </c>
      <c r="G99" s="39"/>
      <c r="H99" s="39"/>
      <c r="I99" s="210"/>
      <c r="J99" s="39"/>
      <c r="K99" s="39"/>
      <c r="L99" s="43"/>
      <c r="M99" s="211"/>
      <c r="N99" s="212"/>
      <c r="O99" s="83"/>
      <c r="P99" s="83"/>
      <c r="Q99" s="83"/>
      <c r="R99" s="83"/>
      <c r="S99" s="83"/>
      <c r="T99" s="84"/>
      <c r="U99" s="37"/>
      <c r="V99" s="37"/>
      <c r="W99" s="37"/>
      <c r="X99" s="37"/>
      <c r="Y99" s="37"/>
      <c r="Z99" s="37"/>
      <c r="AA99" s="37"/>
      <c r="AB99" s="37"/>
      <c r="AC99" s="37"/>
      <c r="AD99" s="37"/>
      <c r="AE99" s="37"/>
      <c r="AT99" s="16" t="s">
        <v>267</v>
      </c>
      <c r="AU99" s="16" t="s">
        <v>77</v>
      </c>
    </row>
    <row r="100" s="2" customFormat="1">
      <c r="A100" s="37"/>
      <c r="B100" s="38"/>
      <c r="C100" s="39"/>
      <c r="D100" s="208" t="s">
        <v>271</v>
      </c>
      <c r="E100" s="39"/>
      <c r="F100" s="213" t="s">
        <v>1631</v>
      </c>
      <c r="G100" s="39"/>
      <c r="H100" s="39"/>
      <c r="I100" s="210"/>
      <c r="J100" s="39"/>
      <c r="K100" s="39"/>
      <c r="L100" s="43"/>
      <c r="M100" s="211"/>
      <c r="N100" s="212"/>
      <c r="O100" s="83"/>
      <c r="P100" s="83"/>
      <c r="Q100" s="83"/>
      <c r="R100" s="83"/>
      <c r="S100" s="83"/>
      <c r="T100" s="84"/>
      <c r="U100" s="37"/>
      <c r="V100" s="37"/>
      <c r="W100" s="37"/>
      <c r="X100" s="37"/>
      <c r="Y100" s="37"/>
      <c r="Z100" s="37"/>
      <c r="AA100" s="37"/>
      <c r="AB100" s="37"/>
      <c r="AC100" s="37"/>
      <c r="AD100" s="37"/>
      <c r="AE100" s="37"/>
      <c r="AT100" s="16" t="s">
        <v>271</v>
      </c>
      <c r="AU100" s="16" t="s">
        <v>77</v>
      </c>
    </row>
    <row r="101" s="12" customFormat="1">
      <c r="A101" s="12"/>
      <c r="B101" s="232"/>
      <c r="C101" s="233"/>
      <c r="D101" s="208" t="s">
        <v>967</v>
      </c>
      <c r="E101" s="234" t="s">
        <v>19</v>
      </c>
      <c r="F101" s="235" t="s">
        <v>1638</v>
      </c>
      <c r="G101" s="233"/>
      <c r="H101" s="236">
        <v>6.3799999999999999</v>
      </c>
      <c r="I101" s="237"/>
      <c r="J101" s="233"/>
      <c r="K101" s="233"/>
      <c r="L101" s="238"/>
      <c r="M101" s="239"/>
      <c r="N101" s="240"/>
      <c r="O101" s="240"/>
      <c r="P101" s="240"/>
      <c r="Q101" s="240"/>
      <c r="R101" s="240"/>
      <c r="S101" s="240"/>
      <c r="T101" s="241"/>
      <c r="U101" s="12"/>
      <c r="V101" s="12"/>
      <c r="W101" s="12"/>
      <c r="X101" s="12"/>
      <c r="Y101" s="12"/>
      <c r="Z101" s="12"/>
      <c r="AA101" s="12"/>
      <c r="AB101" s="12"/>
      <c r="AC101" s="12"/>
      <c r="AD101" s="12"/>
      <c r="AE101" s="12"/>
      <c r="AT101" s="242" t="s">
        <v>967</v>
      </c>
      <c r="AU101" s="242" t="s">
        <v>77</v>
      </c>
      <c r="AV101" s="12" t="s">
        <v>79</v>
      </c>
      <c r="AW101" s="12" t="s">
        <v>31</v>
      </c>
      <c r="AX101" s="12" t="s">
        <v>69</v>
      </c>
      <c r="AY101" s="242" t="s">
        <v>260</v>
      </c>
    </row>
    <row r="102" s="13" customFormat="1">
      <c r="A102" s="13"/>
      <c r="B102" s="243"/>
      <c r="C102" s="244"/>
      <c r="D102" s="208" t="s">
        <v>967</v>
      </c>
      <c r="E102" s="245" t="s">
        <v>19</v>
      </c>
      <c r="F102" s="246" t="s">
        <v>969</v>
      </c>
      <c r="G102" s="244"/>
      <c r="H102" s="247">
        <v>6.3799999999999999</v>
      </c>
      <c r="I102" s="248"/>
      <c r="J102" s="244"/>
      <c r="K102" s="244"/>
      <c r="L102" s="249"/>
      <c r="M102" s="250"/>
      <c r="N102" s="251"/>
      <c r="O102" s="251"/>
      <c r="P102" s="251"/>
      <c r="Q102" s="251"/>
      <c r="R102" s="251"/>
      <c r="S102" s="251"/>
      <c r="T102" s="252"/>
      <c r="U102" s="13"/>
      <c r="V102" s="13"/>
      <c r="W102" s="13"/>
      <c r="X102" s="13"/>
      <c r="Y102" s="13"/>
      <c r="Z102" s="13"/>
      <c r="AA102" s="13"/>
      <c r="AB102" s="13"/>
      <c r="AC102" s="13"/>
      <c r="AD102" s="13"/>
      <c r="AE102" s="13"/>
      <c r="AT102" s="253" t="s">
        <v>967</v>
      </c>
      <c r="AU102" s="253" t="s">
        <v>77</v>
      </c>
      <c r="AV102" s="13" t="s">
        <v>266</v>
      </c>
      <c r="AW102" s="13" t="s">
        <v>31</v>
      </c>
      <c r="AX102" s="13" t="s">
        <v>77</v>
      </c>
      <c r="AY102" s="253" t="s">
        <v>260</v>
      </c>
    </row>
    <row r="103" s="2" customFormat="1" ht="16.5" customHeight="1">
      <c r="A103" s="37"/>
      <c r="B103" s="38"/>
      <c r="C103" s="214" t="s">
        <v>258</v>
      </c>
      <c r="D103" s="214" t="s">
        <v>275</v>
      </c>
      <c r="E103" s="215" t="s">
        <v>1639</v>
      </c>
      <c r="F103" s="216" t="s">
        <v>1640</v>
      </c>
      <c r="G103" s="217" t="s">
        <v>975</v>
      </c>
      <c r="H103" s="218">
        <v>15.66</v>
      </c>
      <c r="I103" s="219"/>
      <c r="J103" s="220">
        <f>ROUND(I103*H103,2)</f>
        <v>0</v>
      </c>
      <c r="K103" s="216" t="s">
        <v>19</v>
      </c>
      <c r="L103" s="221"/>
      <c r="M103" s="222" t="s">
        <v>19</v>
      </c>
      <c r="N103" s="223" t="s">
        <v>40</v>
      </c>
      <c r="O103" s="83"/>
      <c r="P103" s="204">
        <f>O103*H103</f>
        <v>0</v>
      </c>
      <c r="Q103" s="204">
        <v>0</v>
      </c>
      <c r="R103" s="204">
        <f>Q103*H103</f>
        <v>0</v>
      </c>
      <c r="S103" s="204">
        <v>0</v>
      </c>
      <c r="T103" s="205">
        <f>S103*H103</f>
        <v>0</v>
      </c>
      <c r="U103" s="37"/>
      <c r="V103" s="37"/>
      <c r="W103" s="37"/>
      <c r="X103" s="37"/>
      <c r="Y103" s="37"/>
      <c r="Z103" s="37"/>
      <c r="AA103" s="37"/>
      <c r="AB103" s="37"/>
      <c r="AC103" s="37"/>
      <c r="AD103" s="37"/>
      <c r="AE103" s="37"/>
      <c r="AR103" s="206" t="s">
        <v>279</v>
      </c>
      <c r="AT103" s="206" t="s">
        <v>275</v>
      </c>
      <c r="AU103" s="206" t="s">
        <v>77</v>
      </c>
      <c r="AY103" s="16" t="s">
        <v>260</v>
      </c>
      <c r="BE103" s="207">
        <f>IF(N103="základní",J103,0)</f>
        <v>0</v>
      </c>
      <c r="BF103" s="207">
        <f>IF(N103="snížená",J103,0)</f>
        <v>0</v>
      </c>
      <c r="BG103" s="207">
        <f>IF(N103="zákl. přenesená",J103,0)</f>
        <v>0</v>
      </c>
      <c r="BH103" s="207">
        <f>IF(N103="sníž. přenesená",J103,0)</f>
        <v>0</v>
      </c>
      <c r="BI103" s="207">
        <f>IF(N103="nulová",J103,0)</f>
        <v>0</v>
      </c>
      <c r="BJ103" s="16" t="s">
        <v>77</v>
      </c>
      <c r="BK103" s="207">
        <f>ROUND(I103*H103,2)</f>
        <v>0</v>
      </c>
      <c r="BL103" s="16" t="s">
        <v>266</v>
      </c>
      <c r="BM103" s="206" t="s">
        <v>291</v>
      </c>
    </row>
    <row r="104" s="2" customFormat="1">
      <c r="A104" s="37"/>
      <c r="B104" s="38"/>
      <c r="C104" s="39"/>
      <c r="D104" s="208" t="s">
        <v>267</v>
      </c>
      <c r="E104" s="39"/>
      <c r="F104" s="209" t="s">
        <v>1640</v>
      </c>
      <c r="G104" s="39"/>
      <c r="H104" s="39"/>
      <c r="I104" s="210"/>
      <c r="J104" s="39"/>
      <c r="K104" s="39"/>
      <c r="L104" s="43"/>
      <c r="M104" s="211"/>
      <c r="N104" s="212"/>
      <c r="O104" s="83"/>
      <c r="P104" s="83"/>
      <c r="Q104" s="83"/>
      <c r="R104" s="83"/>
      <c r="S104" s="83"/>
      <c r="T104" s="84"/>
      <c r="U104" s="37"/>
      <c r="V104" s="37"/>
      <c r="W104" s="37"/>
      <c r="X104" s="37"/>
      <c r="Y104" s="37"/>
      <c r="Z104" s="37"/>
      <c r="AA104" s="37"/>
      <c r="AB104" s="37"/>
      <c r="AC104" s="37"/>
      <c r="AD104" s="37"/>
      <c r="AE104" s="37"/>
      <c r="AT104" s="16" t="s">
        <v>267</v>
      </c>
      <c r="AU104" s="16" t="s">
        <v>77</v>
      </c>
    </row>
    <row r="105" s="2" customFormat="1">
      <c r="A105" s="37"/>
      <c r="B105" s="38"/>
      <c r="C105" s="39"/>
      <c r="D105" s="208" t="s">
        <v>271</v>
      </c>
      <c r="E105" s="39"/>
      <c r="F105" s="213" t="s">
        <v>1641</v>
      </c>
      <c r="G105" s="39"/>
      <c r="H105" s="39"/>
      <c r="I105" s="210"/>
      <c r="J105" s="39"/>
      <c r="K105" s="39"/>
      <c r="L105" s="43"/>
      <c r="M105" s="211"/>
      <c r="N105" s="212"/>
      <c r="O105" s="83"/>
      <c r="P105" s="83"/>
      <c r="Q105" s="83"/>
      <c r="R105" s="83"/>
      <c r="S105" s="83"/>
      <c r="T105" s="84"/>
      <c r="U105" s="37"/>
      <c r="V105" s="37"/>
      <c r="W105" s="37"/>
      <c r="X105" s="37"/>
      <c r="Y105" s="37"/>
      <c r="Z105" s="37"/>
      <c r="AA105" s="37"/>
      <c r="AB105" s="37"/>
      <c r="AC105" s="37"/>
      <c r="AD105" s="37"/>
      <c r="AE105" s="37"/>
      <c r="AT105" s="16" t="s">
        <v>271</v>
      </c>
      <c r="AU105" s="16" t="s">
        <v>77</v>
      </c>
    </row>
    <row r="106" s="12" customFormat="1">
      <c r="A106" s="12"/>
      <c r="B106" s="232"/>
      <c r="C106" s="233"/>
      <c r="D106" s="208" t="s">
        <v>967</v>
      </c>
      <c r="E106" s="234" t="s">
        <v>19</v>
      </c>
      <c r="F106" s="235" t="s">
        <v>1642</v>
      </c>
      <c r="G106" s="233"/>
      <c r="H106" s="236">
        <v>15.66</v>
      </c>
      <c r="I106" s="237"/>
      <c r="J106" s="233"/>
      <c r="K106" s="233"/>
      <c r="L106" s="238"/>
      <c r="M106" s="239"/>
      <c r="N106" s="240"/>
      <c r="O106" s="240"/>
      <c r="P106" s="240"/>
      <c r="Q106" s="240"/>
      <c r="R106" s="240"/>
      <c r="S106" s="240"/>
      <c r="T106" s="241"/>
      <c r="U106" s="12"/>
      <c r="V106" s="12"/>
      <c r="W106" s="12"/>
      <c r="X106" s="12"/>
      <c r="Y106" s="12"/>
      <c r="Z106" s="12"/>
      <c r="AA106" s="12"/>
      <c r="AB106" s="12"/>
      <c r="AC106" s="12"/>
      <c r="AD106" s="12"/>
      <c r="AE106" s="12"/>
      <c r="AT106" s="242" t="s">
        <v>967</v>
      </c>
      <c r="AU106" s="242" t="s">
        <v>77</v>
      </c>
      <c r="AV106" s="12" t="s">
        <v>79</v>
      </c>
      <c r="AW106" s="12" t="s">
        <v>31</v>
      </c>
      <c r="AX106" s="12" t="s">
        <v>69</v>
      </c>
      <c r="AY106" s="242" t="s">
        <v>260</v>
      </c>
    </row>
    <row r="107" s="13" customFormat="1">
      <c r="A107" s="13"/>
      <c r="B107" s="243"/>
      <c r="C107" s="244"/>
      <c r="D107" s="208" t="s">
        <v>967</v>
      </c>
      <c r="E107" s="245" t="s">
        <v>19</v>
      </c>
      <c r="F107" s="246" t="s">
        <v>969</v>
      </c>
      <c r="G107" s="244"/>
      <c r="H107" s="247">
        <v>15.66</v>
      </c>
      <c r="I107" s="248"/>
      <c r="J107" s="244"/>
      <c r="K107" s="244"/>
      <c r="L107" s="249"/>
      <c r="M107" s="250"/>
      <c r="N107" s="251"/>
      <c r="O107" s="251"/>
      <c r="P107" s="251"/>
      <c r="Q107" s="251"/>
      <c r="R107" s="251"/>
      <c r="S107" s="251"/>
      <c r="T107" s="252"/>
      <c r="U107" s="13"/>
      <c r="V107" s="13"/>
      <c r="W107" s="13"/>
      <c r="X107" s="13"/>
      <c r="Y107" s="13"/>
      <c r="Z107" s="13"/>
      <c r="AA107" s="13"/>
      <c r="AB107" s="13"/>
      <c r="AC107" s="13"/>
      <c r="AD107" s="13"/>
      <c r="AE107" s="13"/>
      <c r="AT107" s="253" t="s">
        <v>967</v>
      </c>
      <c r="AU107" s="253" t="s">
        <v>77</v>
      </c>
      <c r="AV107" s="13" t="s">
        <v>266</v>
      </c>
      <c r="AW107" s="13" t="s">
        <v>31</v>
      </c>
      <c r="AX107" s="13" t="s">
        <v>77</v>
      </c>
      <c r="AY107" s="253" t="s">
        <v>260</v>
      </c>
    </row>
    <row r="108" s="2" customFormat="1" ht="16.5" customHeight="1">
      <c r="A108" s="37"/>
      <c r="B108" s="38"/>
      <c r="C108" s="214" t="s">
        <v>284</v>
      </c>
      <c r="D108" s="214" t="s">
        <v>275</v>
      </c>
      <c r="E108" s="215" t="s">
        <v>1643</v>
      </c>
      <c r="F108" s="216" t="s">
        <v>1644</v>
      </c>
      <c r="G108" s="217" t="s">
        <v>975</v>
      </c>
      <c r="H108" s="218">
        <v>15.66</v>
      </c>
      <c r="I108" s="219"/>
      <c r="J108" s="220">
        <f>ROUND(I108*H108,2)</f>
        <v>0</v>
      </c>
      <c r="K108" s="216" t="s">
        <v>19</v>
      </c>
      <c r="L108" s="221"/>
      <c r="M108" s="222" t="s">
        <v>19</v>
      </c>
      <c r="N108" s="223" t="s">
        <v>40</v>
      </c>
      <c r="O108" s="83"/>
      <c r="P108" s="204">
        <f>O108*H108</f>
        <v>0</v>
      </c>
      <c r="Q108" s="204">
        <v>0</v>
      </c>
      <c r="R108" s="204">
        <f>Q108*H108</f>
        <v>0</v>
      </c>
      <c r="S108" s="204">
        <v>0</v>
      </c>
      <c r="T108" s="205">
        <f>S108*H108</f>
        <v>0</v>
      </c>
      <c r="U108" s="37"/>
      <c r="V108" s="37"/>
      <c r="W108" s="37"/>
      <c r="X108" s="37"/>
      <c r="Y108" s="37"/>
      <c r="Z108" s="37"/>
      <c r="AA108" s="37"/>
      <c r="AB108" s="37"/>
      <c r="AC108" s="37"/>
      <c r="AD108" s="37"/>
      <c r="AE108" s="37"/>
      <c r="AR108" s="206" t="s">
        <v>279</v>
      </c>
      <c r="AT108" s="206" t="s">
        <v>275</v>
      </c>
      <c r="AU108" s="206" t="s">
        <v>77</v>
      </c>
      <c r="AY108" s="16" t="s">
        <v>260</v>
      </c>
      <c r="BE108" s="207">
        <f>IF(N108="základní",J108,0)</f>
        <v>0</v>
      </c>
      <c r="BF108" s="207">
        <f>IF(N108="snížená",J108,0)</f>
        <v>0</v>
      </c>
      <c r="BG108" s="207">
        <f>IF(N108="zákl. přenesená",J108,0)</f>
        <v>0</v>
      </c>
      <c r="BH108" s="207">
        <f>IF(N108="sníž. přenesená",J108,0)</f>
        <v>0</v>
      </c>
      <c r="BI108" s="207">
        <f>IF(N108="nulová",J108,0)</f>
        <v>0</v>
      </c>
      <c r="BJ108" s="16" t="s">
        <v>77</v>
      </c>
      <c r="BK108" s="207">
        <f>ROUND(I108*H108,2)</f>
        <v>0</v>
      </c>
      <c r="BL108" s="16" t="s">
        <v>266</v>
      </c>
      <c r="BM108" s="206" t="s">
        <v>295</v>
      </c>
    </row>
    <row r="109" s="2" customFormat="1">
      <c r="A109" s="37"/>
      <c r="B109" s="38"/>
      <c r="C109" s="39"/>
      <c r="D109" s="208" t="s">
        <v>267</v>
      </c>
      <c r="E109" s="39"/>
      <c r="F109" s="209" t="s">
        <v>1644</v>
      </c>
      <c r="G109" s="39"/>
      <c r="H109" s="39"/>
      <c r="I109" s="210"/>
      <c r="J109" s="39"/>
      <c r="K109" s="39"/>
      <c r="L109" s="43"/>
      <c r="M109" s="211"/>
      <c r="N109" s="212"/>
      <c r="O109" s="83"/>
      <c r="P109" s="83"/>
      <c r="Q109" s="83"/>
      <c r="R109" s="83"/>
      <c r="S109" s="83"/>
      <c r="T109" s="84"/>
      <c r="U109" s="37"/>
      <c r="V109" s="37"/>
      <c r="W109" s="37"/>
      <c r="X109" s="37"/>
      <c r="Y109" s="37"/>
      <c r="Z109" s="37"/>
      <c r="AA109" s="37"/>
      <c r="AB109" s="37"/>
      <c r="AC109" s="37"/>
      <c r="AD109" s="37"/>
      <c r="AE109" s="37"/>
      <c r="AT109" s="16" t="s">
        <v>267</v>
      </c>
      <c r="AU109" s="16" t="s">
        <v>77</v>
      </c>
    </row>
    <row r="110" s="2" customFormat="1">
      <c r="A110" s="37"/>
      <c r="B110" s="38"/>
      <c r="C110" s="39"/>
      <c r="D110" s="208" t="s">
        <v>271</v>
      </c>
      <c r="E110" s="39"/>
      <c r="F110" s="213" t="s">
        <v>1641</v>
      </c>
      <c r="G110" s="39"/>
      <c r="H110" s="39"/>
      <c r="I110" s="210"/>
      <c r="J110" s="39"/>
      <c r="K110" s="39"/>
      <c r="L110" s="43"/>
      <c r="M110" s="211"/>
      <c r="N110" s="212"/>
      <c r="O110" s="83"/>
      <c r="P110" s="83"/>
      <c r="Q110" s="83"/>
      <c r="R110" s="83"/>
      <c r="S110" s="83"/>
      <c r="T110" s="84"/>
      <c r="U110" s="37"/>
      <c r="V110" s="37"/>
      <c r="W110" s="37"/>
      <c r="X110" s="37"/>
      <c r="Y110" s="37"/>
      <c r="Z110" s="37"/>
      <c r="AA110" s="37"/>
      <c r="AB110" s="37"/>
      <c r="AC110" s="37"/>
      <c r="AD110" s="37"/>
      <c r="AE110" s="37"/>
      <c r="AT110" s="16" t="s">
        <v>271</v>
      </c>
      <c r="AU110" s="16" t="s">
        <v>77</v>
      </c>
    </row>
    <row r="111" s="12" customFormat="1">
      <c r="A111" s="12"/>
      <c r="B111" s="232"/>
      <c r="C111" s="233"/>
      <c r="D111" s="208" t="s">
        <v>967</v>
      </c>
      <c r="E111" s="234" t="s">
        <v>19</v>
      </c>
      <c r="F111" s="235" t="s">
        <v>1642</v>
      </c>
      <c r="G111" s="233"/>
      <c r="H111" s="236">
        <v>15.66</v>
      </c>
      <c r="I111" s="237"/>
      <c r="J111" s="233"/>
      <c r="K111" s="233"/>
      <c r="L111" s="238"/>
      <c r="M111" s="239"/>
      <c r="N111" s="240"/>
      <c r="O111" s="240"/>
      <c r="P111" s="240"/>
      <c r="Q111" s="240"/>
      <c r="R111" s="240"/>
      <c r="S111" s="240"/>
      <c r="T111" s="241"/>
      <c r="U111" s="12"/>
      <c r="V111" s="12"/>
      <c r="W111" s="12"/>
      <c r="X111" s="12"/>
      <c r="Y111" s="12"/>
      <c r="Z111" s="12"/>
      <c r="AA111" s="12"/>
      <c r="AB111" s="12"/>
      <c r="AC111" s="12"/>
      <c r="AD111" s="12"/>
      <c r="AE111" s="12"/>
      <c r="AT111" s="242" t="s">
        <v>967</v>
      </c>
      <c r="AU111" s="242" t="s">
        <v>77</v>
      </c>
      <c r="AV111" s="12" t="s">
        <v>79</v>
      </c>
      <c r="AW111" s="12" t="s">
        <v>31</v>
      </c>
      <c r="AX111" s="12" t="s">
        <v>69</v>
      </c>
      <c r="AY111" s="242" t="s">
        <v>260</v>
      </c>
    </row>
    <row r="112" s="13" customFormat="1">
      <c r="A112" s="13"/>
      <c r="B112" s="243"/>
      <c r="C112" s="244"/>
      <c r="D112" s="208" t="s">
        <v>967</v>
      </c>
      <c r="E112" s="245" t="s">
        <v>19</v>
      </c>
      <c r="F112" s="246" t="s">
        <v>969</v>
      </c>
      <c r="G112" s="244"/>
      <c r="H112" s="247">
        <v>15.66</v>
      </c>
      <c r="I112" s="248"/>
      <c r="J112" s="244"/>
      <c r="K112" s="244"/>
      <c r="L112" s="249"/>
      <c r="M112" s="250"/>
      <c r="N112" s="251"/>
      <c r="O112" s="251"/>
      <c r="P112" s="251"/>
      <c r="Q112" s="251"/>
      <c r="R112" s="251"/>
      <c r="S112" s="251"/>
      <c r="T112" s="252"/>
      <c r="U112" s="13"/>
      <c r="V112" s="13"/>
      <c r="W112" s="13"/>
      <c r="X112" s="13"/>
      <c r="Y112" s="13"/>
      <c r="Z112" s="13"/>
      <c r="AA112" s="13"/>
      <c r="AB112" s="13"/>
      <c r="AC112" s="13"/>
      <c r="AD112" s="13"/>
      <c r="AE112" s="13"/>
      <c r="AT112" s="253" t="s">
        <v>967</v>
      </c>
      <c r="AU112" s="253" t="s">
        <v>77</v>
      </c>
      <c r="AV112" s="13" t="s">
        <v>266</v>
      </c>
      <c r="AW112" s="13" t="s">
        <v>31</v>
      </c>
      <c r="AX112" s="13" t="s">
        <v>77</v>
      </c>
      <c r="AY112" s="253" t="s">
        <v>260</v>
      </c>
    </row>
    <row r="113" s="2" customFormat="1" ht="16.5" customHeight="1">
      <c r="A113" s="37"/>
      <c r="B113" s="38"/>
      <c r="C113" s="214" t="s">
        <v>273</v>
      </c>
      <c r="D113" s="214" t="s">
        <v>275</v>
      </c>
      <c r="E113" s="215" t="s">
        <v>1248</v>
      </c>
      <c r="F113" s="216" t="s">
        <v>1249</v>
      </c>
      <c r="G113" s="217" t="s">
        <v>975</v>
      </c>
      <c r="H113" s="218">
        <v>4.5</v>
      </c>
      <c r="I113" s="219"/>
      <c r="J113" s="220">
        <f>ROUND(I113*H113,2)</f>
        <v>0</v>
      </c>
      <c r="K113" s="216" t="s">
        <v>265</v>
      </c>
      <c r="L113" s="221"/>
      <c r="M113" s="222" t="s">
        <v>19</v>
      </c>
      <c r="N113" s="223" t="s">
        <v>40</v>
      </c>
      <c r="O113" s="83"/>
      <c r="P113" s="204">
        <f>O113*H113</f>
        <v>0</v>
      </c>
      <c r="Q113" s="204">
        <v>1</v>
      </c>
      <c r="R113" s="204">
        <f>Q113*H113</f>
        <v>4.5</v>
      </c>
      <c r="S113" s="204">
        <v>0</v>
      </c>
      <c r="T113" s="205">
        <f>S113*H113</f>
        <v>0</v>
      </c>
      <c r="U113" s="37"/>
      <c r="V113" s="37"/>
      <c r="W113" s="37"/>
      <c r="X113" s="37"/>
      <c r="Y113" s="37"/>
      <c r="Z113" s="37"/>
      <c r="AA113" s="37"/>
      <c r="AB113" s="37"/>
      <c r="AC113" s="37"/>
      <c r="AD113" s="37"/>
      <c r="AE113" s="37"/>
      <c r="AR113" s="206" t="s">
        <v>279</v>
      </c>
      <c r="AT113" s="206" t="s">
        <v>275</v>
      </c>
      <c r="AU113" s="206" t="s">
        <v>77</v>
      </c>
      <c r="AY113" s="16" t="s">
        <v>260</v>
      </c>
      <c r="BE113" s="207">
        <f>IF(N113="základní",J113,0)</f>
        <v>0</v>
      </c>
      <c r="BF113" s="207">
        <f>IF(N113="snížená",J113,0)</f>
        <v>0</v>
      </c>
      <c r="BG113" s="207">
        <f>IF(N113="zákl. přenesená",J113,0)</f>
        <v>0</v>
      </c>
      <c r="BH113" s="207">
        <f>IF(N113="sníž. přenesená",J113,0)</f>
        <v>0</v>
      </c>
      <c r="BI113" s="207">
        <f>IF(N113="nulová",J113,0)</f>
        <v>0</v>
      </c>
      <c r="BJ113" s="16" t="s">
        <v>77</v>
      </c>
      <c r="BK113" s="207">
        <f>ROUND(I113*H113,2)</f>
        <v>0</v>
      </c>
      <c r="BL113" s="16" t="s">
        <v>266</v>
      </c>
      <c r="BM113" s="206" t="s">
        <v>299</v>
      </c>
    </row>
    <row r="114" s="2" customFormat="1">
      <c r="A114" s="37"/>
      <c r="B114" s="38"/>
      <c r="C114" s="39"/>
      <c r="D114" s="208" t="s">
        <v>267</v>
      </c>
      <c r="E114" s="39"/>
      <c r="F114" s="209" t="s">
        <v>1249</v>
      </c>
      <c r="G114" s="39"/>
      <c r="H114" s="39"/>
      <c r="I114" s="210"/>
      <c r="J114" s="39"/>
      <c r="K114" s="39"/>
      <c r="L114" s="43"/>
      <c r="M114" s="211"/>
      <c r="N114" s="212"/>
      <c r="O114" s="83"/>
      <c r="P114" s="83"/>
      <c r="Q114" s="83"/>
      <c r="R114" s="83"/>
      <c r="S114" s="83"/>
      <c r="T114" s="84"/>
      <c r="U114" s="37"/>
      <c r="V114" s="37"/>
      <c r="W114" s="37"/>
      <c r="X114" s="37"/>
      <c r="Y114" s="37"/>
      <c r="Z114" s="37"/>
      <c r="AA114" s="37"/>
      <c r="AB114" s="37"/>
      <c r="AC114" s="37"/>
      <c r="AD114" s="37"/>
      <c r="AE114" s="37"/>
      <c r="AT114" s="16" t="s">
        <v>267</v>
      </c>
      <c r="AU114" s="16" t="s">
        <v>77</v>
      </c>
    </row>
    <row r="115" s="2" customFormat="1">
      <c r="A115" s="37"/>
      <c r="B115" s="38"/>
      <c r="C115" s="39"/>
      <c r="D115" s="208" t="s">
        <v>271</v>
      </c>
      <c r="E115" s="39"/>
      <c r="F115" s="213" t="s">
        <v>1645</v>
      </c>
      <c r="G115" s="39"/>
      <c r="H115" s="39"/>
      <c r="I115" s="210"/>
      <c r="J115" s="39"/>
      <c r="K115" s="39"/>
      <c r="L115" s="43"/>
      <c r="M115" s="211"/>
      <c r="N115" s="212"/>
      <c r="O115" s="83"/>
      <c r="P115" s="83"/>
      <c r="Q115" s="83"/>
      <c r="R115" s="83"/>
      <c r="S115" s="83"/>
      <c r="T115" s="84"/>
      <c r="U115" s="37"/>
      <c r="V115" s="37"/>
      <c r="W115" s="37"/>
      <c r="X115" s="37"/>
      <c r="Y115" s="37"/>
      <c r="Z115" s="37"/>
      <c r="AA115" s="37"/>
      <c r="AB115" s="37"/>
      <c r="AC115" s="37"/>
      <c r="AD115" s="37"/>
      <c r="AE115" s="37"/>
      <c r="AT115" s="16" t="s">
        <v>271</v>
      </c>
      <c r="AU115" s="16" t="s">
        <v>77</v>
      </c>
    </row>
    <row r="116" s="12" customFormat="1">
      <c r="A116" s="12"/>
      <c r="B116" s="232"/>
      <c r="C116" s="233"/>
      <c r="D116" s="208" t="s">
        <v>967</v>
      </c>
      <c r="E116" s="234" t="s">
        <v>19</v>
      </c>
      <c r="F116" s="235" t="s">
        <v>1646</v>
      </c>
      <c r="G116" s="233"/>
      <c r="H116" s="236">
        <v>4.5</v>
      </c>
      <c r="I116" s="237"/>
      <c r="J116" s="233"/>
      <c r="K116" s="233"/>
      <c r="L116" s="238"/>
      <c r="M116" s="239"/>
      <c r="N116" s="240"/>
      <c r="O116" s="240"/>
      <c r="P116" s="240"/>
      <c r="Q116" s="240"/>
      <c r="R116" s="240"/>
      <c r="S116" s="240"/>
      <c r="T116" s="241"/>
      <c r="U116" s="12"/>
      <c r="V116" s="12"/>
      <c r="W116" s="12"/>
      <c r="X116" s="12"/>
      <c r="Y116" s="12"/>
      <c r="Z116" s="12"/>
      <c r="AA116" s="12"/>
      <c r="AB116" s="12"/>
      <c r="AC116" s="12"/>
      <c r="AD116" s="12"/>
      <c r="AE116" s="12"/>
      <c r="AT116" s="242" t="s">
        <v>967</v>
      </c>
      <c r="AU116" s="242" t="s">
        <v>77</v>
      </c>
      <c r="AV116" s="12" t="s">
        <v>79</v>
      </c>
      <c r="AW116" s="12" t="s">
        <v>31</v>
      </c>
      <c r="AX116" s="12" t="s">
        <v>69</v>
      </c>
      <c r="AY116" s="242" t="s">
        <v>260</v>
      </c>
    </row>
    <row r="117" s="13" customFormat="1">
      <c r="A117" s="13"/>
      <c r="B117" s="243"/>
      <c r="C117" s="244"/>
      <c r="D117" s="208" t="s">
        <v>967</v>
      </c>
      <c r="E117" s="245" t="s">
        <v>19</v>
      </c>
      <c r="F117" s="246" t="s">
        <v>969</v>
      </c>
      <c r="G117" s="244"/>
      <c r="H117" s="247">
        <v>4.5</v>
      </c>
      <c r="I117" s="248"/>
      <c r="J117" s="244"/>
      <c r="K117" s="244"/>
      <c r="L117" s="249"/>
      <c r="M117" s="250"/>
      <c r="N117" s="251"/>
      <c r="O117" s="251"/>
      <c r="P117" s="251"/>
      <c r="Q117" s="251"/>
      <c r="R117" s="251"/>
      <c r="S117" s="251"/>
      <c r="T117" s="252"/>
      <c r="U117" s="13"/>
      <c r="V117" s="13"/>
      <c r="W117" s="13"/>
      <c r="X117" s="13"/>
      <c r="Y117" s="13"/>
      <c r="Z117" s="13"/>
      <c r="AA117" s="13"/>
      <c r="AB117" s="13"/>
      <c r="AC117" s="13"/>
      <c r="AD117" s="13"/>
      <c r="AE117" s="13"/>
      <c r="AT117" s="253" t="s">
        <v>967</v>
      </c>
      <c r="AU117" s="253" t="s">
        <v>77</v>
      </c>
      <c r="AV117" s="13" t="s">
        <v>266</v>
      </c>
      <c r="AW117" s="13" t="s">
        <v>31</v>
      </c>
      <c r="AX117" s="13" t="s">
        <v>77</v>
      </c>
      <c r="AY117" s="253" t="s">
        <v>260</v>
      </c>
    </row>
    <row r="118" s="2" customFormat="1" ht="16.5" customHeight="1">
      <c r="A118" s="37"/>
      <c r="B118" s="38"/>
      <c r="C118" s="214" t="s">
        <v>279</v>
      </c>
      <c r="D118" s="214" t="s">
        <v>275</v>
      </c>
      <c r="E118" s="215" t="s">
        <v>1298</v>
      </c>
      <c r="F118" s="216" t="s">
        <v>1299</v>
      </c>
      <c r="G118" s="217" t="s">
        <v>1300</v>
      </c>
      <c r="H118" s="218">
        <v>13.5</v>
      </c>
      <c r="I118" s="219"/>
      <c r="J118" s="220">
        <f>ROUND(I118*H118,2)</f>
        <v>0</v>
      </c>
      <c r="K118" s="216" t="s">
        <v>265</v>
      </c>
      <c r="L118" s="221"/>
      <c r="M118" s="222" t="s">
        <v>19</v>
      </c>
      <c r="N118" s="223" t="s">
        <v>40</v>
      </c>
      <c r="O118" s="83"/>
      <c r="P118" s="204">
        <f>O118*H118</f>
        <v>0</v>
      </c>
      <c r="Q118" s="204">
        <v>0</v>
      </c>
      <c r="R118" s="204">
        <f>Q118*H118</f>
        <v>0</v>
      </c>
      <c r="S118" s="204">
        <v>0</v>
      </c>
      <c r="T118" s="205">
        <f>S118*H118</f>
        <v>0</v>
      </c>
      <c r="U118" s="37"/>
      <c r="V118" s="37"/>
      <c r="W118" s="37"/>
      <c r="X118" s="37"/>
      <c r="Y118" s="37"/>
      <c r="Z118" s="37"/>
      <c r="AA118" s="37"/>
      <c r="AB118" s="37"/>
      <c r="AC118" s="37"/>
      <c r="AD118" s="37"/>
      <c r="AE118" s="37"/>
      <c r="AR118" s="206" t="s">
        <v>279</v>
      </c>
      <c r="AT118" s="206" t="s">
        <v>275</v>
      </c>
      <c r="AU118" s="206" t="s">
        <v>77</v>
      </c>
      <c r="AY118" s="16" t="s">
        <v>260</v>
      </c>
      <c r="BE118" s="207">
        <f>IF(N118="základní",J118,0)</f>
        <v>0</v>
      </c>
      <c r="BF118" s="207">
        <f>IF(N118="snížená",J118,0)</f>
        <v>0</v>
      </c>
      <c r="BG118" s="207">
        <f>IF(N118="zákl. přenesená",J118,0)</f>
        <v>0</v>
      </c>
      <c r="BH118" s="207">
        <f>IF(N118="sníž. přenesená",J118,0)</f>
        <v>0</v>
      </c>
      <c r="BI118" s="207">
        <f>IF(N118="nulová",J118,0)</f>
        <v>0</v>
      </c>
      <c r="BJ118" s="16" t="s">
        <v>77</v>
      </c>
      <c r="BK118" s="207">
        <f>ROUND(I118*H118,2)</f>
        <v>0</v>
      </c>
      <c r="BL118" s="16" t="s">
        <v>266</v>
      </c>
      <c r="BM118" s="206" t="s">
        <v>303</v>
      </c>
    </row>
    <row r="119" s="2" customFormat="1">
      <c r="A119" s="37"/>
      <c r="B119" s="38"/>
      <c r="C119" s="39"/>
      <c r="D119" s="208" t="s">
        <v>267</v>
      </c>
      <c r="E119" s="39"/>
      <c r="F119" s="209" t="s">
        <v>1299</v>
      </c>
      <c r="G119" s="39"/>
      <c r="H119" s="39"/>
      <c r="I119" s="210"/>
      <c r="J119" s="39"/>
      <c r="K119" s="39"/>
      <c r="L119" s="43"/>
      <c r="M119" s="211"/>
      <c r="N119" s="212"/>
      <c r="O119" s="83"/>
      <c r="P119" s="83"/>
      <c r="Q119" s="83"/>
      <c r="R119" s="83"/>
      <c r="S119" s="83"/>
      <c r="T119" s="84"/>
      <c r="U119" s="37"/>
      <c r="V119" s="37"/>
      <c r="W119" s="37"/>
      <c r="X119" s="37"/>
      <c r="Y119" s="37"/>
      <c r="Z119" s="37"/>
      <c r="AA119" s="37"/>
      <c r="AB119" s="37"/>
      <c r="AC119" s="37"/>
      <c r="AD119" s="37"/>
      <c r="AE119" s="37"/>
      <c r="AT119" s="16" t="s">
        <v>267</v>
      </c>
      <c r="AU119" s="16" t="s">
        <v>77</v>
      </c>
    </row>
    <row r="120" s="2" customFormat="1">
      <c r="A120" s="37"/>
      <c r="B120" s="38"/>
      <c r="C120" s="39"/>
      <c r="D120" s="208" t="s">
        <v>271</v>
      </c>
      <c r="E120" s="39"/>
      <c r="F120" s="213" t="s">
        <v>1647</v>
      </c>
      <c r="G120" s="39"/>
      <c r="H120" s="39"/>
      <c r="I120" s="210"/>
      <c r="J120" s="39"/>
      <c r="K120" s="39"/>
      <c r="L120" s="43"/>
      <c r="M120" s="211"/>
      <c r="N120" s="212"/>
      <c r="O120" s="83"/>
      <c r="P120" s="83"/>
      <c r="Q120" s="83"/>
      <c r="R120" s="83"/>
      <c r="S120" s="83"/>
      <c r="T120" s="84"/>
      <c r="U120" s="37"/>
      <c r="V120" s="37"/>
      <c r="W120" s="37"/>
      <c r="X120" s="37"/>
      <c r="Y120" s="37"/>
      <c r="Z120" s="37"/>
      <c r="AA120" s="37"/>
      <c r="AB120" s="37"/>
      <c r="AC120" s="37"/>
      <c r="AD120" s="37"/>
      <c r="AE120" s="37"/>
      <c r="AT120" s="16" t="s">
        <v>271</v>
      </c>
      <c r="AU120" s="16" t="s">
        <v>77</v>
      </c>
    </row>
    <row r="121" s="2" customFormat="1" ht="16.5" customHeight="1">
      <c r="A121" s="37"/>
      <c r="B121" s="38"/>
      <c r="C121" s="214" t="s">
        <v>305</v>
      </c>
      <c r="D121" s="214" t="s">
        <v>275</v>
      </c>
      <c r="E121" s="215" t="s">
        <v>1648</v>
      </c>
      <c r="F121" s="216" t="s">
        <v>1649</v>
      </c>
      <c r="G121" s="217" t="s">
        <v>547</v>
      </c>
      <c r="H121" s="218">
        <v>2.2000000000000002</v>
      </c>
      <c r="I121" s="219"/>
      <c r="J121" s="220">
        <f>ROUND(I121*H121,2)</f>
        <v>0</v>
      </c>
      <c r="K121" s="216" t="s">
        <v>265</v>
      </c>
      <c r="L121" s="221"/>
      <c r="M121" s="222" t="s">
        <v>19</v>
      </c>
      <c r="N121" s="223" t="s">
        <v>40</v>
      </c>
      <c r="O121" s="83"/>
      <c r="P121" s="204">
        <f>O121*H121</f>
        <v>0</v>
      </c>
      <c r="Q121" s="204">
        <v>0.0025899999999999999</v>
      </c>
      <c r="R121" s="204">
        <f>Q121*H121</f>
        <v>0.0056979999999999999</v>
      </c>
      <c r="S121" s="204">
        <v>0</v>
      </c>
      <c r="T121" s="205">
        <f>S121*H121</f>
        <v>0</v>
      </c>
      <c r="U121" s="37"/>
      <c r="V121" s="37"/>
      <c r="W121" s="37"/>
      <c r="X121" s="37"/>
      <c r="Y121" s="37"/>
      <c r="Z121" s="37"/>
      <c r="AA121" s="37"/>
      <c r="AB121" s="37"/>
      <c r="AC121" s="37"/>
      <c r="AD121" s="37"/>
      <c r="AE121" s="37"/>
      <c r="AR121" s="206" t="s">
        <v>279</v>
      </c>
      <c r="AT121" s="206" t="s">
        <v>275</v>
      </c>
      <c r="AU121" s="206" t="s">
        <v>77</v>
      </c>
      <c r="AY121" s="16" t="s">
        <v>260</v>
      </c>
      <c r="BE121" s="207">
        <f>IF(N121="základní",J121,0)</f>
        <v>0</v>
      </c>
      <c r="BF121" s="207">
        <f>IF(N121="snížená",J121,0)</f>
        <v>0</v>
      </c>
      <c r="BG121" s="207">
        <f>IF(N121="zákl. přenesená",J121,0)</f>
        <v>0</v>
      </c>
      <c r="BH121" s="207">
        <f>IF(N121="sníž. přenesená",J121,0)</f>
        <v>0</v>
      </c>
      <c r="BI121" s="207">
        <f>IF(N121="nulová",J121,0)</f>
        <v>0</v>
      </c>
      <c r="BJ121" s="16" t="s">
        <v>77</v>
      </c>
      <c r="BK121" s="207">
        <f>ROUND(I121*H121,2)</f>
        <v>0</v>
      </c>
      <c r="BL121" s="16" t="s">
        <v>266</v>
      </c>
      <c r="BM121" s="206" t="s">
        <v>308</v>
      </c>
    </row>
    <row r="122" s="2" customFormat="1">
      <c r="A122" s="37"/>
      <c r="B122" s="38"/>
      <c r="C122" s="39"/>
      <c r="D122" s="208" t="s">
        <v>267</v>
      </c>
      <c r="E122" s="39"/>
      <c r="F122" s="209" t="s">
        <v>1649</v>
      </c>
      <c r="G122" s="39"/>
      <c r="H122" s="39"/>
      <c r="I122" s="210"/>
      <c r="J122" s="39"/>
      <c r="K122" s="39"/>
      <c r="L122" s="43"/>
      <c r="M122" s="211"/>
      <c r="N122" s="212"/>
      <c r="O122" s="83"/>
      <c r="P122" s="83"/>
      <c r="Q122" s="83"/>
      <c r="R122" s="83"/>
      <c r="S122" s="83"/>
      <c r="T122" s="84"/>
      <c r="U122" s="37"/>
      <c r="V122" s="37"/>
      <c r="W122" s="37"/>
      <c r="X122" s="37"/>
      <c r="Y122" s="37"/>
      <c r="Z122" s="37"/>
      <c r="AA122" s="37"/>
      <c r="AB122" s="37"/>
      <c r="AC122" s="37"/>
      <c r="AD122" s="37"/>
      <c r="AE122" s="37"/>
      <c r="AT122" s="16" t="s">
        <v>267</v>
      </c>
      <c r="AU122" s="16" t="s">
        <v>77</v>
      </c>
    </row>
    <row r="123" s="2" customFormat="1">
      <c r="A123" s="37"/>
      <c r="B123" s="38"/>
      <c r="C123" s="39"/>
      <c r="D123" s="208" t="s">
        <v>271</v>
      </c>
      <c r="E123" s="39"/>
      <c r="F123" s="213" t="s">
        <v>309</v>
      </c>
      <c r="G123" s="39"/>
      <c r="H123" s="39"/>
      <c r="I123" s="210"/>
      <c r="J123" s="39"/>
      <c r="K123" s="39"/>
      <c r="L123" s="43"/>
      <c r="M123" s="211"/>
      <c r="N123" s="212"/>
      <c r="O123" s="83"/>
      <c r="P123" s="83"/>
      <c r="Q123" s="83"/>
      <c r="R123" s="83"/>
      <c r="S123" s="83"/>
      <c r="T123" s="84"/>
      <c r="U123" s="37"/>
      <c r="V123" s="37"/>
      <c r="W123" s="37"/>
      <c r="X123" s="37"/>
      <c r="Y123" s="37"/>
      <c r="Z123" s="37"/>
      <c r="AA123" s="37"/>
      <c r="AB123" s="37"/>
      <c r="AC123" s="37"/>
      <c r="AD123" s="37"/>
      <c r="AE123" s="37"/>
      <c r="AT123" s="16" t="s">
        <v>271</v>
      </c>
      <c r="AU123" s="16" t="s">
        <v>77</v>
      </c>
    </row>
    <row r="124" s="12" customFormat="1">
      <c r="A124" s="12"/>
      <c r="B124" s="232"/>
      <c r="C124" s="233"/>
      <c r="D124" s="208" t="s">
        <v>967</v>
      </c>
      <c r="E124" s="234" t="s">
        <v>19</v>
      </c>
      <c r="F124" s="235" t="s">
        <v>1650</v>
      </c>
      <c r="G124" s="233"/>
      <c r="H124" s="236">
        <v>2.2000000000000002</v>
      </c>
      <c r="I124" s="237"/>
      <c r="J124" s="233"/>
      <c r="K124" s="233"/>
      <c r="L124" s="238"/>
      <c r="M124" s="239"/>
      <c r="N124" s="240"/>
      <c r="O124" s="240"/>
      <c r="P124" s="240"/>
      <c r="Q124" s="240"/>
      <c r="R124" s="240"/>
      <c r="S124" s="240"/>
      <c r="T124" s="241"/>
      <c r="U124" s="12"/>
      <c r="V124" s="12"/>
      <c r="W124" s="12"/>
      <c r="X124" s="12"/>
      <c r="Y124" s="12"/>
      <c r="Z124" s="12"/>
      <c r="AA124" s="12"/>
      <c r="AB124" s="12"/>
      <c r="AC124" s="12"/>
      <c r="AD124" s="12"/>
      <c r="AE124" s="12"/>
      <c r="AT124" s="242" t="s">
        <v>967</v>
      </c>
      <c r="AU124" s="242" t="s">
        <v>77</v>
      </c>
      <c r="AV124" s="12" t="s">
        <v>79</v>
      </c>
      <c r="AW124" s="12" t="s">
        <v>31</v>
      </c>
      <c r="AX124" s="12" t="s">
        <v>69</v>
      </c>
      <c r="AY124" s="242" t="s">
        <v>260</v>
      </c>
    </row>
    <row r="125" s="13" customFormat="1">
      <c r="A125" s="13"/>
      <c r="B125" s="243"/>
      <c r="C125" s="244"/>
      <c r="D125" s="208" t="s">
        <v>967</v>
      </c>
      <c r="E125" s="245" t="s">
        <v>19</v>
      </c>
      <c r="F125" s="246" t="s">
        <v>969</v>
      </c>
      <c r="G125" s="244"/>
      <c r="H125" s="247">
        <v>2.2000000000000002</v>
      </c>
      <c r="I125" s="248"/>
      <c r="J125" s="244"/>
      <c r="K125" s="244"/>
      <c r="L125" s="249"/>
      <c r="M125" s="250"/>
      <c r="N125" s="251"/>
      <c r="O125" s="251"/>
      <c r="P125" s="251"/>
      <c r="Q125" s="251"/>
      <c r="R125" s="251"/>
      <c r="S125" s="251"/>
      <c r="T125" s="252"/>
      <c r="U125" s="13"/>
      <c r="V125" s="13"/>
      <c r="W125" s="13"/>
      <c r="X125" s="13"/>
      <c r="Y125" s="13"/>
      <c r="Z125" s="13"/>
      <c r="AA125" s="13"/>
      <c r="AB125" s="13"/>
      <c r="AC125" s="13"/>
      <c r="AD125" s="13"/>
      <c r="AE125" s="13"/>
      <c r="AT125" s="253" t="s">
        <v>967</v>
      </c>
      <c r="AU125" s="253" t="s">
        <v>77</v>
      </c>
      <c r="AV125" s="13" t="s">
        <v>266</v>
      </c>
      <c r="AW125" s="13" t="s">
        <v>31</v>
      </c>
      <c r="AX125" s="13" t="s">
        <v>77</v>
      </c>
      <c r="AY125" s="253" t="s">
        <v>260</v>
      </c>
    </row>
    <row r="126" s="2" customFormat="1" ht="16.5" customHeight="1">
      <c r="A126" s="37"/>
      <c r="B126" s="38"/>
      <c r="C126" s="214" t="s">
        <v>291</v>
      </c>
      <c r="D126" s="214" t="s">
        <v>275</v>
      </c>
      <c r="E126" s="215" t="s">
        <v>1651</v>
      </c>
      <c r="F126" s="216" t="s">
        <v>1652</v>
      </c>
      <c r="G126" s="217" t="s">
        <v>365</v>
      </c>
      <c r="H126" s="218">
        <v>1</v>
      </c>
      <c r="I126" s="219"/>
      <c r="J126" s="220">
        <f>ROUND(I126*H126,2)</f>
        <v>0</v>
      </c>
      <c r="K126" s="216" t="s">
        <v>265</v>
      </c>
      <c r="L126" s="221"/>
      <c r="M126" s="222" t="s">
        <v>19</v>
      </c>
      <c r="N126" s="223" t="s">
        <v>40</v>
      </c>
      <c r="O126" s="83"/>
      <c r="P126" s="204">
        <f>O126*H126</f>
        <v>0</v>
      </c>
      <c r="Q126" s="204">
        <v>0.00054000000000000001</v>
      </c>
      <c r="R126" s="204">
        <f>Q126*H126</f>
        <v>0.00054000000000000001</v>
      </c>
      <c r="S126" s="204">
        <v>0</v>
      </c>
      <c r="T126" s="205">
        <f>S126*H126</f>
        <v>0</v>
      </c>
      <c r="U126" s="37"/>
      <c r="V126" s="37"/>
      <c r="W126" s="37"/>
      <c r="X126" s="37"/>
      <c r="Y126" s="37"/>
      <c r="Z126" s="37"/>
      <c r="AA126" s="37"/>
      <c r="AB126" s="37"/>
      <c r="AC126" s="37"/>
      <c r="AD126" s="37"/>
      <c r="AE126" s="37"/>
      <c r="AR126" s="206" t="s">
        <v>279</v>
      </c>
      <c r="AT126" s="206" t="s">
        <v>275</v>
      </c>
      <c r="AU126" s="206" t="s">
        <v>77</v>
      </c>
      <c r="AY126" s="16" t="s">
        <v>260</v>
      </c>
      <c r="BE126" s="207">
        <f>IF(N126="základní",J126,0)</f>
        <v>0</v>
      </c>
      <c r="BF126" s="207">
        <f>IF(N126="snížená",J126,0)</f>
        <v>0</v>
      </c>
      <c r="BG126" s="207">
        <f>IF(N126="zákl. přenesená",J126,0)</f>
        <v>0</v>
      </c>
      <c r="BH126" s="207">
        <f>IF(N126="sníž. přenesená",J126,0)</f>
        <v>0</v>
      </c>
      <c r="BI126" s="207">
        <f>IF(N126="nulová",J126,0)</f>
        <v>0</v>
      </c>
      <c r="BJ126" s="16" t="s">
        <v>77</v>
      </c>
      <c r="BK126" s="207">
        <f>ROUND(I126*H126,2)</f>
        <v>0</v>
      </c>
      <c r="BL126" s="16" t="s">
        <v>266</v>
      </c>
      <c r="BM126" s="206" t="s">
        <v>313</v>
      </c>
    </row>
    <row r="127" s="2" customFormat="1">
      <c r="A127" s="37"/>
      <c r="B127" s="38"/>
      <c r="C127" s="39"/>
      <c r="D127" s="208" t="s">
        <v>267</v>
      </c>
      <c r="E127" s="39"/>
      <c r="F127" s="209" t="s">
        <v>1652</v>
      </c>
      <c r="G127" s="39"/>
      <c r="H127" s="39"/>
      <c r="I127" s="210"/>
      <c r="J127" s="39"/>
      <c r="K127" s="39"/>
      <c r="L127" s="43"/>
      <c r="M127" s="211"/>
      <c r="N127" s="212"/>
      <c r="O127" s="83"/>
      <c r="P127" s="83"/>
      <c r="Q127" s="83"/>
      <c r="R127" s="83"/>
      <c r="S127" s="83"/>
      <c r="T127" s="84"/>
      <c r="U127" s="37"/>
      <c r="V127" s="37"/>
      <c r="W127" s="37"/>
      <c r="X127" s="37"/>
      <c r="Y127" s="37"/>
      <c r="Z127" s="37"/>
      <c r="AA127" s="37"/>
      <c r="AB127" s="37"/>
      <c r="AC127" s="37"/>
      <c r="AD127" s="37"/>
      <c r="AE127" s="37"/>
      <c r="AT127" s="16" t="s">
        <v>267</v>
      </c>
      <c r="AU127" s="16" t="s">
        <v>77</v>
      </c>
    </row>
    <row r="128" s="2" customFormat="1">
      <c r="A128" s="37"/>
      <c r="B128" s="38"/>
      <c r="C128" s="39"/>
      <c r="D128" s="208" t="s">
        <v>271</v>
      </c>
      <c r="E128" s="39"/>
      <c r="F128" s="213" t="s">
        <v>309</v>
      </c>
      <c r="G128" s="39"/>
      <c r="H128" s="39"/>
      <c r="I128" s="210"/>
      <c r="J128" s="39"/>
      <c r="K128" s="39"/>
      <c r="L128" s="43"/>
      <c r="M128" s="211"/>
      <c r="N128" s="212"/>
      <c r="O128" s="83"/>
      <c r="P128" s="83"/>
      <c r="Q128" s="83"/>
      <c r="R128" s="83"/>
      <c r="S128" s="83"/>
      <c r="T128" s="84"/>
      <c r="U128" s="37"/>
      <c r="V128" s="37"/>
      <c r="W128" s="37"/>
      <c r="X128" s="37"/>
      <c r="Y128" s="37"/>
      <c r="Z128" s="37"/>
      <c r="AA128" s="37"/>
      <c r="AB128" s="37"/>
      <c r="AC128" s="37"/>
      <c r="AD128" s="37"/>
      <c r="AE128" s="37"/>
      <c r="AT128" s="16" t="s">
        <v>271</v>
      </c>
      <c r="AU128" s="16" t="s">
        <v>77</v>
      </c>
    </row>
    <row r="129" s="2" customFormat="1" ht="16.5" customHeight="1">
      <c r="A129" s="37"/>
      <c r="B129" s="38"/>
      <c r="C129" s="214" t="s">
        <v>315</v>
      </c>
      <c r="D129" s="214" t="s">
        <v>275</v>
      </c>
      <c r="E129" s="215" t="s">
        <v>1653</v>
      </c>
      <c r="F129" s="216" t="s">
        <v>1654</v>
      </c>
      <c r="G129" s="217" t="s">
        <v>365</v>
      </c>
      <c r="H129" s="218">
        <v>1</v>
      </c>
      <c r="I129" s="219"/>
      <c r="J129" s="220">
        <f>ROUND(I129*H129,2)</f>
        <v>0</v>
      </c>
      <c r="K129" s="216" t="s">
        <v>265</v>
      </c>
      <c r="L129" s="221"/>
      <c r="M129" s="222" t="s">
        <v>19</v>
      </c>
      <c r="N129" s="223" t="s">
        <v>40</v>
      </c>
      <c r="O129" s="83"/>
      <c r="P129" s="204">
        <f>O129*H129</f>
        <v>0</v>
      </c>
      <c r="Q129" s="204">
        <v>0.00064999999999999997</v>
      </c>
      <c r="R129" s="204">
        <f>Q129*H129</f>
        <v>0.00064999999999999997</v>
      </c>
      <c r="S129" s="204">
        <v>0</v>
      </c>
      <c r="T129" s="205">
        <f>S129*H129</f>
        <v>0</v>
      </c>
      <c r="U129" s="37"/>
      <c r="V129" s="37"/>
      <c r="W129" s="37"/>
      <c r="X129" s="37"/>
      <c r="Y129" s="37"/>
      <c r="Z129" s="37"/>
      <c r="AA129" s="37"/>
      <c r="AB129" s="37"/>
      <c r="AC129" s="37"/>
      <c r="AD129" s="37"/>
      <c r="AE129" s="37"/>
      <c r="AR129" s="206" t="s">
        <v>279</v>
      </c>
      <c r="AT129" s="206" t="s">
        <v>275</v>
      </c>
      <c r="AU129" s="206" t="s">
        <v>77</v>
      </c>
      <c r="AY129" s="16" t="s">
        <v>260</v>
      </c>
      <c r="BE129" s="207">
        <f>IF(N129="základní",J129,0)</f>
        <v>0</v>
      </c>
      <c r="BF129" s="207">
        <f>IF(N129="snížená",J129,0)</f>
        <v>0</v>
      </c>
      <c r="BG129" s="207">
        <f>IF(N129="zákl. přenesená",J129,0)</f>
        <v>0</v>
      </c>
      <c r="BH129" s="207">
        <f>IF(N129="sníž. přenesená",J129,0)</f>
        <v>0</v>
      </c>
      <c r="BI129" s="207">
        <f>IF(N129="nulová",J129,0)</f>
        <v>0</v>
      </c>
      <c r="BJ129" s="16" t="s">
        <v>77</v>
      </c>
      <c r="BK129" s="207">
        <f>ROUND(I129*H129,2)</f>
        <v>0</v>
      </c>
      <c r="BL129" s="16" t="s">
        <v>266</v>
      </c>
      <c r="BM129" s="206" t="s">
        <v>318</v>
      </c>
    </row>
    <row r="130" s="2" customFormat="1">
      <c r="A130" s="37"/>
      <c r="B130" s="38"/>
      <c r="C130" s="39"/>
      <c r="D130" s="208" t="s">
        <v>267</v>
      </c>
      <c r="E130" s="39"/>
      <c r="F130" s="209" t="s">
        <v>1654</v>
      </c>
      <c r="G130" s="39"/>
      <c r="H130" s="39"/>
      <c r="I130" s="210"/>
      <c r="J130" s="39"/>
      <c r="K130" s="39"/>
      <c r="L130" s="43"/>
      <c r="M130" s="211"/>
      <c r="N130" s="212"/>
      <c r="O130" s="83"/>
      <c r="P130" s="83"/>
      <c r="Q130" s="83"/>
      <c r="R130" s="83"/>
      <c r="S130" s="83"/>
      <c r="T130" s="84"/>
      <c r="U130" s="37"/>
      <c r="V130" s="37"/>
      <c r="W130" s="37"/>
      <c r="X130" s="37"/>
      <c r="Y130" s="37"/>
      <c r="Z130" s="37"/>
      <c r="AA130" s="37"/>
      <c r="AB130" s="37"/>
      <c r="AC130" s="37"/>
      <c r="AD130" s="37"/>
      <c r="AE130" s="37"/>
      <c r="AT130" s="16" t="s">
        <v>267</v>
      </c>
      <c r="AU130" s="16" t="s">
        <v>77</v>
      </c>
    </row>
    <row r="131" s="2" customFormat="1">
      <c r="A131" s="37"/>
      <c r="B131" s="38"/>
      <c r="C131" s="39"/>
      <c r="D131" s="208" t="s">
        <v>271</v>
      </c>
      <c r="E131" s="39"/>
      <c r="F131" s="213" t="s">
        <v>309</v>
      </c>
      <c r="G131" s="39"/>
      <c r="H131" s="39"/>
      <c r="I131" s="210"/>
      <c r="J131" s="39"/>
      <c r="K131" s="39"/>
      <c r="L131" s="43"/>
      <c r="M131" s="211"/>
      <c r="N131" s="212"/>
      <c r="O131" s="83"/>
      <c r="P131" s="83"/>
      <c r="Q131" s="83"/>
      <c r="R131" s="83"/>
      <c r="S131" s="83"/>
      <c r="T131" s="84"/>
      <c r="U131" s="37"/>
      <c r="V131" s="37"/>
      <c r="W131" s="37"/>
      <c r="X131" s="37"/>
      <c r="Y131" s="37"/>
      <c r="Z131" s="37"/>
      <c r="AA131" s="37"/>
      <c r="AB131" s="37"/>
      <c r="AC131" s="37"/>
      <c r="AD131" s="37"/>
      <c r="AE131" s="37"/>
      <c r="AT131" s="16" t="s">
        <v>271</v>
      </c>
      <c r="AU131" s="16" t="s">
        <v>77</v>
      </c>
    </row>
    <row r="132" s="2" customFormat="1" ht="16.5" customHeight="1">
      <c r="A132" s="37"/>
      <c r="B132" s="38"/>
      <c r="C132" s="214" t="s">
        <v>295</v>
      </c>
      <c r="D132" s="214" t="s">
        <v>275</v>
      </c>
      <c r="E132" s="215" t="s">
        <v>1655</v>
      </c>
      <c r="F132" s="216" t="s">
        <v>1656</v>
      </c>
      <c r="G132" s="217" t="s">
        <v>365</v>
      </c>
      <c r="H132" s="218">
        <v>3</v>
      </c>
      <c r="I132" s="219"/>
      <c r="J132" s="220">
        <f>ROUND(I132*H132,2)</f>
        <v>0</v>
      </c>
      <c r="K132" s="216" t="s">
        <v>265</v>
      </c>
      <c r="L132" s="221"/>
      <c r="M132" s="222" t="s">
        <v>19</v>
      </c>
      <c r="N132" s="223" t="s">
        <v>40</v>
      </c>
      <c r="O132" s="83"/>
      <c r="P132" s="204">
        <f>O132*H132</f>
        <v>0</v>
      </c>
      <c r="Q132" s="204">
        <v>0</v>
      </c>
      <c r="R132" s="204">
        <f>Q132*H132</f>
        <v>0</v>
      </c>
      <c r="S132" s="204">
        <v>0</v>
      </c>
      <c r="T132" s="205">
        <f>S132*H132</f>
        <v>0</v>
      </c>
      <c r="U132" s="37"/>
      <c r="V132" s="37"/>
      <c r="W132" s="37"/>
      <c r="X132" s="37"/>
      <c r="Y132" s="37"/>
      <c r="Z132" s="37"/>
      <c r="AA132" s="37"/>
      <c r="AB132" s="37"/>
      <c r="AC132" s="37"/>
      <c r="AD132" s="37"/>
      <c r="AE132" s="37"/>
      <c r="AR132" s="206" t="s">
        <v>279</v>
      </c>
      <c r="AT132" s="206" t="s">
        <v>275</v>
      </c>
      <c r="AU132" s="206" t="s">
        <v>77</v>
      </c>
      <c r="AY132" s="16" t="s">
        <v>260</v>
      </c>
      <c r="BE132" s="207">
        <f>IF(N132="základní",J132,0)</f>
        <v>0</v>
      </c>
      <c r="BF132" s="207">
        <f>IF(N132="snížená",J132,0)</f>
        <v>0</v>
      </c>
      <c r="BG132" s="207">
        <f>IF(N132="zákl. přenesená",J132,0)</f>
        <v>0</v>
      </c>
      <c r="BH132" s="207">
        <f>IF(N132="sníž. přenesená",J132,0)</f>
        <v>0</v>
      </c>
      <c r="BI132" s="207">
        <f>IF(N132="nulová",J132,0)</f>
        <v>0</v>
      </c>
      <c r="BJ132" s="16" t="s">
        <v>77</v>
      </c>
      <c r="BK132" s="207">
        <f>ROUND(I132*H132,2)</f>
        <v>0</v>
      </c>
      <c r="BL132" s="16" t="s">
        <v>266</v>
      </c>
      <c r="BM132" s="206" t="s">
        <v>323</v>
      </c>
    </row>
    <row r="133" s="2" customFormat="1">
      <c r="A133" s="37"/>
      <c r="B133" s="38"/>
      <c r="C133" s="39"/>
      <c r="D133" s="208" t="s">
        <v>267</v>
      </c>
      <c r="E133" s="39"/>
      <c r="F133" s="209" t="s">
        <v>1656</v>
      </c>
      <c r="G133" s="39"/>
      <c r="H133" s="39"/>
      <c r="I133" s="210"/>
      <c r="J133" s="39"/>
      <c r="K133" s="39"/>
      <c r="L133" s="43"/>
      <c r="M133" s="211"/>
      <c r="N133" s="212"/>
      <c r="O133" s="83"/>
      <c r="P133" s="83"/>
      <c r="Q133" s="83"/>
      <c r="R133" s="83"/>
      <c r="S133" s="83"/>
      <c r="T133" s="84"/>
      <c r="U133" s="37"/>
      <c r="V133" s="37"/>
      <c r="W133" s="37"/>
      <c r="X133" s="37"/>
      <c r="Y133" s="37"/>
      <c r="Z133" s="37"/>
      <c r="AA133" s="37"/>
      <c r="AB133" s="37"/>
      <c r="AC133" s="37"/>
      <c r="AD133" s="37"/>
      <c r="AE133" s="37"/>
      <c r="AT133" s="16" t="s">
        <v>267</v>
      </c>
      <c r="AU133" s="16" t="s">
        <v>77</v>
      </c>
    </row>
    <row r="134" s="2" customFormat="1">
      <c r="A134" s="37"/>
      <c r="B134" s="38"/>
      <c r="C134" s="39"/>
      <c r="D134" s="208" t="s">
        <v>271</v>
      </c>
      <c r="E134" s="39"/>
      <c r="F134" s="213" t="s">
        <v>1657</v>
      </c>
      <c r="G134" s="39"/>
      <c r="H134" s="39"/>
      <c r="I134" s="210"/>
      <c r="J134" s="39"/>
      <c r="K134" s="39"/>
      <c r="L134" s="43"/>
      <c r="M134" s="211"/>
      <c r="N134" s="212"/>
      <c r="O134" s="83"/>
      <c r="P134" s="83"/>
      <c r="Q134" s="83"/>
      <c r="R134" s="83"/>
      <c r="S134" s="83"/>
      <c r="T134" s="84"/>
      <c r="U134" s="37"/>
      <c r="V134" s="37"/>
      <c r="W134" s="37"/>
      <c r="X134" s="37"/>
      <c r="Y134" s="37"/>
      <c r="Z134" s="37"/>
      <c r="AA134" s="37"/>
      <c r="AB134" s="37"/>
      <c r="AC134" s="37"/>
      <c r="AD134" s="37"/>
      <c r="AE134" s="37"/>
      <c r="AT134" s="16" t="s">
        <v>271</v>
      </c>
      <c r="AU134" s="16" t="s">
        <v>77</v>
      </c>
    </row>
    <row r="135" s="2" customFormat="1" ht="16.5" customHeight="1">
      <c r="A135" s="37"/>
      <c r="B135" s="38"/>
      <c r="C135" s="214" t="s">
        <v>325</v>
      </c>
      <c r="D135" s="214" t="s">
        <v>275</v>
      </c>
      <c r="E135" s="215" t="s">
        <v>1658</v>
      </c>
      <c r="F135" s="216" t="s">
        <v>1659</v>
      </c>
      <c r="G135" s="217" t="s">
        <v>365</v>
      </c>
      <c r="H135" s="218">
        <v>1</v>
      </c>
      <c r="I135" s="219"/>
      <c r="J135" s="220">
        <f>ROUND(I135*H135,2)</f>
        <v>0</v>
      </c>
      <c r="K135" s="216" t="s">
        <v>265</v>
      </c>
      <c r="L135" s="221"/>
      <c r="M135" s="222" t="s">
        <v>19</v>
      </c>
      <c r="N135" s="223" t="s">
        <v>40</v>
      </c>
      <c r="O135" s="83"/>
      <c r="P135" s="204">
        <f>O135*H135</f>
        <v>0</v>
      </c>
      <c r="Q135" s="204">
        <v>0</v>
      </c>
      <c r="R135" s="204">
        <f>Q135*H135</f>
        <v>0</v>
      </c>
      <c r="S135" s="204">
        <v>0</v>
      </c>
      <c r="T135" s="205">
        <f>S135*H135</f>
        <v>0</v>
      </c>
      <c r="U135" s="37"/>
      <c r="V135" s="37"/>
      <c r="W135" s="37"/>
      <c r="X135" s="37"/>
      <c r="Y135" s="37"/>
      <c r="Z135" s="37"/>
      <c r="AA135" s="37"/>
      <c r="AB135" s="37"/>
      <c r="AC135" s="37"/>
      <c r="AD135" s="37"/>
      <c r="AE135" s="37"/>
      <c r="AR135" s="206" t="s">
        <v>279</v>
      </c>
      <c r="AT135" s="206" t="s">
        <v>275</v>
      </c>
      <c r="AU135" s="206" t="s">
        <v>77</v>
      </c>
      <c r="AY135" s="16" t="s">
        <v>260</v>
      </c>
      <c r="BE135" s="207">
        <f>IF(N135="základní",J135,0)</f>
        <v>0</v>
      </c>
      <c r="BF135" s="207">
        <f>IF(N135="snížená",J135,0)</f>
        <v>0</v>
      </c>
      <c r="BG135" s="207">
        <f>IF(N135="zákl. přenesená",J135,0)</f>
        <v>0</v>
      </c>
      <c r="BH135" s="207">
        <f>IF(N135="sníž. přenesená",J135,0)</f>
        <v>0</v>
      </c>
      <c r="BI135" s="207">
        <f>IF(N135="nulová",J135,0)</f>
        <v>0</v>
      </c>
      <c r="BJ135" s="16" t="s">
        <v>77</v>
      </c>
      <c r="BK135" s="207">
        <f>ROUND(I135*H135,2)</f>
        <v>0</v>
      </c>
      <c r="BL135" s="16" t="s">
        <v>266</v>
      </c>
      <c r="BM135" s="206" t="s">
        <v>329</v>
      </c>
    </row>
    <row r="136" s="2" customFormat="1">
      <c r="A136" s="37"/>
      <c r="B136" s="38"/>
      <c r="C136" s="39"/>
      <c r="D136" s="208" t="s">
        <v>267</v>
      </c>
      <c r="E136" s="39"/>
      <c r="F136" s="209" t="s">
        <v>1659</v>
      </c>
      <c r="G136" s="39"/>
      <c r="H136" s="39"/>
      <c r="I136" s="210"/>
      <c r="J136" s="39"/>
      <c r="K136" s="39"/>
      <c r="L136" s="43"/>
      <c r="M136" s="211"/>
      <c r="N136" s="212"/>
      <c r="O136" s="83"/>
      <c r="P136" s="83"/>
      <c r="Q136" s="83"/>
      <c r="R136" s="83"/>
      <c r="S136" s="83"/>
      <c r="T136" s="84"/>
      <c r="U136" s="37"/>
      <c r="V136" s="37"/>
      <c r="W136" s="37"/>
      <c r="X136" s="37"/>
      <c r="Y136" s="37"/>
      <c r="Z136" s="37"/>
      <c r="AA136" s="37"/>
      <c r="AB136" s="37"/>
      <c r="AC136" s="37"/>
      <c r="AD136" s="37"/>
      <c r="AE136" s="37"/>
      <c r="AT136" s="16" t="s">
        <v>267</v>
      </c>
      <c r="AU136" s="16" t="s">
        <v>77</v>
      </c>
    </row>
    <row r="137" s="2" customFormat="1">
      <c r="A137" s="37"/>
      <c r="B137" s="38"/>
      <c r="C137" s="39"/>
      <c r="D137" s="208" t="s">
        <v>271</v>
      </c>
      <c r="E137" s="39"/>
      <c r="F137" s="213" t="s">
        <v>1660</v>
      </c>
      <c r="G137" s="39"/>
      <c r="H137" s="39"/>
      <c r="I137" s="210"/>
      <c r="J137" s="39"/>
      <c r="K137" s="39"/>
      <c r="L137" s="43"/>
      <c r="M137" s="211"/>
      <c r="N137" s="212"/>
      <c r="O137" s="83"/>
      <c r="P137" s="83"/>
      <c r="Q137" s="83"/>
      <c r="R137" s="83"/>
      <c r="S137" s="83"/>
      <c r="T137" s="84"/>
      <c r="U137" s="37"/>
      <c r="V137" s="37"/>
      <c r="W137" s="37"/>
      <c r="X137" s="37"/>
      <c r="Y137" s="37"/>
      <c r="Z137" s="37"/>
      <c r="AA137" s="37"/>
      <c r="AB137" s="37"/>
      <c r="AC137" s="37"/>
      <c r="AD137" s="37"/>
      <c r="AE137" s="37"/>
      <c r="AT137" s="16" t="s">
        <v>271</v>
      </c>
      <c r="AU137" s="16" t="s">
        <v>77</v>
      </c>
    </row>
    <row r="138" s="2" customFormat="1" ht="16.5" customHeight="1">
      <c r="A138" s="37"/>
      <c r="B138" s="38"/>
      <c r="C138" s="214" t="s">
        <v>299</v>
      </c>
      <c r="D138" s="214" t="s">
        <v>275</v>
      </c>
      <c r="E138" s="215" t="s">
        <v>1661</v>
      </c>
      <c r="F138" s="216" t="s">
        <v>1662</v>
      </c>
      <c r="G138" s="217" t="s">
        <v>365</v>
      </c>
      <c r="H138" s="218">
        <v>1</v>
      </c>
      <c r="I138" s="219"/>
      <c r="J138" s="220">
        <f>ROUND(I138*H138,2)</f>
        <v>0</v>
      </c>
      <c r="K138" s="216" t="s">
        <v>265</v>
      </c>
      <c r="L138" s="221"/>
      <c r="M138" s="222" t="s">
        <v>19</v>
      </c>
      <c r="N138" s="223" t="s">
        <v>40</v>
      </c>
      <c r="O138" s="83"/>
      <c r="P138" s="204">
        <f>O138*H138</f>
        <v>0</v>
      </c>
      <c r="Q138" s="204">
        <v>0</v>
      </c>
      <c r="R138" s="204">
        <f>Q138*H138</f>
        <v>0</v>
      </c>
      <c r="S138" s="204">
        <v>0</v>
      </c>
      <c r="T138" s="205">
        <f>S138*H138</f>
        <v>0</v>
      </c>
      <c r="U138" s="37"/>
      <c r="V138" s="37"/>
      <c r="W138" s="37"/>
      <c r="X138" s="37"/>
      <c r="Y138" s="37"/>
      <c r="Z138" s="37"/>
      <c r="AA138" s="37"/>
      <c r="AB138" s="37"/>
      <c r="AC138" s="37"/>
      <c r="AD138" s="37"/>
      <c r="AE138" s="37"/>
      <c r="AR138" s="206" t="s">
        <v>279</v>
      </c>
      <c r="AT138" s="206" t="s">
        <v>275</v>
      </c>
      <c r="AU138" s="206" t="s">
        <v>77</v>
      </c>
      <c r="AY138" s="16" t="s">
        <v>260</v>
      </c>
      <c r="BE138" s="207">
        <f>IF(N138="základní",J138,0)</f>
        <v>0</v>
      </c>
      <c r="BF138" s="207">
        <f>IF(N138="snížená",J138,0)</f>
        <v>0</v>
      </c>
      <c r="BG138" s="207">
        <f>IF(N138="zákl. přenesená",J138,0)</f>
        <v>0</v>
      </c>
      <c r="BH138" s="207">
        <f>IF(N138="sníž. přenesená",J138,0)</f>
        <v>0</v>
      </c>
      <c r="BI138" s="207">
        <f>IF(N138="nulová",J138,0)</f>
        <v>0</v>
      </c>
      <c r="BJ138" s="16" t="s">
        <v>77</v>
      </c>
      <c r="BK138" s="207">
        <f>ROUND(I138*H138,2)</f>
        <v>0</v>
      </c>
      <c r="BL138" s="16" t="s">
        <v>266</v>
      </c>
      <c r="BM138" s="206" t="s">
        <v>333</v>
      </c>
    </row>
    <row r="139" s="2" customFormat="1">
      <c r="A139" s="37"/>
      <c r="B139" s="38"/>
      <c r="C139" s="39"/>
      <c r="D139" s="208" t="s">
        <v>267</v>
      </c>
      <c r="E139" s="39"/>
      <c r="F139" s="209" t="s">
        <v>1662</v>
      </c>
      <c r="G139" s="39"/>
      <c r="H139" s="39"/>
      <c r="I139" s="210"/>
      <c r="J139" s="39"/>
      <c r="K139" s="39"/>
      <c r="L139" s="43"/>
      <c r="M139" s="211"/>
      <c r="N139" s="212"/>
      <c r="O139" s="83"/>
      <c r="P139" s="83"/>
      <c r="Q139" s="83"/>
      <c r="R139" s="83"/>
      <c r="S139" s="83"/>
      <c r="T139" s="84"/>
      <c r="U139" s="37"/>
      <c r="V139" s="37"/>
      <c r="W139" s="37"/>
      <c r="X139" s="37"/>
      <c r="Y139" s="37"/>
      <c r="Z139" s="37"/>
      <c r="AA139" s="37"/>
      <c r="AB139" s="37"/>
      <c r="AC139" s="37"/>
      <c r="AD139" s="37"/>
      <c r="AE139" s="37"/>
      <c r="AT139" s="16" t="s">
        <v>267</v>
      </c>
      <c r="AU139" s="16" t="s">
        <v>77</v>
      </c>
    </row>
    <row r="140" s="2" customFormat="1">
      <c r="A140" s="37"/>
      <c r="B140" s="38"/>
      <c r="C140" s="39"/>
      <c r="D140" s="208" t="s">
        <v>271</v>
      </c>
      <c r="E140" s="39"/>
      <c r="F140" s="213" t="s">
        <v>1663</v>
      </c>
      <c r="G140" s="39"/>
      <c r="H140" s="39"/>
      <c r="I140" s="210"/>
      <c r="J140" s="39"/>
      <c r="K140" s="39"/>
      <c r="L140" s="43"/>
      <c r="M140" s="211"/>
      <c r="N140" s="212"/>
      <c r="O140" s="83"/>
      <c r="P140" s="83"/>
      <c r="Q140" s="83"/>
      <c r="R140" s="83"/>
      <c r="S140" s="83"/>
      <c r="T140" s="84"/>
      <c r="U140" s="37"/>
      <c r="V140" s="37"/>
      <c r="W140" s="37"/>
      <c r="X140" s="37"/>
      <c r="Y140" s="37"/>
      <c r="Z140" s="37"/>
      <c r="AA140" s="37"/>
      <c r="AB140" s="37"/>
      <c r="AC140" s="37"/>
      <c r="AD140" s="37"/>
      <c r="AE140" s="37"/>
      <c r="AT140" s="16" t="s">
        <v>271</v>
      </c>
      <c r="AU140" s="16" t="s">
        <v>77</v>
      </c>
    </row>
    <row r="141" s="2" customFormat="1" ht="16.5" customHeight="1">
      <c r="A141" s="37"/>
      <c r="B141" s="38"/>
      <c r="C141" s="214" t="s">
        <v>8</v>
      </c>
      <c r="D141" s="214" t="s">
        <v>275</v>
      </c>
      <c r="E141" s="215" t="s">
        <v>1255</v>
      </c>
      <c r="F141" s="216" t="s">
        <v>1256</v>
      </c>
      <c r="G141" s="217" t="s">
        <v>975</v>
      </c>
      <c r="H141" s="218">
        <v>1.5229999999999999</v>
      </c>
      <c r="I141" s="219"/>
      <c r="J141" s="220">
        <f>ROUND(I141*H141,2)</f>
        <v>0</v>
      </c>
      <c r="K141" s="216" t="s">
        <v>265</v>
      </c>
      <c r="L141" s="221"/>
      <c r="M141" s="222" t="s">
        <v>19</v>
      </c>
      <c r="N141" s="223" t="s">
        <v>40</v>
      </c>
      <c r="O141" s="83"/>
      <c r="P141" s="204">
        <f>O141*H141</f>
        <v>0</v>
      </c>
      <c r="Q141" s="204">
        <v>1</v>
      </c>
      <c r="R141" s="204">
        <f>Q141*H141</f>
        <v>1.5229999999999999</v>
      </c>
      <c r="S141" s="204">
        <v>0</v>
      </c>
      <c r="T141" s="205">
        <f>S141*H141</f>
        <v>0</v>
      </c>
      <c r="U141" s="37"/>
      <c r="V141" s="37"/>
      <c r="W141" s="37"/>
      <c r="X141" s="37"/>
      <c r="Y141" s="37"/>
      <c r="Z141" s="37"/>
      <c r="AA141" s="37"/>
      <c r="AB141" s="37"/>
      <c r="AC141" s="37"/>
      <c r="AD141" s="37"/>
      <c r="AE141" s="37"/>
      <c r="AR141" s="206" t="s">
        <v>279</v>
      </c>
      <c r="AT141" s="206" t="s">
        <v>275</v>
      </c>
      <c r="AU141" s="206" t="s">
        <v>77</v>
      </c>
      <c r="AY141" s="16" t="s">
        <v>260</v>
      </c>
      <c r="BE141" s="207">
        <f>IF(N141="základní",J141,0)</f>
        <v>0</v>
      </c>
      <c r="BF141" s="207">
        <f>IF(N141="snížená",J141,0)</f>
        <v>0</v>
      </c>
      <c r="BG141" s="207">
        <f>IF(N141="zákl. přenesená",J141,0)</f>
        <v>0</v>
      </c>
      <c r="BH141" s="207">
        <f>IF(N141="sníž. přenesená",J141,0)</f>
        <v>0</v>
      </c>
      <c r="BI141" s="207">
        <f>IF(N141="nulová",J141,0)</f>
        <v>0</v>
      </c>
      <c r="BJ141" s="16" t="s">
        <v>77</v>
      </c>
      <c r="BK141" s="207">
        <f>ROUND(I141*H141,2)</f>
        <v>0</v>
      </c>
      <c r="BL141" s="16" t="s">
        <v>266</v>
      </c>
      <c r="BM141" s="206" t="s">
        <v>337</v>
      </c>
    </row>
    <row r="142" s="2" customFormat="1">
      <c r="A142" s="37"/>
      <c r="B142" s="38"/>
      <c r="C142" s="39"/>
      <c r="D142" s="208" t="s">
        <v>267</v>
      </c>
      <c r="E142" s="39"/>
      <c r="F142" s="209" t="s">
        <v>1256</v>
      </c>
      <c r="G142" s="39"/>
      <c r="H142" s="39"/>
      <c r="I142" s="210"/>
      <c r="J142" s="39"/>
      <c r="K142" s="39"/>
      <c r="L142" s="43"/>
      <c r="M142" s="211"/>
      <c r="N142" s="212"/>
      <c r="O142" s="83"/>
      <c r="P142" s="83"/>
      <c r="Q142" s="83"/>
      <c r="R142" s="83"/>
      <c r="S142" s="83"/>
      <c r="T142" s="84"/>
      <c r="U142" s="37"/>
      <c r="V142" s="37"/>
      <c r="W142" s="37"/>
      <c r="X142" s="37"/>
      <c r="Y142" s="37"/>
      <c r="Z142" s="37"/>
      <c r="AA142" s="37"/>
      <c r="AB142" s="37"/>
      <c r="AC142" s="37"/>
      <c r="AD142" s="37"/>
      <c r="AE142" s="37"/>
      <c r="AT142" s="16" t="s">
        <v>267</v>
      </c>
      <c r="AU142" s="16" t="s">
        <v>77</v>
      </c>
    </row>
    <row r="143" s="2" customFormat="1">
      <c r="A143" s="37"/>
      <c r="B143" s="38"/>
      <c r="C143" s="39"/>
      <c r="D143" s="208" t="s">
        <v>271</v>
      </c>
      <c r="E143" s="39"/>
      <c r="F143" s="213" t="s">
        <v>1664</v>
      </c>
      <c r="G143" s="39"/>
      <c r="H143" s="39"/>
      <c r="I143" s="210"/>
      <c r="J143" s="39"/>
      <c r="K143" s="39"/>
      <c r="L143" s="43"/>
      <c r="M143" s="211"/>
      <c r="N143" s="212"/>
      <c r="O143" s="83"/>
      <c r="P143" s="83"/>
      <c r="Q143" s="83"/>
      <c r="R143" s="83"/>
      <c r="S143" s="83"/>
      <c r="T143" s="84"/>
      <c r="U143" s="37"/>
      <c r="V143" s="37"/>
      <c r="W143" s="37"/>
      <c r="X143" s="37"/>
      <c r="Y143" s="37"/>
      <c r="Z143" s="37"/>
      <c r="AA143" s="37"/>
      <c r="AB143" s="37"/>
      <c r="AC143" s="37"/>
      <c r="AD143" s="37"/>
      <c r="AE143" s="37"/>
      <c r="AT143" s="16" t="s">
        <v>271</v>
      </c>
      <c r="AU143" s="16" t="s">
        <v>77</v>
      </c>
    </row>
    <row r="144" s="12" customFormat="1">
      <c r="A144" s="12"/>
      <c r="B144" s="232"/>
      <c r="C144" s="233"/>
      <c r="D144" s="208" t="s">
        <v>967</v>
      </c>
      <c r="E144" s="234" t="s">
        <v>19</v>
      </c>
      <c r="F144" s="235" t="s">
        <v>1665</v>
      </c>
      <c r="G144" s="233"/>
      <c r="H144" s="236">
        <v>1.5229999999999999</v>
      </c>
      <c r="I144" s="237"/>
      <c r="J144" s="233"/>
      <c r="K144" s="233"/>
      <c r="L144" s="238"/>
      <c r="M144" s="239"/>
      <c r="N144" s="240"/>
      <c r="O144" s="240"/>
      <c r="P144" s="240"/>
      <c r="Q144" s="240"/>
      <c r="R144" s="240"/>
      <c r="S144" s="240"/>
      <c r="T144" s="241"/>
      <c r="U144" s="12"/>
      <c r="V144" s="12"/>
      <c r="W144" s="12"/>
      <c r="X144" s="12"/>
      <c r="Y144" s="12"/>
      <c r="Z144" s="12"/>
      <c r="AA144" s="12"/>
      <c r="AB144" s="12"/>
      <c r="AC144" s="12"/>
      <c r="AD144" s="12"/>
      <c r="AE144" s="12"/>
      <c r="AT144" s="242" t="s">
        <v>967</v>
      </c>
      <c r="AU144" s="242" t="s">
        <v>77</v>
      </c>
      <c r="AV144" s="12" t="s">
        <v>79</v>
      </c>
      <c r="AW144" s="12" t="s">
        <v>31</v>
      </c>
      <c r="AX144" s="12" t="s">
        <v>69</v>
      </c>
      <c r="AY144" s="242" t="s">
        <v>260</v>
      </c>
    </row>
    <row r="145" s="13" customFormat="1">
      <c r="A145" s="13"/>
      <c r="B145" s="243"/>
      <c r="C145" s="244"/>
      <c r="D145" s="208" t="s">
        <v>967</v>
      </c>
      <c r="E145" s="245" t="s">
        <v>19</v>
      </c>
      <c r="F145" s="246" t="s">
        <v>969</v>
      </c>
      <c r="G145" s="244"/>
      <c r="H145" s="247">
        <v>1.5229999999999999</v>
      </c>
      <c r="I145" s="248"/>
      <c r="J145" s="244"/>
      <c r="K145" s="244"/>
      <c r="L145" s="249"/>
      <c r="M145" s="250"/>
      <c r="N145" s="251"/>
      <c r="O145" s="251"/>
      <c r="P145" s="251"/>
      <c r="Q145" s="251"/>
      <c r="R145" s="251"/>
      <c r="S145" s="251"/>
      <c r="T145" s="252"/>
      <c r="U145" s="13"/>
      <c r="V145" s="13"/>
      <c r="W145" s="13"/>
      <c r="X145" s="13"/>
      <c r="Y145" s="13"/>
      <c r="Z145" s="13"/>
      <c r="AA145" s="13"/>
      <c r="AB145" s="13"/>
      <c r="AC145" s="13"/>
      <c r="AD145" s="13"/>
      <c r="AE145" s="13"/>
      <c r="AT145" s="253" t="s">
        <v>967</v>
      </c>
      <c r="AU145" s="253" t="s">
        <v>77</v>
      </c>
      <c r="AV145" s="13" t="s">
        <v>266</v>
      </c>
      <c r="AW145" s="13" t="s">
        <v>31</v>
      </c>
      <c r="AX145" s="13" t="s">
        <v>77</v>
      </c>
      <c r="AY145" s="253" t="s">
        <v>260</v>
      </c>
    </row>
    <row r="146" s="2" customFormat="1" ht="16.5" customHeight="1">
      <c r="A146" s="37"/>
      <c r="B146" s="38"/>
      <c r="C146" s="214" t="s">
        <v>303</v>
      </c>
      <c r="D146" s="214" t="s">
        <v>275</v>
      </c>
      <c r="E146" s="215" t="s">
        <v>1666</v>
      </c>
      <c r="F146" s="216" t="s">
        <v>1667</v>
      </c>
      <c r="G146" s="217" t="s">
        <v>1066</v>
      </c>
      <c r="H146" s="218">
        <v>0.75</v>
      </c>
      <c r="I146" s="219"/>
      <c r="J146" s="220">
        <f>ROUND(I146*H146,2)</f>
        <v>0</v>
      </c>
      <c r="K146" s="216" t="s">
        <v>265</v>
      </c>
      <c r="L146" s="221"/>
      <c r="M146" s="222" t="s">
        <v>19</v>
      </c>
      <c r="N146" s="223" t="s">
        <v>40</v>
      </c>
      <c r="O146" s="83"/>
      <c r="P146" s="204">
        <f>O146*H146</f>
        <v>0</v>
      </c>
      <c r="Q146" s="204">
        <v>2.234</v>
      </c>
      <c r="R146" s="204">
        <f>Q146*H146</f>
        <v>1.6755</v>
      </c>
      <c r="S146" s="204">
        <v>0</v>
      </c>
      <c r="T146" s="205">
        <f>S146*H146</f>
        <v>0</v>
      </c>
      <c r="U146" s="37"/>
      <c r="V146" s="37"/>
      <c r="W146" s="37"/>
      <c r="X146" s="37"/>
      <c r="Y146" s="37"/>
      <c r="Z146" s="37"/>
      <c r="AA146" s="37"/>
      <c r="AB146" s="37"/>
      <c r="AC146" s="37"/>
      <c r="AD146" s="37"/>
      <c r="AE146" s="37"/>
      <c r="AR146" s="206" t="s">
        <v>279</v>
      </c>
      <c r="AT146" s="206" t="s">
        <v>275</v>
      </c>
      <c r="AU146" s="206" t="s">
        <v>77</v>
      </c>
      <c r="AY146" s="16" t="s">
        <v>260</v>
      </c>
      <c r="BE146" s="207">
        <f>IF(N146="základní",J146,0)</f>
        <v>0</v>
      </c>
      <c r="BF146" s="207">
        <f>IF(N146="snížená",J146,0)</f>
        <v>0</v>
      </c>
      <c r="BG146" s="207">
        <f>IF(N146="zákl. přenesená",J146,0)</f>
        <v>0</v>
      </c>
      <c r="BH146" s="207">
        <f>IF(N146="sníž. přenesená",J146,0)</f>
        <v>0</v>
      </c>
      <c r="BI146" s="207">
        <f>IF(N146="nulová",J146,0)</f>
        <v>0</v>
      </c>
      <c r="BJ146" s="16" t="s">
        <v>77</v>
      </c>
      <c r="BK146" s="207">
        <f>ROUND(I146*H146,2)</f>
        <v>0</v>
      </c>
      <c r="BL146" s="16" t="s">
        <v>266</v>
      </c>
      <c r="BM146" s="206" t="s">
        <v>341</v>
      </c>
    </row>
    <row r="147" s="2" customFormat="1">
      <c r="A147" s="37"/>
      <c r="B147" s="38"/>
      <c r="C147" s="39"/>
      <c r="D147" s="208" t="s">
        <v>267</v>
      </c>
      <c r="E147" s="39"/>
      <c r="F147" s="209" t="s">
        <v>1667</v>
      </c>
      <c r="G147" s="39"/>
      <c r="H147" s="39"/>
      <c r="I147" s="210"/>
      <c r="J147" s="39"/>
      <c r="K147" s="39"/>
      <c r="L147" s="43"/>
      <c r="M147" s="211"/>
      <c r="N147" s="212"/>
      <c r="O147" s="83"/>
      <c r="P147" s="83"/>
      <c r="Q147" s="83"/>
      <c r="R147" s="83"/>
      <c r="S147" s="83"/>
      <c r="T147" s="84"/>
      <c r="U147" s="37"/>
      <c r="V147" s="37"/>
      <c r="W147" s="37"/>
      <c r="X147" s="37"/>
      <c r="Y147" s="37"/>
      <c r="Z147" s="37"/>
      <c r="AA147" s="37"/>
      <c r="AB147" s="37"/>
      <c r="AC147" s="37"/>
      <c r="AD147" s="37"/>
      <c r="AE147" s="37"/>
      <c r="AT147" s="16" t="s">
        <v>267</v>
      </c>
      <c r="AU147" s="16" t="s">
        <v>77</v>
      </c>
    </row>
    <row r="148" s="2" customFormat="1">
      <c r="A148" s="37"/>
      <c r="B148" s="38"/>
      <c r="C148" s="39"/>
      <c r="D148" s="208" t="s">
        <v>271</v>
      </c>
      <c r="E148" s="39"/>
      <c r="F148" s="213" t="s">
        <v>1668</v>
      </c>
      <c r="G148" s="39"/>
      <c r="H148" s="39"/>
      <c r="I148" s="210"/>
      <c r="J148" s="39"/>
      <c r="K148" s="39"/>
      <c r="L148" s="43"/>
      <c r="M148" s="211"/>
      <c r="N148" s="212"/>
      <c r="O148" s="83"/>
      <c r="P148" s="83"/>
      <c r="Q148" s="83"/>
      <c r="R148" s="83"/>
      <c r="S148" s="83"/>
      <c r="T148" s="84"/>
      <c r="U148" s="37"/>
      <c r="V148" s="37"/>
      <c r="W148" s="37"/>
      <c r="X148" s="37"/>
      <c r="Y148" s="37"/>
      <c r="Z148" s="37"/>
      <c r="AA148" s="37"/>
      <c r="AB148" s="37"/>
      <c r="AC148" s="37"/>
      <c r="AD148" s="37"/>
      <c r="AE148" s="37"/>
      <c r="AT148" s="16" t="s">
        <v>271</v>
      </c>
      <c r="AU148" s="16" t="s">
        <v>77</v>
      </c>
    </row>
    <row r="149" s="12" customFormat="1">
      <c r="A149" s="12"/>
      <c r="B149" s="232"/>
      <c r="C149" s="233"/>
      <c r="D149" s="208" t="s">
        <v>967</v>
      </c>
      <c r="E149" s="234" t="s">
        <v>19</v>
      </c>
      <c r="F149" s="235" t="s">
        <v>1669</v>
      </c>
      <c r="G149" s="233"/>
      <c r="H149" s="236">
        <v>0.75</v>
      </c>
      <c r="I149" s="237"/>
      <c r="J149" s="233"/>
      <c r="K149" s="233"/>
      <c r="L149" s="238"/>
      <c r="M149" s="239"/>
      <c r="N149" s="240"/>
      <c r="O149" s="240"/>
      <c r="P149" s="240"/>
      <c r="Q149" s="240"/>
      <c r="R149" s="240"/>
      <c r="S149" s="240"/>
      <c r="T149" s="241"/>
      <c r="U149" s="12"/>
      <c r="V149" s="12"/>
      <c r="W149" s="12"/>
      <c r="X149" s="12"/>
      <c r="Y149" s="12"/>
      <c r="Z149" s="12"/>
      <c r="AA149" s="12"/>
      <c r="AB149" s="12"/>
      <c r="AC149" s="12"/>
      <c r="AD149" s="12"/>
      <c r="AE149" s="12"/>
      <c r="AT149" s="242" t="s">
        <v>967</v>
      </c>
      <c r="AU149" s="242" t="s">
        <v>77</v>
      </c>
      <c r="AV149" s="12" t="s">
        <v>79</v>
      </c>
      <c r="AW149" s="12" t="s">
        <v>31</v>
      </c>
      <c r="AX149" s="12" t="s">
        <v>69</v>
      </c>
      <c r="AY149" s="242" t="s">
        <v>260</v>
      </c>
    </row>
    <row r="150" s="13" customFormat="1">
      <c r="A150" s="13"/>
      <c r="B150" s="243"/>
      <c r="C150" s="244"/>
      <c r="D150" s="208" t="s">
        <v>967</v>
      </c>
      <c r="E150" s="245" t="s">
        <v>19</v>
      </c>
      <c r="F150" s="246" t="s">
        <v>969</v>
      </c>
      <c r="G150" s="244"/>
      <c r="H150" s="247">
        <v>0.75</v>
      </c>
      <c r="I150" s="248"/>
      <c r="J150" s="244"/>
      <c r="K150" s="244"/>
      <c r="L150" s="249"/>
      <c r="M150" s="250"/>
      <c r="N150" s="251"/>
      <c r="O150" s="251"/>
      <c r="P150" s="251"/>
      <c r="Q150" s="251"/>
      <c r="R150" s="251"/>
      <c r="S150" s="251"/>
      <c r="T150" s="252"/>
      <c r="U150" s="13"/>
      <c r="V150" s="13"/>
      <c r="W150" s="13"/>
      <c r="X150" s="13"/>
      <c r="Y150" s="13"/>
      <c r="Z150" s="13"/>
      <c r="AA150" s="13"/>
      <c r="AB150" s="13"/>
      <c r="AC150" s="13"/>
      <c r="AD150" s="13"/>
      <c r="AE150" s="13"/>
      <c r="AT150" s="253" t="s">
        <v>967</v>
      </c>
      <c r="AU150" s="253" t="s">
        <v>77</v>
      </c>
      <c r="AV150" s="13" t="s">
        <v>266</v>
      </c>
      <c r="AW150" s="13" t="s">
        <v>31</v>
      </c>
      <c r="AX150" s="13" t="s">
        <v>77</v>
      </c>
      <c r="AY150" s="253" t="s">
        <v>260</v>
      </c>
    </row>
    <row r="151" s="2" customFormat="1" ht="16.5" customHeight="1">
      <c r="A151" s="37"/>
      <c r="B151" s="38"/>
      <c r="C151" s="214" t="s">
        <v>343</v>
      </c>
      <c r="D151" s="214" t="s">
        <v>275</v>
      </c>
      <c r="E151" s="215" t="s">
        <v>1670</v>
      </c>
      <c r="F151" s="216" t="s">
        <v>1671</v>
      </c>
      <c r="G151" s="217" t="s">
        <v>365</v>
      </c>
      <c r="H151" s="218">
        <v>9</v>
      </c>
      <c r="I151" s="219"/>
      <c r="J151" s="220">
        <f>ROUND(I151*H151,2)</f>
        <v>0</v>
      </c>
      <c r="K151" s="216" t="s">
        <v>265</v>
      </c>
      <c r="L151" s="221"/>
      <c r="M151" s="222" t="s">
        <v>19</v>
      </c>
      <c r="N151" s="223" t="s">
        <v>40</v>
      </c>
      <c r="O151" s="83"/>
      <c r="P151" s="204">
        <f>O151*H151</f>
        <v>0</v>
      </c>
      <c r="Q151" s="204">
        <v>1.1000000000000001</v>
      </c>
      <c r="R151" s="204">
        <f>Q151*H151</f>
        <v>9.9000000000000004</v>
      </c>
      <c r="S151" s="204">
        <v>0</v>
      </c>
      <c r="T151" s="205">
        <f>S151*H151</f>
        <v>0</v>
      </c>
      <c r="U151" s="37"/>
      <c r="V151" s="37"/>
      <c r="W151" s="37"/>
      <c r="X151" s="37"/>
      <c r="Y151" s="37"/>
      <c r="Z151" s="37"/>
      <c r="AA151" s="37"/>
      <c r="AB151" s="37"/>
      <c r="AC151" s="37"/>
      <c r="AD151" s="37"/>
      <c r="AE151" s="37"/>
      <c r="AR151" s="206" t="s">
        <v>279</v>
      </c>
      <c r="AT151" s="206" t="s">
        <v>275</v>
      </c>
      <c r="AU151" s="206" t="s">
        <v>77</v>
      </c>
      <c r="AY151" s="16" t="s">
        <v>260</v>
      </c>
      <c r="BE151" s="207">
        <f>IF(N151="základní",J151,0)</f>
        <v>0</v>
      </c>
      <c r="BF151" s="207">
        <f>IF(N151="snížená",J151,0)</f>
        <v>0</v>
      </c>
      <c r="BG151" s="207">
        <f>IF(N151="zákl. přenesená",J151,0)</f>
        <v>0</v>
      </c>
      <c r="BH151" s="207">
        <f>IF(N151="sníž. přenesená",J151,0)</f>
        <v>0</v>
      </c>
      <c r="BI151" s="207">
        <f>IF(N151="nulová",J151,0)</f>
        <v>0</v>
      </c>
      <c r="BJ151" s="16" t="s">
        <v>77</v>
      </c>
      <c r="BK151" s="207">
        <f>ROUND(I151*H151,2)</f>
        <v>0</v>
      </c>
      <c r="BL151" s="16" t="s">
        <v>266</v>
      </c>
      <c r="BM151" s="206" t="s">
        <v>346</v>
      </c>
    </row>
    <row r="152" s="2" customFormat="1">
      <c r="A152" s="37"/>
      <c r="B152" s="38"/>
      <c r="C152" s="39"/>
      <c r="D152" s="208" t="s">
        <v>267</v>
      </c>
      <c r="E152" s="39"/>
      <c r="F152" s="209" t="s">
        <v>1671</v>
      </c>
      <c r="G152" s="39"/>
      <c r="H152" s="39"/>
      <c r="I152" s="210"/>
      <c r="J152" s="39"/>
      <c r="K152" s="39"/>
      <c r="L152" s="43"/>
      <c r="M152" s="211"/>
      <c r="N152" s="212"/>
      <c r="O152" s="83"/>
      <c r="P152" s="83"/>
      <c r="Q152" s="83"/>
      <c r="R152" s="83"/>
      <c r="S152" s="83"/>
      <c r="T152" s="84"/>
      <c r="U152" s="37"/>
      <c r="V152" s="37"/>
      <c r="W152" s="37"/>
      <c r="X152" s="37"/>
      <c r="Y152" s="37"/>
      <c r="Z152" s="37"/>
      <c r="AA152" s="37"/>
      <c r="AB152" s="37"/>
      <c r="AC152" s="37"/>
      <c r="AD152" s="37"/>
      <c r="AE152" s="37"/>
      <c r="AT152" s="16" t="s">
        <v>267</v>
      </c>
      <c r="AU152" s="16" t="s">
        <v>77</v>
      </c>
    </row>
    <row r="153" s="2" customFormat="1">
      <c r="A153" s="37"/>
      <c r="B153" s="38"/>
      <c r="C153" s="39"/>
      <c r="D153" s="208" t="s">
        <v>271</v>
      </c>
      <c r="E153" s="39"/>
      <c r="F153" s="213" t="s">
        <v>1672</v>
      </c>
      <c r="G153" s="39"/>
      <c r="H153" s="39"/>
      <c r="I153" s="210"/>
      <c r="J153" s="39"/>
      <c r="K153" s="39"/>
      <c r="L153" s="43"/>
      <c r="M153" s="211"/>
      <c r="N153" s="212"/>
      <c r="O153" s="83"/>
      <c r="P153" s="83"/>
      <c r="Q153" s="83"/>
      <c r="R153" s="83"/>
      <c r="S153" s="83"/>
      <c r="T153" s="84"/>
      <c r="U153" s="37"/>
      <c r="V153" s="37"/>
      <c r="W153" s="37"/>
      <c r="X153" s="37"/>
      <c r="Y153" s="37"/>
      <c r="Z153" s="37"/>
      <c r="AA153" s="37"/>
      <c r="AB153" s="37"/>
      <c r="AC153" s="37"/>
      <c r="AD153" s="37"/>
      <c r="AE153" s="37"/>
      <c r="AT153" s="16" t="s">
        <v>271</v>
      </c>
      <c r="AU153" s="16" t="s">
        <v>77</v>
      </c>
    </row>
    <row r="154" s="11" customFormat="1" ht="25.92" customHeight="1">
      <c r="A154" s="11"/>
      <c r="B154" s="181"/>
      <c r="C154" s="182"/>
      <c r="D154" s="183" t="s">
        <v>68</v>
      </c>
      <c r="E154" s="184" t="s">
        <v>79</v>
      </c>
      <c r="F154" s="184" t="s">
        <v>834</v>
      </c>
      <c r="G154" s="182"/>
      <c r="H154" s="182"/>
      <c r="I154" s="185"/>
      <c r="J154" s="186">
        <f>BK154</f>
        <v>0</v>
      </c>
      <c r="K154" s="182"/>
      <c r="L154" s="187"/>
      <c r="M154" s="188"/>
      <c r="N154" s="189"/>
      <c r="O154" s="189"/>
      <c r="P154" s="190">
        <f>SUM(P155:P226)</f>
        <v>0</v>
      </c>
      <c r="Q154" s="189"/>
      <c r="R154" s="190">
        <f>SUM(R155:R226)</f>
        <v>0</v>
      </c>
      <c r="S154" s="189"/>
      <c r="T154" s="191">
        <f>SUM(T155:T226)</f>
        <v>0</v>
      </c>
      <c r="U154" s="11"/>
      <c r="V154" s="11"/>
      <c r="W154" s="11"/>
      <c r="X154" s="11"/>
      <c r="Y154" s="11"/>
      <c r="Z154" s="11"/>
      <c r="AA154" s="11"/>
      <c r="AB154" s="11"/>
      <c r="AC154" s="11"/>
      <c r="AD154" s="11"/>
      <c r="AE154" s="11"/>
      <c r="AR154" s="192" t="s">
        <v>77</v>
      </c>
      <c r="AT154" s="193" t="s">
        <v>68</v>
      </c>
      <c r="AU154" s="193" t="s">
        <v>69</v>
      </c>
      <c r="AY154" s="192" t="s">
        <v>260</v>
      </c>
      <c r="BK154" s="194">
        <f>SUM(BK155:BK226)</f>
        <v>0</v>
      </c>
    </row>
    <row r="155" s="2" customFormat="1" ht="16.5" customHeight="1">
      <c r="A155" s="37"/>
      <c r="B155" s="38"/>
      <c r="C155" s="195" t="s">
        <v>308</v>
      </c>
      <c r="D155" s="195" t="s">
        <v>261</v>
      </c>
      <c r="E155" s="196" t="s">
        <v>1673</v>
      </c>
      <c r="F155" s="197" t="s">
        <v>1674</v>
      </c>
      <c r="G155" s="198" t="s">
        <v>547</v>
      </c>
      <c r="H155" s="199">
        <v>9.6799999999999997</v>
      </c>
      <c r="I155" s="200"/>
      <c r="J155" s="201">
        <f>ROUND(I155*H155,2)</f>
        <v>0</v>
      </c>
      <c r="K155" s="197" t="s">
        <v>265</v>
      </c>
      <c r="L155" s="43"/>
      <c r="M155" s="202" t="s">
        <v>19</v>
      </c>
      <c r="N155" s="203" t="s">
        <v>40</v>
      </c>
      <c r="O155" s="83"/>
      <c r="P155" s="204">
        <f>O155*H155</f>
        <v>0</v>
      </c>
      <c r="Q155" s="204">
        <v>0</v>
      </c>
      <c r="R155" s="204">
        <f>Q155*H155</f>
        <v>0</v>
      </c>
      <c r="S155" s="204">
        <v>0</v>
      </c>
      <c r="T155" s="205">
        <f>S155*H155</f>
        <v>0</v>
      </c>
      <c r="U155" s="37"/>
      <c r="V155" s="37"/>
      <c r="W155" s="37"/>
      <c r="X155" s="37"/>
      <c r="Y155" s="37"/>
      <c r="Z155" s="37"/>
      <c r="AA155" s="37"/>
      <c r="AB155" s="37"/>
      <c r="AC155" s="37"/>
      <c r="AD155" s="37"/>
      <c r="AE155" s="37"/>
      <c r="AR155" s="206" t="s">
        <v>266</v>
      </c>
      <c r="AT155" s="206" t="s">
        <v>261</v>
      </c>
      <c r="AU155" s="206" t="s">
        <v>77</v>
      </c>
      <c r="AY155" s="16" t="s">
        <v>260</v>
      </c>
      <c r="BE155" s="207">
        <f>IF(N155="základní",J155,0)</f>
        <v>0</v>
      </c>
      <c r="BF155" s="207">
        <f>IF(N155="snížená",J155,0)</f>
        <v>0</v>
      </c>
      <c r="BG155" s="207">
        <f>IF(N155="zákl. přenesená",J155,0)</f>
        <v>0</v>
      </c>
      <c r="BH155" s="207">
        <f>IF(N155="sníž. přenesená",J155,0)</f>
        <v>0</v>
      </c>
      <c r="BI155" s="207">
        <f>IF(N155="nulová",J155,0)</f>
        <v>0</v>
      </c>
      <c r="BJ155" s="16" t="s">
        <v>77</v>
      </c>
      <c r="BK155" s="207">
        <f>ROUND(I155*H155,2)</f>
        <v>0</v>
      </c>
      <c r="BL155" s="16" t="s">
        <v>266</v>
      </c>
      <c r="BM155" s="206" t="s">
        <v>350</v>
      </c>
    </row>
    <row r="156" s="2" customFormat="1">
      <c r="A156" s="37"/>
      <c r="B156" s="38"/>
      <c r="C156" s="39"/>
      <c r="D156" s="208" t="s">
        <v>267</v>
      </c>
      <c r="E156" s="39"/>
      <c r="F156" s="209" t="s">
        <v>1675</v>
      </c>
      <c r="G156" s="39"/>
      <c r="H156" s="39"/>
      <c r="I156" s="210"/>
      <c r="J156" s="39"/>
      <c r="K156" s="39"/>
      <c r="L156" s="43"/>
      <c r="M156" s="211"/>
      <c r="N156" s="212"/>
      <c r="O156" s="83"/>
      <c r="P156" s="83"/>
      <c r="Q156" s="83"/>
      <c r="R156" s="83"/>
      <c r="S156" s="83"/>
      <c r="T156" s="84"/>
      <c r="U156" s="37"/>
      <c r="V156" s="37"/>
      <c r="W156" s="37"/>
      <c r="X156" s="37"/>
      <c r="Y156" s="37"/>
      <c r="Z156" s="37"/>
      <c r="AA156" s="37"/>
      <c r="AB156" s="37"/>
      <c r="AC156" s="37"/>
      <c r="AD156" s="37"/>
      <c r="AE156" s="37"/>
      <c r="AT156" s="16" t="s">
        <v>267</v>
      </c>
      <c r="AU156" s="16" t="s">
        <v>77</v>
      </c>
    </row>
    <row r="157" s="2" customFormat="1">
      <c r="A157" s="37"/>
      <c r="B157" s="38"/>
      <c r="C157" s="39"/>
      <c r="D157" s="208" t="s">
        <v>269</v>
      </c>
      <c r="E157" s="39"/>
      <c r="F157" s="213" t="s">
        <v>1676</v>
      </c>
      <c r="G157" s="39"/>
      <c r="H157" s="39"/>
      <c r="I157" s="210"/>
      <c r="J157" s="39"/>
      <c r="K157" s="39"/>
      <c r="L157" s="43"/>
      <c r="M157" s="211"/>
      <c r="N157" s="212"/>
      <c r="O157" s="83"/>
      <c r="P157" s="83"/>
      <c r="Q157" s="83"/>
      <c r="R157" s="83"/>
      <c r="S157" s="83"/>
      <c r="T157" s="84"/>
      <c r="U157" s="37"/>
      <c r="V157" s="37"/>
      <c r="W157" s="37"/>
      <c r="X157" s="37"/>
      <c r="Y157" s="37"/>
      <c r="Z157" s="37"/>
      <c r="AA157" s="37"/>
      <c r="AB157" s="37"/>
      <c r="AC157" s="37"/>
      <c r="AD157" s="37"/>
      <c r="AE157" s="37"/>
      <c r="AT157" s="16" t="s">
        <v>269</v>
      </c>
      <c r="AU157" s="16" t="s">
        <v>77</v>
      </c>
    </row>
    <row r="158" s="2" customFormat="1">
      <c r="A158" s="37"/>
      <c r="B158" s="38"/>
      <c r="C158" s="39"/>
      <c r="D158" s="208" t="s">
        <v>271</v>
      </c>
      <c r="E158" s="39"/>
      <c r="F158" s="213" t="s">
        <v>309</v>
      </c>
      <c r="G158" s="39"/>
      <c r="H158" s="39"/>
      <c r="I158" s="210"/>
      <c r="J158" s="39"/>
      <c r="K158" s="39"/>
      <c r="L158" s="43"/>
      <c r="M158" s="211"/>
      <c r="N158" s="212"/>
      <c r="O158" s="83"/>
      <c r="P158" s="83"/>
      <c r="Q158" s="83"/>
      <c r="R158" s="83"/>
      <c r="S158" s="83"/>
      <c r="T158" s="84"/>
      <c r="U158" s="37"/>
      <c r="V158" s="37"/>
      <c r="W158" s="37"/>
      <c r="X158" s="37"/>
      <c r="Y158" s="37"/>
      <c r="Z158" s="37"/>
      <c r="AA158" s="37"/>
      <c r="AB158" s="37"/>
      <c r="AC158" s="37"/>
      <c r="AD158" s="37"/>
      <c r="AE158" s="37"/>
      <c r="AT158" s="16" t="s">
        <v>271</v>
      </c>
      <c r="AU158" s="16" t="s">
        <v>77</v>
      </c>
    </row>
    <row r="159" s="12" customFormat="1">
      <c r="A159" s="12"/>
      <c r="B159" s="232"/>
      <c r="C159" s="233"/>
      <c r="D159" s="208" t="s">
        <v>967</v>
      </c>
      <c r="E159" s="234" t="s">
        <v>19</v>
      </c>
      <c r="F159" s="235" t="s">
        <v>1677</v>
      </c>
      <c r="G159" s="233"/>
      <c r="H159" s="236">
        <v>9.6799999999999997</v>
      </c>
      <c r="I159" s="237"/>
      <c r="J159" s="233"/>
      <c r="K159" s="233"/>
      <c r="L159" s="238"/>
      <c r="M159" s="239"/>
      <c r="N159" s="240"/>
      <c r="O159" s="240"/>
      <c r="P159" s="240"/>
      <c r="Q159" s="240"/>
      <c r="R159" s="240"/>
      <c r="S159" s="240"/>
      <c r="T159" s="241"/>
      <c r="U159" s="12"/>
      <c r="V159" s="12"/>
      <c r="W159" s="12"/>
      <c r="X159" s="12"/>
      <c r="Y159" s="12"/>
      <c r="Z159" s="12"/>
      <c r="AA159" s="12"/>
      <c r="AB159" s="12"/>
      <c r="AC159" s="12"/>
      <c r="AD159" s="12"/>
      <c r="AE159" s="12"/>
      <c r="AT159" s="242" t="s">
        <v>967</v>
      </c>
      <c r="AU159" s="242" t="s">
        <v>77</v>
      </c>
      <c r="AV159" s="12" t="s">
        <v>79</v>
      </c>
      <c r="AW159" s="12" t="s">
        <v>31</v>
      </c>
      <c r="AX159" s="12" t="s">
        <v>69</v>
      </c>
      <c r="AY159" s="242" t="s">
        <v>260</v>
      </c>
    </row>
    <row r="160" s="13" customFormat="1">
      <c r="A160" s="13"/>
      <c r="B160" s="243"/>
      <c r="C160" s="244"/>
      <c r="D160" s="208" t="s">
        <v>967</v>
      </c>
      <c r="E160" s="245" t="s">
        <v>19</v>
      </c>
      <c r="F160" s="246" t="s">
        <v>969</v>
      </c>
      <c r="G160" s="244"/>
      <c r="H160" s="247">
        <v>9.6799999999999997</v>
      </c>
      <c r="I160" s="248"/>
      <c r="J160" s="244"/>
      <c r="K160" s="244"/>
      <c r="L160" s="249"/>
      <c r="M160" s="250"/>
      <c r="N160" s="251"/>
      <c r="O160" s="251"/>
      <c r="P160" s="251"/>
      <c r="Q160" s="251"/>
      <c r="R160" s="251"/>
      <c r="S160" s="251"/>
      <c r="T160" s="252"/>
      <c r="U160" s="13"/>
      <c r="V160" s="13"/>
      <c r="W160" s="13"/>
      <c r="X160" s="13"/>
      <c r="Y160" s="13"/>
      <c r="Z160" s="13"/>
      <c r="AA160" s="13"/>
      <c r="AB160" s="13"/>
      <c r="AC160" s="13"/>
      <c r="AD160" s="13"/>
      <c r="AE160" s="13"/>
      <c r="AT160" s="253" t="s">
        <v>967</v>
      </c>
      <c r="AU160" s="253" t="s">
        <v>77</v>
      </c>
      <c r="AV160" s="13" t="s">
        <v>266</v>
      </c>
      <c r="AW160" s="13" t="s">
        <v>31</v>
      </c>
      <c r="AX160" s="13" t="s">
        <v>77</v>
      </c>
      <c r="AY160" s="253" t="s">
        <v>260</v>
      </c>
    </row>
    <row r="161" s="2" customFormat="1" ht="16.5" customHeight="1">
      <c r="A161" s="37"/>
      <c r="B161" s="38"/>
      <c r="C161" s="195" t="s">
        <v>352</v>
      </c>
      <c r="D161" s="195" t="s">
        <v>261</v>
      </c>
      <c r="E161" s="196" t="s">
        <v>1678</v>
      </c>
      <c r="F161" s="197" t="s">
        <v>1679</v>
      </c>
      <c r="G161" s="198" t="s">
        <v>365</v>
      </c>
      <c r="H161" s="199">
        <v>12</v>
      </c>
      <c r="I161" s="200"/>
      <c r="J161" s="201">
        <f>ROUND(I161*H161,2)</f>
        <v>0</v>
      </c>
      <c r="K161" s="197" t="s">
        <v>265</v>
      </c>
      <c r="L161" s="43"/>
      <c r="M161" s="202" t="s">
        <v>19</v>
      </c>
      <c r="N161" s="203" t="s">
        <v>40</v>
      </c>
      <c r="O161" s="83"/>
      <c r="P161" s="204">
        <f>O161*H161</f>
        <v>0</v>
      </c>
      <c r="Q161" s="204">
        <v>0</v>
      </c>
      <c r="R161" s="204">
        <f>Q161*H161</f>
        <v>0</v>
      </c>
      <c r="S161" s="204">
        <v>0</v>
      </c>
      <c r="T161" s="205">
        <f>S161*H161</f>
        <v>0</v>
      </c>
      <c r="U161" s="37"/>
      <c r="V161" s="37"/>
      <c r="W161" s="37"/>
      <c r="X161" s="37"/>
      <c r="Y161" s="37"/>
      <c r="Z161" s="37"/>
      <c r="AA161" s="37"/>
      <c r="AB161" s="37"/>
      <c r="AC161" s="37"/>
      <c r="AD161" s="37"/>
      <c r="AE161" s="37"/>
      <c r="AR161" s="206" t="s">
        <v>266</v>
      </c>
      <c r="AT161" s="206" t="s">
        <v>261</v>
      </c>
      <c r="AU161" s="206" t="s">
        <v>77</v>
      </c>
      <c r="AY161" s="16" t="s">
        <v>260</v>
      </c>
      <c r="BE161" s="207">
        <f>IF(N161="základní",J161,0)</f>
        <v>0</v>
      </c>
      <c r="BF161" s="207">
        <f>IF(N161="snížená",J161,0)</f>
        <v>0</v>
      </c>
      <c r="BG161" s="207">
        <f>IF(N161="zákl. přenesená",J161,0)</f>
        <v>0</v>
      </c>
      <c r="BH161" s="207">
        <f>IF(N161="sníž. přenesená",J161,0)</f>
        <v>0</v>
      </c>
      <c r="BI161" s="207">
        <f>IF(N161="nulová",J161,0)</f>
        <v>0</v>
      </c>
      <c r="BJ161" s="16" t="s">
        <v>77</v>
      </c>
      <c r="BK161" s="207">
        <f>ROUND(I161*H161,2)</f>
        <v>0</v>
      </c>
      <c r="BL161" s="16" t="s">
        <v>266</v>
      </c>
      <c r="BM161" s="206" t="s">
        <v>355</v>
      </c>
    </row>
    <row r="162" s="2" customFormat="1">
      <c r="A162" s="37"/>
      <c r="B162" s="38"/>
      <c r="C162" s="39"/>
      <c r="D162" s="208" t="s">
        <v>267</v>
      </c>
      <c r="E162" s="39"/>
      <c r="F162" s="209" t="s">
        <v>1680</v>
      </c>
      <c r="G162" s="39"/>
      <c r="H162" s="39"/>
      <c r="I162" s="210"/>
      <c r="J162" s="39"/>
      <c r="K162" s="39"/>
      <c r="L162" s="43"/>
      <c r="M162" s="211"/>
      <c r="N162" s="212"/>
      <c r="O162" s="83"/>
      <c r="P162" s="83"/>
      <c r="Q162" s="83"/>
      <c r="R162" s="83"/>
      <c r="S162" s="83"/>
      <c r="T162" s="84"/>
      <c r="U162" s="37"/>
      <c r="V162" s="37"/>
      <c r="W162" s="37"/>
      <c r="X162" s="37"/>
      <c r="Y162" s="37"/>
      <c r="Z162" s="37"/>
      <c r="AA162" s="37"/>
      <c r="AB162" s="37"/>
      <c r="AC162" s="37"/>
      <c r="AD162" s="37"/>
      <c r="AE162" s="37"/>
      <c r="AT162" s="16" t="s">
        <v>267</v>
      </c>
      <c r="AU162" s="16" t="s">
        <v>77</v>
      </c>
    </row>
    <row r="163" s="2" customFormat="1">
      <c r="A163" s="37"/>
      <c r="B163" s="38"/>
      <c r="C163" s="39"/>
      <c r="D163" s="208" t="s">
        <v>269</v>
      </c>
      <c r="E163" s="39"/>
      <c r="F163" s="213" t="s">
        <v>1676</v>
      </c>
      <c r="G163" s="39"/>
      <c r="H163" s="39"/>
      <c r="I163" s="210"/>
      <c r="J163" s="39"/>
      <c r="K163" s="39"/>
      <c r="L163" s="43"/>
      <c r="M163" s="211"/>
      <c r="N163" s="212"/>
      <c r="O163" s="83"/>
      <c r="P163" s="83"/>
      <c r="Q163" s="83"/>
      <c r="R163" s="83"/>
      <c r="S163" s="83"/>
      <c r="T163" s="84"/>
      <c r="U163" s="37"/>
      <c r="V163" s="37"/>
      <c r="W163" s="37"/>
      <c r="X163" s="37"/>
      <c r="Y163" s="37"/>
      <c r="Z163" s="37"/>
      <c r="AA163" s="37"/>
      <c r="AB163" s="37"/>
      <c r="AC163" s="37"/>
      <c r="AD163" s="37"/>
      <c r="AE163" s="37"/>
      <c r="AT163" s="16" t="s">
        <v>269</v>
      </c>
      <c r="AU163" s="16" t="s">
        <v>77</v>
      </c>
    </row>
    <row r="164" s="2" customFormat="1">
      <c r="A164" s="37"/>
      <c r="B164" s="38"/>
      <c r="C164" s="39"/>
      <c r="D164" s="208" t="s">
        <v>271</v>
      </c>
      <c r="E164" s="39"/>
      <c r="F164" s="213" t="s">
        <v>1681</v>
      </c>
      <c r="G164" s="39"/>
      <c r="H164" s="39"/>
      <c r="I164" s="210"/>
      <c r="J164" s="39"/>
      <c r="K164" s="39"/>
      <c r="L164" s="43"/>
      <c r="M164" s="211"/>
      <c r="N164" s="212"/>
      <c r="O164" s="83"/>
      <c r="P164" s="83"/>
      <c r="Q164" s="83"/>
      <c r="R164" s="83"/>
      <c r="S164" s="83"/>
      <c r="T164" s="84"/>
      <c r="U164" s="37"/>
      <c r="V164" s="37"/>
      <c r="W164" s="37"/>
      <c r="X164" s="37"/>
      <c r="Y164" s="37"/>
      <c r="Z164" s="37"/>
      <c r="AA164" s="37"/>
      <c r="AB164" s="37"/>
      <c r="AC164" s="37"/>
      <c r="AD164" s="37"/>
      <c r="AE164" s="37"/>
      <c r="AT164" s="16" t="s">
        <v>271</v>
      </c>
      <c r="AU164" s="16" t="s">
        <v>77</v>
      </c>
    </row>
    <row r="165" s="2" customFormat="1" ht="16.5" customHeight="1">
      <c r="A165" s="37"/>
      <c r="B165" s="38"/>
      <c r="C165" s="195" t="s">
        <v>313</v>
      </c>
      <c r="D165" s="195" t="s">
        <v>261</v>
      </c>
      <c r="E165" s="196" t="s">
        <v>1682</v>
      </c>
      <c r="F165" s="197" t="s">
        <v>1683</v>
      </c>
      <c r="G165" s="198" t="s">
        <v>365</v>
      </c>
      <c r="H165" s="199">
        <v>2</v>
      </c>
      <c r="I165" s="200"/>
      <c r="J165" s="201">
        <f>ROUND(I165*H165,2)</f>
        <v>0</v>
      </c>
      <c r="K165" s="197" t="s">
        <v>265</v>
      </c>
      <c r="L165" s="43"/>
      <c r="M165" s="202" t="s">
        <v>19</v>
      </c>
      <c r="N165" s="203" t="s">
        <v>40</v>
      </c>
      <c r="O165" s="83"/>
      <c r="P165" s="204">
        <f>O165*H165</f>
        <v>0</v>
      </c>
      <c r="Q165" s="204">
        <v>0</v>
      </c>
      <c r="R165" s="204">
        <f>Q165*H165</f>
        <v>0</v>
      </c>
      <c r="S165" s="204">
        <v>0</v>
      </c>
      <c r="T165" s="205">
        <f>S165*H165</f>
        <v>0</v>
      </c>
      <c r="U165" s="37"/>
      <c r="V165" s="37"/>
      <c r="W165" s="37"/>
      <c r="X165" s="37"/>
      <c r="Y165" s="37"/>
      <c r="Z165" s="37"/>
      <c r="AA165" s="37"/>
      <c r="AB165" s="37"/>
      <c r="AC165" s="37"/>
      <c r="AD165" s="37"/>
      <c r="AE165" s="37"/>
      <c r="AR165" s="206" t="s">
        <v>266</v>
      </c>
      <c r="AT165" s="206" t="s">
        <v>261</v>
      </c>
      <c r="AU165" s="206" t="s">
        <v>77</v>
      </c>
      <c r="AY165" s="16" t="s">
        <v>260</v>
      </c>
      <c r="BE165" s="207">
        <f>IF(N165="základní",J165,0)</f>
        <v>0</v>
      </c>
      <c r="BF165" s="207">
        <f>IF(N165="snížená",J165,0)</f>
        <v>0</v>
      </c>
      <c r="BG165" s="207">
        <f>IF(N165="zákl. přenesená",J165,0)</f>
        <v>0</v>
      </c>
      <c r="BH165" s="207">
        <f>IF(N165="sníž. přenesená",J165,0)</f>
        <v>0</v>
      </c>
      <c r="BI165" s="207">
        <f>IF(N165="nulová",J165,0)</f>
        <v>0</v>
      </c>
      <c r="BJ165" s="16" t="s">
        <v>77</v>
      </c>
      <c r="BK165" s="207">
        <f>ROUND(I165*H165,2)</f>
        <v>0</v>
      </c>
      <c r="BL165" s="16" t="s">
        <v>266</v>
      </c>
      <c r="BM165" s="206" t="s">
        <v>360</v>
      </c>
    </row>
    <row r="166" s="2" customFormat="1">
      <c r="A166" s="37"/>
      <c r="B166" s="38"/>
      <c r="C166" s="39"/>
      <c r="D166" s="208" t="s">
        <v>267</v>
      </c>
      <c r="E166" s="39"/>
      <c r="F166" s="209" t="s">
        <v>1684</v>
      </c>
      <c r="G166" s="39"/>
      <c r="H166" s="39"/>
      <c r="I166" s="210"/>
      <c r="J166" s="39"/>
      <c r="K166" s="39"/>
      <c r="L166" s="43"/>
      <c r="M166" s="211"/>
      <c r="N166" s="212"/>
      <c r="O166" s="83"/>
      <c r="P166" s="83"/>
      <c r="Q166" s="83"/>
      <c r="R166" s="83"/>
      <c r="S166" s="83"/>
      <c r="T166" s="84"/>
      <c r="U166" s="37"/>
      <c r="V166" s="37"/>
      <c r="W166" s="37"/>
      <c r="X166" s="37"/>
      <c r="Y166" s="37"/>
      <c r="Z166" s="37"/>
      <c r="AA166" s="37"/>
      <c r="AB166" s="37"/>
      <c r="AC166" s="37"/>
      <c r="AD166" s="37"/>
      <c r="AE166" s="37"/>
      <c r="AT166" s="16" t="s">
        <v>267</v>
      </c>
      <c r="AU166" s="16" t="s">
        <v>77</v>
      </c>
    </row>
    <row r="167" s="2" customFormat="1">
      <c r="A167" s="37"/>
      <c r="B167" s="38"/>
      <c r="C167" s="39"/>
      <c r="D167" s="208" t="s">
        <v>269</v>
      </c>
      <c r="E167" s="39"/>
      <c r="F167" s="213" t="s">
        <v>1676</v>
      </c>
      <c r="G167" s="39"/>
      <c r="H167" s="39"/>
      <c r="I167" s="210"/>
      <c r="J167" s="39"/>
      <c r="K167" s="39"/>
      <c r="L167" s="43"/>
      <c r="M167" s="211"/>
      <c r="N167" s="212"/>
      <c r="O167" s="83"/>
      <c r="P167" s="83"/>
      <c r="Q167" s="83"/>
      <c r="R167" s="83"/>
      <c r="S167" s="83"/>
      <c r="T167" s="84"/>
      <c r="U167" s="37"/>
      <c r="V167" s="37"/>
      <c r="W167" s="37"/>
      <c r="X167" s="37"/>
      <c r="Y167" s="37"/>
      <c r="Z167" s="37"/>
      <c r="AA167" s="37"/>
      <c r="AB167" s="37"/>
      <c r="AC167" s="37"/>
      <c r="AD167" s="37"/>
      <c r="AE167" s="37"/>
      <c r="AT167" s="16" t="s">
        <v>269</v>
      </c>
      <c r="AU167" s="16" t="s">
        <v>77</v>
      </c>
    </row>
    <row r="168" s="2" customFormat="1">
      <c r="A168" s="37"/>
      <c r="B168" s="38"/>
      <c r="C168" s="39"/>
      <c r="D168" s="208" t="s">
        <v>271</v>
      </c>
      <c r="E168" s="39"/>
      <c r="F168" s="213" t="s">
        <v>309</v>
      </c>
      <c r="G168" s="39"/>
      <c r="H168" s="39"/>
      <c r="I168" s="210"/>
      <c r="J168" s="39"/>
      <c r="K168" s="39"/>
      <c r="L168" s="43"/>
      <c r="M168" s="211"/>
      <c r="N168" s="212"/>
      <c r="O168" s="83"/>
      <c r="P168" s="83"/>
      <c r="Q168" s="83"/>
      <c r="R168" s="83"/>
      <c r="S168" s="83"/>
      <c r="T168" s="84"/>
      <c r="U168" s="37"/>
      <c r="V168" s="37"/>
      <c r="W168" s="37"/>
      <c r="X168" s="37"/>
      <c r="Y168" s="37"/>
      <c r="Z168" s="37"/>
      <c r="AA168" s="37"/>
      <c r="AB168" s="37"/>
      <c r="AC168" s="37"/>
      <c r="AD168" s="37"/>
      <c r="AE168" s="37"/>
      <c r="AT168" s="16" t="s">
        <v>271</v>
      </c>
      <c r="AU168" s="16" t="s">
        <v>77</v>
      </c>
    </row>
    <row r="169" s="12" customFormat="1">
      <c r="A169" s="12"/>
      <c r="B169" s="232"/>
      <c r="C169" s="233"/>
      <c r="D169" s="208" t="s">
        <v>967</v>
      </c>
      <c r="E169" s="234" t="s">
        <v>19</v>
      </c>
      <c r="F169" s="235" t="s">
        <v>79</v>
      </c>
      <c r="G169" s="233"/>
      <c r="H169" s="236">
        <v>2</v>
      </c>
      <c r="I169" s="237"/>
      <c r="J169" s="233"/>
      <c r="K169" s="233"/>
      <c r="L169" s="238"/>
      <c r="M169" s="239"/>
      <c r="N169" s="240"/>
      <c r="O169" s="240"/>
      <c r="P169" s="240"/>
      <c r="Q169" s="240"/>
      <c r="R169" s="240"/>
      <c r="S169" s="240"/>
      <c r="T169" s="241"/>
      <c r="U169" s="12"/>
      <c r="V169" s="12"/>
      <c r="W169" s="12"/>
      <c r="X169" s="12"/>
      <c r="Y169" s="12"/>
      <c r="Z169" s="12"/>
      <c r="AA169" s="12"/>
      <c r="AB169" s="12"/>
      <c r="AC169" s="12"/>
      <c r="AD169" s="12"/>
      <c r="AE169" s="12"/>
      <c r="AT169" s="242" t="s">
        <v>967</v>
      </c>
      <c r="AU169" s="242" t="s">
        <v>77</v>
      </c>
      <c r="AV169" s="12" t="s">
        <v>79</v>
      </c>
      <c r="AW169" s="12" t="s">
        <v>31</v>
      </c>
      <c r="AX169" s="12" t="s">
        <v>69</v>
      </c>
      <c r="AY169" s="242" t="s">
        <v>260</v>
      </c>
    </row>
    <row r="170" s="13" customFormat="1">
      <c r="A170" s="13"/>
      <c r="B170" s="243"/>
      <c r="C170" s="244"/>
      <c r="D170" s="208" t="s">
        <v>967</v>
      </c>
      <c r="E170" s="245" t="s">
        <v>19</v>
      </c>
      <c r="F170" s="246" t="s">
        <v>969</v>
      </c>
      <c r="G170" s="244"/>
      <c r="H170" s="247">
        <v>2</v>
      </c>
      <c r="I170" s="248"/>
      <c r="J170" s="244"/>
      <c r="K170" s="244"/>
      <c r="L170" s="249"/>
      <c r="M170" s="250"/>
      <c r="N170" s="251"/>
      <c r="O170" s="251"/>
      <c r="P170" s="251"/>
      <c r="Q170" s="251"/>
      <c r="R170" s="251"/>
      <c r="S170" s="251"/>
      <c r="T170" s="252"/>
      <c r="U170" s="13"/>
      <c r="V170" s="13"/>
      <c r="W170" s="13"/>
      <c r="X170" s="13"/>
      <c r="Y170" s="13"/>
      <c r="Z170" s="13"/>
      <c r="AA170" s="13"/>
      <c r="AB170" s="13"/>
      <c r="AC170" s="13"/>
      <c r="AD170" s="13"/>
      <c r="AE170" s="13"/>
      <c r="AT170" s="253" t="s">
        <v>967</v>
      </c>
      <c r="AU170" s="253" t="s">
        <v>77</v>
      </c>
      <c r="AV170" s="13" t="s">
        <v>266</v>
      </c>
      <c r="AW170" s="13" t="s">
        <v>31</v>
      </c>
      <c r="AX170" s="13" t="s">
        <v>77</v>
      </c>
      <c r="AY170" s="253" t="s">
        <v>260</v>
      </c>
    </row>
    <row r="171" s="2" customFormat="1" ht="16.5" customHeight="1">
      <c r="A171" s="37"/>
      <c r="B171" s="38"/>
      <c r="C171" s="195" t="s">
        <v>7</v>
      </c>
      <c r="D171" s="195" t="s">
        <v>261</v>
      </c>
      <c r="E171" s="196" t="s">
        <v>1685</v>
      </c>
      <c r="F171" s="197" t="s">
        <v>1686</v>
      </c>
      <c r="G171" s="198" t="s">
        <v>547</v>
      </c>
      <c r="H171" s="199">
        <v>13</v>
      </c>
      <c r="I171" s="200"/>
      <c r="J171" s="201">
        <f>ROUND(I171*H171,2)</f>
        <v>0</v>
      </c>
      <c r="K171" s="197" t="s">
        <v>265</v>
      </c>
      <c r="L171" s="43"/>
      <c r="M171" s="202" t="s">
        <v>19</v>
      </c>
      <c r="N171" s="203" t="s">
        <v>40</v>
      </c>
      <c r="O171" s="83"/>
      <c r="P171" s="204">
        <f>O171*H171</f>
        <v>0</v>
      </c>
      <c r="Q171" s="204">
        <v>0</v>
      </c>
      <c r="R171" s="204">
        <f>Q171*H171</f>
        <v>0</v>
      </c>
      <c r="S171" s="204">
        <v>0</v>
      </c>
      <c r="T171" s="205">
        <f>S171*H171</f>
        <v>0</v>
      </c>
      <c r="U171" s="37"/>
      <c r="V171" s="37"/>
      <c r="W171" s="37"/>
      <c r="X171" s="37"/>
      <c r="Y171" s="37"/>
      <c r="Z171" s="37"/>
      <c r="AA171" s="37"/>
      <c r="AB171" s="37"/>
      <c r="AC171" s="37"/>
      <c r="AD171" s="37"/>
      <c r="AE171" s="37"/>
      <c r="AR171" s="206" t="s">
        <v>266</v>
      </c>
      <c r="AT171" s="206" t="s">
        <v>261</v>
      </c>
      <c r="AU171" s="206" t="s">
        <v>77</v>
      </c>
      <c r="AY171" s="16" t="s">
        <v>260</v>
      </c>
      <c r="BE171" s="207">
        <f>IF(N171="základní",J171,0)</f>
        <v>0</v>
      </c>
      <c r="BF171" s="207">
        <f>IF(N171="snížená",J171,0)</f>
        <v>0</v>
      </c>
      <c r="BG171" s="207">
        <f>IF(N171="zákl. přenesená",J171,0)</f>
        <v>0</v>
      </c>
      <c r="BH171" s="207">
        <f>IF(N171="sníž. přenesená",J171,0)</f>
        <v>0</v>
      </c>
      <c r="BI171" s="207">
        <f>IF(N171="nulová",J171,0)</f>
        <v>0</v>
      </c>
      <c r="BJ171" s="16" t="s">
        <v>77</v>
      </c>
      <c r="BK171" s="207">
        <f>ROUND(I171*H171,2)</f>
        <v>0</v>
      </c>
      <c r="BL171" s="16" t="s">
        <v>266</v>
      </c>
      <c r="BM171" s="206" t="s">
        <v>366</v>
      </c>
    </row>
    <row r="172" s="2" customFormat="1">
      <c r="A172" s="37"/>
      <c r="B172" s="38"/>
      <c r="C172" s="39"/>
      <c r="D172" s="208" t="s">
        <v>267</v>
      </c>
      <c r="E172" s="39"/>
      <c r="F172" s="209" t="s">
        <v>1687</v>
      </c>
      <c r="G172" s="39"/>
      <c r="H172" s="39"/>
      <c r="I172" s="210"/>
      <c r="J172" s="39"/>
      <c r="K172" s="39"/>
      <c r="L172" s="43"/>
      <c r="M172" s="211"/>
      <c r="N172" s="212"/>
      <c r="O172" s="83"/>
      <c r="P172" s="83"/>
      <c r="Q172" s="83"/>
      <c r="R172" s="83"/>
      <c r="S172" s="83"/>
      <c r="T172" s="84"/>
      <c r="U172" s="37"/>
      <c r="V172" s="37"/>
      <c r="W172" s="37"/>
      <c r="X172" s="37"/>
      <c r="Y172" s="37"/>
      <c r="Z172" s="37"/>
      <c r="AA172" s="37"/>
      <c r="AB172" s="37"/>
      <c r="AC172" s="37"/>
      <c r="AD172" s="37"/>
      <c r="AE172" s="37"/>
      <c r="AT172" s="16" t="s">
        <v>267</v>
      </c>
      <c r="AU172" s="16" t="s">
        <v>77</v>
      </c>
    </row>
    <row r="173" s="2" customFormat="1">
      <c r="A173" s="37"/>
      <c r="B173" s="38"/>
      <c r="C173" s="39"/>
      <c r="D173" s="208" t="s">
        <v>269</v>
      </c>
      <c r="E173" s="39"/>
      <c r="F173" s="213" t="s">
        <v>1688</v>
      </c>
      <c r="G173" s="39"/>
      <c r="H173" s="39"/>
      <c r="I173" s="210"/>
      <c r="J173" s="39"/>
      <c r="K173" s="39"/>
      <c r="L173" s="43"/>
      <c r="M173" s="211"/>
      <c r="N173" s="212"/>
      <c r="O173" s="83"/>
      <c r="P173" s="83"/>
      <c r="Q173" s="83"/>
      <c r="R173" s="83"/>
      <c r="S173" s="83"/>
      <c r="T173" s="84"/>
      <c r="U173" s="37"/>
      <c r="V173" s="37"/>
      <c r="W173" s="37"/>
      <c r="X173" s="37"/>
      <c r="Y173" s="37"/>
      <c r="Z173" s="37"/>
      <c r="AA173" s="37"/>
      <c r="AB173" s="37"/>
      <c r="AC173" s="37"/>
      <c r="AD173" s="37"/>
      <c r="AE173" s="37"/>
      <c r="AT173" s="16" t="s">
        <v>269</v>
      </c>
      <c r="AU173" s="16" t="s">
        <v>77</v>
      </c>
    </row>
    <row r="174" s="2" customFormat="1">
      <c r="A174" s="37"/>
      <c r="B174" s="38"/>
      <c r="C174" s="39"/>
      <c r="D174" s="208" t="s">
        <v>271</v>
      </c>
      <c r="E174" s="39"/>
      <c r="F174" s="213" t="s">
        <v>1689</v>
      </c>
      <c r="G174" s="39"/>
      <c r="H174" s="39"/>
      <c r="I174" s="210"/>
      <c r="J174" s="39"/>
      <c r="K174" s="39"/>
      <c r="L174" s="43"/>
      <c r="M174" s="211"/>
      <c r="N174" s="212"/>
      <c r="O174" s="83"/>
      <c r="P174" s="83"/>
      <c r="Q174" s="83"/>
      <c r="R174" s="83"/>
      <c r="S174" s="83"/>
      <c r="T174" s="84"/>
      <c r="U174" s="37"/>
      <c r="V174" s="37"/>
      <c r="W174" s="37"/>
      <c r="X174" s="37"/>
      <c r="Y174" s="37"/>
      <c r="Z174" s="37"/>
      <c r="AA174" s="37"/>
      <c r="AB174" s="37"/>
      <c r="AC174" s="37"/>
      <c r="AD174" s="37"/>
      <c r="AE174" s="37"/>
      <c r="AT174" s="16" t="s">
        <v>271</v>
      </c>
      <c r="AU174" s="16" t="s">
        <v>77</v>
      </c>
    </row>
    <row r="175" s="2" customFormat="1" ht="16.5" customHeight="1">
      <c r="A175" s="37"/>
      <c r="B175" s="38"/>
      <c r="C175" s="195" t="s">
        <v>318</v>
      </c>
      <c r="D175" s="195" t="s">
        <v>261</v>
      </c>
      <c r="E175" s="196" t="s">
        <v>1690</v>
      </c>
      <c r="F175" s="197" t="s">
        <v>1691</v>
      </c>
      <c r="G175" s="198" t="s">
        <v>547</v>
      </c>
      <c r="H175" s="199">
        <v>27.199999999999999</v>
      </c>
      <c r="I175" s="200"/>
      <c r="J175" s="201">
        <f>ROUND(I175*H175,2)</f>
        <v>0</v>
      </c>
      <c r="K175" s="197" t="s">
        <v>265</v>
      </c>
      <c r="L175" s="43"/>
      <c r="M175" s="202" t="s">
        <v>19</v>
      </c>
      <c r="N175" s="203" t="s">
        <v>40</v>
      </c>
      <c r="O175" s="83"/>
      <c r="P175" s="204">
        <f>O175*H175</f>
        <v>0</v>
      </c>
      <c r="Q175" s="204">
        <v>0</v>
      </c>
      <c r="R175" s="204">
        <f>Q175*H175</f>
        <v>0</v>
      </c>
      <c r="S175" s="204">
        <v>0</v>
      </c>
      <c r="T175" s="205">
        <f>S175*H175</f>
        <v>0</v>
      </c>
      <c r="U175" s="37"/>
      <c r="V175" s="37"/>
      <c r="W175" s="37"/>
      <c r="X175" s="37"/>
      <c r="Y175" s="37"/>
      <c r="Z175" s="37"/>
      <c r="AA175" s="37"/>
      <c r="AB175" s="37"/>
      <c r="AC175" s="37"/>
      <c r="AD175" s="37"/>
      <c r="AE175" s="37"/>
      <c r="AR175" s="206" t="s">
        <v>266</v>
      </c>
      <c r="AT175" s="206" t="s">
        <v>261</v>
      </c>
      <c r="AU175" s="206" t="s">
        <v>77</v>
      </c>
      <c r="AY175" s="16" t="s">
        <v>260</v>
      </c>
      <c r="BE175" s="207">
        <f>IF(N175="základní",J175,0)</f>
        <v>0</v>
      </c>
      <c r="BF175" s="207">
        <f>IF(N175="snížená",J175,0)</f>
        <v>0</v>
      </c>
      <c r="BG175" s="207">
        <f>IF(N175="zákl. přenesená",J175,0)</f>
        <v>0</v>
      </c>
      <c r="BH175" s="207">
        <f>IF(N175="sníž. přenesená",J175,0)</f>
        <v>0</v>
      </c>
      <c r="BI175" s="207">
        <f>IF(N175="nulová",J175,0)</f>
        <v>0</v>
      </c>
      <c r="BJ175" s="16" t="s">
        <v>77</v>
      </c>
      <c r="BK175" s="207">
        <f>ROUND(I175*H175,2)</f>
        <v>0</v>
      </c>
      <c r="BL175" s="16" t="s">
        <v>266</v>
      </c>
      <c r="BM175" s="206" t="s">
        <v>370</v>
      </c>
    </row>
    <row r="176" s="2" customFormat="1">
      <c r="A176" s="37"/>
      <c r="B176" s="38"/>
      <c r="C176" s="39"/>
      <c r="D176" s="208" t="s">
        <v>267</v>
      </c>
      <c r="E176" s="39"/>
      <c r="F176" s="209" t="s">
        <v>1692</v>
      </c>
      <c r="G176" s="39"/>
      <c r="H176" s="39"/>
      <c r="I176" s="210"/>
      <c r="J176" s="39"/>
      <c r="K176" s="39"/>
      <c r="L176" s="43"/>
      <c r="M176" s="211"/>
      <c r="N176" s="212"/>
      <c r="O176" s="83"/>
      <c r="P176" s="83"/>
      <c r="Q176" s="83"/>
      <c r="R176" s="83"/>
      <c r="S176" s="83"/>
      <c r="T176" s="84"/>
      <c r="U176" s="37"/>
      <c r="V176" s="37"/>
      <c r="W176" s="37"/>
      <c r="X176" s="37"/>
      <c r="Y176" s="37"/>
      <c r="Z176" s="37"/>
      <c r="AA176" s="37"/>
      <c r="AB176" s="37"/>
      <c r="AC176" s="37"/>
      <c r="AD176" s="37"/>
      <c r="AE176" s="37"/>
      <c r="AT176" s="16" t="s">
        <v>267</v>
      </c>
      <c r="AU176" s="16" t="s">
        <v>77</v>
      </c>
    </row>
    <row r="177" s="2" customFormat="1">
      <c r="A177" s="37"/>
      <c r="B177" s="38"/>
      <c r="C177" s="39"/>
      <c r="D177" s="208" t="s">
        <v>269</v>
      </c>
      <c r="E177" s="39"/>
      <c r="F177" s="213" t="s">
        <v>1693</v>
      </c>
      <c r="G177" s="39"/>
      <c r="H177" s="39"/>
      <c r="I177" s="210"/>
      <c r="J177" s="39"/>
      <c r="K177" s="39"/>
      <c r="L177" s="43"/>
      <c r="M177" s="211"/>
      <c r="N177" s="212"/>
      <c r="O177" s="83"/>
      <c r="P177" s="83"/>
      <c r="Q177" s="83"/>
      <c r="R177" s="83"/>
      <c r="S177" s="83"/>
      <c r="T177" s="84"/>
      <c r="U177" s="37"/>
      <c r="V177" s="37"/>
      <c r="W177" s="37"/>
      <c r="X177" s="37"/>
      <c r="Y177" s="37"/>
      <c r="Z177" s="37"/>
      <c r="AA177" s="37"/>
      <c r="AB177" s="37"/>
      <c r="AC177" s="37"/>
      <c r="AD177" s="37"/>
      <c r="AE177" s="37"/>
      <c r="AT177" s="16" t="s">
        <v>269</v>
      </c>
      <c r="AU177" s="16" t="s">
        <v>77</v>
      </c>
    </row>
    <row r="178" s="2" customFormat="1">
      <c r="A178" s="37"/>
      <c r="B178" s="38"/>
      <c r="C178" s="39"/>
      <c r="D178" s="208" t="s">
        <v>271</v>
      </c>
      <c r="E178" s="39"/>
      <c r="F178" s="213" t="s">
        <v>309</v>
      </c>
      <c r="G178" s="39"/>
      <c r="H178" s="39"/>
      <c r="I178" s="210"/>
      <c r="J178" s="39"/>
      <c r="K178" s="39"/>
      <c r="L178" s="43"/>
      <c r="M178" s="211"/>
      <c r="N178" s="212"/>
      <c r="O178" s="83"/>
      <c r="P178" s="83"/>
      <c r="Q178" s="83"/>
      <c r="R178" s="83"/>
      <c r="S178" s="83"/>
      <c r="T178" s="84"/>
      <c r="U178" s="37"/>
      <c r="V178" s="37"/>
      <c r="W178" s="37"/>
      <c r="X178" s="37"/>
      <c r="Y178" s="37"/>
      <c r="Z178" s="37"/>
      <c r="AA178" s="37"/>
      <c r="AB178" s="37"/>
      <c r="AC178" s="37"/>
      <c r="AD178" s="37"/>
      <c r="AE178" s="37"/>
      <c r="AT178" s="16" t="s">
        <v>271</v>
      </c>
      <c r="AU178" s="16" t="s">
        <v>77</v>
      </c>
    </row>
    <row r="179" s="12" customFormat="1">
      <c r="A179" s="12"/>
      <c r="B179" s="232"/>
      <c r="C179" s="233"/>
      <c r="D179" s="208" t="s">
        <v>967</v>
      </c>
      <c r="E179" s="234" t="s">
        <v>19</v>
      </c>
      <c r="F179" s="235" t="s">
        <v>1694</v>
      </c>
      <c r="G179" s="233"/>
      <c r="H179" s="236">
        <v>27.199999999999999</v>
      </c>
      <c r="I179" s="237"/>
      <c r="J179" s="233"/>
      <c r="K179" s="233"/>
      <c r="L179" s="238"/>
      <c r="M179" s="239"/>
      <c r="N179" s="240"/>
      <c r="O179" s="240"/>
      <c r="P179" s="240"/>
      <c r="Q179" s="240"/>
      <c r="R179" s="240"/>
      <c r="S179" s="240"/>
      <c r="T179" s="241"/>
      <c r="U179" s="12"/>
      <c r="V179" s="12"/>
      <c r="W179" s="12"/>
      <c r="X179" s="12"/>
      <c r="Y179" s="12"/>
      <c r="Z179" s="12"/>
      <c r="AA179" s="12"/>
      <c r="AB179" s="12"/>
      <c r="AC179" s="12"/>
      <c r="AD179" s="12"/>
      <c r="AE179" s="12"/>
      <c r="AT179" s="242" t="s">
        <v>967</v>
      </c>
      <c r="AU179" s="242" t="s">
        <v>77</v>
      </c>
      <c r="AV179" s="12" t="s">
        <v>79</v>
      </c>
      <c r="AW179" s="12" t="s">
        <v>31</v>
      </c>
      <c r="AX179" s="12" t="s">
        <v>69</v>
      </c>
      <c r="AY179" s="242" t="s">
        <v>260</v>
      </c>
    </row>
    <row r="180" s="13" customFormat="1">
      <c r="A180" s="13"/>
      <c r="B180" s="243"/>
      <c r="C180" s="244"/>
      <c r="D180" s="208" t="s">
        <v>967</v>
      </c>
      <c r="E180" s="245" t="s">
        <v>19</v>
      </c>
      <c r="F180" s="246" t="s">
        <v>969</v>
      </c>
      <c r="G180" s="244"/>
      <c r="H180" s="247">
        <v>27.199999999999999</v>
      </c>
      <c r="I180" s="248"/>
      <c r="J180" s="244"/>
      <c r="K180" s="244"/>
      <c r="L180" s="249"/>
      <c r="M180" s="250"/>
      <c r="N180" s="251"/>
      <c r="O180" s="251"/>
      <c r="P180" s="251"/>
      <c r="Q180" s="251"/>
      <c r="R180" s="251"/>
      <c r="S180" s="251"/>
      <c r="T180" s="252"/>
      <c r="U180" s="13"/>
      <c r="V180" s="13"/>
      <c r="W180" s="13"/>
      <c r="X180" s="13"/>
      <c r="Y180" s="13"/>
      <c r="Z180" s="13"/>
      <c r="AA180" s="13"/>
      <c r="AB180" s="13"/>
      <c r="AC180" s="13"/>
      <c r="AD180" s="13"/>
      <c r="AE180" s="13"/>
      <c r="AT180" s="253" t="s">
        <v>967</v>
      </c>
      <c r="AU180" s="253" t="s">
        <v>77</v>
      </c>
      <c r="AV180" s="13" t="s">
        <v>266</v>
      </c>
      <c r="AW180" s="13" t="s">
        <v>31</v>
      </c>
      <c r="AX180" s="13" t="s">
        <v>77</v>
      </c>
      <c r="AY180" s="253" t="s">
        <v>260</v>
      </c>
    </row>
    <row r="181" s="2" customFormat="1" ht="16.5" customHeight="1">
      <c r="A181" s="37"/>
      <c r="B181" s="38"/>
      <c r="C181" s="195" t="s">
        <v>372</v>
      </c>
      <c r="D181" s="195" t="s">
        <v>261</v>
      </c>
      <c r="E181" s="196" t="s">
        <v>1695</v>
      </c>
      <c r="F181" s="197" t="s">
        <v>1696</v>
      </c>
      <c r="G181" s="198" t="s">
        <v>1300</v>
      </c>
      <c r="H181" s="199">
        <v>80.200000000000003</v>
      </c>
      <c r="I181" s="200"/>
      <c r="J181" s="201">
        <f>ROUND(I181*H181,2)</f>
        <v>0</v>
      </c>
      <c r="K181" s="197" t="s">
        <v>265</v>
      </c>
      <c r="L181" s="43"/>
      <c r="M181" s="202" t="s">
        <v>19</v>
      </c>
      <c r="N181" s="203" t="s">
        <v>40</v>
      </c>
      <c r="O181" s="83"/>
      <c r="P181" s="204">
        <f>O181*H181</f>
        <v>0</v>
      </c>
      <c r="Q181" s="204">
        <v>0</v>
      </c>
      <c r="R181" s="204">
        <f>Q181*H181</f>
        <v>0</v>
      </c>
      <c r="S181" s="204">
        <v>0</v>
      </c>
      <c r="T181" s="205">
        <f>S181*H181</f>
        <v>0</v>
      </c>
      <c r="U181" s="37"/>
      <c r="V181" s="37"/>
      <c r="W181" s="37"/>
      <c r="X181" s="37"/>
      <c r="Y181" s="37"/>
      <c r="Z181" s="37"/>
      <c r="AA181" s="37"/>
      <c r="AB181" s="37"/>
      <c r="AC181" s="37"/>
      <c r="AD181" s="37"/>
      <c r="AE181" s="37"/>
      <c r="AR181" s="206" t="s">
        <v>266</v>
      </c>
      <c r="AT181" s="206" t="s">
        <v>261</v>
      </c>
      <c r="AU181" s="206" t="s">
        <v>77</v>
      </c>
      <c r="AY181" s="16" t="s">
        <v>260</v>
      </c>
      <c r="BE181" s="207">
        <f>IF(N181="základní",J181,0)</f>
        <v>0</v>
      </c>
      <c r="BF181" s="207">
        <f>IF(N181="snížená",J181,0)</f>
        <v>0</v>
      </c>
      <c r="BG181" s="207">
        <f>IF(N181="zákl. přenesená",J181,0)</f>
        <v>0</v>
      </c>
      <c r="BH181" s="207">
        <f>IF(N181="sníž. přenesená",J181,0)</f>
        <v>0</v>
      </c>
      <c r="BI181" s="207">
        <f>IF(N181="nulová",J181,0)</f>
        <v>0</v>
      </c>
      <c r="BJ181" s="16" t="s">
        <v>77</v>
      </c>
      <c r="BK181" s="207">
        <f>ROUND(I181*H181,2)</f>
        <v>0</v>
      </c>
      <c r="BL181" s="16" t="s">
        <v>266</v>
      </c>
      <c r="BM181" s="206" t="s">
        <v>375</v>
      </c>
    </row>
    <row r="182" s="2" customFormat="1">
      <c r="A182" s="37"/>
      <c r="B182" s="38"/>
      <c r="C182" s="39"/>
      <c r="D182" s="208" t="s">
        <v>267</v>
      </c>
      <c r="E182" s="39"/>
      <c r="F182" s="209" t="s">
        <v>1697</v>
      </c>
      <c r="G182" s="39"/>
      <c r="H182" s="39"/>
      <c r="I182" s="210"/>
      <c r="J182" s="39"/>
      <c r="K182" s="39"/>
      <c r="L182" s="43"/>
      <c r="M182" s="211"/>
      <c r="N182" s="212"/>
      <c r="O182" s="83"/>
      <c r="P182" s="83"/>
      <c r="Q182" s="83"/>
      <c r="R182" s="83"/>
      <c r="S182" s="83"/>
      <c r="T182" s="84"/>
      <c r="U182" s="37"/>
      <c r="V182" s="37"/>
      <c r="W182" s="37"/>
      <c r="X182" s="37"/>
      <c r="Y182" s="37"/>
      <c r="Z182" s="37"/>
      <c r="AA182" s="37"/>
      <c r="AB182" s="37"/>
      <c r="AC182" s="37"/>
      <c r="AD182" s="37"/>
      <c r="AE182" s="37"/>
      <c r="AT182" s="16" t="s">
        <v>267</v>
      </c>
      <c r="AU182" s="16" t="s">
        <v>77</v>
      </c>
    </row>
    <row r="183" s="2" customFormat="1">
      <c r="A183" s="37"/>
      <c r="B183" s="38"/>
      <c r="C183" s="39"/>
      <c r="D183" s="208" t="s">
        <v>269</v>
      </c>
      <c r="E183" s="39"/>
      <c r="F183" s="213" t="s">
        <v>1698</v>
      </c>
      <c r="G183" s="39"/>
      <c r="H183" s="39"/>
      <c r="I183" s="210"/>
      <c r="J183" s="39"/>
      <c r="K183" s="39"/>
      <c r="L183" s="43"/>
      <c r="M183" s="211"/>
      <c r="N183" s="212"/>
      <c r="O183" s="83"/>
      <c r="P183" s="83"/>
      <c r="Q183" s="83"/>
      <c r="R183" s="83"/>
      <c r="S183" s="83"/>
      <c r="T183" s="84"/>
      <c r="U183" s="37"/>
      <c r="V183" s="37"/>
      <c r="W183" s="37"/>
      <c r="X183" s="37"/>
      <c r="Y183" s="37"/>
      <c r="Z183" s="37"/>
      <c r="AA183" s="37"/>
      <c r="AB183" s="37"/>
      <c r="AC183" s="37"/>
      <c r="AD183" s="37"/>
      <c r="AE183" s="37"/>
      <c r="AT183" s="16" t="s">
        <v>269</v>
      </c>
      <c r="AU183" s="16" t="s">
        <v>77</v>
      </c>
    </row>
    <row r="184" s="2" customFormat="1">
      <c r="A184" s="37"/>
      <c r="B184" s="38"/>
      <c r="C184" s="39"/>
      <c r="D184" s="208" t="s">
        <v>271</v>
      </c>
      <c r="E184" s="39"/>
      <c r="F184" s="213" t="s">
        <v>1699</v>
      </c>
      <c r="G184" s="39"/>
      <c r="H184" s="39"/>
      <c r="I184" s="210"/>
      <c r="J184" s="39"/>
      <c r="K184" s="39"/>
      <c r="L184" s="43"/>
      <c r="M184" s="211"/>
      <c r="N184" s="212"/>
      <c r="O184" s="83"/>
      <c r="P184" s="83"/>
      <c r="Q184" s="83"/>
      <c r="R184" s="83"/>
      <c r="S184" s="83"/>
      <c r="T184" s="84"/>
      <c r="U184" s="37"/>
      <c r="V184" s="37"/>
      <c r="W184" s="37"/>
      <c r="X184" s="37"/>
      <c r="Y184" s="37"/>
      <c r="Z184" s="37"/>
      <c r="AA184" s="37"/>
      <c r="AB184" s="37"/>
      <c r="AC184" s="37"/>
      <c r="AD184" s="37"/>
      <c r="AE184" s="37"/>
      <c r="AT184" s="16" t="s">
        <v>271</v>
      </c>
      <c r="AU184" s="16" t="s">
        <v>77</v>
      </c>
    </row>
    <row r="185" s="12" customFormat="1">
      <c r="A185" s="12"/>
      <c r="B185" s="232"/>
      <c r="C185" s="233"/>
      <c r="D185" s="208" t="s">
        <v>967</v>
      </c>
      <c r="E185" s="234" t="s">
        <v>19</v>
      </c>
      <c r="F185" s="235" t="s">
        <v>1700</v>
      </c>
      <c r="G185" s="233"/>
      <c r="H185" s="236">
        <v>80.200000000000003</v>
      </c>
      <c r="I185" s="237"/>
      <c r="J185" s="233"/>
      <c r="K185" s="233"/>
      <c r="L185" s="238"/>
      <c r="M185" s="239"/>
      <c r="N185" s="240"/>
      <c r="O185" s="240"/>
      <c r="P185" s="240"/>
      <c r="Q185" s="240"/>
      <c r="R185" s="240"/>
      <c r="S185" s="240"/>
      <c r="T185" s="241"/>
      <c r="U185" s="12"/>
      <c r="V185" s="12"/>
      <c r="W185" s="12"/>
      <c r="X185" s="12"/>
      <c r="Y185" s="12"/>
      <c r="Z185" s="12"/>
      <c r="AA185" s="12"/>
      <c r="AB185" s="12"/>
      <c r="AC185" s="12"/>
      <c r="AD185" s="12"/>
      <c r="AE185" s="12"/>
      <c r="AT185" s="242" t="s">
        <v>967</v>
      </c>
      <c r="AU185" s="242" t="s">
        <v>77</v>
      </c>
      <c r="AV185" s="12" t="s">
        <v>79</v>
      </c>
      <c r="AW185" s="12" t="s">
        <v>31</v>
      </c>
      <c r="AX185" s="12" t="s">
        <v>69</v>
      </c>
      <c r="AY185" s="242" t="s">
        <v>260</v>
      </c>
    </row>
    <row r="186" s="13" customFormat="1">
      <c r="A186" s="13"/>
      <c r="B186" s="243"/>
      <c r="C186" s="244"/>
      <c r="D186" s="208" t="s">
        <v>967</v>
      </c>
      <c r="E186" s="245" t="s">
        <v>19</v>
      </c>
      <c r="F186" s="246" t="s">
        <v>969</v>
      </c>
      <c r="G186" s="244"/>
      <c r="H186" s="247">
        <v>80.200000000000003</v>
      </c>
      <c r="I186" s="248"/>
      <c r="J186" s="244"/>
      <c r="K186" s="244"/>
      <c r="L186" s="249"/>
      <c r="M186" s="250"/>
      <c r="N186" s="251"/>
      <c r="O186" s="251"/>
      <c r="P186" s="251"/>
      <c r="Q186" s="251"/>
      <c r="R186" s="251"/>
      <c r="S186" s="251"/>
      <c r="T186" s="252"/>
      <c r="U186" s="13"/>
      <c r="V186" s="13"/>
      <c r="W186" s="13"/>
      <c r="X186" s="13"/>
      <c r="Y186" s="13"/>
      <c r="Z186" s="13"/>
      <c r="AA186" s="13"/>
      <c r="AB186" s="13"/>
      <c r="AC186" s="13"/>
      <c r="AD186" s="13"/>
      <c r="AE186" s="13"/>
      <c r="AT186" s="253" t="s">
        <v>967</v>
      </c>
      <c r="AU186" s="253" t="s">
        <v>77</v>
      </c>
      <c r="AV186" s="13" t="s">
        <v>266</v>
      </c>
      <c r="AW186" s="13" t="s">
        <v>31</v>
      </c>
      <c r="AX186" s="13" t="s">
        <v>77</v>
      </c>
      <c r="AY186" s="253" t="s">
        <v>260</v>
      </c>
    </row>
    <row r="187" s="2" customFormat="1" ht="24.15" customHeight="1">
      <c r="A187" s="37"/>
      <c r="B187" s="38"/>
      <c r="C187" s="195" t="s">
        <v>323</v>
      </c>
      <c r="D187" s="195" t="s">
        <v>261</v>
      </c>
      <c r="E187" s="196" t="s">
        <v>1701</v>
      </c>
      <c r="F187" s="197" t="s">
        <v>1702</v>
      </c>
      <c r="G187" s="198" t="s">
        <v>1300</v>
      </c>
      <c r="H187" s="199">
        <v>58</v>
      </c>
      <c r="I187" s="200"/>
      <c r="J187" s="201">
        <f>ROUND(I187*H187,2)</f>
        <v>0</v>
      </c>
      <c r="K187" s="197" t="s">
        <v>265</v>
      </c>
      <c r="L187" s="43"/>
      <c r="M187" s="202" t="s">
        <v>19</v>
      </c>
      <c r="N187" s="203" t="s">
        <v>40</v>
      </c>
      <c r="O187" s="83"/>
      <c r="P187" s="204">
        <f>O187*H187</f>
        <v>0</v>
      </c>
      <c r="Q187" s="204">
        <v>0</v>
      </c>
      <c r="R187" s="204">
        <f>Q187*H187</f>
        <v>0</v>
      </c>
      <c r="S187" s="204">
        <v>0</v>
      </c>
      <c r="T187" s="205">
        <f>S187*H187</f>
        <v>0</v>
      </c>
      <c r="U187" s="37"/>
      <c r="V187" s="37"/>
      <c r="W187" s="37"/>
      <c r="X187" s="37"/>
      <c r="Y187" s="37"/>
      <c r="Z187" s="37"/>
      <c r="AA187" s="37"/>
      <c r="AB187" s="37"/>
      <c r="AC187" s="37"/>
      <c r="AD187" s="37"/>
      <c r="AE187" s="37"/>
      <c r="AR187" s="206" t="s">
        <v>266</v>
      </c>
      <c r="AT187" s="206" t="s">
        <v>261</v>
      </c>
      <c r="AU187" s="206" t="s">
        <v>77</v>
      </c>
      <c r="AY187" s="16" t="s">
        <v>260</v>
      </c>
      <c r="BE187" s="207">
        <f>IF(N187="základní",J187,0)</f>
        <v>0</v>
      </c>
      <c r="BF187" s="207">
        <f>IF(N187="snížená",J187,0)</f>
        <v>0</v>
      </c>
      <c r="BG187" s="207">
        <f>IF(N187="zákl. přenesená",J187,0)</f>
        <v>0</v>
      </c>
      <c r="BH187" s="207">
        <f>IF(N187="sníž. přenesená",J187,0)</f>
        <v>0</v>
      </c>
      <c r="BI187" s="207">
        <f>IF(N187="nulová",J187,0)</f>
        <v>0</v>
      </c>
      <c r="BJ187" s="16" t="s">
        <v>77</v>
      </c>
      <c r="BK187" s="207">
        <f>ROUND(I187*H187,2)</f>
        <v>0</v>
      </c>
      <c r="BL187" s="16" t="s">
        <v>266</v>
      </c>
      <c r="BM187" s="206" t="s">
        <v>380</v>
      </c>
    </row>
    <row r="188" s="2" customFormat="1">
      <c r="A188" s="37"/>
      <c r="B188" s="38"/>
      <c r="C188" s="39"/>
      <c r="D188" s="208" t="s">
        <v>267</v>
      </c>
      <c r="E188" s="39"/>
      <c r="F188" s="209" t="s">
        <v>1703</v>
      </c>
      <c r="G188" s="39"/>
      <c r="H188" s="39"/>
      <c r="I188" s="210"/>
      <c r="J188" s="39"/>
      <c r="K188" s="39"/>
      <c r="L188" s="43"/>
      <c r="M188" s="211"/>
      <c r="N188" s="212"/>
      <c r="O188" s="83"/>
      <c r="P188" s="83"/>
      <c r="Q188" s="83"/>
      <c r="R188" s="83"/>
      <c r="S188" s="83"/>
      <c r="T188" s="84"/>
      <c r="U188" s="37"/>
      <c r="V188" s="37"/>
      <c r="W188" s="37"/>
      <c r="X188" s="37"/>
      <c r="Y188" s="37"/>
      <c r="Z188" s="37"/>
      <c r="AA188" s="37"/>
      <c r="AB188" s="37"/>
      <c r="AC188" s="37"/>
      <c r="AD188" s="37"/>
      <c r="AE188" s="37"/>
      <c r="AT188" s="16" t="s">
        <v>267</v>
      </c>
      <c r="AU188" s="16" t="s">
        <v>77</v>
      </c>
    </row>
    <row r="189" s="2" customFormat="1">
      <c r="A189" s="37"/>
      <c r="B189" s="38"/>
      <c r="C189" s="39"/>
      <c r="D189" s="208" t="s">
        <v>269</v>
      </c>
      <c r="E189" s="39"/>
      <c r="F189" s="213" t="s">
        <v>1704</v>
      </c>
      <c r="G189" s="39"/>
      <c r="H189" s="39"/>
      <c r="I189" s="210"/>
      <c r="J189" s="39"/>
      <c r="K189" s="39"/>
      <c r="L189" s="43"/>
      <c r="M189" s="211"/>
      <c r="N189" s="212"/>
      <c r="O189" s="83"/>
      <c r="P189" s="83"/>
      <c r="Q189" s="83"/>
      <c r="R189" s="83"/>
      <c r="S189" s="83"/>
      <c r="T189" s="84"/>
      <c r="U189" s="37"/>
      <c r="V189" s="37"/>
      <c r="W189" s="37"/>
      <c r="X189" s="37"/>
      <c r="Y189" s="37"/>
      <c r="Z189" s="37"/>
      <c r="AA189" s="37"/>
      <c r="AB189" s="37"/>
      <c r="AC189" s="37"/>
      <c r="AD189" s="37"/>
      <c r="AE189" s="37"/>
      <c r="AT189" s="16" t="s">
        <v>269</v>
      </c>
      <c r="AU189" s="16" t="s">
        <v>77</v>
      </c>
    </row>
    <row r="190" s="2" customFormat="1">
      <c r="A190" s="37"/>
      <c r="B190" s="38"/>
      <c r="C190" s="39"/>
      <c r="D190" s="208" t="s">
        <v>271</v>
      </c>
      <c r="E190" s="39"/>
      <c r="F190" s="213" t="s">
        <v>1705</v>
      </c>
      <c r="G190" s="39"/>
      <c r="H190" s="39"/>
      <c r="I190" s="210"/>
      <c r="J190" s="39"/>
      <c r="K190" s="39"/>
      <c r="L190" s="43"/>
      <c r="M190" s="211"/>
      <c r="N190" s="212"/>
      <c r="O190" s="83"/>
      <c r="P190" s="83"/>
      <c r="Q190" s="83"/>
      <c r="R190" s="83"/>
      <c r="S190" s="83"/>
      <c r="T190" s="84"/>
      <c r="U190" s="37"/>
      <c r="V190" s="37"/>
      <c r="W190" s="37"/>
      <c r="X190" s="37"/>
      <c r="Y190" s="37"/>
      <c r="Z190" s="37"/>
      <c r="AA190" s="37"/>
      <c r="AB190" s="37"/>
      <c r="AC190" s="37"/>
      <c r="AD190" s="37"/>
      <c r="AE190" s="37"/>
      <c r="AT190" s="16" t="s">
        <v>271</v>
      </c>
      <c r="AU190" s="16" t="s">
        <v>77</v>
      </c>
    </row>
    <row r="191" s="12" customFormat="1">
      <c r="A191" s="12"/>
      <c r="B191" s="232"/>
      <c r="C191" s="233"/>
      <c r="D191" s="208" t="s">
        <v>967</v>
      </c>
      <c r="E191" s="234" t="s">
        <v>19</v>
      </c>
      <c r="F191" s="235" t="s">
        <v>406</v>
      </c>
      <c r="G191" s="233"/>
      <c r="H191" s="236">
        <v>58</v>
      </c>
      <c r="I191" s="237"/>
      <c r="J191" s="233"/>
      <c r="K191" s="233"/>
      <c r="L191" s="238"/>
      <c r="M191" s="239"/>
      <c r="N191" s="240"/>
      <c r="O191" s="240"/>
      <c r="P191" s="240"/>
      <c r="Q191" s="240"/>
      <c r="R191" s="240"/>
      <c r="S191" s="240"/>
      <c r="T191" s="241"/>
      <c r="U191" s="12"/>
      <c r="V191" s="12"/>
      <c r="W191" s="12"/>
      <c r="X191" s="12"/>
      <c r="Y191" s="12"/>
      <c r="Z191" s="12"/>
      <c r="AA191" s="12"/>
      <c r="AB191" s="12"/>
      <c r="AC191" s="12"/>
      <c r="AD191" s="12"/>
      <c r="AE191" s="12"/>
      <c r="AT191" s="242" t="s">
        <v>967</v>
      </c>
      <c r="AU191" s="242" t="s">
        <v>77</v>
      </c>
      <c r="AV191" s="12" t="s">
        <v>79</v>
      </c>
      <c r="AW191" s="12" t="s">
        <v>31</v>
      </c>
      <c r="AX191" s="12" t="s">
        <v>69</v>
      </c>
      <c r="AY191" s="242" t="s">
        <v>260</v>
      </c>
    </row>
    <row r="192" s="13" customFormat="1">
      <c r="A192" s="13"/>
      <c r="B192" s="243"/>
      <c r="C192" s="244"/>
      <c r="D192" s="208" t="s">
        <v>967</v>
      </c>
      <c r="E192" s="245" t="s">
        <v>19</v>
      </c>
      <c r="F192" s="246" t="s">
        <v>969</v>
      </c>
      <c r="G192" s="244"/>
      <c r="H192" s="247">
        <v>58</v>
      </c>
      <c r="I192" s="248"/>
      <c r="J192" s="244"/>
      <c r="K192" s="244"/>
      <c r="L192" s="249"/>
      <c r="M192" s="250"/>
      <c r="N192" s="251"/>
      <c r="O192" s="251"/>
      <c r="P192" s="251"/>
      <c r="Q192" s="251"/>
      <c r="R192" s="251"/>
      <c r="S192" s="251"/>
      <c r="T192" s="252"/>
      <c r="U192" s="13"/>
      <c r="V192" s="13"/>
      <c r="W192" s="13"/>
      <c r="X192" s="13"/>
      <c r="Y192" s="13"/>
      <c r="Z192" s="13"/>
      <c r="AA192" s="13"/>
      <c r="AB192" s="13"/>
      <c r="AC192" s="13"/>
      <c r="AD192" s="13"/>
      <c r="AE192" s="13"/>
      <c r="AT192" s="253" t="s">
        <v>967</v>
      </c>
      <c r="AU192" s="253" t="s">
        <v>77</v>
      </c>
      <c r="AV192" s="13" t="s">
        <v>266</v>
      </c>
      <c r="AW192" s="13" t="s">
        <v>31</v>
      </c>
      <c r="AX192" s="13" t="s">
        <v>77</v>
      </c>
      <c r="AY192" s="253" t="s">
        <v>260</v>
      </c>
    </row>
    <row r="193" s="2" customFormat="1" ht="16.5" customHeight="1">
      <c r="A193" s="37"/>
      <c r="B193" s="38"/>
      <c r="C193" s="195" t="s">
        <v>383</v>
      </c>
      <c r="D193" s="195" t="s">
        <v>261</v>
      </c>
      <c r="E193" s="196" t="s">
        <v>1706</v>
      </c>
      <c r="F193" s="197" t="s">
        <v>1707</v>
      </c>
      <c r="G193" s="198" t="s">
        <v>547</v>
      </c>
      <c r="H193" s="199">
        <v>7.5</v>
      </c>
      <c r="I193" s="200"/>
      <c r="J193" s="201">
        <f>ROUND(I193*H193,2)</f>
        <v>0</v>
      </c>
      <c r="K193" s="197" t="s">
        <v>265</v>
      </c>
      <c r="L193" s="43"/>
      <c r="M193" s="202" t="s">
        <v>19</v>
      </c>
      <c r="N193" s="203" t="s">
        <v>40</v>
      </c>
      <c r="O193" s="83"/>
      <c r="P193" s="204">
        <f>O193*H193</f>
        <v>0</v>
      </c>
      <c r="Q193" s="204">
        <v>0</v>
      </c>
      <c r="R193" s="204">
        <f>Q193*H193</f>
        <v>0</v>
      </c>
      <c r="S193" s="204">
        <v>0</v>
      </c>
      <c r="T193" s="205">
        <f>S193*H193</f>
        <v>0</v>
      </c>
      <c r="U193" s="37"/>
      <c r="V193" s="37"/>
      <c r="W193" s="37"/>
      <c r="X193" s="37"/>
      <c r="Y193" s="37"/>
      <c r="Z193" s="37"/>
      <c r="AA193" s="37"/>
      <c r="AB193" s="37"/>
      <c r="AC193" s="37"/>
      <c r="AD193" s="37"/>
      <c r="AE193" s="37"/>
      <c r="AR193" s="206" t="s">
        <v>266</v>
      </c>
      <c r="AT193" s="206" t="s">
        <v>261</v>
      </c>
      <c r="AU193" s="206" t="s">
        <v>77</v>
      </c>
      <c r="AY193" s="16" t="s">
        <v>260</v>
      </c>
      <c r="BE193" s="207">
        <f>IF(N193="základní",J193,0)</f>
        <v>0</v>
      </c>
      <c r="BF193" s="207">
        <f>IF(N193="snížená",J193,0)</f>
        <v>0</v>
      </c>
      <c r="BG193" s="207">
        <f>IF(N193="zákl. přenesená",J193,0)</f>
        <v>0</v>
      </c>
      <c r="BH193" s="207">
        <f>IF(N193="sníž. přenesená",J193,0)</f>
        <v>0</v>
      </c>
      <c r="BI193" s="207">
        <f>IF(N193="nulová",J193,0)</f>
        <v>0</v>
      </c>
      <c r="BJ193" s="16" t="s">
        <v>77</v>
      </c>
      <c r="BK193" s="207">
        <f>ROUND(I193*H193,2)</f>
        <v>0</v>
      </c>
      <c r="BL193" s="16" t="s">
        <v>266</v>
      </c>
      <c r="BM193" s="206" t="s">
        <v>386</v>
      </c>
    </row>
    <row r="194" s="2" customFormat="1">
      <c r="A194" s="37"/>
      <c r="B194" s="38"/>
      <c r="C194" s="39"/>
      <c r="D194" s="208" t="s">
        <v>267</v>
      </c>
      <c r="E194" s="39"/>
      <c r="F194" s="209" t="s">
        <v>1708</v>
      </c>
      <c r="G194" s="39"/>
      <c r="H194" s="39"/>
      <c r="I194" s="210"/>
      <c r="J194" s="39"/>
      <c r="K194" s="39"/>
      <c r="L194" s="43"/>
      <c r="M194" s="211"/>
      <c r="N194" s="212"/>
      <c r="O194" s="83"/>
      <c r="P194" s="83"/>
      <c r="Q194" s="83"/>
      <c r="R194" s="83"/>
      <c r="S194" s="83"/>
      <c r="T194" s="84"/>
      <c r="U194" s="37"/>
      <c r="V194" s="37"/>
      <c r="W194" s="37"/>
      <c r="X194" s="37"/>
      <c r="Y194" s="37"/>
      <c r="Z194" s="37"/>
      <c r="AA194" s="37"/>
      <c r="AB194" s="37"/>
      <c r="AC194" s="37"/>
      <c r="AD194" s="37"/>
      <c r="AE194" s="37"/>
      <c r="AT194" s="16" t="s">
        <v>267</v>
      </c>
      <c r="AU194" s="16" t="s">
        <v>77</v>
      </c>
    </row>
    <row r="195" s="2" customFormat="1">
      <c r="A195" s="37"/>
      <c r="B195" s="38"/>
      <c r="C195" s="39"/>
      <c r="D195" s="208" t="s">
        <v>269</v>
      </c>
      <c r="E195" s="39"/>
      <c r="F195" s="213" t="s">
        <v>1331</v>
      </c>
      <c r="G195" s="39"/>
      <c r="H195" s="39"/>
      <c r="I195" s="210"/>
      <c r="J195" s="39"/>
      <c r="K195" s="39"/>
      <c r="L195" s="43"/>
      <c r="M195" s="211"/>
      <c r="N195" s="212"/>
      <c r="O195" s="83"/>
      <c r="P195" s="83"/>
      <c r="Q195" s="83"/>
      <c r="R195" s="83"/>
      <c r="S195" s="83"/>
      <c r="T195" s="84"/>
      <c r="U195" s="37"/>
      <c r="V195" s="37"/>
      <c r="W195" s="37"/>
      <c r="X195" s="37"/>
      <c r="Y195" s="37"/>
      <c r="Z195" s="37"/>
      <c r="AA195" s="37"/>
      <c r="AB195" s="37"/>
      <c r="AC195" s="37"/>
      <c r="AD195" s="37"/>
      <c r="AE195" s="37"/>
      <c r="AT195" s="16" t="s">
        <v>269</v>
      </c>
      <c r="AU195" s="16" t="s">
        <v>77</v>
      </c>
    </row>
    <row r="196" s="2" customFormat="1">
      <c r="A196" s="37"/>
      <c r="B196" s="38"/>
      <c r="C196" s="39"/>
      <c r="D196" s="208" t="s">
        <v>271</v>
      </c>
      <c r="E196" s="39"/>
      <c r="F196" s="213" t="s">
        <v>1709</v>
      </c>
      <c r="G196" s="39"/>
      <c r="H196" s="39"/>
      <c r="I196" s="210"/>
      <c r="J196" s="39"/>
      <c r="K196" s="39"/>
      <c r="L196" s="43"/>
      <c r="M196" s="211"/>
      <c r="N196" s="212"/>
      <c r="O196" s="83"/>
      <c r="P196" s="83"/>
      <c r="Q196" s="83"/>
      <c r="R196" s="83"/>
      <c r="S196" s="83"/>
      <c r="T196" s="84"/>
      <c r="U196" s="37"/>
      <c r="V196" s="37"/>
      <c r="W196" s="37"/>
      <c r="X196" s="37"/>
      <c r="Y196" s="37"/>
      <c r="Z196" s="37"/>
      <c r="AA196" s="37"/>
      <c r="AB196" s="37"/>
      <c r="AC196" s="37"/>
      <c r="AD196" s="37"/>
      <c r="AE196" s="37"/>
      <c r="AT196" s="16" t="s">
        <v>271</v>
      </c>
      <c r="AU196" s="16" t="s">
        <v>77</v>
      </c>
    </row>
    <row r="197" s="12" customFormat="1">
      <c r="A197" s="12"/>
      <c r="B197" s="232"/>
      <c r="C197" s="233"/>
      <c r="D197" s="208" t="s">
        <v>967</v>
      </c>
      <c r="E197" s="234" t="s">
        <v>19</v>
      </c>
      <c r="F197" s="235" t="s">
        <v>1710</v>
      </c>
      <c r="G197" s="233"/>
      <c r="H197" s="236">
        <v>7.5</v>
      </c>
      <c r="I197" s="237"/>
      <c r="J197" s="233"/>
      <c r="K197" s="233"/>
      <c r="L197" s="238"/>
      <c r="M197" s="239"/>
      <c r="N197" s="240"/>
      <c r="O197" s="240"/>
      <c r="P197" s="240"/>
      <c r="Q197" s="240"/>
      <c r="R197" s="240"/>
      <c r="S197" s="240"/>
      <c r="T197" s="241"/>
      <c r="U197" s="12"/>
      <c r="V197" s="12"/>
      <c r="W197" s="12"/>
      <c r="X197" s="12"/>
      <c r="Y197" s="12"/>
      <c r="Z197" s="12"/>
      <c r="AA197" s="12"/>
      <c r="AB197" s="12"/>
      <c r="AC197" s="12"/>
      <c r="AD197" s="12"/>
      <c r="AE197" s="12"/>
      <c r="AT197" s="242" t="s">
        <v>967</v>
      </c>
      <c r="AU197" s="242" t="s">
        <v>77</v>
      </c>
      <c r="AV197" s="12" t="s">
        <v>79</v>
      </c>
      <c r="AW197" s="12" t="s">
        <v>31</v>
      </c>
      <c r="AX197" s="12" t="s">
        <v>69</v>
      </c>
      <c r="AY197" s="242" t="s">
        <v>260</v>
      </c>
    </row>
    <row r="198" s="13" customFormat="1">
      <c r="A198" s="13"/>
      <c r="B198" s="243"/>
      <c r="C198" s="244"/>
      <c r="D198" s="208" t="s">
        <v>967</v>
      </c>
      <c r="E198" s="245" t="s">
        <v>19</v>
      </c>
      <c r="F198" s="246" t="s">
        <v>969</v>
      </c>
      <c r="G198" s="244"/>
      <c r="H198" s="247">
        <v>7.5</v>
      </c>
      <c r="I198" s="248"/>
      <c r="J198" s="244"/>
      <c r="K198" s="244"/>
      <c r="L198" s="249"/>
      <c r="M198" s="250"/>
      <c r="N198" s="251"/>
      <c r="O198" s="251"/>
      <c r="P198" s="251"/>
      <c r="Q198" s="251"/>
      <c r="R198" s="251"/>
      <c r="S198" s="251"/>
      <c r="T198" s="252"/>
      <c r="U198" s="13"/>
      <c r="V198" s="13"/>
      <c r="W198" s="13"/>
      <c r="X198" s="13"/>
      <c r="Y198" s="13"/>
      <c r="Z198" s="13"/>
      <c r="AA198" s="13"/>
      <c r="AB198" s="13"/>
      <c r="AC198" s="13"/>
      <c r="AD198" s="13"/>
      <c r="AE198" s="13"/>
      <c r="AT198" s="253" t="s">
        <v>967</v>
      </c>
      <c r="AU198" s="253" t="s">
        <v>77</v>
      </c>
      <c r="AV198" s="13" t="s">
        <v>266</v>
      </c>
      <c r="AW198" s="13" t="s">
        <v>31</v>
      </c>
      <c r="AX198" s="13" t="s">
        <v>77</v>
      </c>
      <c r="AY198" s="253" t="s">
        <v>260</v>
      </c>
    </row>
    <row r="199" s="2" customFormat="1" ht="16.5" customHeight="1">
      <c r="A199" s="37"/>
      <c r="B199" s="38"/>
      <c r="C199" s="195" t="s">
        <v>329</v>
      </c>
      <c r="D199" s="195" t="s">
        <v>261</v>
      </c>
      <c r="E199" s="196" t="s">
        <v>1354</v>
      </c>
      <c r="F199" s="197" t="s">
        <v>1355</v>
      </c>
      <c r="G199" s="198" t="s">
        <v>547</v>
      </c>
      <c r="H199" s="199">
        <v>2.3999999999999999</v>
      </c>
      <c r="I199" s="200"/>
      <c r="J199" s="201">
        <f>ROUND(I199*H199,2)</f>
        <v>0</v>
      </c>
      <c r="K199" s="197" t="s">
        <v>265</v>
      </c>
      <c r="L199" s="43"/>
      <c r="M199" s="202" t="s">
        <v>19</v>
      </c>
      <c r="N199" s="203" t="s">
        <v>40</v>
      </c>
      <c r="O199" s="83"/>
      <c r="P199" s="204">
        <f>O199*H199</f>
        <v>0</v>
      </c>
      <c r="Q199" s="204">
        <v>0</v>
      </c>
      <c r="R199" s="204">
        <f>Q199*H199</f>
        <v>0</v>
      </c>
      <c r="S199" s="204">
        <v>0</v>
      </c>
      <c r="T199" s="205">
        <f>S199*H199</f>
        <v>0</v>
      </c>
      <c r="U199" s="37"/>
      <c r="V199" s="37"/>
      <c r="W199" s="37"/>
      <c r="X199" s="37"/>
      <c r="Y199" s="37"/>
      <c r="Z199" s="37"/>
      <c r="AA199" s="37"/>
      <c r="AB199" s="37"/>
      <c r="AC199" s="37"/>
      <c r="AD199" s="37"/>
      <c r="AE199" s="37"/>
      <c r="AR199" s="206" t="s">
        <v>266</v>
      </c>
      <c r="AT199" s="206" t="s">
        <v>261</v>
      </c>
      <c r="AU199" s="206" t="s">
        <v>77</v>
      </c>
      <c r="AY199" s="16" t="s">
        <v>260</v>
      </c>
      <c r="BE199" s="207">
        <f>IF(N199="základní",J199,0)</f>
        <v>0</v>
      </c>
      <c r="BF199" s="207">
        <f>IF(N199="snížená",J199,0)</f>
        <v>0</v>
      </c>
      <c r="BG199" s="207">
        <f>IF(N199="zákl. přenesená",J199,0)</f>
        <v>0</v>
      </c>
      <c r="BH199" s="207">
        <f>IF(N199="sníž. přenesená",J199,0)</f>
        <v>0</v>
      </c>
      <c r="BI199" s="207">
        <f>IF(N199="nulová",J199,0)</f>
        <v>0</v>
      </c>
      <c r="BJ199" s="16" t="s">
        <v>77</v>
      </c>
      <c r="BK199" s="207">
        <f>ROUND(I199*H199,2)</f>
        <v>0</v>
      </c>
      <c r="BL199" s="16" t="s">
        <v>266</v>
      </c>
      <c r="BM199" s="206" t="s">
        <v>391</v>
      </c>
    </row>
    <row r="200" s="2" customFormat="1">
      <c r="A200" s="37"/>
      <c r="B200" s="38"/>
      <c r="C200" s="39"/>
      <c r="D200" s="208" t="s">
        <v>267</v>
      </c>
      <c r="E200" s="39"/>
      <c r="F200" s="209" t="s">
        <v>1356</v>
      </c>
      <c r="G200" s="39"/>
      <c r="H200" s="39"/>
      <c r="I200" s="210"/>
      <c r="J200" s="39"/>
      <c r="K200" s="39"/>
      <c r="L200" s="43"/>
      <c r="M200" s="211"/>
      <c r="N200" s="212"/>
      <c r="O200" s="83"/>
      <c r="P200" s="83"/>
      <c r="Q200" s="83"/>
      <c r="R200" s="83"/>
      <c r="S200" s="83"/>
      <c r="T200" s="84"/>
      <c r="U200" s="37"/>
      <c r="V200" s="37"/>
      <c r="W200" s="37"/>
      <c r="X200" s="37"/>
      <c r="Y200" s="37"/>
      <c r="Z200" s="37"/>
      <c r="AA200" s="37"/>
      <c r="AB200" s="37"/>
      <c r="AC200" s="37"/>
      <c r="AD200" s="37"/>
      <c r="AE200" s="37"/>
      <c r="AT200" s="16" t="s">
        <v>267</v>
      </c>
      <c r="AU200" s="16" t="s">
        <v>77</v>
      </c>
    </row>
    <row r="201" s="2" customFormat="1">
      <c r="A201" s="37"/>
      <c r="B201" s="38"/>
      <c r="C201" s="39"/>
      <c r="D201" s="208" t="s">
        <v>269</v>
      </c>
      <c r="E201" s="39"/>
      <c r="F201" s="213" t="s">
        <v>1349</v>
      </c>
      <c r="G201" s="39"/>
      <c r="H201" s="39"/>
      <c r="I201" s="210"/>
      <c r="J201" s="39"/>
      <c r="K201" s="39"/>
      <c r="L201" s="43"/>
      <c r="M201" s="211"/>
      <c r="N201" s="212"/>
      <c r="O201" s="83"/>
      <c r="P201" s="83"/>
      <c r="Q201" s="83"/>
      <c r="R201" s="83"/>
      <c r="S201" s="83"/>
      <c r="T201" s="84"/>
      <c r="U201" s="37"/>
      <c r="V201" s="37"/>
      <c r="W201" s="37"/>
      <c r="X201" s="37"/>
      <c r="Y201" s="37"/>
      <c r="Z201" s="37"/>
      <c r="AA201" s="37"/>
      <c r="AB201" s="37"/>
      <c r="AC201" s="37"/>
      <c r="AD201" s="37"/>
      <c r="AE201" s="37"/>
      <c r="AT201" s="16" t="s">
        <v>269</v>
      </c>
      <c r="AU201" s="16" t="s">
        <v>77</v>
      </c>
    </row>
    <row r="202" s="2" customFormat="1">
      <c r="A202" s="37"/>
      <c r="B202" s="38"/>
      <c r="C202" s="39"/>
      <c r="D202" s="208" t="s">
        <v>271</v>
      </c>
      <c r="E202" s="39"/>
      <c r="F202" s="213" t="s">
        <v>1711</v>
      </c>
      <c r="G202" s="39"/>
      <c r="H202" s="39"/>
      <c r="I202" s="210"/>
      <c r="J202" s="39"/>
      <c r="K202" s="39"/>
      <c r="L202" s="43"/>
      <c r="M202" s="211"/>
      <c r="N202" s="212"/>
      <c r="O202" s="83"/>
      <c r="P202" s="83"/>
      <c r="Q202" s="83"/>
      <c r="R202" s="83"/>
      <c r="S202" s="83"/>
      <c r="T202" s="84"/>
      <c r="U202" s="37"/>
      <c r="V202" s="37"/>
      <c r="W202" s="37"/>
      <c r="X202" s="37"/>
      <c r="Y202" s="37"/>
      <c r="Z202" s="37"/>
      <c r="AA202" s="37"/>
      <c r="AB202" s="37"/>
      <c r="AC202" s="37"/>
      <c r="AD202" s="37"/>
      <c r="AE202" s="37"/>
      <c r="AT202" s="16" t="s">
        <v>271</v>
      </c>
      <c r="AU202" s="16" t="s">
        <v>77</v>
      </c>
    </row>
    <row r="203" s="12" customFormat="1">
      <c r="A203" s="12"/>
      <c r="B203" s="232"/>
      <c r="C203" s="233"/>
      <c r="D203" s="208" t="s">
        <v>967</v>
      </c>
      <c r="E203" s="234" t="s">
        <v>19</v>
      </c>
      <c r="F203" s="235" t="s">
        <v>1712</v>
      </c>
      <c r="G203" s="233"/>
      <c r="H203" s="236">
        <v>2.3999999999999999</v>
      </c>
      <c r="I203" s="237"/>
      <c r="J203" s="233"/>
      <c r="K203" s="233"/>
      <c r="L203" s="238"/>
      <c r="M203" s="239"/>
      <c r="N203" s="240"/>
      <c r="O203" s="240"/>
      <c r="P203" s="240"/>
      <c r="Q203" s="240"/>
      <c r="R203" s="240"/>
      <c r="S203" s="240"/>
      <c r="T203" s="241"/>
      <c r="U203" s="12"/>
      <c r="V203" s="12"/>
      <c r="W203" s="12"/>
      <c r="X203" s="12"/>
      <c r="Y203" s="12"/>
      <c r="Z203" s="12"/>
      <c r="AA203" s="12"/>
      <c r="AB203" s="12"/>
      <c r="AC203" s="12"/>
      <c r="AD203" s="12"/>
      <c r="AE203" s="12"/>
      <c r="AT203" s="242" t="s">
        <v>967</v>
      </c>
      <c r="AU203" s="242" t="s">
        <v>77</v>
      </c>
      <c r="AV203" s="12" t="s">
        <v>79</v>
      </c>
      <c r="AW203" s="12" t="s">
        <v>31</v>
      </c>
      <c r="AX203" s="12" t="s">
        <v>69</v>
      </c>
      <c r="AY203" s="242" t="s">
        <v>260</v>
      </c>
    </row>
    <row r="204" s="13" customFormat="1">
      <c r="A204" s="13"/>
      <c r="B204" s="243"/>
      <c r="C204" s="244"/>
      <c r="D204" s="208" t="s">
        <v>967</v>
      </c>
      <c r="E204" s="245" t="s">
        <v>19</v>
      </c>
      <c r="F204" s="246" t="s">
        <v>969</v>
      </c>
      <c r="G204" s="244"/>
      <c r="H204" s="247">
        <v>2.3999999999999999</v>
      </c>
      <c r="I204" s="248"/>
      <c r="J204" s="244"/>
      <c r="K204" s="244"/>
      <c r="L204" s="249"/>
      <c r="M204" s="250"/>
      <c r="N204" s="251"/>
      <c r="O204" s="251"/>
      <c r="P204" s="251"/>
      <c r="Q204" s="251"/>
      <c r="R204" s="251"/>
      <c r="S204" s="251"/>
      <c r="T204" s="252"/>
      <c r="U204" s="13"/>
      <c r="V204" s="13"/>
      <c r="W204" s="13"/>
      <c r="X204" s="13"/>
      <c r="Y204" s="13"/>
      <c r="Z204" s="13"/>
      <c r="AA204" s="13"/>
      <c r="AB204" s="13"/>
      <c r="AC204" s="13"/>
      <c r="AD204" s="13"/>
      <c r="AE204" s="13"/>
      <c r="AT204" s="253" t="s">
        <v>967</v>
      </c>
      <c r="AU204" s="253" t="s">
        <v>77</v>
      </c>
      <c r="AV204" s="13" t="s">
        <v>266</v>
      </c>
      <c r="AW204" s="13" t="s">
        <v>31</v>
      </c>
      <c r="AX204" s="13" t="s">
        <v>77</v>
      </c>
      <c r="AY204" s="253" t="s">
        <v>260</v>
      </c>
    </row>
    <row r="205" s="2" customFormat="1" ht="16.5" customHeight="1">
      <c r="A205" s="37"/>
      <c r="B205" s="38"/>
      <c r="C205" s="195" t="s">
        <v>394</v>
      </c>
      <c r="D205" s="195" t="s">
        <v>261</v>
      </c>
      <c r="E205" s="196" t="s">
        <v>1713</v>
      </c>
      <c r="F205" s="197" t="s">
        <v>1714</v>
      </c>
      <c r="G205" s="198" t="s">
        <v>547</v>
      </c>
      <c r="H205" s="199">
        <v>5</v>
      </c>
      <c r="I205" s="200"/>
      <c r="J205" s="201">
        <f>ROUND(I205*H205,2)</f>
        <v>0</v>
      </c>
      <c r="K205" s="197" t="s">
        <v>265</v>
      </c>
      <c r="L205" s="43"/>
      <c r="M205" s="202" t="s">
        <v>19</v>
      </c>
      <c r="N205" s="203" t="s">
        <v>40</v>
      </c>
      <c r="O205" s="83"/>
      <c r="P205" s="204">
        <f>O205*H205</f>
        <v>0</v>
      </c>
      <c r="Q205" s="204">
        <v>0</v>
      </c>
      <c r="R205" s="204">
        <f>Q205*H205</f>
        <v>0</v>
      </c>
      <c r="S205" s="204">
        <v>0</v>
      </c>
      <c r="T205" s="205">
        <f>S205*H205</f>
        <v>0</v>
      </c>
      <c r="U205" s="37"/>
      <c r="V205" s="37"/>
      <c r="W205" s="37"/>
      <c r="X205" s="37"/>
      <c r="Y205" s="37"/>
      <c r="Z205" s="37"/>
      <c r="AA205" s="37"/>
      <c r="AB205" s="37"/>
      <c r="AC205" s="37"/>
      <c r="AD205" s="37"/>
      <c r="AE205" s="37"/>
      <c r="AR205" s="206" t="s">
        <v>266</v>
      </c>
      <c r="AT205" s="206" t="s">
        <v>261</v>
      </c>
      <c r="AU205" s="206" t="s">
        <v>77</v>
      </c>
      <c r="AY205" s="16" t="s">
        <v>260</v>
      </c>
      <c r="BE205" s="207">
        <f>IF(N205="základní",J205,0)</f>
        <v>0</v>
      </c>
      <c r="BF205" s="207">
        <f>IF(N205="snížená",J205,0)</f>
        <v>0</v>
      </c>
      <c r="BG205" s="207">
        <f>IF(N205="zákl. přenesená",J205,0)</f>
        <v>0</v>
      </c>
      <c r="BH205" s="207">
        <f>IF(N205="sníž. přenesená",J205,0)</f>
        <v>0</v>
      </c>
      <c r="BI205" s="207">
        <f>IF(N205="nulová",J205,0)</f>
        <v>0</v>
      </c>
      <c r="BJ205" s="16" t="s">
        <v>77</v>
      </c>
      <c r="BK205" s="207">
        <f>ROUND(I205*H205,2)</f>
        <v>0</v>
      </c>
      <c r="BL205" s="16" t="s">
        <v>266</v>
      </c>
      <c r="BM205" s="206" t="s">
        <v>397</v>
      </c>
    </row>
    <row r="206" s="2" customFormat="1">
      <c r="A206" s="37"/>
      <c r="B206" s="38"/>
      <c r="C206" s="39"/>
      <c r="D206" s="208" t="s">
        <v>267</v>
      </c>
      <c r="E206" s="39"/>
      <c r="F206" s="209" t="s">
        <v>1715</v>
      </c>
      <c r="G206" s="39"/>
      <c r="H206" s="39"/>
      <c r="I206" s="210"/>
      <c r="J206" s="39"/>
      <c r="K206" s="39"/>
      <c r="L206" s="43"/>
      <c r="M206" s="211"/>
      <c r="N206" s="212"/>
      <c r="O206" s="83"/>
      <c r="P206" s="83"/>
      <c r="Q206" s="83"/>
      <c r="R206" s="83"/>
      <c r="S206" s="83"/>
      <c r="T206" s="84"/>
      <c r="U206" s="37"/>
      <c r="V206" s="37"/>
      <c r="W206" s="37"/>
      <c r="X206" s="37"/>
      <c r="Y206" s="37"/>
      <c r="Z206" s="37"/>
      <c r="AA206" s="37"/>
      <c r="AB206" s="37"/>
      <c r="AC206" s="37"/>
      <c r="AD206" s="37"/>
      <c r="AE206" s="37"/>
      <c r="AT206" s="16" t="s">
        <v>267</v>
      </c>
      <c r="AU206" s="16" t="s">
        <v>77</v>
      </c>
    </row>
    <row r="207" s="2" customFormat="1">
      <c r="A207" s="37"/>
      <c r="B207" s="38"/>
      <c r="C207" s="39"/>
      <c r="D207" s="208" t="s">
        <v>269</v>
      </c>
      <c r="E207" s="39"/>
      <c r="F207" s="213" t="s">
        <v>1349</v>
      </c>
      <c r="G207" s="39"/>
      <c r="H207" s="39"/>
      <c r="I207" s="210"/>
      <c r="J207" s="39"/>
      <c r="K207" s="39"/>
      <c r="L207" s="43"/>
      <c r="M207" s="211"/>
      <c r="N207" s="212"/>
      <c r="O207" s="83"/>
      <c r="P207" s="83"/>
      <c r="Q207" s="83"/>
      <c r="R207" s="83"/>
      <c r="S207" s="83"/>
      <c r="T207" s="84"/>
      <c r="U207" s="37"/>
      <c r="V207" s="37"/>
      <c r="W207" s="37"/>
      <c r="X207" s="37"/>
      <c r="Y207" s="37"/>
      <c r="Z207" s="37"/>
      <c r="AA207" s="37"/>
      <c r="AB207" s="37"/>
      <c r="AC207" s="37"/>
      <c r="AD207" s="37"/>
      <c r="AE207" s="37"/>
      <c r="AT207" s="16" t="s">
        <v>269</v>
      </c>
      <c r="AU207" s="16" t="s">
        <v>77</v>
      </c>
    </row>
    <row r="208" s="2" customFormat="1">
      <c r="A208" s="37"/>
      <c r="B208" s="38"/>
      <c r="C208" s="39"/>
      <c r="D208" s="208" t="s">
        <v>271</v>
      </c>
      <c r="E208" s="39"/>
      <c r="F208" s="213" t="s">
        <v>1716</v>
      </c>
      <c r="G208" s="39"/>
      <c r="H208" s="39"/>
      <c r="I208" s="210"/>
      <c r="J208" s="39"/>
      <c r="K208" s="39"/>
      <c r="L208" s="43"/>
      <c r="M208" s="211"/>
      <c r="N208" s="212"/>
      <c r="O208" s="83"/>
      <c r="P208" s="83"/>
      <c r="Q208" s="83"/>
      <c r="R208" s="83"/>
      <c r="S208" s="83"/>
      <c r="T208" s="84"/>
      <c r="U208" s="37"/>
      <c r="V208" s="37"/>
      <c r="W208" s="37"/>
      <c r="X208" s="37"/>
      <c r="Y208" s="37"/>
      <c r="Z208" s="37"/>
      <c r="AA208" s="37"/>
      <c r="AB208" s="37"/>
      <c r="AC208" s="37"/>
      <c r="AD208" s="37"/>
      <c r="AE208" s="37"/>
      <c r="AT208" s="16" t="s">
        <v>271</v>
      </c>
      <c r="AU208" s="16" t="s">
        <v>77</v>
      </c>
    </row>
    <row r="209" s="2" customFormat="1" ht="16.5" customHeight="1">
      <c r="A209" s="37"/>
      <c r="B209" s="38"/>
      <c r="C209" s="195" t="s">
        <v>333</v>
      </c>
      <c r="D209" s="195" t="s">
        <v>261</v>
      </c>
      <c r="E209" s="196" t="s">
        <v>1717</v>
      </c>
      <c r="F209" s="197" t="s">
        <v>1718</v>
      </c>
      <c r="G209" s="198" t="s">
        <v>1066</v>
      </c>
      <c r="H209" s="199">
        <v>24.649999999999999</v>
      </c>
      <c r="I209" s="200"/>
      <c r="J209" s="201">
        <f>ROUND(I209*H209,2)</f>
        <v>0</v>
      </c>
      <c r="K209" s="197" t="s">
        <v>265</v>
      </c>
      <c r="L209" s="43"/>
      <c r="M209" s="202" t="s">
        <v>19</v>
      </c>
      <c r="N209" s="203" t="s">
        <v>40</v>
      </c>
      <c r="O209" s="83"/>
      <c r="P209" s="204">
        <f>O209*H209</f>
        <v>0</v>
      </c>
      <c r="Q209" s="204">
        <v>0</v>
      </c>
      <c r="R209" s="204">
        <f>Q209*H209</f>
        <v>0</v>
      </c>
      <c r="S209" s="204">
        <v>0</v>
      </c>
      <c r="T209" s="205">
        <f>S209*H209</f>
        <v>0</v>
      </c>
      <c r="U209" s="37"/>
      <c r="V209" s="37"/>
      <c r="W209" s="37"/>
      <c r="X209" s="37"/>
      <c r="Y209" s="37"/>
      <c r="Z209" s="37"/>
      <c r="AA209" s="37"/>
      <c r="AB209" s="37"/>
      <c r="AC209" s="37"/>
      <c r="AD209" s="37"/>
      <c r="AE209" s="37"/>
      <c r="AR209" s="206" t="s">
        <v>266</v>
      </c>
      <c r="AT209" s="206" t="s">
        <v>261</v>
      </c>
      <c r="AU209" s="206" t="s">
        <v>77</v>
      </c>
      <c r="AY209" s="16" t="s">
        <v>260</v>
      </c>
      <c r="BE209" s="207">
        <f>IF(N209="základní",J209,0)</f>
        <v>0</v>
      </c>
      <c r="BF209" s="207">
        <f>IF(N209="snížená",J209,0)</f>
        <v>0</v>
      </c>
      <c r="BG209" s="207">
        <f>IF(N209="zákl. přenesená",J209,0)</f>
        <v>0</v>
      </c>
      <c r="BH209" s="207">
        <f>IF(N209="sníž. přenesená",J209,0)</f>
        <v>0</v>
      </c>
      <c r="BI209" s="207">
        <f>IF(N209="nulová",J209,0)</f>
        <v>0</v>
      </c>
      <c r="BJ209" s="16" t="s">
        <v>77</v>
      </c>
      <c r="BK209" s="207">
        <f>ROUND(I209*H209,2)</f>
        <v>0</v>
      </c>
      <c r="BL209" s="16" t="s">
        <v>266</v>
      </c>
      <c r="BM209" s="206" t="s">
        <v>401</v>
      </c>
    </row>
    <row r="210" s="2" customFormat="1">
      <c r="A210" s="37"/>
      <c r="B210" s="38"/>
      <c r="C210" s="39"/>
      <c r="D210" s="208" t="s">
        <v>267</v>
      </c>
      <c r="E210" s="39"/>
      <c r="F210" s="209" t="s">
        <v>1719</v>
      </c>
      <c r="G210" s="39"/>
      <c r="H210" s="39"/>
      <c r="I210" s="210"/>
      <c r="J210" s="39"/>
      <c r="K210" s="39"/>
      <c r="L210" s="43"/>
      <c r="M210" s="211"/>
      <c r="N210" s="212"/>
      <c r="O210" s="83"/>
      <c r="P210" s="83"/>
      <c r="Q210" s="83"/>
      <c r="R210" s="83"/>
      <c r="S210" s="83"/>
      <c r="T210" s="84"/>
      <c r="U210" s="37"/>
      <c r="V210" s="37"/>
      <c r="W210" s="37"/>
      <c r="X210" s="37"/>
      <c r="Y210" s="37"/>
      <c r="Z210" s="37"/>
      <c r="AA210" s="37"/>
      <c r="AB210" s="37"/>
      <c r="AC210" s="37"/>
      <c r="AD210" s="37"/>
      <c r="AE210" s="37"/>
      <c r="AT210" s="16" t="s">
        <v>267</v>
      </c>
      <c r="AU210" s="16" t="s">
        <v>77</v>
      </c>
    </row>
    <row r="211" s="2" customFormat="1">
      <c r="A211" s="37"/>
      <c r="B211" s="38"/>
      <c r="C211" s="39"/>
      <c r="D211" s="208" t="s">
        <v>269</v>
      </c>
      <c r="E211" s="39"/>
      <c r="F211" s="213" t="s">
        <v>1389</v>
      </c>
      <c r="G211" s="39"/>
      <c r="H211" s="39"/>
      <c r="I211" s="210"/>
      <c r="J211" s="39"/>
      <c r="K211" s="39"/>
      <c r="L211" s="43"/>
      <c r="M211" s="211"/>
      <c r="N211" s="212"/>
      <c r="O211" s="83"/>
      <c r="P211" s="83"/>
      <c r="Q211" s="83"/>
      <c r="R211" s="83"/>
      <c r="S211" s="83"/>
      <c r="T211" s="84"/>
      <c r="U211" s="37"/>
      <c r="V211" s="37"/>
      <c r="W211" s="37"/>
      <c r="X211" s="37"/>
      <c r="Y211" s="37"/>
      <c r="Z211" s="37"/>
      <c r="AA211" s="37"/>
      <c r="AB211" s="37"/>
      <c r="AC211" s="37"/>
      <c r="AD211" s="37"/>
      <c r="AE211" s="37"/>
      <c r="AT211" s="16" t="s">
        <v>269</v>
      </c>
      <c r="AU211" s="16" t="s">
        <v>77</v>
      </c>
    </row>
    <row r="212" s="2" customFormat="1">
      <c r="A212" s="37"/>
      <c r="B212" s="38"/>
      <c r="C212" s="39"/>
      <c r="D212" s="208" t="s">
        <v>271</v>
      </c>
      <c r="E212" s="39"/>
      <c r="F212" s="213" t="s">
        <v>1720</v>
      </c>
      <c r="G212" s="39"/>
      <c r="H212" s="39"/>
      <c r="I212" s="210"/>
      <c r="J212" s="39"/>
      <c r="K212" s="39"/>
      <c r="L212" s="43"/>
      <c r="M212" s="211"/>
      <c r="N212" s="212"/>
      <c r="O212" s="83"/>
      <c r="P212" s="83"/>
      <c r="Q212" s="83"/>
      <c r="R212" s="83"/>
      <c r="S212" s="83"/>
      <c r="T212" s="84"/>
      <c r="U212" s="37"/>
      <c r="V212" s="37"/>
      <c r="W212" s="37"/>
      <c r="X212" s="37"/>
      <c r="Y212" s="37"/>
      <c r="Z212" s="37"/>
      <c r="AA212" s="37"/>
      <c r="AB212" s="37"/>
      <c r="AC212" s="37"/>
      <c r="AD212" s="37"/>
      <c r="AE212" s="37"/>
      <c r="AT212" s="16" t="s">
        <v>271</v>
      </c>
      <c r="AU212" s="16" t="s">
        <v>77</v>
      </c>
    </row>
    <row r="213" s="12" customFormat="1">
      <c r="A213" s="12"/>
      <c r="B213" s="232"/>
      <c r="C213" s="233"/>
      <c r="D213" s="208" t="s">
        <v>967</v>
      </c>
      <c r="E213" s="234" t="s">
        <v>19</v>
      </c>
      <c r="F213" s="235" t="s">
        <v>1721</v>
      </c>
      <c r="G213" s="233"/>
      <c r="H213" s="236">
        <v>24.649999999999999</v>
      </c>
      <c r="I213" s="237"/>
      <c r="J213" s="233"/>
      <c r="K213" s="233"/>
      <c r="L213" s="238"/>
      <c r="M213" s="239"/>
      <c r="N213" s="240"/>
      <c r="O213" s="240"/>
      <c r="P213" s="240"/>
      <c r="Q213" s="240"/>
      <c r="R213" s="240"/>
      <c r="S213" s="240"/>
      <c r="T213" s="241"/>
      <c r="U213" s="12"/>
      <c r="V213" s="12"/>
      <c r="W213" s="12"/>
      <c r="X213" s="12"/>
      <c r="Y213" s="12"/>
      <c r="Z213" s="12"/>
      <c r="AA213" s="12"/>
      <c r="AB213" s="12"/>
      <c r="AC213" s="12"/>
      <c r="AD213" s="12"/>
      <c r="AE213" s="12"/>
      <c r="AT213" s="242" t="s">
        <v>967</v>
      </c>
      <c r="AU213" s="242" t="s">
        <v>77</v>
      </c>
      <c r="AV213" s="12" t="s">
        <v>79</v>
      </c>
      <c r="AW213" s="12" t="s">
        <v>31</v>
      </c>
      <c r="AX213" s="12" t="s">
        <v>69</v>
      </c>
      <c r="AY213" s="242" t="s">
        <v>260</v>
      </c>
    </row>
    <row r="214" s="13" customFormat="1">
      <c r="A214" s="13"/>
      <c r="B214" s="243"/>
      <c r="C214" s="244"/>
      <c r="D214" s="208" t="s">
        <v>967</v>
      </c>
      <c r="E214" s="245" t="s">
        <v>19</v>
      </c>
      <c r="F214" s="246" t="s">
        <v>969</v>
      </c>
      <c r="G214" s="244"/>
      <c r="H214" s="247">
        <v>24.649999999999999</v>
      </c>
      <c r="I214" s="248"/>
      <c r="J214" s="244"/>
      <c r="K214" s="244"/>
      <c r="L214" s="249"/>
      <c r="M214" s="250"/>
      <c r="N214" s="251"/>
      <c r="O214" s="251"/>
      <c r="P214" s="251"/>
      <c r="Q214" s="251"/>
      <c r="R214" s="251"/>
      <c r="S214" s="251"/>
      <c r="T214" s="252"/>
      <c r="U214" s="13"/>
      <c r="V214" s="13"/>
      <c r="W214" s="13"/>
      <c r="X214" s="13"/>
      <c r="Y214" s="13"/>
      <c r="Z214" s="13"/>
      <c r="AA214" s="13"/>
      <c r="AB214" s="13"/>
      <c r="AC214" s="13"/>
      <c r="AD214" s="13"/>
      <c r="AE214" s="13"/>
      <c r="AT214" s="253" t="s">
        <v>967</v>
      </c>
      <c r="AU214" s="253" t="s">
        <v>77</v>
      </c>
      <c r="AV214" s="13" t="s">
        <v>266</v>
      </c>
      <c r="AW214" s="13" t="s">
        <v>31</v>
      </c>
      <c r="AX214" s="13" t="s">
        <v>77</v>
      </c>
      <c r="AY214" s="253" t="s">
        <v>260</v>
      </c>
    </row>
    <row r="215" s="2" customFormat="1" ht="16.5" customHeight="1">
      <c r="A215" s="37"/>
      <c r="B215" s="38"/>
      <c r="C215" s="195" t="s">
        <v>403</v>
      </c>
      <c r="D215" s="195" t="s">
        <v>261</v>
      </c>
      <c r="E215" s="196" t="s">
        <v>1722</v>
      </c>
      <c r="F215" s="197" t="s">
        <v>1723</v>
      </c>
      <c r="G215" s="198" t="s">
        <v>1300</v>
      </c>
      <c r="H215" s="199">
        <v>27</v>
      </c>
      <c r="I215" s="200"/>
      <c r="J215" s="201">
        <f>ROUND(I215*H215,2)</f>
        <v>0</v>
      </c>
      <c r="K215" s="197" t="s">
        <v>265</v>
      </c>
      <c r="L215" s="43"/>
      <c r="M215" s="202" t="s">
        <v>19</v>
      </c>
      <c r="N215" s="203" t="s">
        <v>40</v>
      </c>
      <c r="O215" s="83"/>
      <c r="P215" s="204">
        <f>O215*H215</f>
        <v>0</v>
      </c>
      <c r="Q215" s="204">
        <v>0</v>
      </c>
      <c r="R215" s="204">
        <f>Q215*H215</f>
        <v>0</v>
      </c>
      <c r="S215" s="204">
        <v>0</v>
      </c>
      <c r="T215" s="205">
        <f>S215*H215</f>
        <v>0</v>
      </c>
      <c r="U215" s="37"/>
      <c r="V215" s="37"/>
      <c r="W215" s="37"/>
      <c r="X215" s="37"/>
      <c r="Y215" s="37"/>
      <c r="Z215" s="37"/>
      <c r="AA215" s="37"/>
      <c r="AB215" s="37"/>
      <c r="AC215" s="37"/>
      <c r="AD215" s="37"/>
      <c r="AE215" s="37"/>
      <c r="AR215" s="206" t="s">
        <v>266</v>
      </c>
      <c r="AT215" s="206" t="s">
        <v>261</v>
      </c>
      <c r="AU215" s="206" t="s">
        <v>77</v>
      </c>
      <c r="AY215" s="16" t="s">
        <v>260</v>
      </c>
      <c r="BE215" s="207">
        <f>IF(N215="základní",J215,0)</f>
        <v>0</v>
      </c>
      <c r="BF215" s="207">
        <f>IF(N215="snížená",J215,0)</f>
        <v>0</v>
      </c>
      <c r="BG215" s="207">
        <f>IF(N215="zákl. přenesená",J215,0)</f>
        <v>0</v>
      </c>
      <c r="BH215" s="207">
        <f>IF(N215="sníž. přenesená",J215,0)</f>
        <v>0</v>
      </c>
      <c r="BI215" s="207">
        <f>IF(N215="nulová",J215,0)</f>
        <v>0</v>
      </c>
      <c r="BJ215" s="16" t="s">
        <v>77</v>
      </c>
      <c r="BK215" s="207">
        <f>ROUND(I215*H215,2)</f>
        <v>0</v>
      </c>
      <c r="BL215" s="16" t="s">
        <v>266</v>
      </c>
      <c r="BM215" s="206" t="s">
        <v>406</v>
      </c>
    </row>
    <row r="216" s="2" customFormat="1">
      <c r="A216" s="37"/>
      <c r="B216" s="38"/>
      <c r="C216" s="39"/>
      <c r="D216" s="208" t="s">
        <v>267</v>
      </c>
      <c r="E216" s="39"/>
      <c r="F216" s="209" t="s">
        <v>1724</v>
      </c>
      <c r="G216" s="39"/>
      <c r="H216" s="39"/>
      <c r="I216" s="210"/>
      <c r="J216" s="39"/>
      <c r="K216" s="39"/>
      <c r="L216" s="43"/>
      <c r="M216" s="211"/>
      <c r="N216" s="212"/>
      <c r="O216" s="83"/>
      <c r="P216" s="83"/>
      <c r="Q216" s="83"/>
      <c r="R216" s="83"/>
      <c r="S216" s="83"/>
      <c r="T216" s="84"/>
      <c r="U216" s="37"/>
      <c r="V216" s="37"/>
      <c r="W216" s="37"/>
      <c r="X216" s="37"/>
      <c r="Y216" s="37"/>
      <c r="Z216" s="37"/>
      <c r="AA216" s="37"/>
      <c r="AB216" s="37"/>
      <c r="AC216" s="37"/>
      <c r="AD216" s="37"/>
      <c r="AE216" s="37"/>
      <c r="AT216" s="16" t="s">
        <v>267</v>
      </c>
      <c r="AU216" s="16" t="s">
        <v>77</v>
      </c>
    </row>
    <row r="217" s="2" customFormat="1">
      <c r="A217" s="37"/>
      <c r="B217" s="38"/>
      <c r="C217" s="39"/>
      <c r="D217" s="208" t="s">
        <v>269</v>
      </c>
      <c r="E217" s="39"/>
      <c r="F217" s="213" t="s">
        <v>1725</v>
      </c>
      <c r="G217" s="39"/>
      <c r="H217" s="39"/>
      <c r="I217" s="210"/>
      <c r="J217" s="39"/>
      <c r="K217" s="39"/>
      <c r="L217" s="43"/>
      <c r="M217" s="211"/>
      <c r="N217" s="212"/>
      <c r="O217" s="83"/>
      <c r="P217" s="83"/>
      <c r="Q217" s="83"/>
      <c r="R217" s="83"/>
      <c r="S217" s="83"/>
      <c r="T217" s="84"/>
      <c r="U217" s="37"/>
      <c r="V217" s="37"/>
      <c r="W217" s="37"/>
      <c r="X217" s="37"/>
      <c r="Y217" s="37"/>
      <c r="Z217" s="37"/>
      <c r="AA217" s="37"/>
      <c r="AB217" s="37"/>
      <c r="AC217" s="37"/>
      <c r="AD217" s="37"/>
      <c r="AE217" s="37"/>
      <c r="AT217" s="16" t="s">
        <v>269</v>
      </c>
      <c r="AU217" s="16" t="s">
        <v>77</v>
      </c>
    </row>
    <row r="218" s="2" customFormat="1">
      <c r="A218" s="37"/>
      <c r="B218" s="38"/>
      <c r="C218" s="39"/>
      <c r="D218" s="208" t="s">
        <v>271</v>
      </c>
      <c r="E218" s="39"/>
      <c r="F218" s="213" t="s">
        <v>1726</v>
      </c>
      <c r="G218" s="39"/>
      <c r="H218" s="39"/>
      <c r="I218" s="210"/>
      <c r="J218" s="39"/>
      <c r="K218" s="39"/>
      <c r="L218" s="43"/>
      <c r="M218" s="211"/>
      <c r="N218" s="212"/>
      <c r="O218" s="83"/>
      <c r="P218" s="83"/>
      <c r="Q218" s="83"/>
      <c r="R218" s="83"/>
      <c r="S218" s="83"/>
      <c r="T218" s="84"/>
      <c r="U218" s="37"/>
      <c r="V218" s="37"/>
      <c r="W218" s="37"/>
      <c r="X218" s="37"/>
      <c r="Y218" s="37"/>
      <c r="Z218" s="37"/>
      <c r="AA218" s="37"/>
      <c r="AB218" s="37"/>
      <c r="AC218" s="37"/>
      <c r="AD218" s="37"/>
      <c r="AE218" s="37"/>
      <c r="AT218" s="16" t="s">
        <v>271</v>
      </c>
      <c r="AU218" s="16" t="s">
        <v>77</v>
      </c>
    </row>
    <row r="219" s="12" customFormat="1">
      <c r="A219" s="12"/>
      <c r="B219" s="232"/>
      <c r="C219" s="233"/>
      <c r="D219" s="208" t="s">
        <v>967</v>
      </c>
      <c r="E219" s="234" t="s">
        <v>19</v>
      </c>
      <c r="F219" s="235" t="s">
        <v>1727</v>
      </c>
      <c r="G219" s="233"/>
      <c r="H219" s="236">
        <v>27</v>
      </c>
      <c r="I219" s="237"/>
      <c r="J219" s="233"/>
      <c r="K219" s="233"/>
      <c r="L219" s="238"/>
      <c r="M219" s="239"/>
      <c r="N219" s="240"/>
      <c r="O219" s="240"/>
      <c r="P219" s="240"/>
      <c r="Q219" s="240"/>
      <c r="R219" s="240"/>
      <c r="S219" s="240"/>
      <c r="T219" s="241"/>
      <c r="U219" s="12"/>
      <c r="V219" s="12"/>
      <c r="W219" s="12"/>
      <c r="X219" s="12"/>
      <c r="Y219" s="12"/>
      <c r="Z219" s="12"/>
      <c r="AA219" s="12"/>
      <c r="AB219" s="12"/>
      <c r="AC219" s="12"/>
      <c r="AD219" s="12"/>
      <c r="AE219" s="12"/>
      <c r="AT219" s="242" t="s">
        <v>967</v>
      </c>
      <c r="AU219" s="242" t="s">
        <v>77</v>
      </c>
      <c r="AV219" s="12" t="s">
        <v>79</v>
      </c>
      <c r="AW219" s="12" t="s">
        <v>31</v>
      </c>
      <c r="AX219" s="12" t="s">
        <v>69</v>
      </c>
      <c r="AY219" s="242" t="s">
        <v>260</v>
      </c>
    </row>
    <row r="220" s="13" customFormat="1">
      <c r="A220" s="13"/>
      <c r="B220" s="243"/>
      <c r="C220" s="244"/>
      <c r="D220" s="208" t="s">
        <v>967</v>
      </c>
      <c r="E220" s="245" t="s">
        <v>19</v>
      </c>
      <c r="F220" s="246" t="s">
        <v>969</v>
      </c>
      <c r="G220" s="244"/>
      <c r="H220" s="247">
        <v>27</v>
      </c>
      <c r="I220" s="248"/>
      <c r="J220" s="244"/>
      <c r="K220" s="244"/>
      <c r="L220" s="249"/>
      <c r="M220" s="250"/>
      <c r="N220" s="251"/>
      <c r="O220" s="251"/>
      <c r="P220" s="251"/>
      <c r="Q220" s="251"/>
      <c r="R220" s="251"/>
      <c r="S220" s="251"/>
      <c r="T220" s="252"/>
      <c r="U220" s="13"/>
      <c r="V220" s="13"/>
      <c r="W220" s="13"/>
      <c r="X220" s="13"/>
      <c r="Y220" s="13"/>
      <c r="Z220" s="13"/>
      <c r="AA220" s="13"/>
      <c r="AB220" s="13"/>
      <c r="AC220" s="13"/>
      <c r="AD220" s="13"/>
      <c r="AE220" s="13"/>
      <c r="AT220" s="253" t="s">
        <v>967</v>
      </c>
      <c r="AU220" s="253" t="s">
        <v>77</v>
      </c>
      <c r="AV220" s="13" t="s">
        <v>266</v>
      </c>
      <c r="AW220" s="13" t="s">
        <v>31</v>
      </c>
      <c r="AX220" s="13" t="s">
        <v>77</v>
      </c>
      <c r="AY220" s="253" t="s">
        <v>260</v>
      </c>
    </row>
    <row r="221" s="2" customFormat="1" ht="16.5" customHeight="1">
      <c r="A221" s="37"/>
      <c r="B221" s="38"/>
      <c r="C221" s="195" t="s">
        <v>337</v>
      </c>
      <c r="D221" s="195" t="s">
        <v>261</v>
      </c>
      <c r="E221" s="196" t="s">
        <v>1728</v>
      </c>
      <c r="F221" s="197" t="s">
        <v>1729</v>
      </c>
      <c r="G221" s="198" t="s">
        <v>1300</v>
      </c>
      <c r="H221" s="199">
        <v>27</v>
      </c>
      <c r="I221" s="200"/>
      <c r="J221" s="201">
        <f>ROUND(I221*H221,2)</f>
        <v>0</v>
      </c>
      <c r="K221" s="197" t="s">
        <v>265</v>
      </c>
      <c r="L221" s="43"/>
      <c r="M221" s="202" t="s">
        <v>19</v>
      </c>
      <c r="N221" s="203" t="s">
        <v>40</v>
      </c>
      <c r="O221" s="83"/>
      <c r="P221" s="204">
        <f>O221*H221</f>
        <v>0</v>
      </c>
      <c r="Q221" s="204">
        <v>0</v>
      </c>
      <c r="R221" s="204">
        <f>Q221*H221</f>
        <v>0</v>
      </c>
      <c r="S221" s="204">
        <v>0</v>
      </c>
      <c r="T221" s="205">
        <f>S221*H221</f>
        <v>0</v>
      </c>
      <c r="U221" s="37"/>
      <c r="V221" s="37"/>
      <c r="W221" s="37"/>
      <c r="X221" s="37"/>
      <c r="Y221" s="37"/>
      <c r="Z221" s="37"/>
      <c r="AA221" s="37"/>
      <c r="AB221" s="37"/>
      <c r="AC221" s="37"/>
      <c r="AD221" s="37"/>
      <c r="AE221" s="37"/>
      <c r="AR221" s="206" t="s">
        <v>266</v>
      </c>
      <c r="AT221" s="206" t="s">
        <v>261</v>
      </c>
      <c r="AU221" s="206" t="s">
        <v>77</v>
      </c>
      <c r="AY221" s="16" t="s">
        <v>260</v>
      </c>
      <c r="BE221" s="207">
        <f>IF(N221="základní",J221,0)</f>
        <v>0</v>
      </c>
      <c r="BF221" s="207">
        <f>IF(N221="snížená",J221,0)</f>
        <v>0</v>
      </c>
      <c r="BG221" s="207">
        <f>IF(N221="zákl. přenesená",J221,0)</f>
        <v>0</v>
      </c>
      <c r="BH221" s="207">
        <f>IF(N221="sníž. přenesená",J221,0)</f>
        <v>0</v>
      </c>
      <c r="BI221" s="207">
        <f>IF(N221="nulová",J221,0)</f>
        <v>0</v>
      </c>
      <c r="BJ221" s="16" t="s">
        <v>77</v>
      </c>
      <c r="BK221" s="207">
        <f>ROUND(I221*H221,2)</f>
        <v>0</v>
      </c>
      <c r="BL221" s="16" t="s">
        <v>266</v>
      </c>
      <c r="BM221" s="206" t="s">
        <v>411</v>
      </c>
    </row>
    <row r="222" s="2" customFormat="1">
      <c r="A222" s="37"/>
      <c r="B222" s="38"/>
      <c r="C222" s="39"/>
      <c r="D222" s="208" t="s">
        <v>267</v>
      </c>
      <c r="E222" s="39"/>
      <c r="F222" s="209" t="s">
        <v>1730</v>
      </c>
      <c r="G222" s="39"/>
      <c r="H222" s="39"/>
      <c r="I222" s="210"/>
      <c r="J222" s="39"/>
      <c r="K222" s="39"/>
      <c r="L222" s="43"/>
      <c r="M222" s="211"/>
      <c r="N222" s="212"/>
      <c r="O222" s="83"/>
      <c r="P222" s="83"/>
      <c r="Q222" s="83"/>
      <c r="R222" s="83"/>
      <c r="S222" s="83"/>
      <c r="T222" s="84"/>
      <c r="U222" s="37"/>
      <c r="V222" s="37"/>
      <c r="W222" s="37"/>
      <c r="X222" s="37"/>
      <c r="Y222" s="37"/>
      <c r="Z222" s="37"/>
      <c r="AA222" s="37"/>
      <c r="AB222" s="37"/>
      <c r="AC222" s="37"/>
      <c r="AD222" s="37"/>
      <c r="AE222" s="37"/>
      <c r="AT222" s="16" t="s">
        <v>267</v>
      </c>
      <c r="AU222" s="16" t="s">
        <v>77</v>
      </c>
    </row>
    <row r="223" s="2" customFormat="1">
      <c r="A223" s="37"/>
      <c r="B223" s="38"/>
      <c r="C223" s="39"/>
      <c r="D223" s="208" t="s">
        <v>269</v>
      </c>
      <c r="E223" s="39"/>
      <c r="F223" s="213" t="s">
        <v>1731</v>
      </c>
      <c r="G223" s="39"/>
      <c r="H223" s="39"/>
      <c r="I223" s="210"/>
      <c r="J223" s="39"/>
      <c r="K223" s="39"/>
      <c r="L223" s="43"/>
      <c r="M223" s="211"/>
      <c r="N223" s="212"/>
      <c r="O223" s="83"/>
      <c r="P223" s="83"/>
      <c r="Q223" s="83"/>
      <c r="R223" s="83"/>
      <c r="S223" s="83"/>
      <c r="T223" s="84"/>
      <c r="U223" s="37"/>
      <c r="V223" s="37"/>
      <c r="W223" s="37"/>
      <c r="X223" s="37"/>
      <c r="Y223" s="37"/>
      <c r="Z223" s="37"/>
      <c r="AA223" s="37"/>
      <c r="AB223" s="37"/>
      <c r="AC223" s="37"/>
      <c r="AD223" s="37"/>
      <c r="AE223" s="37"/>
      <c r="AT223" s="16" t="s">
        <v>269</v>
      </c>
      <c r="AU223" s="16" t="s">
        <v>77</v>
      </c>
    </row>
    <row r="224" s="2" customFormat="1">
      <c r="A224" s="37"/>
      <c r="B224" s="38"/>
      <c r="C224" s="39"/>
      <c r="D224" s="208" t="s">
        <v>271</v>
      </c>
      <c r="E224" s="39"/>
      <c r="F224" s="213" t="s">
        <v>1726</v>
      </c>
      <c r="G224" s="39"/>
      <c r="H224" s="39"/>
      <c r="I224" s="210"/>
      <c r="J224" s="39"/>
      <c r="K224" s="39"/>
      <c r="L224" s="43"/>
      <c r="M224" s="211"/>
      <c r="N224" s="212"/>
      <c r="O224" s="83"/>
      <c r="P224" s="83"/>
      <c r="Q224" s="83"/>
      <c r="R224" s="83"/>
      <c r="S224" s="83"/>
      <c r="T224" s="84"/>
      <c r="U224" s="37"/>
      <c r="V224" s="37"/>
      <c r="W224" s="37"/>
      <c r="X224" s="37"/>
      <c r="Y224" s="37"/>
      <c r="Z224" s="37"/>
      <c r="AA224" s="37"/>
      <c r="AB224" s="37"/>
      <c r="AC224" s="37"/>
      <c r="AD224" s="37"/>
      <c r="AE224" s="37"/>
      <c r="AT224" s="16" t="s">
        <v>271</v>
      </c>
      <c r="AU224" s="16" t="s">
        <v>77</v>
      </c>
    </row>
    <row r="225" s="12" customFormat="1">
      <c r="A225" s="12"/>
      <c r="B225" s="232"/>
      <c r="C225" s="233"/>
      <c r="D225" s="208" t="s">
        <v>967</v>
      </c>
      <c r="E225" s="234" t="s">
        <v>19</v>
      </c>
      <c r="F225" s="235" t="s">
        <v>1727</v>
      </c>
      <c r="G225" s="233"/>
      <c r="H225" s="236">
        <v>27</v>
      </c>
      <c r="I225" s="237"/>
      <c r="J225" s="233"/>
      <c r="K225" s="233"/>
      <c r="L225" s="238"/>
      <c r="M225" s="239"/>
      <c r="N225" s="240"/>
      <c r="O225" s="240"/>
      <c r="P225" s="240"/>
      <c r="Q225" s="240"/>
      <c r="R225" s="240"/>
      <c r="S225" s="240"/>
      <c r="T225" s="241"/>
      <c r="U225" s="12"/>
      <c r="V225" s="12"/>
      <c r="W225" s="12"/>
      <c r="X225" s="12"/>
      <c r="Y225" s="12"/>
      <c r="Z225" s="12"/>
      <c r="AA225" s="12"/>
      <c r="AB225" s="12"/>
      <c r="AC225" s="12"/>
      <c r="AD225" s="12"/>
      <c r="AE225" s="12"/>
      <c r="AT225" s="242" t="s">
        <v>967</v>
      </c>
      <c r="AU225" s="242" t="s">
        <v>77</v>
      </c>
      <c r="AV225" s="12" t="s">
        <v>79</v>
      </c>
      <c r="AW225" s="12" t="s">
        <v>31</v>
      </c>
      <c r="AX225" s="12" t="s">
        <v>69</v>
      </c>
      <c r="AY225" s="242" t="s">
        <v>260</v>
      </c>
    </row>
    <row r="226" s="13" customFormat="1">
      <c r="A226" s="13"/>
      <c r="B226" s="243"/>
      <c r="C226" s="244"/>
      <c r="D226" s="208" t="s">
        <v>967</v>
      </c>
      <c r="E226" s="245" t="s">
        <v>19</v>
      </c>
      <c r="F226" s="246" t="s">
        <v>969</v>
      </c>
      <c r="G226" s="244"/>
      <c r="H226" s="247">
        <v>27</v>
      </c>
      <c r="I226" s="248"/>
      <c r="J226" s="244"/>
      <c r="K226" s="244"/>
      <c r="L226" s="249"/>
      <c r="M226" s="250"/>
      <c r="N226" s="251"/>
      <c r="O226" s="251"/>
      <c r="P226" s="251"/>
      <c r="Q226" s="251"/>
      <c r="R226" s="251"/>
      <c r="S226" s="251"/>
      <c r="T226" s="252"/>
      <c r="U226" s="13"/>
      <c r="V226" s="13"/>
      <c r="W226" s="13"/>
      <c r="X226" s="13"/>
      <c r="Y226" s="13"/>
      <c r="Z226" s="13"/>
      <c r="AA226" s="13"/>
      <c r="AB226" s="13"/>
      <c r="AC226" s="13"/>
      <c r="AD226" s="13"/>
      <c r="AE226" s="13"/>
      <c r="AT226" s="253" t="s">
        <v>967</v>
      </c>
      <c r="AU226" s="253" t="s">
        <v>77</v>
      </c>
      <c r="AV226" s="13" t="s">
        <v>266</v>
      </c>
      <c r="AW226" s="13" t="s">
        <v>31</v>
      </c>
      <c r="AX226" s="13" t="s">
        <v>77</v>
      </c>
      <c r="AY226" s="253" t="s">
        <v>260</v>
      </c>
    </row>
    <row r="227" s="11" customFormat="1" ht="25.92" customHeight="1">
      <c r="A227" s="11"/>
      <c r="B227" s="181"/>
      <c r="C227" s="182"/>
      <c r="D227" s="183" t="s">
        <v>68</v>
      </c>
      <c r="E227" s="184" t="s">
        <v>281</v>
      </c>
      <c r="F227" s="184" t="s">
        <v>1174</v>
      </c>
      <c r="G227" s="182"/>
      <c r="H227" s="182"/>
      <c r="I227" s="185"/>
      <c r="J227" s="186">
        <f>BK227</f>
        <v>0</v>
      </c>
      <c r="K227" s="182"/>
      <c r="L227" s="187"/>
      <c r="M227" s="188"/>
      <c r="N227" s="189"/>
      <c r="O227" s="189"/>
      <c r="P227" s="190">
        <f>SUM(P228:P277)</f>
        <v>0</v>
      </c>
      <c r="Q227" s="189"/>
      <c r="R227" s="190">
        <f>SUM(R228:R277)</f>
        <v>0</v>
      </c>
      <c r="S227" s="189"/>
      <c r="T227" s="191">
        <f>SUM(T228:T277)</f>
        <v>0</v>
      </c>
      <c r="U227" s="11"/>
      <c r="V227" s="11"/>
      <c r="W227" s="11"/>
      <c r="X227" s="11"/>
      <c r="Y227" s="11"/>
      <c r="Z227" s="11"/>
      <c r="AA227" s="11"/>
      <c r="AB227" s="11"/>
      <c r="AC227" s="11"/>
      <c r="AD227" s="11"/>
      <c r="AE227" s="11"/>
      <c r="AR227" s="192" t="s">
        <v>77</v>
      </c>
      <c r="AT227" s="193" t="s">
        <v>68</v>
      </c>
      <c r="AU227" s="193" t="s">
        <v>69</v>
      </c>
      <c r="AY227" s="192" t="s">
        <v>260</v>
      </c>
      <c r="BK227" s="194">
        <f>SUM(BK228:BK277)</f>
        <v>0</v>
      </c>
    </row>
    <row r="228" s="2" customFormat="1" ht="24.15" customHeight="1">
      <c r="A228" s="37"/>
      <c r="B228" s="38"/>
      <c r="C228" s="195" t="s">
        <v>414</v>
      </c>
      <c r="D228" s="195" t="s">
        <v>261</v>
      </c>
      <c r="E228" s="196" t="s">
        <v>1176</v>
      </c>
      <c r="F228" s="197" t="s">
        <v>1177</v>
      </c>
      <c r="G228" s="198" t="s">
        <v>975</v>
      </c>
      <c r="H228" s="199">
        <v>37.343000000000004</v>
      </c>
      <c r="I228" s="200"/>
      <c r="J228" s="201">
        <f>ROUND(I228*H228,2)</f>
        <v>0</v>
      </c>
      <c r="K228" s="197" t="s">
        <v>265</v>
      </c>
      <c r="L228" s="43"/>
      <c r="M228" s="202" t="s">
        <v>19</v>
      </c>
      <c r="N228" s="203" t="s">
        <v>40</v>
      </c>
      <c r="O228" s="83"/>
      <c r="P228" s="204">
        <f>O228*H228</f>
        <v>0</v>
      </c>
      <c r="Q228" s="204">
        <v>0</v>
      </c>
      <c r="R228" s="204">
        <f>Q228*H228</f>
        <v>0</v>
      </c>
      <c r="S228" s="204">
        <v>0</v>
      </c>
      <c r="T228" s="205">
        <f>S228*H228</f>
        <v>0</v>
      </c>
      <c r="U228" s="37"/>
      <c r="V228" s="37"/>
      <c r="W228" s="37"/>
      <c r="X228" s="37"/>
      <c r="Y228" s="37"/>
      <c r="Z228" s="37"/>
      <c r="AA228" s="37"/>
      <c r="AB228" s="37"/>
      <c r="AC228" s="37"/>
      <c r="AD228" s="37"/>
      <c r="AE228" s="37"/>
      <c r="AR228" s="206" t="s">
        <v>266</v>
      </c>
      <c r="AT228" s="206" t="s">
        <v>261</v>
      </c>
      <c r="AU228" s="206" t="s">
        <v>77</v>
      </c>
      <c r="AY228" s="16" t="s">
        <v>260</v>
      </c>
      <c r="BE228" s="207">
        <f>IF(N228="základní",J228,0)</f>
        <v>0</v>
      </c>
      <c r="BF228" s="207">
        <f>IF(N228="snížená",J228,0)</f>
        <v>0</v>
      </c>
      <c r="BG228" s="207">
        <f>IF(N228="zákl. přenesená",J228,0)</f>
        <v>0</v>
      </c>
      <c r="BH228" s="207">
        <f>IF(N228="sníž. přenesená",J228,0)</f>
        <v>0</v>
      </c>
      <c r="BI228" s="207">
        <f>IF(N228="nulová",J228,0)</f>
        <v>0</v>
      </c>
      <c r="BJ228" s="16" t="s">
        <v>77</v>
      </c>
      <c r="BK228" s="207">
        <f>ROUND(I228*H228,2)</f>
        <v>0</v>
      </c>
      <c r="BL228" s="16" t="s">
        <v>266</v>
      </c>
      <c r="BM228" s="206" t="s">
        <v>417</v>
      </c>
    </row>
    <row r="229" s="2" customFormat="1">
      <c r="A229" s="37"/>
      <c r="B229" s="38"/>
      <c r="C229" s="39"/>
      <c r="D229" s="208" t="s">
        <v>267</v>
      </c>
      <c r="E229" s="39"/>
      <c r="F229" s="209" t="s">
        <v>1179</v>
      </c>
      <c r="G229" s="39"/>
      <c r="H229" s="39"/>
      <c r="I229" s="210"/>
      <c r="J229" s="39"/>
      <c r="K229" s="39"/>
      <c r="L229" s="43"/>
      <c r="M229" s="211"/>
      <c r="N229" s="212"/>
      <c r="O229" s="83"/>
      <c r="P229" s="83"/>
      <c r="Q229" s="83"/>
      <c r="R229" s="83"/>
      <c r="S229" s="83"/>
      <c r="T229" s="84"/>
      <c r="U229" s="37"/>
      <c r="V229" s="37"/>
      <c r="W229" s="37"/>
      <c r="X229" s="37"/>
      <c r="Y229" s="37"/>
      <c r="Z229" s="37"/>
      <c r="AA229" s="37"/>
      <c r="AB229" s="37"/>
      <c r="AC229" s="37"/>
      <c r="AD229" s="37"/>
      <c r="AE229" s="37"/>
      <c r="AT229" s="16" t="s">
        <v>267</v>
      </c>
      <c r="AU229" s="16" t="s">
        <v>77</v>
      </c>
    </row>
    <row r="230" s="2" customFormat="1">
      <c r="A230" s="37"/>
      <c r="B230" s="38"/>
      <c r="C230" s="39"/>
      <c r="D230" s="208" t="s">
        <v>269</v>
      </c>
      <c r="E230" s="39"/>
      <c r="F230" s="213" t="s">
        <v>978</v>
      </c>
      <c r="G230" s="39"/>
      <c r="H230" s="39"/>
      <c r="I230" s="210"/>
      <c r="J230" s="39"/>
      <c r="K230" s="39"/>
      <c r="L230" s="43"/>
      <c r="M230" s="211"/>
      <c r="N230" s="212"/>
      <c r="O230" s="83"/>
      <c r="P230" s="83"/>
      <c r="Q230" s="83"/>
      <c r="R230" s="83"/>
      <c r="S230" s="83"/>
      <c r="T230" s="84"/>
      <c r="U230" s="37"/>
      <c r="V230" s="37"/>
      <c r="W230" s="37"/>
      <c r="X230" s="37"/>
      <c r="Y230" s="37"/>
      <c r="Z230" s="37"/>
      <c r="AA230" s="37"/>
      <c r="AB230" s="37"/>
      <c r="AC230" s="37"/>
      <c r="AD230" s="37"/>
      <c r="AE230" s="37"/>
      <c r="AT230" s="16" t="s">
        <v>269</v>
      </c>
      <c r="AU230" s="16" t="s">
        <v>77</v>
      </c>
    </row>
    <row r="231" s="2" customFormat="1">
      <c r="A231" s="37"/>
      <c r="B231" s="38"/>
      <c r="C231" s="39"/>
      <c r="D231" s="208" t="s">
        <v>271</v>
      </c>
      <c r="E231" s="39"/>
      <c r="F231" s="213" t="s">
        <v>1732</v>
      </c>
      <c r="G231" s="39"/>
      <c r="H231" s="39"/>
      <c r="I231" s="210"/>
      <c r="J231" s="39"/>
      <c r="K231" s="39"/>
      <c r="L231" s="43"/>
      <c r="M231" s="211"/>
      <c r="N231" s="212"/>
      <c r="O231" s="83"/>
      <c r="P231" s="83"/>
      <c r="Q231" s="83"/>
      <c r="R231" s="83"/>
      <c r="S231" s="83"/>
      <c r="T231" s="84"/>
      <c r="U231" s="37"/>
      <c r="V231" s="37"/>
      <c r="W231" s="37"/>
      <c r="X231" s="37"/>
      <c r="Y231" s="37"/>
      <c r="Z231" s="37"/>
      <c r="AA231" s="37"/>
      <c r="AB231" s="37"/>
      <c r="AC231" s="37"/>
      <c r="AD231" s="37"/>
      <c r="AE231" s="37"/>
      <c r="AT231" s="16" t="s">
        <v>271</v>
      </c>
      <c r="AU231" s="16" t="s">
        <v>77</v>
      </c>
    </row>
    <row r="232" s="12" customFormat="1">
      <c r="A232" s="12"/>
      <c r="B232" s="232"/>
      <c r="C232" s="233"/>
      <c r="D232" s="208" t="s">
        <v>967</v>
      </c>
      <c r="E232" s="234" t="s">
        <v>19</v>
      </c>
      <c r="F232" s="235" t="s">
        <v>1733</v>
      </c>
      <c r="G232" s="233"/>
      <c r="H232" s="236">
        <v>37.343000000000004</v>
      </c>
      <c r="I232" s="237"/>
      <c r="J232" s="233"/>
      <c r="K232" s="233"/>
      <c r="L232" s="238"/>
      <c r="M232" s="239"/>
      <c r="N232" s="240"/>
      <c r="O232" s="240"/>
      <c r="P232" s="240"/>
      <c r="Q232" s="240"/>
      <c r="R232" s="240"/>
      <c r="S232" s="240"/>
      <c r="T232" s="241"/>
      <c r="U232" s="12"/>
      <c r="V232" s="12"/>
      <c r="W232" s="12"/>
      <c r="X232" s="12"/>
      <c r="Y232" s="12"/>
      <c r="Z232" s="12"/>
      <c r="AA232" s="12"/>
      <c r="AB232" s="12"/>
      <c r="AC232" s="12"/>
      <c r="AD232" s="12"/>
      <c r="AE232" s="12"/>
      <c r="AT232" s="242" t="s">
        <v>967</v>
      </c>
      <c r="AU232" s="242" t="s">
        <v>77</v>
      </c>
      <c r="AV232" s="12" t="s">
        <v>79</v>
      </c>
      <c r="AW232" s="12" t="s">
        <v>31</v>
      </c>
      <c r="AX232" s="12" t="s">
        <v>69</v>
      </c>
      <c r="AY232" s="242" t="s">
        <v>260</v>
      </c>
    </row>
    <row r="233" s="13" customFormat="1">
      <c r="A233" s="13"/>
      <c r="B233" s="243"/>
      <c r="C233" s="244"/>
      <c r="D233" s="208" t="s">
        <v>967</v>
      </c>
      <c r="E233" s="245" t="s">
        <v>19</v>
      </c>
      <c r="F233" s="246" t="s">
        <v>969</v>
      </c>
      <c r="G233" s="244"/>
      <c r="H233" s="247">
        <v>37.343000000000004</v>
      </c>
      <c r="I233" s="248"/>
      <c r="J233" s="244"/>
      <c r="K233" s="244"/>
      <c r="L233" s="249"/>
      <c r="M233" s="250"/>
      <c r="N233" s="251"/>
      <c r="O233" s="251"/>
      <c r="P233" s="251"/>
      <c r="Q233" s="251"/>
      <c r="R233" s="251"/>
      <c r="S233" s="251"/>
      <c r="T233" s="252"/>
      <c r="U233" s="13"/>
      <c r="V233" s="13"/>
      <c r="W233" s="13"/>
      <c r="X233" s="13"/>
      <c r="Y233" s="13"/>
      <c r="Z233" s="13"/>
      <c r="AA233" s="13"/>
      <c r="AB233" s="13"/>
      <c r="AC233" s="13"/>
      <c r="AD233" s="13"/>
      <c r="AE233" s="13"/>
      <c r="AT233" s="253" t="s">
        <v>967</v>
      </c>
      <c r="AU233" s="253" t="s">
        <v>77</v>
      </c>
      <c r="AV233" s="13" t="s">
        <v>266</v>
      </c>
      <c r="AW233" s="13" t="s">
        <v>31</v>
      </c>
      <c r="AX233" s="13" t="s">
        <v>77</v>
      </c>
      <c r="AY233" s="253" t="s">
        <v>260</v>
      </c>
    </row>
    <row r="234" s="2" customFormat="1" ht="24.15" customHeight="1">
      <c r="A234" s="37"/>
      <c r="B234" s="38"/>
      <c r="C234" s="195" t="s">
        <v>341</v>
      </c>
      <c r="D234" s="195" t="s">
        <v>261</v>
      </c>
      <c r="E234" s="196" t="s">
        <v>1734</v>
      </c>
      <c r="F234" s="197" t="s">
        <v>1735</v>
      </c>
      <c r="G234" s="198" t="s">
        <v>975</v>
      </c>
      <c r="H234" s="199">
        <v>19.140000000000001</v>
      </c>
      <c r="I234" s="200"/>
      <c r="J234" s="201">
        <f>ROUND(I234*H234,2)</f>
        <v>0</v>
      </c>
      <c r="K234" s="197" t="s">
        <v>265</v>
      </c>
      <c r="L234" s="43"/>
      <c r="M234" s="202" t="s">
        <v>19</v>
      </c>
      <c r="N234" s="203" t="s">
        <v>40</v>
      </c>
      <c r="O234" s="83"/>
      <c r="P234" s="204">
        <f>O234*H234</f>
        <v>0</v>
      </c>
      <c r="Q234" s="204">
        <v>0</v>
      </c>
      <c r="R234" s="204">
        <f>Q234*H234</f>
        <v>0</v>
      </c>
      <c r="S234" s="204">
        <v>0</v>
      </c>
      <c r="T234" s="205">
        <f>S234*H234</f>
        <v>0</v>
      </c>
      <c r="U234" s="37"/>
      <c r="V234" s="37"/>
      <c r="W234" s="37"/>
      <c r="X234" s="37"/>
      <c r="Y234" s="37"/>
      <c r="Z234" s="37"/>
      <c r="AA234" s="37"/>
      <c r="AB234" s="37"/>
      <c r="AC234" s="37"/>
      <c r="AD234" s="37"/>
      <c r="AE234" s="37"/>
      <c r="AR234" s="206" t="s">
        <v>266</v>
      </c>
      <c r="AT234" s="206" t="s">
        <v>261</v>
      </c>
      <c r="AU234" s="206" t="s">
        <v>77</v>
      </c>
      <c r="AY234" s="16" t="s">
        <v>260</v>
      </c>
      <c r="BE234" s="207">
        <f>IF(N234="základní",J234,0)</f>
        <v>0</v>
      </c>
      <c r="BF234" s="207">
        <f>IF(N234="snížená",J234,0)</f>
        <v>0</v>
      </c>
      <c r="BG234" s="207">
        <f>IF(N234="zákl. přenesená",J234,0)</f>
        <v>0</v>
      </c>
      <c r="BH234" s="207">
        <f>IF(N234="sníž. přenesená",J234,0)</f>
        <v>0</v>
      </c>
      <c r="BI234" s="207">
        <f>IF(N234="nulová",J234,0)</f>
        <v>0</v>
      </c>
      <c r="BJ234" s="16" t="s">
        <v>77</v>
      </c>
      <c r="BK234" s="207">
        <f>ROUND(I234*H234,2)</f>
        <v>0</v>
      </c>
      <c r="BL234" s="16" t="s">
        <v>266</v>
      </c>
      <c r="BM234" s="206" t="s">
        <v>421</v>
      </c>
    </row>
    <row r="235" s="2" customFormat="1">
      <c r="A235" s="37"/>
      <c r="B235" s="38"/>
      <c r="C235" s="39"/>
      <c r="D235" s="208" t="s">
        <v>267</v>
      </c>
      <c r="E235" s="39"/>
      <c r="F235" s="209" t="s">
        <v>1736</v>
      </c>
      <c r="G235" s="39"/>
      <c r="H235" s="39"/>
      <c r="I235" s="210"/>
      <c r="J235" s="39"/>
      <c r="K235" s="39"/>
      <c r="L235" s="43"/>
      <c r="M235" s="211"/>
      <c r="N235" s="212"/>
      <c r="O235" s="83"/>
      <c r="P235" s="83"/>
      <c r="Q235" s="83"/>
      <c r="R235" s="83"/>
      <c r="S235" s="83"/>
      <c r="T235" s="84"/>
      <c r="U235" s="37"/>
      <c r="V235" s="37"/>
      <c r="W235" s="37"/>
      <c r="X235" s="37"/>
      <c r="Y235" s="37"/>
      <c r="Z235" s="37"/>
      <c r="AA235" s="37"/>
      <c r="AB235" s="37"/>
      <c r="AC235" s="37"/>
      <c r="AD235" s="37"/>
      <c r="AE235" s="37"/>
      <c r="AT235" s="16" t="s">
        <v>267</v>
      </c>
      <c r="AU235" s="16" t="s">
        <v>77</v>
      </c>
    </row>
    <row r="236" s="2" customFormat="1">
      <c r="A236" s="37"/>
      <c r="B236" s="38"/>
      <c r="C236" s="39"/>
      <c r="D236" s="208" t="s">
        <v>269</v>
      </c>
      <c r="E236" s="39"/>
      <c r="F236" s="213" t="s">
        <v>978</v>
      </c>
      <c r="G236" s="39"/>
      <c r="H236" s="39"/>
      <c r="I236" s="210"/>
      <c r="J236" s="39"/>
      <c r="K236" s="39"/>
      <c r="L236" s="43"/>
      <c r="M236" s="211"/>
      <c r="N236" s="212"/>
      <c r="O236" s="83"/>
      <c r="P236" s="83"/>
      <c r="Q236" s="83"/>
      <c r="R236" s="83"/>
      <c r="S236" s="83"/>
      <c r="T236" s="84"/>
      <c r="U236" s="37"/>
      <c r="V236" s="37"/>
      <c r="W236" s="37"/>
      <c r="X236" s="37"/>
      <c r="Y236" s="37"/>
      <c r="Z236" s="37"/>
      <c r="AA236" s="37"/>
      <c r="AB236" s="37"/>
      <c r="AC236" s="37"/>
      <c r="AD236" s="37"/>
      <c r="AE236" s="37"/>
      <c r="AT236" s="16" t="s">
        <v>269</v>
      </c>
      <c r="AU236" s="16" t="s">
        <v>77</v>
      </c>
    </row>
    <row r="237" s="2" customFormat="1">
      <c r="A237" s="37"/>
      <c r="B237" s="38"/>
      <c r="C237" s="39"/>
      <c r="D237" s="208" t="s">
        <v>271</v>
      </c>
      <c r="E237" s="39"/>
      <c r="F237" s="213" t="s">
        <v>1737</v>
      </c>
      <c r="G237" s="39"/>
      <c r="H237" s="39"/>
      <c r="I237" s="210"/>
      <c r="J237" s="39"/>
      <c r="K237" s="39"/>
      <c r="L237" s="43"/>
      <c r="M237" s="211"/>
      <c r="N237" s="212"/>
      <c r="O237" s="83"/>
      <c r="P237" s="83"/>
      <c r="Q237" s="83"/>
      <c r="R237" s="83"/>
      <c r="S237" s="83"/>
      <c r="T237" s="84"/>
      <c r="U237" s="37"/>
      <c r="V237" s="37"/>
      <c r="W237" s="37"/>
      <c r="X237" s="37"/>
      <c r="Y237" s="37"/>
      <c r="Z237" s="37"/>
      <c r="AA237" s="37"/>
      <c r="AB237" s="37"/>
      <c r="AC237" s="37"/>
      <c r="AD237" s="37"/>
      <c r="AE237" s="37"/>
      <c r="AT237" s="16" t="s">
        <v>271</v>
      </c>
      <c r="AU237" s="16" t="s">
        <v>77</v>
      </c>
    </row>
    <row r="238" s="12" customFormat="1">
      <c r="A238" s="12"/>
      <c r="B238" s="232"/>
      <c r="C238" s="233"/>
      <c r="D238" s="208" t="s">
        <v>967</v>
      </c>
      <c r="E238" s="234" t="s">
        <v>19</v>
      </c>
      <c r="F238" s="235" t="s">
        <v>1738</v>
      </c>
      <c r="G238" s="233"/>
      <c r="H238" s="236">
        <v>19.140000000000001</v>
      </c>
      <c r="I238" s="237"/>
      <c r="J238" s="233"/>
      <c r="K238" s="233"/>
      <c r="L238" s="238"/>
      <c r="M238" s="239"/>
      <c r="N238" s="240"/>
      <c r="O238" s="240"/>
      <c r="P238" s="240"/>
      <c r="Q238" s="240"/>
      <c r="R238" s="240"/>
      <c r="S238" s="240"/>
      <c r="T238" s="241"/>
      <c r="U238" s="12"/>
      <c r="V238" s="12"/>
      <c r="W238" s="12"/>
      <c r="X238" s="12"/>
      <c r="Y238" s="12"/>
      <c r="Z238" s="12"/>
      <c r="AA238" s="12"/>
      <c r="AB238" s="12"/>
      <c r="AC238" s="12"/>
      <c r="AD238" s="12"/>
      <c r="AE238" s="12"/>
      <c r="AT238" s="242" t="s">
        <v>967</v>
      </c>
      <c r="AU238" s="242" t="s">
        <v>77</v>
      </c>
      <c r="AV238" s="12" t="s">
        <v>79</v>
      </c>
      <c r="AW238" s="12" t="s">
        <v>31</v>
      </c>
      <c r="AX238" s="12" t="s">
        <v>69</v>
      </c>
      <c r="AY238" s="242" t="s">
        <v>260</v>
      </c>
    </row>
    <row r="239" s="13" customFormat="1">
      <c r="A239" s="13"/>
      <c r="B239" s="243"/>
      <c r="C239" s="244"/>
      <c r="D239" s="208" t="s">
        <v>967</v>
      </c>
      <c r="E239" s="245" t="s">
        <v>19</v>
      </c>
      <c r="F239" s="246" t="s">
        <v>969</v>
      </c>
      <c r="G239" s="244"/>
      <c r="H239" s="247">
        <v>19.140000000000001</v>
      </c>
      <c r="I239" s="248"/>
      <c r="J239" s="244"/>
      <c r="K239" s="244"/>
      <c r="L239" s="249"/>
      <c r="M239" s="250"/>
      <c r="N239" s="251"/>
      <c r="O239" s="251"/>
      <c r="P239" s="251"/>
      <c r="Q239" s="251"/>
      <c r="R239" s="251"/>
      <c r="S239" s="251"/>
      <c r="T239" s="252"/>
      <c r="U239" s="13"/>
      <c r="V239" s="13"/>
      <c r="W239" s="13"/>
      <c r="X239" s="13"/>
      <c r="Y239" s="13"/>
      <c r="Z239" s="13"/>
      <c r="AA239" s="13"/>
      <c r="AB239" s="13"/>
      <c r="AC239" s="13"/>
      <c r="AD239" s="13"/>
      <c r="AE239" s="13"/>
      <c r="AT239" s="253" t="s">
        <v>967</v>
      </c>
      <c r="AU239" s="253" t="s">
        <v>77</v>
      </c>
      <c r="AV239" s="13" t="s">
        <v>266</v>
      </c>
      <c r="AW239" s="13" t="s">
        <v>31</v>
      </c>
      <c r="AX239" s="13" t="s">
        <v>77</v>
      </c>
      <c r="AY239" s="253" t="s">
        <v>260</v>
      </c>
    </row>
    <row r="240" s="2" customFormat="1" ht="24.15" customHeight="1">
      <c r="A240" s="37"/>
      <c r="B240" s="38"/>
      <c r="C240" s="195" t="s">
        <v>424</v>
      </c>
      <c r="D240" s="195" t="s">
        <v>261</v>
      </c>
      <c r="E240" s="196" t="s">
        <v>1739</v>
      </c>
      <c r="F240" s="197" t="s">
        <v>1740</v>
      </c>
      <c r="G240" s="198" t="s">
        <v>975</v>
      </c>
      <c r="H240" s="199">
        <v>14.34</v>
      </c>
      <c r="I240" s="200"/>
      <c r="J240" s="201">
        <f>ROUND(I240*H240,2)</f>
        <v>0</v>
      </c>
      <c r="K240" s="197" t="s">
        <v>265</v>
      </c>
      <c r="L240" s="43"/>
      <c r="M240" s="202" t="s">
        <v>19</v>
      </c>
      <c r="N240" s="203" t="s">
        <v>40</v>
      </c>
      <c r="O240" s="83"/>
      <c r="P240" s="204">
        <f>O240*H240</f>
        <v>0</v>
      </c>
      <c r="Q240" s="204">
        <v>0</v>
      </c>
      <c r="R240" s="204">
        <f>Q240*H240</f>
        <v>0</v>
      </c>
      <c r="S240" s="204">
        <v>0</v>
      </c>
      <c r="T240" s="205">
        <f>S240*H240</f>
        <v>0</v>
      </c>
      <c r="U240" s="37"/>
      <c r="V240" s="37"/>
      <c r="W240" s="37"/>
      <c r="X240" s="37"/>
      <c r="Y240" s="37"/>
      <c r="Z240" s="37"/>
      <c r="AA240" s="37"/>
      <c r="AB240" s="37"/>
      <c r="AC240" s="37"/>
      <c r="AD240" s="37"/>
      <c r="AE240" s="37"/>
      <c r="AR240" s="206" t="s">
        <v>266</v>
      </c>
      <c r="AT240" s="206" t="s">
        <v>261</v>
      </c>
      <c r="AU240" s="206" t="s">
        <v>77</v>
      </c>
      <c r="AY240" s="16" t="s">
        <v>260</v>
      </c>
      <c r="BE240" s="207">
        <f>IF(N240="základní",J240,0)</f>
        <v>0</v>
      </c>
      <c r="BF240" s="207">
        <f>IF(N240="snížená",J240,0)</f>
        <v>0</v>
      </c>
      <c r="BG240" s="207">
        <f>IF(N240="zákl. přenesená",J240,0)</f>
        <v>0</v>
      </c>
      <c r="BH240" s="207">
        <f>IF(N240="sníž. přenesená",J240,0)</f>
        <v>0</v>
      </c>
      <c r="BI240" s="207">
        <f>IF(N240="nulová",J240,0)</f>
        <v>0</v>
      </c>
      <c r="BJ240" s="16" t="s">
        <v>77</v>
      </c>
      <c r="BK240" s="207">
        <f>ROUND(I240*H240,2)</f>
        <v>0</v>
      </c>
      <c r="BL240" s="16" t="s">
        <v>266</v>
      </c>
      <c r="BM240" s="206" t="s">
        <v>427</v>
      </c>
    </row>
    <row r="241" s="2" customFormat="1">
      <c r="A241" s="37"/>
      <c r="B241" s="38"/>
      <c r="C241" s="39"/>
      <c r="D241" s="208" t="s">
        <v>267</v>
      </c>
      <c r="E241" s="39"/>
      <c r="F241" s="209" t="s">
        <v>1741</v>
      </c>
      <c r="G241" s="39"/>
      <c r="H241" s="39"/>
      <c r="I241" s="210"/>
      <c r="J241" s="39"/>
      <c r="K241" s="39"/>
      <c r="L241" s="43"/>
      <c r="M241" s="211"/>
      <c r="N241" s="212"/>
      <c r="O241" s="83"/>
      <c r="P241" s="83"/>
      <c r="Q241" s="83"/>
      <c r="R241" s="83"/>
      <c r="S241" s="83"/>
      <c r="T241" s="84"/>
      <c r="U241" s="37"/>
      <c r="V241" s="37"/>
      <c r="W241" s="37"/>
      <c r="X241" s="37"/>
      <c r="Y241" s="37"/>
      <c r="Z241" s="37"/>
      <c r="AA241" s="37"/>
      <c r="AB241" s="37"/>
      <c r="AC241" s="37"/>
      <c r="AD241" s="37"/>
      <c r="AE241" s="37"/>
      <c r="AT241" s="16" t="s">
        <v>267</v>
      </c>
      <c r="AU241" s="16" t="s">
        <v>77</v>
      </c>
    </row>
    <row r="242" s="2" customFormat="1">
      <c r="A242" s="37"/>
      <c r="B242" s="38"/>
      <c r="C242" s="39"/>
      <c r="D242" s="208" t="s">
        <v>269</v>
      </c>
      <c r="E242" s="39"/>
      <c r="F242" s="213" t="s">
        <v>978</v>
      </c>
      <c r="G242" s="39"/>
      <c r="H242" s="39"/>
      <c r="I242" s="210"/>
      <c r="J242" s="39"/>
      <c r="K242" s="39"/>
      <c r="L242" s="43"/>
      <c r="M242" s="211"/>
      <c r="N242" s="212"/>
      <c r="O242" s="83"/>
      <c r="P242" s="83"/>
      <c r="Q242" s="83"/>
      <c r="R242" s="83"/>
      <c r="S242" s="83"/>
      <c r="T242" s="84"/>
      <c r="U242" s="37"/>
      <c r="V242" s="37"/>
      <c r="W242" s="37"/>
      <c r="X242" s="37"/>
      <c r="Y242" s="37"/>
      <c r="Z242" s="37"/>
      <c r="AA242" s="37"/>
      <c r="AB242" s="37"/>
      <c r="AC242" s="37"/>
      <c r="AD242" s="37"/>
      <c r="AE242" s="37"/>
      <c r="AT242" s="16" t="s">
        <v>269</v>
      </c>
      <c r="AU242" s="16" t="s">
        <v>77</v>
      </c>
    </row>
    <row r="243" s="2" customFormat="1">
      <c r="A243" s="37"/>
      <c r="B243" s="38"/>
      <c r="C243" s="39"/>
      <c r="D243" s="208" t="s">
        <v>271</v>
      </c>
      <c r="E243" s="39"/>
      <c r="F243" s="213" t="s">
        <v>1742</v>
      </c>
      <c r="G243" s="39"/>
      <c r="H243" s="39"/>
      <c r="I243" s="210"/>
      <c r="J243" s="39"/>
      <c r="K243" s="39"/>
      <c r="L243" s="43"/>
      <c r="M243" s="211"/>
      <c r="N243" s="212"/>
      <c r="O243" s="83"/>
      <c r="P243" s="83"/>
      <c r="Q243" s="83"/>
      <c r="R243" s="83"/>
      <c r="S243" s="83"/>
      <c r="T243" s="84"/>
      <c r="U243" s="37"/>
      <c r="V243" s="37"/>
      <c r="W243" s="37"/>
      <c r="X243" s="37"/>
      <c r="Y243" s="37"/>
      <c r="Z243" s="37"/>
      <c r="AA243" s="37"/>
      <c r="AB243" s="37"/>
      <c r="AC243" s="37"/>
      <c r="AD243" s="37"/>
      <c r="AE243" s="37"/>
      <c r="AT243" s="16" t="s">
        <v>271</v>
      </c>
      <c r="AU243" s="16" t="s">
        <v>77</v>
      </c>
    </row>
    <row r="244" s="12" customFormat="1">
      <c r="A244" s="12"/>
      <c r="B244" s="232"/>
      <c r="C244" s="233"/>
      <c r="D244" s="208" t="s">
        <v>967</v>
      </c>
      <c r="E244" s="234" t="s">
        <v>19</v>
      </c>
      <c r="F244" s="235" t="s">
        <v>1743</v>
      </c>
      <c r="G244" s="233"/>
      <c r="H244" s="236">
        <v>14.34</v>
      </c>
      <c r="I244" s="237"/>
      <c r="J244" s="233"/>
      <c r="K244" s="233"/>
      <c r="L244" s="238"/>
      <c r="M244" s="239"/>
      <c r="N244" s="240"/>
      <c r="O244" s="240"/>
      <c r="P244" s="240"/>
      <c r="Q244" s="240"/>
      <c r="R244" s="240"/>
      <c r="S244" s="240"/>
      <c r="T244" s="241"/>
      <c r="U244" s="12"/>
      <c r="V244" s="12"/>
      <c r="W244" s="12"/>
      <c r="X244" s="12"/>
      <c r="Y244" s="12"/>
      <c r="Z244" s="12"/>
      <c r="AA244" s="12"/>
      <c r="AB244" s="12"/>
      <c r="AC244" s="12"/>
      <c r="AD244" s="12"/>
      <c r="AE244" s="12"/>
      <c r="AT244" s="242" t="s">
        <v>967</v>
      </c>
      <c r="AU244" s="242" t="s">
        <v>77</v>
      </c>
      <c r="AV244" s="12" t="s">
        <v>79</v>
      </c>
      <c r="AW244" s="12" t="s">
        <v>31</v>
      </c>
      <c r="AX244" s="12" t="s">
        <v>69</v>
      </c>
      <c r="AY244" s="242" t="s">
        <v>260</v>
      </c>
    </row>
    <row r="245" s="13" customFormat="1">
      <c r="A245" s="13"/>
      <c r="B245" s="243"/>
      <c r="C245" s="244"/>
      <c r="D245" s="208" t="s">
        <v>967</v>
      </c>
      <c r="E245" s="245" t="s">
        <v>19</v>
      </c>
      <c r="F245" s="246" t="s">
        <v>969</v>
      </c>
      <c r="G245" s="244"/>
      <c r="H245" s="247">
        <v>14.34</v>
      </c>
      <c r="I245" s="248"/>
      <c r="J245" s="244"/>
      <c r="K245" s="244"/>
      <c r="L245" s="249"/>
      <c r="M245" s="250"/>
      <c r="N245" s="251"/>
      <c r="O245" s="251"/>
      <c r="P245" s="251"/>
      <c r="Q245" s="251"/>
      <c r="R245" s="251"/>
      <c r="S245" s="251"/>
      <c r="T245" s="252"/>
      <c r="U245" s="13"/>
      <c r="V245" s="13"/>
      <c r="W245" s="13"/>
      <c r="X245" s="13"/>
      <c r="Y245" s="13"/>
      <c r="Z245" s="13"/>
      <c r="AA245" s="13"/>
      <c r="AB245" s="13"/>
      <c r="AC245" s="13"/>
      <c r="AD245" s="13"/>
      <c r="AE245" s="13"/>
      <c r="AT245" s="253" t="s">
        <v>967</v>
      </c>
      <c r="AU245" s="253" t="s">
        <v>77</v>
      </c>
      <c r="AV245" s="13" t="s">
        <v>266</v>
      </c>
      <c r="AW245" s="13" t="s">
        <v>31</v>
      </c>
      <c r="AX245" s="13" t="s">
        <v>77</v>
      </c>
      <c r="AY245" s="253" t="s">
        <v>260</v>
      </c>
    </row>
    <row r="246" s="2" customFormat="1" ht="24.15" customHeight="1">
      <c r="A246" s="37"/>
      <c r="B246" s="38"/>
      <c r="C246" s="195" t="s">
        <v>346</v>
      </c>
      <c r="D246" s="195" t="s">
        <v>261</v>
      </c>
      <c r="E246" s="196" t="s">
        <v>1201</v>
      </c>
      <c r="F246" s="197" t="s">
        <v>1202</v>
      </c>
      <c r="G246" s="198" t="s">
        <v>975</v>
      </c>
      <c r="H246" s="199">
        <v>1.6499999999999999</v>
      </c>
      <c r="I246" s="200"/>
      <c r="J246" s="201">
        <f>ROUND(I246*H246,2)</f>
        <v>0</v>
      </c>
      <c r="K246" s="197" t="s">
        <v>265</v>
      </c>
      <c r="L246" s="43"/>
      <c r="M246" s="202" t="s">
        <v>19</v>
      </c>
      <c r="N246" s="203" t="s">
        <v>40</v>
      </c>
      <c r="O246" s="83"/>
      <c r="P246" s="204">
        <f>O246*H246</f>
        <v>0</v>
      </c>
      <c r="Q246" s="204">
        <v>0</v>
      </c>
      <c r="R246" s="204">
        <f>Q246*H246</f>
        <v>0</v>
      </c>
      <c r="S246" s="204">
        <v>0</v>
      </c>
      <c r="T246" s="205">
        <f>S246*H246</f>
        <v>0</v>
      </c>
      <c r="U246" s="37"/>
      <c r="V246" s="37"/>
      <c r="W246" s="37"/>
      <c r="X246" s="37"/>
      <c r="Y246" s="37"/>
      <c r="Z246" s="37"/>
      <c r="AA246" s="37"/>
      <c r="AB246" s="37"/>
      <c r="AC246" s="37"/>
      <c r="AD246" s="37"/>
      <c r="AE246" s="37"/>
      <c r="AR246" s="206" t="s">
        <v>266</v>
      </c>
      <c r="AT246" s="206" t="s">
        <v>261</v>
      </c>
      <c r="AU246" s="206" t="s">
        <v>77</v>
      </c>
      <c r="AY246" s="16" t="s">
        <v>260</v>
      </c>
      <c r="BE246" s="207">
        <f>IF(N246="základní",J246,0)</f>
        <v>0</v>
      </c>
      <c r="BF246" s="207">
        <f>IF(N246="snížená",J246,0)</f>
        <v>0</v>
      </c>
      <c r="BG246" s="207">
        <f>IF(N246="zákl. přenesená",J246,0)</f>
        <v>0</v>
      </c>
      <c r="BH246" s="207">
        <f>IF(N246="sníž. přenesená",J246,0)</f>
        <v>0</v>
      </c>
      <c r="BI246" s="207">
        <f>IF(N246="nulová",J246,0)</f>
        <v>0</v>
      </c>
      <c r="BJ246" s="16" t="s">
        <v>77</v>
      </c>
      <c r="BK246" s="207">
        <f>ROUND(I246*H246,2)</f>
        <v>0</v>
      </c>
      <c r="BL246" s="16" t="s">
        <v>266</v>
      </c>
      <c r="BM246" s="206" t="s">
        <v>432</v>
      </c>
    </row>
    <row r="247" s="2" customFormat="1">
      <c r="A247" s="37"/>
      <c r="B247" s="38"/>
      <c r="C247" s="39"/>
      <c r="D247" s="208" t="s">
        <v>267</v>
      </c>
      <c r="E247" s="39"/>
      <c r="F247" s="209" t="s">
        <v>1204</v>
      </c>
      <c r="G247" s="39"/>
      <c r="H247" s="39"/>
      <c r="I247" s="210"/>
      <c r="J247" s="39"/>
      <c r="K247" s="39"/>
      <c r="L247" s="43"/>
      <c r="M247" s="211"/>
      <c r="N247" s="212"/>
      <c r="O247" s="83"/>
      <c r="P247" s="83"/>
      <c r="Q247" s="83"/>
      <c r="R247" s="83"/>
      <c r="S247" s="83"/>
      <c r="T247" s="84"/>
      <c r="U247" s="37"/>
      <c r="V247" s="37"/>
      <c r="W247" s="37"/>
      <c r="X247" s="37"/>
      <c r="Y247" s="37"/>
      <c r="Z247" s="37"/>
      <c r="AA247" s="37"/>
      <c r="AB247" s="37"/>
      <c r="AC247" s="37"/>
      <c r="AD247" s="37"/>
      <c r="AE247" s="37"/>
      <c r="AT247" s="16" t="s">
        <v>267</v>
      </c>
      <c r="AU247" s="16" t="s">
        <v>77</v>
      </c>
    </row>
    <row r="248" s="2" customFormat="1">
      <c r="A248" s="37"/>
      <c r="B248" s="38"/>
      <c r="C248" s="39"/>
      <c r="D248" s="208" t="s">
        <v>269</v>
      </c>
      <c r="E248" s="39"/>
      <c r="F248" s="213" t="s">
        <v>978</v>
      </c>
      <c r="G248" s="39"/>
      <c r="H248" s="39"/>
      <c r="I248" s="210"/>
      <c r="J248" s="39"/>
      <c r="K248" s="39"/>
      <c r="L248" s="43"/>
      <c r="M248" s="211"/>
      <c r="N248" s="212"/>
      <c r="O248" s="83"/>
      <c r="P248" s="83"/>
      <c r="Q248" s="83"/>
      <c r="R248" s="83"/>
      <c r="S248" s="83"/>
      <c r="T248" s="84"/>
      <c r="U248" s="37"/>
      <c r="V248" s="37"/>
      <c r="W248" s="37"/>
      <c r="X248" s="37"/>
      <c r="Y248" s="37"/>
      <c r="Z248" s="37"/>
      <c r="AA248" s="37"/>
      <c r="AB248" s="37"/>
      <c r="AC248" s="37"/>
      <c r="AD248" s="37"/>
      <c r="AE248" s="37"/>
      <c r="AT248" s="16" t="s">
        <v>269</v>
      </c>
      <c r="AU248" s="16" t="s">
        <v>77</v>
      </c>
    </row>
    <row r="249" s="2" customFormat="1">
      <c r="A249" s="37"/>
      <c r="B249" s="38"/>
      <c r="C249" s="39"/>
      <c r="D249" s="208" t="s">
        <v>271</v>
      </c>
      <c r="E249" s="39"/>
      <c r="F249" s="213" t="s">
        <v>1744</v>
      </c>
      <c r="G249" s="39"/>
      <c r="H249" s="39"/>
      <c r="I249" s="210"/>
      <c r="J249" s="39"/>
      <c r="K249" s="39"/>
      <c r="L249" s="43"/>
      <c r="M249" s="211"/>
      <c r="N249" s="212"/>
      <c r="O249" s="83"/>
      <c r="P249" s="83"/>
      <c r="Q249" s="83"/>
      <c r="R249" s="83"/>
      <c r="S249" s="83"/>
      <c r="T249" s="84"/>
      <c r="U249" s="37"/>
      <c r="V249" s="37"/>
      <c r="W249" s="37"/>
      <c r="X249" s="37"/>
      <c r="Y249" s="37"/>
      <c r="Z249" s="37"/>
      <c r="AA249" s="37"/>
      <c r="AB249" s="37"/>
      <c r="AC249" s="37"/>
      <c r="AD249" s="37"/>
      <c r="AE249" s="37"/>
      <c r="AT249" s="16" t="s">
        <v>271</v>
      </c>
      <c r="AU249" s="16" t="s">
        <v>77</v>
      </c>
    </row>
    <row r="250" s="12" customFormat="1">
      <c r="A250" s="12"/>
      <c r="B250" s="232"/>
      <c r="C250" s="233"/>
      <c r="D250" s="208" t="s">
        <v>967</v>
      </c>
      <c r="E250" s="234" t="s">
        <v>19</v>
      </c>
      <c r="F250" s="235" t="s">
        <v>1745</v>
      </c>
      <c r="G250" s="233"/>
      <c r="H250" s="236">
        <v>1.6499999999999999</v>
      </c>
      <c r="I250" s="237"/>
      <c r="J250" s="233"/>
      <c r="K250" s="233"/>
      <c r="L250" s="238"/>
      <c r="M250" s="239"/>
      <c r="N250" s="240"/>
      <c r="O250" s="240"/>
      <c r="P250" s="240"/>
      <c r="Q250" s="240"/>
      <c r="R250" s="240"/>
      <c r="S250" s="240"/>
      <c r="T250" s="241"/>
      <c r="U250" s="12"/>
      <c r="V250" s="12"/>
      <c r="W250" s="12"/>
      <c r="X250" s="12"/>
      <c r="Y250" s="12"/>
      <c r="Z250" s="12"/>
      <c r="AA250" s="12"/>
      <c r="AB250" s="12"/>
      <c r="AC250" s="12"/>
      <c r="AD250" s="12"/>
      <c r="AE250" s="12"/>
      <c r="AT250" s="242" t="s">
        <v>967</v>
      </c>
      <c r="AU250" s="242" t="s">
        <v>77</v>
      </c>
      <c r="AV250" s="12" t="s">
        <v>79</v>
      </c>
      <c r="AW250" s="12" t="s">
        <v>31</v>
      </c>
      <c r="AX250" s="12" t="s">
        <v>69</v>
      </c>
      <c r="AY250" s="242" t="s">
        <v>260</v>
      </c>
    </row>
    <row r="251" s="13" customFormat="1">
      <c r="A251" s="13"/>
      <c r="B251" s="243"/>
      <c r="C251" s="244"/>
      <c r="D251" s="208" t="s">
        <v>967</v>
      </c>
      <c r="E251" s="245" t="s">
        <v>19</v>
      </c>
      <c r="F251" s="246" t="s">
        <v>969</v>
      </c>
      <c r="G251" s="244"/>
      <c r="H251" s="247">
        <v>1.6499999999999999</v>
      </c>
      <c r="I251" s="248"/>
      <c r="J251" s="244"/>
      <c r="K251" s="244"/>
      <c r="L251" s="249"/>
      <c r="M251" s="250"/>
      <c r="N251" s="251"/>
      <c r="O251" s="251"/>
      <c r="P251" s="251"/>
      <c r="Q251" s="251"/>
      <c r="R251" s="251"/>
      <c r="S251" s="251"/>
      <c r="T251" s="252"/>
      <c r="U251" s="13"/>
      <c r="V251" s="13"/>
      <c r="W251" s="13"/>
      <c r="X251" s="13"/>
      <c r="Y251" s="13"/>
      <c r="Z251" s="13"/>
      <c r="AA251" s="13"/>
      <c r="AB251" s="13"/>
      <c r="AC251" s="13"/>
      <c r="AD251" s="13"/>
      <c r="AE251" s="13"/>
      <c r="AT251" s="253" t="s">
        <v>967</v>
      </c>
      <c r="AU251" s="253" t="s">
        <v>77</v>
      </c>
      <c r="AV251" s="13" t="s">
        <v>266</v>
      </c>
      <c r="AW251" s="13" t="s">
        <v>31</v>
      </c>
      <c r="AX251" s="13" t="s">
        <v>77</v>
      </c>
      <c r="AY251" s="253" t="s">
        <v>260</v>
      </c>
    </row>
    <row r="252" s="2" customFormat="1" ht="24.15" customHeight="1">
      <c r="A252" s="37"/>
      <c r="B252" s="38"/>
      <c r="C252" s="195" t="s">
        <v>435</v>
      </c>
      <c r="D252" s="195" t="s">
        <v>261</v>
      </c>
      <c r="E252" s="196" t="s">
        <v>1746</v>
      </c>
      <c r="F252" s="197" t="s">
        <v>1747</v>
      </c>
      <c r="G252" s="198" t="s">
        <v>975</v>
      </c>
      <c r="H252" s="199">
        <v>0.050000000000000003</v>
      </c>
      <c r="I252" s="200"/>
      <c r="J252" s="201">
        <f>ROUND(I252*H252,2)</f>
        <v>0</v>
      </c>
      <c r="K252" s="197" t="s">
        <v>265</v>
      </c>
      <c r="L252" s="43"/>
      <c r="M252" s="202" t="s">
        <v>19</v>
      </c>
      <c r="N252" s="203" t="s">
        <v>40</v>
      </c>
      <c r="O252" s="83"/>
      <c r="P252" s="204">
        <f>O252*H252</f>
        <v>0</v>
      </c>
      <c r="Q252" s="204">
        <v>0</v>
      </c>
      <c r="R252" s="204">
        <f>Q252*H252</f>
        <v>0</v>
      </c>
      <c r="S252" s="204">
        <v>0</v>
      </c>
      <c r="T252" s="205">
        <f>S252*H252</f>
        <v>0</v>
      </c>
      <c r="U252" s="37"/>
      <c r="V252" s="37"/>
      <c r="W252" s="37"/>
      <c r="X252" s="37"/>
      <c r="Y252" s="37"/>
      <c r="Z252" s="37"/>
      <c r="AA252" s="37"/>
      <c r="AB252" s="37"/>
      <c r="AC252" s="37"/>
      <c r="AD252" s="37"/>
      <c r="AE252" s="37"/>
      <c r="AR252" s="206" t="s">
        <v>266</v>
      </c>
      <c r="AT252" s="206" t="s">
        <v>261</v>
      </c>
      <c r="AU252" s="206" t="s">
        <v>77</v>
      </c>
      <c r="AY252" s="16" t="s">
        <v>260</v>
      </c>
      <c r="BE252" s="207">
        <f>IF(N252="základní",J252,0)</f>
        <v>0</v>
      </c>
      <c r="BF252" s="207">
        <f>IF(N252="snížená",J252,0)</f>
        <v>0</v>
      </c>
      <c r="BG252" s="207">
        <f>IF(N252="zákl. přenesená",J252,0)</f>
        <v>0</v>
      </c>
      <c r="BH252" s="207">
        <f>IF(N252="sníž. přenesená",J252,0)</f>
        <v>0</v>
      </c>
      <c r="BI252" s="207">
        <f>IF(N252="nulová",J252,0)</f>
        <v>0</v>
      </c>
      <c r="BJ252" s="16" t="s">
        <v>77</v>
      </c>
      <c r="BK252" s="207">
        <f>ROUND(I252*H252,2)</f>
        <v>0</v>
      </c>
      <c r="BL252" s="16" t="s">
        <v>266</v>
      </c>
      <c r="BM252" s="206" t="s">
        <v>655</v>
      </c>
    </row>
    <row r="253" s="2" customFormat="1">
      <c r="A253" s="37"/>
      <c r="B253" s="38"/>
      <c r="C253" s="39"/>
      <c r="D253" s="208" t="s">
        <v>267</v>
      </c>
      <c r="E253" s="39"/>
      <c r="F253" s="209" t="s">
        <v>1748</v>
      </c>
      <c r="G253" s="39"/>
      <c r="H253" s="39"/>
      <c r="I253" s="210"/>
      <c r="J253" s="39"/>
      <c r="K253" s="39"/>
      <c r="L253" s="43"/>
      <c r="M253" s="211"/>
      <c r="N253" s="212"/>
      <c r="O253" s="83"/>
      <c r="P253" s="83"/>
      <c r="Q253" s="83"/>
      <c r="R253" s="83"/>
      <c r="S253" s="83"/>
      <c r="T253" s="84"/>
      <c r="U253" s="37"/>
      <c r="V253" s="37"/>
      <c r="W253" s="37"/>
      <c r="X253" s="37"/>
      <c r="Y253" s="37"/>
      <c r="Z253" s="37"/>
      <c r="AA253" s="37"/>
      <c r="AB253" s="37"/>
      <c r="AC253" s="37"/>
      <c r="AD253" s="37"/>
      <c r="AE253" s="37"/>
      <c r="AT253" s="16" t="s">
        <v>267</v>
      </c>
      <c r="AU253" s="16" t="s">
        <v>77</v>
      </c>
    </row>
    <row r="254" s="2" customFormat="1">
      <c r="A254" s="37"/>
      <c r="B254" s="38"/>
      <c r="C254" s="39"/>
      <c r="D254" s="208" t="s">
        <v>269</v>
      </c>
      <c r="E254" s="39"/>
      <c r="F254" s="213" t="s">
        <v>978</v>
      </c>
      <c r="G254" s="39"/>
      <c r="H254" s="39"/>
      <c r="I254" s="210"/>
      <c r="J254" s="39"/>
      <c r="K254" s="39"/>
      <c r="L254" s="43"/>
      <c r="M254" s="211"/>
      <c r="N254" s="212"/>
      <c r="O254" s="83"/>
      <c r="P254" s="83"/>
      <c r="Q254" s="83"/>
      <c r="R254" s="83"/>
      <c r="S254" s="83"/>
      <c r="T254" s="84"/>
      <c r="U254" s="37"/>
      <c r="V254" s="37"/>
      <c r="W254" s="37"/>
      <c r="X254" s="37"/>
      <c r="Y254" s="37"/>
      <c r="Z254" s="37"/>
      <c r="AA254" s="37"/>
      <c r="AB254" s="37"/>
      <c r="AC254" s="37"/>
      <c r="AD254" s="37"/>
      <c r="AE254" s="37"/>
      <c r="AT254" s="16" t="s">
        <v>269</v>
      </c>
      <c r="AU254" s="16" t="s">
        <v>77</v>
      </c>
    </row>
    <row r="255" s="2" customFormat="1">
      <c r="A255" s="37"/>
      <c r="B255" s="38"/>
      <c r="C255" s="39"/>
      <c r="D255" s="208" t="s">
        <v>271</v>
      </c>
      <c r="E255" s="39"/>
      <c r="F255" s="213" t="s">
        <v>1749</v>
      </c>
      <c r="G255" s="39"/>
      <c r="H255" s="39"/>
      <c r="I255" s="210"/>
      <c r="J255" s="39"/>
      <c r="K255" s="39"/>
      <c r="L255" s="43"/>
      <c r="M255" s="211"/>
      <c r="N255" s="212"/>
      <c r="O255" s="83"/>
      <c r="P255" s="83"/>
      <c r="Q255" s="83"/>
      <c r="R255" s="83"/>
      <c r="S255" s="83"/>
      <c r="T255" s="84"/>
      <c r="U255" s="37"/>
      <c r="V255" s="37"/>
      <c r="W255" s="37"/>
      <c r="X255" s="37"/>
      <c r="Y255" s="37"/>
      <c r="Z255" s="37"/>
      <c r="AA255" s="37"/>
      <c r="AB255" s="37"/>
      <c r="AC255" s="37"/>
      <c r="AD255" s="37"/>
      <c r="AE255" s="37"/>
      <c r="AT255" s="16" t="s">
        <v>271</v>
      </c>
      <c r="AU255" s="16" t="s">
        <v>77</v>
      </c>
    </row>
    <row r="256" s="2" customFormat="1" ht="24.15" customHeight="1">
      <c r="A256" s="37"/>
      <c r="B256" s="38"/>
      <c r="C256" s="195" t="s">
        <v>350</v>
      </c>
      <c r="D256" s="195" t="s">
        <v>261</v>
      </c>
      <c r="E256" s="196" t="s">
        <v>979</v>
      </c>
      <c r="F256" s="197" t="s">
        <v>980</v>
      </c>
      <c r="G256" s="198" t="s">
        <v>975</v>
      </c>
      <c r="H256" s="199">
        <v>35.287999999999997</v>
      </c>
      <c r="I256" s="200"/>
      <c r="J256" s="201">
        <f>ROUND(I256*H256,2)</f>
        <v>0</v>
      </c>
      <c r="K256" s="197" t="s">
        <v>265</v>
      </c>
      <c r="L256" s="43"/>
      <c r="M256" s="202" t="s">
        <v>19</v>
      </c>
      <c r="N256" s="203" t="s">
        <v>40</v>
      </c>
      <c r="O256" s="83"/>
      <c r="P256" s="204">
        <f>O256*H256</f>
        <v>0</v>
      </c>
      <c r="Q256" s="204">
        <v>0</v>
      </c>
      <c r="R256" s="204">
        <f>Q256*H256</f>
        <v>0</v>
      </c>
      <c r="S256" s="204">
        <v>0</v>
      </c>
      <c r="T256" s="205">
        <f>S256*H256</f>
        <v>0</v>
      </c>
      <c r="U256" s="37"/>
      <c r="V256" s="37"/>
      <c r="W256" s="37"/>
      <c r="X256" s="37"/>
      <c r="Y256" s="37"/>
      <c r="Z256" s="37"/>
      <c r="AA256" s="37"/>
      <c r="AB256" s="37"/>
      <c r="AC256" s="37"/>
      <c r="AD256" s="37"/>
      <c r="AE256" s="37"/>
      <c r="AR256" s="206" t="s">
        <v>266</v>
      </c>
      <c r="AT256" s="206" t="s">
        <v>261</v>
      </c>
      <c r="AU256" s="206" t="s">
        <v>77</v>
      </c>
      <c r="AY256" s="16" t="s">
        <v>260</v>
      </c>
      <c r="BE256" s="207">
        <f>IF(N256="základní",J256,0)</f>
        <v>0</v>
      </c>
      <c r="BF256" s="207">
        <f>IF(N256="snížená",J256,0)</f>
        <v>0</v>
      </c>
      <c r="BG256" s="207">
        <f>IF(N256="zákl. přenesená",J256,0)</f>
        <v>0</v>
      </c>
      <c r="BH256" s="207">
        <f>IF(N256="sníž. přenesená",J256,0)</f>
        <v>0</v>
      </c>
      <c r="BI256" s="207">
        <f>IF(N256="nulová",J256,0)</f>
        <v>0</v>
      </c>
      <c r="BJ256" s="16" t="s">
        <v>77</v>
      </c>
      <c r="BK256" s="207">
        <f>ROUND(I256*H256,2)</f>
        <v>0</v>
      </c>
      <c r="BL256" s="16" t="s">
        <v>266</v>
      </c>
      <c r="BM256" s="206" t="s">
        <v>443</v>
      </c>
    </row>
    <row r="257" s="2" customFormat="1">
      <c r="A257" s="37"/>
      <c r="B257" s="38"/>
      <c r="C257" s="39"/>
      <c r="D257" s="208" t="s">
        <v>267</v>
      </c>
      <c r="E257" s="39"/>
      <c r="F257" s="209" t="s">
        <v>981</v>
      </c>
      <c r="G257" s="39"/>
      <c r="H257" s="39"/>
      <c r="I257" s="210"/>
      <c r="J257" s="39"/>
      <c r="K257" s="39"/>
      <c r="L257" s="43"/>
      <c r="M257" s="211"/>
      <c r="N257" s="212"/>
      <c r="O257" s="83"/>
      <c r="P257" s="83"/>
      <c r="Q257" s="83"/>
      <c r="R257" s="83"/>
      <c r="S257" s="83"/>
      <c r="T257" s="84"/>
      <c r="U257" s="37"/>
      <c r="V257" s="37"/>
      <c r="W257" s="37"/>
      <c r="X257" s="37"/>
      <c r="Y257" s="37"/>
      <c r="Z257" s="37"/>
      <c r="AA257" s="37"/>
      <c r="AB257" s="37"/>
      <c r="AC257" s="37"/>
      <c r="AD257" s="37"/>
      <c r="AE257" s="37"/>
      <c r="AT257" s="16" t="s">
        <v>267</v>
      </c>
      <c r="AU257" s="16" t="s">
        <v>77</v>
      </c>
    </row>
    <row r="258" s="2" customFormat="1">
      <c r="A258" s="37"/>
      <c r="B258" s="38"/>
      <c r="C258" s="39"/>
      <c r="D258" s="208" t="s">
        <v>269</v>
      </c>
      <c r="E258" s="39"/>
      <c r="F258" s="213" t="s">
        <v>982</v>
      </c>
      <c r="G258" s="39"/>
      <c r="H258" s="39"/>
      <c r="I258" s="210"/>
      <c r="J258" s="39"/>
      <c r="K258" s="39"/>
      <c r="L258" s="43"/>
      <c r="M258" s="211"/>
      <c r="N258" s="212"/>
      <c r="O258" s="83"/>
      <c r="P258" s="83"/>
      <c r="Q258" s="83"/>
      <c r="R258" s="83"/>
      <c r="S258" s="83"/>
      <c r="T258" s="84"/>
      <c r="U258" s="37"/>
      <c r="V258" s="37"/>
      <c r="W258" s="37"/>
      <c r="X258" s="37"/>
      <c r="Y258" s="37"/>
      <c r="Z258" s="37"/>
      <c r="AA258" s="37"/>
      <c r="AB258" s="37"/>
      <c r="AC258" s="37"/>
      <c r="AD258" s="37"/>
      <c r="AE258" s="37"/>
      <c r="AT258" s="16" t="s">
        <v>269</v>
      </c>
      <c r="AU258" s="16" t="s">
        <v>77</v>
      </c>
    </row>
    <row r="259" s="2" customFormat="1">
      <c r="A259" s="37"/>
      <c r="B259" s="38"/>
      <c r="C259" s="39"/>
      <c r="D259" s="208" t="s">
        <v>271</v>
      </c>
      <c r="E259" s="39"/>
      <c r="F259" s="213" t="s">
        <v>1750</v>
      </c>
      <c r="G259" s="39"/>
      <c r="H259" s="39"/>
      <c r="I259" s="210"/>
      <c r="J259" s="39"/>
      <c r="K259" s="39"/>
      <c r="L259" s="43"/>
      <c r="M259" s="211"/>
      <c r="N259" s="212"/>
      <c r="O259" s="83"/>
      <c r="P259" s="83"/>
      <c r="Q259" s="83"/>
      <c r="R259" s="83"/>
      <c r="S259" s="83"/>
      <c r="T259" s="84"/>
      <c r="U259" s="37"/>
      <c r="V259" s="37"/>
      <c r="W259" s="37"/>
      <c r="X259" s="37"/>
      <c r="Y259" s="37"/>
      <c r="Z259" s="37"/>
      <c r="AA259" s="37"/>
      <c r="AB259" s="37"/>
      <c r="AC259" s="37"/>
      <c r="AD259" s="37"/>
      <c r="AE259" s="37"/>
      <c r="AT259" s="16" t="s">
        <v>271</v>
      </c>
      <c r="AU259" s="16" t="s">
        <v>77</v>
      </c>
    </row>
    <row r="260" s="12" customFormat="1">
      <c r="A260" s="12"/>
      <c r="B260" s="232"/>
      <c r="C260" s="233"/>
      <c r="D260" s="208" t="s">
        <v>967</v>
      </c>
      <c r="E260" s="234" t="s">
        <v>19</v>
      </c>
      <c r="F260" s="235" t="s">
        <v>1751</v>
      </c>
      <c r="G260" s="233"/>
      <c r="H260" s="236">
        <v>35.287999999999997</v>
      </c>
      <c r="I260" s="237"/>
      <c r="J260" s="233"/>
      <c r="K260" s="233"/>
      <c r="L260" s="238"/>
      <c r="M260" s="239"/>
      <c r="N260" s="240"/>
      <c r="O260" s="240"/>
      <c r="P260" s="240"/>
      <c r="Q260" s="240"/>
      <c r="R260" s="240"/>
      <c r="S260" s="240"/>
      <c r="T260" s="241"/>
      <c r="U260" s="12"/>
      <c r="V260" s="12"/>
      <c r="W260" s="12"/>
      <c r="X260" s="12"/>
      <c r="Y260" s="12"/>
      <c r="Z260" s="12"/>
      <c r="AA260" s="12"/>
      <c r="AB260" s="12"/>
      <c r="AC260" s="12"/>
      <c r="AD260" s="12"/>
      <c r="AE260" s="12"/>
      <c r="AT260" s="242" t="s">
        <v>967</v>
      </c>
      <c r="AU260" s="242" t="s">
        <v>77</v>
      </c>
      <c r="AV260" s="12" t="s">
        <v>79</v>
      </c>
      <c r="AW260" s="12" t="s">
        <v>31</v>
      </c>
      <c r="AX260" s="12" t="s">
        <v>69</v>
      </c>
      <c r="AY260" s="242" t="s">
        <v>260</v>
      </c>
    </row>
    <row r="261" s="13" customFormat="1">
      <c r="A261" s="13"/>
      <c r="B261" s="243"/>
      <c r="C261" s="244"/>
      <c r="D261" s="208" t="s">
        <v>967</v>
      </c>
      <c r="E261" s="245" t="s">
        <v>19</v>
      </c>
      <c r="F261" s="246" t="s">
        <v>969</v>
      </c>
      <c r="G261" s="244"/>
      <c r="H261" s="247">
        <v>35.287999999999997</v>
      </c>
      <c r="I261" s="248"/>
      <c r="J261" s="244"/>
      <c r="K261" s="244"/>
      <c r="L261" s="249"/>
      <c r="M261" s="250"/>
      <c r="N261" s="251"/>
      <c r="O261" s="251"/>
      <c r="P261" s="251"/>
      <c r="Q261" s="251"/>
      <c r="R261" s="251"/>
      <c r="S261" s="251"/>
      <c r="T261" s="252"/>
      <c r="U261" s="13"/>
      <c r="V261" s="13"/>
      <c r="W261" s="13"/>
      <c r="X261" s="13"/>
      <c r="Y261" s="13"/>
      <c r="Z261" s="13"/>
      <c r="AA261" s="13"/>
      <c r="AB261" s="13"/>
      <c r="AC261" s="13"/>
      <c r="AD261" s="13"/>
      <c r="AE261" s="13"/>
      <c r="AT261" s="253" t="s">
        <v>967</v>
      </c>
      <c r="AU261" s="253" t="s">
        <v>77</v>
      </c>
      <c r="AV261" s="13" t="s">
        <v>266</v>
      </c>
      <c r="AW261" s="13" t="s">
        <v>31</v>
      </c>
      <c r="AX261" s="13" t="s">
        <v>77</v>
      </c>
      <c r="AY261" s="253" t="s">
        <v>260</v>
      </c>
    </row>
    <row r="262" s="2" customFormat="1" ht="24.15" customHeight="1">
      <c r="A262" s="37"/>
      <c r="B262" s="38"/>
      <c r="C262" s="195" t="s">
        <v>667</v>
      </c>
      <c r="D262" s="195" t="s">
        <v>261</v>
      </c>
      <c r="E262" s="196" t="s">
        <v>1752</v>
      </c>
      <c r="F262" s="197" t="s">
        <v>1753</v>
      </c>
      <c r="G262" s="198" t="s">
        <v>975</v>
      </c>
      <c r="H262" s="199">
        <v>0.65000000000000002</v>
      </c>
      <c r="I262" s="200"/>
      <c r="J262" s="201">
        <f>ROUND(I262*H262,2)</f>
        <v>0</v>
      </c>
      <c r="K262" s="197" t="s">
        <v>265</v>
      </c>
      <c r="L262" s="43"/>
      <c r="M262" s="202" t="s">
        <v>19</v>
      </c>
      <c r="N262" s="203" t="s">
        <v>40</v>
      </c>
      <c r="O262" s="83"/>
      <c r="P262" s="204">
        <f>O262*H262</f>
        <v>0</v>
      </c>
      <c r="Q262" s="204">
        <v>0</v>
      </c>
      <c r="R262" s="204">
        <f>Q262*H262</f>
        <v>0</v>
      </c>
      <c r="S262" s="204">
        <v>0</v>
      </c>
      <c r="T262" s="205">
        <f>S262*H262</f>
        <v>0</v>
      </c>
      <c r="U262" s="37"/>
      <c r="V262" s="37"/>
      <c r="W262" s="37"/>
      <c r="X262" s="37"/>
      <c r="Y262" s="37"/>
      <c r="Z262" s="37"/>
      <c r="AA262" s="37"/>
      <c r="AB262" s="37"/>
      <c r="AC262" s="37"/>
      <c r="AD262" s="37"/>
      <c r="AE262" s="37"/>
      <c r="AR262" s="206" t="s">
        <v>266</v>
      </c>
      <c r="AT262" s="206" t="s">
        <v>261</v>
      </c>
      <c r="AU262" s="206" t="s">
        <v>77</v>
      </c>
      <c r="AY262" s="16" t="s">
        <v>260</v>
      </c>
      <c r="BE262" s="207">
        <f>IF(N262="základní",J262,0)</f>
        <v>0</v>
      </c>
      <c r="BF262" s="207">
        <f>IF(N262="snížená",J262,0)</f>
        <v>0</v>
      </c>
      <c r="BG262" s="207">
        <f>IF(N262="zákl. přenesená",J262,0)</f>
        <v>0</v>
      </c>
      <c r="BH262" s="207">
        <f>IF(N262="sníž. přenesená",J262,0)</f>
        <v>0</v>
      </c>
      <c r="BI262" s="207">
        <f>IF(N262="nulová",J262,0)</f>
        <v>0</v>
      </c>
      <c r="BJ262" s="16" t="s">
        <v>77</v>
      </c>
      <c r="BK262" s="207">
        <f>ROUND(I262*H262,2)</f>
        <v>0</v>
      </c>
      <c r="BL262" s="16" t="s">
        <v>266</v>
      </c>
      <c r="BM262" s="206" t="s">
        <v>664</v>
      </c>
    </row>
    <row r="263" s="2" customFormat="1">
      <c r="A263" s="37"/>
      <c r="B263" s="38"/>
      <c r="C263" s="39"/>
      <c r="D263" s="208" t="s">
        <v>267</v>
      </c>
      <c r="E263" s="39"/>
      <c r="F263" s="209" t="s">
        <v>1754</v>
      </c>
      <c r="G263" s="39"/>
      <c r="H263" s="39"/>
      <c r="I263" s="210"/>
      <c r="J263" s="39"/>
      <c r="K263" s="39"/>
      <c r="L263" s="43"/>
      <c r="M263" s="211"/>
      <c r="N263" s="212"/>
      <c r="O263" s="83"/>
      <c r="P263" s="83"/>
      <c r="Q263" s="83"/>
      <c r="R263" s="83"/>
      <c r="S263" s="83"/>
      <c r="T263" s="84"/>
      <c r="U263" s="37"/>
      <c r="V263" s="37"/>
      <c r="W263" s="37"/>
      <c r="X263" s="37"/>
      <c r="Y263" s="37"/>
      <c r="Z263" s="37"/>
      <c r="AA263" s="37"/>
      <c r="AB263" s="37"/>
      <c r="AC263" s="37"/>
      <c r="AD263" s="37"/>
      <c r="AE263" s="37"/>
      <c r="AT263" s="16" t="s">
        <v>267</v>
      </c>
      <c r="AU263" s="16" t="s">
        <v>77</v>
      </c>
    </row>
    <row r="264" s="2" customFormat="1">
      <c r="A264" s="37"/>
      <c r="B264" s="38"/>
      <c r="C264" s="39"/>
      <c r="D264" s="208" t="s">
        <v>269</v>
      </c>
      <c r="E264" s="39"/>
      <c r="F264" s="213" t="s">
        <v>982</v>
      </c>
      <c r="G264" s="39"/>
      <c r="H264" s="39"/>
      <c r="I264" s="210"/>
      <c r="J264" s="39"/>
      <c r="K264" s="39"/>
      <c r="L264" s="43"/>
      <c r="M264" s="211"/>
      <c r="N264" s="212"/>
      <c r="O264" s="83"/>
      <c r="P264" s="83"/>
      <c r="Q264" s="83"/>
      <c r="R264" s="83"/>
      <c r="S264" s="83"/>
      <c r="T264" s="84"/>
      <c r="U264" s="37"/>
      <c r="V264" s="37"/>
      <c r="W264" s="37"/>
      <c r="X264" s="37"/>
      <c r="Y264" s="37"/>
      <c r="Z264" s="37"/>
      <c r="AA264" s="37"/>
      <c r="AB264" s="37"/>
      <c r="AC264" s="37"/>
      <c r="AD264" s="37"/>
      <c r="AE264" s="37"/>
      <c r="AT264" s="16" t="s">
        <v>269</v>
      </c>
      <c r="AU264" s="16" t="s">
        <v>77</v>
      </c>
    </row>
    <row r="265" s="2" customFormat="1">
      <c r="A265" s="37"/>
      <c r="B265" s="38"/>
      <c r="C265" s="39"/>
      <c r="D265" s="208" t="s">
        <v>271</v>
      </c>
      <c r="E265" s="39"/>
      <c r="F265" s="213" t="s">
        <v>1755</v>
      </c>
      <c r="G265" s="39"/>
      <c r="H265" s="39"/>
      <c r="I265" s="210"/>
      <c r="J265" s="39"/>
      <c r="K265" s="39"/>
      <c r="L265" s="43"/>
      <c r="M265" s="211"/>
      <c r="N265" s="212"/>
      <c r="O265" s="83"/>
      <c r="P265" s="83"/>
      <c r="Q265" s="83"/>
      <c r="R265" s="83"/>
      <c r="S265" s="83"/>
      <c r="T265" s="84"/>
      <c r="U265" s="37"/>
      <c r="V265" s="37"/>
      <c r="W265" s="37"/>
      <c r="X265" s="37"/>
      <c r="Y265" s="37"/>
      <c r="Z265" s="37"/>
      <c r="AA265" s="37"/>
      <c r="AB265" s="37"/>
      <c r="AC265" s="37"/>
      <c r="AD265" s="37"/>
      <c r="AE265" s="37"/>
      <c r="AT265" s="16" t="s">
        <v>271</v>
      </c>
      <c r="AU265" s="16" t="s">
        <v>77</v>
      </c>
    </row>
    <row r="266" s="12" customFormat="1">
      <c r="A266" s="12"/>
      <c r="B266" s="232"/>
      <c r="C266" s="233"/>
      <c r="D266" s="208" t="s">
        <v>967</v>
      </c>
      <c r="E266" s="234" t="s">
        <v>19</v>
      </c>
      <c r="F266" s="235" t="s">
        <v>1756</v>
      </c>
      <c r="G266" s="233"/>
      <c r="H266" s="236">
        <v>0.65000000000000002</v>
      </c>
      <c r="I266" s="237"/>
      <c r="J266" s="233"/>
      <c r="K266" s="233"/>
      <c r="L266" s="238"/>
      <c r="M266" s="239"/>
      <c r="N266" s="240"/>
      <c r="O266" s="240"/>
      <c r="P266" s="240"/>
      <c r="Q266" s="240"/>
      <c r="R266" s="240"/>
      <c r="S266" s="240"/>
      <c r="T266" s="241"/>
      <c r="U266" s="12"/>
      <c r="V266" s="12"/>
      <c r="W266" s="12"/>
      <c r="X266" s="12"/>
      <c r="Y266" s="12"/>
      <c r="Z266" s="12"/>
      <c r="AA266" s="12"/>
      <c r="AB266" s="12"/>
      <c r="AC266" s="12"/>
      <c r="AD266" s="12"/>
      <c r="AE266" s="12"/>
      <c r="AT266" s="242" t="s">
        <v>967</v>
      </c>
      <c r="AU266" s="242" t="s">
        <v>77</v>
      </c>
      <c r="AV266" s="12" t="s">
        <v>79</v>
      </c>
      <c r="AW266" s="12" t="s">
        <v>31</v>
      </c>
      <c r="AX266" s="12" t="s">
        <v>69</v>
      </c>
      <c r="AY266" s="242" t="s">
        <v>260</v>
      </c>
    </row>
    <row r="267" s="13" customFormat="1">
      <c r="A267" s="13"/>
      <c r="B267" s="243"/>
      <c r="C267" s="244"/>
      <c r="D267" s="208" t="s">
        <v>967</v>
      </c>
      <c r="E267" s="245" t="s">
        <v>19</v>
      </c>
      <c r="F267" s="246" t="s">
        <v>969</v>
      </c>
      <c r="G267" s="244"/>
      <c r="H267" s="247">
        <v>0.65000000000000002</v>
      </c>
      <c r="I267" s="248"/>
      <c r="J267" s="244"/>
      <c r="K267" s="244"/>
      <c r="L267" s="249"/>
      <c r="M267" s="250"/>
      <c r="N267" s="251"/>
      <c r="O267" s="251"/>
      <c r="P267" s="251"/>
      <c r="Q267" s="251"/>
      <c r="R267" s="251"/>
      <c r="S267" s="251"/>
      <c r="T267" s="252"/>
      <c r="U267" s="13"/>
      <c r="V267" s="13"/>
      <c r="W267" s="13"/>
      <c r="X267" s="13"/>
      <c r="Y267" s="13"/>
      <c r="Z267" s="13"/>
      <c r="AA267" s="13"/>
      <c r="AB267" s="13"/>
      <c r="AC267" s="13"/>
      <c r="AD267" s="13"/>
      <c r="AE267" s="13"/>
      <c r="AT267" s="253" t="s">
        <v>967</v>
      </c>
      <c r="AU267" s="253" t="s">
        <v>77</v>
      </c>
      <c r="AV267" s="13" t="s">
        <v>266</v>
      </c>
      <c r="AW267" s="13" t="s">
        <v>31</v>
      </c>
      <c r="AX267" s="13" t="s">
        <v>77</v>
      </c>
      <c r="AY267" s="253" t="s">
        <v>260</v>
      </c>
    </row>
    <row r="268" s="2" customFormat="1" ht="24.15" customHeight="1">
      <c r="A268" s="37"/>
      <c r="B268" s="38"/>
      <c r="C268" s="195" t="s">
        <v>355</v>
      </c>
      <c r="D268" s="195" t="s">
        <v>261</v>
      </c>
      <c r="E268" s="196" t="s">
        <v>985</v>
      </c>
      <c r="F268" s="197" t="s">
        <v>986</v>
      </c>
      <c r="G268" s="198" t="s">
        <v>975</v>
      </c>
      <c r="H268" s="199">
        <v>9.9000000000000004</v>
      </c>
      <c r="I268" s="200"/>
      <c r="J268" s="201">
        <f>ROUND(I268*H268,2)</f>
        <v>0</v>
      </c>
      <c r="K268" s="197" t="s">
        <v>265</v>
      </c>
      <c r="L268" s="43"/>
      <c r="M268" s="202" t="s">
        <v>19</v>
      </c>
      <c r="N268" s="203" t="s">
        <v>40</v>
      </c>
      <c r="O268" s="83"/>
      <c r="P268" s="204">
        <f>O268*H268</f>
        <v>0</v>
      </c>
      <c r="Q268" s="204">
        <v>0</v>
      </c>
      <c r="R268" s="204">
        <f>Q268*H268</f>
        <v>0</v>
      </c>
      <c r="S268" s="204">
        <v>0</v>
      </c>
      <c r="T268" s="205">
        <f>S268*H268</f>
        <v>0</v>
      </c>
      <c r="U268" s="37"/>
      <c r="V268" s="37"/>
      <c r="W268" s="37"/>
      <c r="X268" s="37"/>
      <c r="Y268" s="37"/>
      <c r="Z268" s="37"/>
      <c r="AA268" s="37"/>
      <c r="AB268" s="37"/>
      <c r="AC268" s="37"/>
      <c r="AD268" s="37"/>
      <c r="AE268" s="37"/>
      <c r="AR268" s="206" t="s">
        <v>266</v>
      </c>
      <c r="AT268" s="206" t="s">
        <v>261</v>
      </c>
      <c r="AU268" s="206" t="s">
        <v>77</v>
      </c>
      <c r="AY268" s="16" t="s">
        <v>260</v>
      </c>
      <c r="BE268" s="207">
        <f>IF(N268="základní",J268,0)</f>
        <v>0</v>
      </c>
      <c r="BF268" s="207">
        <f>IF(N268="snížená",J268,0)</f>
        <v>0</v>
      </c>
      <c r="BG268" s="207">
        <f>IF(N268="zákl. přenesená",J268,0)</f>
        <v>0</v>
      </c>
      <c r="BH268" s="207">
        <f>IF(N268="sníž. přenesená",J268,0)</f>
        <v>0</v>
      </c>
      <c r="BI268" s="207">
        <f>IF(N268="nulová",J268,0)</f>
        <v>0</v>
      </c>
      <c r="BJ268" s="16" t="s">
        <v>77</v>
      </c>
      <c r="BK268" s="207">
        <f>ROUND(I268*H268,2)</f>
        <v>0</v>
      </c>
      <c r="BL268" s="16" t="s">
        <v>266</v>
      </c>
      <c r="BM268" s="206" t="s">
        <v>670</v>
      </c>
    </row>
    <row r="269" s="2" customFormat="1">
      <c r="A269" s="37"/>
      <c r="B269" s="38"/>
      <c r="C269" s="39"/>
      <c r="D269" s="208" t="s">
        <v>267</v>
      </c>
      <c r="E269" s="39"/>
      <c r="F269" s="209" t="s">
        <v>987</v>
      </c>
      <c r="G269" s="39"/>
      <c r="H269" s="39"/>
      <c r="I269" s="210"/>
      <c r="J269" s="39"/>
      <c r="K269" s="39"/>
      <c r="L269" s="43"/>
      <c r="M269" s="211"/>
      <c r="N269" s="212"/>
      <c r="O269" s="83"/>
      <c r="P269" s="83"/>
      <c r="Q269" s="83"/>
      <c r="R269" s="83"/>
      <c r="S269" s="83"/>
      <c r="T269" s="84"/>
      <c r="U269" s="37"/>
      <c r="V269" s="37"/>
      <c r="W269" s="37"/>
      <c r="X269" s="37"/>
      <c r="Y269" s="37"/>
      <c r="Z269" s="37"/>
      <c r="AA269" s="37"/>
      <c r="AB269" s="37"/>
      <c r="AC269" s="37"/>
      <c r="AD269" s="37"/>
      <c r="AE269" s="37"/>
      <c r="AT269" s="16" t="s">
        <v>267</v>
      </c>
      <c r="AU269" s="16" t="s">
        <v>77</v>
      </c>
    </row>
    <row r="270" s="2" customFormat="1">
      <c r="A270" s="37"/>
      <c r="B270" s="38"/>
      <c r="C270" s="39"/>
      <c r="D270" s="208" t="s">
        <v>269</v>
      </c>
      <c r="E270" s="39"/>
      <c r="F270" s="213" t="s">
        <v>982</v>
      </c>
      <c r="G270" s="39"/>
      <c r="H270" s="39"/>
      <c r="I270" s="210"/>
      <c r="J270" s="39"/>
      <c r="K270" s="39"/>
      <c r="L270" s="43"/>
      <c r="M270" s="211"/>
      <c r="N270" s="212"/>
      <c r="O270" s="83"/>
      <c r="P270" s="83"/>
      <c r="Q270" s="83"/>
      <c r="R270" s="83"/>
      <c r="S270" s="83"/>
      <c r="T270" s="84"/>
      <c r="U270" s="37"/>
      <c r="V270" s="37"/>
      <c r="W270" s="37"/>
      <c r="X270" s="37"/>
      <c r="Y270" s="37"/>
      <c r="Z270" s="37"/>
      <c r="AA270" s="37"/>
      <c r="AB270" s="37"/>
      <c r="AC270" s="37"/>
      <c r="AD270" s="37"/>
      <c r="AE270" s="37"/>
      <c r="AT270" s="16" t="s">
        <v>269</v>
      </c>
      <c r="AU270" s="16" t="s">
        <v>77</v>
      </c>
    </row>
    <row r="271" s="2" customFormat="1">
      <c r="A271" s="37"/>
      <c r="B271" s="38"/>
      <c r="C271" s="39"/>
      <c r="D271" s="208" t="s">
        <v>271</v>
      </c>
      <c r="E271" s="39"/>
      <c r="F271" s="213" t="s">
        <v>1757</v>
      </c>
      <c r="G271" s="39"/>
      <c r="H271" s="39"/>
      <c r="I271" s="210"/>
      <c r="J271" s="39"/>
      <c r="K271" s="39"/>
      <c r="L271" s="43"/>
      <c r="M271" s="211"/>
      <c r="N271" s="212"/>
      <c r="O271" s="83"/>
      <c r="P271" s="83"/>
      <c r="Q271" s="83"/>
      <c r="R271" s="83"/>
      <c r="S271" s="83"/>
      <c r="T271" s="84"/>
      <c r="U271" s="37"/>
      <c r="V271" s="37"/>
      <c r="W271" s="37"/>
      <c r="X271" s="37"/>
      <c r="Y271" s="37"/>
      <c r="Z271" s="37"/>
      <c r="AA271" s="37"/>
      <c r="AB271" s="37"/>
      <c r="AC271" s="37"/>
      <c r="AD271" s="37"/>
      <c r="AE271" s="37"/>
      <c r="AT271" s="16" t="s">
        <v>271</v>
      </c>
      <c r="AU271" s="16" t="s">
        <v>77</v>
      </c>
    </row>
    <row r="272" s="2" customFormat="1" ht="24.15" customHeight="1">
      <c r="A272" s="37"/>
      <c r="B272" s="38"/>
      <c r="C272" s="195" t="s">
        <v>676</v>
      </c>
      <c r="D272" s="195" t="s">
        <v>261</v>
      </c>
      <c r="E272" s="196" t="s">
        <v>979</v>
      </c>
      <c r="F272" s="197" t="s">
        <v>980</v>
      </c>
      <c r="G272" s="198" t="s">
        <v>975</v>
      </c>
      <c r="H272" s="199">
        <v>44.369999999999997</v>
      </c>
      <c r="I272" s="200"/>
      <c r="J272" s="201">
        <f>ROUND(I272*H272,2)</f>
        <v>0</v>
      </c>
      <c r="K272" s="197" t="s">
        <v>265</v>
      </c>
      <c r="L272" s="43"/>
      <c r="M272" s="202" t="s">
        <v>19</v>
      </c>
      <c r="N272" s="203" t="s">
        <v>40</v>
      </c>
      <c r="O272" s="83"/>
      <c r="P272" s="204">
        <f>O272*H272</f>
        <v>0</v>
      </c>
      <c r="Q272" s="204">
        <v>0</v>
      </c>
      <c r="R272" s="204">
        <f>Q272*H272</f>
        <v>0</v>
      </c>
      <c r="S272" s="204">
        <v>0</v>
      </c>
      <c r="T272" s="205">
        <f>S272*H272</f>
        <v>0</v>
      </c>
      <c r="U272" s="37"/>
      <c r="V272" s="37"/>
      <c r="W272" s="37"/>
      <c r="X272" s="37"/>
      <c r="Y272" s="37"/>
      <c r="Z272" s="37"/>
      <c r="AA272" s="37"/>
      <c r="AB272" s="37"/>
      <c r="AC272" s="37"/>
      <c r="AD272" s="37"/>
      <c r="AE272" s="37"/>
      <c r="AR272" s="206" t="s">
        <v>266</v>
      </c>
      <c r="AT272" s="206" t="s">
        <v>261</v>
      </c>
      <c r="AU272" s="206" t="s">
        <v>77</v>
      </c>
      <c r="AY272" s="16" t="s">
        <v>260</v>
      </c>
      <c r="BE272" s="207">
        <f>IF(N272="základní",J272,0)</f>
        <v>0</v>
      </c>
      <c r="BF272" s="207">
        <f>IF(N272="snížená",J272,0)</f>
        <v>0</v>
      </c>
      <c r="BG272" s="207">
        <f>IF(N272="zákl. přenesená",J272,0)</f>
        <v>0</v>
      </c>
      <c r="BH272" s="207">
        <f>IF(N272="sníž. přenesená",J272,0)</f>
        <v>0</v>
      </c>
      <c r="BI272" s="207">
        <f>IF(N272="nulová",J272,0)</f>
        <v>0</v>
      </c>
      <c r="BJ272" s="16" t="s">
        <v>77</v>
      </c>
      <c r="BK272" s="207">
        <f>ROUND(I272*H272,2)</f>
        <v>0</v>
      </c>
      <c r="BL272" s="16" t="s">
        <v>266</v>
      </c>
      <c r="BM272" s="206" t="s">
        <v>673</v>
      </c>
    </row>
    <row r="273" s="2" customFormat="1">
      <c r="A273" s="37"/>
      <c r="B273" s="38"/>
      <c r="C273" s="39"/>
      <c r="D273" s="208" t="s">
        <v>267</v>
      </c>
      <c r="E273" s="39"/>
      <c r="F273" s="209" t="s">
        <v>981</v>
      </c>
      <c r="G273" s="39"/>
      <c r="H273" s="39"/>
      <c r="I273" s="210"/>
      <c r="J273" s="39"/>
      <c r="K273" s="39"/>
      <c r="L273" s="43"/>
      <c r="M273" s="211"/>
      <c r="N273" s="212"/>
      <c r="O273" s="83"/>
      <c r="P273" s="83"/>
      <c r="Q273" s="83"/>
      <c r="R273" s="83"/>
      <c r="S273" s="83"/>
      <c r="T273" s="84"/>
      <c r="U273" s="37"/>
      <c r="V273" s="37"/>
      <c r="W273" s="37"/>
      <c r="X273" s="37"/>
      <c r="Y273" s="37"/>
      <c r="Z273" s="37"/>
      <c r="AA273" s="37"/>
      <c r="AB273" s="37"/>
      <c r="AC273" s="37"/>
      <c r="AD273" s="37"/>
      <c r="AE273" s="37"/>
      <c r="AT273" s="16" t="s">
        <v>267</v>
      </c>
      <c r="AU273" s="16" t="s">
        <v>77</v>
      </c>
    </row>
    <row r="274" s="2" customFormat="1">
      <c r="A274" s="37"/>
      <c r="B274" s="38"/>
      <c r="C274" s="39"/>
      <c r="D274" s="208" t="s">
        <v>269</v>
      </c>
      <c r="E274" s="39"/>
      <c r="F274" s="213" t="s">
        <v>982</v>
      </c>
      <c r="G274" s="39"/>
      <c r="H274" s="39"/>
      <c r="I274" s="210"/>
      <c r="J274" s="39"/>
      <c r="K274" s="39"/>
      <c r="L274" s="43"/>
      <c r="M274" s="211"/>
      <c r="N274" s="212"/>
      <c r="O274" s="83"/>
      <c r="P274" s="83"/>
      <c r="Q274" s="83"/>
      <c r="R274" s="83"/>
      <c r="S274" s="83"/>
      <c r="T274" s="84"/>
      <c r="U274" s="37"/>
      <c r="V274" s="37"/>
      <c r="W274" s="37"/>
      <c r="X274" s="37"/>
      <c r="Y274" s="37"/>
      <c r="Z274" s="37"/>
      <c r="AA274" s="37"/>
      <c r="AB274" s="37"/>
      <c r="AC274" s="37"/>
      <c r="AD274" s="37"/>
      <c r="AE274" s="37"/>
      <c r="AT274" s="16" t="s">
        <v>269</v>
      </c>
      <c r="AU274" s="16" t="s">
        <v>77</v>
      </c>
    </row>
    <row r="275" s="2" customFormat="1">
      <c r="A275" s="37"/>
      <c r="B275" s="38"/>
      <c r="C275" s="39"/>
      <c r="D275" s="208" t="s">
        <v>271</v>
      </c>
      <c r="E275" s="39"/>
      <c r="F275" s="213" t="s">
        <v>1758</v>
      </c>
      <c r="G275" s="39"/>
      <c r="H275" s="39"/>
      <c r="I275" s="210"/>
      <c r="J275" s="39"/>
      <c r="K275" s="39"/>
      <c r="L275" s="43"/>
      <c r="M275" s="211"/>
      <c r="N275" s="212"/>
      <c r="O275" s="83"/>
      <c r="P275" s="83"/>
      <c r="Q275" s="83"/>
      <c r="R275" s="83"/>
      <c r="S275" s="83"/>
      <c r="T275" s="84"/>
      <c r="U275" s="37"/>
      <c r="V275" s="37"/>
      <c r="W275" s="37"/>
      <c r="X275" s="37"/>
      <c r="Y275" s="37"/>
      <c r="Z275" s="37"/>
      <c r="AA275" s="37"/>
      <c r="AB275" s="37"/>
      <c r="AC275" s="37"/>
      <c r="AD275" s="37"/>
      <c r="AE275" s="37"/>
      <c r="AT275" s="16" t="s">
        <v>271</v>
      </c>
      <c r="AU275" s="16" t="s">
        <v>77</v>
      </c>
    </row>
    <row r="276" s="12" customFormat="1">
      <c r="A276" s="12"/>
      <c r="B276" s="232"/>
      <c r="C276" s="233"/>
      <c r="D276" s="208" t="s">
        <v>967</v>
      </c>
      <c r="E276" s="234" t="s">
        <v>19</v>
      </c>
      <c r="F276" s="235" t="s">
        <v>1759</v>
      </c>
      <c r="G276" s="233"/>
      <c r="H276" s="236">
        <v>44.369999999999997</v>
      </c>
      <c r="I276" s="237"/>
      <c r="J276" s="233"/>
      <c r="K276" s="233"/>
      <c r="L276" s="238"/>
      <c r="M276" s="239"/>
      <c r="N276" s="240"/>
      <c r="O276" s="240"/>
      <c r="P276" s="240"/>
      <c r="Q276" s="240"/>
      <c r="R276" s="240"/>
      <c r="S276" s="240"/>
      <c r="T276" s="241"/>
      <c r="U276" s="12"/>
      <c r="V276" s="12"/>
      <c r="W276" s="12"/>
      <c r="X276" s="12"/>
      <c r="Y276" s="12"/>
      <c r="Z276" s="12"/>
      <c r="AA276" s="12"/>
      <c r="AB276" s="12"/>
      <c r="AC276" s="12"/>
      <c r="AD276" s="12"/>
      <c r="AE276" s="12"/>
      <c r="AT276" s="242" t="s">
        <v>967</v>
      </c>
      <c r="AU276" s="242" t="s">
        <v>77</v>
      </c>
      <c r="AV276" s="12" t="s">
        <v>79</v>
      </c>
      <c r="AW276" s="12" t="s">
        <v>31</v>
      </c>
      <c r="AX276" s="12" t="s">
        <v>69</v>
      </c>
      <c r="AY276" s="242" t="s">
        <v>260</v>
      </c>
    </row>
    <row r="277" s="13" customFormat="1">
      <c r="A277" s="13"/>
      <c r="B277" s="243"/>
      <c r="C277" s="244"/>
      <c r="D277" s="208" t="s">
        <v>967</v>
      </c>
      <c r="E277" s="245" t="s">
        <v>19</v>
      </c>
      <c r="F277" s="246" t="s">
        <v>969</v>
      </c>
      <c r="G277" s="244"/>
      <c r="H277" s="247">
        <v>44.369999999999997</v>
      </c>
      <c r="I277" s="248"/>
      <c r="J277" s="244"/>
      <c r="K277" s="244"/>
      <c r="L277" s="249"/>
      <c r="M277" s="250"/>
      <c r="N277" s="251"/>
      <c r="O277" s="251"/>
      <c r="P277" s="251"/>
      <c r="Q277" s="251"/>
      <c r="R277" s="251"/>
      <c r="S277" s="251"/>
      <c r="T277" s="252"/>
      <c r="U277" s="13"/>
      <c r="V277" s="13"/>
      <c r="W277" s="13"/>
      <c r="X277" s="13"/>
      <c r="Y277" s="13"/>
      <c r="Z277" s="13"/>
      <c r="AA277" s="13"/>
      <c r="AB277" s="13"/>
      <c r="AC277" s="13"/>
      <c r="AD277" s="13"/>
      <c r="AE277" s="13"/>
      <c r="AT277" s="253" t="s">
        <v>967</v>
      </c>
      <c r="AU277" s="253" t="s">
        <v>77</v>
      </c>
      <c r="AV277" s="13" t="s">
        <v>266</v>
      </c>
      <c r="AW277" s="13" t="s">
        <v>31</v>
      </c>
      <c r="AX277" s="13" t="s">
        <v>77</v>
      </c>
      <c r="AY277" s="253" t="s">
        <v>260</v>
      </c>
    </row>
    <row r="278" s="11" customFormat="1" ht="25.92" customHeight="1">
      <c r="A278" s="11"/>
      <c r="B278" s="181"/>
      <c r="C278" s="182"/>
      <c r="D278" s="183" t="s">
        <v>68</v>
      </c>
      <c r="E278" s="184" t="s">
        <v>266</v>
      </c>
      <c r="F278" s="184" t="s">
        <v>1223</v>
      </c>
      <c r="G278" s="182"/>
      <c r="H278" s="182"/>
      <c r="I278" s="185"/>
      <c r="J278" s="186">
        <f>BK278</f>
        <v>0</v>
      </c>
      <c r="K278" s="182"/>
      <c r="L278" s="187"/>
      <c r="M278" s="188"/>
      <c r="N278" s="189"/>
      <c r="O278" s="189"/>
      <c r="P278" s="190">
        <f>SUM(P279:P290)</f>
        <v>0</v>
      </c>
      <c r="Q278" s="189"/>
      <c r="R278" s="190">
        <f>SUM(R279:R290)</f>
        <v>0</v>
      </c>
      <c r="S278" s="189"/>
      <c r="T278" s="191">
        <f>SUM(T279:T290)</f>
        <v>0</v>
      </c>
      <c r="U278" s="11"/>
      <c r="V278" s="11"/>
      <c r="W278" s="11"/>
      <c r="X278" s="11"/>
      <c r="Y278" s="11"/>
      <c r="Z278" s="11"/>
      <c r="AA278" s="11"/>
      <c r="AB278" s="11"/>
      <c r="AC278" s="11"/>
      <c r="AD278" s="11"/>
      <c r="AE278" s="11"/>
      <c r="AR278" s="192" t="s">
        <v>77</v>
      </c>
      <c r="AT278" s="193" t="s">
        <v>68</v>
      </c>
      <c r="AU278" s="193" t="s">
        <v>69</v>
      </c>
      <c r="AY278" s="192" t="s">
        <v>260</v>
      </c>
      <c r="BK278" s="194">
        <f>SUM(BK279:BK290)</f>
        <v>0</v>
      </c>
    </row>
    <row r="279" s="2" customFormat="1" ht="16.5" customHeight="1">
      <c r="A279" s="37"/>
      <c r="B279" s="38"/>
      <c r="C279" s="195" t="s">
        <v>360</v>
      </c>
      <c r="D279" s="195" t="s">
        <v>261</v>
      </c>
      <c r="E279" s="196" t="s">
        <v>994</v>
      </c>
      <c r="F279" s="197" t="s">
        <v>995</v>
      </c>
      <c r="G279" s="198" t="s">
        <v>975</v>
      </c>
      <c r="H279" s="199">
        <v>44.369999999999997</v>
      </c>
      <c r="I279" s="200"/>
      <c r="J279" s="201">
        <f>ROUND(I279*H279,2)</f>
        <v>0</v>
      </c>
      <c r="K279" s="197" t="s">
        <v>265</v>
      </c>
      <c r="L279" s="43"/>
      <c r="M279" s="202" t="s">
        <v>19</v>
      </c>
      <c r="N279" s="203" t="s">
        <v>40</v>
      </c>
      <c r="O279" s="83"/>
      <c r="P279" s="204">
        <f>O279*H279</f>
        <v>0</v>
      </c>
      <c r="Q279" s="204">
        <v>0</v>
      </c>
      <c r="R279" s="204">
        <f>Q279*H279</f>
        <v>0</v>
      </c>
      <c r="S279" s="204">
        <v>0</v>
      </c>
      <c r="T279" s="205">
        <f>S279*H279</f>
        <v>0</v>
      </c>
      <c r="U279" s="37"/>
      <c r="V279" s="37"/>
      <c r="W279" s="37"/>
      <c r="X279" s="37"/>
      <c r="Y279" s="37"/>
      <c r="Z279" s="37"/>
      <c r="AA279" s="37"/>
      <c r="AB279" s="37"/>
      <c r="AC279" s="37"/>
      <c r="AD279" s="37"/>
      <c r="AE279" s="37"/>
      <c r="AR279" s="206" t="s">
        <v>266</v>
      </c>
      <c r="AT279" s="206" t="s">
        <v>261</v>
      </c>
      <c r="AU279" s="206" t="s">
        <v>77</v>
      </c>
      <c r="AY279" s="16" t="s">
        <v>260</v>
      </c>
      <c r="BE279" s="207">
        <f>IF(N279="základní",J279,0)</f>
        <v>0</v>
      </c>
      <c r="BF279" s="207">
        <f>IF(N279="snížená",J279,0)</f>
        <v>0</v>
      </c>
      <c r="BG279" s="207">
        <f>IF(N279="zákl. přenesená",J279,0)</f>
        <v>0</v>
      </c>
      <c r="BH279" s="207">
        <f>IF(N279="sníž. přenesená",J279,0)</f>
        <v>0</v>
      </c>
      <c r="BI279" s="207">
        <f>IF(N279="nulová",J279,0)</f>
        <v>0</v>
      </c>
      <c r="BJ279" s="16" t="s">
        <v>77</v>
      </c>
      <c r="BK279" s="207">
        <f>ROUND(I279*H279,2)</f>
        <v>0</v>
      </c>
      <c r="BL279" s="16" t="s">
        <v>266</v>
      </c>
      <c r="BM279" s="206" t="s">
        <v>865</v>
      </c>
    </row>
    <row r="280" s="2" customFormat="1">
      <c r="A280" s="37"/>
      <c r="B280" s="38"/>
      <c r="C280" s="39"/>
      <c r="D280" s="208" t="s">
        <v>267</v>
      </c>
      <c r="E280" s="39"/>
      <c r="F280" s="209" t="s">
        <v>996</v>
      </c>
      <c r="G280" s="39"/>
      <c r="H280" s="39"/>
      <c r="I280" s="210"/>
      <c r="J280" s="39"/>
      <c r="K280" s="39"/>
      <c r="L280" s="43"/>
      <c r="M280" s="211"/>
      <c r="N280" s="212"/>
      <c r="O280" s="83"/>
      <c r="P280" s="83"/>
      <c r="Q280" s="83"/>
      <c r="R280" s="83"/>
      <c r="S280" s="83"/>
      <c r="T280" s="84"/>
      <c r="U280" s="37"/>
      <c r="V280" s="37"/>
      <c r="W280" s="37"/>
      <c r="X280" s="37"/>
      <c r="Y280" s="37"/>
      <c r="Z280" s="37"/>
      <c r="AA280" s="37"/>
      <c r="AB280" s="37"/>
      <c r="AC280" s="37"/>
      <c r="AD280" s="37"/>
      <c r="AE280" s="37"/>
      <c r="AT280" s="16" t="s">
        <v>267</v>
      </c>
      <c r="AU280" s="16" t="s">
        <v>77</v>
      </c>
    </row>
    <row r="281" s="2" customFormat="1">
      <c r="A281" s="37"/>
      <c r="B281" s="38"/>
      <c r="C281" s="39"/>
      <c r="D281" s="208" t="s">
        <v>269</v>
      </c>
      <c r="E281" s="39"/>
      <c r="F281" s="213" t="s">
        <v>992</v>
      </c>
      <c r="G281" s="39"/>
      <c r="H281" s="39"/>
      <c r="I281" s="210"/>
      <c r="J281" s="39"/>
      <c r="K281" s="39"/>
      <c r="L281" s="43"/>
      <c r="M281" s="211"/>
      <c r="N281" s="212"/>
      <c r="O281" s="83"/>
      <c r="P281" s="83"/>
      <c r="Q281" s="83"/>
      <c r="R281" s="83"/>
      <c r="S281" s="83"/>
      <c r="T281" s="84"/>
      <c r="U281" s="37"/>
      <c r="V281" s="37"/>
      <c r="W281" s="37"/>
      <c r="X281" s="37"/>
      <c r="Y281" s="37"/>
      <c r="Z281" s="37"/>
      <c r="AA281" s="37"/>
      <c r="AB281" s="37"/>
      <c r="AC281" s="37"/>
      <c r="AD281" s="37"/>
      <c r="AE281" s="37"/>
      <c r="AT281" s="16" t="s">
        <v>269</v>
      </c>
      <c r="AU281" s="16" t="s">
        <v>77</v>
      </c>
    </row>
    <row r="282" s="2" customFormat="1">
      <c r="A282" s="37"/>
      <c r="B282" s="38"/>
      <c r="C282" s="39"/>
      <c r="D282" s="208" t="s">
        <v>271</v>
      </c>
      <c r="E282" s="39"/>
      <c r="F282" s="213" t="s">
        <v>1760</v>
      </c>
      <c r="G282" s="39"/>
      <c r="H282" s="39"/>
      <c r="I282" s="210"/>
      <c r="J282" s="39"/>
      <c r="K282" s="39"/>
      <c r="L282" s="43"/>
      <c r="M282" s="211"/>
      <c r="N282" s="212"/>
      <c r="O282" s="83"/>
      <c r="P282" s="83"/>
      <c r="Q282" s="83"/>
      <c r="R282" s="83"/>
      <c r="S282" s="83"/>
      <c r="T282" s="84"/>
      <c r="U282" s="37"/>
      <c r="V282" s="37"/>
      <c r="W282" s="37"/>
      <c r="X282" s="37"/>
      <c r="Y282" s="37"/>
      <c r="Z282" s="37"/>
      <c r="AA282" s="37"/>
      <c r="AB282" s="37"/>
      <c r="AC282" s="37"/>
      <c r="AD282" s="37"/>
      <c r="AE282" s="37"/>
      <c r="AT282" s="16" t="s">
        <v>271</v>
      </c>
      <c r="AU282" s="16" t="s">
        <v>77</v>
      </c>
    </row>
    <row r="283" s="12" customFormat="1">
      <c r="A283" s="12"/>
      <c r="B283" s="232"/>
      <c r="C283" s="233"/>
      <c r="D283" s="208" t="s">
        <v>967</v>
      </c>
      <c r="E283" s="234" t="s">
        <v>19</v>
      </c>
      <c r="F283" s="235" t="s">
        <v>1761</v>
      </c>
      <c r="G283" s="233"/>
      <c r="H283" s="236">
        <v>44.369999999999997</v>
      </c>
      <c r="I283" s="237"/>
      <c r="J283" s="233"/>
      <c r="K283" s="233"/>
      <c r="L283" s="238"/>
      <c r="M283" s="239"/>
      <c r="N283" s="240"/>
      <c r="O283" s="240"/>
      <c r="P283" s="240"/>
      <c r="Q283" s="240"/>
      <c r="R283" s="240"/>
      <c r="S283" s="240"/>
      <c r="T283" s="241"/>
      <c r="U283" s="12"/>
      <c r="V283" s="12"/>
      <c r="W283" s="12"/>
      <c r="X283" s="12"/>
      <c r="Y283" s="12"/>
      <c r="Z283" s="12"/>
      <c r="AA283" s="12"/>
      <c r="AB283" s="12"/>
      <c r="AC283" s="12"/>
      <c r="AD283" s="12"/>
      <c r="AE283" s="12"/>
      <c r="AT283" s="242" t="s">
        <v>967</v>
      </c>
      <c r="AU283" s="242" t="s">
        <v>77</v>
      </c>
      <c r="AV283" s="12" t="s">
        <v>79</v>
      </c>
      <c r="AW283" s="12" t="s">
        <v>31</v>
      </c>
      <c r="AX283" s="12" t="s">
        <v>69</v>
      </c>
      <c r="AY283" s="242" t="s">
        <v>260</v>
      </c>
    </row>
    <row r="284" s="13" customFormat="1">
      <c r="A284" s="13"/>
      <c r="B284" s="243"/>
      <c r="C284" s="244"/>
      <c r="D284" s="208" t="s">
        <v>967</v>
      </c>
      <c r="E284" s="245" t="s">
        <v>19</v>
      </c>
      <c r="F284" s="246" t="s">
        <v>969</v>
      </c>
      <c r="G284" s="244"/>
      <c r="H284" s="247">
        <v>44.369999999999997</v>
      </c>
      <c r="I284" s="248"/>
      <c r="J284" s="244"/>
      <c r="K284" s="244"/>
      <c r="L284" s="249"/>
      <c r="M284" s="250"/>
      <c r="N284" s="251"/>
      <c r="O284" s="251"/>
      <c r="P284" s="251"/>
      <c r="Q284" s="251"/>
      <c r="R284" s="251"/>
      <c r="S284" s="251"/>
      <c r="T284" s="252"/>
      <c r="U284" s="13"/>
      <c r="V284" s="13"/>
      <c r="W284" s="13"/>
      <c r="X284" s="13"/>
      <c r="Y284" s="13"/>
      <c r="Z284" s="13"/>
      <c r="AA284" s="13"/>
      <c r="AB284" s="13"/>
      <c r="AC284" s="13"/>
      <c r="AD284" s="13"/>
      <c r="AE284" s="13"/>
      <c r="AT284" s="253" t="s">
        <v>967</v>
      </c>
      <c r="AU284" s="253" t="s">
        <v>77</v>
      </c>
      <c r="AV284" s="13" t="s">
        <v>266</v>
      </c>
      <c r="AW284" s="13" t="s">
        <v>31</v>
      </c>
      <c r="AX284" s="13" t="s">
        <v>77</v>
      </c>
      <c r="AY284" s="253" t="s">
        <v>260</v>
      </c>
    </row>
    <row r="285" s="2" customFormat="1" ht="16.5" customHeight="1">
      <c r="A285" s="37"/>
      <c r="B285" s="38"/>
      <c r="C285" s="195" t="s">
        <v>682</v>
      </c>
      <c r="D285" s="195" t="s">
        <v>261</v>
      </c>
      <c r="E285" s="196" t="s">
        <v>1762</v>
      </c>
      <c r="F285" s="197" t="s">
        <v>1763</v>
      </c>
      <c r="G285" s="198" t="s">
        <v>975</v>
      </c>
      <c r="H285" s="199">
        <v>35.287999999999997</v>
      </c>
      <c r="I285" s="200"/>
      <c r="J285" s="201">
        <f>ROUND(I285*H285,2)</f>
        <v>0</v>
      </c>
      <c r="K285" s="197" t="s">
        <v>265</v>
      </c>
      <c r="L285" s="43"/>
      <c r="M285" s="202" t="s">
        <v>19</v>
      </c>
      <c r="N285" s="203" t="s">
        <v>40</v>
      </c>
      <c r="O285" s="83"/>
      <c r="P285" s="204">
        <f>O285*H285</f>
        <v>0</v>
      </c>
      <c r="Q285" s="204">
        <v>0</v>
      </c>
      <c r="R285" s="204">
        <f>Q285*H285</f>
        <v>0</v>
      </c>
      <c r="S285" s="204">
        <v>0</v>
      </c>
      <c r="T285" s="205">
        <f>S285*H285</f>
        <v>0</v>
      </c>
      <c r="U285" s="37"/>
      <c r="V285" s="37"/>
      <c r="W285" s="37"/>
      <c r="X285" s="37"/>
      <c r="Y285" s="37"/>
      <c r="Z285" s="37"/>
      <c r="AA285" s="37"/>
      <c r="AB285" s="37"/>
      <c r="AC285" s="37"/>
      <c r="AD285" s="37"/>
      <c r="AE285" s="37"/>
      <c r="AR285" s="206" t="s">
        <v>266</v>
      </c>
      <c r="AT285" s="206" t="s">
        <v>261</v>
      </c>
      <c r="AU285" s="206" t="s">
        <v>77</v>
      </c>
      <c r="AY285" s="16" t="s">
        <v>260</v>
      </c>
      <c r="BE285" s="207">
        <f>IF(N285="základní",J285,0)</f>
        <v>0</v>
      </c>
      <c r="BF285" s="207">
        <f>IF(N285="snížená",J285,0)</f>
        <v>0</v>
      </c>
      <c r="BG285" s="207">
        <f>IF(N285="zákl. přenesená",J285,0)</f>
        <v>0</v>
      </c>
      <c r="BH285" s="207">
        <f>IF(N285="sníž. přenesená",J285,0)</f>
        <v>0</v>
      </c>
      <c r="BI285" s="207">
        <f>IF(N285="nulová",J285,0)</f>
        <v>0</v>
      </c>
      <c r="BJ285" s="16" t="s">
        <v>77</v>
      </c>
      <c r="BK285" s="207">
        <f>ROUND(I285*H285,2)</f>
        <v>0</v>
      </c>
      <c r="BL285" s="16" t="s">
        <v>266</v>
      </c>
      <c r="BM285" s="206" t="s">
        <v>869</v>
      </c>
    </row>
    <row r="286" s="2" customFormat="1">
      <c r="A286" s="37"/>
      <c r="B286" s="38"/>
      <c r="C286" s="39"/>
      <c r="D286" s="208" t="s">
        <v>267</v>
      </c>
      <c r="E286" s="39"/>
      <c r="F286" s="209" t="s">
        <v>1764</v>
      </c>
      <c r="G286" s="39"/>
      <c r="H286" s="39"/>
      <c r="I286" s="210"/>
      <c r="J286" s="39"/>
      <c r="K286" s="39"/>
      <c r="L286" s="43"/>
      <c r="M286" s="211"/>
      <c r="N286" s="212"/>
      <c r="O286" s="83"/>
      <c r="P286" s="83"/>
      <c r="Q286" s="83"/>
      <c r="R286" s="83"/>
      <c r="S286" s="83"/>
      <c r="T286" s="84"/>
      <c r="U286" s="37"/>
      <c r="V286" s="37"/>
      <c r="W286" s="37"/>
      <c r="X286" s="37"/>
      <c r="Y286" s="37"/>
      <c r="Z286" s="37"/>
      <c r="AA286" s="37"/>
      <c r="AB286" s="37"/>
      <c r="AC286" s="37"/>
      <c r="AD286" s="37"/>
      <c r="AE286" s="37"/>
      <c r="AT286" s="16" t="s">
        <v>267</v>
      </c>
      <c r="AU286" s="16" t="s">
        <v>77</v>
      </c>
    </row>
    <row r="287" s="2" customFormat="1">
      <c r="A287" s="37"/>
      <c r="B287" s="38"/>
      <c r="C287" s="39"/>
      <c r="D287" s="208" t="s">
        <v>269</v>
      </c>
      <c r="E287" s="39"/>
      <c r="F287" s="213" t="s">
        <v>992</v>
      </c>
      <c r="G287" s="39"/>
      <c r="H287" s="39"/>
      <c r="I287" s="210"/>
      <c r="J287" s="39"/>
      <c r="K287" s="39"/>
      <c r="L287" s="43"/>
      <c r="M287" s="211"/>
      <c r="N287" s="212"/>
      <c r="O287" s="83"/>
      <c r="P287" s="83"/>
      <c r="Q287" s="83"/>
      <c r="R287" s="83"/>
      <c r="S287" s="83"/>
      <c r="T287" s="84"/>
      <c r="U287" s="37"/>
      <c r="V287" s="37"/>
      <c r="W287" s="37"/>
      <c r="X287" s="37"/>
      <c r="Y287" s="37"/>
      <c r="Z287" s="37"/>
      <c r="AA287" s="37"/>
      <c r="AB287" s="37"/>
      <c r="AC287" s="37"/>
      <c r="AD287" s="37"/>
      <c r="AE287" s="37"/>
      <c r="AT287" s="16" t="s">
        <v>269</v>
      </c>
      <c r="AU287" s="16" t="s">
        <v>77</v>
      </c>
    </row>
    <row r="288" s="2" customFormat="1">
      <c r="A288" s="37"/>
      <c r="B288" s="38"/>
      <c r="C288" s="39"/>
      <c r="D288" s="208" t="s">
        <v>271</v>
      </c>
      <c r="E288" s="39"/>
      <c r="F288" s="213" t="s">
        <v>1765</v>
      </c>
      <c r="G288" s="39"/>
      <c r="H288" s="39"/>
      <c r="I288" s="210"/>
      <c r="J288" s="39"/>
      <c r="K288" s="39"/>
      <c r="L288" s="43"/>
      <c r="M288" s="211"/>
      <c r="N288" s="212"/>
      <c r="O288" s="83"/>
      <c r="P288" s="83"/>
      <c r="Q288" s="83"/>
      <c r="R288" s="83"/>
      <c r="S288" s="83"/>
      <c r="T288" s="84"/>
      <c r="U288" s="37"/>
      <c r="V288" s="37"/>
      <c r="W288" s="37"/>
      <c r="X288" s="37"/>
      <c r="Y288" s="37"/>
      <c r="Z288" s="37"/>
      <c r="AA288" s="37"/>
      <c r="AB288" s="37"/>
      <c r="AC288" s="37"/>
      <c r="AD288" s="37"/>
      <c r="AE288" s="37"/>
      <c r="AT288" s="16" t="s">
        <v>271</v>
      </c>
      <c r="AU288" s="16" t="s">
        <v>77</v>
      </c>
    </row>
    <row r="289" s="12" customFormat="1">
      <c r="A289" s="12"/>
      <c r="B289" s="232"/>
      <c r="C289" s="233"/>
      <c r="D289" s="208" t="s">
        <v>967</v>
      </c>
      <c r="E289" s="234" t="s">
        <v>19</v>
      </c>
      <c r="F289" s="235" t="s">
        <v>1766</v>
      </c>
      <c r="G289" s="233"/>
      <c r="H289" s="236">
        <v>35.287999999999997</v>
      </c>
      <c r="I289" s="237"/>
      <c r="J289" s="233"/>
      <c r="K289" s="233"/>
      <c r="L289" s="238"/>
      <c r="M289" s="239"/>
      <c r="N289" s="240"/>
      <c r="O289" s="240"/>
      <c r="P289" s="240"/>
      <c r="Q289" s="240"/>
      <c r="R289" s="240"/>
      <c r="S289" s="240"/>
      <c r="T289" s="241"/>
      <c r="U289" s="12"/>
      <c r="V289" s="12"/>
      <c r="W289" s="12"/>
      <c r="X289" s="12"/>
      <c r="Y289" s="12"/>
      <c r="Z289" s="12"/>
      <c r="AA289" s="12"/>
      <c r="AB289" s="12"/>
      <c r="AC289" s="12"/>
      <c r="AD289" s="12"/>
      <c r="AE289" s="12"/>
      <c r="AT289" s="242" t="s">
        <v>967</v>
      </c>
      <c r="AU289" s="242" t="s">
        <v>77</v>
      </c>
      <c r="AV289" s="12" t="s">
        <v>79</v>
      </c>
      <c r="AW289" s="12" t="s">
        <v>31</v>
      </c>
      <c r="AX289" s="12" t="s">
        <v>69</v>
      </c>
      <c r="AY289" s="242" t="s">
        <v>260</v>
      </c>
    </row>
    <row r="290" s="13" customFormat="1">
      <c r="A290" s="13"/>
      <c r="B290" s="243"/>
      <c r="C290" s="244"/>
      <c r="D290" s="208" t="s">
        <v>967</v>
      </c>
      <c r="E290" s="245" t="s">
        <v>19</v>
      </c>
      <c r="F290" s="246" t="s">
        <v>969</v>
      </c>
      <c r="G290" s="244"/>
      <c r="H290" s="247">
        <v>35.287999999999997</v>
      </c>
      <c r="I290" s="248"/>
      <c r="J290" s="244"/>
      <c r="K290" s="244"/>
      <c r="L290" s="249"/>
      <c r="M290" s="256"/>
      <c r="N290" s="257"/>
      <c r="O290" s="257"/>
      <c r="P290" s="257"/>
      <c r="Q290" s="257"/>
      <c r="R290" s="257"/>
      <c r="S290" s="257"/>
      <c r="T290" s="258"/>
      <c r="U290" s="13"/>
      <c r="V290" s="13"/>
      <c r="W290" s="13"/>
      <c r="X290" s="13"/>
      <c r="Y290" s="13"/>
      <c r="Z290" s="13"/>
      <c r="AA290" s="13"/>
      <c r="AB290" s="13"/>
      <c r="AC290" s="13"/>
      <c r="AD290" s="13"/>
      <c r="AE290" s="13"/>
      <c r="AT290" s="253" t="s">
        <v>967</v>
      </c>
      <c r="AU290" s="253" t="s">
        <v>77</v>
      </c>
      <c r="AV290" s="13" t="s">
        <v>266</v>
      </c>
      <c r="AW290" s="13" t="s">
        <v>31</v>
      </c>
      <c r="AX290" s="13" t="s">
        <v>77</v>
      </c>
      <c r="AY290" s="253" t="s">
        <v>260</v>
      </c>
    </row>
    <row r="291" s="2" customFormat="1" ht="6.96" customHeight="1">
      <c r="A291" s="37"/>
      <c r="B291" s="58"/>
      <c r="C291" s="59"/>
      <c r="D291" s="59"/>
      <c r="E291" s="59"/>
      <c r="F291" s="59"/>
      <c r="G291" s="59"/>
      <c r="H291" s="59"/>
      <c r="I291" s="59"/>
      <c r="J291" s="59"/>
      <c r="K291" s="59"/>
      <c r="L291" s="43"/>
      <c r="M291" s="37"/>
      <c r="O291" s="37"/>
      <c r="P291" s="37"/>
      <c r="Q291" s="37"/>
      <c r="R291" s="37"/>
      <c r="S291" s="37"/>
      <c r="T291" s="37"/>
      <c r="U291" s="37"/>
      <c r="V291" s="37"/>
      <c r="W291" s="37"/>
      <c r="X291" s="37"/>
      <c r="Y291" s="37"/>
      <c r="Z291" s="37"/>
      <c r="AA291" s="37"/>
      <c r="AB291" s="37"/>
      <c r="AC291" s="37"/>
      <c r="AD291" s="37"/>
      <c r="AE291" s="37"/>
    </row>
  </sheetData>
  <sheetProtection sheet="1" autoFilter="0" formatColumns="0" formatRows="0" objects="1" scenarios="1" spinCount="100000" saltValue="BE1sU8RrCzuMDzwSDyafZDCoW0QRP+IGRas1KI/lVlfHZCmeP6n/k8NPH6RNrgjIh7K9sy5oiO/z2SqV/GalJA==" hashValue="rwI3lMxigyvjiCyqBlpZQYb2/Kx8WMOgSiaqD+o9pXDroUSoLudGuRlSaOJTUQdjP75QjAuJyK7XgG61kixAfw==" algorithmName="SHA-512" password="D0DA"/>
  <autoFilter ref="C82:K290"/>
  <mergeCells count="9">
    <mergeCell ref="E7:H7"/>
    <mergeCell ref="E9:H9"/>
    <mergeCell ref="E18:H18"/>
    <mergeCell ref="E27:H27"/>
    <mergeCell ref="E48:H48"/>
    <mergeCell ref="E50:H50"/>
    <mergeCell ref="E73:H73"/>
    <mergeCell ref="E75:H7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106</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1767</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ROUND(J83,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ROUND((SUM(BE83:BE216)),  2)</f>
        <v>0</v>
      </c>
      <c r="G33" s="37"/>
      <c r="H33" s="37"/>
      <c r="I33" s="147">
        <v>0.20999999999999999</v>
      </c>
      <c r="J33" s="146">
        <f>ROUND(((SUM(BE83:BE216))*I33),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ROUND((SUM(BF83:BF216)),  2)</f>
        <v>0</v>
      </c>
      <c r="G34" s="37"/>
      <c r="H34" s="37"/>
      <c r="I34" s="147">
        <v>0.14999999999999999</v>
      </c>
      <c r="J34" s="146">
        <f>ROUND(((SUM(BF83:BF216))*I34),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ROUND((SUM(BG83:BG216)),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ROUND((SUM(BH83:BH216)),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ROUND((SUM(BI83:BI216)),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01-13-02 - Přejezd P5546 v ev. km 27,985</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J83</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767</v>
      </c>
      <c r="E60" s="167"/>
      <c r="F60" s="167"/>
      <c r="G60" s="167"/>
      <c r="H60" s="167"/>
      <c r="I60" s="167"/>
      <c r="J60" s="168">
        <f>J84</f>
        <v>0</v>
      </c>
      <c r="K60" s="165"/>
      <c r="L60" s="169"/>
      <c r="S60" s="9"/>
      <c r="T60" s="9"/>
      <c r="U60" s="9"/>
      <c r="V60" s="9"/>
      <c r="W60" s="9"/>
      <c r="X60" s="9"/>
      <c r="Y60" s="9"/>
      <c r="Z60" s="9"/>
      <c r="AA60" s="9"/>
      <c r="AB60" s="9"/>
      <c r="AC60" s="9"/>
      <c r="AD60" s="9"/>
      <c r="AE60" s="9"/>
    </row>
    <row r="61" s="9" customFormat="1" ht="24.96" customHeight="1">
      <c r="A61" s="9"/>
      <c r="B61" s="164"/>
      <c r="C61" s="165"/>
      <c r="D61" s="166" t="s">
        <v>768</v>
      </c>
      <c r="E61" s="167"/>
      <c r="F61" s="167"/>
      <c r="G61" s="167"/>
      <c r="H61" s="167"/>
      <c r="I61" s="167"/>
      <c r="J61" s="168">
        <f>J119</f>
        <v>0</v>
      </c>
      <c r="K61" s="165"/>
      <c r="L61" s="169"/>
      <c r="S61" s="9"/>
      <c r="T61" s="9"/>
      <c r="U61" s="9"/>
      <c r="V61" s="9"/>
      <c r="W61" s="9"/>
      <c r="X61" s="9"/>
      <c r="Y61" s="9"/>
      <c r="Z61" s="9"/>
      <c r="AA61" s="9"/>
      <c r="AB61" s="9"/>
      <c r="AC61" s="9"/>
      <c r="AD61" s="9"/>
      <c r="AE61" s="9"/>
    </row>
    <row r="62" s="9" customFormat="1" ht="24.96" customHeight="1">
      <c r="A62" s="9"/>
      <c r="B62" s="164"/>
      <c r="C62" s="165"/>
      <c r="D62" s="166" t="s">
        <v>999</v>
      </c>
      <c r="E62" s="167"/>
      <c r="F62" s="167"/>
      <c r="G62" s="167"/>
      <c r="H62" s="167"/>
      <c r="I62" s="167"/>
      <c r="J62" s="168">
        <f>J167</f>
        <v>0</v>
      </c>
      <c r="K62" s="165"/>
      <c r="L62" s="169"/>
      <c r="S62" s="9"/>
      <c r="T62" s="9"/>
      <c r="U62" s="9"/>
      <c r="V62" s="9"/>
      <c r="W62" s="9"/>
      <c r="X62" s="9"/>
      <c r="Y62" s="9"/>
      <c r="Z62" s="9"/>
      <c r="AA62" s="9"/>
      <c r="AB62" s="9"/>
      <c r="AC62" s="9"/>
      <c r="AD62" s="9"/>
      <c r="AE62" s="9"/>
    </row>
    <row r="63" s="9" customFormat="1" ht="24.96" customHeight="1">
      <c r="A63" s="9"/>
      <c r="B63" s="164"/>
      <c r="C63" s="165"/>
      <c r="D63" s="166" t="s">
        <v>1000</v>
      </c>
      <c r="E63" s="167"/>
      <c r="F63" s="167"/>
      <c r="G63" s="167"/>
      <c r="H63" s="167"/>
      <c r="I63" s="167"/>
      <c r="J63" s="168">
        <f>J206</f>
        <v>0</v>
      </c>
      <c r="K63" s="165"/>
      <c r="L63" s="169"/>
      <c r="S63" s="9"/>
      <c r="T63" s="9"/>
      <c r="U63" s="9"/>
      <c r="V63" s="9"/>
      <c r="W63" s="9"/>
      <c r="X63" s="9"/>
      <c r="Y63" s="9"/>
      <c r="Z63" s="9"/>
      <c r="AA63" s="9"/>
      <c r="AB63" s="9"/>
      <c r="AC63" s="9"/>
      <c r="AD63" s="9"/>
      <c r="AE63" s="9"/>
    </row>
    <row r="64" s="2" customFormat="1" ht="21.84" customHeight="1">
      <c r="A64" s="37"/>
      <c r="B64" s="38"/>
      <c r="C64" s="39"/>
      <c r="D64" s="39"/>
      <c r="E64" s="39"/>
      <c r="F64" s="39"/>
      <c r="G64" s="39"/>
      <c r="H64" s="39"/>
      <c r="I64" s="39"/>
      <c r="J64" s="39"/>
      <c r="K64" s="39"/>
      <c r="L64" s="133"/>
      <c r="S64" s="37"/>
      <c r="T64" s="37"/>
      <c r="U64" s="37"/>
      <c r="V64" s="37"/>
      <c r="W64" s="37"/>
      <c r="X64" s="37"/>
      <c r="Y64" s="37"/>
      <c r="Z64" s="37"/>
      <c r="AA64" s="37"/>
      <c r="AB64" s="37"/>
      <c r="AC64" s="37"/>
      <c r="AD64" s="37"/>
      <c r="AE64" s="37"/>
    </row>
    <row r="65" s="2" customFormat="1" ht="6.96" customHeight="1">
      <c r="A65" s="37"/>
      <c r="B65" s="58"/>
      <c r="C65" s="59"/>
      <c r="D65" s="59"/>
      <c r="E65" s="59"/>
      <c r="F65" s="59"/>
      <c r="G65" s="59"/>
      <c r="H65" s="59"/>
      <c r="I65" s="59"/>
      <c r="J65" s="59"/>
      <c r="K65" s="59"/>
      <c r="L65" s="133"/>
      <c r="S65" s="37"/>
      <c r="T65" s="37"/>
      <c r="U65" s="37"/>
      <c r="V65" s="37"/>
      <c r="W65" s="37"/>
      <c r="X65" s="37"/>
      <c r="Y65" s="37"/>
      <c r="Z65" s="37"/>
      <c r="AA65" s="37"/>
      <c r="AB65" s="37"/>
      <c r="AC65" s="37"/>
      <c r="AD65" s="37"/>
      <c r="AE65" s="37"/>
    </row>
    <row r="69" s="2" customFormat="1" ht="6.96" customHeight="1">
      <c r="A69" s="37"/>
      <c r="B69" s="60"/>
      <c r="C69" s="61"/>
      <c r="D69" s="61"/>
      <c r="E69" s="61"/>
      <c r="F69" s="61"/>
      <c r="G69" s="61"/>
      <c r="H69" s="61"/>
      <c r="I69" s="61"/>
      <c r="J69" s="61"/>
      <c r="K69" s="61"/>
      <c r="L69" s="133"/>
      <c r="S69" s="37"/>
      <c r="T69" s="37"/>
      <c r="U69" s="37"/>
      <c r="V69" s="37"/>
      <c r="W69" s="37"/>
      <c r="X69" s="37"/>
      <c r="Y69" s="37"/>
      <c r="Z69" s="37"/>
      <c r="AA69" s="37"/>
      <c r="AB69" s="37"/>
      <c r="AC69" s="37"/>
      <c r="AD69" s="37"/>
      <c r="AE69" s="37"/>
    </row>
    <row r="70" s="2" customFormat="1" ht="24.96" customHeight="1">
      <c r="A70" s="37"/>
      <c r="B70" s="38"/>
      <c r="C70" s="22" t="s">
        <v>245</v>
      </c>
      <c r="D70" s="39"/>
      <c r="E70" s="39"/>
      <c r="F70" s="39"/>
      <c r="G70" s="39"/>
      <c r="H70" s="39"/>
      <c r="I70" s="39"/>
      <c r="J70" s="39"/>
      <c r="K70" s="39"/>
      <c r="L70" s="133"/>
      <c r="S70" s="37"/>
      <c r="T70" s="37"/>
      <c r="U70" s="37"/>
      <c r="V70" s="37"/>
      <c r="W70" s="37"/>
      <c r="X70" s="37"/>
      <c r="Y70" s="37"/>
      <c r="Z70" s="37"/>
      <c r="AA70" s="37"/>
      <c r="AB70" s="37"/>
      <c r="AC70" s="37"/>
      <c r="AD70" s="37"/>
      <c r="AE70" s="37"/>
    </row>
    <row r="71" s="2" customFormat="1" ht="6.96" customHeight="1">
      <c r="A71" s="37"/>
      <c r="B71" s="38"/>
      <c r="C71" s="39"/>
      <c r="D71" s="39"/>
      <c r="E71" s="39"/>
      <c r="F71" s="39"/>
      <c r="G71" s="39"/>
      <c r="H71" s="39"/>
      <c r="I71" s="39"/>
      <c r="J71" s="39"/>
      <c r="K71" s="39"/>
      <c r="L71" s="133"/>
      <c r="S71" s="37"/>
      <c r="T71" s="37"/>
      <c r="U71" s="37"/>
      <c r="V71" s="37"/>
      <c r="W71" s="37"/>
      <c r="X71" s="37"/>
      <c r="Y71" s="37"/>
      <c r="Z71" s="37"/>
      <c r="AA71" s="37"/>
      <c r="AB71" s="37"/>
      <c r="AC71" s="37"/>
      <c r="AD71" s="37"/>
      <c r="AE71" s="37"/>
    </row>
    <row r="72" s="2" customFormat="1" ht="12" customHeight="1">
      <c r="A72" s="37"/>
      <c r="B72" s="38"/>
      <c r="C72" s="31" t="s">
        <v>16</v>
      </c>
      <c r="D72" s="39"/>
      <c r="E72" s="39"/>
      <c r="F72" s="39"/>
      <c r="G72" s="39"/>
      <c r="H72" s="39"/>
      <c r="I72" s="39"/>
      <c r="J72" s="39"/>
      <c r="K72" s="39"/>
      <c r="L72" s="133"/>
      <c r="S72" s="37"/>
      <c r="T72" s="37"/>
      <c r="U72" s="37"/>
      <c r="V72" s="37"/>
      <c r="W72" s="37"/>
      <c r="X72" s="37"/>
      <c r="Y72" s="37"/>
      <c r="Z72" s="37"/>
      <c r="AA72" s="37"/>
      <c r="AB72" s="37"/>
      <c r="AC72" s="37"/>
      <c r="AD72" s="37"/>
      <c r="AE72" s="37"/>
    </row>
    <row r="73" s="2" customFormat="1" ht="16.5" customHeight="1">
      <c r="A73" s="37"/>
      <c r="B73" s="38"/>
      <c r="C73" s="39"/>
      <c r="D73" s="39"/>
      <c r="E73" s="159" t="str">
        <f>E7</f>
        <v>Oprava trati v úseku Tanvald - Kořenov</v>
      </c>
      <c r="F73" s="31"/>
      <c r="G73" s="31"/>
      <c r="H73" s="31"/>
      <c r="I73" s="39"/>
      <c r="J73" s="39"/>
      <c r="K73" s="39"/>
      <c r="L73" s="133"/>
      <c r="S73" s="37"/>
      <c r="T73" s="37"/>
      <c r="U73" s="37"/>
      <c r="V73" s="37"/>
      <c r="W73" s="37"/>
      <c r="X73" s="37"/>
      <c r="Y73" s="37"/>
      <c r="Z73" s="37"/>
      <c r="AA73" s="37"/>
      <c r="AB73" s="37"/>
      <c r="AC73" s="37"/>
      <c r="AD73" s="37"/>
      <c r="AE73" s="37"/>
    </row>
    <row r="74" s="2" customFormat="1" ht="12" customHeight="1">
      <c r="A74" s="37"/>
      <c r="B74" s="38"/>
      <c r="C74" s="31" t="s">
        <v>237</v>
      </c>
      <c r="D74" s="39"/>
      <c r="E74" s="39"/>
      <c r="F74" s="39"/>
      <c r="G74" s="39"/>
      <c r="H74" s="39"/>
      <c r="I74" s="39"/>
      <c r="J74" s="39"/>
      <c r="K74" s="39"/>
      <c r="L74" s="133"/>
      <c r="S74" s="37"/>
      <c r="T74" s="37"/>
      <c r="U74" s="37"/>
      <c r="V74" s="37"/>
      <c r="W74" s="37"/>
      <c r="X74" s="37"/>
      <c r="Y74" s="37"/>
      <c r="Z74" s="37"/>
      <c r="AA74" s="37"/>
      <c r="AB74" s="37"/>
      <c r="AC74" s="37"/>
      <c r="AD74" s="37"/>
      <c r="AE74" s="37"/>
    </row>
    <row r="75" s="2" customFormat="1" ht="16.5" customHeight="1">
      <c r="A75" s="37"/>
      <c r="B75" s="38"/>
      <c r="C75" s="39"/>
      <c r="D75" s="39"/>
      <c r="E75" s="68" t="str">
        <f>E9</f>
        <v>SO 01-13-02 - Přejezd P5546 v ev. km 27,985</v>
      </c>
      <c r="F75" s="39"/>
      <c r="G75" s="39"/>
      <c r="H75" s="39"/>
      <c r="I75" s="39"/>
      <c r="J75" s="39"/>
      <c r="K75" s="39"/>
      <c r="L75" s="133"/>
      <c r="S75" s="37"/>
      <c r="T75" s="37"/>
      <c r="U75" s="37"/>
      <c r="V75" s="37"/>
      <c r="W75" s="37"/>
      <c r="X75" s="37"/>
      <c r="Y75" s="37"/>
      <c r="Z75" s="37"/>
      <c r="AA75" s="37"/>
      <c r="AB75" s="37"/>
      <c r="AC75" s="37"/>
      <c r="AD75" s="37"/>
      <c r="AE75" s="37"/>
    </row>
    <row r="76" s="2" customFormat="1" ht="6.96" customHeight="1">
      <c r="A76" s="37"/>
      <c r="B76" s="38"/>
      <c r="C76" s="39"/>
      <c r="D76" s="39"/>
      <c r="E76" s="39"/>
      <c r="F76" s="39"/>
      <c r="G76" s="39"/>
      <c r="H76" s="39"/>
      <c r="I76" s="39"/>
      <c r="J76" s="39"/>
      <c r="K76" s="39"/>
      <c r="L76" s="133"/>
      <c r="S76" s="37"/>
      <c r="T76" s="37"/>
      <c r="U76" s="37"/>
      <c r="V76" s="37"/>
      <c r="W76" s="37"/>
      <c r="X76" s="37"/>
      <c r="Y76" s="37"/>
      <c r="Z76" s="37"/>
      <c r="AA76" s="37"/>
      <c r="AB76" s="37"/>
      <c r="AC76" s="37"/>
      <c r="AD76" s="37"/>
      <c r="AE76" s="37"/>
    </row>
    <row r="77" s="2" customFormat="1" ht="12" customHeight="1">
      <c r="A77" s="37"/>
      <c r="B77" s="38"/>
      <c r="C77" s="31" t="s">
        <v>21</v>
      </c>
      <c r="D77" s="39"/>
      <c r="E77" s="39"/>
      <c r="F77" s="26" t="str">
        <f>F12</f>
        <v xml:space="preserve"> </v>
      </c>
      <c r="G77" s="39"/>
      <c r="H77" s="39"/>
      <c r="I77" s="31" t="s">
        <v>23</v>
      </c>
      <c r="J77" s="71" t="str">
        <f>IF(J12="","",J12)</f>
        <v>14. 6. 2023</v>
      </c>
      <c r="K77" s="39"/>
      <c r="L77" s="133"/>
      <c r="S77" s="37"/>
      <c r="T77" s="37"/>
      <c r="U77" s="37"/>
      <c r="V77" s="37"/>
      <c r="W77" s="37"/>
      <c r="X77" s="37"/>
      <c r="Y77" s="37"/>
      <c r="Z77" s="37"/>
      <c r="AA77" s="37"/>
      <c r="AB77" s="37"/>
      <c r="AC77" s="37"/>
      <c r="AD77" s="37"/>
      <c r="AE77" s="37"/>
    </row>
    <row r="78" s="2" customFormat="1" ht="6.96" customHeight="1">
      <c r="A78" s="37"/>
      <c r="B78" s="38"/>
      <c r="C78" s="39"/>
      <c r="D78" s="39"/>
      <c r="E78" s="39"/>
      <c r="F78" s="39"/>
      <c r="G78" s="39"/>
      <c r="H78" s="39"/>
      <c r="I78" s="39"/>
      <c r="J78" s="39"/>
      <c r="K78" s="39"/>
      <c r="L78" s="133"/>
      <c r="S78" s="37"/>
      <c r="T78" s="37"/>
      <c r="U78" s="37"/>
      <c r="V78" s="37"/>
      <c r="W78" s="37"/>
      <c r="X78" s="37"/>
      <c r="Y78" s="37"/>
      <c r="Z78" s="37"/>
      <c r="AA78" s="37"/>
      <c r="AB78" s="37"/>
      <c r="AC78" s="37"/>
      <c r="AD78" s="37"/>
      <c r="AE78" s="37"/>
    </row>
    <row r="79" s="2" customFormat="1" ht="15.15" customHeight="1">
      <c r="A79" s="37"/>
      <c r="B79" s="38"/>
      <c r="C79" s="31" t="s">
        <v>25</v>
      </c>
      <c r="D79" s="39"/>
      <c r="E79" s="39"/>
      <c r="F79" s="26" t="str">
        <f>E15</f>
        <v xml:space="preserve"> </v>
      </c>
      <c r="G79" s="39"/>
      <c r="H79" s="39"/>
      <c r="I79" s="31" t="s">
        <v>30</v>
      </c>
      <c r="J79" s="35" t="str">
        <f>E21</f>
        <v xml:space="preserve"> </v>
      </c>
      <c r="K79" s="39"/>
      <c r="L79" s="133"/>
      <c r="S79" s="37"/>
      <c r="T79" s="37"/>
      <c r="U79" s="37"/>
      <c r="V79" s="37"/>
      <c r="W79" s="37"/>
      <c r="X79" s="37"/>
      <c r="Y79" s="37"/>
      <c r="Z79" s="37"/>
      <c r="AA79" s="37"/>
      <c r="AB79" s="37"/>
      <c r="AC79" s="37"/>
      <c r="AD79" s="37"/>
      <c r="AE79" s="37"/>
    </row>
    <row r="80" s="2" customFormat="1" ht="15.15" customHeight="1">
      <c r="A80" s="37"/>
      <c r="B80" s="38"/>
      <c r="C80" s="31" t="s">
        <v>28</v>
      </c>
      <c r="D80" s="39"/>
      <c r="E80" s="39"/>
      <c r="F80" s="26" t="str">
        <f>IF(E18="","",E18)</f>
        <v>Vyplň údaj</v>
      </c>
      <c r="G80" s="39"/>
      <c r="H80" s="39"/>
      <c r="I80" s="31" t="s">
        <v>32</v>
      </c>
      <c r="J80" s="35" t="str">
        <f>E24</f>
        <v xml:space="preserve"> </v>
      </c>
      <c r="K80" s="39"/>
      <c r="L80" s="133"/>
      <c r="S80" s="37"/>
      <c r="T80" s="37"/>
      <c r="U80" s="37"/>
      <c r="V80" s="37"/>
      <c r="W80" s="37"/>
      <c r="X80" s="37"/>
      <c r="Y80" s="37"/>
      <c r="Z80" s="37"/>
      <c r="AA80" s="37"/>
      <c r="AB80" s="37"/>
      <c r="AC80" s="37"/>
      <c r="AD80" s="37"/>
      <c r="AE80" s="37"/>
    </row>
    <row r="81" s="2" customFormat="1" ht="10.32" customHeight="1">
      <c r="A81" s="37"/>
      <c r="B81" s="38"/>
      <c r="C81" s="39"/>
      <c r="D81" s="39"/>
      <c r="E81" s="39"/>
      <c r="F81" s="39"/>
      <c r="G81" s="39"/>
      <c r="H81" s="39"/>
      <c r="I81" s="39"/>
      <c r="J81" s="39"/>
      <c r="K81" s="39"/>
      <c r="L81" s="133"/>
      <c r="S81" s="37"/>
      <c r="T81" s="37"/>
      <c r="U81" s="37"/>
      <c r="V81" s="37"/>
      <c r="W81" s="37"/>
      <c r="X81" s="37"/>
      <c r="Y81" s="37"/>
      <c r="Z81" s="37"/>
      <c r="AA81" s="37"/>
      <c r="AB81" s="37"/>
      <c r="AC81" s="37"/>
      <c r="AD81" s="37"/>
      <c r="AE81" s="37"/>
    </row>
    <row r="82" s="10" customFormat="1" ht="29.28" customHeight="1">
      <c r="A82" s="170"/>
      <c r="B82" s="171"/>
      <c r="C82" s="172" t="s">
        <v>246</v>
      </c>
      <c r="D82" s="173" t="s">
        <v>54</v>
      </c>
      <c r="E82" s="173" t="s">
        <v>50</v>
      </c>
      <c r="F82" s="173" t="s">
        <v>51</v>
      </c>
      <c r="G82" s="173" t="s">
        <v>247</v>
      </c>
      <c r="H82" s="173" t="s">
        <v>248</v>
      </c>
      <c r="I82" s="173" t="s">
        <v>249</v>
      </c>
      <c r="J82" s="173" t="s">
        <v>241</v>
      </c>
      <c r="K82" s="174" t="s">
        <v>250</v>
      </c>
      <c r="L82" s="175"/>
      <c r="M82" s="91" t="s">
        <v>19</v>
      </c>
      <c r="N82" s="92" t="s">
        <v>39</v>
      </c>
      <c r="O82" s="92" t="s">
        <v>251</v>
      </c>
      <c r="P82" s="92" t="s">
        <v>252</v>
      </c>
      <c r="Q82" s="92" t="s">
        <v>253</v>
      </c>
      <c r="R82" s="92" t="s">
        <v>254</v>
      </c>
      <c r="S82" s="92" t="s">
        <v>255</v>
      </c>
      <c r="T82" s="93" t="s">
        <v>256</v>
      </c>
      <c r="U82" s="170"/>
      <c r="V82" s="170"/>
      <c r="W82" s="170"/>
      <c r="X82" s="170"/>
      <c r="Y82" s="170"/>
      <c r="Z82" s="170"/>
      <c r="AA82" s="170"/>
      <c r="AB82" s="170"/>
      <c r="AC82" s="170"/>
      <c r="AD82" s="170"/>
      <c r="AE82" s="170"/>
    </row>
    <row r="83" s="2" customFormat="1" ht="22.8" customHeight="1">
      <c r="A83" s="37"/>
      <c r="B83" s="38"/>
      <c r="C83" s="98" t="s">
        <v>257</v>
      </c>
      <c r="D83" s="39"/>
      <c r="E83" s="39"/>
      <c r="F83" s="39"/>
      <c r="G83" s="39"/>
      <c r="H83" s="39"/>
      <c r="I83" s="39"/>
      <c r="J83" s="176">
        <f>BK83</f>
        <v>0</v>
      </c>
      <c r="K83" s="39"/>
      <c r="L83" s="43"/>
      <c r="M83" s="94"/>
      <c r="N83" s="177"/>
      <c r="O83" s="95"/>
      <c r="P83" s="178">
        <f>P84+P119+P167+P206</f>
        <v>0</v>
      </c>
      <c r="Q83" s="95"/>
      <c r="R83" s="178">
        <f>R84+R119+R167+R206</f>
        <v>11.196760000000001</v>
      </c>
      <c r="S83" s="95"/>
      <c r="T83" s="179">
        <f>T84+T119+T167+T206</f>
        <v>0</v>
      </c>
      <c r="U83" s="37"/>
      <c r="V83" s="37"/>
      <c r="W83" s="37"/>
      <c r="X83" s="37"/>
      <c r="Y83" s="37"/>
      <c r="Z83" s="37"/>
      <c r="AA83" s="37"/>
      <c r="AB83" s="37"/>
      <c r="AC83" s="37"/>
      <c r="AD83" s="37"/>
      <c r="AE83" s="37"/>
      <c r="AT83" s="16" t="s">
        <v>68</v>
      </c>
      <c r="AU83" s="16" t="s">
        <v>242</v>
      </c>
      <c r="BK83" s="180">
        <f>BK84+BK119+BK167+BK206</f>
        <v>0</v>
      </c>
    </row>
    <row r="84" s="11" customFormat="1" ht="25.92" customHeight="1">
      <c r="A84" s="11"/>
      <c r="B84" s="181"/>
      <c r="C84" s="182"/>
      <c r="D84" s="183" t="s">
        <v>68</v>
      </c>
      <c r="E84" s="184" t="s">
        <v>77</v>
      </c>
      <c r="F84" s="184" t="s">
        <v>769</v>
      </c>
      <c r="G84" s="182"/>
      <c r="H84" s="182"/>
      <c r="I84" s="185"/>
      <c r="J84" s="186">
        <f>BK84</f>
        <v>0</v>
      </c>
      <c r="K84" s="182"/>
      <c r="L84" s="187"/>
      <c r="M84" s="188"/>
      <c r="N84" s="189"/>
      <c r="O84" s="189"/>
      <c r="P84" s="190">
        <f>SUM(P85:P118)</f>
        <v>0</v>
      </c>
      <c r="Q84" s="189"/>
      <c r="R84" s="190">
        <f>SUM(R85:R118)</f>
        <v>11.196760000000001</v>
      </c>
      <c r="S84" s="189"/>
      <c r="T84" s="191">
        <f>SUM(T85:T118)</f>
        <v>0</v>
      </c>
      <c r="U84" s="11"/>
      <c r="V84" s="11"/>
      <c r="W84" s="11"/>
      <c r="X84" s="11"/>
      <c r="Y84" s="11"/>
      <c r="Z84" s="11"/>
      <c r="AA84" s="11"/>
      <c r="AB84" s="11"/>
      <c r="AC84" s="11"/>
      <c r="AD84" s="11"/>
      <c r="AE84" s="11"/>
      <c r="AR84" s="192" t="s">
        <v>77</v>
      </c>
      <c r="AT84" s="193" t="s">
        <v>68</v>
      </c>
      <c r="AU84" s="193" t="s">
        <v>69</v>
      </c>
      <c r="AY84" s="192" t="s">
        <v>260</v>
      </c>
      <c r="BK84" s="194">
        <f>SUM(BK85:BK118)</f>
        <v>0</v>
      </c>
    </row>
    <row r="85" s="2" customFormat="1" ht="16.5" customHeight="1">
      <c r="A85" s="37"/>
      <c r="B85" s="38"/>
      <c r="C85" s="214" t="s">
        <v>77</v>
      </c>
      <c r="D85" s="214" t="s">
        <v>275</v>
      </c>
      <c r="E85" s="215" t="s">
        <v>1626</v>
      </c>
      <c r="F85" s="216" t="s">
        <v>1627</v>
      </c>
      <c r="G85" s="217" t="s">
        <v>547</v>
      </c>
      <c r="H85" s="218">
        <v>5.2800000000000002</v>
      </c>
      <c r="I85" s="219"/>
      <c r="J85" s="220">
        <f>ROUND(I85*H85,2)</f>
        <v>0</v>
      </c>
      <c r="K85" s="216" t="s">
        <v>265</v>
      </c>
      <c r="L85" s="221"/>
      <c r="M85" s="222" t="s">
        <v>19</v>
      </c>
      <c r="N85" s="223" t="s">
        <v>40</v>
      </c>
      <c r="O85" s="83"/>
      <c r="P85" s="204">
        <f>O85*H85</f>
        <v>0</v>
      </c>
      <c r="Q85" s="204">
        <v>0</v>
      </c>
      <c r="R85" s="204">
        <f>Q85*H85</f>
        <v>0</v>
      </c>
      <c r="S85" s="204">
        <v>0</v>
      </c>
      <c r="T85" s="205">
        <f>S85*H85</f>
        <v>0</v>
      </c>
      <c r="U85" s="37"/>
      <c r="V85" s="37"/>
      <c r="W85" s="37"/>
      <c r="X85" s="37"/>
      <c r="Y85" s="37"/>
      <c r="Z85" s="37"/>
      <c r="AA85" s="37"/>
      <c r="AB85" s="37"/>
      <c r="AC85" s="37"/>
      <c r="AD85" s="37"/>
      <c r="AE85" s="37"/>
      <c r="AR85" s="206" t="s">
        <v>279</v>
      </c>
      <c r="AT85" s="206" t="s">
        <v>275</v>
      </c>
      <c r="AU85" s="206" t="s">
        <v>77</v>
      </c>
      <c r="AY85" s="16" t="s">
        <v>260</v>
      </c>
      <c r="BE85" s="207">
        <f>IF(N85="základní",J85,0)</f>
        <v>0</v>
      </c>
      <c r="BF85" s="207">
        <f>IF(N85="snížená",J85,0)</f>
        <v>0</v>
      </c>
      <c r="BG85" s="207">
        <f>IF(N85="zákl. přenesená",J85,0)</f>
        <v>0</v>
      </c>
      <c r="BH85" s="207">
        <f>IF(N85="sníž. přenesená",J85,0)</f>
        <v>0</v>
      </c>
      <c r="BI85" s="207">
        <f>IF(N85="nulová",J85,0)</f>
        <v>0</v>
      </c>
      <c r="BJ85" s="16" t="s">
        <v>77</v>
      </c>
      <c r="BK85" s="207">
        <f>ROUND(I85*H85,2)</f>
        <v>0</v>
      </c>
      <c r="BL85" s="16" t="s">
        <v>266</v>
      </c>
      <c r="BM85" s="206" t="s">
        <v>79</v>
      </c>
    </row>
    <row r="86" s="2" customFormat="1">
      <c r="A86" s="37"/>
      <c r="B86" s="38"/>
      <c r="C86" s="39"/>
      <c r="D86" s="208" t="s">
        <v>267</v>
      </c>
      <c r="E86" s="39"/>
      <c r="F86" s="209" t="s">
        <v>1627</v>
      </c>
      <c r="G86" s="39"/>
      <c r="H86" s="39"/>
      <c r="I86" s="210"/>
      <c r="J86" s="39"/>
      <c r="K86" s="39"/>
      <c r="L86" s="43"/>
      <c r="M86" s="211"/>
      <c r="N86" s="212"/>
      <c r="O86" s="83"/>
      <c r="P86" s="83"/>
      <c r="Q86" s="83"/>
      <c r="R86" s="83"/>
      <c r="S86" s="83"/>
      <c r="T86" s="84"/>
      <c r="U86" s="37"/>
      <c r="V86" s="37"/>
      <c r="W86" s="37"/>
      <c r="X86" s="37"/>
      <c r="Y86" s="37"/>
      <c r="Z86" s="37"/>
      <c r="AA86" s="37"/>
      <c r="AB86" s="37"/>
      <c r="AC86" s="37"/>
      <c r="AD86" s="37"/>
      <c r="AE86" s="37"/>
      <c r="AT86" s="16" t="s">
        <v>267</v>
      </c>
      <c r="AU86" s="16" t="s">
        <v>77</v>
      </c>
    </row>
    <row r="87" s="2" customFormat="1">
      <c r="A87" s="37"/>
      <c r="B87" s="38"/>
      <c r="C87" s="39"/>
      <c r="D87" s="208" t="s">
        <v>271</v>
      </c>
      <c r="E87" s="39"/>
      <c r="F87" s="213" t="s">
        <v>1628</v>
      </c>
      <c r="G87" s="39"/>
      <c r="H87" s="39"/>
      <c r="I87" s="210"/>
      <c r="J87" s="39"/>
      <c r="K87" s="39"/>
      <c r="L87" s="43"/>
      <c r="M87" s="211"/>
      <c r="N87" s="212"/>
      <c r="O87" s="83"/>
      <c r="P87" s="83"/>
      <c r="Q87" s="83"/>
      <c r="R87" s="83"/>
      <c r="S87" s="83"/>
      <c r="T87" s="84"/>
      <c r="U87" s="37"/>
      <c r="V87" s="37"/>
      <c r="W87" s="37"/>
      <c r="X87" s="37"/>
      <c r="Y87" s="37"/>
      <c r="Z87" s="37"/>
      <c r="AA87" s="37"/>
      <c r="AB87" s="37"/>
      <c r="AC87" s="37"/>
      <c r="AD87" s="37"/>
      <c r="AE87" s="37"/>
      <c r="AT87" s="16" t="s">
        <v>271</v>
      </c>
      <c r="AU87" s="16" t="s">
        <v>77</v>
      </c>
    </row>
    <row r="88" s="12" customFormat="1">
      <c r="A88" s="12"/>
      <c r="B88" s="232"/>
      <c r="C88" s="233"/>
      <c r="D88" s="208" t="s">
        <v>967</v>
      </c>
      <c r="E88" s="234" t="s">
        <v>19</v>
      </c>
      <c r="F88" s="235" t="s">
        <v>1768</v>
      </c>
      <c r="G88" s="233"/>
      <c r="H88" s="236">
        <v>5.2800000000000002</v>
      </c>
      <c r="I88" s="237"/>
      <c r="J88" s="233"/>
      <c r="K88" s="233"/>
      <c r="L88" s="238"/>
      <c r="M88" s="239"/>
      <c r="N88" s="240"/>
      <c r="O88" s="240"/>
      <c r="P88" s="240"/>
      <c r="Q88" s="240"/>
      <c r="R88" s="240"/>
      <c r="S88" s="240"/>
      <c r="T88" s="241"/>
      <c r="U88" s="12"/>
      <c r="V88" s="12"/>
      <c r="W88" s="12"/>
      <c r="X88" s="12"/>
      <c r="Y88" s="12"/>
      <c r="Z88" s="12"/>
      <c r="AA88" s="12"/>
      <c r="AB88" s="12"/>
      <c r="AC88" s="12"/>
      <c r="AD88" s="12"/>
      <c r="AE88" s="12"/>
      <c r="AT88" s="242" t="s">
        <v>967</v>
      </c>
      <c r="AU88" s="242" t="s">
        <v>77</v>
      </c>
      <c r="AV88" s="12" t="s">
        <v>79</v>
      </c>
      <c r="AW88" s="12" t="s">
        <v>31</v>
      </c>
      <c r="AX88" s="12" t="s">
        <v>69</v>
      </c>
      <c r="AY88" s="242" t="s">
        <v>260</v>
      </c>
    </row>
    <row r="89" s="13" customFormat="1">
      <c r="A89" s="13"/>
      <c r="B89" s="243"/>
      <c r="C89" s="244"/>
      <c r="D89" s="208" t="s">
        <v>967</v>
      </c>
      <c r="E89" s="245" t="s">
        <v>19</v>
      </c>
      <c r="F89" s="246" t="s">
        <v>969</v>
      </c>
      <c r="G89" s="244"/>
      <c r="H89" s="247">
        <v>5.2800000000000002</v>
      </c>
      <c r="I89" s="248"/>
      <c r="J89" s="244"/>
      <c r="K89" s="244"/>
      <c r="L89" s="249"/>
      <c r="M89" s="250"/>
      <c r="N89" s="251"/>
      <c r="O89" s="251"/>
      <c r="P89" s="251"/>
      <c r="Q89" s="251"/>
      <c r="R89" s="251"/>
      <c r="S89" s="251"/>
      <c r="T89" s="252"/>
      <c r="U89" s="13"/>
      <c r="V89" s="13"/>
      <c r="W89" s="13"/>
      <c r="X89" s="13"/>
      <c r="Y89" s="13"/>
      <c r="Z89" s="13"/>
      <c r="AA89" s="13"/>
      <c r="AB89" s="13"/>
      <c r="AC89" s="13"/>
      <c r="AD89" s="13"/>
      <c r="AE89" s="13"/>
      <c r="AT89" s="253" t="s">
        <v>967</v>
      </c>
      <c r="AU89" s="253" t="s">
        <v>77</v>
      </c>
      <c r="AV89" s="13" t="s">
        <v>266</v>
      </c>
      <c r="AW89" s="13" t="s">
        <v>31</v>
      </c>
      <c r="AX89" s="13" t="s">
        <v>77</v>
      </c>
      <c r="AY89" s="253" t="s">
        <v>260</v>
      </c>
    </row>
    <row r="90" s="2" customFormat="1" ht="16.5" customHeight="1">
      <c r="A90" s="37"/>
      <c r="B90" s="38"/>
      <c r="C90" s="214" t="s">
        <v>79</v>
      </c>
      <c r="D90" s="214" t="s">
        <v>275</v>
      </c>
      <c r="E90" s="215" t="s">
        <v>1629</v>
      </c>
      <c r="F90" s="216" t="s">
        <v>1630</v>
      </c>
      <c r="G90" s="217" t="s">
        <v>975</v>
      </c>
      <c r="H90" s="218">
        <v>2.1230000000000002</v>
      </c>
      <c r="I90" s="219"/>
      <c r="J90" s="220">
        <f>ROUND(I90*H90,2)</f>
        <v>0</v>
      </c>
      <c r="K90" s="216" t="s">
        <v>265</v>
      </c>
      <c r="L90" s="221"/>
      <c r="M90" s="222" t="s">
        <v>19</v>
      </c>
      <c r="N90" s="223" t="s">
        <v>40</v>
      </c>
      <c r="O90" s="83"/>
      <c r="P90" s="204">
        <f>O90*H90</f>
        <v>0</v>
      </c>
      <c r="Q90" s="204">
        <v>1</v>
      </c>
      <c r="R90" s="204">
        <f>Q90*H90</f>
        <v>2.1230000000000002</v>
      </c>
      <c r="S90" s="204">
        <v>0</v>
      </c>
      <c r="T90" s="205">
        <f>S90*H90</f>
        <v>0</v>
      </c>
      <c r="U90" s="37"/>
      <c r="V90" s="37"/>
      <c r="W90" s="37"/>
      <c r="X90" s="37"/>
      <c r="Y90" s="37"/>
      <c r="Z90" s="37"/>
      <c r="AA90" s="37"/>
      <c r="AB90" s="37"/>
      <c r="AC90" s="37"/>
      <c r="AD90" s="37"/>
      <c r="AE90" s="37"/>
      <c r="AR90" s="206" t="s">
        <v>279</v>
      </c>
      <c r="AT90" s="206" t="s">
        <v>275</v>
      </c>
      <c r="AU90" s="206" t="s">
        <v>77</v>
      </c>
      <c r="AY90" s="16" t="s">
        <v>260</v>
      </c>
      <c r="BE90" s="207">
        <f>IF(N90="základní",J90,0)</f>
        <v>0</v>
      </c>
      <c r="BF90" s="207">
        <f>IF(N90="snížená",J90,0)</f>
        <v>0</v>
      </c>
      <c r="BG90" s="207">
        <f>IF(N90="zákl. přenesená",J90,0)</f>
        <v>0</v>
      </c>
      <c r="BH90" s="207">
        <f>IF(N90="sníž. přenesená",J90,0)</f>
        <v>0</v>
      </c>
      <c r="BI90" s="207">
        <f>IF(N90="nulová",J90,0)</f>
        <v>0</v>
      </c>
      <c r="BJ90" s="16" t="s">
        <v>77</v>
      </c>
      <c r="BK90" s="207">
        <f>ROUND(I90*H90,2)</f>
        <v>0</v>
      </c>
      <c r="BL90" s="16" t="s">
        <v>266</v>
      </c>
      <c r="BM90" s="206" t="s">
        <v>266</v>
      </c>
    </row>
    <row r="91" s="2" customFormat="1">
      <c r="A91" s="37"/>
      <c r="B91" s="38"/>
      <c r="C91" s="39"/>
      <c r="D91" s="208" t="s">
        <v>267</v>
      </c>
      <c r="E91" s="39"/>
      <c r="F91" s="209" t="s">
        <v>1630</v>
      </c>
      <c r="G91" s="39"/>
      <c r="H91" s="39"/>
      <c r="I91" s="210"/>
      <c r="J91" s="39"/>
      <c r="K91" s="39"/>
      <c r="L91" s="43"/>
      <c r="M91" s="211"/>
      <c r="N91" s="212"/>
      <c r="O91" s="83"/>
      <c r="P91" s="83"/>
      <c r="Q91" s="83"/>
      <c r="R91" s="83"/>
      <c r="S91" s="83"/>
      <c r="T91" s="84"/>
      <c r="U91" s="37"/>
      <c r="V91" s="37"/>
      <c r="W91" s="37"/>
      <c r="X91" s="37"/>
      <c r="Y91" s="37"/>
      <c r="Z91" s="37"/>
      <c r="AA91" s="37"/>
      <c r="AB91" s="37"/>
      <c r="AC91" s="37"/>
      <c r="AD91" s="37"/>
      <c r="AE91" s="37"/>
      <c r="AT91" s="16" t="s">
        <v>267</v>
      </c>
      <c r="AU91" s="16" t="s">
        <v>77</v>
      </c>
    </row>
    <row r="92" s="2" customFormat="1">
      <c r="A92" s="37"/>
      <c r="B92" s="38"/>
      <c r="C92" s="39"/>
      <c r="D92" s="208" t="s">
        <v>271</v>
      </c>
      <c r="E92" s="39"/>
      <c r="F92" s="213" t="s">
        <v>1631</v>
      </c>
      <c r="G92" s="39"/>
      <c r="H92" s="39"/>
      <c r="I92" s="210"/>
      <c r="J92" s="39"/>
      <c r="K92" s="39"/>
      <c r="L92" s="43"/>
      <c r="M92" s="211"/>
      <c r="N92" s="212"/>
      <c r="O92" s="83"/>
      <c r="P92" s="83"/>
      <c r="Q92" s="83"/>
      <c r="R92" s="83"/>
      <c r="S92" s="83"/>
      <c r="T92" s="84"/>
      <c r="U92" s="37"/>
      <c r="V92" s="37"/>
      <c r="W92" s="37"/>
      <c r="X92" s="37"/>
      <c r="Y92" s="37"/>
      <c r="Z92" s="37"/>
      <c r="AA92" s="37"/>
      <c r="AB92" s="37"/>
      <c r="AC92" s="37"/>
      <c r="AD92" s="37"/>
      <c r="AE92" s="37"/>
      <c r="AT92" s="16" t="s">
        <v>271</v>
      </c>
      <c r="AU92" s="16" t="s">
        <v>77</v>
      </c>
    </row>
    <row r="93" s="12" customFormat="1">
      <c r="A93" s="12"/>
      <c r="B93" s="232"/>
      <c r="C93" s="233"/>
      <c r="D93" s="208" t="s">
        <v>967</v>
      </c>
      <c r="E93" s="234" t="s">
        <v>19</v>
      </c>
      <c r="F93" s="235" t="s">
        <v>1769</v>
      </c>
      <c r="G93" s="233"/>
      <c r="H93" s="236">
        <v>2.1230000000000002</v>
      </c>
      <c r="I93" s="237"/>
      <c r="J93" s="233"/>
      <c r="K93" s="233"/>
      <c r="L93" s="238"/>
      <c r="M93" s="239"/>
      <c r="N93" s="240"/>
      <c r="O93" s="240"/>
      <c r="P93" s="240"/>
      <c r="Q93" s="240"/>
      <c r="R93" s="240"/>
      <c r="S93" s="240"/>
      <c r="T93" s="241"/>
      <c r="U93" s="12"/>
      <c r="V93" s="12"/>
      <c r="W93" s="12"/>
      <c r="X93" s="12"/>
      <c r="Y93" s="12"/>
      <c r="Z93" s="12"/>
      <c r="AA93" s="12"/>
      <c r="AB93" s="12"/>
      <c r="AC93" s="12"/>
      <c r="AD93" s="12"/>
      <c r="AE93" s="12"/>
      <c r="AT93" s="242" t="s">
        <v>967</v>
      </c>
      <c r="AU93" s="242" t="s">
        <v>77</v>
      </c>
      <c r="AV93" s="12" t="s">
        <v>79</v>
      </c>
      <c r="AW93" s="12" t="s">
        <v>31</v>
      </c>
      <c r="AX93" s="12" t="s">
        <v>69</v>
      </c>
      <c r="AY93" s="242" t="s">
        <v>260</v>
      </c>
    </row>
    <row r="94" s="13" customFormat="1">
      <c r="A94" s="13"/>
      <c r="B94" s="243"/>
      <c r="C94" s="244"/>
      <c r="D94" s="208" t="s">
        <v>967</v>
      </c>
      <c r="E94" s="245" t="s">
        <v>19</v>
      </c>
      <c r="F94" s="246" t="s">
        <v>969</v>
      </c>
      <c r="G94" s="244"/>
      <c r="H94" s="247">
        <v>2.1230000000000002</v>
      </c>
      <c r="I94" s="248"/>
      <c r="J94" s="244"/>
      <c r="K94" s="244"/>
      <c r="L94" s="249"/>
      <c r="M94" s="250"/>
      <c r="N94" s="251"/>
      <c r="O94" s="251"/>
      <c r="P94" s="251"/>
      <c r="Q94" s="251"/>
      <c r="R94" s="251"/>
      <c r="S94" s="251"/>
      <c r="T94" s="252"/>
      <c r="U94" s="13"/>
      <c r="V94" s="13"/>
      <c r="W94" s="13"/>
      <c r="X94" s="13"/>
      <c r="Y94" s="13"/>
      <c r="Z94" s="13"/>
      <c r="AA94" s="13"/>
      <c r="AB94" s="13"/>
      <c r="AC94" s="13"/>
      <c r="AD94" s="13"/>
      <c r="AE94" s="13"/>
      <c r="AT94" s="253" t="s">
        <v>967</v>
      </c>
      <c r="AU94" s="253" t="s">
        <v>77</v>
      </c>
      <c r="AV94" s="13" t="s">
        <v>266</v>
      </c>
      <c r="AW94" s="13" t="s">
        <v>31</v>
      </c>
      <c r="AX94" s="13" t="s">
        <v>77</v>
      </c>
      <c r="AY94" s="253" t="s">
        <v>260</v>
      </c>
    </row>
    <row r="95" s="2" customFormat="1" ht="16.5" customHeight="1">
      <c r="A95" s="37"/>
      <c r="B95" s="38"/>
      <c r="C95" s="214" t="s">
        <v>281</v>
      </c>
      <c r="D95" s="214" t="s">
        <v>275</v>
      </c>
      <c r="E95" s="215" t="s">
        <v>1770</v>
      </c>
      <c r="F95" s="216" t="s">
        <v>1771</v>
      </c>
      <c r="G95" s="217" t="s">
        <v>975</v>
      </c>
      <c r="H95" s="218">
        <v>2.1230000000000002</v>
      </c>
      <c r="I95" s="219"/>
      <c r="J95" s="220">
        <f>ROUND(I95*H95,2)</f>
        <v>0</v>
      </c>
      <c r="K95" s="216" t="s">
        <v>19</v>
      </c>
      <c r="L95" s="221"/>
      <c r="M95" s="222" t="s">
        <v>19</v>
      </c>
      <c r="N95" s="223" t="s">
        <v>40</v>
      </c>
      <c r="O95" s="83"/>
      <c r="P95" s="204">
        <f>O95*H95</f>
        <v>0</v>
      </c>
      <c r="Q95" s="204">
        <v>0</v>
      </c>
      <c r="R95" s="204">
        <f>Q95*H95</f>
        <v>0</v>
      </c>
      <c r="S95" s="204">
        <v>0</v>
      </c>
      <c r="T95" s="205">
        <f>S95*H95</f>
        <v>0</v>
      </c>
      <c r="U95" s="37"/>
      <c r="V95" s="37"/>
      <c r="W95" s="37"/>
      <c r="X95" s="37"/>
      <c r="Y95" s="37"/>
      <c r="Z95" s="37"/>
      <c r="AA95" s="37"/>
      <c r="AB95" s="37"/>
      <c r="AC95" s="37"/>
      <c r="AD95" s="37"/>
      <c r="AE95" s="37"/>
      <c r="AR95" s="206" t="s">
        <v>279</v>
      </c>
      <c r="AT95" s="206" t="s">
        <v>275</v>
      </c>
      <c r="AU95" s="206" t="s">
        <v>77</v>
      </c>
      <c r="AY95" s="16" t="s">
        <v>260</v>
      </c>
      <c r="BE95" s="207">
        <f>IF(N95="základní",J95,0)</f>
        <v>0</v>
      </c>
      <c r="BF95" s="207">
        <f>IF(N95="snížená",J95,0)</f>
        <v>0</v>
      </c>
      <c r="BG95" s="207">
        <f>IF(N95="zákl. přenesená",J95,0)</f>
        <v>0</v>
      </c>
      <c r="BH95" s="207">
        <f>IF(N95="sníž. přenesená",J95,0)</f>
        <v>0</v>
      </c>
      <c r="BI95" s="207">
        <f>IF(N95="nulová",J95,0)</f>
        <v>0</v>
      </c>
      <c r="BJ95" s="16" t="s">
        <v>77</v>
      </c>
      <c r="BK95" s="207">
        <f>ROUND(I95*H95,2)</f>
        <v>0</v>
      </c>
      <c r="BL95" s="16" t="s">
        <v>266</v>
      </c>
      <c r="BM95" s="206" t="s">
        <v>284</v>
      </c>
    </row>
    <row r="96" s="2" customFormat="1">
      <c r="A96" s="37"/>
      <c r="B96" s="38"/>
      <c r="C96" s="39"/>
      <c r="D96" s="208" t="s">
        <v>267</v>
      </c>
      <c r="E96" s="39"/>
      <c r="F96" s="209" t="s">
        <v>1771</v>
      </c>
      <c r="G96" s="39"/>
      <c r="H96" s="39"/>
      <c r="I96" s="210"/>
      <c r="J96" s="39"/>
      <c r="K96" s="39"/>
      <c r="L96" s="43"/>
      <c r="M96" s="211"/>
      <c r="N96" s="212"/>
      <c r="O96" s="83"/>
      <c r="P96" s="83"/>
      <c r="Q96" s="83"/>
      <c r="R96" s="83"/>
      <c r="S96" s="83"/>
      <c r="T96" s="84"/>
      <c r="U96" s="37"/>
      <c r="V96" s="37"/>
      <c r="W96" s="37"/>
      <c r="X96" s="37"/>
      <c r="Y96" s="37"/>
      <c r="Z96" s="37"/>
      <c r="AA96" s="37"/>
      <c r="AB96" s="37"/>
      <c r="AC96" s="37"/>
      <c r="AD96" s="37"/>
      <c r="AE96" s="37"/>
      <c r="AT96" s="16" t="s">
        <v>267</v>
      </c>
      <c r="AU96" s="16" t="s">
        <v>77</v>
      </c>
    </row>
    <row r="97" s="2" customFormat="1">
      <c r="A97" s="37"/>
      <c r="B97" s="38"/>
      <c r="C97" s="39"/>
      <c r="D97" s="208" t="s">
        <v>271</v>
      </c>
      <c r="E97" s="39"/>
      <c r="F97" s="213" t="s">
        <v>1631</v>
      </c>
      <c r="G97" s="39"/>
      <c r="H97" s="39"/>
      <c r="I97" s="210"/>
      <c r="J97" s="39"/>
      <c r="K97" s="39"/>
      <c r="L97" s="43"/>
      <c r="M97" s="211"/>
      <c r="N97" s="212"/>
      <c r="O97" s="83"/>
      <c r="P97" s="83"/>
      <c r="Q97" s="83"/>
      <c r="R97" s="83"/>
      <c r="S97" s="83"/>
      <c r="T97" s="84"/>
      <c r="U97" s="37"/>
      <c r="V97" s="37"/>
      <c r="W97" s="37"/>
      <c r="X97" s="37"/>
      <c r="Y97" s="37"/>
      <c r="Z97" s="37"/>
      <c r="AA97" s="37"/>
      <c r="AB97" s="37"/>
      <c r="AC97" s="37"/>
      <c r="AD97" s="37"/>
      <c r="AE97" s="37"/>
      <c r="AT97" s="16" t="s">
        <v>271</v>
      </c>
      <c r="AU97" s="16" t="s">
        <v>77</v>
      </c>
    </row>
    <row r="98" s="12" customFormat="1">
      <c r="A98" s="12"/>
      <c r="B98" s="232"/>
      <c r="C98" s="233"/>
      <c r="D98" s="208" t="s">
        <v>967</v>
      </c>
      <c r="E98" s="234" t="s">
        <v>19</v>
      </c>
      <c r="F98" s="235" t="s">
        <v>1769</v>
      </c>
      <c r="G98" s="233"/>
      <c r="H98" s="236">
        <v>2.1230000000000002</v>
      </c>
      <c r="I98" s="237"/>
      <c r="J98" s="233"/>
      <c r="K98" s="233"/>
      <c r="L98" s="238"/>
      <c r="M98" s="239"/>
      <c r="N98" s="240"/>
      <c r="O98" s="240"/>
      <c r="P98" s="240"/>
      <c r="Q98" s="240"/>
      <c r="R98" s="240"/>
      <c r="S98" s="240"/>
      <c r="T98" s="241"/>
      <c r="U98" s="12"/>
      <c r="V98" s="12"/>
      <c r="W98" s="12"/>
      <c r="X98" s="12"/>
      <c r="Y98" s="12"/>
      <c r="Z98" s="12"/>
      <c r="AA98" s="12"/>
      <c r="AB98" s="12"/>
      <c r="AC98" s="12"/>
      <c r="AD98" s="12"/>
      <c r="AE98" s="12"/>
      <c r="AT98" s="242" t="s">
        <v>967</v>
      </c>
      <c r="AU98" s="242" t="s">
        <v>77</v>
      </c>
      <c r="AV98" s="12" t="s">
        <v>79</v>
      </c>
      <c r="AW98" s="12" t="s">
        <v>31</v>
      </c>
      <c r="AX98" s="12" t="s">
        <v>69</v>
      </c>
      <c r="AY98" s="242" t="s">
        <v>260</v>
      </c>
    </row>
    <row r="99" s="13" customFormat="1">
      <c r="A99" s="13"/>
      <c r="B99" s="243"/>
      <c r="C99" s="244"/>
      <c r="D99" s="208" t="s">
        <v>967</v>
      </c>
      <c r="E99" s="245" t="s">
        <v>19</v>
      </c>
      <c r="F99" s="246" t="s">
        <v>969</v>
      </c>
      <c r="G99" s="244"/>
      <c r="H99" s="247">
        <v>2.1230000000000002</v>
      </c>
      <c r="I99" s="248"/>
      <c r="J99" s="244"/>
      <c r="K99" s="244"/>
      <c r="L99" s="249"/>
      <c r="M99" s="250"/>
      <c r="N99" s="251"/>
      <c r="O99" s="251"/>
      <c r="P99" s="251"/>
      <c r="Q99" s="251"/>
      <c r="R99" s="251"/>
      <c r="S99" s="251"/>
      <c r="T99" s="252"/>
      <c r="U99" s="13"/>
      <c r="V99" s="13"/>
      <c r="W99" s="13"/>
      <c r="X99" s="13"/>
      <c r="Y99" s="13"/>
      <c r="Z99" s="13"/>
      <c r="AA99" s="13"/>
      <c r="AB99" s="13"/>
      <c r="AC99" s="13"/>
      <c r="AD99" s="13"/>
      <c r="AE99" s="13"/>
      <c r="AT99" s="253" t="s">
        <v>967</v>
      </c>
      <c r="AU99" s="253" t="s">
        <v>77</v>
      </c>
      <c r="AV99" s="13" t="s">
        <v>266</v>
      </c>
      <c r="AW99" s="13" t="s">
        <v>31</v>
      </c>
      <c r="AX99" s="13" t="s">
        <v>77</v>
      </c>
      <c r="AY99" s="253" t="s">
        <v>260</v>
      </c>
    </row>
    <row r="100" s="2" customFormat="1" ht="16.5" customHeight="1">
      <c r="A100" s="37"/>
      <c r="B100" s="38"/>
      <c r="C100" s="214" t="s">
        <v>266</v>
      </c>
      <c r="D100" s="214" t="s">
        <v>275</v>
      </c>
      <c r="E100" s="215" t="s">
        <v>1639</v>
      </c>
      <c r="F100" s="216" t="s">
        <v>1772</v>
      </c>
      <c r="G100" s="217" t="s">
        <v>975</v>
      </c>
      <c r="H100" s="218">
        <v>6.9500000000000002</v>
      </c>
      <c r="I100" s="219"/>
      <c r="J100" s="220">
        <f>ROUND(I100*H100,2)</f>
        <v>0</v>
      </c>
      <c r="K100" s="216" t="s">
        <v>19</v>
      </c>
      <c r="L100" s="221"/>
      <c r="M100" s="222" t="s">
        <v>19</v>
      </c>
      <c r="N100" s="223" t="s">
        <v>40</v>
      </c>
      <c r="O100" s="83"/>
      <c r="P100" s="204">
        <f>O100*H100</f>
        <v>0</v>
      </c>
      <c r="Q100" s="204">
        <v>0</v>
      </c>
      <c r="R100" s="204">
        <f>Q100*H100</f>
        <v>0</v>
      </c>
      <c r="S100" s="204">
        <v>0</v>
      </c>
      <c r="T100" s="205">
        <f>S100*H100</f>
        <v>0</v>
      </c>
      <c r="U100" s="37"/>
      <c r="V100" s="37"/>
      <c r="W100" s="37"/>
      <c r="X100" s="37"/>
      <c r="Y100" s="37"/>
      <c r="Z100" s="37"/>
      <c r="AA100" s="37"/>
      <c r="AB100" s="37"/>
      <c r="AC100" s="37"/>
      <c r="AD100" s="37"/>
      <c r="AE100" s="37"/>
      <c r="AR100" s="206" t="s">
        <v>279</v>
      </c>
      <c r="AT100" s="206" t="s">
        <v>275</v>
      </c>
      <c r="AU100" s="206" t="s">
        <v>77</v>
      </c>
      <c r="AY100" s="16" t="s">
        <v>260</v>
      </c>
      <c r="BE100" s="207">
        <f>IF(N100="základní",J100,0)</f>
        <v>0</v>
      </c>
      <c r="BF100" s="207">
        <f>IF(N100="snížená",J100,0)</f>
        <v>0</v>
      </c>
      <c r="BG100" s="207">
        <f>IF(N100="zákl. přenesená",J100,0)</f>
        <v>0</v>
      </c>
      <c r="BH100" s="207">
        <f>IF(N100="sníž. přenesená",J100,0)</f>
        <v>0</v>
      </c>
      <c r="BI100" s="207">
        <f>IF(N100="nulová",J100,0)</f>
        <v>0</v>
      </c>
      <c r="BJ100" s="16" t="s">
        <v>77</v>
      </c>
      <c r="BK100" s="207">
        <f>ROUND(I100*H100,2)</f>
        <v>0</v>
      </c>
      <c r="BL100" s="16" t="s">
        <v>266</v>
      </c>
      <c r="BM100" s="206" t="s">
        <v>279</v>
      </c>
    </row>
    <row r="101" s="2" customFormat="1">
      <c r="A101" s="37"/>
      <c r="B101" s="38"/>
      <c r="C101" s="39"/>
      <c r="D101" s="208" t="s">
        <v>267</v>
      </c>
      <c r="E101" s="39"/>
      <c r="F101" s="209" t="s">
        <v>1772</v>
      </c>
      <c r="G101" s="39"/>
      <c r="H101" s="39"/>
      <c r="I101" s="210"/>
      <c r="J101" s="39"/>
      <c r="K101" s="39"/>
      <c r="L101" s="43"/>
      <c r="M101" s="211"/>
      <c r="N101" s="212"/>
      <c r="O101" s="83"/>
      <c r="P101" s="83"/>
      <c r="Q101" s="83"/>
      <c r="R101" s="83"/>
      <c r="S101" s="83"/>
      <c r="T101" s="84"/>
      <c r="U101" s="37"/>
      <c r="V101" s="37"/>
      <c r="W101" s="37"/>
      <c r="X101" s="37"/>
      <c r="Y101" s="37"/>
      <c r="Z101" s="37"/>
      <c r="AA101" s="37"/>
      <c r="AB101" s="37"/>
      <c r="AC101" s="37"/>
      <c r="AD101" s="37"/>
      <c r="AE101" s="37"/>
      <c r="AT101" s="16" t="s">
        <v>267</v>
      </c>
      <c r="AU101" s="16" t="s">
        <v>77</v>
      </c>
    </row>
    <row r="102" s="2" customFormat="1">
      <c r="A102" s="37"/>
      <c r="B102" s="38"/>
      <c r="C102" s="39"/>
      <c r="D102" s="208" t="s">
        <v>271</v>
      </c>
      <c r="E102" s="39"/>
      <c r="F102" s="213" t="s">
        <v>1773</v>
      </c>
      <c r="G102" s="39"/>
      <c r="H102" s="39"/>
      <c r="I102" s="210"/>
      <c r="J102" s="39"/>
      <c r="K102" s="39"/>
      <c r="L102" s="43"/>
      <c r="M102" s="211"/>
      <c r="N102" s="212"/>
      <c r="O102" s="83"/>
      <c r="P102" s="83"/>
      <c r="Q102" s="83"/>
      <c r="R102" s="83"/>
      <c r="S102" s="83"/>
      <c r="T102" s="84"/>
      <c r="U102" s="37"/>
      <c r="V102" s="37"/>
      <c r="W102" s="37"/>
      <c r="X102" s="37"/>
      <c r="Y102" s="37"/>
      <c r="Z102" s="37"/>
      <c r="AA102" s="37"/>
      <c r="AB102" s="37"/>
      <c r="AC102" s="37"/>
      <c r="AD102" s="37"/>
      <c r="AE102" s="37"/>
      <c r="AT102" s="16" t="s">
        <v>271</v>
      </c>
      <c r="AU102" s="16" t="s">
        <v>77</v>
      </c>
    </row>
    <row r="103" s="2" customFormat="1" ht="16.5" customHeight="1">
      <c r="A103" s="37"/>
      <c r="B103" s="38"/>
      <c r="C103" s="214" t="s">
        <v>258</v>
      </c>
      <c r="D103" s="214" t="s">
        <v>275</v>
      </c>
      <c r="E103" s="215" t="s">
        <v>1774</v>
      </c>
      <c r="F103" s="216" t="s">
        <v>1775</v>
      </c>
      <c r="G103" s="217" t="s">
        <v>929</v>
      </c>
      <c r="H103" s="218">
        <v>9</v>
      </c>
      <c r="I103" s="219"/>
      <c r="J103" s="220">
        <f>ROUND(I103*H103,2)</f>
        <v>0</v>
      </c>
      <c r="K103" s="216" t="s">
        <v>19</v>
      </c>
      <c r="L103" s="221"/>
      <c r="M103" s="222" t="s">
        <v>19</v>
      </c>
      <c r="N103" s="223" t="s">
        <v>40</v>
      </c>
      <c r="O103" s="83"/>
      <c r="P103" s="204">
        <f>O103*H103</f>
        <v>0</v>
      </c>
      <c r="Q103" s="204">
        <v>0</v>
      </c>
      <c r="R103" s="204">
        <f>Q103*H103</f>
        <v>0</v>
      </c>
      <c r="S103" s="204">
        <v>0</v>
      </c>
      <c r="T103" s="205">
        <f>S103*H103</f>
        <v>0</v>
      </c>
      <c r="U103" s="37"/>
      <c r="V103" s="37"/>
      <c r="W103" s="37"/>
      <c r="X103" s="37"/>
      <c r="Y103" s="37"/>
      <c r="Z103" s="37"/>
      <c r="AA103" s="37"/>
      <c r="AB103" s="37"/>
      <c r="AC103" s="37"/>
      <c r="AD103" s="37"/>
      <c r="AE103" s="37"/>
      <c r="AR103" s="206" t="s">
        <v>279</v>
      </c>
      <c r="AT103" s="206" t="s">
        <v>275</v>
      </c>
      <c r="AU103" s="206" t="s">
        <v>77</v>
      </c>
      <c r="AY103" s="16" t="s">
        <v>260</v>
      </c>
      <c r="BE103" s="207">
        <f>IF(N103="základní",J103,0)</f>
        <v>0</v>
      </c>
      <c r="BF103" s="207">
        <f>IF(N103="snížená",J103,0)</f>
        <v>0</v>
      </c>
      <c r="BG103" s="207">
        <f>IF(N103="zákl. přenesená",J103,0)</f>
        <v>0</v>
      </c>
      <c r="BH103" s="207">
        <f>IF(N103="sníž. přenesená",J103,0)</f>
        <v>0</v>
      </c>
      <c r="BI103" s="207">
        <f>IF(N103="nulová",J103,0)</f>
        <v>0</v>
      </c>
      <c r="BJ103" s="16" t="s">
        <v>77</v>
      </c>
      <c r="BK103" s="207">
        <f>ROUND(I103*H103,2)</f>
        <v>0</v>
      </c>
      <c r="BL103" s="16" t="s">
        <v>266</v>
      </c>
      <c r="BM103" s="206" t="s">
        <v>291</v>
      </c>
    </row>
    <row r="104" s="2" customFormat="1">
      <c r="A104" s="37"/>
      <c r="B104" s="38"/>
      <c r="C104" s="39"/>
      <c r="D104" s="208" t="s">
        <v>267</v>
      </c>
      <c r="E104" s="39"/>
      <c r="F104" s="209" t="s">
        <v>1775</v>
      </c>
      <c r="G104" s="39"/>
      <c r="H104" s="39"/>
      <c r="I104" s="210"/>
      <c r="J104" s="39"/>
      <c r="K104" s="39"/>
      <c r="L104" s="43"/>
      <c r="M104" s="211"/>
      <c r="N104" s="212"/>
      <c r="O104" s="83"/>
      <c r="P104" s="83"/>
      <c r="Q104" s="83"/>
      <c r="R104" s="83"/>
      <c r="S104" s="83"/>
      <c r="T104" s="84"/>
      <c r="U104" s="37"/>
      <c r="V104" s="37"/>
      <c r="W104" s="37"/>
      <c r="X104" s="37"/>
      <c r="Y104" s="37"/>
      <c r="Z104" s="37"/>
      <c r="AA104" s="37"/>
      <c r="AB104" s="37"/>
      <c r="AC104" s="37"/>
      <c r="AD104" s="37"/>
      <c r="AE104" s="37"/>
      <c r="AT104" s="16" t="s">
        <v>267</v>
      </c>
      <c r="AU104" s="16" t="s">
        <v>77</v>
      </c>
    </row>
    <row r="105" s="2" customFormat="1">
      <c r="A105" s="37"/>
      <c r="B105" s="38"/>
      <c r="C105" s="39"/>
      <c r="D105" s="208" t="s">
        <v>271</v>
      </c>
      <c r="E105" s="39"/>
      <c r="F105" s="213" t="s">
        <v>309</v>
      </c>
      <c r="G105" s="39"/>
      <c r="H105" s="39"/>
      <c r="I105" s="210"/>
      <c r="J105" s="39"/>
      <c r="K105" s="39"/>
      <c r="L105" s="43"/>
      <c r="M105" s="211"/>
      <c r="N105" s="212"/>
      <c r="O105" s="83"/>
      <c r="P105" s="83"/>
      <c r="Q105" s="83"/>
      <c r="R105" s="83"/>
      <c r="S105" s="83"/>
      <c r="T105" s="84"/>
      <c r="U105" s="37"/>
      <c r="V105" s="37"/>
      <c r="W105" s="37"/>
      <c r="X105" s="37"/>
      <c r="Y105" s="37"/>
      <c r="Z105" s="37"/>
      <c r="AA105" s="37"/>
      <c r="AB105" s="37"/>
      <c r="AC105" s="37"/>
      <c r="AD105" s="37"/>
      <c r="AE105" s="37"/>
      <c r="AT105" s="16" t="s">
        <v>271</v>
      </c>
      <c r="AU105" s="16" t="s">
        <v>77</v>
      </c>
    </row>
    <row r="106" s="2" customFormat="1" ht="16.5" customHeight="1">
      <c r="A106" s="37"/>
      <c r="B106" s="38"/>
      <c r="C106" s="214" t="s">
        <v>284</v>
      </c>
      <c r="D106" s="214" t="s">
        <v>275</v>
      </c>
      <c r="E106" s="215" t="s">
        <v>1303</v>
      </c>
      <c r="F106" s="216" t="s">
        <v>1304</v>
      </c>
      <c r="G106" s="217" t="s">
        <v>1066</v>
      </c>
      <c r="H106" s="218">
        <v>0.64000000000000001</v>
      </c>
      <c r="I106" s="219"/>
      <c r="J106" s="220">
        <f>ROUND(I106*H106,2)</f>
        <v>0</v>
      </c>
      <c r="K106" s="216" t="s">
        <v>265</v>
      </c>
      <c r="L106" s="221"/>
      <c r="M106" s="222" t="s">
        <v>19</v>
      </c>
      <c r="N106" s="223" t="s">
        <v>40</v>
      </c>
      <c r="O106" s="83"/>
      <c r="P106" s="204">
        <f>O106*H106</f>
        <v>0</v>
      </c>
      <c r="Q106" s="204">
        <v>2.234</v>
      </c>
      <c r="R106" s="204">
        <f>Q106*H106</f>
        <v>1.4297599999999999</v>
      </c>
      <c r="S106" s="204">
        <v>0</v>
      </c>
      <c r="T106" s="205">
        <f>S106*H106</f>
        <v>0</v>
      </c>
      <c r="U106" s="37"/>
      <c r="V106" s="37"/>
      <c r="W106" s="37"/>
      <c r="X106" s="37"/>
      <c r="Y106" s="37"/>
      <c r="Z106" s="37"/>
      <c r="AA106" s="37"/>
      <c r="AB106" s="37"/>
      <c r="AC106" s="37"/>
      <c r="AD106" s="37"/>
      <c r="AE106" s="37"/>
      <c r="AR106" s="206" t="s">
        <v>279</v>
      </c>
      <c r="AT106" s="206" t="s">
        <v>275</v>
      </c>
      <c r="AU106" s="206" t="s">
        <v>77</v>
      </c>
      <c r="AY106" s="16" t="s">
        <v>260</v>
      </c>
      <c r="BE106" s="207">
        <f>IF(N106="základní",J106,0)</f>
        <v>0</v>
      </c>
      <c r="BF106" s="207">
        <f>IF(N106="snížená",J106,0)</f>
        <v>0</v>
      </c>
      <c r="BG106" s="207">
        <f>IF(N106="zákl. přenesená",J106,0)</f>
        <v>0</v>
      </c>
      <c r="BH106" s="207">
        <f>IF(N106="sníž. přenesená",J106,0)</f>
        <v>0</v>
      </c>
      <c r="BI106" s="207">
        <f>IF(N106="nulová",J106,0)</f>
        <v>0</v>
      </c>
      <c r="BJ106" s="16" t="s">
        <v>77</v>
      </c>
      <c r="BK106" s="207">
        <f>ROUND(I106*H106,2)</f>
        <v>0</v>
      </c>
      <c r="BL106" s="16" t="s">
        <v>266</v>
      </c>
      <c r="BM106" s="206" t="s">
        <v>295</v>
      </c>
    </row>
    <row r="107" s="2" customFormat="1">
      <c r="A107" s="37"/>
      <c r="B107" s="38"/>
      <c r="C107" s="39"/>
      <c r="D107" s="208" t="s">
        <v>267</v>
      </c>
      <c r="E107" s="39"/>
      <c r="F107" s="209" t="s">
        <v>1304</v>
      </c>
      <c r="G107" s="39"/>
      <c r="H107" s="39"/>
      <c r="I107" s="210"/>
      <c r="J107" s="39"/>
      <c r="K107" s="39"/>
      <c r="L107" s="43"/>
      <c r="M107" s="211"/>
      <c r="N107" s="212"/>
      <c r="O107" s="83"/>
      <c r="P107" s="83"/>
      <c r="Q107" s="83"/>
      <c r="R107" s="83"/>
      <c r="S107" s="83"/>
      <c r="T107" s="84"/>
      <c r="U107" s="37"/>
      <c r="V107" s="37"/>
      <c r="W107" s="37"/>
      <c r="X107" s="37"/>
      <c r="Y107" s="37"/>
      <c r="Z107" s="37"/>
      <c r="AA107" s="37"/>
      <c r="AB107" s="37"/>
      <c r="AC107" s="37"/>
      <c r="AD107" s="37"/>
      <c r="AE107" s="37"/>
      <c r="AT107" s="16" t="s">
        <v>267</v>
      </c>
      <c r="AU107" s="16" t="s">
        <v>77</v>
      </c>
    </row>
    <row r="108" s="2" customFormat="1">
      <c r="A108" s="37"/>
      <c r="B108" s="38"/>
      <c r="C108" s="39"/>
      <c r="D108" s="208" t="s">
        <v>271</v>
      </c>
      <c r="E108" s="39"/>
      <c r="F108" s="213" t="s">
        <v>1776</v>
      </c>
      <c r="G108" s="39"/>
      <c r="H108" s="39"/>
      <c r="I108" s="210"/>
      <c r="J108" s="39"/>
      <c r="K108" s="39"/>
      <c r="L108" s="43"/>
      <c r="M108" s="211"/>
      <c r="N108" s="212"/>
      <c r="O108" s="83"/>
      <c r="P108" s="83"/>
      <c r="Q108" s="83"/>
      <c r="R108" s="83"/>
      <c r="S108" s="83"/>
      <c r="T108" s="84"/>
      <c r="U108" s="37"/>
      <c r="V108" s="37"/>
      <c r="W108" s="37"/>
      <c r="X108" s="37"/>
      <c r="Y108" s="37"/>
      <c r="Z108" s="37"/>
      <c r="AA108" s="37"/>
      <c r="AB108" s="37"/>
      <c r="AC108" s="37"/>
      <c r="AD108" s="37"/>
      <c r="AE108" s="37"/>
      <c r="AT108" s="16" t="s">
        <v>271</v>
      </c>
      <c r="AU108" s="16" t="s">
        <v>77</v>
      </c>
    </row>
    <row r="109" s="12" customFormat="1">
      <c r="A109" s="12"/>
      <c r="B109" s="232"/>
      <c r="C109" s="233"/>
      <c r="D109" s="208" t="s">
        <v>967</v>
      </c>
      <c r="E109" s="234" t="s">
        <v>19</v>
      </c>
      <c r="F109" s="235" t="s">
        <v>1777</v>
      </c>
      <c r="G109" s="233"/>
      <c r="H109" s="236">
        <v>0.64000000000000001</v>
      </c>
      <c r="I109" s="237"/>
      <c r="J109" s="233"/>
      <c r="K109" s="233"/>
      <c r="L109" s="238"/>
      <c r="M109" s="239"/>
      <c r="N109" s="240"/>
      <c r="O109" s="240"/>
      <c r="P109" s="240"/>
      <c r="Q109" s="240"/>
      <c r="R109" s="240"/>
      <c r="S109" s="240"/>
      <c r="T109" s="241"/>
      <c r="U109" s="12"/>
      <c r="V109" s="12"/>
      <c r="W109" s="12"/>
      <c r="X109" s="12"/>
      <c r="Y109" s="12"/>
      <c r="Z109" s="12"/>
      <c r="AA109" s="12"/>
      <c r="AB109" s="12"/>
      <c r="AC109" s="12"/>
      <c r="AD109" s="12"/>
      <c r="AE109" s="12"/>
      <c r="AT109" s="242" t="s">
        <v>967</v>
      </c>
      <c r="AU109" s="242" t="s">
        <v>77</v>
      </c>
      <c r="AV109" s="12" t="s">
        <v>79</v>
      </c>
      <c r="AW109" s="12" t="s">
        <v>31</v>
      </c>
      <c r="AX109" s="12" t="s">
        <v>69</v>
      </c>
      <c r="AY109" s="242" t="s">
        <v>260</v>
      </c>
    </row>
    <row r="110" s="13" customFormat="1">
      <c r="A110" s="13"/>
      <c r="B110" s="243"/>
      <c r="C110" s="244"/>
      <c r="D110" s="208" t="s">
        <v>967</v>
      </c>
      <c r="E110" s="245" t="s">
        <v>19</v>
      </c>
      <c r="F110" s="246" t="s">
        <v>969</v>
      </c>
      <c r="G110" s="244"/>
      <c r="H110" s="247">
        <v>0.64000000000000001</v>
      </c>
      <c r="I110" s="248"/>
      <c r="J110" s="244"/>
      <c r="K110" s="244"/>
      <c r="L110" s="249"/>
      <c r="M110" s="250"/>
      <c r="N110" s="251"/>
      <c r="O110" s="251"/>
      <c r="P110" s="251"/>
      <c r="Q110" s="251"/>
      <c r="R110" s="251"/>
      <c r="S110" s="251"/>
      <c r="T110" s="252"/>
      <c r="U110" s="13"/>
      <c r="V110" s="13"/>
      <c r="W110" s="13"/>
      <c r="X110" s="13"/>
      <c r="Y110" s="13"/>
      <c r="Z110" s="13"/>
      <c r="AA110" s="13"/>
      <c r="AB110" s="13"/>
      <c r="AC110" s="13"/>
      <c r="AD110" s="13"/>
      <c r="AE110" s="13"/>
      <c r="AT110" s="253" t="s">
        <v>967</v>
      </c>
      <c r="AU110" s="253" t="s">
        <v>77</v>
      </c>
      <c r="AV110" s="13" t="s">
        <v>266</v>
      </c>
      <c r="AW110" s="13" t="s">
        <v>31</v>
      </c>
      <c r="AX110" s="13" t="s">
        <v>77</v>
      </c>
      <c r="AY110" s="253" t="s">
        <v>260</v>
      </c>
    </row>
    <row r="111" s="2" customFormat="1" ht="16.5" customHeight="1">
      <c r="A111" s="37"/>
      <c r="B111" s="38"/>
      <c r="C111" s="214" t="s">
        <v>273</v>
      </c>
      <c r="D111" s="214" t="s">
        <v>275</v>
      </c>
      <c r="E111" s="215" t="s">
        <v>1255</v>
      </c>
      <c r="F111" s="216" t="s">
        <v>1256</v>
      </c>
      <c r="G111" s="217" t="s">
        <v>975</v>
      </c>
      <c r="H111" s="218">
        <v>1.044</v>
      </c>
      <c r="I111" s="219"/>
      <c r="J111" s="220">
        <f>ROUND(I111*H111,2)</f>
        <v>0</v>
      </c>
      <c r="K111" s="216" t="s">
        <v>265</v>
      </c>
      <c r="L111" s="221"/>
      <c r="M111" s="222" t="s">
        <v>19</v>
      </c>
      <c r="N111" s="223" t="s">
        <v>40</v>
      </c>
      <c r="O111" s="83"/>
      <c r="P111" s="204">
        <f>O111*H111</f>
        <v>0</v>
      </c>
      <c r="Q111" s="204">
        <v>1</v>
      </c>
      <c r="R111" s="204">
        <f>Q111*H111</f>
        <v>1.044</v>
      </c>
      <c r="S111" s="204">
        <v>0</v>
      </c>
      <c r="T111" s="205">
        <f>S111*H111</f>
        <v>0</v>
      </c>
      <c r="U111" s="37"/>
      <c r="V111" s="37"/>
      <c r="W111" s="37"/>
      <c r="X111" s="37"/>
      <c r="Y111" s="37"/>
      <c r="Z111" s="37"/>
      <c r="AA111" s="37"/>
      <c r="AB111" s="37"/>
      <c r="AC111" s="37"/>
      <c r="AD111" s="37"/>
      <c r="AE111" s="37"/>
      <c r="AR111" s="206" t="s">
        <v>279</v>
      </c>
      <c r="AT111" s="206" t="s">
        <v>275</v>
      </c>
      <c r="AU111" s="206" t="s">
        <v>77</v>
      </c>
      <c r="AY111" s="16" t="s">
        <v>260</v>
      </c>
      <c r="BE111" s="207">
        <f>IF(N111="základní",J111,0)</f>
        <v>0</v>
      </c>
      <c r="BF111" s="207">
        <f>IF(N111="snížená",J111,0)</f>
        <v>0</v>
      </c>
      <c r="BG111" s="207">
        <f>IF(N111="zákl. přenesená",J111,0)</f>
        <v>0</v>
      </c>
      <c r="BH111" s="207">
        <f>IF(N111="sníž. přenesená",J111,0)</f>
        <v>0</v>
      </c>
      <c r="BI111" s="207">
        <f>IF(N111="nulová",J111,0)</f>
        <v>0</v>
      </c>
      <c r="BJ111" s="16" t="s">
        <v>77</v>
      </c>
      <c r="BK111" s="207">
        <f>ROUND(I111*H111,2)</f>
        <v>0</v>
      </c>
      <c r="BL111" s="16" t="s">
        <v>266</v>
      </c>
      <c r="BM111" s="206" t="s">
        <v>299</v>
      </c>
    </row>
    <row r="112" s="2" customFormat="1">
      <c r="A112" s="37"/>
      <c r="B112" s="38"/>
      <c r="C112" s="39"/>
      <c r="D112" s="208" t="s">
        <v>267</v>
      </c>
      <c r="E112" s="39"/>
      <c r="F112" s="209" t="s">
        <v>1256</v>
      </c>
      <c r="G112" s="39"/>
      <c r="H112" s="39"/>
      <c r="I112" s="210"/>
      <c r="J112" s="39"/>
      <c r="K112" s="39"/>
      <c r="L112" s="43"/>
      <c r="M112" s="211"/>
      <c r="N112" s="212"/>
      <c r="O112" s="83"/>
      <c r="P112" s="83"/>
      <c r="Q112" s="83"/>
      <c r="R112" s="83"/>
      <c r="S112" s="83"/>
      <c r="T112" s="84"/>
      <c r="U112" s="37"/>
      <c r="V112" s="37"/>
      <c r="W112" s="37"/>
      <c r="X112" s="37"/>
      <c r="Y112" s="37"/>
      <c r="Z112" s="37"/>
      <c r="AA112" s="37"/>
      <c r="AB112" s="37"/>
      <c r="AC112" s="37"/>
      <c r="AD112" s="37"/>
      <c r="AE112" s="37"/>
      <c r="AT112" s="16" t="s">
        <v>267</v>
      </c>
      <c r="AU112" s="16" t="s">
        <v>77</v>
      </c>
    </row>
    <row r="113" s="2" customFormat="1">
      <c r="A113" s="37"/>
      <c r="B113" s="38"/>
      <c r="C113" s="39"/>
      <c r="D113" s="208" t="s">
        <v>271</v>
      </c>
      <c r="E113" s="39"/>
      <c r="F113" s="213" t="s">
        <v>1778</v>
      </c>
      <c r="G113" s="39"/>
      <c r="H113" s="39"/>
      <c r="I113" s="210"/>
      <c r="J113" s="39"/>
      <c r="K113" s="39"/>
      <c r="L113" s="43"/>
      <c r="M113" s="211"/>
      <c r="N113" s="212"/>
      <c r="O113" s="83"/>
      <c r="P113" s="83"/>
      <c r="Q113" s="83"/>
      <c r="R113" s="83"/>
      <c r="S113" s="83"/>
      <c r="T113" s="84"/>
      <c r="U113" s="37"/>
      <c r="V113" s="37"/>
      <c r="W113" s="37"/>
      <c r="X113" s="37"/>
      <c r="Y113" s="37"/>
      <c r="Z113" s="37"/>
      <c r="AA113" s="37"/>
      <c r="AB113" s="37"/>
      <c r="AC113" s="37"/>
      <c r="AD113" s="37"/>
      <c r="AE113" s="37"/>
      <c r="AT113" s="16" t="s">
        <v>271</v>
      </c>
      <c r="AU113" s="16" t="s">
        <v>77</v>
      </c>
    </row>
    <row r="114" s="12" customFormat="1">
      <c r="A114" s="12"/>
      <c r="B114" s="232"/>
      <c r="C114" s="233"/>
      <c r="D114" s="208" t="s">
        <v>967</v>
      </c>
      <c r="E114" s="234" t="s">
        <v>19</v>
      </c>
      <c r="F114" s="235" t="s">
        <v>1779</v>
      </c>
      <c r="G114" s="233"/>
      <c r="H114" s="236">
        <v>1.044</v>
      </c>
      <c r="I114" s="237"/>
      <c r="J114" s="233"/>
      <c r="K114" s="233"/>
      <c r="L114" s="238"/>
      <c r="M114" s="239"/>
      <c r="N114" s="240"/>
      <c r="O114" s="240"/>
      <c r="P114" s="240"/>
      <c r="Q114" s="240"/>
      <c r="R114" s="240"/>
      <c r="S114" s="240"/>
      <c r="T114" s="241"/>
      <c r="U114" s="12"/>
      <c r="V114" s="12"/>
      <c r="W114" s="12"/>
      <c r="X114" s="12"/>
      <c r="Y114" s="12"/>
      <c r="Z114" s="12"/>
      <c r="AA114" s="12"/>
      <c r="AB114" s="12"/>
      <c r="AC114" s="12"/>
      <c r="AD114" s="12"/>
      <c r="AE114" s="12"/>
      <c r="AT114" s="242" t="s">
        <v>967</v>
      </c>
      <c r="AU114" s="242" t="s">
        <v>77</v>
      </c>
      <c r="AV114" s="12" t="s">
        <v>79</v>
      </c>
      <c r="AW114" s="12" t="s">
        <v>31</v>
      </c>
      <c r="AX114" s="12" t="s">
        <v>69</v>
      </c>
      <c r="AY114" s="242" t="s">
        <v>260</v>
      </c>
    </row>
    <row r="115" s="13" customFormat="1">
      <c r="A115" s="13"/>
      <c r="B115" s="243"/>
      <c r="C115" s="244"/>
      <c r="D115" s="208" t="s">
        <v>967</v>
      </c>
      <c r="E115" s="245" t="s">
        <v>19</v>
      </c>
      <c r="F115" s="246" t="s">
        <v>969</v>
      </c>
      <c r="G115" s="244"/>
      <c r="H115" s="247">
        <v>1.044</v>
      </c>
      <c r="I115" s="248"/>
      <c r="J115" s="244"/>
      <c r="K115" s="244"/>
      <c r="L115" s="249"/>
      <c r="M115" s="250"/>
      <c r="N115" s="251"/>
      <c r="O115" s="251"/>
      <c r="P115" s="251"/>
      <c r="Q115" s="251"/>
      <c r="R115" s="251"/>
      <c r="S115" s="251"/>
      <c r="T115" s="252"/>
      <c r="U115" s="13"/>
      <c r="V115" s="13"/>
      <c r="W115" s="13"/>
      <c r="X115" s="13"/>
      <c r="Y115" s="13"/>
      <c r="Z115" s="13"/>
      <c r="AA115" s="13"/>
      <c r="AB115" s="13"/>
      <c r="AC115" s="13"/>
      <c r="AD115" s="13"/>
      <c r="AE115" s="13"/>
      <c r="AT115" s="253" t="s">
        <v>967</v>
      </c>
      <c r="AU115" s="253" t="s">
        <v>77</v>
      </c>
      <c r="AV115" s="13" t="s">
        <v>266</v>
      </c>
      <c r="AW115" s="13" t="s">
        <v>31</v>
      </c>
      <c r="AX115" s="13" t="s">
        <v>77</v>
      </c>
      <c r="AY115" s="253" t="s">
        <v>260</v>
      </c>
    </row>
    <row r="116" s="2" customFormat="1" ht="16.5" customHeight="1">
      <c r="A116" s="37"/>
      <c r="B116" s="38"/>
      <c r="C116" s="214" t="s">
        <v>279</v>
      </c>
      <c r="D116" s="214" t="s">
        <v>275</v>
      </c>
      <c r="E116" s="215" t="s">
        <v>1670</v>
      </c>
      <c r="F116" s="216" t="s">
        <v>1671</v>
      </c>
      <c r="G116" s="217" t="s">
        <v>365</v>
      </c>
      <c r="H116" s="218">
        <v>6</v>
      </c>
      <c r="I116" s="219"/>
      <c r="J116" s="220">
        <f>ROUND(I116*H116,2)</f>
        <v>0</v>
      </c>
      <c r="K116" s="216" t="s">
        <v>265</v>
      </c>
      <c r="L116" s="221"/>
      <c r="M116" s="222" t="s">
        <v>19</v>
      </c>
      <c r="N116" s="223" t="s">
        <v>40</v>
      </c>
      <c r="O116" s="83"/>
      <c r="P116" s="204">
        <f>O116*H116</f>
        <v>0</v>
      </c>
      <c r="Q116" s="204">
        <v>1.1000000000000001</v>
      </c>
      <c r="R116" s="204">
        <f>Q116*H116</f>
        <v>6.6000000000000005</v>
      </c>
      <c r="S116" s="204">
        <v>0</v>
      </c>
      <c r="T116" s="205">
        <f>S116*H116</f>
        <v>0</v>
      </c>
      <c r="U116" s="37"/>
      <c r="V116" s="37"/>
      <c r="W116" s="37"/>
      <c r="X116" s="37"/>
      <c r="Y116" s="37"/>
      <c r="Z116" s="37"/>
      <c r="AA116" s="37"/>
      <c r="AB116" s="37"/>
      <c r="AC116" s="37"/>
      <c r="AD116" s="37"/>
      <c r="AE116" s="37"/>
      <c r="AR116" s="206" t="s">
        <v>279</v>
      </c>
      <c r="AT116" s="206" t="s">
        <v>275</v>
      </c>
      <c r="AU116" s="206" t="s">
        <v>77</v>
      </c>
      <c r="AY116" s="16" t="s">
        <v>260</v>
      </c>
      <c r="BE116" s="207">
        <f>IF(N116="základní",J116,0)</f>
        <v>0</v>
      </c>
      <c r="BF116" s="207">
        <f>IF(N116="snížená",J116,0)</f>
        <v>0</v>
      </c>
      <c r="BG116" s="207">
        <f>IF(N116="zákl. přenesená",J116,0)</f>
        <v>0</v>
      </c>
      <c r="BH116" s="207">
        <f>IF(N116="sníž. přenesená",J116,0)</f>
        <v>0</v>
      </c>
      <c r="BI116" s="207">
        <f>IF(N116="nulová",J116,0)</f>
        <v>0</v>
      </c>
      <c r="BJ116" s="16" t="s">
        <v>77</v>
      </c>
      <c r="BK116" s="207">
        <f>ROUND(I116*H116,2)</f>
        <v>0</v>
      </c>
      <c r="BL116" s="16" t="s">
        <v>266</v>
      </c>
      <c r="BM116" s="206" t="s">
        <v>303</v>
      </c>
    </row>
    <row r="117" s="2" customFormat="1">
      <c r="A117" s="37"/>
      <c r="B117" s="38"/>
      <c r="C117" s="39"/>
      <c r="D117" s="208" t="s">
        <v>267</v>
      </c>
      <c r="E117" s="39"/>
      <c r="F117" s="209" t="s">
        <v>1671</v>
      </c>
      <c r="G117" s="39"/>
      <c r="H117" s="39"/>
      <c r="I117" s="210"/>
      <c r="J117" s="39"/>
      <c r="K117" s="39"/>
      <c r="L117" s="43"/>
      <c r="M117" s="211"/>
      <c r="N117" s="212"/>
      <c r="O117" s="83"/>
      <c r="P117" s="83"/>
      <c r="Q117" s="83"/>
      <c r="R117" s="83"/>
      <c r="S117" s="83"/>
      <c r="T117" s="84"/>
      <c r="U117" s="37"/>
      <c r="V117" s="37"/>
      <c r="W117" s="37"/>
      <c r="X117" s="37"/>
      <c r="Y117" s="37"/>
      <c r="Z117" s="37"/>
      <c r="AA117" s="37"/>
      <c r="AB117" s="37"/>
      <c r="AC117" s="37"/>
      <c r="AD117" s="37"/>
      <c r="AE117" s="37"/>
      <c r="AT117" s="16" t="s">
        <v>267</v>
      </c>
      <c r="AU117" s="16" t="s">
        <v>77</v>
      </c>
    </row>
    <row r="118" s="2" customFormat="1">
      <c r="A118" s="37"/>
      <c r="B118" s="38"/>
      <c r="C118" s="39"/>
      <c r="D118" s="208" t="s">
        <v>271</v>
      </c>
      <c r="E118" s="39"/>
      <c r="F118" s="213" t="s">
        <v>1672</v>
      </c>
      <c r="G118" s="39"/>
      <c r="H118" s="39"/>
      <c r="I118" s="210"/>
      <c r="J118" s="39"/>
      <c r="K118" s="39"/>
      <c r="L118" s="43"/>
      <c r="M118" s="211"/>
      <c r="N118" s="212"/>
      <c r="O118" s="83"/>
      <c r="P118" s="83"/>
      <c r="Q118" s="83"/>
      <c r="R118" s="83"/>
      <c r="S118" s="83"/>
      <c r="T118" s="84"/>
      <c r="U118" s="37"/>
      <c r="V118" s="37"/>
      <c r="W118" s="37"/>
      <c r="X118" s="37"/>
      <c r="Y118" s="37"/>
      <c r="Z118" s="37"/>
      <c r="AA118" s="37"/>
      <c r="AB118" s="37"/>
      <c r="AC118" s="37"/>
      <c r="AD118" s="37"/>
      <c r="AE118" s="37"/>
      <c r="AT118" s="16" t="s">
        <v>271</v>
      </c>
      <c r="AU118" s="16" t="s">
        <v>77</v>
      </c>
    </row>
    <row r="119" s="11" customFormat="1" ht="25.92" customHeight="1">
      <c r="A119" s="11"/>
      <c r="B119" s="181"/>
      <c r="C119" s="182"/>
      <c r="D119" s="183" t="s">
        <v>68</v>
      </c>
      <c r="E119" s="184" t="s">
        <v>79</v>
      </c>
      <c r="F119" s="184" t="s">
        <v>834</v>
      </c>
      <c r="G119" s="182"/>
      <c r="H119" s="182"/>
      <c r="I119" s="185"/>
      <c r="J119" s="186">
        <f>BK119</f>
        <v>0</v>
      </c>
      <c r="K119" s="182"/>
      <c r="L119" s="187"/>
      <c r="M119" s="188"/>
      <c r="N119" s="189"/>
      <c r="O119" s="189"/>
      <c r="P119" s="190">
        <f>SUM(P120:P166)</f>
        <v>0</v>
      </c>
      <c r="Q119" s="189"/>
      <c r="R119" s="190">
        <f>SUM(R120:R166)</f>
        <v>0</v>
      </c>
      <c r="S119" s="189"/>
      <c r="T119" s="191">
        <f>SUM(T120:T166)</f>
        <v>0</v>
      </c>
      <c r="U119" s="11"/>
      <c r="V119" s="11"/>
      <c r="W119" s="11"/>
      <c r="X119" s="11"/>
      <c r="Y119" s="11"/>
      <c r="Z119" s="11"/>
      <c r="AA119" s="11"/>
      <c r="AB119" s="11"/>
      <c r="AC119" s="11"/>
      <c r="AD119" s="11"/>
      <c r="AE119" s="11"/>
      <c r="AR119" s="192" t="s">
        <v>77</v>
      </c>
      <c r="AT119" s="193" t="s">
        <v>68</v>
      </c>
      <c r="AU119" s="193" t="s">
        <v>69</v>
      </c>
      <c r="AY119" s="192" t="s">
        <v>260</v>
      </c>
      <c r="BK119" s="194">
        <f>SUM(BK120:BK166)</f>
        <v>0</v>
      </c>
    </row>
    <row r="120" s="2" customFormat="1" ht="16.5" customHeight="1">
      <c r="A120" s="37"/>
      <c r="B120" s="38"/>
      <c r="C120" s="195" t="s">
        <v>305</v>
      </c>
      <c r="D120" s="195" t="s">
        <v>261</v>
      </c>
      <c r="E120" s="196" t="s">
        <v>1673</v>
      </c>
      <c r="F120" s="197" t="s">
        <v>1674</v>
      </c>
      <c r="G120" s="198" t="s">
        <v>547</v>
      </c>
      <c r="H120" s="199">
        <v>5.2800000000000002</v>
      </c>
      <c r="I120" s="200"/>
      <c r="J120" s="201">
        <f>ROUND(I120*H120,2)</f>
        <v>0</v>
      </c>
      <c r="K120" s="197" t="s">
        <v>265</v>
      </c>
      <c r="L120" s="43"/>
      <c r="M120" s="202" t="s">
        <v>19</v>
      </c>
      <c r="N120" s="203" t="s">
        <v>40</v>
      </c>
      <c r="O120" s="83"/>
      <c r="P120" s="204">
        <f>O120*H120</f>
        <v>0</v>
      </c>
      <c r="Q120" s="204">
        <v>0</v>
      </c>
      <c r="R120" s="204">
        <f>Q120*H120</f>
        <v>0</v>
      </c>
      <c r="S120" s="204">
        <v>0</v>
      </c>
      <c r="T120" s="205">
        <f>S120*H120</f>
        <v>0</v>
      </c>
      <c r="U120" s="37"/>
      <c r="V120" s="37"/>
      <c r="W120" s="37"/>
      <c r="X120" s="37"/>
      <c r="Y120" s="37"/>
      <c r="Z120" s="37"/>
      <c r="AA120" s="37"/>
      <c r="AB120" s="37"/>
      <c r="AC120" s="37"/>
      <c r="AD120" s="37"/>
      <c r="AE120" s="37"/>
      <c r="AR120" s="206" t="s">
        <v>266</v>
      </c>
      <c r="AT120" s="206" t="s">
        <v>261</v>
      </c>
      <c r="AU120" s="206" t="s">
        <v>77</v>
      </c>
      <c r="AY120" s="16" t="s">
        <v>260</v>
      </c>
      <c r="BE120" s="207">
        <f>IF(N120="základní",J120,0)</f>
        <v>0</v>
      </c>
      <c r="BF120" s="207">
        <f>IF(N120="snížená",J120,0)</f>
        <v>0</v>
      </c>
      <c r="BG120" s="207">
        <f>IF(N120="zákl. přenesená",J120,0)</f>
        <v>0</v>
      </c>
      <c r="BH120" s="207">
        <f>IF(N120="sníž. přenesená",J120,0)</f>
        <v>0</v>
      </c>
      <c r="BI120" s="207">
        <f>IF(N120="nulová",J120,0)</f>
        <v>0</v>
      </c>
      <c r="BJ120" s="16" t="s">
        <v>77</v>
      </c>
      <c r="BK120" s="207">
        <f>ROUND(I120*H120,2)</f>
        <v>0</v>
      </c>
      <c r="BL120" s="16" t="s">
        <v>266</v>
      </c>
      <c r="BM120" s="206" t="s">
        <v>308</v>
      </c>
    </row>
    <row r="121" s="2" customFormat="1">
      <c r="A121" s="37"/>
      <c r="B121" s="38"/>
      <c r="C121" s="39"/>
      <c r="D121" s="208" t="s">
        <v>267</v>
      </c>
      <c r="E121" s="39"/>
      <c r="F121" s="209" t="s">
        <v>1675</v>
      </c>
      <c r="G121" s="39"/>
      <c r="H121" s="39"/>
      <c r="I121" s="210"/>
      <c r="J121" s="39"/>
      <c r="K121" s="39"/>
      <c r="L121" s="43"/>
      <c r="M121" s="211"/>
      <c r="N121" s="212"/>
      <c r="O121" s="83"/>
      <c r="P121" s="83"/>
      <c r="Q121" s="83"/>
      <c r="R121" s="83"/>
      <c r="S121" s="83"/>
      <c r="T121" s="84"/>
      <c r="U121" s="37"/>
      <c r="V121" s="37"/>
      <c r="W121" s="37"/>
      <c r="X121" s="37"/>
      <c r="Y121" s="37"/>
      <c r="Z121" s="37"/>
      <c r="AA121" s="37"/>
      <c r="AB121" s="37"/>
      <c r="AC121" s="37"/>
      <c r="AD121" s="37"/>
      <c r="AE121" s="37"/>
      <c r="AT121" s="16" t="s">
        <v>267</v>
      </c>
      <c r="AU121" s="16" t="s">
        <v>77</v>
      </c>
    </row>
    <row r="122" s="2" customFormat="1">
      <c r="A122" s="37"/>
      <c r="B122" s="38"/>
      <c r="C122" s="39"/>
      <c r="D122" s="208" t="s">
        <v>269</v>
      </c>
      <c r="E122" s="39"/>
      <c r="F122" s="213" t="s">
        <v>1676</v>
      </c>
      <c r="G122" s="39"/>
      <c r="H122" s="39"/>
      <c r="I122" s="210"/>
      <c r="J122" s="39"/>
      <c r="K122" s="39"/>
      <c r="L122" s="43"/>
      <c r="M122" s="211"/>
      <c r="N122" s="212"/>
      <c r="O122" s="83"/>
      <c r="P122" s="83"/>
      <c r="Q122" s="83"/>
      <c r="R122" s="83"/>
      <c r="S122" s="83"/>
      <c r="T122" s="84"/>
      <c r="U122" s="37"/>
      <c r="V122" s="37"/>
      <c r="W122" s="37"/>
      <c r="X122" s="37"/>
      <c r="Y122" s="37"/>
      <c r="Z122" s="37"/>
      <c r="AA122" s="37"/>
      <c r="AB122" s="37"/>
      <c r="AC122" s="37"/>
      <c r="AD122" s="37"/>
      <c r="AE122" s="37"/>
      <c r="AT122" s="16" t="s">
        <v>269</v>
      </c>
      <c r="AU122" s="16" t="s">
        <v>77</v>
      </c>
    </row>
    <row r="123" s="2" customFormat="1">
      <c r="A123" s="37"/>
      <c r="B123" s="38"/>
      <c r="C123" s="39"/>
      <c r="D123" s="208" t="s">
        <v>271</v>
      </c>
      <c r="E123" s="39"/>
      <c r="F123" s="213" t="s">
        <v>309</v>
      </c>
      <c r="G123" s="39"/>
      <c r="H123" s="39"/>
      <c r="I123" s="210"/>
      <c r="J123" s="39"/>
      <c r="K123" s="39"/>
      <c r="L123" s="43"/>
      <c r="M123" s="211"/>
      <c r="N123" s="212"/>
      <c r="O123" s="83"/>
      <c r="P123" s="83"/>
      <c r="Q123" s="83"/>
      <c r="R123" s="83"/>
      <c r="S123" s="83"/>
      <c r="T123" s="84"/>
      <c r="U123" s="37"/>
      <c r="V123" s="37"/>
      <c r="W123" s="37"/>
      <c r="X123" s="37"/>
      <c r="Y123" s="37"/>
      <c r="Z123" s="37"/>
      <c r="AA123" s="37"/>
      <c r="AB123" s="37"/>
      <c r="AC123" s="37"/>
      <c r="AD123" s="37"/>
      <c r="AE123" s="37"/>
      <c r="AT123" s="16" t="s">
        <v>271</v>
      </c>
      <c r="AU123" s="16" t="s">
        <v>77</v>
      </c>
    </row>
    <row r="124" s="12" customFormat="1">
      <c r="A124" s="12"/>
      <c r="B124" s="232"/>
      <c r="C124" s="233"/>
      <c r="D124" s="208" t="s">
        <v>967</v>
      </c>
      <c r="E124" s="234" t="s">
        <v>19</v>
      </c>
      <c r="F124" s="235" t="s">
        <v>1768</v>
      </c>
      <c r="G124" s="233"/>
      <c r="H124" s="236">
        <v>5.2800000000000002</v>
      </c>
      <c r="I124" s="237"/>
      <c r="J124" s="233"/>
      <c r="K124" s="233"/>
      <c r="L124" s="238"/>
      <c r="M124" s="239"/>
      <c r="N124" s="240"/>
      <c r="O124" s="240"/>
      <c r="P124" s="240"/>
      <c r="Q124" s="240"/>
      <c r="R124" s="240"/>
      <c r="S124" s="240"/>
      <c r="T124" s="241"/>
      <c r="U124" s="12"/>
      <c r="V124" s="12"/>
      <c r="W124" s="12"/>
      <c r="X124" s="12"/>
      <c r="Y124" s="12"/>
      <c r="Z124" s="12"/>
      <c r="AA124" s="12"/>
      <c r="AB124" s="12"/>
      <c r="AC124" s="12"/>
      <c r="AD124" s="12"/>
      <c r="AE124" s="12"/>
      <c r="AT124" s="242" t="s">
        <v>967</v>
      </c>
      <c r="AU124" s="242" t="s">
        <v>77</v>
      </c>
      <c r="AV124" s="12" t="s">
        <v>79</v>
      </c>
      <c r="AW124" s="12" t="s">
        <v>31</v>
      </c>
      <c r="AX124" s="12" t="s">
        <v>69</v>
      </c>
      <c r="AY124" s="242" t="s">
        <v>260</v>
      </c>
    </row>
    <row r="125" s="13" customFormat="1">
      <c r="A125" s="13"/>
      <c r="B125" s="243"/>
      <c r="C125" s="244"/>
      <c r="D125" s="208" t="s">
        <v>967</v>
      </c>
      <c r="E125" s="245" t="s">
        <v>19</v>
      </c>
      <c r="F125" s="246" t="s">
        <v>969</v>
      </c>
      <c r="G125" s="244"/>
      <c r="H125" s="247">
        <v>5.2800000000000002</v>
      </c>
      <c r="I125" s="248"/>
      <c r="J125" s="244"/>
      <c r="K125" s="244"/>
      <c r="L125" s="249"/>
      <c r="M125" s="250"/>
      <c r="N125" s="251"/>
      <c r="O125" s="251"/>
      <c r="P125" s="251"/>
      <c r="Q125" s="251"/>
      <c r="R125" s="251"/>
      <c r="S125" s="251"/>
      <c r="T125" s="252"/>
      <c r="U125" s="13"/>
      <c r="V125" s="13"/>
      <c r="W125" s="13"/>
      <c r="X125" s="13"/>
      <c r="Y125" s="13"/>
      <c r="Z125" s="13"/>
      <c r="AA125" s="13"/>
      <c r="AB125" s="13"/>
      <c r="AC125" s="13"/>
      <c r="AD125" s="13"/>
      <c r="AE125" s="13"/>
      <c r="AT125" s="253" t="s">
        <v>967</v>
      </c>
      <c r="AU125" s="253" t="s">
        <v>77</v>
      </c>
      <c r="AV125" s="13" t="s">
        <v>266</v>
      </c>
      <c r="AW125" s="13" t="s">
        <v>31</v>
      </c>
      <c r="AX125" s="13" t="s">
        <v>77</v>
      </c>
      <c r="AY125" s="253" t="s">
        <v>260</v>
      </c>
    </row>
    <row r="126" s="2" customFormat="1" ht="16.5" customHeight="1">
      <c r="A126" s="37"/>
      <c r="B126" s="38"/>
      <c r="C126" s="195" t="s">
        <v>291</v>
      </c>
      <c r="D126" s="195" t="s">
        <v>261</v>
      </c>
      <c r="E126" s="196" t="s">
        <v>1678</v>
      </c>
      <c r="F126" s="197" t="s">
        <v>1679</v>
      </c>
      <c r="G126" s="198" t="s">
        <v>365</v>
      </c>
      <c r="H126" s="199">
        <v>12</v>
      </c>
      <c r="I126" s="200"/>
      <c r="J126" s="201">
        <f>ROUND(I126*H126,2)</f>
        <v>0</v>
      </c>
      <c r="K126" s="197" t="s">
        <v>265</v>
      </c>
      <c r="L126" s="43"/>
      <c r="M126" s="202" t="s">
        <v>19</v>
      </c>
      <c r="N126" s="203" t="s">
        <v>40</v>
      </c>
      <c r="O126" s="83"/>
      <c r="P126" s="204">
        <f>O126*H126</f>
        <v>0</v>
      </c>
      <c r="Q126" s="204">
        <v>0</v>
      </c>
      <c r="R126" s="204">
        <f>Q126*H126</f>
        <v>0</v>
      </c>
      <c r="S126" s="204">
        <v>0</v>
      </c>
      <c r="T126" s="205">
        <f>S126*H126</f>
        <v>0</v>
      </c>
      <c r="U126" s="37"/>
      <c r="V126" s="37"/>
      <c r="W126" s="37"/>
      <c r="X126" s="37"/>
      <c r="Y126" s="37"/>
      <c r="Z126" s="37"/>
      <c r="AA126" s="37"/>
      <c r="AB126" s="37"/>
      <c r="AC126" s="37"/>
      <c r="AD126" s="37"/>
      <c r="AE126" s="37"/>
      <c r="AR126" s="206" t="s">
        <v>266</v>
      </c>
      <c r="AT126" s="206" t="s">
        <v>261</v>
      </c>
      <c r="AU126" s="206" t="s">
        <v>77</v>
      </c>
      <c r="AY126" s="16" t="s">
        <v>260</v>
      </c>
      <c r="BE126" s="207">
        <f>IF(N126="základní",J126,0)</f>
        <v>0</v>
      </c>
      <c r="BF126" s="207">
        <f>IF(N126="snížená",J126,0)</f>
        <v>0</v>
      </c>
      <c r="BG126" s="207">
        <f>IF(N126="zákl. přenesená",J126,0)</f>
        <v>0</v>
      </c>
      <c r="BH126" s="207">
        <f>IF(N126="sníž. přenesená",J126,0)</f>
        <v>0</v>
      </c>
      <c r="BI126" s="207">
        <f>IF(N126="nulová",J126,0)</f>
        <v>0</v>
      </c>
      <c r="BJ126" s="16" t="s">
        <v>77</v>
      </c>
      <c r="BK126" s="207">
        <f>ROUND(I126*H126,2)</f>
        <v>0</v>
      </c>
      <c r="BL126" s="16" t="s">
        <v>266</v>
      </c>
      <c r="BM126" s="206" t="s">
        <v>313</v>
      </c>
    </row>
    <row r="127" s="2" customFormat="1">
      <c r="A127" s="37"/>
      <c r="B127" s="38"/>
      <c r="C127" s="39"/>
      <c r="D127" s="208" t="s">
        <v>267</v>
      </c>
      <c r="E127" s="39"/>
      <c r="F127" s="209" t="s">
        <v>1680</v>
      </c>
      <c r="G127" s="39"/>
      <c r="H127" s="39"/>
      <c r="I127" s="210"/>
      <c r="J127" s="39"/>
      <c r="K127" s="39"/>
      <c r="L127" s="43"/>
      <c r="M127" s="211"/>
      <c r="N127" s="212"/>
      <c r="O127" s="83"/>
      <c r="P127" s="83"/>
      <c r="Q127" s="83"/>
      <c r="R127" s="83"/>
      <c r="S127" s="83"/>
      <c r="T127" s="84"/>
      <c r="U127" s="37"/>
      <c r="V127" s="37"/>
      <c r="W127" s="37"/>
      <c r="X127" s="37"/>
      <c r="Y127" s="37"/>
      <c r="Z127" s="37"/>
      <c r="AA127" s="37"/>
      <c r="AB127" s="37"/>
      <c r="AC127" s="37"/>
      <c r="AD127" s="37"/>
      <c r="AE127" s="37"/>
      <c r="AT127" s="16" t="s">
        <v>267</v>
      </c>
      <c r="AU127" s="16" t="s">
        <v>77</v>
      </c>
    </row>
    <row r="128" s="2" customFormat="1">
      <c r="A128" s="37"/>
      <c r="B128" s="38"/>
      <c r="C128" s="39"/>
      <c r="D128" s="208" t="s">
        <v>269</v>
      </c>
      <c r="E128" s="39"/>
      <c r="F128" s="213" t="s">
        <v>1676</v>
      </c>
      <c r="G128" s="39"/>
      <c r="H128" s="39"/>
      <c r="I128" s="210"/>
      <c r="J128" s="39"/>
      <c r="K128" s="39"/>
      <c r="L128" s="43"/>
      <c r="M128" s="211"/>
      <c r="N128" s="212"/>
      <c r="O128" s="83"/>
      <c r="P128" s="83"/>
      <c r="Q128" s="83"/>
      <c r="R128" s="83"/>
      <c r="S128" s="83"/>
      <c r="T128" s="84"/>
      <c r="U128" s="37"/>
      <c r="V128" s="37"/>
      <c r="W128" s="37"/>
      <c r="X128" s="37"/>
      <c r="Y128" s="37"/>
      <c r="Z128" s="37"/>
      <c r="AA128" s="37"/>
      <c r="AB128" s="37"/>
      <c r="AC128" s="37"/>
      <c r="AD128" s="37"/>
      <c r="AE128" s="37"/>
      <c r="AT128" s="16" t="s">
        <v>269</v>
      </c>
      <c r="AU128" s="16" t="s">
        <v>77</v>
      </c>
    </row>
    <row r="129" s="2" customFormat="1">
      <c r="A129" s="37"/>
      <c r="B129" s="38"/>
      <c r="C129" s="39"/>
      <c r="D129" s="208" t="s">
        <v>271</v>
      </c>
      <c r="E129" s="39"/>
      <c r="F129" s="213" t="s">
        <v>1681</v>
      </c>
      <c r="G129" s="39"/>
      <c r="H129" s="39"/>
      <c r="I129" s="210"/>
      <c r="J129" s="39"/>
      <c r="K129" s="39"/>
      <c r="L129" s="43"/>
      <c r="M129" s="211"/>
      <c r="N129" s="212"/>
      <c r="O129" s="83"/>
      <c r="P129" s="83"/>
      <c r="Q129" s="83"/>
      <c r="R129" s="83"/>
      <c r="S129" s="83"/>
      <c r="T129" s="84"/>
      <c r="U129" s="37"/>
      <c r="V129" s="37"/>
      <c r="W129" s="37"/>
      <c r="X129" s="37"/>
      <c r="Y129" s="37"/>
      <c r="Z129" s="37"/>
      <c r="AA129" s="37"/>
      <c r="AB129" s="37"/>
      <c r="AC129" s="37"/>
      <c r="AD129" s="37"/>
      <c r="AE129" s="37"/>
      <c r="AT129" s="16" t="s">
        <v>271</v>
      </c>
      <c r="AU129" s="16" t="s">
        <v>77</v>
      </c>
    </row>
    <row r="130" s="2" customFormat="1" ht="24.15" customHeight="1">
      <c r="A130" s="37"/>
      <c r="B130" s="38"/>
      <c r="C130" s="195" t="s">
        <v>315</v>
      </c>
      <c r="D130" s="195" t="s">
        <v>261</v>
      </c>
      <c r="E130" s="196" t="s">
        <v>1780</v>
      </c>
      <c r="F130" s="197" t="s">
        <v>1781</v>
      </c>
      <c r="G130" s="198" t="s">
        <v>1300</v>
      </c>
      <c r="H130" s="199">
        <v>19.300000000000001</v>
      </c>
      <c r="I130" s="200"/>
      <c r="J130" s="201">
        <f>ROUND(I130*H130,2)</f>
        <v>0</v>
      </c>
      <c r="K130" s="197" t="s">
        <v>265</v>
      </c>
      <c r="L130" s="43"/>
      <c r="M130" s="202" t="s">
        <v>19</v>
      </c>
      <c r="N130" s="203" t="s">
        <v>40</v>
      </c>
      <c r="O130" s="83"/>
      <c r="P130" s="204">
        <f>O130*H130</f>
        <v>0</v>
      </c>
      <c r="Q130" s="204">
        <v>0</v>
      </c>
      <c r="R130" s="204">
        <f>Q130*H130</f>
        <v>0</v>
      </c>
      <c r="S130" s="204">
        <v>0</v>
      </c>
      <c r="T130" s="205">
        <f>S130*H130</f>
        <v>0</v>
      </c>
      <c r="U130" s="37"/>
      <c r="V130" s="37"/>
      <c r="W130" s="37"/>
      <c r="X130" s="37"/>
      <c r="Y130" s="37"/>
      <c r="Z130" s="37"/>
      <c r="AA130" s="37"/>
      <c r="AB130" s="37"/>
      <c r="AC130" s="37"/>
      <c r="AD130" s="37"/>
      <c r="AE130" s="37"/>
      <c r="AR130" s="206" t="s">
        <v>266</v>
      </c>
      <c r="AT130" s="206" t="s">
        <v>261</v>
      </c>
      <c r="AU130" s="206" t="s">
        <v>77</v>
      </c>
      <c r="AY130" s="16" t="s">
        <v>260</v>
      </c>
      <c r="BE130" s="207">
        <f>IF(N130="základní",J130,0)</f>
        <v>0</v>
      </c>
      <c r="BF130" s="207">
        <f>IF(N130="snížená",J130,0)</f>
        <v>0</v>
      </c>
      <c r="BG130" s="207">
        <f>IF(N130="zákl. přenesená",J130,0)</f>
        <v>0</v>
      </c>
      <c r="BH130" s="207">
        <f>IF(N130="sníž. přenesená",J130,0)</f>
        <v>0</v>
      </c>
      <c r="BI130" s="207">
        <f>IF(N130="nulová",J130,0)</f>
        <v>0</v>
      </c>
      <c r="BJ130" s="16" t="s">
        <v>77</v>
      </c>
      <c r="BK130" s="207">
        <f>ROUND(I130*H130,2)</f>
        <v>0</v>
      </c>
      <c r="BL130" s="16" t="s">
        <v>266</v>
      </c>
      <c r="BM130" s="206" t="s">
        <v>318</v>
      </c>
    </row>
    <row r="131" s="2" customFormat="1">
      <c r="A131" s="37"/>
      <c r="B131" s="38"/>
      <c r="C131" s="39"/>
      <c r="D131" s="208" t="s">
        <v>267</v>
      </c>
      <c r="E131" s="39"/>
      <c r="F131" s="209" t="s">
        <v>1782</v>
      </c>
      <c r="G131" s="39"/>
      <c r="H131" s="39"/>
      <c r="I131" s="210"/>
      <c r="J131" s="39"/>
      <c r="K131" s="39"/>
      <c r="L131" s="43"/>
      <c r="M131" s="211"/>
      <c r="N131" s="212"/>
      <c r="O131" s="83"/>
      <c r="P131" s="83"/>
      <c r="Q131" s="83"/>
      <c r="R131" s="83"/>
      <c r="S131" s="83"/>
      <c r="T131" s="84"/>
      <c r="U131" s="37"/>
      <c r="V131" s="37"/>
      <c r="W131" s="37"/>
      <c r="X131" s="37"/>
      <c r="Y131" s="37"/>
      <c r="Z131" s="37"/>
      <c r="AA131" s="37"/>
      <c r="AB131" s="37"/>
      <c r="AC131" s="37"/>
      <c r="AD131" s="37"/>
      <c r="AE131" s="37"/>
      <c r="AT131" s="16" t="s">
        <v>267</v>
      </c>
      <c r="AU131" s="16" t="s">
        <v>77</v>
      </c>
    </row>
    <row r="132" s="2" customFormat="1">
      <c r="A132" s="37"/>
      <c r="B132" s="38"/>
      <c r="C132" s="39"/>
      <c r="D132" s="208" t="s">
        <v>269</v>
      </c>
      <c r="E132" s="39"/>
      <c r="F132" s="213" t="s">
        <v>1704</v>
      </c>
      <c r="G132" s="39"/>
      <c r="H132" s="39"/>
      <c r="I132" s="210"/>
      <c r="J132" s="39"/>
      <c r="K132" s="39"/>
      <c r="L132" s="43"/>
      <c r="M132" s="211"/>
      <c r="N132" s="212"/>
      <c r="O132" s="83"/>
      <c r="P132" s="83"/>
      <c r="Q132" s="83"/>
      <c r="R132" s="83"/>
      <c r="S132" s="83"/>
      <c r="T132" s="84"/>
      <c r="U132" s="37"/>
      <c r="V132" s="37"/>
      <c r="W132" s="37"/>
      <c r="X132" s="37"/>
      <c r="Y132" s="37"/>
      <c r="Z132" s="37"/>
      <c r="AA132" s="37"/>
      <c r="AB132" s="37"/>
      <c r="AC132" s="37"/>
      <c r="AD132" s="37"/>
      <c r="AE132" s="37"/>
      <c r="AT132" s="16" t="s">
        <v>269</v>
      </c>
      <c r="AU132" s="16" t="s">
        <v>77</v>
      </c>
    </row>
    <row r="133" s="2" customFormat="1">
      <c r="A133" s="37"/>
      <c r="B133" s="38"/>
      <c r="C133" s="39"/>
      <c r="D133" s="208" t="s">
        <v>271</v>
      </c>
      <c r="E133" s="39"/>
      <c r="F133" s="213" t="s">
        <v>1705</v>
      </c>
      <c r="G133" s="39"/>
      <c r="H133" s="39"/>
      <c r="I133" s="210"/>
      <c r="J133" s="39"/>
      <c r="K133" s="39"/>
      <c r="L133" s="43"/>
      <c r="M133" s="211"/>
      <c r="N133" s="212"/>
      <c r="O133" s="83"/>
      <c r="P133" s="83"/>
      <c r="Q133" s="83"/>
      <c r="R133" s="83"/>
      <c r="S133" s="83"/>
      <c r="T133" s="84"/>
      <c r="U133" s="37"/>
      <c r="V133" s="37"/>
      <c r="W133" s="37"/>
      <c r="X133" s="37"/>
      <c r="Y133" s="37"/>
      <c r="Z133" s="37"/>
      <c r="AA133" s="37"/>
      <c r="AB133" s="37"/>
      <c r="AC133" s="37"/>
      <c r="AD133" s="37"/>
      <c r="AE133" s="37"/>
      <c r="AT133" s="16" t="s">
        <v>271</v>
      </c>
      <c r="AU133" s="16" t="s">
        <v>77</v>
      </c>
    </row>
    <row r="134" s="12" customFormat="1">
      <c r="A134" s="12"/>
      <c r="B134" s="232"/>
      <c r="C134" s="233"/>
      <c r="D134" s="208" t="s">
        <v>967</v>
      </c>
      <c r="E134" s="234" t="s">
        <v>19</v>
      </c>
      <c r="F134" s="235" t="s">
        <v>1783</v>
      </c>
      <c r="G134" s="233"/>
      <c r="H134" s="236">
        <v>19.300000000000001</v>
      </c>
      <c r="I134" s="237"/>
      <c r="J134" s="233"/>
      <c r="K134" s="233"/>
      <c r="L134" s="238"/>
      <c r="M134" s="239"/>
      <c r="N134" s="240"/>
      <c r="O134" s="240"/>
      <c r="P134" s="240"/>
      <c r="Q134" s="240"/>
      <c r="R134" s="240"/>
      <c r="S134" s="240"/>
      <c r="T134" s="241"/>
      <c r="U134" s="12"/>
      <c r="V134" s="12"/>
      <c r="W134" s="12"/>
      <c r="X134" s="12"/>
      <c r="Y134" s="12"/>
      <c r="Z134" s="12"/>
      <c r="AA134" s="12"/>
      <c r="AB134" s="12"/>
      <c r="AC134" s="12"/>
      <c r="AD134" s="12"/>
      <c r="AE134" s="12"/>
      <c r="AT134" s="242" t="s">
        <v>967</v>
      </c>
      <c r="AU134" s="242" t="s">
        <v>77</v>
      </c>
      <c r="AV134" s="12" t="s">
        <v>79</v>
      </c>
      <c r="AW134" s="12" t="s">
        <v>31</v>
      </c>
      <c r="AX134" s="12" t="s">
        <v>69</v>
      </c>
      <c r="AY134" s="242" t="s">
        <v>260</v>
      </c>
    </row>
    <row r="135" s="13" customFormat="1">
      <c r="A135" s="13"/>
      <c r="B135" s="243"/>
      <c r="C135" s="244"/>
      <c r="D135" s="208" t="s">
        <v>967</v>
      </c>
      <c r="E135" s="245" t="s">
        <v>19</v>
      </c>
      <c r="F135" s="246" t="s">
        <v>969</v>
      </c>
      <c r="G135" s="244"/>
      <c r="H135" s="247">
        <v>19.300000000000001</v>
      </c>
      <c r="I135" s="248"/>
      <c r="J135" s="244"/>
      <c r="K135" s="244"/>
      <c r="L135" s="249"/>
      <c r="M135" s="250"/>
      <c r="N135" s="251"/>
      <c r="O135" s="251"/>
      <c r="P135" s="251"/>
      <c r="Q135" s="251"/>
      <c r="R135" s="251"/>
      <c r="S135" s="251"/>
      <c r="T135" s="252"/>
      <c r="U135" s="13"/>
      <c r="V135" s="13"/>
      <c r="W135" s="13"/>
      <c r="X135" s="13"/>
      <c r="Y135" s="13"/>
      <c r="Z135" s="13"/>
      <c r="AA135" s="13"/>
      <c r="AB135" s="13"/>
      <c r="AC135" s="13"/>
      <c r="AD135" s="13"/>
      <c r="AE135" s="13"/>
      <c r="AT135" s="253" t="s">
        <v>967</v>
      </c>
      <c r="AU135" s="253" t="s">
        <v>77</v>
      </c>
      <c r="AV135" s="13" t="s">
        <v>266</v>
      </c>
      <c r="AW135" s="13" t="s">
        <v>31</v>
      </c>
      <c r="AX135" s="13" t="s">
        <v>77</v>
      </c>
      <c r="AY135" s="253" t="s">
        <v>260</v>
      </c>
    </row>
    <row r="136" s="2" customFormat="1" ht="16.5" customHeight="1">
      <c r="A136" s="37"/>
      <c r="B136" s="38"/>
      <c r="C136" s="195" t="s">
        <v>295</v>
      </c>
      <c r="D136" s="195" t="s">
        <v>261</v>
      </c>
      <c r="E136" s="196" t="s">
        <v>1784</v>
      </c>
      <c r="F136" s="197" t="s">
        <v>1785</v>
      </c>
      <c r="G136" s="198" t="s">
        <v>547</v>
      </c>
      <c r="H136" s="199">
        <v>12</v>
      </c>
      <c r="I136" s="200"/>
      <c r="J136" s="201">
        <f>ROUND(I136*H136,2)</f>
        <v>0</v>
      </c>
      <c r="K136" s="197" t="s">
        <v>265</v>
      </c>
      <c r="L136" s="43"/>
      <c r="M136" s="202" t="s">
        <v>19</v>
      </c>
      <c r="N136" s="203" t="s">
        <v>40</v>
      </c>
      <c r="O136" s="83"/>
      <c r="P136" s="204">
        <f>O136*H136</f>
        <v>0</v>
      </c>
      <c r="Q136" s="204">
        <v>0</v>
      </c>
      <c r="R136" s="204">
        <f>Q136*H136</f>
        <v>0</v>
      </c>
      <c r="S136" s="204">
        <v>0</v>
      </c>
      <c r="T136" s="205">
        <f>S136*H136</f>
        <v>0</v>
      </c>
      <c r="U136" s="37"/>
      <c r="V136" s="37"/>
      <c r="W136" s="37"/>
      <c r="X136" s="37"/>
      <c r="Y136" s="37"/>
      <c r="Z136" s="37"/>
      <c r="AA136" s="37"/>
      <c r="AB136" s="37"/>
      <c r="AC136" s="37"/>
      <c r="AD136" s="37"/>
      <c r="AE136" s="37"/>
      <c r="AR136" s="206" t="s">
        <v>266</v>
      </c>
      <c r="AT136" s="206" t="s">
        <v>261</v>
      </c>
      <c r="AU136" s="206" t="s">
        <v>77</v>
      </c>
      <c r="AY136" s="16" t="s">
        <v>260</v>
      </c>
      <c r="BE136" s="207">
        <f>IF(N136="základní",J136,0)</f>
        <v>0</v>
      </c>
      <c r="BF136" s="207">
        <f>IF(N136="snížená",J136,0)</f>
        <v>0</v>
      </c>
      <c r="BG136" s="207">
        <f>IF(N136="zákl. přenesená",J136,0)</f>
        <v>0</v>
      </c>
      <c r="BH136" s="207">
        <f>IF(N136="sníž. přenesená",J136,0)</f>
        <v>0</v>
      </c>
      <c r="BI136" s="207">
        <f>IF(N136="nulová",J136,0)</f>
        <v>0</v>
      </c>
      <c r="BJ136" s="16" t="s">
        <v>77</v>
      </c>
      <c r="BK136" s="207">
        <f>ROUND(I136*H136,2)</f>
        <v>0</v>
      </c>
      <c r="BL136" s="16" t="s">
        <v>266</v>
      </c>
      <c r="BM136" s="206" t="s">
        <v>323</v>
      </c>
    </row>
    <row r="137" s="2" customFormat="1">
      <c r="A137" s="37"/>
      <c r="B137" s="38"/>
      <c r="C137" s="39"/>
      <c r="D137" s="208" t="s">
        <v>267</v>
      </c>
      <c r="E137" s="39"/>
      <c r="F137" s="209" t="s">
        <v>1786</v>
      </c>
      <c r="G137" s="39"/>
      <c r="H137" s="39"/>
      <c r="I137" s="210"/>
      <c r="J137" s="39"/>
      <c r="K137" s="39"/>
      <c r="L137" s="43"/>
      <c r="M137" s="211"/>
      <c r="N137" s="212"/>
      <c r="O137" s="83"/>
      <c r="P137" s="83"/>
      <c r="Q137" s="83"/>
      <c r="R137" s="83"/>
      <c r="S137" s="83"/>
      <c r="T137" s="84"/>
      <c r="U137" s="37"/>
      <c r="V137" s="37"/>
      <c r="W137" s="37"/>
      <c r="X137" s="37"/>
      <c r="Y137" s="37"/>
      <c r="Z137" s="37"/>
      <c r="AA137" s="37"/>
      <c r="AB137" s="37"/>
      <c r="AC137" s="37"/>
      <c r="AD137" s="37"/>
      <c r="AE137" s="37"/>
      <c r="AT137" s="16" t="s">
        <v>267</v>
      </c>
      <c r="AU137" s="16" t="s">
        <v>77</v>
      </c>
    </row>
    <row r="138" s="2" customFormat="1">
      <c r="A138" s="37"/>
      <c r="B138" s="38"/>
      <c r="C138" s="39"/>
      <c r="D138" s="208" t="s">
        <v>269</v>
      </c>
      <c r="E138" s="39"/>
      <c r="F138" s="213" t="s">
        <v>1688</v>
      </c>
      <c r="G138" s="39"/>
      <c r="H138" s="39"/>
      <c r="I138" s="210"/>
      <c r="J138" s="39"/>
      <c r="K138" s="39"/>
      <c r="L138" s="43"/>
      <c r="M138" s="211"/>
      <c r="N138" s="212"/>
      <c r="O138" s="83"/>
      <c r="P138" s="83"/>
      <c r="Q138" s="83"/>
      <c r="R138" s="83"/>
      <c r="S138" s="83"/>
      <c r="T138" s="84"/>
      <c r="U138" s="37"/>
      <c r="V138" s="37"/>
      <c r="W138" s="37"/>
      <c r="X138" s="37"/>
      <c r="Y138" s="37"/>
      <c r="Z138" s="37"/>
      <c r="AA138" s="37"/>
      <c r="AB138" s="37"/>
      <c r="AC138" s="37"/>
      <c r="AD138" s="37"/>
      <c r="AE138" s="37"/>
      <c r="AT138" s="16" t="s">
        <v>269</v>
      </c>
      <c r="AU138" s="16" t="s">
        <v>77</v>
      </c>
    </row>
    <row r="139" s="2" customFormat="1">
      <c r="A139" s="37"/>
      <c r="B139" s="38"/>
      <c r="C139" s="39"/>
      <c r="D139" s="208" t="s">
        <v>271</v>
      </c>
      <c r="E139" s="39"/>
      <c r="F139" s="213" t="s">
        <v>309</v>
      </c>
      <c r="G139" s="39"/>
      <c r="H139" s="39"/>
      <c r="I139" s="210"/>
      <c r="J139" s="39"/>
      <c r="K139" s="39"/>
      <c r="L139" s="43"/>
      <c r="M139" s="211"/>
      <c r="N139" s="212"/>
      <c r="O139" s="83"/>
      <c r="P139" s="83"/>
      <c r="Q139" s="83"/>
      <c r="R139" s="83"/>
      <c r="S139" s="83"/>
      <c r="T139" s="84"/>
      <c r="U139" s="37"/>
      <c r="V139" s="37"/>
      <c r="W139" s="37"/>
      <c r="X139" s="37"/>
      <c r="Y139" s="37"/>
      <c r="Z139" s="37"/>
      <c r="AA139" s="37"/>
      <c r="AB139" s="37"/>
      <c r="AC139" s="37"/>
      <c r="AD139" s="37"/>
      <c r="AE139" s="37"/>
      <c r="AT139" s="16" t="s">
        <v>271</v>
      </c>
      <c r="AU139" s="16" t="s">
        <v>77</v>
      </c>
    </row>
    <row r="140" s="2" customFormat="1" ht="16.5" customHeight="1">
      <c r="A140" s="37"/>
      <c r="B140" s="38"/>
      <c r="C140" s="195" t="s">
        <v>325</v>
      </c>
      <c r="D140" s="195" t="s">
        <v>261</v>
      </c>
      <c r="E140" s="196" t="s">
        <v>1717</v>
      </c>
      <c r="F140" s="197" t="s">
        <v>1718</v>
      </c>
      <c r="G140" s="198" t="s">
        <v>1066</v>
      </c>
      <c r="H140" s="199">
        <v>13.800000000000001</v>
      </c>
      <c r="I140" s="200"/>
      <c r="J140" s="201">
        <f>ROUND(I140*H140,2)</f>
        <v>0</v>
      </c>
      <c r="K140" s="197" t="s">
        <v>265</v>
      </c>
      <c r="L140" s="43"/>
      <c r="M140" s="202" t="s">
        <v>19</v>
      </c>
      <c r="N140" s="203" t="s">
        <v>40</v>
      </c>
      <c r="O140" s="83"/>
      <c r="P140" s="204">
        <f>O140*H140</f>
        <v>0</v>
      </c>
      <c r="Q140" s="204">
        <v>0</v>
      </c>
      <c r="R140" s="204">
        <f>Q140*H140</f>
        <v>0</v>
      </c>
      <c r="S140" s="204">
        <v>0</v>
      </c>
      <c r="T140" s="205">
        <f>S140*H140</f>
        <v>0</v>
      </c>
      <c r="U140" s="37"/>
      <c r="V140" s="37"/>
      <c r="W140" s="37"/>
      <c r="X140" s="37"/>
      <c r="Y140" s="37"/>
      <c r="Z140" s="37"/>
      <c r="AA140" s="37"/>
      <c r="AB140" s="37"/>
      <c r="AC140" s="37"/>
      <c r="AD140" s="37"/>
      <c r="AE140" s="37"/>
      <c r="AR140" s="206" t="s">
        <v>266</v>
      </c>
      <c r="AT140" s="206" t="s">
        <v>261</v>
      </c>
      <c r="AU140" s="206" t="s">
        <v>77</v>
      </c>
      <c r="AY140" s="16" t="s">
        <v>260</v>
      </c>
      <c r="BE140" s="207">
        <f>IF(N140="základní",J140,0)</f>
        <v>0</v>
      </c>
      <c r="BF140" s="207">
        <f>IF(N140="snížená",J140,0)</f>
        <v>0</v>
      </c>
      <c r="BG140" s="207">
        <f>IF(N140="zákl. přenesená",J140,0)</f>
        <v>0</v>
      </c>
      <c r="BH140" s="207">
        <f>IF(N140="sníž. přenesená",J140,0)</f>
        <v>0</v>
      </c>
      <c r="BI140" s="207">
        <f>IF(N140="nulová",J140,0)</f>
        <v>0</v>
      </c>
      <c r="BJ140" s="16" t="s">
        <v>77</v>
      </c>
      <c r="BK140" s="207">
        <f>ROUND(I140*H140,2)</f>
        <v>0</v>
      </c>
      <c r="BL140" s="16" t="s">
        <v>266</v>
      </c>
      <c r="BM140" s="206" t="s">
        <v>329</v>
      </c>
    </row>
    <row r="141" s="2" customFormat="1">
      <c r="A141" s="37"/>
      <c r="B141" s="38"/>
      <c r="C141" s="39"/>
      <c r="D141" s="208" t="s">
        <v>267</v>
      </c>
      <c r="E141" s="39"/>
      <c r="F141" s="209" t="s">
        <v>1719</v>
      </c>
      <c r="G141" s="39"/>
      <c r="H141" s="39"/>
      <c r="I141" s="210"/>
      <c r="J141" s="39"/>
      <c r="K141" s="39"/>
      <c r="L141" s="43"/>
      <c r="M141" s="211"/>
      <c r="N141" s="212"/>
      <c r="O141" s="83"/>
      <c r="P141" s="83"/>
      <c r="Q141" s="83"/>
      <c r="R141" s="83"/>
      <c r="S141" s="83"/>
      <c r="T141" s="84"/>
      <c r="U141" s="37"/>
      <c r="V141" s="37"/>
      <c r="W141" s="37"/>
      <c r="X141" s="37"/>
      <c r="Y141" s="37"/>
      <c r="Z141" s="37"/>
      <c r="AA141" s="37"/>
      <c r="AB141" s="37"/>
      <c r="AC141" s="37"/>
      <c r="AD141" s="37"/>
      <c r="AE141" s="37"/>
      <c r="AT141" s="16" t="s">
        <v>267</v>
      </c>
      <c r="AU141" s="16" t="s">
        <v>77</v>
      </c>
    </row>
    <row r="142" s="2" customFormat="1">
      <c r="A142" s="37"/>
      <c r="B142" s="38"/>
      <c r="C142" s="39"/>
      <c r="D142" s="208" t="s">
        <v>269</v>
      </c>
      <c r="E142" s="39"/>
      <c r="F142" s="213" t="s">
        <v>1389</v>
      </c>
      <c r="G142" s="39"/>
      <c r="H142" s="39"/>
      <c r="I142" s="210"/>
      <c r="J142" s="39"/>
      <c r="K142" s="39"/>
      <c r="L142" s="43"/>
      <c r="M142" s="211"/>
      <c r="N142" s="212"/>
      <c r="O142" s="83"/>
      <c r="P142" s="83"/>
      <c r="Q142" s="83"/>
      <c r="R142" s="83"/>
      <c r="S142" s="83"/>
      <c r="T142" s="84"/>
      <c r="U142" s="37"/>
      <c r="V142" s="37"/>
      <c r="W142" s="37"/>
      <c r="X142" s="37"/>
      <c r="Y142" s="37"/>
      <c r="Z142" s="37"/>
      <c r="AA142" s="37"/>
      <c r="AB142" s="37"/>
      <c r="AC142" s="37"/>
      <c r="AD142" s="37"/>
      <c r="AE142" s="37"/>
      <c r="AT142" s="16" t="s">
        <v>269</v>
      </c>
      <c r="AU142" s="16" t="s">
        <v>77</v>
      </c>
    </row>
    <row r="143" s="2" customFormat="1">
      <c r="A143" s="37"/>
      <c r="B143" s="38"/>
      <c r="C143" s="39"/>
      <c r="D143" s="208" t="s">
        <v>271</v>
      </c>
      <c r="E143" s="39"/>
      <c r="F143" s="213" t="s">
        <v>1787</v>
      </c>
      <c r="G143" s="39"/>
      <c r="H143" s="39"/>
      <c r="I143" s="210"/>
      <c r="J143" s="39"/>
      <c r="K143" s="39"/>
      <c r="L143" s="43"/>
      <c r="M143" s="211"/>
      <c r="N143" s="212"/>
      <c r="O143" s="83"/>
      <c r="P143" s="83"/>
      <c r="Q143" s="83"/>
      <c r="R143" s="83"/>
      <c r="S143" s="83"/>
      <c r="T143" s="84"/>
      <c r="U143" s="37"/>
      <c r="V143" s="37"/>
      <c r="W143" s="37"/>
      <c r="X143" s="37"/>
      <c r="Y143" s="37"/>
      <c r="Z143" s="37"/>
      <c r="AA143" s="37"/>
      <c r="AB143" s="37"/>
      <c r="AC143" s="37"/>
      <c r="AD143" s="37"/>
      <c r="AE143" s="37"/>
      <c r="AT143" s="16" t="s">
        <v>271</v>
      </c>
      <c r="AU143" s="16" t="s">
        <v>77</v>
      </c>
    </row>
    <row r="144" s="12" customFormat="1">
      <c r="A144" s="12"/>
      <c r="B144" s="232"/>
      <c r="C144" s="233"/>
      <c r="D144" s="208" t="s">
        <v>967</v>
      </c>
      <c r="E144" s="234" t="s">
        <v>19</v>
      </c>
      <c r="F144" s="235" t="s">
        <v>1788</v>
      </c>
      <c r="G144" s="233"/>
      <c r="H144" s="236">
        <v>13.800000000000001</v>
      </c>
      <c r="I144" s="237"/>
      <c r="J144" s="233"/>
      <c r="K144" s="233"/>
      <c r="L144" s="238"/>
      <c r="M144" s="239"/>
      <c r="N144" s="240"/>
      <c r="O144" s="240"/>
      <c r="P144" s="240"/>
      <c r="Q144" s="240"/>
      <c r="R144" s="240"/>
      <c r="S144" s="240"/>
      <c r="T144" s="241"/>
      <c r="U144" s="12"/>
      <c r="V144" s="12"/>
      <c r="W144" s="12"/>
      <c r="X144" s="12"/>
      <c r="Y144" s="12"/>
      <c r="Z144" s="12"/>
      <c r="AA144" s="12"/>
      <c r="AB144" s="12"/>
      <c r="AC144" s="12"/>
      <c r="AD144" s="12"/>
      <c r="AE144" s="12"/>
      <c r="AT144" s="242" t="s">
        <v>967</v>
      </c>
      <c r="AU144" s="242" t="s">
        <v>77</v>
      </c>
      <c r="AV144" s="12" t="s">
        <v>79</v>
      </c>
      <c r="AW144" s="12" t="s">
        <v>31</v>
      </c>
      <c r="AX144" s="12" t="s">
        <v>69</v>
      </c>
      <c r="AY144" s="242" t="s">
        <v>260</v>
      </c>
    </row>
    <row r="145" s="13" customFormat="1">
      <c r="A145" s="13"/>
      <c r="B145" s="243"/>
      <c r="C145" s="244"/>
      <c r="D145" s="208" t="s">
        <v>967</v>
      </c>
      <c r="E145" s="245" t="s">
        <v>19</v>
      </c>
      <c r="F145" s="246" t="s">
        <v>969</v>
      </c>
      <c r="G145" s="244"/>
      <c r="H145" s="247">
        <v>13.800000000000001</v>
      </c>
      <c r="I145" s="248"/>
      <c r="J145" s="244"/>
      <c r="K145" s="244"/>
      <c r="L145" s="249"/>
      <c r="M145" s="250"/>
      <c r="N145" s="251"/>
      <c r="O145" s="251"/>
      <c r="P145" s="251"/>
      <c r="Q145" s="251"/>
      <c r="R145" s="251"/>
      <c r="S145" s="251"/>
      <c r="T145" s="252"/>
      <c r="U145" s="13"/>
      <c r="V145" s="13"/>
      <c r="W145" s="13"/>
      <c r="X145" s="13"/>
      <c r="Y145" s="13"/>
      <c r="Z145" s="13"/>
      <c r="AA145" s="13"/>
      <c r="AB145" s="13"/>
      <c r="AC145" s="13"/>
      <c r="AD145" s="13"/>
      <c r="AE145" s="13"/>
      <c r="AT145" s="253" t="s">
        <v>967</v>
      </c>
      <c r="AU145" s="253" t="s">
        <v>77</v>
      </c>
      <c r="AV145" s="13" t="s">
        <v>266</v>
      </c>
      <c r="AW145" s="13" t="s">
        <v>31</v>
      </c>
      <c r="AX145" s="13" t="s">
        <v>77</v>
      </c>
      <c r="AY145" s="253" t="s">
        <v>260</v>
      </c>
    </row>
    <row r="146" s="2" customFormat="1" ht="16.5" customHeight="1">
      <c r="A146" s="37"/>
      <c r="B146" s="38"/>
      <c r="C146" s="195" t="s">
        <v>299</v>
      </c>
      <c r="D146" s="195" t="s">
        <v>261</v>
      </c>
      <c r="E146" s="196" t="s">
        <v>1789</v>
      </c>
      <c r="F146" s="197" t="s">
        <v>1790</v>
      </c>
      <c r="G146" s="198" t="s">
        <v>547</v>
      </c>
      <c r="H146" s="199">
        <v>8</v>
      </c>
      <c r="I146" s="200"/>
      <c r="J146" s="201">
        <f>ROUND(I146*H146,2)</f>
        <v>0</v>
      </c>
      <c r="K146" s="197" t="s">
        <v>19</v>
      </c>
      <c r="L146" s="43"/>
      <c r="M146" s="202" t="s">
        <v>19</v>
      </c>
      <c r="N146" s="203" t="s">
        <v>40</v>
      </c>
      <c r="O146" s="83"/>
      <c r="P146" s="204">
        <f>O146*H146</f>
        <v>0</v>
      </c>
      <c r="Q146" s="204">
        <v>0</v>
      </c>
      <c r="R146" s="204">
        <f>Q146*H146</f>
        <v>0</v>
      </c>
      <c r="S146" s="204">
        <v>0</v>
      </c>
      <c r="T146" s="205">
        <f>S146*H146</f>
        <v>0</v>
      </c>
      <c r="U146" s="37"/>
      <c r="V146" s="37"/>
      <c r="W146" s="37"/>
      <c r="X146" s="37"/>
      <c r="Y146" s="37"/>
      <c r="Z146" s="37"/>
      <c r="AA146" s="37"/>
      <c r="AB146" s="37"/>
      <c r="AC146" s="37"/>
      <c r="AD146" s="37"/>
      <c r="AE146" s="37"/>
      <c r="AR146" s="206" t="s">
        <v>266</v>
      </c>
      <c r="AT146" s="206" t="s">
        <v>261</v>
      </c>
      <c r="AU146" s="206" t="s">
        <v>77</v>
      </c>
      <c r="AY146" s="16" t="s">
        <v>260</v>
      </c>
      <c r="BE146" s="207">
        <f>IF(N146="základní",J146,0)</f>
        <v>0</v>
      </c>
      <c r="BF146" s="207">
        <f>IF(N146="snížená",J146,0)</f>
        <v>0</v>
      </c>
      <c r="BG146" s="207">
        <f>IF(N146="zákl. přenesená",J146,0)</f>
        <v>0</v>
      </c>
      <c r="BH146" s="207">
        <f>IF(N146="sníž. přenesená",J146,0)</f>
        <v>0</v>
      </c>
      <c r="BI146" s="207">
        <f>IF(N146="nulová",J146,0)</f>
        <v>0</v>
      </c>
      <c r="BJ146" s="16" t="s">
        <v>77</v>
      </c>
      <c r="BK146" s="207">
        <f>ROUND(I146*H146,2)</f>
        <v>0</v>
      </c>
      <c r="BL146" s="16" t="s">
        <v>266</v>
      </c>
      <c r="BM146" s="206" t="s">
        <v>333</v>
      </c>
    </row>
    <row r="147" s="2" customFormat="1">
      <c r="A147" s="37"/>
      <c r="B147" s="38"/>
      <c r="C147" s="39"/>
      <c r="D147" s="208" t="s">
        <v>267</v>
      </c>
      <c r="E147" s="39"/>
      <c r="F147" s="209" t="s">
        <v>1790</v>
      </c>
      <c r="G147" s="39"/>
      <c r="H147" s="39"/>
      <c r="I147" s="210"/>
      <c r="J147" s="39"/>
      <c r="K147" s="39"/>
      <c r="L147" s="43"/>
      <c r="M147" s="211"/>
      <c r="N147" s="212"/>
      <c r="O147" s="83"/>
      <c r="P147" s="83"/>
      <c r="Q147" s="83"/>
      <c r="R147" s="83"/>
      <c r="S147" s="83"/>
      <c r="T147" s="84"/>
      <c r="U147" s="37"/>
      <c r="V147" s="37"/>
      <c r="W147" s="37"/>
      <c r="X147" s="37"/>
      <c r="Y147" s="37"/>
      <c r="Z147" s="37"/>
      <c r="AA147" s="37"/>
      <c r="AB147" s="37"/>
      <c r="AC147" s="37"/>
      <c r="AD147" s="37"/>
      <c r="AE147" s="37"/>
      <c r="AT147" s="16" t="s">
        <v>267</v>
      </c>
      <c r="AU147" s="16" t="s">
        <v>77</v>
      </c>
    </row>
    <row r="148" s="2" customFormat="1">
      <c r="A148" s="37"/>
      <c r="B148" s="38"/>
      <c r="C148" s="39"/>
      <c r="D148" s="208" t="s">
        <v>271</v>
      </c>
      <c r="E148" s="39"/>
      <c r="F148" s="213" t="s">
        <v>1791</v>
      </c>
      <c r="G148" s="39"/>
      <c r="H148" s="39"/>
      <c r="I148" s="210"/>
      <c r="J148" s="39"/>
      <c r="K148" s="39"/>
      <c r="L148" s="43"/>
      <c r="M148" s="211"/>
      <c r="N148" s="212"/>
      <c r="O148" s="83"/>
      <c r="P148" s="83"/>
      <c r="Q148" s="83"/>
      <c r="R148" s="83"/>
      <c r="S148" s="83"/>
      <c r="T148" s="84"/>
      <c r="U148" s="37"/>
      <c r="V148" s="37"/>
      <c r="W148" s="37"/>
      <c r="X148" s="37"/>
      <c r="Y148" s="37"/>
      <c r="Z148" s="37"/>
      <c r="AA148" s="37"/>
      <c r="AB148" s="37"/>
      <c r="AC148" s="37"/>
      <c r="AD148" s="37"/>
      <c r="AE148" s="37"/>
      <c r="AT148" s="16" t="s">
        <v>271</v>
      </c>
      <c r="AU148" s="16" t="s">
        <v>77</v>
      </c>
    </row>
    <row r="149" s="2" customFormat="1" ht="16.5" customHeight="1">
      <c r="A149" s="37"/>
      <c r="B149" s="38"/>
      <c r="C149" s="195" t="s">
        <v>8</v>
      </c>
      <c r="D149" s="195" t="s">
        <v>261</v>
      </c>
      <c r="E149" s="196" t="s">
        <v>1376</v>
      </c>
      <c r="F149" s="197" t="s">
        <v>1377</v>
      </c>
      <c r="G149" s="198" t="s">
        <v>1066</v>
      </c>
      <c r="H149" s="199">
        <v>11.6</v>
      </c>
      <c r="I149" s="200"/>
      <c r="J149" s="201">
        <f>ROUND(I149*H149,2)</f>
        <v>0</v>
      </c>
      <c r="K149" s="197" t="s">
        <v>265</v>
      </c>
      <c r="L149" s="43"/>
      <c r="M149" s="202" t="s">
        <v>19</v>
      </c>
      <c r="N149" s="203" t="s">
        <v>40</v>
      </c>
      <c r="O149" s="83"/>
      <c r="P149" s="204">
        <f>O149*H149</f>
        <v>0</v>
      </c>
      <c r="Q149" s="204">
        <v>0</v>
      </c>
      <c r="R149" s="204">
        <f>Q149*H149</f>
        <v>0</v>
      </c>
      <c r="S149" s="204">
        <v>0</v>
      </c>
      <c r="T149" s="205">
        <f>S149*H149</f>
        <v>0</v>
      </c>
      <c r="U149" s="37"/>
      <c r="V149" s="37"/>
      <c r="W149" s="37"/>
      <c r="X149" s="37"/>
      <c r="Y149" s="37"/>
      <c r="Z149" s="37"/>
      <c r="AA149" s="37"/>
      <c r="AB149" s="37"/>
      <c r="AC149" s="37"/>
      <c r="AD149" s="37"/>
      <c r="AE149" s="37"/>
      <c r="AR149" s="206" t="s">
        <v>266</v>
      </c>
      <c r="AT149" s="206" t="s">
        <v>261</v>
      </c>
      <c r="AU149" s="206" t="s">
        <v>77</v>
      </c>
      <c r="AY149" s="16" t="s">
        <v>260</v>
      </c>
      <c r="BE149" s="207">
        <f>IF(N149="základní",J149,0)</f>
        <v>0</v>
      </c>
      <c r="BF149" s="207">
        <f>IF(N149="snížená",J149,0)</f>
        <v>0</v>
      </c>
      <c r="BG149" s="207">
        <f>IF(N149="zákl. přenesená",J149,0)</f>
        <v>0</v>
      </c>
      <c r="BH149" s="207">
        <f>IF(N149="sníž. přenesená",J149,0)</f>
        <v>0</v>
      </c>
      <c r="BI149" s="207">
        <f>IF(N149="nulová",J149,0)</f>
        <v>0</v>
      </c>
      <c r="BJ149" s="16" t="s">
        <v>77</v>
      </c>
      <c r="BK149" s="207">
        <f>ROUND(I149*H149,2)</f>
        <v>0</v>
      </c>
      <c r="BL149" s="16" t="s">
        <v>266</v>
      </c>
      <c r="BM149" s="206" t="s">
        <v>337</v>
      </c>
    </row>
    <row r="150" s="2" customFormat="1">
      <c r="A150" s="37"/>
      <c r="B150" s="38"/>
      <c r="C150" s="39"/>
      <c r="D150" s="208" t="s">
        <v>267</v>
      </c>
      <c r="E150" s="39"/>
      <c r="F150" s="209" t="s">
        <v>1378</v>
      </c>
      <c r="G150" s="39"/>
      <c r="H150" s="39"/>
      <c r="I150" s="210"/>
      <c r="J150" s="39"/>
      <c r="K150" s="39"/>
      <c r="L150" s="43"/>
      <c r="M150" s="211"/>
      <c r="N150" s="212"/>
      <c r="O150" s="83"/>
      <c r="P150" s="83"/>
      <c r="Q150" s="83"/>
      <c r="R150" s="83"/>
      <c r="S150" s="83"/>
      <c r="T150" s="84"/>
      <c r="U150" s="37"/>
      <c r="V150" s="37"/>
      <c r="W150" s="37"/>
      <c r="X150" s="37"/>
      <c r="Y150" s="37"/>
      <c r="Z150" s="37"/>
      <c r="AA150" s="37"/>
      <c r="AB150" s="37"/>
      <c r="AC150" s="37"/>
      <c r="AD150" s="37"/>
      <c r="AE150" s="37"/>
      <c r="AT150" s="16" t="s">
        <v>267</v>
      </c>
      <c r="AU150" s="16" t="s">
        <v>77</v>
      </c>
    </row>
    <row r="151" s="2" customFormat="1">
      <c r="A151" s="37"/>
      <c r="B151" s="38"/>
      <c r="C151" s="39"/>
      <c r="D151" s="208" t="s">
        <v>269</v>
      </c>
      <c r="E151" s="39"/>
      <c r="F151" s="213" t="s">
        <v>270</v>
      </c>
      <c r="G151" s="39"/>
      <c r="H151" s="39"/>
      <c r="I151" s="210"/>
      <c r="J151" s="39"/>
      <c r="K151" s="39"/>
      <c r="L151" s="43"/>
      <c r="M151" s="211"/>
      <c r="N151" s="212"/>
      <c r="O151" s="83"/>
      <c r="P151" s="83"/>
      <c r="Q151" s="83"/>
      <c r="R151" s="83"/>
      <c r="S151" s="83"/>
      <c r="T151" s="84"/>
      <c r="U151" s="37"/>
      <c r="V151" s="37"/>
      <c r="W151" s="37"/>
      <c r="X151" s="37"/>
      <c r="Y151" s="37"/>
      <c r="Z151" s="37"/>
      <c r="AA151" s="37"/>
      <c r="AB151" s="37"/>
      <c r="AC151" s="37"/>
      <c r="AD151" s="37"/>
      <c r="AE151" s="37"/>
      <c r="AT151" s="16" t="s">
        <v>269</v>
      </c>
      <c r="AU151" s="16" t="s">
        <v>77</v>
      </c>
    </row>
    <row r="152" s="2" customFormat="1">
      <c r="A152" s="37"/>
      <c r="B152" s="38"/>
      <c r="C152" s="39"/>
      <c r="D152" s="208" t="s">
        <v>271</v>
      </c>
      <c r="E152" s="39"/>
      <c r="F152" s="213" t="s">
        <v>1776</v>
      </c>
      <c r="G152" s="39"/>
      <c r="H152" s="39"/>
      <c r="I152" s="210"/>
      <c r="J152" s="39"/>
      <c r="K152" s="39"/>
      <c r="L152" s="43"/>
      <c r="M152" s="211"/>
      <c r="N152" s="212"/>
      <c r="O152" s="83"/>
      <c r="P152" s="83"/>
      <c r="Q152" s="83"/>
      <c r="R152" s="83"/>
      <c r="S152" s="83"/>
      <c r="T152" s="84"/>
      <c r="U152" s="37"/>
      <c r="V152" s="37"/>
      <c r="W152" s="37"/>
      <c r="X152" s="37"/>
      <c r="Y152" s="37"/>
      <c r="Z152" s="37"/>
      <c r="AA152" s="37"/>
      <c r="AB152" s="37"/>
      <c r="AC152" s="37"/>
      <c r="AD152" s="37"/>
      <c r="AE152" s="37"/>
      <c r="AT152" s="16" t="s">
        <v>271</v>
      </c>
      <c r="AU152" s="16" t="s">
        <v>77</v>
      </c>
    </row>
    <row r="153" s="12" customFormat="1">
      <c r="A153" s="12"/>
      <c r="B153" s="232"/>
      <c r="C153" s="233"/>
      <c r="D153" s="208" t="s">
        <v>967</v>
      </c>
      <c r="E153" s="234" t="s">
        <v>19</v>
      </c>
      <c r="F153" s="235" t="s">
        <v>1792</v>
      </c>
      <c r="G153" s="233"/>
      <c r="H153" s="236">
        <v>11.6</v>
      </c>
      <c r="I153" s="237"/>
      <c r="J153" s="233"/>
      <c r="K153" s="233"/>
      <c r="L153" s="238"/>
      <c r="M153" s="239"/>
      <c r="N153" s="240"/>
      <c r="O153" s="240"/>
      <c r="P153" s="240"/>
      <c r="Q153" s="240"/>
      <c r="R153" s="240"/>
      <c r="S153" s="240"/>
      <c r="T153" s="241"/>
      <c r="U153" s="12"/>
      <c r="V153" s="12"/>
      <c r="W153" s="12"/>
      <c r="X153" s="12"/>
      <c r="Y153" s="12"/>
      <c r="Z153" s="12"/>
      <c r="AA153" s="12"/>
      <c r="AB153" s="12"/>
      <c r="AC153" s="12"/>
      <c r="AD153" s="12"/>
      <c r="AE153" s="12"/>
      <c r="AT153" s="242" t="s">
        <v>967</v>
      </c>
      <c r="AU153" s="242" t="s">
        <v>77</v>
      </c>
      <c r="AV153" s="12" t="s">
        <v>79</v>
      </c>
      <c r="AW153" s="12" t="s">
        <v>31</v>
      </c>
      <c r="AX153" s="12" t="s">
        <v>69</v>
      </c>
      <c r="AY153" s="242" t="s">
        <v>260</v>
      </c>
    </row>
    <row r="154" s="13" customFormat="1">
      <c r="A154" s="13"/>
      <c r="B154" s="243"/>
      <c r="C154" s="244"/>
      <c r="D154" s="208" t="s">
        <v>967</v>
      </c>
      <c r="E154" s="245" t="s">
        <v>19</v>
      </c>
      <c r="F154" s="246" t="s">
        <v>969</v>
      </c>
      <c r="G154" s="244"/>
      <c r="H154" s="247">
        <v>11.6</v>
      </c>
      <c r="I154" s="248"/>
      <c r="J154" s="244"/>
      <c r="K154" s="244"/>
      <c r="L154" s="249"/>
      <c r="M154" s="250"/>
      <c r="N154" s="251"/>
      <c r="O154" s="251"/>
      <c r="P154" s="251"/>
      <c r="Q154" s="251"/>
      <c r="R154" s="251"/>
      <c r="S154" s="251"/>
      <c r="T154" s="252"/>
      <c r="U154" s="13"/>
      <c r="V154" s="13"/>
      <c r="W154" s="13"/>
      <c r="X154" s="13"/>
      <c r="Y154" s="13"/>
      <c r="Z154" s="13"/>
      <c r="AA154" s="13"/>
      <c r="AB154" s="13"/>
      <c r="AC154" s="13"/>
      <c r="AD154" s="13"/>
      <c r="AE154" s="13"/>
      <c r="AT154" s="253" t="s">
        <v>967</v>
      </c>
      <c r="AU154" s="253" t="s">
        <v>77</v>
      </c>
      <c r="AV154" s="13" t="s">
        <v>266</v>
      </c>
      <c r="AW154" s="13" t="s">
        <v>31</v>
      </c>
      <c r="AX154" s="13" t="s">
        <v>77</v>
      </c>
      <c r="AY154" s="253" t="s">
        <v>260</v>
      </c>
    </row>
    <row r="155" s="2" customFormat="1" ht="16.5" customHeight="1">
      <c r="A155" s="37"/>
      <c r="B155" s="38"/>
      <c r="C155" s="195" t="s">
        <v>303</v>
      </c>
      <c r="D155" s="195" t="s">
        <v>261</v>
      </c>
      <c r="E155" s="196" t="s">
        <v>1722</v>
      </c>
      <c r="F155" s="197" t="s">
        <v>1723</v>
      </c>
      <c r="G155" s="198" t="s">
        <v>1300</v>
      </c>
      <c r="H155" s="199">
        <v>18</v>
      </c>
      <c r="I155" s="200"/>
      <c r="J155" s="201">
        <f>ROUND(I155*H155,2)</f>
        <v>0</v>
      </c>
      <c r="K155" s="197" t="s">
        <v>265</v>
      </c>
      <c r="L155" s="43"/>
      <c r="M155" s="202" t="s">
        <v>19</v>
      </c>
      <c r="N155" s="203" t="s">
        <v>40</v>
      </c>
      <c r="O155" s="83"/>
      <c r="P155" s="204">
        <f>O155*H155</f>
        <v>0</v>
      </c>
      <c r="Q155" s="204">
        <v>0</v>
      </c>
      <c r="R155" s="204">
        <f>Q155*H155</f>
        <v>0</v>
      </c>
      <c r="S155" s="204">
        <v>0</v>
      </c>
      <c r="T155" s="205">
        <f>S155*H155</f>
        <v>0</v>
      </c>
      <c r="U155" s="37"/>
      <c r="V155" s="37"/>
      <c r="W155" s="37"/>
      <c r="X155" s="37"/>
      <c r="Y155" s="37"/>
      <c r="Z155" s="37"/>
      <c r="AA155" s="37"/>
      <c r="AB155" s="37"/>
      <c r="AC155" s="37"/>
      <c r="AD155" s="37"/>
      <c r="AE155" s="37"/>
      <c r="AR155" s="206" t="s">
        <v>266</v>
      </c>
      <c r="AT155" s="206" t="s">
        <v>261</v>
      </c>
      <c r="AU155" s="206" t="s">
        <v>77</v>
      </c>
      <c r="AY155" s="16" t="s">
        <v>260</v>
      </c>
      <c r="BE155" s="207">
        <f>IF(N155="základní",J155,0)</f>
        <v>0</v>
      </c>
      <c r="BF155" s="207">
        <f>IF(N155="snížená",J155,0)</f>
        <v>0</v>
      </c>
      <c r="BG155" s="207">
        <f>IF(N155="zákl. přenesená",J155,0)</f>
        <v>0</v>
      </c>
      <c r="BH155" s="207">
        <f>IF(N155="sníž. přenesená",J155,0)</f>
        <v>0</v>
      </c>
      <c r="BI155" s="207">
        <f>IF(N155="nulová",J155,0)</f>
        <v>0</v>
      </c>
      <c r="BJ155" s="16" t="s">
        <v>77</v>
      </c>
      <c r="BK155" s="207">
        <f>ROUND(I155*H155,2)</f>
        <v>0</v>
      </c>
      <c r="BL155" s="16" t="s">
        <v>266</v>
      </c>
      <c r="BM155" s="206" t="s">
        <v>341</v>
      </c>
    </row>
    <row r="156" s="2" customFormat="1">
      <c r="A156" s="37"/>
      <c r="B156" s="38"/>
      <c r="C156" s="39"/>
      <c r="D156" s="208" t="s">
        <v>267</v>
      </c>
      <c r="E156" s="39"/>
      <c r="F156" s="209" t="s">
        <v>1724</v>
      </c>
      <c r="G156" s="39"/>
      <c r="H156" s="39"/>
      <c r="I156" s="210"/>
      <c r="J156" s="39"/>
      <c r="K156" s="39"/>
      <c r="L156" s="43"/>
      <c r="M156" s="211"/>
      <c r="N156" s="212"/>
      <c r="O156" s="83"/>
      <c r="P156" s="83"/>
      <c r="Q156" s="83"/>
      <c r="R156" s="83"/>
      <c r="S156" s="83"/>
      <c r="T156" s="84"/>
      <c r="U156" s="37"/>
      <c r="V156" s="37"/>
      <c r="W156" s="37"/>
      <c r="X156" s="37"/>
      <c r="Y156" s="37"/>
      <c r="Z156" s="37"/>
      <c r="AA156" s="37"/>
      <c r="AB156" s="37"/>
      <c r="AC156" s="37"/>
      <c r="AD156" s="37"/>
      <c r="AE156" s="37"/>
      <c r="AT156" s="16" t="s">
        <v>267</v>
      </c>
      <c r="AU156" s="16" t="s">
        <v>77</v>
      </c>
    </row>
    <row r="157" s="2" customFormat="1">
      <c r="A157" s="37"/>
      <c r="B157" s="38"/>
      <c r="C157" s="39"/>
      <c r="D157" s="208" t="s">
        <v>269</v>
      </c>
      <c r="E157" s="39"/>
      <c r="F157" s="213" t="s">
        <v>1725</v>
      </c>
      <c r="G157" s="39"/>
      <c r="H157" s="39"/>
      <c r="I157" s="210"/>
      <c r="J157" s="39"/>
      <c r="K157" s="39"/>
      <c r="L157" s="43"/>
      <c r="M157" s="211"/>
      <c r="N157" s="212"/>
      <c r="O157" s="83"/>
      <c r="P157" s="83"/>
      <c r="Q157" s="83"/>
      <c r="R157" s="83"/>
      <c r="S157" s="83"/>
      <c r="T157" s="84"/>
      <c r="U157" s="37"/>
      <c r="V157" s="37"/>
      <c r="W157" s="37"/>
      <c r="X157" s="37"/>
      <c r="Y157" s="37"/>
      <c r="Z157" s="37"/>
      <c r="AA157" s="37"/>
      <c r="AB157" s="37"/>
      <c r="AC157" s="37"/>
      <c r="AD157" s="37"/>
      <c r="AE157" s="37"/>
      <c r="AT157" s="16" t="s">
        <v>269</v>
      </c>
      <c r="AU157" s="16" t="s">
        <v>77</v>
      </c>
    </row>
    <row r="158" s="2" customFormat="1">
      <c r="A158" s="37"/>
      <c r="B158" s="38"/>
      <c r="C158" s="39"/>
      <c r="D158" s="208" t="s">
        <v>271</v>
      </c>
      <c r="E158" s="39"/>
      <c r="F158" s="213" t="s">
        <v>1726</v>
      </c>
      <c r="G158" s="39"/>
      <c r="H158" s="39"/>
      <c r="I158" s="210"/>
      <c r="J158" s="39"/>
      <c r="K158" s="39"/>
      <c r="L158" s="43"/>
      <c r="M158" s="211"/>
      <c r="N158" s="212"/>
      <c r="O158" s="83"/>
      <c r="P158" s="83"/>
      <c r="Q158" s="83"/>
      <c r="R158" s="83"/>
      <c r="S158" s="83"/>
      <c r="T158" s="84"/>
      <c r="U158" s="37"/>
      <c r="V158" s="37"/>
      <c r="W158" s="37"/>
      <c r="X158" s="37"/>
      <c r="Y158" s="37"/>
      <c r="Z158" s="37"/>
      <c r="AA158" s="37"/>
      <c r="AB158" s="37"/>
      <c r="AC158" s="37"/>
      <c r="AD158" s="37"/>
      <c r="AE158" s="37"/>
      <c r="AT158" s="16" t="s">
        <v>271</v>
      </c>
      <c r="AU158" s="16" t="s">
        <v>77</v>
      </c>
    </row>
    <row r="159" s="12" customFormat="1">
      <c r="A159" s="12"/>
      <c r="B159" s="232"/>
      <c r="C159" s="233"/>
      <c r="D159" s="208" t="s">
        <v>967</v>
      </c>
      <c r="E159" s="234" t="s">
        <v>19</v>
      </c>
      <c r="F159" s="235" t="s">
        <v>1793</v>
      </c>
      <c r="G159" s="233"/>
      <c r="H159" s="236">
        <v>18</v>
      </c>
      <c r="I159" s="237"/>
      <c r="J159" s="233"/>
      <c r="K159" s="233"/>
      <c r="L159" s="238"/>
      <c r="M159" s="239"/>
      <c r="N159" s="240"/>
      <c r="O159" s="240"/>
      <c r="P159" s="240"/>
      <c r="Q159" s="240"/>
      <c r="R159" s="240"/>
      <c r="S159" s="240"/>
      <c r="T159" s="241"/>
      <c r="U159" s="12"/>
      <c r="V159" s="12"/>
      <c r="W159" s="12"/>
      <c r="X159" s="12"/>
      <c r="Y159" s="12"/>
      <c r="Z159" s="12"/>
      <c r="AA159" s="12"/>
      <c r="AB159" s="12"/>
      <c r="AC159" s="12"/>
      <c r="AD159" s="12"/>
      <c r="AE159" s="12"/>
      <c r="AT159" s="242" t="s">
        <v>967</v>
      </c>
      <c r="AU159" s="242" t="s">
        <v>77</v>
      </c>
      <c r="AV159" s="12" t="s">
        <v>79</v>
      </c>
      <c r="AW159" s="12" t="s">
        <v>31</v>
      </c>
      <c r="AX159" s="12" t="s">
        <v>69</v>
      </c>
      <c r="AY159" s="242" t="s">
        <v>260</v>
      </c>
    </row>
    <row r="160" s="13" customFormat="1">
      <c r="A160" s="13"/>
      <c r="B160" s="243"/>
      <c r="C160" s="244"/>
      <c r="D160" s="208" t="s">
        <v>967</v>
      </c>
      <c r="E160" s="245" t="s">
        <v>19</v>
      </c>
      <c r="F160" s="246" t="s">
        <v>969</v>
      </c>
      <c r="G160" s="244"/>
      <c r="H160" s="247">
        <v>18</v>
      </c>
      <c r="I160" s="248"/>
      <c r="J160" s="244"/>
      <c r="K160" s="244"/>
      <c r="L160" s="249"/>
      <c r="M160" s="250"/>
      <c r="N160" s="251"/>
      <c r="O160" s="251"/>
      <c r="P160" s="251"/>
      <c r="Q160" s="251"/>
      <c r="R160" s="251"/>
      <c r="S160" s="251"/>
      <c r="T160" s="252"/>
      <c r="U160" s="13"/>
      <c r="V160" s="13"/>
      <c r="W160" s="13"/>
      <c r="X160" s="13"/>
      <c r="Y160" s="13"/>
      <c r="Z160" s="13"/>
      <c r="AA160" s="13"/>
      <c r="AB160" s="13"/>
      <c r="AC160" s="13"/>
      <c r="AD160" s="13"/>
      <c r="AE160" s="13"/>
      <c r="AT160" s="253" t="s">
        <v>967</v>
      </c>
      <c r="AU160" s="253" t="s">
        <v>77</v>
      </c>
      <c r="AV160" s="13" t="s">
        <v>266</v>
      </c>
      <c r="AW160" s="13" t="s">
        <v>31</v>
      </c>
      <c r="AX160" s="13" t="s">
        <v>77</v>
      </c>
      <c r="AY160" s="253" t="s">
        <v>260</v>
      </c>
    </row>
    <row r="161" s="2" customFormat="1" ht="16.5" customHeight="1">
      <c r="A161" s="37"/>
      <c r="B161" s="38"/>
      <c r="C161" s="195" t="s">
        <v>343</v>
      </c>
      <c r="D161" s="195" t="s">
        <v>261</v>
      </c>
      <c r="E161" s="196" t="s">
        <v>1728</v>
      </c>
      <c r="F161" s="197" t="s">
        <v>1729</v>
      </c>
      <c r="G161" s="198" t="s">
        <v>1300</v>
      </c>
      <c r="H161" s="199">
        <v>18</v>
      </c>
      <c r="I161" s="200"/>
      <c r="J161" s="201">
        <f>ROUND(I161*H161,2)</f>
        <v>0</v>
      </c>
      <c r="K161" s="197" t="s">
        <v>265</v>
      </c>
      <c r="L161" s="43"/>
      <c r="M161" s="202" t="s">
        <v>19</v>
      </c>
      <c r="N161" s="203" t="s">
        <v>40</v>
      </c>
      <c r="O161" s="83"/>
      <c r="P161" s="204">
        <f>O161*H161</f>
        <v>0</v>
      </c>
      <c r="Q161" s="204">
        <v>0</v>
      </c>
      <c r="R161" s="204">
        <f>Q161*H161</f>
        <v>0</v>
      </c>
      <c r="S161" s="204">
        <v>0</v>
      </c>
      <c r="T161" s="205">
        <f>S161*H161</f>
        <v>0</v>
      </c>
      <c r="U161" s="37"/>
      <c r="V161" s="37"/>
      <c r="W161" s="37"/>
      <c r="X161" s="37"/>
      <c r="Y161" s="37"/>
      <c r="Z161" s="37"/>
      <c r="AA161" s="37"/>
      <c r="AB161" s="37"/>
      <c r="AC161" s="37"/>
      <c r="AD161" s="37"/>
      <c r="AE161" s="37"/>
      <c r="AR161" s="206" t="s">
        <v>266</v>
      </c>
      <c r="AT161" s="206" t="s">
        <v>261</v>
      </c>
      <c r="AU161" s="206" t="s">
        <v>77</v>
      </c>
      <c r="AY161" s="16" t="s">
        <v>260</v>
      </c>
      <c r="BE161" s="207">
        <f>IF(N161="základní",J161,0)</f>
        <v>0</v>
      </c>
      <c r="BF161" s="207">
        <f>IF(N161="snížená",J161,0)</f>
        <v>0</v>
      </c>
      <c r="BG161" s="207">
        <f>IF(N161="zákl. přenesená",J161,0)</f>
        <v>0</v>
      </c>
      <c r="BH161" s="207">
        <f>IF(N161="sníž. přenesená",J161,0)</f>
        <v>0</v>
      </c>
      <c r="BI161" s="207">
        <f>IF(N161="nulová",J161,0)</f>
        <v>0</v>
      </c>
      <c r="BJ161" s="16" t="s">
        <v>77</v>
      </c>
      <c r="BK161" s="207">
        <f>ROUND(I161*H161,2)</f>
        <v>0</v>
      </c>
      <c r="BL161" s="16" t="s">
        <v>266</v>
      </c>
      <c r="BM161" s="206" t="s">
        <v>346</v>
      </c>
    </row>
    <row r="162" s="2" customFormat="1">
      <c r="A162" s="37"/>
      <c r="B162" s="38"/>
      <c r="C162" s="39"/>
      <c r="D162" s="208" t="s">
        <v>267</v>
      </c>
      <c r="E162" s="39"/>
      <c r="F162" s="209" t="s">
        <v>1730</v>
      </c>
      <c r="G162" s="39"/>
      <c r="H162" s="39"/>
      <c r="I162" s="210"/>
      <c r="J162" s="39"/>
      <c r="K162" s="39"/>
      <c r="L162" s="43"/>
      <c r="M162" s="211"/>
      <c r="N162" s="212"/>
      <c r="O162" s="83"/>
      <c r="P162" s="83"/>
      <c r="Q162" s="83"/>
      <c r="R162" s="83"/>
      <c r="S162" s="83"/>
      <c r="T162" s="84"/>
      <c r="U162" s="37"/>
      <c r="V162" s="37"/>
      <c r="W162" s="37"/>
      <c r="X162" s="37"/>
      <c r="Y162" s="37"/>
      <c r="Z162" s="37"/>
      <c r="AA162" s="37"/>
      <c r="AB162" s="37"/>
      <c r="AC162" s="37"/>
      <c r="AD162" s="37"/>
      <c r="AE162" s="37"/>
      <c r="AT162" s="16" t="s">
        <v>267</v>
      </c>
      <c r="AU162" s="16" t="s">
        <v>77</v>
      </c>
    </row>
    <row r="163" s="2" customFormat="1">
      <c r="A163" s="37"/>
      <c r="B163" s="38"/>
      <c r="C163" s="39"/>
      <c r="D163" s="208" t="s">
        <v>269</v>
      </c>
      <c r="E163" s="39"/>
      <c r="F163" s="213" t="s">
        <v>1731</v>
      </c>
      <c r="G163" s="39"/>
      <c r="H163" s="39"/>
      <c r="I163" s="210"/>
      <c r="J163" s="39"/>
      <c r="K163" s="39"/>
      <c r="L163" s="43"/>
      <c r="M163" s="211"/>
      <c r="N163" s="212"/>
      <c r="O163" s="83"/>
      <c r="P163" s="83"/>
      <c r="Q163" s="83"/>
      <c r="R163" s="83"/>
      <c r="S163" s="83"/>
      <c r="T163" s="84"/>
      <c r="U163" s="37"/>
      <c r="V163" s="37"/>
      <c r="W163" s="37"/>
      <c r="X163" s="37"/>
      <c r="Y163" s="37"/>
      <c r="Z163" s="37"/>
      <c r="AA163" s="37"/>
      <c r="AB163" s="37"/>
      <c r="AC163" s="37"/>
      <c r="AD163" s="37"/>
      <c r="AE163" s="37"/>
      <c r="AT163" s="16" t="s">
        <v>269</v>
      </c>
      <c r="AU163" s="16" t="s">
        <v>77</v>
      </c>
    </row>
    <row r="164" s="2" customFormat="1">
      <c r="A164" s="37"/>
      <c r="B164" s="38"/>
      <c r="C164" s="39"/>
      <c r="D164" s="208" t="s">
        <v>271</v>
      </c>
      <c r="E164" s="39"/>
      <c r="F164" s="213" t="s">
        <v>1726</v>
      </c>
      <c r="G164" s="39"/>
      <c r="H164" s="39"/>
      <c r="I164" s="210"/>
      <c r="J164" s="39"/>
      <c r="K164" s="39"/>
      <c r="L164" s="43"/>
      <c r="M164" s="211"/>
      <c r="N164" s="212"/>
      <c r="O164" s="83"/>
      <c r="P164" s="83"/>
      <c r="Q164" s="83"/>
      <c r="R164" s="83"/>
      <c r="S164" s="83"/>
      <c r="T164" s="84"/>
      <c r="U164" s="37"/>
      <c r="V164" s="37"/>
      <c r="W164" s="37"/>
      <c r="X164" s="37"/>
      <c r="Y164" s="37"/>
      <c r="Z164" s="37"/>
      <c r="AA164" s="37"/>
      <c r="AB164" s="37"/>
      <c r="AC164" s="37"/>
      <c r="AD164" s="37"/>
      <c r="AE164" s="37"/>
      <c r="AT164" s="16" t="s">
        <v>271</v>
      </c>
      <c r="AU164" s="16" t="s">
        <v>77</v>
      </c>
    </row>
    <row r="165" s="12" customFormat="1">
      <c r="A165" s="12"/>
      <c r="B165" s="232"/>
      <c r="C165" s="233"/>
      <c r="D165" s="208" t="s">
        <v>967</v>
      </c>
      <c r="E165" s="234" t="s">
        <v>19</v>
      </c>
      <c r="F165" s="235" t="s">
        <v>1793</v>
      </c>
      <c r="G165" s="233"/>
      <c r="H165" s="236">
        <v>18</v>
      </c>
      <c r="I165" s="237"/>
      <c r="J165" s="233"/>
      <c r="K165" s="233"/>
      <c r="L165" s="238"/>
      <c r="M165" s="239"/>
      <c r="N165" s="240"/>
      <c r="O165" s="240"/>
      <c r="P165" s="240"/>
      <c r="Q165" s="240"/>
      <c r="R165" s="240"/>
      <c r="S165" s="240"/>
      <c r="T165" s="241"/>
      <c r="U165" s="12"/>
      <c r="V165" s="12"/>
      <c r="W165" s="12"/>
      <c r="X165" s="12"/>
      <c r="Y165" s="12"/>
      <c r="Z165" s="12"/>
      <c r="AA165" s="12"/>
      <c r="AB165" s="12"/>
      <c r="AC165" s="12"/>
      <c r="AD165" s="12"/>
      <c r="AE165" s="12"/>
      <c r="AT165" s="242" t="s">
        <v>967</v>
      </c>
      <c r="AU165" s="242" t="s">
        <v>77</v>
      </c>
      <c r="AV165" s="12" t="s">
        <v>79</v>
      </c>
      <c r="AW165" s="12" t="s">
        <v>31</v>
      </c>
      <c r="AX165" s="12" t="s">
        <v>69</v>
      </c>
      <c r="AY165" s="242" t="s">
        <v>260</v>
      </c>
    </row>
    <row r="166" s="13" customFormat="1">
      <c r="A166" s="13"/>
      <c r="B166" s="243"/>
      <c r="C166" s="244"/>
      <c r="D166" s="208" t="s">
        <v>967</v>
      </c>
      <c r="E166" s="245" t="s">
        <v>19</v>
      </c>
      <c r="F166" s="246" t="s">
        <v>969</v>
      </c>
      <c r="G166" s="244"/>
      <c r="H166" s="247">
        <v>18</v>
      </c>
      <c r="I166" s="248"/>
      <c r="J166" s="244"/>
      <c r="K166" s="244"/>
      <c r="L166" s="249"/>
      <c r="M166" s="250"/>
      <c r="N166" s="251"/>
      <c r="O166" s="251"/>
      <c r="P166" s="251"/>
      <c r="Q166" s="251"/>
      <c r="R166" s="251"/>
      <c r="S166" s="251"/>
      <c r="T166" s="252"/>
      <c r="U166" s="13"/>
      <c r="V166" s="13"/>
      <c r="W166" s="13"/>
      <c r="X166" s="13"/>
      <c r="Y166" s="13"/>
      <c r="Z166" s="13"/>
      <c r="AA166" s="13"/>
      <c r="AB166" s="13"/>
      <c r="AC166" s="13"/>
      <c r="AD166" s="13"/>
      <c r="AE166" s="13"/>
      <c r="AT166" s="253" t="s">
        <v>967</v>
      </c>
      <c r="AU166" s="253" t="s">
        <v>77</v>
      </c>
      <c r="AV166" s="13" t="s">
        <v>266</v>
      </c>
      <c r="AW166" s="13" t="s">
        <v>31</v>
      </c>
      <c r="AX166" s="13" t="s">
        <v>77</v>
      </c>
      <c r="AY166" s="253" t="s">
        <v>260</v>
      </c>
    </row>
    <row r="167" s="11" customFormat="1" ht="25.92" customHeight="1">
      <c r="A167" s="11"/>
      <c r="B167" s="181"/>
      <c r="C167" s="182"/>
      <c r="D167" s="183" t="s">
        <v>68</v>
      </c>
      <c r="E167" s="184" t="s">
        <v>281</v>
      </c>
      <c r="F167" s="184" t="s">
        <v>1174</v>
      </c>
      <c r="G167" s="182"/>
      <c r="H167" s="182"/>
      <c r="I167" s="185"/>
      <c r="J167" s="186">
        <f>BK167</f>
        <v>0</v>
      </c>
      <c r="K167" s="182"/>
      <c r="L167" s="187"/>
      <c r="M167" s="188"/>
      <c r="N167" s="189"/>
      <c r="O167" s="189"/>
      <c r="P167" s="190">
        <f>SUM(P168:P205)</f>
        <v>0</v>
      </c>
      <c r="Q167" s="189"/>
      <c r="R167" s="190">
        <f>SUM(R168:R205)</f>
        <v>0</v>
      </c>
      <c r="S167" s="189"/>
      <c r="T167" s="191">
        <f>SUM(T168:T205)</f>
        <v>0</v>
      </c>
      <c r="U167" s="11"/>
      <c r="V167" s="11"/>
      <c r="W167" s="11"/>
      <c r="X167" s="11"/>
      <c r="Y167" s="11"/>
      <c r="Z167" s="11"/>
      <c r="AA167" s="11"/>
      <c r="AB167" s="11"/>
      <c r="AC167" s="11"/>
      <c r="AD167" s="11"/>
      <c r="AE167" s="11"/>
      <c r="AR167" s="192" t="s">
        <v>77</v>
      </c>
      <c r="AT167" s="193" t="s">
        <v>68</v>
      </c>
      <c r="AU167" s="193" t="s">
        <v>69</v>
      </c>
      <c r="AY167" s="192" t="s">
        <v>260</v>
      </c>
      <c r="BK167" s="194">
        <f>SUM(BK168:BK205)</f>
        <v>0</v>
      </c>
    </row>
    <row r="168" s="2" customFormat="1" ht="24.15" customHeight="1">
      <c r="A168" s="37"/>
      <c r="B168" s="38"/>
      <c r="C168" s="195" t="s">
        <v>308</v>
      </c>
      <c r="D168" s="195" t="s">
        <v>261</v>
      </c>
      <c r="E168" s="196" t="s">
        <v>1176</v>
      </c>
      <c r="F168" s="197" t="s">
        <v>1177</v>
      </c>
      <c r="G168" s="198" t="s">
        <v>975</v>
      </c>
      <c r="H168" s="199">
        <v>7.9939999999999998</v>
      </c>
      <c r="I168" s="200"/>
      <c r="J168" s="201">
        <f>ROUND(I168*H168,2)</f>
        <v>0</v>
      </c>
      <c r="K168" s="197" t="s">
        <v>265</v>
      </c>
      <c r="L168" s="43"/>
      <c r="M168" s="202" t="s">
        <v>19</v>
      </c>
      <c r="N168" s="203" t="s">
        <v>40</v>
      </c>
      <c r="O168" s="83"/>
      <c r="P168" s="204">
        <f>O168*H168</f>
        <v>0</v>
      </c>
      <c r="Q168" s="204">
        <v>0</v>
      </c>
      <c r="R168" s="204">
        <f>Q168*H168</f>
        <v>0</v>
      </c>
      <c r="S168" s="204">
        <v>0</v>
      </c>
      <c r="T168" s="205">
        <f>S168*H168</f>
        <v>0</v>
      </c>
      <c r="U168" s="37"/>
      <c r="V168" s="37"/>
      <c r="W168" s="37"/>
      <c r="X168" s="37"/>
      <c r="Y168" s="37"/>
      <c r="Z168" s="37"/>
      <c r="AA168" s="37"/>
      <c r="AB168" s="37"/>
      <c r="AC168" s="37"/>
      <c r="AD168" s="37"/>
      <c r="AE168" s="37"/>
      <c r="AR168" s="206" t="s">
        <v>266</v>
      </c>
      <c r="AT168" s="206" t="s">
        <v>261</v>
      </c>
      <c r="AU168" s="206" t="s">
        <v>77</v>
      </c>
      <c r="AY168" s="16" t="s">
        <v>260</v>
      </c>
      <c r="BE168" s="207">
        <f>IF(N168="základní",J168,0)</f>
        <v>0</v>
      </c>
      <c r="BF168" s="207">
        <f>IF(N168="snížená",J168,0)</f>
        <v>0</v>
      </c>
      <c r="BG168" s="207">
        <f>IF(N168="zákl. přenesená",J168,0)</f>
        <v>0</v>
      </c>
      <c r="BH168" s="207">
        <f>IF(N168="sníž. přenesená",J168,0)</f>
        <v>0</v>
      </c>
      <c r="BI168" s="207">
        <f>IF(N168="nulová",J168,0)</f>
        <v>0</v>
      </c>
      <c r="BJ168" s="16" t="s">
        <v>77</v>
      </c>
      <c r="BK168" s="207">
        <f>ROUND(I168*H168,2)</f>
        <v>0</v>
      </c>
      <c r="BL168" s="16" t="s">
        <v>266</v>
      </c>
      <c r="BM168" s="206" t="s">
        <v>350</v>
      </c>
    </row>
    <row r="169" s="2" customFormat="1">
      <c r="A169" s="37"/>
      <c r="B169" s="38"/>
      <c r="C169" s="39"/>
      <c r="D169" s="208" t="s">
        <v>267</v>
      </c>
      <c r="E169" s="39"/>
      <c r="F169" s="209" t="s">
        <v>1179</v>
      </c>
      <c r="G169" s="39"/>
      <c r="H169" s="39"/>
      <c r="I169" s="210"/>
      <c r="J169" s="39"/>
      <c r="K169" s="39"/>
      <c r="L169" s="43"/>
      <c r="M169" s="211"/>
      <c r="N169" s="212"/>
      <c r="O169" s="83"/>
      <c r="P169" s="83"/>
      <c r="Q169" s="83"/>
      <c r="R169" s="83"/>
      <c r="S169" s="83"/>
      <c r="T169" s="84"/>
      <c r="U169" s="37"/>
      <c r="V169" s="37"/>
      <c r="W169" s="37"/>
      <c r="X169" s="37"/>
      <c r="Y169" s="37"/>
      <c r="Z169" s="37"/>
      <c r="AA169" s="37"/>
      <c r="AB169" s="37"/>
      <c r="AC169" s="37"/>
      <c r="AD169" s="37"/>
      <c r="AE169" s="37"/>
      <c r="AT169" s="16" t="s">
        <v>267</v>
      </c>
      <c r="AU169" s="16" t="s">
        <v>77</v>
      </c>
    </row>
    <row r="170" s="2" customFormat="1">
      <c r="A170" s="37"/>
      <c r="B170" s="38"/>
      <c r="C170" s="39"/>
      <c r="D170" s="208" t="s">
        <v>269</v>
      </c>
      <c r="E170" s="39"/>
      <c r="F170" s="213" t="s">
        <v>978</v>
      </c>
      <c r="G170" s="39"/>
      <c r="H170" s="39"/>
      <c r="I170" s="210"/>
      <c r="J170" s="39"/>
      <c r="K170" s="39"/>
      <c r="L170" s="43"/>
      <c r="M170" s="211"/>
      <c r="N170" s="212"/>
      <c r="O170" s="83"/>
      <c r="P170" s="83"/>
      <c r="Q170" s="83"/>
      <c r="R170" s="83"/>
      <c r="S170" s="83"/>
      <c r="T170" s="84"/>
      <c r="U170" s="37"/>
      <c r="V170" s="37"/>
      <c r="W170" s="37"/>
      <c r="X170" s="37"/>
      <c r="Y170" s="37"/>
      <c r="Z170" s="37"/>
      <c r="AA170" s="37"/>
      <c r="AB170" s="37"/>
      <c r="AC170" s="37"/>
      <c r="AD170" s="37"/>
      <c r="AE170" s="37"/>
      <c r="AT170" s="16" t="s">
        <v>269</v>
      </c>
      <c r="AU170" s="16" t="s">
        <v>77</v>
      </c>
    </row>
    <row r="171" s="2" customFormat="1">
      <c r="A171" s="37"/>
      <c r="B171" s="38"/>
      <c r="C171" s="39"/>
      <c r="D171" s="208" t="s">
        <v>271</v>
      </c>
      <c r="E171" s="39"/>
      <c r="F171" s="213" t="s">
        <v>1732</v>
      </c>
      <c r="G171" s="39"/>
      <c r="H171" s="39"/>
      <c r="I171" s="210"/>
      <c r="J171" s="39"/>
      <c r="K171" s="39"/>
      <c r="L171" s="43"/>
      <c r="M171" s="211"/>
      <c r="N171" s="212"/>
      <c r="O171" s="83"/>
      <c r="P171" s="83"/>
      <c r="Q171" s="83"/>
      <c r="R171" s="83"/>
      <c r="S171" s="83"/>
      <c r="T171" s="84"/>
      <c r="U171" s="37"/>
      <c r="V171" s="37"/>
      <c r="W171" s="37"/>
      <c r="X171" s="37"/>
      <c r="Y171" s="37"/>
      <c r="Z171" s="37"/>
      <c r="AA171" s="37"/>
      <c r="AB171" s="37"/>
      <c r="AC171" s="37"/>
      <c r="AD171" s="37"/>
      <c r="AE171" s="37"/>
      <c r="AT171" s="16" t="s">
        <v>271</v>
      </c>
      <c r="AU171" s="16" t="s">
        <v>77</v>
      </c>
    </row>
    <row r="172" s="12" customFormat="1">
      <c r="A172" s="12"/>
      <c r="B172" s="232"/>
      <c r="C172" s="233"/>
      <c r="D172" s="208" t="s">
        <v>967</v>
      </c>
      <c r="E172" s="234" t="s">
        <v>19</v>
      </c>
      <c r="F172" s="235" t="s">
        <v>1794</v>
      </c>
      <c r="G172" s="233"/>
      <c r="H172" s="236">
        <v>7.9939999999999998</v>
      </c>
      <c r="I172" s="237"/>
      <c r="J172" s="233"/>
      <c r="K172" s="233"/>
      <c r="L172" s="238"/>
      <c r="M172" s="239"/>
      <c r="N172" s="240"/>
      <c r="O172" s="240"/>
      <c r="P172" s="240"/>
      <c r="Q172" s="240"/>
      <c r="R172" s="240"/>
      <c r="S172" s="240"/>
      <c r="T172" s="241"/>
      <c r="U172" s="12"/>
      <c r="V172" s="12"/>
      <c r="W172" s="12"/>
      <c r="X172" s="12"/>
      <c r="Y172" s="12"/>
      <c r="Z172" s="12"/>
      <c r="AA172" s="12"/>
      <c r="AB172" s="12"/>
      <c r="AC172" s="12"/>
      <c r="AD172" s="12"/>
      <c r="AE172" s="12"/>
      <c r="AT172" s="242" t="s">
        <v>967</v>
      </c>
      <c r="AU172" s="242" t="s">
        <v>77</v>
      </c>
      <c r="AV172" s="12" t="s">
        <v>79</v>
      </c>
      <c r="AW172" s="12" t="s">
        <v>31</v>
      </c>
      <c r="AX172" s="12" t="s">
        <v>69</v>
      </c>
      <c r="AY172" s="242" t="s">
        <v>260</v>
      </c>
    </row>
    <row r="173" s="13" customFormat="1">
      <c r="A173" s="13"/>
      <c r="B173" s="243"/>
      <c r="C173" s="244"/>
      <c r="D173" s="208" t="s">
        <v>967</v>
      </c>
      <c r="E173" s="245" t="s">
        <v>19</v>
      </c>
      <c r="F173" s="246" t="s">
        <v>969</v>
      </c>
      <c r="G173" s="244"/>
      <c r="H173" s="247">
        <v>7.9939999999999998</v>
      </c>
      <c r="I173" s="248"/>
      <c r="J173" s="244"/>
      <c r="K173" s="244"/>
      <c r="L173" s="249"/>
      <c r="M173" s="250"/>
      <c r="N173" s="251"/>
      <c r="O173" s="251"/>
      <c r="P173" s="251"/>
      <c r="Q173" s="251"/>
      <c r="R173" s="251"/>
      <c r="S173" s="251"/>
      <c r="T173" s="252"/>
      <c r="U173" s="13"/>
      <c r="V173" s="13"/>
      <c r="W173" s="13"/>
      <c r="X173" s="13"/>
      <c r="Y173" s="13"/>
      <c r="Z173" s="13"/>
      <c r="AA173" s="13"/>
      <c r="AB173" s="13"/>
      <c r="AC173" s="13"/>
      <c r="AD173" s="13"/>
      <c r="AE173" s="13"/>
      <c r="AT173" s="253" t="s">
        <v>967</v>
      </c>
      <c r="AU173" s="253" t="s">
        <v>77</v>
      </c>
      <c r="AV173" s="13" t="s">
        <v>266</v>
      </c>
      <c r="AW173" s="13" t="s">
        <v>31</v>
      </c>
      <c r="AX173" s="13" t="s">
        <v>77</v>
      </c>
      <c r="AY173" s="253" t="s">
        <v>260</v>
      </c>
    </row>
    <row r="174" s="2" customFormat="1" ht="24.15" customHeight="1">
      <c r="A174" s="37"/>
      <c r="B174" s="38"/>
      <c r="C174" s="195" t="s">
        <v>352</v>
      </c>
      <c r="D174" s="195" t="s">
        <v>261</v>
      </c>
      <c r="E174" s="196" t="s">
        <v>1734</v>
      </c>
      <c r="F174" s="197" t="s">
        <v>1735</v>
      </c>
      <c r="G174" s="198" t="s">
        <v>975</v>
      </c>
      <c r="H174" s="199">
        <v>4.2460000000000004</v>
      </c>
      <c r="I174" s="200"/>
      <c r="J174" s="201">
        <f>ROUND(I174*H174,2)</f>
        <v>0</v>
      </c>
      <c r="K174" s="197" t="s">
        <v>265</v>
      </c>
      <c r="L174" s="43"/>
      <c r="M174" s="202" t="s">
        <v>19</v>
      </c>
      <c r="N174" s="203" t="s">
        <v>40</v>
      </c>
      <c r="O174" s="83"/>
      <c r="P174" s="204">
        <f>O174*H174</f>
        <v>0</v>
      </c>
      <c r="Q174" s="204">
        <v>0</v>
      </c>
      <c r="R174" s="204">
        <f>Q174*H174</f>
        <v>0</v>
      </c>
      <c r="S174" s="204">
        <v>0</v>
      </c>
      <c r="T174" s="205">
        <f>S174*H174</f>
        <v>0</v>
      </c>
      <c r="U174" s="37"/>
      <c r="V174" s="37"/>
      <c r="W174" s="37"/>
      <c r="X174" s="37"/>
      <c r="Y174" s="37"/>
      <c r="Z174" s="37"/>
      <c r="AA174" s="37"/>
      <c r="AB174" s="37"/>
      <c r="AC174" s="37"/>
      <c r="AD174" s="37"/>
      <c r="AE174" s="37"/>
      <c r="AR174" s="206" t="s">
        <v>266</v>
      </c>
      <c r="AT174" s="206" t="s">
        <v>261</v>
      </c>
      <c r="AU174" s="206" t="s">
        <v>77</v>
      </c>
      <c r="AY174" s="16" t="s">
        <v>260</v>
      </c>
      <c r="BE174" s="207">
        <f>IF(N174="základní",J174,0)</f>
        <v>0</v>
      </c>
      <c r="BF174" s="207">
        <f>IF(N174="snížená",J174,0)</f>
        <v>0</v>
      </c>
      <c r="BG174" s="207">
        <f>IF(N174="zákl. přenesená",J174,0)</f>
        <v>0</v>
      </c>
      <c r="BH174" s="207">
        <f>IF(N174="sníž. přenesená",J174,0)</f>
        <v>0</v>
      </c>
      <c r="BI174" s="207">
        <f>IF(N174="nulová",J174,0)</f>
        <v>0</v>
      </c>
      <c r="BJ174" s="16" t="s">
        <v>77</v>
      </c>
      <c r="BK174" s="207">
        <f>ROUND(I174*H174,2)</f>
        <v>0</v>
      </c>
      <c r="BL174" s="16" t="s">
        <v>266</v>
      </c>
      <c r="BM174" s="206" t="s">
        <v>355</v>
      </c>
    </row>
    <row r="175" s="2" customFormat="1">
      <c r="A175" s="37"/>
      <c r="B175" s="38"/>
      <c r="C175" s="39"/>
      <c r="D175" s="208" t="s">
        <v>267</v>
      </c>
      <c r="E175" s="39"/>
      <c r="F175" s="209" t="s">
        <v>1736</v>
      </c>
      <c r="G175" s="39"/>
      <c r="H175" s="39"/>
      <c r="I175" s="210"/>
      <c r="J175" s="39"/>
      <c r="K175" s="39"/>
      <c r="L175" s="43"/>
      <c r="M175" s="211"/>
      <c r="N175" s="212"/>
      <c r="O175" s="83"/>
      <c r="P175" s="83"/>
      <c r="Q175" s="83"/>
      <c r="R175" s="83"/>
      <c r="S175" s="83"/>
      <c r="T175" s="84"/>
      <c r="U175" s="37"/>
      <c r="V175" s="37"/>
      <c r="W175" s="37"/>
      <c r="X175" s="37"/>
      <c r="Y175" s="37"/>
      <c r="Z175" s="37"/>
      <c r="AA175" s="37"/>
      <c r="AB175" s="37"/>
      <c r="AC175" s="37"/>
      <c r="AD175" s="37"/>
      <c r="AE175" s="37"/>
      <c r="AT175" s="16" t="s">
        <v>267</v>
      </c>
      <c r="AU175" s="16" t="s">
        <v>77</v>
      </c>
    </row>
    <row r="176" s="2" customFormat="1">
      <c r="A176" s="37"/>
      <c r="B176" s="38"/>
      <c r="C176" s="39"/>
      <c r="D176" s="208" t="s">
        <v>269</v>
      </c>
      <c r="E176" s="39"/>
      <c r="F176" s="213" t="s">
        <v>978</v>
      </c>
      <c r="G176" s="39"/>
      <c r="H176" s="39"/>
      <c r="I176" s="210"/>
      <c r="J176" s="39"/>
      <c r="K176" s="39"/>
      <c r="L176" s="43"/>
      <c r="M176" s="211"/>
      <c r="N176" s="212"/>
      <c r="O176" s="83"/>
      <c r="P176" s="83"/>
      <c r="Q176" s="83"/>
      <c r="R176" s="83"/>
      <c r="S176" s="83"/>
      <c r="T176" s="84"/>
      <c r="U176" s="37"/>
      <c r="V176" s="37"/>
      <c r="W176" s="37"/>
      <c r="X176" s="37"/>
      <c r="Y176" s="37"/>
      <c r="Z176" s="37"/>
      <c r="AA176" s="37"/>
      <c r="AB176" s="37"/>
      <c r="AC176" s="37"/>
      <c r="AD176" s="37"/>
      <c r="AE176" s="37"/>
      <c r="AT176" s="16" t="s">
        <v>269</v>
      </c>
      <c r="AU176" s="16" t="s">
        <v>77</v>
      </c>
    </row>
    <row r="177" s="2" customFormat="1">
      <c r="A177" s="37"/>
      <c r="B177" s="38"/>
      <c r="C177" s="39"/>
      <c r="D177" s="208" t="s">
        <v>271</v>
      </c>
      <c r="E177" s="39"/>
      <c r="F177" s="213" t="s">
        <v>1795</v>
      </c>
      <c r="G177" s="39"/>
      <c r="H177" s="39"/>
      <c r="I177" s="210"/>
      <c r="J177" s="39"/>
      <c r="K177" s="39"/>
      <c r="L177" s="43"/>
      <c r="M177" s="211"/>
      <c r="N177" s="212"/>
      <c r="O177" s="83"/>
      <c r="P177" s="83"/>
      <c r="Q177" s="83"/>
      <c r="R177" s="83"/>
      <c r="S177" s="83"/>
      <c r="T177" s="84"/>
      <c r="U177" s="37"/>
      <c r="V177" s="37"/>
      <c r="W177" s="37"/>
      <c r="X177" s="37"/>
      <c r="Y177" s="37"/>
      <c r="Z177" s="37"/>
      <c r="AA177" s="37"/>
      <c r="AB177" s="37"/>
      <c r="AC177" s="37"/>
      <c r="AD177" s="37"/>
      <c r="AE177" s="37"/>
      <c r="AT177" s="16" t="s">
        <v>271</v>
      </c>
      <c r="AU177" s="16" t="s">
        <v>77</v>
      </c>
    </row>
    <row r="178" s="12" customFormat="1">
      <c r="A178" s="12"/>
      <c r="B178" s="232"/>
      <c r="C178" s="233"/>
      <c r="D178" s="208" t="s">
        <v>967</v>
      </c>
      <c r="E178" s="234" t="s">
        <v>19</v>
      </c>
      <c r="F178" s="235" t="s">
        <v>1796</v>
      </c>
      <c r="G178" s="233"/>
      <c r="H178" s="236">
        <v>4.2460000000000004</v>
      </c>
      <c r="I178" s="237"/>
      <c r="J178" s="233"/>
      <c r="K178" s="233"/>
      <c r="L178" s="238"/>
      <c r="M178" s="239"/>
      <c r="N178" s="240"/>
      <c r="O178" s="240"/>
      <c r="P178" s="240"/>
      <c r="Q178" s="240"/>
      <c r="R178" s="240"/>
      <c r="S178" s="240"/>
      <c r="T178" s="241"/>
      <c r="U178" s="12"/>
      <c r="V178" s="12"/>
      <c r="W178" s="12"/>
      <c r="X178" s="12"/>
      <c r="Y178" s="12"/>
      <c r="Z178" s="12"/>
      <c r="AA178" s="12"/>
      <c r="AB178" s="12"/>
      <c r="AC178" s="12"/>
      <c r="AD178" s="12"/>
      <c r="AE178" s="12"/>
      <c r="AT178" s="242" t="s">
        <v>967</v>
      </c>
      <c r="AU178" s="242" t="s">
        <v>77</v>
      </c>
      <c r="AV178" s="12" t="s">
        <v>79</v>
      </c>
      <c r="AW178" s="12" t="s">
        <v>31</v>
      </c>
      <c r="AX178" s="12" t="s">
        <v>69</v>
      </c>
      <c r="AY178" s="242" t="s">
        <v>260</v>
      </c>
    </row>
    <row r="179" s="13" customFormat="1">
      <c r="A179" s="13"/>
      <c r="B179" s="243"/>
      <c r="C179" s="244"/>
      <c r="D179" s="208" t="s">
        <v>967</v>
      </c>
      <c r="E179" s="245" t="s">
        <v>19</v>
      </c>
      <c r="F179" s="246" t="s">
        <v>969</v>
      </c>
      <c r="G179" s="244"/>
      <c r="H179" s="247">
        <v>4.2460000000000004</v>
      </c>
      <c r="I179" s="248"/>
      <c r="J179" s="244"/>
      <c r="K179" s="244"/>
      <c r="L179" s="249"/>
      <c r="M179" s="250"/>
      <c r="N179" s="251"/>
      <c r="O179" s="251"/>
      <c r="P179" s="251"/>
      <c r="Q179" s="251"/>
      <c r="R179" s="251"/>
      <c r="S179" s="251"/>
      <c r="T179" s="252"/>
      <c r="U179" s="13"/>
      <c r="V179" s="13"/>
      <c r="W179" s="13"/>
      <c r="X179" s="13"/>
      <c r="Y179" s="13"/>
      <c r="Z179" s="13"/>
      <c r="AA179" s="13"/>
      <c r="AB179" s="13"/>
      <c r="AC179" s="13"/>
      <c r="AD179" s="13"/>
      <c r="AE179" s="13"/>
      <c r="AT179" s="253" t="s">
        <v>967</v>
      </c>
      <c r="AU179" s="253" t="s">
        <v>77</v>
      </c>
      <c r="AV179" s="13" t="s">
        <v>266</v>
      </c>
      <c r="AW179" s="13" t="s">
        <v>31</v>
      </c>
      <c r="AX179" s="13" t="s">
        <v>77</v>
      </c>
      <c r="AY179" s="253" t="s">
        <v>260</v>
      </c>
    </row>
    <row r="180" s="2" customFormat="1" ht="24.15" customHeight="1">
      <c r="A180" s="37"/>
      <c r="B180" s="38"/>
      <c r="C180" s="195" t="s">
        <v>313</v>
      </c>
      <c r="D180" s="195" t="s">
        <v>261</v>
      </c>
      <c r="E180" s="196" t="s">
        <v>1739</v>
      </c>
      <c r="F180" s="197" t="s">
        <v>1740</v>
      </c>
      <c r="G180" s="198" t="s">
        <v>975</v>
      </c>
      <c r="H180" s="199">
        <v>9.6150000000000002</v>
      </c>
      <c r="I180" s="200"/>
      <c r="J180" s="201">
        <f>ROUND(I180*H180,2)</f>
        <v>0</v>
      </c>
      <c r="K180" s="197" t="s">
        <v>265</v>
      </c>
      <c r="L180" s="43"/>
      <c r="M180" s="202" t="s">
        <v>19</v>
      </c>
      <c r="N180" s="203" t="s">
        <v>40</v>
      </c>
      <c r="O180" s="83"/>
      <c r="P180" s="204">
        <f>O180*H180</f>
        <v>0</v>
      </c>
      <c r="Q180" s="204">
        <v>0</v>
      </c>
      <c r="R180" s="204">
        <f>Q180*H180</f>
        <v>0</v>
      </c>
      <c r="S180" s="204">
        <v>0</v>
      </c>
      <c r="T180" s="205">
        <f>S180*H180</f>
        <v>0</v>
      </c>
      <c r="U180" s="37"/>
      <c r="V180" s="37"/>
      <c r="W180" s="37"/>
      <c r="X180" s="37"/>
      <c r="Y180" s="37"/>
      <c r="Z180" s="37"/>
      <c r="AA180" s="37"/>
      <c r="AB180" s="37"/>
      <c r="AC180" s="37"/>
      <c r="AD180" s="37"/>
      <c r="AE180" s="37"/>
      <c r="AR180" s="206" t="s">
        <v>266</v>
      </c>
      <c r="AT180" s="206" t="s">
        <v>261</v>
      </c>
      <c r="AU180" s="206" t="s">
        <v>77</v>
      </c>
      <c r="AY180" s="16" t="s">
        <v>260</v>
      </c>
      <c r="BE180" s="207">
        <f>IF(N180="základní",J180,0)</f>
        <v>0</v>
      </c>
      <c r="BF180" s="207">
        <f>IF(N180="snížená",J180,0)</f>
        <v>0</v>
      </c>
      <c r="BG180" s="207">
        <f>IF(N180="zákl. přenesená",J180,0)</f>
        <v>0</v>
      </c>
      <c r="BH180" s="207">
        <f>IF(N180="sníž. přenesená",J180,0)</f>
        <v>0</v>
      </c>
      <c r="BI180" s="207">
        <f>IF(N180="nulová",J180,0)</f>
        <v>0</v>
      </c>
      <c r="BJ180" s="16" t="s">
        <v>77</v>
      </c>
      <c r="BK180" s="207">
        <f>ROUND(I180*H180,2)</f>
        <v>0</v>
      </c>
      <c r="BL180" s="16" t="s">
        <v>266</v>
      </c>
      <c r="BM180" s="206" t="s">
        <v>360</v>
      </c>
    </row>
    <row r="181" s="2" customFormat="1">
      <c r="A181" s="37"/>
      <c r="B181" s="38"/>
      <c r="C181" s="39"/>
      <c r="D181" s="208" t="s">
        <v>267</v>
      </c>
      <c r="E181" s="39"/>
      <c r="F181" s="209" t="s">
        <v>1741</v>
      </c>
      <c r="G181" s="39"/>
      <c r="H181" s="39"/>
      <c r="I181" s="210"/>
      <c r="J181" s="39"/>
      <c r="K181" s="39"/>
      <c r="L181" s="43"/>
      <c r="M181" s="211"/>
      <c r="N181" s="212"/>
      <c r="O181" s="83"/>
      <c r="P181" s="83"/>
      <c r="Q181" s="83"/>
      <c r="R181" s="83"/>
      <c r="S181" s="83"/>
      <c r="T181" s="84"/>
      <c r="U181" s="37"/>
      <c r="V181" s="37"/>
      <c r="W181" s="37"/>
      <c r="X181" s="37"/>
      <c r="Y181" s="37"/>
      <c r="Z181" s="37"/>
      <c r="AA181" s="37"/>
      <c r="AB181" s="37"/>
      <c r="AC181" s="37"/>
      <c r="AD181" s="37"/>
      <c r="AE181" s="37"/>
      <c r="AT181" s="16" t="s">
        <v>267</v>
      </c>
      <c r="AU181" s="16" t="s">
        <v>77</v>
      </c>
    </row>
    <row r="182" s="2" customFormat="1">
      <c r="A182" s="37"/>
      <c r="B182" s="38"/>
      <c r="C182" s="39"/>
      <c r="D182" s="208" t="s">
        <v>269</v>
      </c>
      <c r="E182" s="39"/>
      <c r="F182" s="213" t="s">
        <v>978</v>
      </c>
      <c r="G182" s="39"/>
      <c r="H182" s="39"/>
      <c r="I182" s="210"/>
      <c r="J182" s="39"/>
      <c r="K182" s="39"/>
      <c r="L182" s="43"/>
      <c r="M182" s="211"/>
      <c r="N182" s="212"/>
      <c r="O182" s="83"/>
      <c r="P182" s="83"/>
      <c r="Q182" s="83"/>
      <c r="R182" s="83"/>
      <c r="S182" s="83"/>
      <c r="T182" s="84"/>
      <c r="U182" s="37"/>
      <c r="V182" s="37"/>
      <c r="W182" s="37"/>
      <c r="X182" s="37"/>
      <c r="Y182" s="37"/>
      <c r="Z182" s="37"/>
      <c r="AA182" s="37"/>
      <c r="AB182" s="37"/>
      <c r="AC182" s="37"/>
      <c r="AD182" s="37"/>
      <c r="AE182" s="37"/>
      <c r="AT182" s="16" t="s">
        <v>269</v>
      </c>
      <c r="AU182" s="16" t="s">
        <v>77</v>
      </c>
    </row>
    <row r="183" s="2" customFormat="1">
      <c r="A183" s="37"/>
      <c r="B183" s="38"/>
      <c r="C183" s="39"/>
      <c r="D183" s="208" t="s">
        <v>271</v>
      </c>
      <c r="E183" s="39"/>
      <c r="F183" s="213" t="s">
        <v>1797</v>
      </c>
      <c r="G183" s="39"/>
      <c r="H183" s="39"/>
      <c r="I183" s="210"/>
      <c r="J183" s="39"/>
      <c r="K183" s="39"/>
      <c r="L183" s="43"/>
      <c r="M183" s="211"/>
      <c r="N183" s="212"/>
      <c r="O183" s="83"/>
      <c r="P183" s="83"/>
      <c r="Q183" s="83"/>
      <c r="R183" s="83"/>
      <c r="S183" s="83"/>
      <c r="T183" s="84"/>
      <c r="U183" s="37"/>
      <c r="V183" s="37"/>
      <c r="W183" s="37"/>
      <c r="X183" s="37"/>
      <c r="Y183" s="37"/>
      <c r="Z183" s="37"/>
      <c r="AA183" s="37"/>
      <c r="AB183" s="37"/>
      <c r="AC183" s="37"/>
      <c r="AD183" s="37"/>
      <c r="AE183" s="37"/>
      <c r="AT183" s="16" t="s">
        <v>271</v>
      </c>
      <c r="AU183" s="16" t="s">
        <v>77</v>
      </c>
    </row>
    <row r="184" s="12" customFormat="1">
      <c r="A184" s="12"/>
      <c r="B184" s="232"/>
      <c r="C184" s="233"/>
      <c r="D184" s="208" t="s">
        <v>967</v>
      </c>
      <c r="E184" s="234" t="s">
        <v>19</v>
      </c>
      <c r="F184" s="235" t="s">
        <v>1798</v>
      </c>
      <c r="G184" s="233"/>
      <c r="H184" s="236">
        <v>9.6150000000000002</v>
      </c>
      <c r="I184" s="237"/>
      <c r="J184" s="233"/>
      <c r="K184" s="233"/>
      <c r="L184" s="238"/>
      <c r="M184" s="239"/>
      <c r="N184" s="240"/>
      <c r="O184" s="240"/>
      <c r="P184" s="240"/>
      <c r="Q184" s="240"/>
      <c r="R184" s="240"/>
      <c r="S184" s="240"/>
      <c r="T184" s="241"/>
      <c r="U184" s="12"/>
      <c r="V184" s="12"/>
      <c r="W184" s="12"/>
      <c r="X184" s="12"/>
      <c r="Y184" s="12"/>
      <c r="Z184" s="12"/>
      <c r="AA184" s="12"/>
      <c r="AB184" s="12"/>
      <c r="AC184" s="12"/>
      <c r="AD184" s="12"/>
      <c r="AE184" s="12"/>
      <c r="AT184" s="242" t="s">
        <v>967</v>
      </c>
      <c r="AU184" s="242" t="s">
        <v>77</v>
      </c>
      <c r="AV184" s="12" t="s">
        <v>79</v>
      </c>
      <c r="AW184" s="12" t="s">
        <v>31</v>
      </c>
      <c r="AX184" s="12" t="s">
        <v>69</v>
      </c>
      <c r="AY184" s="242" t="s">
        <v>260</v>
      </c>
    </row>
    <row r="185" s="13" customFormat="1">
      <c r="A185" s="13"/>
      <c r="B185" s="243"/>
      <c r="C185" s="244"/>
      <c r="D185" s="208" t="s">
        <v>967</v>
      </c>
      <c r="E185" s="245" t="s">
        <v>19</v>
      </c>
      <c r="F185" s="246" t="s">
        <v>969</v>
      </c>
      <c r="G185" s="244"/>
      <c r="H185" s="247">
        <v>9.6150000000000002</v>
      </c>
      <c r="I185" s="248"/>
      <c r="J185" s="244"/>
      <c r="K185" s="244"/>
      <c r="L185" s="249"/>
      <c r="M185" s="250"/>
      <c r="N185" s="251"/>
      <c r="O185" s="251"/>
      <c r="P185" s="251"/>
      <c r="Q185" s="251"/>
      <c r="R185" s="251"/>
      <c r="S185" s="251"/>
      <c r="T185" s="252"/>
      <c r="U185" s="13"/>
      <c r="V185" s="13"/>
      <c r="W185" s="13"/>
      <c r="X185" s="13"/>
      <c r="Y185" s="13"/>
      <c r="Z185" s="13"/>
      <c r="AA185" s="13"/>
      <c r="AB185" s="13"/>
      <c r="AC185" s="13"/>
      <c r="AD185" s="13"/>
      <c r="AE185" s="13"/>
      <c r="AT185" s="253" t="s">
        <v>967</v>
      </c>
      <c r="AU185" s="253" t="s">
        <v>77</v>
      </c>
      <c r="AV185" s="13" t="s">
        <v>266</v>
      </c>
      <c r="AW185" s="13" t="s">
        <v>31</v>
      </c>
      <c r="AX185" s="13" t="s">
        <v>77</v>
      </c>
      <c r="AY185" s="253" t="s">
        <v>260</v>
      </c>
    </row>
    <row r="186" s="2" customFormat="1" ht="24.15" customHeight="1">
      <c r="A186" s="37"/>
      <c r="B186" s="38"/>
      <c r="C186" s="195" t="s">
        <v>7</v>
      </c>
      <c r="D186" s="195" t="s">
        <v>261</v>
      </c>
      <c r="E186" s="196" t="s">
        <v>1201</v>
      </c>
      <c r="F186" s="197" t="s">
        <v>1202</v>
      </c>
      <c r="G186" s="198" t="s">
        <v>975</v>
      </c>
      <c r="H186" s="199">
        <v>1.4079999999999999</v>
      </c>
      <c r="I186" s="200"/>
      <c r="J186" s="201">
        <f>ROUND(I186*H186,2)</f>
        <v>0</v>
      </c>
      <c r="K186" s="197" t="s">
        <v>265</v>
      </c>
      <c r="L186" s="43"/>
      <c r="M186" s="202" t="s">
        <v>19</v>
      </c>
      <c r="N186" s="203" t="s">
        <v>40</v>
      </c>
      <c r="O186" s="83"/>
      <c r="P186" s="204">
        <f>O186*H186</f>
        <v>0</v>
      </c>
      <c r="Q186" s="204">
        <v>0</v>
      </c>
      <c r="R186" s="204">
        <f>Q186*H186</f>
        <v>0</v>
      </c>
      <c r="S186" s="204">
        <v>0</v>
      </c>
      <c r="T186" s="205">
        <f>S186*H186</f>
        <v>0</v>
      </c>
      <c r="U186" s="37"/>
      <c r="V186" s="37"/>
      <c r="W186" s="37"/>
      <c r="X186" s="37"/>
      <c r="Y186" s="37"/>
      <c r="Z186" s="37"/>
      <c r="AA186" s="37"/>
      <c r="AB186" s="37"/>
      <c r="AC186" s="37"/>
      <c r="AD186" s="37"/>
      <c r="AE186" s="37"/>
      <c r="AR186" s="206" t="s">
        <v>266</v>
      </c>
      <c r="AT186" s="206" t="s">
        <v>261</v>
      </c>
      <c r="AU186" s="206" t="s">
        <v>77</v>
      </c>
      <c r="AY186" s="16" t="s">
        <v>260</v>
      </c>
      <c r="BE186" s="207">
        <f>IF(N186="základní",J186,0)</f>
        <v>0</v>
      </c>
      <c r="BF186" s="207">
        <f>IF(N186="snížená",J186,0)</f>
        <v>0</v>
      </c>
      <c r="BG186" s="207">
        <f>IF(N186="zákl. přenesená",J186,0)</f>
        <v>0</v>
      </c>
      <c r="BH186" s="207">
        <f>IF(N186="sníž. přenesená",J186,0)</f>
        <v>0</v>
      </c>
      <c r="BI186" s="207">
        <f>IF(N186="nulová",J186,0)</f>
        <v>0</v>
      </c>
      <c r="BJ186" s="16" t="s">
        <v>77</v>
      </c>
      <c r="BK186" s="207">
        <f>ROUND(I186*H186,2)</f>
        <v>0</v>
      </c>
      <c r="BL186" s="16" t="s">
        <v>266</v>
      </c>
      <c r="BM186" s="206" t="s">
        <v>366</v>
      </c>
    </row>
    <row r="187" s="2" customFormat="1">
      <c r="A187" s="37"/>
      <c r="B187" s="38"/>
      <c r="C187" s="39"/>
      <c r="D187" s="208" t="s">
        <v>267</v>
      </c>
      <c r="E187" s="39"/>
      <c r="F187" s="209" t="s">
        <v>1204</v>
      </c>
      <c r="G187" s="39"/>
      <c r="H187" s="39"/>
      <c r="I187" s="210"/>
      <c r="J187" s="39"/>
      <c r="K187" s="39"/>
      <c r="L187" s="43"/>
      <c r="M187" s="211"/>
      <c r="N187" s="212"/>
      <c r="O187" s="83"/>
      <c r="P187" s="83"/>
      <c r="Q187" s="83"/>
      <c r="R187" s="83"/>
      <c r="S187" s="83"/>
      <c r="T187" s="84"/>
      <c r="U187" s="37"/>
      <c r="V187" s="37"/>
      <c r="W187" s="37"/>
      <c r="X187" s="37"/>
      <c r="Y187" s="37"/>
      <c r="Z187" s="37"/>
      <c r="AA187" s="37"/>
      <c r="AB187" s="37"/>
      <c r="AC187" s="37"/>
      <c r="AD187" s="37"/>
      <c r="AE187" s="37"/>
      <c r="AT187" s="16" t="s">
        <v>267</v>
      </c>
      <c r="AU187" s="16" t="s">
        <v>77</v>
      </c>
    </row>
    <row r="188" s="2" customFormat="1">
      <c r="A188" s="37"/>
      <c r="B188" s="38"/>
      <c r="C188" s="39"/>
      <c r="D188" s="208" t="s">
        <v>269</v>
      </c>
      <c r="E188" s="39"/>
      <c r="F188" s="213" t="s">
        <v>978</v>
      </c>
      <c r="G188" s="39"/>
      <c r="H188" s="39"/>
      <c r="I188" s="210"/>
      <c r="J188" s="39"/>
      <c r="K188" s="39"/>
      <c r="L188" s="43"/>
      <c r="M188" s="211"/>
      <c r="N188" s="212"/>
      <c r="O188" s="83"/>
      <c r="P188" s="83"/>
      <c r="Q188" s="83"/>
      <c r="R188" s="83"/>
      <c r="S188" s="83"/>
      <c r="T188" s="84"/>
      <c r="U188" s="37"/>
      <c r="V188" s="37"/>
      <c r="W188" s="37"/>
      <c r="X188" s="37"/>
      <c r="Y188" s="37"/>
      <c r="Z188" s="37"/>
      <c r="AA188" s="37"/>
      <c r="AB188" s="37"/>
      <c r="AC188" s="37"/>
      <c r="AD188" s="37"/>
      <c r="AE188" s="37"/>
      <c r="AT188" s="16" t="s">
        <v>269</v>
      </c>
      <c r="AU188" s="16" t="s">
        <v>77</v>
      </c>
    </row>
    <row r="189" s="2" customFormat="1">
      <c r="A189" s="37"/>
      <c r="B189" s="38"/>
      <c r="C189" s="39"/>
      <c r="D189" s="208" t="s">
        <v>271</v>
      </c>
      <c r="E189" s="39"/>
      <c r="F189" s="213" t="s">
        <v>1744</v>
      </c>
      <c r="G189" s="39"/>
      <c r="H189" s="39"/>
      <c r="I189" s="210"/>
      <c r="J189" s="39"/>
      <c r="K189" s="39"/>
      <c r="L189" s="43"/>
      <c r="M189" s="211"/>
      <c r="N189" s="212"/>
      <c r="O189" s="83"/>
      <c r="P189" s="83"/>
      <c r="Q189" s="83"/>
      <c r="R189" s="83"/>
      <c r="S189" s="83"/>
      <c r="T189" s="84"/>
      <c r="U189" s="37"/>
      <c r="V189" s="37"/>
      <c r="W189" s="37"/>
      <c r="X189" s="37"/>
      <c r="Y189" s="37"/>
      <c r="Z189" s="37"/>
      <c r="AA189" s="37"/>
      <c r="AB189" s="37"/>
      <c r="AC189" s="37"/>
      <c r="AD189" s="37"/>
      <c r="AE189" s="37"/>
      <c r="AT189" s="16" t="s">
        <v>271</v>
      </c>
      <c r="AU189" s="16" t="s">
        <v>77</v>
      </c>
    </row>
    <row r="190" s="12" customFormat="1">
      <c r="A190" s="12"/>
      <c r="B190" s="232"/>
      <c r="C190" s="233"/>
      <c r="D190" s="208" t="s">
        <v>967</v>
      </c>
      <c r="E190" s="234" t="s">
        <v>19</v>
      </c>
      <c r="F190" s="235" t="s">
        <v>1799</v>
      </c>
      <c r="G190" s="233"/>
      <c r="H190" s="236">
        <v>1.4079999999999999</v>
      </c>
      <c r="I190" s="237"/>
      <c r="J190" s="233"/>
      <c r="K190" s="233"/>
      <c r="L190" s="238"/>
      <c r="M190" s="239"/>
      <c r="N190" s="240"/>
      <c r="O190" s="240"/>
      <c r="P190" s="240"/>
      <c r="Q190" s="240"/>
      <c r="R190" s="240"/>
      <c r="S190" s="240"/>
      <c r="T190" s="241"/>
      <c r="U190" s="12"/>
      <c r="V190" s="12"/>
      <c r="W190" s="12"/>
      <c r="X190" s="12"/>
      <c r="Y190" s="12"/>
      <c r="Z190" s="12"/>
      <c r="AA190" s="12"/>
      <c r="AB190" s="12"/>
      <c r="AC190" s="12"/>
      <c r="AD190" s="12"/>
      <c r="AE190" s="12"/>
      <c r="AT190" s="242" t="s">
        <v>967</v>
      </c>
      <c r="AU190" s="242" t="s">
        <v>77</v>
      </c>
      <c r="AV190" s="12" t="s">
        <v>79</v>
      </c>
      <c r="AW190" s="12" t="s">
        <v>31</v>
      </c>
      <c r="AX190" s="12" t="s">
        <v>69</v>
      </c>
      <c r="AY190" s="242" t="s">
        <v>260</v>
      </c>
    </row>
    <row r="191" s="13" customFormat="1">
      <c r="A191" s="13"/>
      <c r="B191" s="243"/>
      <c r="C191" s="244"/>
      <c r="D191" s="208" t="s">
        <v>967</v>
      </c>
      <c r="E191" s="245" t="s">
        <v>19</v>
      </c>
      <c r="F191" s="246" t="s">
        <v>969</v>
      </c>
      <c r="G191" s="244"/>
      <c r="H191" s="247">
        <v>1.4079999999999999</v>
      </c>
      <c r="I191" s="248"/>
      <c r="J191" s="244"/>
      <c r="K191" s="244"/>
      <c r="L191" s="249"/>
      <c r="M191" s="250"/>
      <c r="N191" s="251"/>
      <c r="O191" s="251"/>
      <c r="P191" s="251"/>
      <c r="Q191" s="251"/>
      <c r="R191" s="251"/>
      <c r="S191" s="251"/>
      <c r="T191" s="252"/>
      <c r="U191" s="13"/>
      <c r="V191" s="13"/>
      <c r="W191" s="13"/>
      <c r="X191" s="13"/>
      <c r="Y191" s="13"/>
      <c r="Z191" s="13"/>
      <c r="AA191" s="13"/>
      <c r="AB191" s="13"/>
      <c r="AC191" s="13"/>
      <c r="AD191" s="13"/>
      <c r="AE191" s="13"/>
      <c r="AT191" s="253" t="s">
        <v>967</v>
      </c>
      <c r="AU191" s="253" t="s">
        <v>77</v>
      </c>
      <c r="AV191" s="13" t="s">
        <v>266</v>
      </c>
      <c r="AW191" s="13" t="s">
        <v>31</v>
      </c>
      <c r="AX191" s="13" t="s">
        <v>77</v>
      </c>
      <c r="AY191" s="253" t="s">
        <v>260</v>
      </c>
    </row>
    <row r="192" s="2" customFormat="1" ht="24.15" customHeight="1">
      <c r="A192" s="37"/>
      <c r="B192" s="38"/>
      <c r="C192" s="195" t="s">
        <v>318</v>
      </c>
      <c r="D192" s="195" t="s">
        <v>261</v>
      </c>
      <c r="E192" s="196" t="s">
        <v>985</v>
      </c>
      <c r="F192" s="197" t="s">
        <v>986</v>
      </c>
      <c r="G192" s="198" t="s">
        <v>975</v>
      </c>
      <c r="H192" s="199">
        <v>0.32000000000000001</v>
      </c>
      <c r="I192" s="200"/>
      <c r="J192" s="201">
        <f>ROUND(I192*H192,2)</f>
        <v>0</v>
      </c>
      <c r="K192" s="197" t="s">
        <v>265</v>
      </c>
      <c r="L192" s="43"/>
      <c r="M192" s="202" t="s">
        <v>19</v>
      </c>
      <c r="N192" s="203" t="s">
        <v>40</v>
      </c>
      <c r="O192" s="83"/>
      <c r="P192" s="204">
        <f>O192*H192</f>
        <v>0</v>
      </c>
      <c r="Q192" s="204">
        <v>0</v>
      </c>
      <c r="R192" s="204">
        <f>Q192*H192</f>
        <v>0</v>
      </c>
      <c r="S192" s="204">
        <v>0</v>
      </c>
      <c r="T192" s="205">
        <f>S192*H192</f>
        <v>0</v>
      </c>
      <c r="U192" s="37"/>
      <c r="V192" s="37"/>
      <c r="W192" s="37"/>
      <c r="X192" s="37"/>
      <c r="Y192" s="37"/>
      <c r="Z192" s="37"/>
      <c r="AA192" s="37"/>
      <c r="AB192" s="37"/>
      <c r="AC192" s="37"/>
      <c r="AD192" s="37"/>
      <c r="AE192" s="37"/>
      <c r="AR192" s="206" t="s">
        <v>266</v>
      </c>
      <c r="AT192" s="206" t="s">
        <v>261</v>
      </c>
      <c r="AU192" s="206" t="s">
        <v>77</v>
      </c>
      <c r="AY192" s="16" t="s">
        <v>260</v>
      </c>
      <c r="BE192" s="207">
        <f>IF(N192="základní",J192,0)</f>
        <v>0</v>
      </c>
      <c r="BF192" s="207">
        <f>IF(N192="snížená",J192,0)</f>
        <v>0</v>
      </c>
      <c r="BG192" s="207">
        <f>IF(N192="zákl. přenesená",J192,0)</f>
        <v>0</v>
      </c>
      <c r="BH192" s="207">
        <f>IF(N192="sníž. přenesená",J192,0)</f>
        <v>0</v>
      </c>
      <c r="BI192" s="207">
        <f>IF(N192="nulová",J192,0)</f>
        <v>0</v>
      </c>
      <c r="BJ192" s="16" t="s">
        <v>77</v>
      </c>
      <c r="BK192" s="207">
        <f>ROUND(I192*H192,2)</f>
        <v>0</v>
      </c>
      <c r="BL192" s="16" t="s">
        <v>266</v>
      </c>
      <c r="BM192" s="206" t="s">
        <v>370</v>
      </c>
    </row>
    <row r="193" s="2" customFormat="1">
      <c r="A193" s="37"/>
      <c r="B193" s="38"/>
      <c r="C193" s="39"/>
      <c r="D193" s="208" t="s">
        <v>267</v>
      </c>
      <c r="E193" s="39"/>
      <c r="F193" s="209" t="s">
        <v>987</v>
      </c>
      <c r="G193" s="39"/>
      <c r="H193" s="39"/>
      <c r="I193" s="210"/>
      <c r="J193" s="39"/>
      <c r="K193" s="39"/>
      <c r="L193" s="43"/>
      <c r="M193" s="211"/>
      <c r="N193" s="212"/>
      <c r="O193" s="83"/>
      <c r="P193" s="83"/>
      <c r="Q193" s="83"/>
      <c r="R193" s="83"/>
      <c r="S193" s="83"/>
      <c r="T193" s="84"/>
      <c r="U193" s="37"/>
      <c r="V193" s="37"/>
      <c r="W193" s="37"/>
      <c r="X193" s="37"/>
      <c r="Y193" s="37"/>
      <c r="Z193" s="37"/>
      <c r="AA193" s="37"/>
      <c r="AB193" s="37"/>
      <c r="AC193" s="37"/>
      <c r="AD193" s="37"/>
      <c r="AE193" s="37"/>
      <c r="AT193" s="16" t="s">
        <v>267</v>
      </c>
      <c r="AU193" s="16" t="s">
        <v>77</v>
      </c>
    </row>
    <row r="194" s="2" customFormat="1">
      <c r="A194" s="37"/>
      <c r="B194" s="38"/>
      <c r="C194" s="39"/>
      <c r="D194" s="208" t="s">
        <v>269</v>
      </c>
      <c r="E194" s="39"/>
      <c r="F194" s="213" t="s">
        <v>982</v>
      </c>
      <c r="G194" s="39"/>
      <c r="H194" s="39"/>
      <c r="I194" s="210"/>
      <c r="J194" s="39"/>
      <c r="K194" s="39"/>
      <c r="L194" s="43"/>
      <c r="M194" s="211"/>
      <c r="N194" s="212"/>
      <c r="O194" s="83"/>
      <c r="P194" s="83"/>
      <c r="Q194" s="83"/>
      <c r="R194" s="83"/>
      <c r="S194" s="83"/>
      <c r="T194" s="84"/>
      <c r="U194" s="37"/>
      <c r="V194" s="37"/>
      <c r="W194" s="37"/>
      <c r="X194" s="37"/>
      <c r="Y194" s="37"/>
      <c r="Z194" s="37"/>
      <c r="AA194" s="37"/>
      <c r="AB194" s="37"/>
      <c r="AC194" s="37"/>
      <c r="AD194" s="37"/>
      <c r="AE194" s="37"/>
      <c r="AT194" s="16" t="s">
        <v>269</v>
      </c>
      <c r="AU194" s="16" t="s">
        <v>77</v>
      </c>
    </row>
    <row r="195" s="2" customFormat="1">
      <c r="A195" s="37"/>
      <c r="B195" s="38"/>
      <c r="C195" s="39"/>
      <c r="D195" s="208" t="s">
        <v>271</v>
      </c>
      <c r="E195" s="39"/>
      <c r="F195" s="213" t="s">
        <v>1800</v>
      </c>
      <c r="G195" s="39"/>
      <c r="H195" s="39"/>
      <c r="I195" s="210"/>
      <c r="J195" s="39"/>
      <c r="K195" s="39"/>
      <c r="L195" s="43"/>
      <c r="M195" s="211"/>
      <c r="N195" s="212"/>
      <c r="O195" s="83"/>
      <c r="P195" s="83"/>
      <c r="Q195" s="83"/>
      <c r="R195" s="83"/>
      <c r="S195" s="83"/>
      <c r="T195" s="84"/>
      <c r="U195" s="37"/>
      <c r="V195" s="37"/>
      <c r="W195" s="37"/>
      <c r="X195" s="37"/>
      <c r="Y195" s="37"/>
      <c r="Z195" s="37"/>
      <c r="AA195" s="37"/>
      <c r="AB195" s="37"/>
      <c r="AC195" s="37"/>
      <c r="AD195" s="37"/>
      <c r="AE195" s="37"/>
      <c r="AT195" s="16" t="s">
        <v>271</v>
      </c>
      <c r="AU195" s="16" t="s">
        <v>77</v>
      </c>
    </row>
    <row r="196" s="2" customFormat="1" ht="24.15" customHeight="1">
      <c r="A196" s="37"/>
      <c r="B196" s="38"/>
      <c r="C196" s="195" t="s">
        <v>372</v>
      </c>
      <c r="D196" s="195" t="s">
        <v>261</v>
      </c>
      <c r="E196" s="196" t="s">
        <v>979</v>
      </c>
      <c r="F196" s="197" t="s">
        <v>980</v>
      </c>
      <c r="G196" s="198" t="s">
        <v>975</v>
      </c>
      <c r="H196" s="199">
        <v>45.719999999999999</v>
      </c>
      <c r="I196" s="200"/>
      <c r="J196" s="201">
        <f>ROUND(I196*H196,2)</f>
        <v>0</v>
      </c>
      <c r="K196" s="197" t="s">
        <v>265</v>
      </c>
      <c r="L196" s="43"/>
      <c r="M196" s="202" t="s">
        <v>19</v>
      </c>
      <c r="N196" s="203" t="s">
        <v>40</v>
      </c>
      <c r="O196" s="83"/>
      <c r="P196" s="204">
        <f>O196*H196</f>
        <v>0</v>
      </c>
      <c r="Q196" s="204">
        <v>0</v>
      </c>
      <c r="R196" s="204">
        <f>Q196*H196</f>
        <v>0</v>
      </c>
      <c r="S196" s="204">
        <v>0</v>
      </c>
      <c r="T196" s="205">
        <f>S196*H196</f>
        <v>0</v>
      </c>
      <c r="U196" s="37"/>
      <c r="V196" s="37"/>
      <c r="W196" s="37"/>
      <c r="X196" s="37"/>
      <c r="Y196" s="37"/>
      <c r="Z196" s="37"/>
      <c r="AA196" s="37"/>
      <c r="AB196" s="37"/>
      <c r="AC196" s="37"/>
      <c r="AD196" s="37"/>
      <c r="AE196" s="37"/>
      <c r="AR196" s="206" t="s">
        <v>266</v>
      </c>
      <c r="AT196" s="206" t="s">
        <v>261</v>
      </c>
      <c r="AU196" s="206" t="s">
        <v>77</v>
      </c>
      <c r="AY196" s="16" t="s">
        <v>260</v>
      </c>
      <c r="BE196" s="207">
        <f>IF(N196="základní",J196,0)</f>
        <v>0</v>
      </c>
      <c r="BF196" s="207">
        <f>IF(N196="snížená",J196,0)</f>
        <v>0</v>
      </c>
      <c r="BG196" s="207">
        <f>IF(N196="zákl. přenesená",J196,0)</f>
        <v>0</v>
      </c>
      <c r="BH196" s="207">
        <f>IF(N196="sníž. přenesená",J196,0)</f>
        <v>0</v>
      </c>
      <c r="BI196" s="207">
        <f>IF(N196="nulová",J196,0)</f>
        <v>0</v>
      </c>
      <c r="BJ196" s="16" t="s">
        <v>77</v>
      </c>
      <c r="BK196" s="207">
        <f>ROUND(I196*H196,2)</f>
        <v>0</v>
      </c>
      <c r="BL196" s="16" t="s">
        <v>266</v>
      </c>
      <c r="BM196" s="206" t="s">
        <v>375</v>
      </c>
    </row>
    <row r="197" s="2" customFormat="1">
      <c r="A197" s="37"/>
      <c r="B197" s="38"/>
      <c r="C197" s="39"/>
      <c r="D197" s="208" t="s">
        <v>267</v>
      </c>
      <c r="E197" s="39"/>
      <c r="F197" s="209" t="s">
        <v>981</v>
      </c>
      <c r="G197" s="39"/>
      <c r="H197" s="39"/>
      <c r="I197" s="210"/>
      <c r="J197" s="39"/>
      <c r="K197" s="39"/>
      <c r="L197" s="43"/>
      <c r="M197" s="211"/>
      <c r="N197" s="212"/>
      <c r="O197" s="83"/>
      <c r="P197" s="83"/>
      <c r="Q197" s="83"/>
      <c r="R197" s="83"/>
      <c r="S197" s="83"/>
      <c r="T197" s="84"/>
      <c r="U197" s="37"/>
      <c r="V197" s="37"/>
      <c r="W197" s="37"/>
      <c r="X197" s="37"/>
      <c r="Y197" s="37"/>
      <c r="Z197" s="37"/>
      <c r="AA197" s="37"/>
      <c r="AB197" s="37"/>
      <c r="AC197" s="37"/>
      <c r="AD197" s="37"/>
      <c r="AE197" s="37"/>
      <c r="AT197" s="16" t="s">
        <v>267</v>
      </c>
      <c r="AU197" s="16" t="s">
        <v>77</v>
      </c>
    </row>
    <row r="198" s="2" customFormat="1">
      <c r="A198" s="37"/>
      <c r="B198" s="38"/>
      <c r="C198" s="39"/>
      <c r="D198" s="208" t="s">
        <v>269</v>
      </c>
      <c r="E198" s="39"/>
      <c r="F198" s="213" t="s">
        <v>982</v>
      </c>
      <c r="G198" s="39"/>
      <c r="H198" s="39"/>
      <c r="I198" s="210"/>
      <c r="J198" s="39"/>
      <c r="K198" s="39"/>
      <c r="L198" s="43"/>
      <c r="M198" s="211"/>
      <c r="N198" s="212"/>
      <c r="O198" s="83"/>
      <c r="P198" s="83"/>
      <c r="Q198" s="83"/>
      <c r="R198" s="83"/>
      <c r="S198" s="83"/>
      <c r="T198" s="84"/>
      <c r="U198" s="37"/>
      <c r="V198" s="37"/>
      <c r="W198" s="37"/>
      <c r="X198" s="37"/>
      <c r="Y198" s="37"/>
      <c r="Z198" s="37"/>
      <c r="AA198" s="37"/>
      <c r="AB198" s="37"/>
      <c r="AC198" s="37"/>
      <c r="AD198" s="37"/>
      <c r="AE198" s="37"/>
      <c r="AT198" s="16" t="s">
        <v>269</v>
      </c>
      <c r="AU198" s="16" t="s">
        <v>77</v>
      </c>
    </row>
    <row r="199" s="2" customFormat="1">
      <c r="A199" s="37"/>
      <c r="B199" s="38"/>
      <c r="C199" s="39"/>
      <c r="D199" s="208" t="s">
        <v>271</v>
      </c>
      <c r="E199" s="39"/>
      <c r="F199" s="213" t="s">
        <v>1758</v>
      </c>
      <c r="G199" s="39"/>
      <c r="H199" s="39"/>
      <c r="I199" s="210"/>
      <c r="J199" s="39"/>
      <c r="K199" s="39"/>
      <c r="L199" s="43"/>
      <c r="M199" s="211"/>
      <c r="N199" s="212"/>
      <c r="O199" s="83"/>
      <c r="P199" s="83"/>
      <c r="Q199" s="83"/>
      <c r="R199" s="83"/>
      <c r="S199" s="83"/>
      <c r="T199" s="84"/>
      <c r="U199" s="37"/>
      <c r="V199" s="37"/>
      <c r="W199" s="37"/>
      <c r="X199" s="37"/>
      <c r="Y199" s="37"/>
      <c r="Z199" s="37"/>
      <c r="AA199" s="37"/>
      <c r="AB199" s="37"/>
      <c r="AC199" s="37"/>
      <c r="AD199" s="37"/>
      <c r="AE199" s="37"/>
      <c r="AT199" s="16" t="s">
        <v>271</v>
      </c>
      <c r="AU199" s="16" t="s">
        <v>77</v>
      </c>
    </row>
    <row r="200" s="12" customFormat="1">
      <c r="A200" s="12"/>
      <c r="B200" s="232"/>
      <c r="C200" s="233"/>
      <c r="D200" s="208" t="s">
        <v>967</v>
      </c>
      <c r="E200" s="234" t="s">
        <v>19</v>
      </c>
      <c r="F200" s="235" t="s">
        <v>1801</v>
      </c>
      <c r="G200" s="233"/>
      <c r="H200" s="236">
        <v>45.719999999999999</v>
      </c>
      <c r="I200" s="237"/>
      <c r="J200" s="233"/>
      <c r="K200" s="233"/>
      <c r="L200" s="238"/>
      <c r="M200" s="239"/>
      <c r="N200" s="240"/>
      <c r="O200" s="240"/>
      <c r="P200" s="240"/>
      <c r="Q200" s="240"/>
      <c r="R200" s="240"/>
      <c r="S200" s="240"/>
      <c r="T200" s="241"/>
      <c r="U200" s="12"/>
      <c r="V200" s="12"/>
      <c r="W200" s="12"/>
      <c r="X200" s="12"/>
      <c r="Y200" s="12"/>
      <c r="Z200" s="12"/>
      <c r="AA200" s="12"/>
      <c r="AB200" s="12"/>
      <c r="AC200" s="12"/>
      <c r="AD200" s="12"/>
      <c r="AE200" s="12"/>
      <c r="AT200" s="242" t="s">
        <v>967</v>
      </c>
      <c r="AU200" s="242" t="s">
        <v>77</v>
      </c>
      <c r="AV200" s="12" t="s">
        <v>79</v>
      </c>
      <c r="AW200" s="12" t="s">
        <v>31</v>
      </c>
      <c r="AX200" s="12" t="s">
        <v>69</v>
      </c>
      <c r="AY200" s="242" t="s">
        <v>260</v>
      </c>
    </row>
    <row r="201" s="13" customFormat="1">
      <c r="A201" s="13"/>
      <c r="B201" s="243"/>
      <c r="C201" s="244"/>
      <c r="D201" s="208" t="s">
        <v>967</v>
      </c>
      <c r="E201" s="245" t="s">
        <v>19</v>
      </c>
      <c r="F201" s="246" t="s">
        <v>969</v>
      </c>
      <c r="G201" s="244"/>
      <c r="H201" s="247">
        <v>45.719999999999999</v>
      </c>
      <c r="I201" s="248"/>
      <c r="J201" s="244"/>
      <c r="K201" s="244"/>
      <c r="L201" s="249"/>
      <c r="M201" s="250"/>
      <c r="N201" s="251"/>
      <c r="O201" s="251"/>
      <c r="P201" s="251"/>
      <c r="Q201" s="251"/>
      <c r="R201" s="251"/>
      <c r="S201" s="251"/>
      <c r="T201" s="252"/>
      <c r="U201" s="13"/>
      <c r="V201" s="13"/>
      <c r="W201" s="13"/>
      <c r="X201" s="13"/>
      <c r="Y201" s="13"/>
      <c r="Z201" s="13"/>
      <c r="AA201" s="13"/>
      <c r="AB201" s="13"/>
      <c r="AC201" s="13"/>
      <c r="AD201" s="13"/>
      <c r="AE201" s="13"/>
      <c r="AT201" s="253" t="s">
        <v>967</v>
      </c>
      <c r="AU201" s="253" t="s">
        <v>77</v>
      </c>
      <c r="AV201" s="13" t="s">
        <v>266</v>
      </c>
      <c r="AW201" s="13" t="s">
        <v>31</v>
      </c>
      <c r="AX201" s="13" t="s">
        <v>77</v>
      </c>
      <c r="AY201" s="253" t="s">
        <v>260</v>
      </c>
    </row>
    <row r="202" s="2" customFormat="1" ht="24.15" customHeight="1">
      <c r="A202" s="37"/>
      <c r="B202" s="38"/>
      <c r="C202" s="195" t="s">
        <v>323</v>
      </c>
      <c r="D202" s="195" t="s">
        <v>261</v>
      </c>
      <c r="E202" s="196" t="s">
        <v>985</v>
      </c>
      <c r="F202" s="197" t="s">
        <v>986</v>
      </c>
      <c r="G202" s="198" t="s">
        <v>975</v>
      </c>
      <c r="H202" s="199">
        <v>6.5999999999999996</v>
      </c>
      <c r="I202" s="200"/>
      <c r="J202" s="201">
        <f>ROUND(I202*H202,2)</f>
        <v>0</v>
      </c>
      <c r="K202" s="197" t="s">
        <v>265</v>
      </c>
      <c r="L202" s="43"/>
      <c r="M202" s="202" t="s">
        <v>19</v>
      </c>
      <c r="N202" s="203" t="s">
        <v>40</v>
      </c>
      <c r="O202" s="83"/>
      <c r="P202" s="204">
        <f>O202*H202</f>
        <v>0</v>
      </c>
      <c r="Q202" s="204">
        <v>0</v>
      </c>
      <c r="R202" s="204">
        <f>Q202*H202</f>
        <v>0</v>
      </c>
      <c r="S202" s="204">
        <v>0</v>
      </c>
      <c r="T202" s="205">
        <f>S202*H202</f>
        <v>0</v>
      </c>
      <c r="U202" s="37"/>
      <c r="V202" s="37"/>
      <c r="W202" s="37"/>
      <c r="X202" s="37"/>
      <c r="Y202" s="37"/>
      <c r="Z202" s="37"/>
      <c r="AA202" s="37"/>
      <c r="AB202" s="37"/>
      <c r="AC202" s="37"/>
      <c r="AD202" s="37"/>
      <c r="AE202" s="37"/>
      <c r="AR202" s="206" t="s">
        <v>266</v>
      </c>
      <c r="AT202" s="206" t="s">
        <v>261</v>
      </c>
      <c r="AU202" s="206" t="s">
        <v>77</v>
      </c>
      <c r="AY202" s="16" t="s">
        <v>260</v>
      </c>
      <c r="BE202" s="207">
        <f>IF(N202="základní",J202,0)</f>
        <v>0</v>
      </c>
      <c r="BF202" s="207">
        <f>IF(N202="snížená",J202,0)</f>
        <v>0</v>
      </c>
      <c r="BG202" s="207">
        <f>IF(N202="zákl. přenesená",J202,0)</f>
        <v>0</v>
      </c>
      <c r="BH202" s="207">
        <f>IF(N202="sníž. přenesená",J202,0)</f>
        <v>0</v>
      </c>
      <c r="BI202" s="207">
        <f>IF(N202="nulová",J202,0)</f>
        <v>0</v>
      </c>
      <c r="BJ202" s="16" t="s">
        <v>77</v>
      </c>
      <c r="BK202" s="207">
        <f>ROUND(I202*H202,2)</f>
        <v>0</v>
      </c>
      <c r="BL202" s="16" t="s">
        <v>266</v>
      </c>
      <c r="BM202" s="206" t="s">
        <v>380</v>
      </c>
    </row>
    <row r="203" s="2" customFormat="1">
      <c r="A203" s="37"/>
      <c r="B203" s="38"/>
      <c r="C203" s="39"/>
      <c r="D203" s="208" t="s">
        <v>267</v>
      </c>
      <c r="E203" s="39"/>
      <c r="F203" s="209" t="s">
        <v>987</v>
      </c>
      <c r="G203" s="39"/>
      <c r="H203" s="39"/>
      <c r="I203" s="210"/>
      <c r="J203" s="39"/>
      <c r="K203" s="39"/>
      <c r="L203" s="43"/>
      <c r="M203" s="211"/>
      <c r="N203" s="212"/>
      <c r="O203" s="83"/>
      <c r="P203" s="83"/>
      <c r="Q203" s="83"/>
      <c r="R203" s="83"/>
      <c r="S203" s="83"/>
      <c r="T203" s="84"/>
      <c r="U203" s="37"/>
      <c r="V203" s="37"/>
      <c r="W203" s="37"/>
      <c r="X203" s="37"/>
      <c r="Y203" s="37"/>
      <c r="Z203" s="37"/>
      <c r="AA203" s="37"/>
      <c r="AB203" s="37"/>
      <c r="AC203" s="37"/>
      <c r="AD203" s="37"/>
      <c r="AE203" s="37"/>
      <c r="AT203" s="16" t="s">
        <v>267</v>
      </c>
      <c r="AU203" s="16" t="s">
        <v>77</v>
      </c>
    </row>
    <row r="204" s="2" customFormat="1">
      <c r="A204" s="37"/>
      <c r="B204" s="38"/>
      <c r="C204" s="39"/>
      <c r="D204" s="208" t="s">
        <v>269</v>
      </c>
      <c r="E204" s="39"/>
      <c r="F204" s="213" t="s">
        <v>982</v>
      </c>
      <c r="G204" s="39"/>
      <c r="H204" s="39"/>
      <c r="I204" s="210"/>
      <c r="J204" s="39"/>
      <c r="K204" s="39"/>
      <c r="L204" s="43"/>
      <c r="M204" s="211"/>
      <c r="N204" s="212"/>
      <c r="O204" s="83"/>
      <c r="P204" s="83"/>
      <c r="Q204" s="83"/>
      <c r="R204" s="83"/>
      <c r="S204" s="83"/>
      <c r="T204" s="84"/>
      <c r="U204" s="37"/>
      <c r="V204" s="37"/>
      <c r="W204" s="37"/>
      <c r="X204" s="37"/>
      <c r="Y204" s="37"/>
      <c r="Z204" s="37"/>
      <c r="AA204" s="37"/>
      <c r="AB204" s="37"/>
      <c r="AC204" s="37"/>
      <c r="AD204" s="37"/>
      <c r="AE204" s="37"/>
      <c r="AT204" s="16" t="s">
        <v>269</v>
      </c>
      <c r="AU204" s="16" t="s">
        <v>77</v>
      </c>
    </row>
    <row r="205" s="2" customFormat="1">
      <c r="A205" s="37"/>
      <c r="B205" s="38"/>
      <c r="C205" s="39"/>
      <c r="D205" s="208" t="s">
        <v>271</v>
      </c>
      <c r="E205" s="39"/>
      <c r="F205" s="213" t="s">
        <v>1802</v>
      </c>
      <c r="G205" s="39"/>
      <c r="H205" s="39"/>
      <c r="I205" s="210"/>
      <c r="J205" s="39"/>
      <c r="K205" s="39"/>
      <c r="L205" s="43"/>
      <c r="M205" s="211"/>
      <c r="N205" s="212"/>
      <c r="O205" s="83"/>
      <c r="P205" s="83"/>
      <c r="Q205" s="83"/>
      <c r="R205" s="83"/>
      <c r="S205" s="83"/>
      <c r="T205" s="84"/>
      <c r="U205" s="37"/>
      <c r="V205" s="37"/>
      <c r="W205" s="37"/>
      <c r="X205" s="37"/>
      <c r="Y205" s="37"/>
      <c r="Z205" s="37"/>
      <c r="AA205" s="37"/>
      <c r="AB205" s="37"/>
      <c r="AC205" s="37"/>
      <c r="AD205" s="37"/>
      <c r="AE205" s="37"/>
      <c r="AT205" s="16" t="s">
        <v>271</v>
      </c>
      <c r="AU205" s="16" t="s">
        <v>77</v>
      </c>
    </row>
    <row r="206" s="11" customFormat="1" ht="25.92" customHeight="1">
      <c r="A206" s="11"/>
      <c r="B206" s="181"/>
      <c r="C206" s="182"/>
      <c r="D206" s="183" t="s">
        <v>68</v>
      </c>
      <c r="E206" s="184" t="s">
        <v>266</v>
      </c>
      <c r="F206" s="184" t="s">
        <v>1223</v>
      </c>
      <c r="G206" s="182"/>
      <c r="H206" s="182"/>
      <c r="I206" s="185"/>
      <c r="J206" s="186">
        <f>BK206</f>
        <v>0</v>
      </c>
      <c r="K206" s="182"/>
      <c r="L206" s="187"/>
      <c r="M206" s="188"/>
      <c r="N206" s="189"/>
      <c r="O206" s="189"/>
      <c r="P206" s="190">
        <f>SUM(P207:P216)</f>
        <v>0</v>
      </c>
      <c r="Q206" s="189"/>
      <c r="R206" s="190">
        <f>SUM(R207:R216)</f>
        <v>0</v>
      </c>
      <c r="S206" s="189"/>
      <c r="T206" s="191">
        <f>SUM(T207:T216)</f>
        <v>0</v>
      </c>
      <c r="U206" s="11"/>
      <c r="V206" s="11"/>
      <c r="W206" s="11"/>
      <c r="X206" s="11"/>
      <c r="Y206" s="11"/>
      <c r="Z206" s="11"/>
      <c r="AA206" s="11"/>
      <c r="AB206" s="11"/>
      <c r="AC206" s="11"/>
      <c r="AD206" s="11"/>
      <c r="AE206" s="11"/>
      <c r="AR206" s="192" t="s">
        <v>77</v>
      </c>
      <c r="AT206" s="193" t="s">
        <v>68</v>
      </c>
      <c r="AU206" s="193" t="s">
        <v>69</v>
      </c>
      <c r="AY206" s="192" t="s">
        <v>260</v>
      </c>
      <c r="BK206" s="194">
        <f>SUM(BK207:BK216)</f>
        <v>0</v>
      </c>
    </row>
    <row r="207" s="2" customFormat="1" ht="16.5" customHeight="1">
      <c r="A207" s="37"/>
      <c r="B207" s="38"/>
      <c r="C207" s="195" t="s">
        <v>383</v>
      </c>
      <c r="D207" s="195" t="s">
        <v>261</v>
      </c>
      <c r="E207" s="196" t="s">
        <v>994</v>
      </c>
      <c r="F207" s="197" t="s">
        <v>995</v>
      </c>
      <c r="G207" s="198" t="s">
        <v>975</v>
      </c>
      <c r="H207" s="199">
        <v>45.719999999999999</v>
      </c>
      <c r="I207" s="200"/>
      <c r="J207" s="201">
        <f>ROUND(I207*H207,2)</f>
        <v>0</v>
      </c>
      <c r="K207" s="197" t="s">
        <v>265</v>
      </c>
      <c r="L207" s="43"/>
      <c r="M207" s="202" t="s">
        <v>19</v>
      </c>
      <c r="N207" s="203" t="s">
        <v>40</v>
      </c>
      <c r="O207" s="83"/>
      <c r="P207" s="204">
        <f>O207*H207</f>
        <v>0</v>
      </c>
      <c r="Q207" s="204">
        <v>0</v>
      </c>
      <c r="R207" s="204">
        <f>Q207*H207</f>
        <v>0</v>
      </c>
      <c r="S207" s="204">
        <v>0</v>
      </c>
      <c r="T207" s="205">
        <f>S207*H207</f>
        <v>0</v>
      </c>
      <c r="U207" s="37"/>
      <c r="V207" s="37"/>
      <c r="W207" s="37"/>
      <c r="X207" s="37"/>
      <c r="Y207" s="37"/>
      <c r="Z207" s="37"/>
      <c r="AA207" s="37"/>
      <c r="AB207" s="37"/>
      <c r="AC207" s="37"/>
      <c r="AD207" s="37"/>
      <c r="AE207" s="37"/>
      <c r="AR207" s="206" t="s">
        <v>266</v>
      </c>
      <c r="AT207" s="206" t="s">
        <v>261</v>
      </c>
      <c r="AU207" s="206" t="s">
        <v>77</v>
      </c>
      <c r="AY207" s="16" t="s">
        <v>260</v>
      </c>
      <c r="BE207" s="207">
        <f>IF(N207="základní",J207,0)</f>
        <v>0</v>
      </c>
      <c r="BF207" s="207">
        <f>IF(N207="snížená",J207,0)</f>
        <v>0</v>
      </c>
      <c r="BG207" s="207">
        <f>IF(N207="zákl. přenesená",J207,0)</f>
        <v>0</v>
      </c>
      <c r="BH207" s="207">
        <f>IF(N207="sníž. přenesená",J207,0)</f>
        <v>0</v>
      </c>
      <c r="BI207" s="207">
        <f>IF(N207="nulová",J207,0)</f>
        <v>0</v>
      </c>
      <c r="BJ207" s="16" t="s">
        <v>77</v>
      </c>
      <c r="BK207" s="207">
        <f>ROUND(I207*H207,2)</f>
        <v>0</v>
      </c>
      <c r="BL207" s="16" t="s">
        <v>266</v>
      </c>
      <c r="BM207" s="206" t="s">
        <v>386</v>
      </c>
    </row>
    <row r="208" s="2" customFormat="1">
      <c r="A208" s="37"/>
      <c r="B208" s="38"/>
      <c r="C208" s="39"/>
      <c r="D208" s="208" t="s">
        <v>267</v>
      </c>
      <c r="E208" s="39"/>
      <c r="F208" s="209" t="s">
        <v>996</v>
      </c>
      <c r="G208" s="39"/>
      <c r="H208" s="39"/>
      <c r="I208" s="210"/>
      <c r="J208" s="39"/>
      <c r="K208" s="39"/>
      <c r="L208" s="43"/>
      <c r="M208" s="211"/>
      <c r="N208" s="212"/>
      <c r="O208" s="83"/>
      <c r="P208" s="83"/>
      <c r="Q208" s="83"/>
      <c r="R208" s="83"/>
      <c r="S208" s="83"/>
      <c r="T208" s="84"/>
      <c r="U208" s="37"/>
      <c r="V208" s="37"/>
      <c r="W208" s="37"/>
      <c r="X208" s="37"/>
      <c r="Y208" s="37"/>
      <c r="Z208" s="37"/>
      <c r="AA208" s="37"/>
      <c r="AB208" s="37"/>
      <c r="AC208" s="37"/>
      <c r="AD208" s="37"/>
      <c r="AE208" s="37"/>
      <c r="AT208" s="16" t="s">
        <v>267</v>
      </c>
      <c r="AU208" s="16" t="s">
        <v>77</v>
      </c>
    </row>
    <row r="209" s="2" customFormat="1">
      <c r="A209" s="37"/>
      <c r="B209" s="38"/>
      <c r="C209" s="39"/>
      <c r="D209" s="208" t="s">
        <v>269</v>
      </c>
      <c r="E209" s="39"/>
      <c r="F209" s="213" t="s">
        <v>992</v>
      </c>
      <c r="G209" s="39"/>
      <c r="H209" s="39"/>
      <c r="I209" s="210"/>
      <c r="J209" s="39"/>
      <c r="K209" s="39"/>
      <c r="L209" s="43"/>
      <c r="M209" s="211"/>
      <c r="N209" s="212"/>
      <c r="O209" s="83"/>
      <c r="P209" s="83"/>
      <c r="Q209" s="83"/>
      <c r="R209" s="83"/>
      <c r="S209" s="83"/>
      <c r="T209" s="84"/>
      <c r="U209" s="37"/>
      <c r="V209" s="37"/>
      <c r="W209" s="37"/>
      <c r="X209" s="37"/>
      <c r="Y209" s="37"/>
      <c r="Z209" s="37"/>
      <c r="AA209" s="37"/>
      <c r="AB209" s="37"/>
      <c r="AC209" s="37"/>
      <c r="AD209" s="37"/>
      <c r="AE209" s="37"/>
      <c r="AT209" s="16" t="s">
        <v>269</v>
      </c>
      <c r="AU209" s="16" t="s">
        <v>77</v>
      </c>
    </row>
    <row r="210" s="2" customFormat="1">
      <c r="A210" s="37"/>
      <c r="B210" s="38"/>
      <c r="C210" s="39"/>
      <c r="D210" s="208" t="s">
        <v>271</v>
      </c>
      <c r="E210" s="39"/>
      <c r="F210" s="213" t="s">
        <v>1760</v>
      </c>
      <c r="G210" s="39"/>
      <c r="H210" s="39"/>
      <c r="I210" s="210"/>
      <c r="J210" s="39"/>
      <c r="K210" s="39"/>
      <c r="L210" s="43"/>
      <c r="M210" s="211"/>
      <c r="N210" s="212"/>
      <c r="O210" s="83"/>
      <c r="P210" s="83"/>
      <c r="Q210" s="83"/>
      <c r="R210" s="83"/>
      <c r="S210" s="83"/>
      <c r="T210" s="84"/>
      <c r="U210" s="37"/>
      <c r="V210" s="37"/>
      <c r="W210" s="37"/>
      <c r="X210" s="37"/>
      <c r="Y210" s="37"/>
      <c r="Z210" s="37"/>
      <c r="AA210" s="37"/>
      <c r="AB210" s="37"/>
      <c r="AC210" s="37"/>
      <c r="AD210" s="37"/>
      <c r="AE210" s="37"/>
      <c r="AT210" s="16" t="s">
        <v>271</v>
      </c>
      <c r="AU210" s="16" t="s">
        <v>77</v>
      </c>
    </row>
    <row r="211" s="12" customFormat="1">
      <c r="A211" s="12"/>
      <c r="B211" s="232"/>
      <c r="C211" s="233"/>
      <c r="D211" s="208" t="s">
        <v>967</v>
      </c>
      <c r="E211" s="234" t="s">
        <v>19</v>
      </c>
      <c r="F211" s="235" t="s">
        <v>1803</v>
      </c>
      <c r="G211" s="233"/>
      <c r="H211" s="236">
        <v>45.719999999999999</v>
      </c>
      <c r="I211" s="237"/>
      <c r="J211" s="233"/>
      <c r="K211" s="233"/>
      <c r="L211" s="238"/>
      <c r="M211" s="239"/>
      <c r="N211" s="240"/>
      <c r="O211" s="240"/>
      <c r="P211" s="240"/>
      <c r="Q211" s="240"/>
      <c r="R211" s="240"/>
      <c r="S211" s="240"/>
      <c r="T211" s="241"/>
      <c r="U211" s="12"/>
      <c r="V211" s="12"/>
      <c r="W211" s="12"/>
      <c r="X211" s="12"/>
      <c r="Y211" s="12"/>
      <c r="Z211" s="12"/>
      <c r="AA211" s="12"/>
      <c r="AB211" s="12"/>
      <c r="AC211" s="12"/>
      <c r="AD211" s="12"/>
      <c r="AE211" s="12"/>
      <c r="AT211" s="242" t="s">
        <v>967</v>
      </c>
      <c r="AU211" s="242" t="s">
        <v>77</v>
      </c>
      <c r="AV211" s="12" t="s">
        <v>79</v>
      </c>
      <c r="AW211" s="12" t="s">
        <v>31</v>
      </c>
      <c r="AX211" s="12" t="s">
        <v>69</v>
      </c>
      <c r="AY211" s="242" t="s">
        <v>260</v>
      </c>
    </row>
    <row r="212" s="13" customFormat="1">
      <c r="A212" s="13"/>
      <c r="B212" s="243"/>
      <c r="C212" s="244"/>
      <c r="D212" s="208" t="s">
        <v>967</v>
      </c>
      <c r="E212" s="245" t="s">
        <v>19</v>
      </c>
      <c r="F212" s="246" t="s">
        <v>969</v>
      </c>
      <c r="G212" s="244"/>
      <c r="H212" s="247">
        <v>45.719999999999999</v>
      </c>
      <c r="I212" s="248"/>
      <c r="J212" s="244"/>
      <c r="K212" s="244"/>
      <c r="L212" s="249"/>
      <c r="M212" s="250"/>
      <c r="N212" s="251"/>
      <c r="O212" s="251"/>
      <c r="P212" s="251"/>
      <c r="Q212" s="251"/>
      <c r="R212" s="251"/>
      <c r="S212" s="251"/>
      <c r="T212" s="252"/>
      <c r="U212" s="13"/>
      <c r="V212" s="13"/>
      <c r="W212" s="13"/>
      <c r="X212" s="13"/>
      <c r="Y212" s="13"/>
      <c r="Z212" s="13"/>
      <c r="AA212" s="13"/>
      <c r="AB212" s="13"/>
      <c r="AC212" s="13"/>
      <c r="AD212" s="13"/>
      <c r="AE212" s="13"/>
      <c r="AT212" s="253" t="s">
        <v>967</v>
      </c>
      <c r="AU212" s="253" t="s">
        <v>77</v>
      </c>
      <c r="AV212" s="13" t="s">
        <v>266</v>
      </c>
      <c r="AW212" s="13" t="s">
        <v>31</v>
      </c>
      <c r="AX212" s="13" t="s">
        <v>77</v>
      </c>
      <c r="AY212" s="253" t="s">
        <v>260</v>
      </c>
    </row>
    <row r="213" s="2" customFormat="1" ht="16.5" customHeight="1">
      <c r="A213" s="37"/>
      <c r="B213" s="38"/>
      <c r="C213" s="195" t="s">
        <v>329</v>
      </c>
      <c r="D213" s="195" t="s">
        <v>261</v>
      </c>
      <c r="E213" s="196" t="s">
        <v>1804</v>
      </c>
      <c r="F213" s="197" t="s">
        <v>1805</v>
      </c>
      <c r="G213" s="198" t="s">
        <v>975</v>
      </c>
      <c r="H213" s="199">
        <v>0.32000000000000001</v>
      </c>
      <c r="I213" s="200"/>
      <c r="J213" s="201">
        <f>ROUND(I213*H213,2)</f>
        <v>0</v>
      </c>
      <c r="K213" s="197" t="s">
        <v>265</v>
      </c>
      <c r="L213" s="43"/>
      <c r="M213" s="202" t="s">
        <v>19</v>
      </c>
      <c r="N213" s="203" t="s">
        <v>40</v>
      </c>
      <c r="O213" s="83"/>
      <c r="P213" s="204">
        <f>O213*H213</f>
        <v>0</v>
      </c>
      <c r="Q213" s="204">
        <v>0</v>
      </c>
      <c r="R213" s="204">
        <f>Q213*H213</f>
        <v>0</v>
      </c>
      <c r="S213" s="204">
        <v>0</v>
      </c>
      <c r="T213" s="205">
        <f>S213*H213</f>
        <v>0</v>
      </c>
      <c r="U213" s="37"/>
      <c r="V213" s="37"/>
      <c r="W213" s="37"/>
      <c r="X213" s="37"/>
      <c r="Y213" s="37"/>
      <c r="Z213" s="37"/>
      <c r="AA213" s="37"/>
      <c r="AB213" s="37"/>
      <c r="AC213" s="37"/>
      <c r="AD213" s="37"/>
      <c r="AE213" s="37"/>
      <c r="AR213" s="206" t="s">
        <v>266</v>
      </c>
      <c r="AT213" s="206" t="s">
        <v>261</v>
      </c>
      <c r="AU213" s="206" t="s">
        <v>77</v>
      </c>
      <c r="AY213" s="16" t="s">
        <v>260</v>
      </c>
      <c r="BE213" s="207">
        <f>IF(N213="základní",J213,0)</f>
        <v>0</v>
      </c>
      <c r="BF213" s="207">
        <f>IF(N213="snížená",J213,0)</f>
        <v>0</v>
      </c>
      <c r="BG213" s="207">
        <f>IF(N213="zákl. přenesená",J213,0)</f>
        <v>0</v>
      </c>
      <c r="BH213" s="207">
        <f>IF(N213="sníž. přenesená",J213,0)</f>
        <v>0</v>
      </c>
      <c r="BI213" s="207">
        <f>IF(N213="nulová",J213,0)</f>
        <v>0</v>
      </c>
      <c r="BJ213" s="16" t="s">
        <v>77</v>
      </c>
      <c r="BK213" s="207">
        <f>ROUND(I213*H213,2)</f>
        <v>0</v>
      </c>
      <c r="BL213" s="16" t="s">
        <v>266</v>
      </c>
      <c r="BM213" s="206" t="s">
        <v>391</v>
      </c>
    </row>
    <row r="214" s="2" customFormat="1">
      <c r="A214" s="37"/>
      <c r="B214" s="38"/>
      <c r="C214" s="39"/>
      <c r="D214" s="208" t="s">
        <v>267</v>
      </c>
      <c r="E214" s="39"/>
      <c r="F214" s="209" t="s">
        <v>1806</v>
      </c>
      <c r="G214" s="39"/>
      <c r="H214" s="39"/>
      <c r="I214" s="210"/>
      <c r="J214" s="39"/>
      <c r="K214" s="39"/>
      <c r="L214" s="43"/>
      <c r="M214" s="211"/>
      <c r="N214" s="212"/>
      <c r="O214" s="83"/>
      <c r="P214" s="83"/>
      <c r="Q214" s="83"/>
      <c r="R214" s="83"/>
      <c r="S214" s="83"/>
      <c r="T214" s="84"/>
      <c r="U214" s="37"/>
      <c r="V214" s="37"/>
      <c r="W214" s="37"/>
      <c r="X214" s="37"/>
      <c r="Y214" s="37"/>
      <c r="Z214" s="37"/>
      <c r="AA214" s="37"/>
      <c r="AB214" s="37"/>
      <c r="AC214" s="37"/>
      <c r="AD214" s="37"/>
      <c r="AE214" s="37"/>
      <c r="AT214" s="16" t="s">
        <v>267</v>
      </c>
      <c r="AU214" s="16" t="s">
        <v>77</v>
      </c>
    </row>
    <row r="215" s="2" customFormat="1">
      <c r="A215" s="37"/>
      <c r="B215" s="38"/>
      <c r="C215" s="39"/>
      <c r="D215" s="208" t="s">
        <v>269</v>
      </c>
      <c r="E215" s="39"/>
      <c r="F215" s="213" t="s">
        <v>992</v>
      </c>
      <c r="G215" s="39"/>
      <c r="H215" s="39"/>
      <c r="I215" s="210"/>
      <c r="J215" s="39"/>
      <c r="K215" s="39"/>
      <c r="L215" s="43"/>
      <c r="M215" s="211"/>
      <c r="N215" s="212"/>
      <c r="O215" s="83"/>
      <c r="P215" s="83"/>
      <c r="Q215" s="83"/>
      <c r="R215" s="83"/>
      <c r="S215" s="83"/>
      <c r="T215" s="84"/>
      <c r="U215" s="37"/>
      <c r="V215" s="37"/>
      <c r="W215" s="37"/>
      <c r="X215" s="37"/>
      <c r="Y215" s="37"/>
      <c r="Z215" s="37"/>
      <c r="AA215" s="37"/>
      <c r="AB215" s="37"/>
      <c r="AC215" s="37"/>
      <c r="AD215" s="37"/>
      <c r="AE215" s="37"/>
      <c r="AT215" s="16" t="s">
        <v>269</v>
      </c>
      <c r="AU215" s="16" t="s">
        <v>77</v>
      </c>
    </row>
    <row r="216" s="2" customFormat="1">
      <c r="A216" s="37"/>
      <c r="B216" s="38"/>
      <c r="C216" s="39"/>
      <c r="D216" s="208" t="s">
        <v>271</v>
      </c>
      <c r="E216" s="39"/>
      <c r="F216" s="213" t="s">
        <v>1807</v>
      </c>
      <c r="G216" s="39"/>
      <c r="H216" s="39"/>
      <c r="I216" s="210"/>
      <c r="J216" s="39"/>
      <c r="K216" s="39"/>
      <c r="L216" s="43"/>
      <c r="M216" s="224"/>
      <c r="N216" s="225"/>
      <c r="O216" s="226"/>
      <c r="P216" s="226"/>
      <c r="Q216" s="226"/>
      <c r="R216" s="226"/>
      <c r="S216" s="226"/>
      <c r="T216" s="227"/>
      <c r="U216" s="37"/>
      <c r="V216" s="37"/>
      <c r="W216" s="37"/>
      <c r="X216" s="37"/>
      <c r="Y216" s="37"/>
      <c r="Z216" s="37"/>
      <c r="AA216" s="37"/>
      <c r="AB216" s="37"/>
      <c r="AC216" s="37"/>
      <c r="AD216" s="37"/>
      <c r="AE216" s="37"/>
      <c r="AT216" s="16" t="s">
        <v>271</v>
      </c>
      <c r="AU216" s="16" t="s">
        <v>77</v>
      </c>
    </row>
    <row r="217" s="2" customFormat="1" ht="6.96" customHeight="1">
      <c r="A217" s="37"/>
      <c r="B217" s="58"/>
      <c r="C217" s="59"/>
      <c r="D217" s="59"/>
      <c r="E217" s="59"/>
      <c r="F217" s="59"/>
      <c r="G217" s="59"/>
      <c r="H217" s="59"/>
      <c r="I217" s="59"/>
      <c r="J217" s="59"/>
      <c r="K217" s="59"/>
      <c r="L217" s="43"/>
      <c r="M217" s="37"/>
      <c r="O217" s="37"/>
      <c r="P217" s="37"/>
      <c r="Q217" s="37"/>
      <c r="R217" s="37"/>
      <c r="S217" s="37"/>
      <c r="T217" s="37"/>
      <c r="U217" s="37"/>
      <c r="V217" s="37"/>
      <c r="W217" s="37"/>
      <c r="X217" s="37"/>
      <c r="Y217" s="37"/>
      <c r="Z217" s="37"/>
      <c r="AA217" s="37"/>
      <c r="AB217" s="37"/>
      <c r="AC217" s="37"/>
      <c r="AD217" s="37"/>
      <c r="AE217" s="37"/>
    </row>
  </sheetData>
  <sheetProtection sheet="1" autoFilter="0" formatColumns="0" formatRows="0" objects="1" scenarios="1" spinCount="100000" saltValue="nih2+E9L6fqSBeU4ZQqOE7Zr1Sx7PHOovOFKUW2bNA8LJCnRd5SdeVzy7KuZgPD2zZzp+2hpqlrVSqZxvO/bqA==" hashValue="mJMQH7e9jmm0+61Dn8QfAZuhvcOa2gz8eYm+E7knMH7thPpf8xgM3HaSqpJqmpgKIDUSbl/zZStoAqEtLFszRw==" algorithmName="SHA-512" password="D0DA"/>
  <autoFilter ref="C82:K216"/>
  <mergeCells count="9">
    <mergeCell ref="E7:H7"/>
    <mergeCell ref="E9:H9"/>
    <mergeCell ref="E18:H18"/>
    <mergeCell ref="E27:H27"/>
    <mergeCell ref="E48:H48"/>
    <mergeCell ref="E50:H50"/>
    <mergeCell ref="E73:H73"/>
    <mergeCell ref="E75:H7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109</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1808</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ROUND(J83,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ROUND((SUM(BE83:BE291)),  2)</f>
        <v>0</v>
      </c>
      <c r="G33" s="37"/>
      <c r="H33" s="37"/>
      <c r="I33" s="147">
        <v>0.20999999999999999</v>
      </c>
      <c r="J33" s="146">
        <f>ROUND(((SUM(BE83:BE291))*I33),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ROUND((SUM(BF83:BF291)),  2)</f>
        <v>0</v>
      </c>
      <c r="G34" s="37"/>
      <c r="H34" s="37"/>
      <c r="I34" s="147">
        <v>0.14999999999999999</v>
      </c>
      <c r="J34" s="146">
        <f>ROUND(((SUM(BF83:BF291))*I34),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ROUND((SUM(BG83:BG291)),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ROUND((SUM(BH83:BH291)),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ROUND((SUM(BI83:BI291)),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01-13-03 - Přejezd P5547 v ev. km 28,651</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J83</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767</v>
      </c>
      <c r="E60" s="167"/>
      <c r="F60" s="167"/>
      <c r="G60" s="167"/>
      <c r="H60" s="167"/>
      <c r="I60" s="167"/>
      <c r="J60" s="168">
        <f>J84</f>
        <v>0</v>
      </c>
      <c r="K60" s="165"/>
      <c r="L60" s="169"/>
      <c r="S60" s="9"/>
      <c r="T60" s="9"/>
      <c r="U60" s="9"/>
      <c r="V60" s="9"/>
      <c r="W60" s="9"/>
      <c r="X60" s="9"/>
      <c r="Y60" s="9"/>
      <c r="Z60" s="9"/>
      <c r="AA60" s="9"/>
      <c r="AB60" s="9"/>
      <c r="AC60" s="9"/>
      <c r="AD60" s="9"/>
      <c r="AE60" s="9"/>
    </row>
    <row r="61" s="9" customFormat="1" ht="24.96" customHeight="1">
      <c r="A61" s="9"/>
      <c r="B61" s="164"/>
      <c r="C61" s="165"/>
      <c r="D61" s="166" t="s">
        <v>768</v>
      </c>
      <c r="E61" s="167"/>
      <c r="F61" s="167"/>
      <c r="G61" s="167"/>
      <c r="H61" s="167"/>
      <c r="I61" s="167"/>
      <c r="J61" s="168">
        <f>J131</f>
        <v>0</v>
      </c>
      <c r="K61" s="165"/>
      <c r="L61" s="169"/>
      <c r="S61" s="9"/>
      <c r="T61" s="9"/>
      <c r="U61" s="9"/>
      <c r="V61" s="9"/>
      <c r="W61" s="9"/>
      <c r="X61" s="9"/>
      <c r="Y61" s="9"/>
      <c r="Z61" s="9"/>
      <c r="AA61" s="9"/>
      <c r="AB61" s="9"/>
      <c r="AC61" s="9"/>
      <c r="AD61" s="9"/>
      <c r="AE61" s="9"/>
    </row>
    <row r="62" s="9" customFormat="1" ht="24.96" customHeight="1">
      <c r="A62" s="9"/>
      <c r="B62" s="164"/>
      <c r="C62" s="165"/>
      <c r="D62" s="166" t="s">
        <v>999</v>
      </c>
      <c r="E62" s="167"/>
      <c r="F62" s="167"/>
      <c r="G62" s="167"/>
      <c r="H62" s="167"/>
      <c r="I62" s="167"/>
      <c r="J62" s="168">
        <f>J210</f>
        <v>0</v>
      </c>
      <c r="K62" s="165"/>
      <c r="L62" s="169"/>
      <c r="S62" s="9"/>
      <c r="T62" s="9"/>
      <c r="U62" s="9"/>
      <c r="V62" s="9"/>
      <c r="W62" s="9"/>
      <c r="X62" s="9"/>
      <c r="Y62" s="9"/>
      <c r="Z62" s="9"/>
      <c r="AA62" s="9"/>
      <c r="AB62" s="9"/>
      <c r="AC62" s="9"/>
      <c r="AD62" s="9"/>
      <c r="AE62" s="9"/>
    </row>
    <row r="63" s="9" customFormat="1" ht="24.96" customHeight="1">
      <c r="A63" s="9"/>
      <c r="B63" s="164"/>
      <c r="C63" s="165"/>
      <c r="D63" s="166" t="s">
        <v>1000</v>
      </c>
      <c r="E63" s="167"/>
      <c r="F63" s="167"/>
      <c r="G63" s="167"/>
      <c r="H63" s="167"/>
      <c r="I63" s="167"/>
      <c r="J63" s="168">
        <f>J267</f>
        <v>0</v>
      </c>
      <c r="K63" s="165"/>
      <c r="L63" s="169"/>
      <c r="S63" s="9"/>
      <c r="T63" s="9"/>
      <c r="U63" s="9"/>
      <c r="V63" s="9"/>
      <c r="W63" s="9"/>
      <c r="X63" s="9"/>
      <c r="Y63" s="9"/>
      <c r="Z63" s="9"/>
      <c r="AA63" s="9"/>
      <c r="AB63" s="9"/>
      <c r="AC63" s="9"/>
      <c r="AD63" s="9"/>
      <c r="AE63" s="9"/>
    </row>
    <row r="64" s="2" customFormat="1" ht="21.84" customHeight="1">
      <c r="A64" s="37"/>
      <c r="B64" s="38"/>
      <c r="C64" s="39"/>
      <c r="D64" s="39"/>
      <c r="E64" s="39"/>
      <c r="F64" s="39"/>
      <c r="G64" s="39"/>
      <c r="H64" s="39"/>
      <c r="I64" s="39"/>
      <c r="J64" s="39"/>
      <c r="K64" s="39"/>
      <c r="L64" s="133"/>
      <c r="S64" s="37"/>
      <c r="T64" s="37"/>
      <c r="U64" s="37"/>
      <c r="V64" s="37"/>
      <c r="W64" s="37"/>
      <c r="X64" s="37"/>
      <c r="Y64" s="37"/>
      <c r="Z64" s="37"/>
      <c r="AA64" s="37"/>
      <c r="AB64" s="37"/>
      <c r="AC64" s="37"/>
      <c r="AD64" s="37"/>
      <c r="AE64" s="37"/>
    </row>
    <row r="65" s="2" customFormat="1" ht="6.96" customHeight="1">
      <c r="A65" s="37"/>
      <c r="B65" s="58"/>
      <c r="C65" s="59"/>
      <c r="D65" s="59"/>
      <c r="E65" s="59"/>
      <c r="F65" s="59"/>
      <c r="G65" s="59"/>
      <c r="H65" s="59"/>
      <c r="I65" s="59"/>
      <c r="J65" s="59"/>
      <c r="K65" s="59"/>
      <c r="L65" s="133"/>
      <c r="S65" s="37"/>
      <c r="T65" s="37"/>
      <c r="U65" s="37"/>
      <c r="V65" s="37"/>
      <c r="W65" s="37"/>
      <c r="X65" s="37"/>
      <c r="Y65" s="37"/>
      <c r="Z65" s="37"/>
      <c r="AA65" s="37"/>
      <c r="AB65" s="37"/>
      <c r="AC65" s="37"/>
      <c r="AD65" s="37"/>
      <c r="AE65" s="37"/>
    </row>
    <row r="69" s="2" customFormat="1" ht="6.96" customHeight="1">
      <c r="A69" s="37"/>
      <c r="B69" s="60"/>
      <c r="C69" s="61"/>
      <c r="D69" s="61"/>
      <c r="E69" s="61"/>
      <c r="F69" s="61"/>
      <c r="G69" s="61"/>
      <c r="H69" s="61"/>
      <c r="I69" s="61"/>
      <c r="J69" s="61"/>
      <c r="K69" s="61"/>
      <c r="L69" s="133"/>
      <c r="S69" s="37"/>
      <c r="T69" s="37"/>
      <c r="U69" s="37"/>
      <c r="V69" s="37"/>
      <c r="W69" s="37"/>
      <c r="X69" s="37"/>
      <c r="Y69" s="37"/>
      <c r="Z69" s="37"/>
      <c r="AA69" s="37"/>
      <c r="AB69" s="37"/>
      <c r="AC69" s="37"/>
      <c r="AD69" s="37"/>
      <c r="AE69" s="37"/>
    </row>
    <row r="70" s="2" customFormat="1" ht="24.96" customHeight="1">
      <c r="A70" s="37"/>
      <c r="B70" s="38"/>
      <c r="C70" s="22" t="s">
        <v>245</v>
      </c>
      <c r="D70" s="39"/>
      <c r="E70" s="39"/>
      <c r="F70" s="39"/>
      <c r="G70" s="39"/>
      <c r="H70" s="39"/>
      <c r="I70" s="39"/>
      <c r="J70" s="39"/>
      <c r="K70" s="39"/>
      <c r="L70" s="133"/>
      <c r="S70" s="37"/>
      <c r="T70" s="37"/>
      <c r="U70" s="37"/>
      <c r="V70" s="37"/>
      <c r="W70" s="37"/>
      <c r="X70" s="37"/>
      <c r="Y70" s="37"/>
      <c r="Z70" s="37"/>
      <c r="AA70" s="37"/>
      <c r="AB70" s="37"/>
      <c r="AC70" s="37"/>
      <c r="AD70" s="37"/>
      <c r="AE70" s="37"/>
    </row>
    <row r="71" s="2" customFormat="1" ht="6.96" customHeight="1">
      <c r="A71" s="37"/>
      <c r="B71" s="38"/>
      <c r="C71" s="39"/>
      <c r="D71" s="39"/>
      <c r="E71" s="39"/>
      <c r="F71" s="39"/>
      <c r="G71" s="39"/>
      <c r="H71" s="39"/>
      <c r="I71" s="39"/>
      <c r="J71" s="39"/>
      <c r="K71" s="39"/>
      <c r="L71" s="133"/>
      <c r="S71" s="37"/>
      <c r="T71" s="37"/>
      <c r="U71" s="37"/>
      <c r="V71" s="37"/>
      <c r="W71" s="37"/>
      <c r="X71" s="37"/>
      <c r="Y71" s="37"/>
      <c r="Z71" s="37"/>
      <c r="AA71" s="37"/>
      <c r="AB71" s="37"/>
      <c r="AC71" s="37"/>
      <c r="AD71" s="37"/>
      <c r="AE71" s="37"/>
    </row>
    <row r="72" s="2" customFormat="1" ht="12" customHeight="1">
      <c r="A72" s="37"/>
      <c r="B72" s="38"/>
      <c r="C72" s="31" t="s">
        <v>16</v>
      </c>
      <c r="D72" s="39"/>
      <c r="E72" s="39"/>
      <c r="F72" s="39"/>
      <c r="G72" s="39"/>
      <c r="H72" s="39"/>
      <c r="I72" s="39"/>
      <c r="J72" s="39"/>
      <c r="K72" s="39"/>
      <c r="L72" s="133"/>
      <c r="S72" s="37"/>
      <c r="T72" s="37"/>
      <c r="U72" s="37"/>
      <c r="V72" s="37"/>
      <c r="W72" s="37"/>
      <c r="X72" s="37"/>
      <c r="Y72" s="37"/>
      <c r="Z72" s="37"/>
      <c r="AA72" s="37"/>
      <c r="AB72" s="37"/>
      <c r="AC72" s="37"/>
      <c r="AD72" s="37"/>
      <c r="AE72" s="37"/>
    </row>
    <row r="73" s="2" customFormat="1" ht="16.5" customHeight="1">
      <c r="A73" s="37"/>
      <c r="B73" s="38"/>
      <c r="C73" s="39"/>
      <c r="D73" s="39"/>
      <c r="E73" s="159" t="str">
        <f>E7</f>
        <v>Oprava trati v úseku Tanvald - Kořenov</v>
      </c>
      <c r="F73" s="31"/>
      <c r="G73" s="31"/>
      <c r="H73" s="31"/>
      <c r="I73" s="39"/>
      <c r="J73" s="39"/>
      <c r="K73" s="39"/>
      <c r="L73" s="133"/>
      <c r="S73" s="37"/>
      <c r="T73" s="37"/>
      <c r="U73" s="37"/>
      <c r="V73" s="37"/>
      <c r="W73" s="37"/>
      <c r="X73" s="37"/>
      <c r="Y73" s="37"/>
      <c r="Z73" s="37"/>
      <c r="AA73" s="37"/>
      <c r="AB73" s="37"/>
      <c r="AC73" s="37"/>
      <c r="AD73" s="37"/>
      <c r="AE73" s="37"/>
    </row>
    <row r="74" s="2" customFormat="1" ht="12" customHeight="1">
      <c r="A74" s="37"/>
      <c r="B74" s="38"/>
      <c r="C74" s="31" t="s">
        <v>237</v>
      </c>
      <c r="D74" s="39"/>
      <c r="E74" s="39"/>
      <c r="F74" s="39"/>
      <c r="G74" s="39"/>
      <c r="H74" s="39"/>
      <c r="I74" s="39"/>
      <c r="J74" s="39"/>
      <c r="K74" s="39"/>
      <c r="L74" s="133"/>
      <c r="S74" s="37"/>
      <c r="T74" s="37"/>
      <c r="U74" s="37"/>
      <c r="V74" s="37"/>
      <c r="W74" s="37"/>
      <c r="X74" s="37"/>
      <c r="Y74" s="37"/>
      <c r="Z74" s="37"/>
      <c r="AA74" s="37"/>
      <c r="AB74" s="37"/>
      <c r="AC74" s="37"/>
      <c r="AD74" s="37"/>
      <c r="AE74" s="37"/>
    </row>
    <row r="75" s="2" customFormat="1" ht="16.5" customHeight="1">
      <c r="A75" s="37"/>
      <c r="B75" s="38"/>
      <c r="C75" s="39"/>
      <c r="D75" s="39"/>
      <c r="E75" s="68" t="str">
        <f>E9</f>
        <v>SO 01-13-03 - Přejezd P5547 v ev. km 28,651</v>
      </c>
      <c r="F75" s="39"/>
      <c r="G75" s="39"/>
      <c r="H75" s="39"/>
      <c r="I75" s="39"/>
      <c r="J75" s="39"/>
      <c r="K75" s="39"/>
      <c r="L75" s="133"/>
      <c r="S75" s="37"/>
      <c r="T75" s="37"/>
      <c r="U75" s="37"/>
      <c r="V75" s="37"/>
      <c r="W75" s="37"/>
      <c r="X75" s="37"/>
      <c r="Y75" s="37"/>
      <c r="Z75" s="37"/>
      <c r="AA75" s="37"/>
      <c r="AB75" s="37"/>
      <c r="AC75" s="37"/>
      <c r="AD75" s="37"/>
      <c r="AE75" s="37"/>
    </row>
    <row r="76" s="2" customFormat="1" ht="6.96" customHeight="1">
      <c r="A76" s="37"/>
      <c r="B76" s="38"/>
      <c r="C76" s="39"/>
      <c r="D76" s="39"/>
      <c r="E76" s="39"/>
      <c r="F76" s="39"/>
      <c r="G76" s="39"/>
      <c r="H76" s="39"/>
      <c r="I76" s="39"/>
      <c r="J76" s="39"/>
      <c r="K76" s="39"/>
      <c r="L76" s="133"/>
      <c r="S76" s="37"/>
      <c r="T76" s="37"/>
      <c r="U76" s="37"/>
      <c r="V76" s="37"/>
      <c r="W76" s="37"/>
      <c r="X76" s="37"/>
      <c r="Y76" s="37"/>
      <c r="Z76" s="37"/>
      <c r="AA76" s="37"/>
      <c r="AB76" s="37"/>
      <c r="AC76" s="37"/>
      <c r="AD76" s="37"/>
      <c r="AE76" s="37"/>
    </row>
    <row r="77" s="2" customFormat="1" ht="12" customHeight="1">
      <c r="A77" s="37"/>
      <c r="B77" s="38"/>
      <c r="C77" s="31" t="s">
        <v>21</v>
      </c>
      <c r="D77" s="39"/>
      <c r="E77" s="39"/>
      <c r="F77" s="26" t="str">
        <f>F12</f>
        <v xml:space="preserve"> </v>
      </c>
      <c r="G77" s="39"/>
      <c r="H77" s="39"/>
      <c r="I77" s="31" t="s">
        <v>23</v>
      </c>
      <c r="J77" s="71" t="str">
        <f>IF(J12="","",J12)</f>
        <v>14. 6. 2023</v>
      </c>
      <c r="K77" s="39"/>
      <c r="L77" s="133"/>
      <c r="S77" s="37"/>
      <c r="T77" s="37"/>
      <c r="U77" s="37"/>
      <c r="V77" s="37"/>
      <c r="W77" s="37"/>
      <c r="X77" s="37"/>
      <c r="Y77" s="37"/>
      <c r="Z77" s="37"/>
      <c r="AA77" s="37"/>
      <c r="AB77" s="37"/>
      <c r="AC77" s="37"/>
      <c r="AD77" s="37"/>
      <c r="AE77" s="37"/>
    </row>
    <row r="78" s="2" customFormat="1" ht="6.96" customHeight="1">
      <c r="A78" s="37"/>
      <c r="B78" s="38"/>
      <c r="C78" s="39"/>
      <c r="D78" s="39"/>
      <c r="E78" s="39"/>
      <c r="F78" s="39"/>
      <c r="G78" s="39"/>
      <c r="H78" s="39"/>
      <c r="I78" s="39"/>
      <c r="J78" s="39"/>
      <c r="K78" s="39"/>
      <c r="L78" s="133"/>
      <c r="S78" s="37"/>
      <c r="T78" s="37"/>
      <c r="U78" s="37"/>
      <c r="V78" s="37"/>
      <c r="W78" s="37"/>
      <c r="X78" s="37"/>
      <c r="Y78" s="37"/>
      <c r="Z78" s="37"/>
      <c r="AA78" s="37"/>
      <c r="AB78" s="37"/>
      <c r="AC78" s="37"/>
      <c r="AD78" s="37"/>
      <c r="AE78" s="37"/>
    </row>
    <row r="79" s="2" customFormat="1" ht="15.15" customHeight="1">
      <c r="A79" s="37"/>
      <c r="B79" s="38"/>
      <c r="C79" s="31" t="s">
        <v>25</v>
      </c>
      <c r="D79" s="39"/>
      <c r="E79" s="39"/>
      <c r="F79" s="26" t="str">
        <f>E15</f>
        <v xml:space="preserve"> </v>
      </c>
      <c r="G79" s="39"/>
      <c r="H79" s="39"/>
      <c r="I79" s="31" t="s">
        <v>30</v>
      </c>
      <c r="J79" s="35" t="str">
        <f>E21</f>
        <v xml:space="preserve"> </v>
      </c>
      <c r="K79" s="39"/>
      <c r="L79" s="133"/>
      <c r="S79" s="37"/>
      <c r="T79" s="37"/>
      <c r="U79" s="37"/>
      <c r="V79" s="37"/>
      <c r="W79" s="37"/>
      <c r="X79" s="37"/>
      <c r="Y79" s="37"/>
      <c r="Z79" s="37"/>
      <c r="AA79" s="37"/>
      <c r="AB79" s="37"/>
      <c r="AC79" s="37"/>
      <c r="AD79" s="37"/>
      <c r="AE79" s="37"/>
    </row>
    <row r="80" s="2" customFormat="1" ht="15.15" customHeight="1">
      <c r="A80" s="37"/>
      <c r="B80" s="38"/>
      <c r="C80" s="31" t="s">
        <v>28</v>
      </c>
      <c r="D80" s="39"/>
      <c r="E80" s="39"/>
      <c r="F80" s="26" t="str">
        <f>IF(E18="","",E18)</f>
        <v>Vyplň údaj</v>
      </c>
      <c r="G80" s="39"/>
      <c r="H80" s="39"/>
      <c r="I80" s="31" t="s">
        <v>32</v>
      </c>
      <c r="J80" s="35" t="str">
        <f>E24</f>
        <v xml:space="preserve"> </v>
      </c>
      <c r="K80" s="39"/>
      <c r="L80" s="133"/>
      <c r="S80" s="37"/>
      <c r="T80" s="37"/>
      <c r="U80" s="37"/>
      <c r="V80" s="37"/>
      <c r="W80" s="37"/>
      <c r="X80" s="37"/>
      <c r="Y80" s="37"/>
      <c r="Z80" s="37"/>
      <c r="AA80" s="37"/>
      <c r="AB80" s="37"/>
      <c r="AC80" s="37"/>
      <c r="AD80" s="37"/>
      <c r="AE80" s="37"/>
    </row>
    <row r="81" s="2" customFormat="1" ht="10.32" customHeight="1">
      <c r="A81" s="37"/>
      <c r="B81" s="38"/>
      <c r="C81" s="39"/>
      <c r="D81" s="39"/>
      <c r="E81" s="39"/>
      <c r="F81" s="39"/>
      <c r="G81" s="39"/>
      <c r="H81" s="39"/>
      <c r="I81" s="39"/>
      <c r="J81" s="39"/>
      <c r="K81" s="39"/>
      <c r="L81" s="133"/>
      <c r="S81" s="37"/>
      <c r="T81" s="37"/>
      <c r="U81" s="37"/>
      <c r="V81" s="37"/>
      <c r="W81" s="37"/>
      <c r="X81" s="37"/>
      <c r="Y81" s="37"/>
      <c r="Z81" s="37"/>
      <c r="AA81" s="37"/>
      <c r="AB81" s="37"/>
      <c r="AC81" s="37"/>
      <c r="AD81" s="37"/>
      <c r="AE81" s="37"/>
    </row>
    <row r="82" s="10" customFormat="1" ht="29.28" customHeight="1">
      <c r="A82" s="170"/>
      <c r="B82" s="171"/>
      <c r="C82" s="172" t="s">
        <v>246</v>
      </c>
      <c r="D82" s="173" t="s">
        <v>54</v>
      </c>
      <c r="E82" s="173" t="s">
        <v>50</v>
      </c>
      <c r="F82" s="173" t="s">
        <v>51</v>
      </c>
      <c r="G82" s="173" t="s">
        <v>247</v>
      </c>
      <c r="H82" s="173" t="s">
        <v>248</v>
      </c>
      <c r="I82" s="173" t="s">
        <v>249</v>
      </c>
      <c r="J82" s="173" t="s">
        <v>241</v>
      </c>
      <c r="K82" s="174" t="s">
        <v>250</v>
      </c>
      <c r="L82" s="175"/>
      <c r="M82" s="91" t="s">
        <v>19</v>
      </c>
      <c r="N82" s="92" t="s">
        <v>39</v>
      </c>
      <c r="O82" s="92" t="s">
        <v>251</v>
      </c>
      <c r="P82" s="92" t="s">
        <v>252</v>
      </c>
      <c r="Q82" s="92" t="s">
        <v>253</v>
      </c>
      <c r="R82" s="92" t="s">
        <v>254</v>
      </c>
      <c r="S82" s="92" t="s">
        <v>255</v>
      </c>
      <c r="T82" s="93" t="s">
        <v>256</v>
      </c>
      <c r="U82" s="170"/>
      <c r="V82" s="170"/>
      <c r="W82" s="170"/>
      <c r="X82" s="170"/>
      <c r="Y82" s="170"/>
      <c r="Z82" s="170"/>
      <c r="AA82" s="170"/>
      <c r="AB82" s="170"/>
      <c r="AC82" s="170"/>
      <c r="AD82" s="170"/>
      <c r="AE82" s="170"/>
    </row>
    <row r="83" s="2" customFormat="1" ht="22.8" customHeight="1">
      <c r="A83" s="37"/>
      <c r="B83" s="38"/>
      <c r="C83" s="98" t="s">
        <v>257</v>
      </c>
      <c r="D83" s="39"/>
      <c r="E83" s="39"/>
      <c r="F83" s="39"/>
      <c r="G83" s="39"/>
      <c r="H83" s="39"/>
      <c r="I83" s="39"/>
      <c r="J83" s="176">
        <f>BK83</f>
        <v>0</v>
      </c>
      <c r="K83" s="39"/>
      <c r="L83" s="43"/>
      <c r="M83" s="94"/>
      <c r="N83" s="177"/>
      <c r="O83" s="95"/>
      <c r="P83" s="178">
        <f>P84+P131+P210+P267</f>
        <v>0</v>
      </c>
      <c r="Q83" s="95"/>
      <c r="R83" s="178">
        <f>R84+R131+R210+R267</f>
        <v>38.556542999999998</v>
      </c>
      <c r="S83" s="95"/>
      <c r="T83" s="179">
        <f>T84+T131+T210+T267</f>
        <v>0</v>
      </c>
      <c r="U83" s="37"/>
      <c r="V83" s="37"/>
      <c r="W83" s="37"/>
      <c r="X83" s="37"/>
      <c r="Y83" s="37"/>
      <c r="Z83" s="37"/>
      <c r="AA83" s="37"/>
      <c r="AB83" s="37"/>
      <c r="AC83" s="37"/>
      <c r="AD83" s="37"/>
      <c r="AE83" s="37"/>
      <c r="AT83" s="16" t="s">
        <v>68</v>
      </c>
      <c r="AU83" s="16" t="s">
        <v>242</v>
      </c>
      <c r="BK83" s="180">
        <f>BK84+BK131+BK210+BK267</f>
        <v>0</v>
      </c>
    </row>
    <row r="84" s="11" customFormat="1" ht="25.92" customHeight="1">
      <c r="A84" s="11"/>
      <c r="B84" s="181"/>
      <c r="C84" s="182"/>
      <c r="D84" s="183" t="s">
        <v>68</v>
      </c>
      <c r="E84" s="184" t="s">
        <v>77</v>
      </c>
      <c r="F84" s="184" t="s">
        <v>769</v>
      </c>
      <c r="G84" s="182"/>
      <c r="H84" s="182"/>
      <c r="I84" s="185"/>
      <c r="J84" s="186">
        <f>BK84</f>
        <v>0</v>
      </c>
      <c r="K84" s="182"/>
      <c r="L84" s="187"/>
      <c r="M84" s="188"/>
      <c r="N84" s="189"/>
      <c r="O84" s="189"/>
      <c r="P84" s="190">
        <f>SUM(P85:P130)</f>
        <v>0</v>
      </c>
      <c r="Q84" s="189"/>
      <c r="R84" s="190">
        <f>SUM(R85:R130)</f>
        <v>38.556542999999998</v>
      </c>
      <c r="S84" s="189"/>
      <c r="T84" s="191">
        <f>SUM(T85:T130)</f>
        <v>0</v>
      </c>
      <c r="U84" s="11"/>
      <c r="V84" s="11"/>
      <c r="W84" s="11"/>
      <c r="X84" s="11"/>
      <c r="Y84" s="11"/>
      <c r="Z84" s="11"/>
      <c r="AA84" s="11"/>
      <c r="AB84" s="11"/>
      <c r="AC84" s="11"/>
      <c r="AD84" s="11"/>
      <c r="AE84" s="11"/>
      <c r="AR84" s="192" t="s">
        <v>77</v>
      </c>
      <c r="AT84" s="193" t="s">
        <v>68</v>
      </c>
      <c r="AU84" s="193" t="s">
        <v>69</v>
      </c>
      <c r="AY84" s="192" t="s">
        <v>260</v>
      </c>
      <c r="BK84" s="194">
        <f>SUM(BK85:BK130)</f>
        <v>0</v>
      </c>
    </row>
    <row r="85" s="2" customFormat="1" ht="16.5" customHeight="1">
      <c r="A85" s="37"/>
      <c r="B85" s="38"/>
      <c r="C85" s="214" t="s">
        <v>77</v>
      </c>
      <c r="D85" s="214" t="s">
        <v>275</v>
      </c>
      <c r="E85" s="215" t="s">
        <v>1626</v>
      </c>
      <c r="F85" s="216" t="s">
        <v>1627</v>
      </c>
      <c r="G85" s="217" t="s">
        <v>547</v>
      </c>
      <c r="H85" s="218">
        <v>11.44</v>
      </c>
      <c r="I85" s="219"/>
      <c r="J85" s="220">
        <f>ROUND(I85*H85,2)</f>
        <v>0</v>
      </c>
      <c r="K85" s="216" t="s">
        <v>265</v>
      </c>
      <c r="L85" s="221"/>
      <c r="M85" s="222" t="s">
        <v>19</v>
      </c>
      <c r="N85" s="223" t="s">
        <v>40</v>
      </c>
      <c r="O85" s="83"/>
      <c r="P85" s="204">
        <f>O85*H85</f>
        <v>0</v>
      </c>
      <c r="Q85" s="204">
        <v>0</v>
      </c>
      <c r="R85" s="204">
        <f>Q85*H85</f>
        <v>0</v>
      </c>
      <c r="S85" s="204">
        <v>0</v>
      </c>
      <c r="T85" s="205">
        <f>S85*H85</f>
        <v>0</v>
      </c>
      <c r="U85" s="37"/>
      <c r="V85" s="37"/>
      <c r="W85" s="37"/>
      <c r="X85" s="37"/>
      <c r="Y85" s="37"/>
      <c r="Z85" s="37"/>
      <c r="AA85" s="37"/>
      <c r="AB85" s="37"/>
      <c r="AC85" s="37"/>
      <c r="AD85" s="37"/>
      <c r="AE85" s="37"/>
      <c r="AR85" s="206" t="s">
        <v>279</v>
      </c>
      <c r="AT85" s="206" t="s">
        <v>275</v>
      </c>
      <c r="AU85" s="206" t="s">
        <v>77</v>
      </c>
      <c r="AY85" s="16" t="s">
        <v>260</v>
      </c>
      <c r="BE85" s="207">
        <f>IF(N85="základní",J85,0)</f>
        <v>0</v>
      </c>
      <c r="BF85" s="207">
        <f>IF(N85="snížená",J85,0)</f>
        <v>0</v>
      </c>
      <c r="BG85" s="207">
        <f>IF(N85="zákl. přenesená",J85,0)</f>
        <v>0</v>
      </c>
      <c r="BH85" s="207">
        <f>IF(N85="sníž. přenesená",J85,0)</f>
        <v>0</v>
      </c>
      <c r="BI85" s="207">
        <f>IF(N85="nulová",J85,0)</f>
        <v>0</v>
      </c>
      <c r="BJ85" s="16" t="s">
        <v>77</v>
      </c>
      <c r="BK85" s="207">
        <f>ROUND(I85*H85,2)</f>
        <v>0</v>
      </c>
      <c r="BL85" s="16" t="s">
        <v>266</v>
      </c>
      <c r="BM85" s="206" t="s">
        <v>79</v>
      </c>
    </row>
    <row r="86" s="2" customFormat="1">
      <c r="A86" s="37"/>
      <c r="B86" s="38"/>
      <c r="C86" s="39"/>
      <c r="D86" s="208" t="s">
        <v>267</v>
      </c>
      <c r="E86" s="39"/>
      <c r="F86" s="209" t="s">
        <v>1627</v>
      </c>
      <c r="G86" s="39"/>
      <c r="H86" s="39"/>
      <c r="I86" s="210"/>
      <c r="J86" s="39"/>
      <c r="K86" s="39"/>
      <c r="L86" s="43"/>
      <c r="M86" s="211"/>
      <c r="N86" s="212"/>
      <c r="O86" s="83"/>
      <c r="P86" s="83"/>
      <c r="Q86" s="83"/>
      <c r="R86" s="83"/>
      <c r="S86" s="83"/>
      <c r="T86" s="84"/>
      <c r="U86" s="37"/>
      <c r="V86" s="37"/>
      <c r="W86" s="37"/>
      <c r="X86" s="37"/>
      <c r="Y86" s="37"/>
      <c r="Z86" s="37"/>
      <c r="AA86" s="37"/>
      <c r="AB86" s="37"/>
      <c r="AC86" s="37"/>
      <c r="AD86" s="37"/>
      <c r="AE86" s="37"/>
      <c r="AT86" s="16" t="s">
        <v>267</v>
      </c>
      <c r="AU86" s="16" t="s">
        <v>77</v>
      </c>
    </row>
    <row r="87" s="2" customFormat="1">
      <c r="A87" s="37"/>
      <c r="B87" s="38"/>
      <c r="C87" s="39"/>
      <c r="D87" s="208" t="s">
        <v>271</v>
      </c>
      <c r="E87" s="39"/>
      <c r="F87" s="213" t="s">
        <v>1628</v>
      </c>
      <c r="G87" s="39"/>
      <c r="H87" s="39"/>
      <c r="I87" s="210"/>
      <c r="J87" s="39"/>
      <c r="K87" s="39"/>
      <c r="L87" s="43"/>
      <c r="M87" s="211"/>
      <c r="N87" s="212"/>
      <c r="O87" s="83"/>
      <c r="P87" s="83"/>
      <c r="Q87" s="83"/>
      <c r="R87" s="83"/>
      <c r="S87" s="83"/>
      <c r="T87" s="84"/>
      <c r="U87" s="37"/>
      <c r="V87" s="37"/>
      <c r="W87" s="37"/>
      <c r="X87" s="37"/>
      <c r="Y87" s="37"/>
      <c r="Z87" s="37"/>
      <c r="AA87" s="37"/>
      <c r="AB87" s="37"/>
      <c r="AC87" s="37"/>
      <c r="AD87" s="37"/>
      <c r="AE87" s="37"/>
      <c r="AT87" s="16" t="s">
        <v>271</v>
      </c>
      <c r="AU87" s="16" t="s">
        <v>77</v>
      </c>
    </row>
    <row r="88" s="2" customFormat="1" ht="16.5" customHeight="1">
      <c r="A88" s="37"/>
      <c r="B88" s="38"/>
      <c r="C88" s="214" t="s">
        <v>79</v>
      </c>
      <c r="D88" s="214" t="s">
        <v>275</v>
      </c>
      <c r="E88" s="215" t="s">
        <v>1629</v>
      </c>
      <c r="F88" s="216" t="s">
        <v>1630</v>
      </c>
      <c r="G88" s="217" t="s">
        <v>975</v>
      </c>
      <c r="H88" s="218">
        <v>6.4699999999999998</v>
      </c>
      <c r="I88" s="219"/>
      <c r="J88" s="220">
        <f>ROUND(I88*H88,2)</f>
        <v>0</v>
      </c>
      <c r="K88" s="216" t="s">
        <v>265</v>
      </c>
      <c r="L88" s="221"/>
      <c r="M88" s="222" t="s">
        <v>19</v>
      </c>
      <c r="N88" s="223" t="s">
        <v>40</v>
      </c>
      <c r="O88" s="83"/>
      <c r="P88" s="204">
        <f>O88*H88</f>
        <v>0</v>
      </c>
      <c r="Q88" s="204">
        <v>1</v>
      </c>
      <c r="R88" s="204">
        <f>Q88*H88</f>
        <v>6.4699999999999998</v>
      </c>
      <c r="S88" s="204">
        <v>0</v>
      </c>
      <c r="T88" s="205">
        <f>S88*H88</f>
        <v>0</v>
      </c>
      <c r="U88" s="37"/>
      <c r="V88" s="37"/>
      <c r="W88" s="37"/>
      <c r="X88" s="37"/>
      <c r="Y88" s="37"/>
      <c r="Z88" s="37"/>
      <c r="AA88" s="37"/>
      <c r="AB88" s="37"/>
      <c r="AC88" s="37"/>
      <c r="AD88" s="37"/>
      <c r="AE88" s="37"/>
      <c r="AR88" s="206" t="s">
        <v>279</v>
      </c>
      <c r="AT88" s="206" t="s">
        <v>275</v>
      </c>
      <c r="AU88" s="206" t="s">
        <v>77</v>
      </c>
      <c r="AY88" s="16" t="s">
        <v>260</v>
      </c>
      <c r="BE88" s="207">
        <f>IF(N88="základní",J88,0)</f>
        <v>0</v>
      </c>
      <c r="BF88" s="207">
        <f>IF(N88="snížená",J88,0)</f>
        <v>0</v>
      </c>
      <c r="BG88" s="207">
        <f>IF(N88="zákl. přenesená",J88,0)</f>
        <v>0</v>
      </c>
      <c r="BH88" s="207">
        <f>IF(N88="sníž. přenesená",J88,0)</f>
        <v>0</v>
      </c>
      <c r="BI88" s="207">
        <f>IF(N88="nulová",J88,0)</f>
        <v>0</v>
      </c>
      <c r="BJ88" s="16" t="s">
        <v>77</v>
      </c>
      <c r="BK88" s="207">
        <f>ROUND(I88*H88,2)</f>
        <v>0</v>
      </c>
      <c r="BL88" s="16" t="s">
        <v>266</v>
      </c>
      <c r="BM88" s="206" t="s">
        <v>266</v>
      </c>
    </row>
    <row r="89" s="2" customFormat="1">
      <c r="A89" s="37"/>
      <c r="B89" s="38"/>
      <c r="C89" s="39"/>
      <c r="D89" s="208" t="s">
        <v>267</v>
      </c>
      <c r="E89" s="39"/>
      <c r="F89" s="209" t="s">
        <v>1630</v>
      </c>
      <c r="G89" s="39"/>
      <c r="H89" s="39"/>
      <c r="I89" s="210"/>
      <c r="J89" s="39"/>
      <c r="K89" s="39"/>
      <c r="L89" s="43"/>
      <c r="M89" s="211"/>
      <c r="N89" s="212"/>
      <c r="O89" s="83"/>
      <c r="P89" s="83"/>
      <c r="Q89" s="83"/>
      <c r="R89" s="83"/>
      <c r="S89" s="83"/>
      <c r="T89" s="84"/>
      <c r="U89" s="37"/>
      <c r="V89" s="37"/>
      <c r="W89" s="37"/>
      <c r="X89" s="37"/>
      <c r="Y89" s="37"/>
      <c r="Z89" s="37"/>
      <c r="AA89" s="37"/>
      <c r="AB89" s="37"/>
      <c r="AC89" s="37"/>
      <c r="AD89" s="37"/>
      <c r="AE89" s="37"/>
      <c r="AT89" s="16" t="s">
        <v>267</v>
      </c>
      <c r="AU89" s="16" t="s">
        <v>77</v>
      </c>
    </row>
    <row r="90" s="2" customFormat="1">
      <c r="A90" s="37"/>
      <c r="B90" s="38"/>
      <c r="C90" s="39"/>
      <c r="D90" s="208" t="s">
        <v>271</v>
      </c>
      <c r="E90" s="39"/>
      <c r="F90" s="213" t="s">
        <v>1631</v>
      </c>
      <c r="G90" s="39"/>
      <c r="H90" s="39"/>
      <c r="I90" s="210"/>
      <c r="J90" s="39"/>
      <c r="K90" s="39"/>
      <c r="L90" s="43"/>
      <c r="M90" s="211"/>
      <c r="N90" s="212"/>
      <c r="O90" s="83"/>
      <c r="P90" s="83"/>
      <c r="Q90" s="83"/>
      <c r="R90" s="83"/>
      <c r="S90" s="83"/>
      <c r="T90" s="84"/>
      <c r="U90" s="37"/>
      <c r="V90" s="37"/>
      <c r="W90" s="37"/>
      <c r="X90" s="37"/>
      <c r="Y90" s="37"/>
      <c r="Z90" s="37"/>
      <c r="AA90" s="37"/>
      <c r="AB90" s="37"/>
      <c r="AC90" s="37"/>
      <c r="AD90" s="37"/>
      <c r="AE90" s="37"/>
      <c r="AT90" s="16" t="s">
        <v>271</v>
      </c>
      <c r="AU90" s="16" t="s">
        <v>77</v>
      </c>
    </row>
    <row r="91" s="2" customFormat="1" ht="16.5" customHeight="1">
      <c r="A91" s="37"/>
      <c r="B91" s="38"/>
      <c r="C91" s="214" t="s">
        <v>281</v>
      </c>
      <c r="D91" s="214" t="s">
        <v>275</v>
      </c>
      <c r="E91" s="215" t="s">
        <v>1633</v>
      </c>
      <c r="F91" s="216" t="s">
        <v>1634</v>
      </c>
      <c r="G91" s="217" t="s">
        <v>975</v>
      </c>
      <c r="H91" s="218">
        <v>9.6999999999999993</v>
      </c>
      <c r="I91" s="219"/>
      <c r="J91" s="220">
        <f>ROUND(I91*H91,2)</f>
        <v>0</v>
      </c>
      <c r="K91" s="216" t="s">
        <v>265</v>
      </c>
      <c r="L91" s="221"/>
      <c r="M91" s="222" t="s">
        <v>19</v>
      </c>
      <c r="N91" s="223" t="s">
        <v>40</v>
      </c>
      <c r="O91" s="83"/>
      <c r="P91" s="204">
        <f>O91*H91</f>
        <v>0</v>
      </c>
      <c r="Q91" s="204">
        <v>1</v>
      </c>
      <c r="R91" s="204">
        <f>Q91*H91</f>
        <v>9.6999999999999993</v>
      </c>
      <c r="S91" s="204">
        <v>0</v>
      </c>
      <c r="T91" s="205">
        <f>S91*H91</f>
        <v>0</v>
      </c>
      <c r="U91" s="37"/>
      <c r="V91" s="37"/>
      <c r="W91" s="37"/>
      <c r="X91" s="37"/>
      <c r="Y91" s="37"/>
      <c r="Z91" s="37"/>
      <c r="AA91" s="37"/>
      <c r="AB91" s="37"/>
      <c r="AC91" s="37"/>
      <c r="AD91" s="37"/>
      <c r="AE91" s="37"/>
      <c r="AR91" s="206" t="s">
        <v>279</v>
      </c>
      <c r="AT91" s="206" t="s">
        <v>275</v>
      </c>
      <c r="AU91" s="206" t="s">
        <v>77</v>
      </c>
      <c r="AY91" s="16" t="s">
        <v>260</v>
      </c>
      <c r="BE91" s="207">
        <f>IF(N91="základní",J91,0)</f>
        <v>0</v>
      </c>
      <c r="BF91" s="207">
        <f>IF(N91="snížená",J91,0)</f>
        <v>0</v>
      </c>
      <c r="BG91" s="207">
        <f>IF(N91="zákl. přenesená",J91,0)</f>
        <v>0</v>
      </c>
      <c r="BH91" s="207">
        <f>IF(N91="sníž. přenesená",J91,0)</f>
        <v>0</v>
      </c>
      <c r="BI91" s="207">
        <f>IF(N91="nulová",J91,0)</f>
        <v>0</v>
      </c>
      <c r="BJ91" s="16" t="s">
        <v>77</v>
      </c>
      <c r="BK91" s="207">
        <f>ROUND(I91*H91,2)</f>
        <v>0</v>
      </c>
      <c r="BL91" s="16" t="s">
        <v>266</v>
      </c>
      <c r="BM91" s="206" t="s">
        <v>284</v>
      </c>
    </row>
    <row r="92" s="2" customFormat="1">
      <c r="A92" s="37"/>
      <c r="B92" s="38"/>
      <c r="C92" s="39"/>
      <c r="D92" s="208" t="s">
        <v>267</v>
      </c>
      <c r="E92" s="39"/>
      <c r="F92" s="209" t="s">
        <v>1634</v>
      </c>
      <c r="G92" s="39"/>
      <c r="H92" s="39"/>
      <c r="I92" s="210"/>
      <c r="J92" s="39"/>
      <c r="K92" s="39"/>
      <c r="L92" s="43"/>
      <c r="M92" s="211"/>
      <c r="N92" s="212"/>
      <c r="O92" s="83"/>
      <c r="P92" s="83"/>
      <c r="Q92" s="83"/>
      <c r="R92" s="83"/>
      <c r="S92" s="83"/>
      <c r="T92" s="84"/>
      <c r="U92" s="37"/>
      <c r="V92" s="37"/>
      <c r="W92" s="37"/>
      <c r="X92" s="37"/>
      <c r="Y92" s="37"/>
      <c r="Z92" s="37"/>
      <c r="AA92" s="37"/>
      <c r="AB92" s="37"/>
      <c r="AC92" s="37"/>
      <c r="AD92" s="37"/>
      <c r="AE92" s="37"/>
      <c r="AT92" s="16" t="s">
        <v>267</v>
      </c>
      <c r="AU92" s="16" t="s">
        <v>77</v>
      </c>
    </row>
    <row r="93" s="2" customFormat="1">
      <c r="A93" s="37"/>
      <c r="B93" s="38"/>
      <c r="C93" s="39"/>
      <c r="D93" s="208" t="s">
        <v>271</v>
      </c>
      <c r="E93" s="39"/>
      <c r="F93" s="213" t="s">
        <v>1631</v>
      </c>
      <c r="G93" s="39"/>
      <c r="H93" s="39"/>
      <c r="I93" s="210"/>
      <c r="J93" s="39"/>
      <c r="K93" s="39"/>
      <c r="L93" s="43"/>
      <c r="M93" s="211"/>
      <c r="N93" s="212"/>
      <c r="O93" s="83"/>
      <c r="P93" s="83"/>
      <c r="Q93" s="83"/>
      <c r="R93" s="83"/>
      <c r="S93" s="83"/>
      <c r="T93" s="84"/>
      <c r="U93" s="37"/>
      <c r="V93" s="37"/>
      <c r="W93" s="37"/>
      <c r="X93" s="37"/>
      <c r="Y93" s="37"/>
      <c r="Z93" s="37"/>
      <c r="AA93" s="37"/>
      <c r="AB93" s="37"/>
      <c r="AC93" s="37"/>
      <c r="AD93" s="37"/>
      <c r="AE93" s="37"/>
      <c r="AT93" s="16" t="s">
        <v>271</v>
      </c>
      <c r="AU93" s="16" t="s">
        <v>77</v>
      </c>
    </row>
    <row r="94" s="2" customFormat="1" ht="16.5" customHeight="1">
      <c r="A94" s="37"/>
      <c r="B94" s="38"/>
      <c r="C94" s="214" t="s">
        <v>266</v>
      </c>
      <c r="D94" s="214" t="s">
        <v>275</v>
      </c>
      <c r="E94" s="215" t="s">
        <v>1636</v>
      </c>
      <c r="F94" s="216" t="s">
        <v>1637</v>
      </c>
      <c r="G94" s="217" t="s">
        <v>975</v>
      </c>
      <c r="H94" s="218">
        <v>8.0899999999999999</v>
      </c>
      <c r="I94" s="219"/>
      <c r="J94" s="220">
        <f>ROUND(I94*H94,2)</f>
        <v>0</v>
      </c>
      <c r="K94" s="216" t="s">
        <v>265</v>
      </c>
      <c r="L94" s="221"/>
      <c r="M94" s="222" t="s">
        <v>19</v>
      </c>
      <c r="N94" s="223" t="s">
        <v>40</v>
      </c>
      <c r="O94" s="83"/>
      <c r="P94" s="204">
        <f>O94*H94</f>
        <v>0</v>
      </c>
      <c r="Q94" s="204">
        <v>1</v>
      </c>
      <c r="R94" s="204">
        <f>Q94*H94</f>
        <v>8.0899999999999999</v>
      </c>
      <c r="S94" s="204">
        <v>0</v>
      </c>
      <c r="T94" s="205">
        <f>S94*H94</f>
        <v>0</v>
      </c>
      <c r="U94" s="37"/>
      <c r="V94" s="37"/>
      <c r="W94" s="37"/>
      <c r="X94" s="37"/>
      <c r="Y94" s="37"/>
      <c r="Z94" s="37"/>
      <c r="AA94" s="37"/>
      <c r="AB94" s="37"/>
      <c r="AC94" s="37"/>
      <c r="AD94" s="37"/>
      <c r="AE94" s="37"/>
      <c r="AR94" s="206" t="s">
        <v>279</v>
      </c>
      <c r="AT94" s="206" t="s">
        <v>275</v>
      </c>
      <c r="AU94" s="206" t="s">
        <v>77</v>
      </c>
      <c r="AY94" s="16" t="s">
        <v>260</v>
      </c>
      <c r="BE94" s="207">
        <f>IF(N94="základní",J94,0)</f>
        <v>0</v>
      </c>
      <c r="BF94" s="207">
        <f>IF(N94="snížená",J94,0)</f>
        <v>0</v>
      </c>
      <c r="BG94" s="207">
        <f>IF(N94="zákl. přenesená",J94,0)</f>
        <v>0</v>
      </c>
      <c r="BH94" s="207">
        <f>IF(N94="sníž. přenesená",J94,0)</f>
        <v>0</v>
      </c>
      <c r="BI94" s="207">
        <f>IF(N94="nulová",J94,0)</f>
        <v>0</v>
      </c>
      <c r="BJ94" s="16" t="s">
        <v>77</v>
      </c>
      <c r="BK94" s="207">
        <f>ROUND(I94*H94,2)</f>
        <v>0</v>
      </c>
      <c r="BL94" s="16" t="s">
        <v>266</v>
      </c>
      <c r="BM94" s="206" t="s">
        <v>279</v>
      </c>
    </row>
    <row r="95" s="2" customFormat="1">
      <c r="A95" s="37"/>
      <c r="B95" s="38"/>
      <c r="C95" s="39"/>
      <c r="D95" s="208" t="s">
        <v>267</v>
      </c>
      <c r="E95" s="39"/>
      <c r="F95" s="209" t="s">
        <v>1637</v>
      </c>
      <c r="G95" s="39"/>
      <c r="H95" s="39"/>
      <c r="I95" s="210"/>
      <c r="J95" s="39"/>
      <c r="K95" s="39"/>
      <c r="L95" s="43"/>
      <c r="M95" s="211"/>
      <c r="N95" s="212"/>
      <c r="O95" s="83"/>
      <c r="P95" s="83"/>
      <c r="Q95" s="83"/>
      <c r="R95" s="83"/>
      <c r="S95" s="83"/>
      <c r="T95" s="84"/>
      <c r="U95" s="37"/>
      <c r="V95" s="37"/>
      <c r="W95" s="37"/>
      <c r="X95" s="37"/>
      <c r="Y95" s="37"/>
      <c r="Z95" s="37"/>
      <c r="AA95" s="37"/>
      <c r="AB95" s="37"/>
      <c r="AC95" s="37"/>
      <c r="AD95" s="37"/>
      <c r="AE95" s="37"/>
      <c r="AT95" s="16" t="s">
        <v>267</v>
      </c>
      <c r="AU95" s="16" t="s">
        <v>77</v>
      </c>
    </row>
    <row r="96" s="2" customFormat="1">
      <c r="A96" s="37"/>
      <c r="B96" s="38"/>
      <c r="C96" s="39"/>
      <c r="D96" s="208" t="s">
        <v>271</v>
      </c>
      <c r="E96" s="39"/>
      <c r="F96" s="213" t="s">
        <v>1631</v>
      </c>
      <c r="G96" s="39"/>
      <c r="H96" s="39"/>
      <c r="I96" s="210"/>
      <c r="J96" s="39"/>
      <c r="K96" s="39"/>
      <c r="L96" s="43"/>
      <c r="M96" s="211"/>
      <c r="N96" s="212"/>
      <c r="O96" s="83"/>
      <c r="P96" s="83"/>
      <c r="Q96" s="83"/>
      <c r="R96" s="83"/>
      <c r="S96" s="83"/>
      <c r="T96" s="84"/>
      <c r="U96" s="37"/>
      <c r="V96" s="37"/>
      <c r="W96" s="37"/>
      <c r="X96" s="37"/>
      <c r="Y96" s="37"/>
      <c r="Z96" s="37"/>
      <c r="AA96" s="37"/>
      <c r="AB96" s="37"/>
      <c r="AC96" s="37"/>
      <c r="AD96" s="37"/>
      <c r="AE96" s="37"/>
      <c r="AT96" s="16" t="s">
        <v>271</v>
      </c>
      <c r="AU96" s="16" t="s">
        <v>77</v>
      </c>
    </row>
    <row r="97" s="2" customFormat="1" ht="16.5" customHeight="1">
      <c r="A97" s="37"/>
      <c r="B97" s="38"/>
      <c r="C97" s="214" t="s">
        <v>258</v>
      </c>
      <c r="D97" s="214" t="s">
        <v>275</v>
      </c>
      <c r="E97" s="215" t="s">
        <v>1639</v>
      </c>
      <c r="F97" s="216" t="s">
        <v>1640</v>
      </c>
      <c r="G97" s="217" t="s">
        <v>975</v>
      </c>
      <c r="H97" s="218">
        <v>19.850000000000001</v>
      </c>
      <c r="I97" s="219"/>
      <c r="J97" s="220">
        <f>ROUND(I97*H97,2)</f>
        <v>0</v>
      </c>
      <c r="K97" s="216" t="s">
        <v>19</v>
      </c>
      <c r="L97" s="221"/>
      <c r="M97" s="222" t="s">
        <v>19</v>
      </c>
      <c r="N97" s="223" t="s">
        <v>40</v>
      </c>
      <c r="O97" s="83"/>
      <c r="P97" s="204">
        <f>O97*H97</f>
        <v>0</v>
      </c>
      <c r="Q97" s="204">
        <v>0</v>
      </c>
      <c r="R97" s="204">
        <f>Q97*H97</f>
        <v>0</v>
      </c>
      <c r="S97" s="204">
        <v>0</v>
      </c>
      <c r="T97" s="205">
        <f>S97*H97</f>
        <v>0</v>
      </c>
      <c r="U97" s="37"/>
      <c r="V97" s="37"/>
      <c r="W97" s="37"/>
      <c r="X97" s="37"/>
      <c r="Y97" s="37"/>
      <c r="Z97" s="37"/>
      <c r="AA97" s="37"/>
      <c r="AB97" s="37"/>
      <c r="AC97" s="37"/>
      <c r="AD97" s="37"/>
      <c r="AE97" s="37"/>
      <c r="AR97" s="206" t="s">
        <v>279</v>
      </c>
      <c r="AT97" s="206" t="s">
        <v>275</v>
      </c>
      <c r="AU97" s="206" t="s">
        <v>77</v>
      </c>
      <c r="AY97" s="16" t="s">
        <v>260</v>
      </c>
      <c r="BE97" s="207">
        <f>IF(N97="základní",J97,0)</f>
        <v>0</v>
      </c>
      <c r="BF97" s="207">
        <f>IF(N97="snížená",J97,0)</f>
        <v>0</v>
      </c>
      <c r="BG97" s="207">
        <f>IF(N97="zákl. přenesená",J97,0)</f>
        <v>0</v>
      </c>
      <c r="BH97" s="207">
        <f>IF(N97="sníž. přenesená",J97,0)</f>
        <v>0</v>
      </c>
      <c r="BI97" s="207">
        <f>IF(N97="nulová",J97,0)</f>
        <v>0</v>
      </c>
      <c r="BJ97" s="16" t="s">
        <v>77</v>
      </c>
      <c r="BK97" s="207">
        <f>ROUND(I97*H97,2)</f>
        <v>0</v>
      </c>
      <c r="BL97" s="16" t="s">
        <v>266</v>
      </c>
      <c r="BM97" s="206" t="s">
        <v>291</v>
      </c>
    </row>
    <row r="98" s="2" customFormat="1">
      <c r="A98" s="37"/>
      <c r="B98" s="38"/>
      <c r="C98" s="39"/>
      <c r="D98" s="208" t="s">
        <v>267</v>
      </c>
      <c r="E98" s="39"/>
      <c r="F98" s="209" t="s">
        <v>1640</v>
      </c>
      <c r="G98" s="39"/>
      <c r="H98" s="39"/>
      <c r="I98" s="210"/>
      <c r="J98" s="39"/>
      <c r="K98" s="39"/>
      <c r="L98" s="43"/>
      <c r="M98" s="211"/>
      <c r="N98" s="212"/>
      <c r="O98" s="83"/>
      <c r="P98" s="83"/>
      <c r="Q98" s="83"/>
      <c r="R98" s="83"/>
      <c r="S98" s="83"/>
      <c r="T98" s="84"/>
      <c r="U98" s="37"/>
      <c r="V98" s="37"/>
      <c r="W98" s="37"/>
      <c r="X98" s="37"/>
      <c r="Y98" s="37"/>
      <c r="Z98" s="37"/>
      <c r="AA98" s="37"/>
      <c r="AB98" s="37"/>
      <c r="AC98" s="37"/>
      <c r="AD98" s="37"/>
      <c r="AE98" s="37"/>
      <c r="AT98" s="16" t="s">
        <v>267</v>
      </c>
      <c r="AU98" s="16" t="s">
        <v>77</v>
      </c>
    </row>
    <row r="99" s="2" customFormat="1">
      <c r="A99" s="37"/>
      <c r="B99" s="38"/>
      <c r="C99" s="39"/>
      <c r="D99" s="208" t="s">
        <v>271</v>
      </c>
      <c r="E99" s="39"/>
      <c r="F99" s="213" t="s">
        <v>1641</v>
      </c>
      <c r="G99" s="39"/>
      <c r="H99" s="39"/>
      <c r="I99" s="210"/>
      <c r="J99" s="39"/>
      <c r="K99" s="39"/>
      <c r="L99" s="43"/>
      <c r="M99" s="211"/>
      <c r="N99" s="212"/>
      <c r="O99" s="83"/>
      <c r="P99" s="83"/>
      <c r="Q99" s="83"/>
      <c r="R99" s="83"/>
      <c r="S99" s="83"/>
      <c r="T99" s="84"/>
      <c r="U99" s="37"/>
      <c r="V99" s="37"/>
      <c r="W99" s="37"/>
      <c r="X99" s="37"/>
      <c r="Y99" s="37"/>
      <c r="Z99" s="37"/>
      <c r="AA99" s="37"/>
      <c r="AB99" s="37"/>
      <c r="AC99" s="37"/>
      <c r="AD99" s="37"/>
      <c r="AE99" s="37"/>
      <c r="AT99" s="16" t="s">
        <v>271</v>
      </c>
      <c r="AU99" s="16" t="s">
        <v>77</v>
      </c>
    </row>
    <row r="100" s="2" customFormat="1" ht="16.5" customHeight="1">
      <c r="A100" s="37"/>
      <c r="B100" s="38"/>
      <c r="C100" s="214" t="s">
        <v>284</v>
      </c>
      <c r="D100" s="214" t="s">
        <v>275</v>
      </c>
      <c r="E100" s="215" t="s">
        <v>1643</v>
      </c>
      <c r="F100" s="216" t="s">
        <v>1644</v>
      </c>
      <c r="G100" s="217" t="s">
        <v>975</v>
      </c>
      <c r="H100" s="218">
        <v>19.850000000000001</v>
      </c>
      <c r="I100" s="219"/>
      <c r="J100" s="220">
        <f>ROUND(I100*H100,2)</f>
        <v>0</v>
      </c>
      <c r="K100" s="216" t="s">
        <v>19</v>
      </c>
      <c r="L100" s="221"/>
      <c r="M100" s="222" t="s">
        <v>19</v>
      </c>
      <c r="N100" s="223" t="s">
        <v>40</v>
      </c>
      <c r="O100" s="83"/>
      <c r="P100" s="204">
        <f>O100*H100</f>
        <v>0</v>
      </c>
      <c r="Q100" s="204">
        <v>0</v>
      </c>
      <c r="R100" s="204">
        <f>Q100*H100</f>
        <v>0</v>
      </c>
      <c r="S100" s="204">
        <v>0</v>
      </c>
      <c r="T100" s="205">
        <f>S100*H100</f>
        <v>0</v>
      </c>
      <c r="U100" s="37"/>
      <c r="V100" s="37"/>
      <c r="W100" s="37"/>
      <c r="X100" s="37"/>
      <c r="Y100" s="37"/>
      <c r="Z100" s="37"/>
      <c r="AA100" s="37"/>
      <c r="AB100" s="37"/>
      <c r="AC100" s="37"/>
      <c r="AD100" s="37"/>
      <c r="AE100" s="37"/>
      <c r="AR100" s="206" t="s">
        <v>279</v>
      </c>
      <c r="AT100" s="206" t="s">
        <v>275</v>
      </c>
      <c r="AU100" s="206" t="s">
        <v>77</v>
      </c>
      <c r="AY100" s="16" t="s">
        <v>260</v>
      </c>
      <c r="BE100" s="207">
        <f>IF(N100="základní",J100,0)</f>
        <v>0</v>
      </c>
      <c r="BF100" s="207">
        <f>IF(N100="snížená",J100,0)</f>
        <v>0</v>
      </c>
      <c r="BG100" s="207">
        <f>IF(N100="zákl. přenesená",J100,0)</f>
        <v>0</v>
      </c>
      <c r="BH100" s="207">
        <f>IF(N100="sníž. přenesená",J100,0)</f>
        <v>0</v>
      </c>
      <c r="BI100" s="207">
        <f>IF(N100="nulová",J100,0)</f>
        <v>0</v>
      </c>
      <c r="BJ100" s="16" t="s">
        <v>77</v>
      </c>
      <c r="BK100" s="207">
        <f>ROUND(I100*H100,2)</f>
        <v>0</v>
      </c>
      <c r="BL100" s="16" t="s">
        <v>266</v>
      </c>
      <c r="BM100" s="206" t="s">
        <v>295</v>
      </c>
    </row>
    <row r="101" s="2" customFormat="1">
      <c r="A101" s="37"/>
      <c r="B101" s="38"/>
      <c r="C101" s="39"/>
      <c r="D101" s="208" t="s">
        <v>267</v>
      </c>
      <c r="E101" s="39"/>
      <c r="F101" s="209" t="s">
        <v>1644</v>
      </c>
      <c r="G101" s="39"/>
      <c r="H101" s="39"/>
      <c r="I101" s="210"/>
      <c r="J101" s="39"/>
      <c r="K101" s="39"/>
      <c r="L101" s="43"/>
      <c r="M101" s="211"/>
      <c r="N101" s="212"/>
      <c r="O101" s="83"/>
      <c r="P101" s="83"/>
      <c r="Q101" s="83"/>
      <c r="R101" s="83"/>
      <c r="S101" s="83"/>
      <c r="T101" s="84"/>
      <c r="U101" s="37"/>
      <c r="V101" s="37"/>
      <c r="W101" s="37"/>
      <c r="X101" s="37"/>
      <c r="Y101" s="37"/>
      <c r="Z101" s="37"/>
      <c r="AA101" s="37"/>
      <c r="AB101" s="37"/>
      <c r="AC101" s="37"/>
      <c r="AD101" s="37"/>
      <c r="AE101" s="37"/>
      <c r="AT101" s="16" t="s">
        <v>267</v>
      </c>
      <c r="AU101" s="16" t="s">
        <v>77</v>
      </c>
    </row>
    <row r="102" s="2" customFormat="1">
      <c r="A102" s="37"/>
      <c r="B102" s="38"/>
      <c r="C102" s="39"/>
      <c r="D102" s="208" t="s">
        <v>271</v>
      </c>
      <c r="E102" s="39"/>
      <c r="F102" s="213" t="s">
        <v>1641</v>
      </c>
      <c r="G102" s="39"/>
      <c r="H102" s="39"/>
      <c r="I102" s="210"/>
      <c r="J102" s="39"/>
      <c r="K102" s="39"/>
      <c r="L102" s="43"/>
      <c r="M102" s="211"/>
      <c r="N102" s="212"/>
      <c r="O102" s="83"/>
      <c r="P102" s="83"/>
      <c r="Q102" s="83"/>
      <c r="R102" s="83"/>
      <c r="S102" s="83"/>
      <c r="T102" s="84"/>
      <c r="U102" s="37"/>
      <c r="V102" s="37"/>
      <c r="W102" s="37"/>
      <c r="X102" s="37"/>
      <c r="Y102" s="37"/>
      <c r="Z102" s="37"/>
      <c r="AA102" s="37"/>
      <c r="AB102" s="37"/>
      <c r="AC102" s="37"/>
      <c r="AD102" s="37"/>
      <c r="AE102" s="37"/>
      <c r="AT102" s="16" t="s">
        <v>271</v>
      </c>
      <c r="AU102" s="16" t="s">
        <v>77</v>
      </c>
    </row>
    <row r="103" s="2" customFormat="1" ht="16.5" customHeight="1">
      <c r="A103" s="37"/>
      <c r="B103" s="38"/>
      <c r="C103" s="214" t="s">
        <v>273</v>
      </c>
      <c r="D103" s="214" t="s">
        <v>275</v>
      </c>
      <c r="E103" s="215" t="s">
        <v>1648</v>
      </c>
      <c r="F103" s="216" t="s">
        <v>1649</v>
      </c>
      <c r="G103" s="217" t="s">
        <v>547</v>
      </c>
      <c r="H103" s="218">
        <v>11.699999999999999</v>
      </c>
      <c r="I103" s="219"/>
      <c r="J103" s="220">
        <f>ROUND(I103*H103,2)</f>
        <v>0</v>
      </c>
      <c r="K103" s="216" t="s">
        <v>265</v>
      </c>
      <c r="L103" s="221"/>
      <c r="M103" s="222" t="s">
        <v>19</v>
      </c>
      <c r="N103" s="223" t="s">
        <v>40</v>
      </c>
      <c r="O103" s="83"/>
      <c r="P103" s="204">
        <f>O103*H103</f>
        <v>0</v>
      </c>
      <c r="Q103" s="204">
        <v>0.0025899999999999999</v>
      </c>
      <c r="R103" s="204">
        <f>Q103*H103</f>
        <v>0.030302999999999997</v>
      </c>
      <c r="S103" s="204">
        <v>0</v>
      </c>
      <c r="T103" s="205">
        <f>S103*H103</f>
        <v>0</v>
      </c>
      <c r="U103" s="37"/>
      <c r="V103" s="37"/>
      <c r="W103" s="37"/>
      <c r="X103" s="37"/>
      <c r="Y103" s="37"/>
      <c r="Z103" s="37"/>
      <c r="AA103" s="37"/>
      <c r="AB103" s="37"/>
      <c r="AC103" s="37"/>
      <c r="AD103" s="37"/>
      <c r="AE103" s="37"/>
      <c r="AR103" s="206" t="s">
        <v>279</v>
      </c>
      <c r="AT103" s="206" t="s">
        <v>275</v>
      </c>
      <c r="AU103" s="206" t="s">
        <v>77</v>
      </c>
      <c r="AY103" s="16" t="s">
        <v>260</v>
      </c>
      <c r="BE103" s="207">
        <f>IF(N103="základní",J103,0)</f>
        <v>0</v>
      </c>
      <c r="BF103" s="207">
        <f>IF(N103="snížená",J103,0)</f>
        <v>0</v>
      </c>
      <c r="BG103" s="207">
        <f>IF(N103="zákl. přenesená",J103,0)</f>
        <v>0</v>
      </c>
      <c r="BH103" s="207">
        <f>IF(N103="sníž. přenesená",J103,0)</f>
        <v>0</v>
      </c>
      <c r="BI103" s="207">
        <f>IF(N103="nulová",J103,0)</f>
        <v>0</v>
      </c>
      <c r="BJ103" s="16" t="s">
        <v>77</v>
      </c>
      <c r="BK103" s="207">
        <f>ROUND(I103*H103,2)</f>
        <v>0</v>
      </c>
      <c r="BL103" s="16" t="s">
        <v>266</v>
      </c>
      <c r="BM103" s="206" t="s">
        <v>299</v>
      </c>
    </row>
    <row r="104" s="2" customFormat="1">
      <c r="A104" s="37"/>
      <c r="B104" s="38"/>
      <c r="C104" s="39"/>
      <c r="D104" s="208" t="s">
        <v>267</v>
      </c>
      <c r="E104" s="39"/>
      <c r="F104" s="209" t="s">
        <v>1649</v>
      </c>
      <c r="G104" s="39"/>
      <c r="H104" s="39"/>
      <c r="I104" s="210"/>
      <c r="J104" s="39"/>
      <c r="K104" s="39"/>
      <c r="L104" s="43"/>
      <c r="M104" s="211"/>
      <c r="N104" s="212"/>
      <c r="O104" s="83"/>
      <c r="P104" s="83"/>
      <c r="Q104" s="83"/>
      <c r="R104" s="83"/>
      <c r="S104" s="83"/>
      <c r="T104" s="84"/>
      <c r="U104" s="37"/>
      <c r="V104" s="37"/>
      <c r="W104" s="37"/>
      <c r="X104" s="37"/>
      <c r="Y104" s="37"/>
      <c r="Z104" s="37"/>
      <c r="AA104" s="37"/>
      <c r="AB104" s="37"/>
      <c r="AC104" s="37"/>
      <c r="AD104" s="37"/>
      <c r="AE104" s="37"/>
      <c r="AT104" s="16" t="s">
        <v>267</v>
      </c>
      <c r="AU104" s="16" t="s">
        <v>77</v>
      </c>
    </row>
    <row r="105" s="2" customFormat="1">
      <c r="A105" s="37"/>
      <c r="B105" s="38"/>
      <c r="C105" s="39"/>
      <c r="D105" s="208" t="s">
        <v>271</v>
      </c>
      <c r="E105" s="39"/>
      <c r="F105" s="213" t="s">
        <v>309</v>
      </c>
      <c r="G105" s="39"/>
      <c r="H105" s="39"/>
      <c r="I105" s="210"/>
      <c r="J105" s="39"/>
      <c r="K105" s="39"/>
      <c r="L105" s="43"/>
      <c r="M105" s="211"/>
      <c r="N105" s="212"/>
      <c r="O105" s="83"/>
      <c r="P105" s="83"/>
      <c r="Q105" s="83"/>
      <c r="R105" s="83"/>
      <c r="S105" s="83"/>
      <c r="T105" s="84"/>
      <c r="U105" s="37"/>
      <c r="V105" s="37"/>
      <c r="W105" s="37"/>
      <c r="X105" s="37"/>
      <c r="Y105" s="37"/>
      <c r="Z105" s="37"/>
      <c r="AA105" s="37"/>
      <c r="AB105" s="37"/>
      <c r="AC105" s="37"/>
      <c r="AD105" s="37"/>
      <c r="AE105" s="37"/>
      <c r="AT105" s="16" t="s">
        <v>271</v>
      </c>
      <c r="AU105" s="16" t="s">
        <v>77</v>
      </c>
    </row>
    <row r="106" s="12" customFormat="1">
      <c r="A106" s="12"/>
      <c r="B106" s="232"/>
      <c r="C106" s="233"/>
      <c r="D106" s="208" t="s">
        <v>967</v>
      </c>
      <c r="E106" s="234" t="s">
        <v>19</v>
      </c>
      <c r="F106" s="235" t="s">
        <v>1809</v>
      </c>
      <c r="G106" s="233"/>
      <c r="H106" s="236">
        <v>11.699999999999999</v>
      </c>
      <c r="I106" s="237"/>
      <c r="J106" s="233"/>
      <c r="K106" s="233"/>
      <c r="L106" s="238"/>
      <c r="M106" s="239"/>
      <c r="N106" s="240"/>
      <c r="O106" s="240"/>
      <c r="P106" s="240"/>
      <c r="Q106" s="240"/>
      <c r="R106" s="240"/>
      <c r="S106" s="240"/>
      <c r="T106" s="241"/>
      <c r="U106" s="12"/>
      <c r="V106" s="12"/>
      <c r="W106" s="12"/>
      <c r="X106" s="12"/>
      <c r="Y106" s="12"/>
      <c r="Z106" s="12"/>
      <c r="AA106" s="12"/>
      <c r="AB106" s="12"/>
      <c r="AC106" s="12"/>
      <c r="AD106" s="12"/>
      <c r="AE106" s="12"/>
      <c r="AT106" s="242" t="s">
        <v>967</v>
      </c>
      <c r="AU106" s="242" t="s">
        <v>77</v>
      </c>
      <c r="AV106" s="12" t="s">
        <v>79</v>
      </c>
      <c r="AW106" s="12" t="s">
        <v>31</v>
      </c>
      <c r="AX106" s="12" t="s">
        <v>69</v>
      </c>
      <c r="AY106" s="242" t="s">
        <v>260</v>
      </c>
    </row>
    <row r="107" s="13" customFormat="1">
      <c r="A107" s="13"/>
      <c r="B107" s="243"/>
      <c r="C107" s="244"/>
      <c r="D107" s="208" t="s">
        <v>967</v>
      </c>
      <c r="E107" s="245" t="s">
        <v>19</v>
      </c>
      <c r="F107" s="246" t="s">
        <v>969</v>
      </c>
      <c r="G107" s="244"/>
      <c r="H107" s="247">
        <v>11.699999999999999</v>
      </c>
      <c r="I107" s="248"/>
      <c r="J107" s="244"/>
      <c r="K107" s="244"/>
      <c r="L107" s="249"/>
      <c r="M107" s="250"/>
      <c r="N107" s="251"/>
      <c r="O107" s="251"/>
      <c r="P107" s="251"/>
      <c r="Q107" s="251"/>
      <c r="R107" s="251"/>
      <c r="S107" s="251"/>
      <c r="T107" s="252"/>
      <c r="U107" s="13"/>
      <c r="V107" s="13"/>
      <c r="W107" s="13"/>
      <c r="X107" s="13"/>
      <c r="Y107" s="13"/>
      <c r="Z107" s="13"/>
      <c r="AA107" s="13"/>
      <c r="AB107" s="13"/>
      <c r="AC107" s="13"/>
      <c r="AD107" s="13"/>
      <c r="AE107" s="13"/>
      <c r="AT107" s="253" t="s">
        <v>967</v>
      </c>
      <c r="AU107" s="253" t="s">
        <v>77</v>
      </c>
      <c r="AV107" s="13" t="s">
        <v>266</v>
      </c>
      <c r="AW107" s="13" t="s">
        <v>31</v>
      </c>
      <c r="AX107" s="13" t="s">
        <v>77</v>
      </c>
      <c r="AY107" s="253" t="s">
        <v>260</v>
      </c>
    </row>
    <row r="108" s="2" customFormat="1" ht="16.5" customHeight="1">
      <c r="A108" s="37"/>
      <c r="B108" s="38"/>
      <c r="C108" s="214" t="s">
        <v>279</v>
      </c>
      <c r="D108" s="214" t="s">
        <v>275</v>
      </c>
      <c r="E108" s="215" t="s">
        <v>1651</v>
      </c>
      <c r="F108" s="216" t="s">
        <v>1652</v>
      </c>
      <c r="G108" s="217" t="s">
        <v>365</v>
      </c>
      <c r="H108" s="218">
        <v>1</v>
      </c>
      <c r="I108" s="219"/>
      <c r="J108" s="220">
        <f>ROUND(I108*H108,2)</f>
        <v>0</v>
      </c>
      <c r="K108" s="216" t="s">
        <v>265</v>
      </c>
      <c r="L108" s="221"/>
      <c r="M108" s="222" t="s">
        <v>19</v>
      </c>
      <c r="N108" s="223" t="s">
        <v>40</v>
      </c>
      <c r="O108" s="83"/>
      <c r="P108" s="204">
        <f>O108*H108</f>
        <v>0</v>
      </c>
      <c r="Q108" s="204">
        <v>0.00054000000000000001</v>
      </c>
      <c r="R108" s="204">
        <f>Q108*H108</f>
        <v>0.00054000000000000001</v>
      </c>
      <c r="S108" s="204">
        <v>0</v>
      </c>
      <c r="T108" s="205">
        <f>S108*H108</f>
        <v>0</v>
      </c>
      <c r="U108" s="37"/>
      <c r="V108" s="37"/>
      <c r="W108" s="37"/>
      <c r="X108" s="37"/>
      <c r="Y108" s="37"/>
      <c r="Z108" s="37"/>
      <c r="AA108" s="37"/>
      <c r="AB108" s="37"/>
      <c r="AC108" s="37"/>
      <c r="AD108" s="37"/>
      <c r="AE108" s="37"/>
      <c r="AR108" s="206" t="s">
        <v>279</v>
      </c>
      <c r="AT108" s="206" t="s">
        <v>275</v>
      </c>
      <c r="AU108" s="206" t="s">
        <v>77</v>
      </c>
      <c r="AY108" s="16" t="s">
        <v>260</v>
      </c>
      <c r="BE108" s="207">
        <f>IF(N108="základní",J108,0)</f>
        <v>0</v>
      </c>
      <c r="BF108" s="207">
        <f>IF(N108="snížená",J108,0)</f>
        <v>0</v>
      </c>
      <c r="BG108" s="207">
        <f>IF(N108="zákl. přenesená",J108,0)</f>
        <v>0</v>
      </c>
      <c r="BH108" s="207">
        <f>IF(N108="sníž. přenesená",J108,0)</f>
        <v>0</v>
      </c>
      <c r="BI108" s="207">
        <f>IF(N108="nulová",J108,0)</f>
        <v>0</v>
      </c>
      <c r="BJ108" s="16" t="s">
        <v>77</v>
      </c>
      <c r="BK108" s="207">
        <f>ROUND(I108*H108,2)</f>
        <v>0</v>
      </c>
      <c r="BL108" s="16" t="s">
        <v>266</v>
      </c>
      <c r="BM108" s="206" t="s">
        <v>303</v>
      </c>
    </row>
    <row r="109" s="2" customFormat="1">
      <c r="A109" s="37"/>
      <c r="B109" s="38"/>
      <c r="C109" s="39"/>
      <c r="D109" s="208" t="s">
        <v>267</v>
      </c>
      <c r="E109" s="39"/>
      <c r="F109" s="209" t="s">
        <v>1652</v>
      </c>
      <c r="G109" s="39"/>
      <c r="H109" s="39"/>
      <c r="I109" s="210"/>
      <c r="J109" s="39"/>
      <c r="K109" s="39"/>
      <c r="L109" s="43"/>
      <c r="M109" s="211"/>
      <c r="N109" s="212"/>
      <c r="O109" s="83"/>
      <c r="P109" s="83"/>
      <c r="Q109" s="83"/>
      <c r="R109" s="83"/>
      <c r="S109" s="83"/>
      <c r="T109" s="84"/>
      <c r="U109" s="37"/>
      <c r="V109" s="37"/>
      <c r="W109" s="37"/>
      <c r="X109" s="37"/>
      <c r="Y109" s="37"/>
      <c r="Z109" s="37"/>
      <c r="AA109" s="37"/>
      <c r="AB109" s="37"/>
      <c r="AC109" s="37"/>
      <c r="AD109" s="37"/>
      <c r="AE109" s="37"/>
      <c r="AT109" s="16" t="s">
        <v>267</v>
      </c>
      <c r="AU109" s="16" t="s">
        <v>77</v>
      </c>
    </row>
    <row r="110" s="2" customFormat="1">
      <c r="A110" s="37"/>
      <c r="B110" s="38"/>
      <c r="C110" s="39"/>
      <c r="D110" s="208" t="s">
        <v>271</v>
      </c>
      <c r="E110" s="39"/>
      <c r="F110" s="213" t="s">
        <v>309</v>
      </c>
      <c r="G110" s="39"/>
      <c r="H110" s="39"/>
      <c r="I110" s="210"/>
      <c r="J110" s="39"/>
      <c r="K110" s="39"/>
      <c r="L110" s="43"/>
      <c r="M110" s="211"/>
      <c r="N110" s="212"/>
      <c r="O110" s="83"/>
      <c r="P110" s="83"/>
      <c r="Q110" s="83"/>
      <c r="R110" s="83"/>
      <c r="S110" s="83"/>
      <c r="T110" s="84"/>
      <c r="U110" s="37"/>
      <c r="V110" s="37"/>
      <c r="W110" s="37"/>
      <c r="X110" s="37"/>
      <c r="Y110" s="37"/>
      <c r="Z110" s="37"/>
      <c r="AA110" s="37"/>
      <c r="AB110" s="37"/>
      <c r="AC110" s="37"/>
      <c r="AD110" s="37"/>
      <c r="AE110" s="37"/>
      <c r="AT110" s="16" t="s">
        <v>271</v>
      </c>
      <c r="AU110" s="16" t="s">
        <v>77</v>
      </c>
    </row>
    <row r="111" s="2" customFormat="1" ht="16.5" customHeight="1">
      <c r="A111" s="37"/>
      <c r="B111" s="38"/>
      <c r="C111" s="214" t="s">
        <v>305</v>
      </c>
      <c r="D111" s="214" t="s">
        <v>275</v>
      </c>
      <c r="E111" s="215" t="s">
        <v>1655</v>
      </c>
      <c r="F111" s="216" t="s">
        <v>1656</v>
      </c>
      <c r="G111" s="217" t="s">
        <v>365</v>
      </c>
      <c r="H111" s="218">
        <v>6</v>
      </c>
      <c r="I111" s="219"/>
      <c r="J111" s="220">
        <f>ROUND(I111*H111,2)</f>
        <v>0</v>
      </c>
      <c r="K111" s="216" t="s">
        <v>265</v>
      </c>
      <c r="L111" s="221"/>
      <c r="M111" s="222" t="s">
        <v>19</v>
      </c>
      <c r="N111" s="223" t="s">
        <v>40</v>
      </c>
      <c r="O111" s="83"/>
      <c r="P111" s="204">
        <f>O111*H111</f>
        <v>0</v>
      </c>
      <c r="Q111" s="204">
        <v>0</v>
      </c>
      <c r="R111" s="204">
        <f>Q111*H111</f>
        <v>0</v>
      </c>
      <c r="S111" s="204">
        <v>0</v>
      </c>
      <c r="T111" s="205">
        <f>S111*H111</f>
        <v>0</v>
      </c>
      <c r="U111" s="37"/>
      <c r="V111" s="37"/>
      <c r="W111" s="37"/>
      <c r="X111" s="37"/>
      <c r="Y111" s="37"/>
      <c r="Z111" s="37"/>
      <c r="AA111" s="37"/>
      <c r="AB111" s="37"/>
      <c r="AC111" s="37"/>
      <c r="AD111" s="37"/>
      <c r="AE111" s="37"/>
      <c r="AR111" s="206" t="s">
        <v>279</v>
      </c>
      <c r="AT111" s="206" t="s">
        <v>275</v>
      </c>
      <c r="AU111" s="206" t="s">
        <v>77</v>
      </c>
      <c r="AY111" s="16" t="s">
        <v>260</v>
      </c>
      <c r="BE111" s="207">
        <f>IF(N111="základní",J111,0)</f>
        <v>0</v>
      </c>
      <c r="BF111" s="207">
        <f>IF(N111="snížená",J111,0)</f>
        <v>0</v>
      </c>
      <c r="BG111" s="207">
        <f>IF(N111="zákl. přenesená",J111,0)</f>
        <v>0</v>
      </c>
      <c r="BH111" s="207">
        <f>IF(N111="sníž. přenesená",J111,0)</f>
        <v>0</v>
      </c>
      <c r="BI111" s="207">
        <f>IF(N111="nulová",J111,0)</f>
        <v>0</v>
      </c>
      <c r="BJ111" s="16" t="s">
        <v>77</v>
      </c>
      <c r="BK111" s="207">
        <f>ROUND(I111*H111,2)</f>
        <v>0</v>
      </c>
      <c r="BL111" s="16" t="s">
        <v>266</v>
      </c>
      <c r="BM111" s="206" t="s">
        <v>308</v>
      </c>
    </row>
    <row r="112" s="2" customFormat="1">
      <c r="A112" s="37"/>
      <c r="B112" s="38"/>
      <c r="C112" s="39"/>
      <c r="D112" s="208" t="s">
        <v>267</v>
      </c>
      <c r="E112" s="39"/>
      <c r="F112" s="209" t="s">
        <v>1656</v>
      </c>
      <c r="G112" s="39"/>
      <c r="H112" s="39"/>
      <c r="I112" s="210"/>
      <c r="J112" s="39"/>
      <c r="K112" s="39"/>
      <c r="L112" s="43"/>
      <c r="M112" s="211"/>
      <c r="N112" s="212"/>
      <c r="O112" s="83"/>
      <c r="P112" s="83"/>
      <c r="Q112" s="83"/>
      <c r="R112" s="83"/>
      <c r="S112" s="83"/>
      <c r="T112" s="84"/>
      <c r="U112" s="37"/>
      <c r="V112" s="37"/>
      <c r="W112" s="37"/>
      <c r="X112" s="37"/>
      <c r="Y112" s="37"/>
      <c r="Z112" s="37"/>
      <c r="AA112" s="37"/>
      <c r="AB112" s="37"/>
      <c r="AC112" s="37"/>
      <c r="AD112" s="37"/>
      <c r="AE112" s="37"/>
      <c r="AT112" s="16" t="s">
        <v>267</v>
      </c>
      <c r="AU112" s="16" t="s">
        <v>77</v>
      </c>
    </row>
    <row r="113" s="2" customFormat="1">
      <c r="A113" s="37"/>
      <c r="B113" s="38"/>
      <c r="C113" s="39"/>
      <c r="D113" s="208" t="s">
        <v>271</v>
      </c>
      <c r="E113" s="39"/>
      <c r="F113" s="213" t="s">
        <v>1810</v>
      </c>
      <c r="G113" s="39"/>
      <c r="H113" s="39"/>
      <c r="I113" s="210"/>
      <c r="J113" s="39"/>
      <c r="K113" s="39"/>
      <c r="L113" s="43"/>
      <c r="M113" s="211"/>
      <c r="N113" s="212"/>
      <c r="O113" s="83"/>
      <c r="P113" s="83"/>
      <c r="Q113" s="83"/>
      <c r="R113" s="83"/>
      <c r="S113" s="83"/>
      <c r="T113" s="84"/>
      <c r="U113" s="37"/>
      <c r="V113" s="37"/>
      <c r="W113" s="37"/>
      <c r="X113" s="37"/>
      <c r="Y113" s="37"/>
      <c r="Z113" s="37"/>
      <c r="AA113" s="37"/>
      <c r="AB113" s="37"/>
      <c r="AC113" s="37"/>
      <c r="AD113" s="37"/>
      <c r="AE113" s="37"/>
      <c r="AT113" s="16" t="s">
        <v>271</v>
      </c>
      <c r="AU113" s="16" t="s">
        <v>77</v>
      </c>
    </row>
    <row r="114" s="2" customFormat="1" ht="16.5" customHeight="1">
      <c r="A114" s="37"/>
      <c r="B114" s="38"/>
      <c r="C114" s="214" t="s">
        <v>291</v>
      </c>
      <c r="D114" s="214" t="s">
        <v>275</v>
      </c>
      <c r="E114" s="215" t="s">
        <v>1658</v>
      </c>
      <c r="F114" s="216" t="s">
        <v>1659</v>
      </c>
      <c r="G114" s="217" t="s">
        <v>365</v>
      </c>
      <c r="H114" s="218">
        <v>1</v>
      </c>
      <c r="I114" s="219"/>
      <c r="J114" s="220">
        <f>ROUND(I114*H114,2)</f>
        <v>0</v>
      </c>
      <c r="K114" s="216" t="s">
        <v>265</v>
      </c>
      <c r="L114" s="221"/>
      <c r="M114" s="222" t="s">
        <v>19</v>
      </c>
      <c r="N114" s="223" t="s">
        <v>40</v>
      </c>
      <c r="O114" s="83"/>
      <c r="P114" s="204">
        <f>O114*H114</f>
        <v>0</v>
      </c>
      <c r="Q114" s="204">
        <v>0</v>
      </c>
      <c r="R114" s="204">
        <f>Q114*H114</f>
        <v>0</v>
      </c>
      <c r="S114" s="204">
        <v>0</v>
      </c>
      <c r="T114" s="205">
        <f>S114*H114</f>
        <v>0</v>
      </c>
      <c r="U114" s="37"/>
      <c r="V114" s="37"/>
      <c r="W114" s="37"/>
      <c r="X114" s="37"/>
      <c r="Y114" s="37"/>
      <c r="Z114" s="37"/>
      <c r="AA114" s="37"/>
      <c r="AB114" s="37"/>
      <c r="AC114" s="37"/>
      <c r="AD114" s="37"/>
      <c r="AE114" s="37"/>
      <c r="AR114" s="206" t="s">
        <v>279</v>
      </c>
      <c r="AT114" s="206" t="s">
        <v>275</v>
      </c>
      <c r="AU114" s="206" t="s">
        <v>77</v>
      </c>
      <c r="AY114" s="16" t="s">
        <v>260</v>
      </c>
      <c r="BE114" s="207">
        <f>IF(N114="základní",J114,0)</f>
        <v>0</v>
      </c>
      <c r="BF114" s="207">
        <f>IF(N114="snížená",J114,0)</f>
        <v>0</v>
      </c>
      <c r="BG114" s="207">
        <f>IF(N114="zákl. přenesená",J114,0)</f>
        <v>0</v>
      </c>
      <c r="BH114" s="207">
        <f>IF(N114="sníž. přenesená",J114,0)</f>
        <v>0</v>
      </c>
      <c r="BI114" s="207">
        <f>IF(N114="nulová",J114,0)</f>
        <v>0</v>
      </c>
      <c r="BJ114" s="16" t="s">
        <v>77</v>
      </c>
      <c r="BK114" s="207">
        <f>ROUND(I114*H114,2)</f>
        <v>0</v>
      </c>
      <c r="BL114" s="16" t="s">
        <v>266</v>
      </c>
      <c r="BM114" s="206" t="s">
        <v>313</v>
      </c>
    </row>
    <row r="115" s="2" customFormat="1">
      <c r="A115" s="37"/>
      <c r="B115" s="38"/>
      <c r="C115" s="39"/>
      <c r="D115" s="208" t="s">
        <v>267</v>
      </c>
      <c r="E115" s="39"/>
      <c r="F115" s="209" t="s">
        <v>1659</v>
      </c>
      <c r="G115" s="39"/>
      <c r="H115" s="39"/>
      <c r="I115" s="210"/>
      <c r="J115" s="39"/>
      <c r="K115" s="39"/>
      <c r="L115" s="43"/>
      <c r="M115" s="211"/>
      <c r="N115" s="212"/>
      <c r="O115" s="83"/>
      <c r="P115" s="83"/>
      <c r="Q115" s="83"/>
      <c r="R115" s="83"/>
      <c r="S115" s="83"/>
      <c r="T115" s="84"/>
      <c r="U115" s="37"/>
      <c r="V115" s="37"/>
      <c r="W115" s="37"/>
      <c r="X115" s="37"/>
      <c r="Y115" s="37"/>
      <c r="Z115" s="37"/>
      <c r="AA115" s="37"/>
      <c r="AB115" s="37"/>
      <c r="AC115" s="37"/>
      <c r="AD115" s="37"/>
      <c r="AE115" s="37"/>
      <c r="AT115" s="16" t="s">
        <v>267</v>
      </c>
      <c r="AU115" s="16" t="s">
        <v>77</v>
      </c>
    </row>
    <row r="116" s="2" customFormat="1">
      <c r="A116" s="37"/>
      <c r="B116" s="38"/>
      <c r="C116" s="39"/>
      <c r="D116" s="208" t="s">
        <v>271</v>
      </c>
      <c r="E116" s="39"/>
      <c r="F116" s="213" t="s">
        <v>1660</v>
      </c>
      <c r="G116" s="39"/>
      <c r="H116" s="39"/>
      <c r="I116" s="210"/>
      <c r="J116" s="39"/>
      <c r="K116" s="39"/>
      <c r="L116" s="43"/>
      <c r="M116" s="211"/>
      <c r="N116" s="212"/>
      <c r="O116" s="83"/>
      <c r="P116" s="83"/>
      <c r="Q116" s="83"/>
      <c r="R116" s="83"/>
      <c r="S116" s="83"/>
      <c r="T116" s="84"/>
      <c r="U116" s="37"/>
      <c r="V116" s="37"/>
      <c r="W116" s="37"/>
      <c r="X116" s="37"/>
      <c r="Y116" s="37"/>
      <c r="Z116" s="37"/>
      <c r="AA116" s="37"/>
      <c r="AB116" s="37"/>
      <c r="AC116" s="37"/>
      <c r="AD116" s="37"/>
      <c r="AE116" s="37"/>
      <c r="AT116" s="16" t="s">
        <v>271</v>
      </c>
      <c r="AU116" s="16" t="s">
        <v>77</v>
      </c>
    </row>
    <row r="117" s="2" customFormat="1" ht="16.5" customHeight="1">
      <c r="A117" s="37"/>
      <c r="B117" s="38"/>
      <c r="C117" s="214" t="s">
        <v>315</v>
      </c>
      <c r="D117" s="214" t="s">
        <v>275</v>
      </c>
      <c r="E117" s="215" t="s">
        <v>1661</v>
      </c>
      <c r="F117" s="216" t="s">
        <v>1662</v>
      </c>
      <c r="G117" s="217" t="s">
        <v>365</v>
      </c>
      <c r="H117" s="218">
        <v>1</v>
      </c>
      <c r="I117" s="219"/>
      <c r="J117" s="220">
        <f>ROUND(I117*H117,2)</f>
        <v>0</v>
      </c>
      <c r="K117" s="216" t="s">
        <v>265</v>
      </c>
      <c r="L117" s="221"/>
      <c r="M117" s="222" t="s">
        <v>19</v>
      </c>
      <c r="N117" s="223" t="s">
        <v>40</v>
      </c>
      <c r="O117" s="83"/>
      <c r="P117" s="204">
        <f>O117*H117</f>
        <v>0</v>
      </c>
      <c r="Q117" s="204">
        <v>0</v>
      </c>
      <c r="R117" s="204">
        <f>Q117*H117</f>
        <v>0</v>
      </c>
      <c r="S117" s="204">
        <v>0</v>
      </c>
      <c r="T117" s="205">
        <f>S117*H117</f>
        <v>0</v>
      </c>
      <c r="U117" s="37"/>
      <c r="V117" s="37"/>
      <c r="W117" s="37"/>
      <c r="X117" s="37"/>
      <c r="Y117" s="37"/>
      <c r="Z117" s="37"/>
      <c r="AA117" s="37"/>
      <c r="AB117" s="37"/>
      <c r="AC117" s="37"/>
      <c r="AD117" s="37"/>
      <c r="AE117" s="37"/>
      <c r="AR117" s="206" t="s">
        <v>279</v>
      </c>
      <c r="AT117" s="206" t="s">
        <v>275</v>
      </c>
      <c r="AU117" s="206" t="s">
        <v>77</v>
      </c>
      <c r="AY117" s="16" t="s">
        <v>260</v>
      </c>
      <c r="BE117" s="207">
        <f>IF(N117="základní",J117,0)</f>
        <v>0</v>
      </c>
      <c r="BF117" s="207">
        <f>IF(N117="snížená",J117,0)</f>
        <v>0</v>
      </c>
      <c r="BG117" s="207">
        <f>IF(N117="zákl. přenesená",J117,0)</f>
        <v>0</v>
      </c>
      <c r="BH117" s="207">
        <f>IF(N117="sníž. přenesená",J117,0)</f>
        <v>0</v>
      </c>
      <c r="BI117" s="207">
        <f>IF(N117="nulová",J117,0)</f>
        <v>0</v>
      </c>
      <c r="BJ117" s="16" t="s">
        <v>77</v>
      </c>
      <c r="BK117" s="207">
        <f>ROUND(I117*H117,2)</f>
        <v>0</v>
      </c>
      <c r="BL117" s="16" t="s">
        <v>266</v>
      </c>
      <c r="BM117" s="206" t="s">
        <v>318</v>
      </c>
    </row>
    <row r="118" s="2" customFormat="1">
      <c r="A118" s="37"/>
      <c r="B118" s="38"/>
      <c r="C118" s="39"/>
      <c r="D118" s="208" t="s">
        <v>267</v>
      </c>
      <c r="E118" s="39"/>
      <c r="F118" s="209" t="s">
        <v>1662</v>
      </c>
      <c r="G118" s="39"/>
      <c r="H118" s="39"/>
      <c r="I118" s="210"/>
      <c r="J118" s="39"/>
      <c r="K118" s="39"/>
      <c r="L118" s="43"/>
      <c r="M118" s="211"/>
      <c r="N118" s="212"/>
      <c r="O118" s="83"/>
      <c r="P118" s="83"/>
      <c r="Q118" s="83"/>
      <c r="R118" s="83"/>
      <c r="S118" s="83"/>
      <c r="T118" s="84"/>
      <c r="U118" s="37"/>
      <c r="V118" s="37"/>
      <c r="W118" s="37"/>
      <c r="X118" s="37"/>
      <c r="Y118" s="37"/>
      <c r="Z118" s="37"/>
      <c r="AA118" s="37"/>
      <c r="AB118" s="37"/>
      <c r="AC118" s="37"/>
      <c r="AD118" s="37"/>
      <c r="AE118" s="37"/>
      <c r="AT118" s="16" t="s">
        <v>267</v>
      </c>
      <c r="AU118" s="16" t="s">
        <v>77</v>
      </c>
    </row>
    <row r="119" s="2" customFormat="1">
      <c r="A119" s="37"/>
      <c r="B119" s="38"/>
      <c r="C119" s="39"/>
      <c r="D119" s="208" t="s">
        <v>271</v>
      </c>
      <c r="E119" s="39"/>
      <c r="F119" s="213" t="s">
        <v>1663</v>
      </c>
      <c r="G119" s="39"/>
      <c r="H119" s="39"/>
      <c r="I119" s="210"/>
      <c r="J119" s="39"/>
      <c r="K119" s="39"/>
      <c r="L119" s="43"/>
      <c r="M119" s="211"/>
      <c r="N119" s="212"/>
      <c r="O119" s="83"/>
      <c r="P119" s="83"/>
      <c r="Q119" s="83"/>
      <c r="R119" s="83"/>
      <c r="S119" s="83"/>
      <c r="T119" s="84"/>
      <c r="U119" s="37"/>
      <c r="V119" s="37"/>
      <c r="W119" s="37"/>
      <c r="X119" s="37"/>
      <c r="Y119" s="37"/>
      <c r="Z119" s="37"/>
      <c r="AA119" s="37"/>
      <c r="AB119" s="37"/>
      <c r="AC119" s="37"/>
      <c r="AD119" s="37"/>
      <c r="AE119" s="37"/>
      <c r="AT119" s="16" t="s">
        <v>271</v>
      </c>
      <c r="AU119" s="16" t="s">
        <v>77</v>
      </c>
    </row>
    <row r="120" s="2" customFormat="1" ht="16.5" customHeight="1">
      <c r="A120" s="37"/>
      <c r="B120" s="38"/>
      <c r="C120" s="214" t="s">
        <v>295</v>
      </c>
      <c r="D120" s="214" t="s">
        <v>275</v>
      </c>
      <c r="E120" s="215" t="s">
        <v>1255</v>
      </c>
      <c r="F120" s="216" t="s">
        <v>1256</v>
      </c>
      <c r="G120" s="217" t="s">
        <v>975</v>
      </c>
      <c r="H120" s="218">
        <v>2.02</v>
      </c>
      <c r="I120" s="219"/>
      <c r="J120" s="220">
        <f>ROUND(I120*H120,2)</f>
        <v>0</v>
      </c>
      <c r="K120" s="216" t="s">
        <v>265</v>
      </c>
      <c r="L120" s="221"/>
      <c r="M120" s="222" t="s">
        <v>19</v>
      </c>
      <c r="N120" s="223" t="s">
        <v>40</v>
      </c>
      <c r="O120" s="83"/>
      <c r="P120" s="204">
        <f>O120*H120</f>
        <v>0</v>
      </c>
      <c r="Q120" s="204">
        <v>1</v>
      </c>
      <c r="R120" s="204">
        <f>Q120*H120</f>
        <v>2.02</v>
      </c>
      <c r="S120" s="204">
        <v>0</v>
      </c>
      <c r="T120" s="205">
        <f>S120*H120</f>
        <v>0</v>
      </c>
      <c r="U120" s="37"/>
      <c r="V120" s="37"/>
      <c r="W120" s="37"/>
      <c r="X120" s="37"/>
      <c r="Y120" s="37"/>
      <c r="Z120" s="37"/>
      <c r="AA120" s="37"/>
      <c r="AB120" s="37"/>
      <c r="AC120" s="37"/>
      <c r="AD120" s="37"/>
      <c r="AE120" s="37"/>
      <c r="AR120" s="206" t="s">
        <v>279</v>
      </c>
      <c r="AT120" s="206" t="s">
        <v>275</v>
      </c>
      <c r="AU120" s="206" t="s">
        <v>77</v>
      </c>
      <c r="AY120" s="16" t="s">
        <v>260</v>
      </c>
      <c r="BE120" s="207">
        <f>IF(N120="základní",J120,0)</f>
        <v>0</v>
      </c>
      <c r="BF120" s="207">
        <f>IF(N120="snížená",J120,0)</f>
        <v>0</v>
      </c>
      <c r="BG120" s="207">
        <f>IF(N120="zákl. přenesená",J120,0)</f>
        <v>0</v>
      </c>
      <c r="BH120" s="207">
        <f>IF(N120="sníž. přenesená",J120,0)</f>
        <v>0</v>
      </c>
      <c r="BI120" s="207">
        <f>IF(N120="nulová",J120,0)</f>
        <v>0</v>
      </c>
      <c r="BJ120" s="16" t="s">
        <v>77</v>
      </c>
      <c r="BK120" s="207">
        <f>ROUND(I120*H120,2)</f>
        <v>0</v>
      </c>
      <c r="BL120" s="16" t="s">
        <v>266</v>
      </c>
      <c r="BM120" s="206" t="s">
        <v>323</v>
      </c>
    </row>
    <row r="121" s="2" customFormat="1">
      <c r="A121" s="37"/>
      <c r="B121" s="38"/>
      <c r="C121" s="39"/>
      <c r="D121" s="208" t="s">
        <v>267</v>
      </c>
      <c r="E121" s="39"/>
      <c r="F121" s="209" t="s">
        <v>1256</v>
      </c>
      <c r="G121" s="39"/>
      <c r="H121" s="39"/>
      <c r="I121" s="210"/>
      <c r="J121" s="39"/>
      <c r="K121" s="39"/>
      <c r="L121" s="43"/>
      <c r="M121" s="211"/>
      <c r="N121" s="212"/>
      <c r="O121" s="83"/>
      <c r="P121" s="83"/>
      <c r="Q121" s="83"/>
      <c r="R121" s="83"/>
      <c r="S121" s="83"/>
      <c r="T121" s="84"/>
      <c r="U121" s="37"/>
      <c r="V121" s="37"/>
      <c r="W121" s="37"/>
      <c r="X121" s="37"/>
      <c r="Y121" s="37"/>
      <c r="Z121" s="37"/>
      <c r="AA121" s="37"/>
      <c r="AB121" s="37"/>
      <c r="AC121" s="37"/>
      <c r="AD121" s="37"/>
      <c r="AE121" s="37"/>
      <c r="AT121" s="16" t="s">
        <v>267</v>
      </c>
      <c r="AU121" s="16" t="s">
        <v>77</v>
      </c>
    </row>
    <row r="122" s="2" customFormat="1">
      <c r="A122" s="37"/>
      <c r="B122" s="38"/>
      <c r="C122" s="39"/>
      <c r="D122" s="208" t="s">
        <v>271</v>
      </c>
      <c r="E122" s="39"/>
      <c r="F122" s="213" t="s">
        <v>1811</v>
      </c>
      <c r="G122" s="39"/>
      <c r="H122" s="39"/>
      <c r="I122" s="210"/>
      <c r="J122" s="39"/>
      <c r="K122" s="39"/>
      <c r="L122" s="43"/>
      <c r="M122" s="211"/>
      <c r="N122" s="212"/>
      <c r="O122" s="83"/>
      <c r="P122" s="83"/>
      <c r="Q122" s="83"/>
      <c r="R122" s="83"/>
      <c r="S122" s="83"/>
      <c r="T122" s="84"/>
      <c r="U122" s="37"/>
      <c r="V122" s="37"/>
      <c r="W122" s="37"/>
      <c r="X122" s="37"/>
      <c r="Y122" s="37"/>
      <c r="Z122" s="37"/>
      <c r="AA122" s="37"/>
      <c r="AB122" s="37"/>
      <c r="AC122" s="37"/>
      <c r="AD122" s="37"/>
      <c r="AE122" s="37"/>
      <c r="AT122" s="16" t="s">
        <v>271</v>
      </c>
      <c r="AU122" s="16" t="s">
        <v>77</v>
      </c>
    </row>
    <row r="123" s="2" customFormat="1" ht="16.5" customHeight="1">
      <c r="A123" s="37"/>
      <c r="B123" s="38"/>
      <c r="C123" s="214" t="s">
        <v>325</v>
      </c>
      <c r="D123" s="214" t="s">
        <v>275</v>
      </c>
      <c r="E123" s="215" t="s">
        <v>1666</v>
      </c>
      <c r="F123" s="216" t="s">
        <v>1667</v>
      </c>
      <c r="G123" s="217" t="s">
        <v>1066</v>
      </c>
      <c r="H123" s="218">
        <v>1.05</v>
      </c>
      <c r="I123" s="219"/>
      <c r="J123" s="220">
        <f>ROUND(I123*H123,2)</f>
        <v>0</v>
      </c>
      <c r="K123" s="216" t="s">
        <v>265</v>
      </c>
      <c r="L123" s="221"/>
      <c r="M123" s="222" t="s">
        <v>19</v>
      </c>
      <c r="N123" s="223" t="s">
        <v>40</v>
      </c>
      <c r="O123" s="83"/>
      <c r="P123" s="204">
        <f>O123*H123</f>
        <v>0</v>
      </c>
      <c r="Q123" s="204">
        <v>2.234</v>
      </c>
      <c r="R123" s="204">
        <f>Q123*H123</f>
        <v>2.3456999999999999</v>
      </c>
      <c r="S123" s="204">
        <v>0</v>
      </c>
      <c r="T123" s="205">
        <f>S123*H123</f>
        <v>0</v>
      </c>
      <c r="U123" s="37"/>
      <c r="V123" s="37"/>
      <c r="W123" s="37"/>
      <c r="X123" s="37"/>
      <c r="Y123" s="37"/>
      <c r="Z123" s="37"/>
      <c r="AA123" s="37"/>
      <c r="AB123" s="37"/>
      <c r="AC123" s="37"/>
      <c r="AD123" s="37"/>
      <c r="AE123" s="37"/>
      <c r="AR123" s="206" t="s">
        <v>279</v>
      </c>
      <c r="AT123" s="206" t="s">
        <v>275</v>
      </c>
      <c r="AU123" s="206" t="s">
        <v>77</v>
      </c>
      <c r="AY123" s="16" t="s">
        <v>260</v>
      </c>
      <c r="BE123" s="207">
        <f>IF(N123="základní",J123,0)</f>
        <v>0</v>
      </c>
      <c r="BF123" s="207">
        <f>IF(N123="snížená",J123,0)</f>
        <v>0</v>
      </c>
      <c r="BG123" s="207">
        <f>IF(N123="zákl. přenesená",J123,0)</f>
        <v>0</v>
      </c>
      <c r="BH123" s="207">
        <f>IF(N123="sníž. přenesená",J123,0)</f>
        <v>0</v>
      </c>
      <c r="BI123" s="207">
        <f>IF(N123="nulová",J123,0)</f>
        <v>0</v>
      </c>
      <c r="BJ123" s="16" t="s">
        <v>77</v>
      </c>
      <c r="BK123" s="207">
        <f>ROUND(I123*H123,2)</f>
        <v>0</v>
      </c>
      <c r="BL123" s="16" t="s">
        <v>266</v>
      </c>
      <c r="BM123" s="206" t="s">
        <v>329</v>
      </c>
    </row>
    <row r="124" s="2" customFormat="1">
      <c r="A124" s="37"/>
      <c r="B124" s="38"/>
      <c r="C124" s="39"/>
      <c r="D124" s="208" t="s">
        <v>267</v>
      </c>
      <c r="E124" s="39"/>
      <c r="F124" s="209" t="s">
        <v>1667</v>
      </c>
      <c r="G124" s="39"/>
      <c r="H124" s="39"/>
      <c r="I124" s="210"/>
      <c r="J124" s="39"/>
      <c r="K124" s="39"/>
      <c r="L124" s="43"/>
      <c r="M124" s="211"/>
      <c r="N124" s="212"/>
      <c r="O124" s="83"/>
      <c r="P124" s="83"/>
      <c r="Q124" s="83"/>
      <c r="R124" s="83"/>
      <c r="S124" s="83"/>
      <c r="T124" s="84"/>
      <c r="U124" s="37"/>
      <c r="V124" s="37"/>
      <c r="W124" s="37"/>
      <c r="X124" s="37"/>
      <c r="Y124" s="37"/>
      <c r="Z124" s="37"/>
      <c r="AA124" s="37"/>
      <c r="AB124" s="37"/>
      <c r="AC124" s="37"/>
      <c r="AD124" s="37"/>
      <c r="AE124" s="37"/>
      <c r="AT124" s="16" t="s">
        <v>267</v>
      </c>
      <c r="AU124" s="16" t="s">
        <v>77</v>
      </c>
    </row>
    <row r="125" s="2" customFormat="1">
      <c r="A125" s="37"/>
      <c r="B125" s="38"/>
      <c r="C125" s="39"/>
      <c r="D125" s="208" t="s">
        <v>271</v>
      </c>
      <c r="E125" s="39"/>
      <c r="F125" s="213" t="s">
        <v>1668</v>
      </c>
      <c r="G125" s="39"/>
      <c r="H125" s="39"/>
      <c r="I125" s="210"/>
      <c r="J125" s="39"/>
      <c r="K125" s="39"/>
      <c r="L125" s="43"/>
      <c r="M125" s="211"/>
      <c r="N125" s="212"/>
      <c r="O125" s="83"/>
      <c r="P125" s="83"/>
      <c r="Q125" s="83"/>
      <c r="R125" s="83"/>
      <c r="S125" s="83"/>
      <c r="T125" s="84"/>
      <c r="U125" s="37"/>
      <c r="V125" s="37"/>
      <c r="W125" s="37"/>
      <c r="X125" s="37"/>
      <c r="Y125" s="37"/>
      <c r="Z125" s="37"/>
      <c r="AA125" s="37"/>
      <c r="AB125" s="37"/>
      <c r="AC125" s="37"/>
      <c r="AD125" s="37"/>
      <c r="AE125" s="37"/>
      <c r="AT125" s="16" t="s">
        <v>271</v>
      </c>
      <c r="AU125" s="16" t="s">
        <v>77</v>
      </c>
    </row>
    <row r="126" s="12" customFormat="1">
      <c r="A126" s="12"/>
      <c r="B126" s="232"/>
      <c r="C126" s="233"/>
      <c r="D126" s="208" t="s">
        <v>967</v>
      </c>
      <c r="E126" s="234" t="s">
        <v>19</v>
      </c>
      <c r="F126" s="235" t="s">
        <v>1812</v>
      </c>
      <c r="G126" s="233"/>
      <c r="H126" s="236">
        <v>1.05</v>
      </c>
      <c r="I126" s="237"/>
      <c r="J126" s="233"/>
      <c r="K126" s="233"/>
      <c r="L126" s="238"/>
      <c r="M126" s="239"/>
      <c r="N126" s="240"/>
      <c r="O126" s="240"/>
      <c r="P126" s="240"/>
      <c r="Q126" s="240"/>
      <c r="R126" s="240"/>
      <c r="S126" s="240"/>
      <c r="T126" s="241"/>
      <c r="U126" s="12"/>
      <c r="V126" s="12"/>
      <c r="W126" s="12"/>
      <c r="X126" s="12"/>
      <c r="Y126" s="12"/>
      <c r="Z126" s="12"/>
      <c r="AA126" s="12"/>
      <c r="AB126" s="12"/>
      <c r="AC126" s="12"/>
      <c r="AD126" s="12"/>
      <c r="AE126" s="12"/>
      <c r="AT126" s="242" t="s">
        <v>967</v>
      </c>
      <c r="AU126" s="242" t="s">
        <v>77</v>
      </c>
      <c r="AV126" s="12" t="s">
        <v>79</v>
      </c>
      <c r="AW126" s="12" t="s">
        <v>31</v>
      </c>
      <c r="AX126" s="12" t="s">
        <v>69</v>
      </c>
      <c r="AY126" s="242" t="s">
        <v>260</v>
      </c>
    </row>
    <row r="127" s="13" customFormat="1">
      <c r="A127" s="13"/>
      <c r="B127" s="243"/>
      <c r="C127" s="244"/>
      <c r="D127" s="208" t="s">
        <v>967</v>
      </c>
      <c r="E127" s="245" t="s">
        <v>19</v>
      </c>
      <c r="F127" s="246" t="s">
        <v>969</v>
      </c>
      <c r="G127" s="244"/>
      <c r="H127" s="247">
        <v>1.05</v>
      </c>
      <c r="I127" s="248"/>
      <c r="J127" s="244"/>
      <c r="K127" s="244"/>
      <c r="L127" s="249"/>
      <c r="M127" s="250"/>
      <c r="N127" s="251"/>
      <c r="O127" s="251"/>
      <c r="P127" s="251"/>
      <c r="Q127" s="251"/>
      <c r="R127" s="251"/>
      <c r="S127" s="251"/>
      <c r="T127" s="252"/>
      <c r="U127" s="13"/>
      <c r="V127" s="13"/>
      <c r="W127" s="13"/>
      <c r="X127" s="13"/>
      <c r="Y127" s="13"/>
      <c r="Z127" s="13"/>
      <c r="AA127" s="13"/>
      <c r="AB127" s="13"/>
      <c r="AC127" s="13"/>
      <c r="AD127" s="13"/>
      <c r="AE127" s="13"/>
      <c r="AT127" s="253" t="s">
        <v>967</v>
      </c>
      <c r="AU127" s="253" t="s">
        <v>77</v>
      </c>
      <c r="AV127" s="13" t="s">
        <v>266</v>
      </c>
      <c r="AW127" s="13" t="s">
        <v>31</v>
      </c>
      <c r="AX127" s="13" t="s">
        <v>77</v>
      </c>
      <c r="AY127" s="253" t="s">
        <v>260</v>
      </c>
    </row>
    <row r="128" s="2" customFormat="1" ht="16.5" customHeight="1">
      <c r="A128" s="37"/>
      <c r="B128" s="38"/>
      <c r="C128" s="214" t="s">
        <v>299</v>
      </c>
      <c r="D128" s="214" t="s">
        <v>275</v>
      </c>
      <c r="E128" s="215" t="s">
        <v>1670</v>
      </c>
      <c r="F128" s="216" t="s">
        <v>1671</v>
      </c>
      <c r="G128" s="217" t="s">
        <v>365</v>
      </c>
      <c r="H128" s="218">
        <v>9</v>
      </c>
      <c r="I128" s="219"/>
      <c r="J128" s="220">
        <f>ROUND(I128*H128,2)</f>
        <v>0</v>
      </c>
      <c r="K128" s="216" t="s">
        <v>265</v>
      </c>
      <c r="L128" s="221"/>
      <c r="M128" s="222" t="s">
        <v>19</v>
      </c>
      <c r="N128" s="223" t="s">
        <v>40</v>
      </c>
      <c r="O128" s="83"/>
      <c r="P128" s="204">
        <f>O128*H128</f>
        <v>0</v>
      </c>
      <c r="Q128" s="204">
        <v>1.1000000000000001</v>
      </c>
      <c r="R128" s="204">
        <f>Q128*H128</f>
        <v>9.9000000000000004</v>
      </c>
      <c r="S128" s="204">
        <v>0</v>
      </c>
      <c r="T128" s="205">
        <f>S128*H128</f>
        <v>0</v>
      </c>
      <c r="U128" s="37"/>
      <c r="V128" s="37"/>
      <c r="W128" s="37"/>
      <c r="X128" s="37"/>
      <c r="Y128" s="37"/>
      <c r="Z128" s="37"/>
      <c r="AA128" s="37"/>
      <c r="AB128" s="37"/>
      <c r="AC128" s="37"/>
      <c r="AD128" s="37"/>
      <c r="AE128" s="37"/>
      <c r="AR128" s="206" t="s">
        <v>279</v>
      </c>
      <c r="AT128" s="206" t="s">
        <v>275</v>
      </c>
      <c r="AU128" s="206" t="s">
        <v>77</v>
      </c>
      <c r="AY128" s="16" t="s">
        <v>260</v>
      </c>
      <c r="BE128" s="207">
        <f>IF(N128="základní",J128,0)</f>
        <v>0</v>
      </c>
      <c r="BF128" s="207">
        <f>IF(N128="snížená",J128,0)</f>
        <v>0</v>
      </c>
      <c r="BG128" s="207">
        <f>IF(N128="zákl. přenesená",J128,0)</f>
        <v>0</v>
      </c>
      <c r="BH128" s="207">
        <f>IF(N128="sníž. přenesená",J128,0)</f>
        <v>0</v>
      </c>
      <c r="BI128" s="207">
        <f>IF(N128="nulová",J128,0)</f>
        <v>0</v>
      </c>
      <c r="BJ128" s="16" t="s">
        <v>77</v>
      </c>
      <c r="BK128" s="207">
        <f>ROUND(I128*H128,2)</f>
        <v>0</v>
      </c>
      <c r="BL128" s="16" t="s">
        <v>266</v>
      </c>
      <c r="BM128" s="206" t="s">
        <v>333</v>
      </c>
    </row>
    <row r="129" s="2" customFormat="1">
      <c r="A129" s="37"/>
      <c r="B129" s="38"/>
      <c r="C129" s="39"/>
      <c r="D129" s="208" t="s">
        <v>267</v>
      </c>
      <c r="E129" s="39"/>
      <c r="F129" s="209" t="s">
        <v>1671</v>
      </c>
      <c r="G129" s="39"/>
      <c r="H129" s="39"/>
      <c r="I129" s="210"/>
      <c r="J129" s="39"/>
      <c r="K129" s="39"/>
      <c r="L129" s="43"/>
      <c r="M129" s="211"/>
      <c r="N129" s="212"/>
      <c r="O129" s="83"/>
      <c r="P129" s="83"/>
      <c r="Q129" s="83"/>
      <c r="R129" s="83"/>
      <c r="S129" s="83"/>
      <c r="T129" s="84"/>
      <c r="U129" s="37"/>
      <c r="V129" s="37"/>
      <c r="W129" s="37"/>
      <c r="X129" s="37"/>
      <c r="Y129" s="37"/>
      <c r="Z129" s="37"/>
      <c r="AA129" s="37"/>
      <c r="AB129" s="37"/>
      <c r="AC129" s="37"/>
      <c r="AD129" s="37"/>
      <c r="AE129" s="37"/>
      <c r="AT129" s="16" t="s">
        <v>267</v>
      </c>
      <c r="AU129" s="16" t="s">
        <v>77</v>
      </c>
    </row>
    <row r="130" s="2" customFormat="1">
      <c r="A130" s="37"/>
      <c r="B130" s="38"/>
      <c r="C130" s="39"/>
      <c r="D130" s="208" t="s">
        <v>271</v>
      </c>
      <c r="E130" s="39"/>
      <c r="F130" s="213" t="s">
        <v>1672</v>
      </c>
      <c r="G130" s="39"/>
      <c r="H130" s="39"/>
      <c r="I130" s="210"/>
      <c r="J130" s="39"/>
      <c r="K130" s="39"/>
      <c r="L130" s="43"/>
      <c r="M130" s="211"/>
      <c r="N130" s="212"/>
      <c r="O130" s="83"/>
      <c r="P130" s="83"/>
      <c r="Q130" s="83"/>
      <c r="R130" s="83"/>
      <c r="S130" s="83"/>
      <c r="T130" s="84"/>
      <c r="U130" s="37"/>
      <c r="V130" s="37"/>
      <c r="W130" s="37"/>
      <c r="X130" s="37"/>
      <c r="Y130" s="37"/>
      <c r="Z130" s="37"/>
      <c r="AA130" s="37"/>
      <c r="AB130" s="37"/>
      <c r="AC130" s="37"/>
      <c r="AD130" s="37"/>
      <c r="AE130" s="37"/>
      <c r="AT130" s="16" t="s">
        <v>271</v>
      </c>
      <c r="AU130" s="16" t="s">
        <v>77</v>
      </c>
    </row>
    <row r="131" s="11" customFormat="1" ht="25.92" customHeight="1">
      <c r="A131" s="11"/>
      <c r="B131" s="181"/>
      <c r="C131" s="182"/>
      <c r="D131" s="183" t="s">
        <v>68</v>
      </c>
      <c r="E131" s="184" t="s">
        <v>79</v>
      </c>
      <c r="F131" s="184" t="s">
        <v>834</v>
      </c>
      <c r="G131" s="182"/>
      <c r="H131" s="182"/>
      <c r="I131" s="185"/>
      <c r="J131" s="186">
        <f>BK131</f>
        <v>0</v>
      </c>
      <c r="K131" s="182"/>
      <c r="L131" s="187"/>
      <c r="M131" s="188"/>
      <c r="N131" s="189"/>
      <c r="O131" s="189"/>
      <c r="P131" s="190">
        <f>SUM(P132:P209)</f>
        <v>0</v>
      </c>
      <c r="Q131" s="189"/>
      <c r="R131" s="190">
        <f>SUM(R132:R209)</f>
        <v>0</v>
      </c>
      <c r="S131" s="189"/>
      <c r="T131" s="191">
        <f>SUM(T132:T209)</f>
        <v>0</v>
      </c>
      <c r="U131" s="11"/>
      <c r="V131" s="11"/>
      <c r="W131" s="11"/>
      <c r="X131" s="11"/>
      <c r="Y131" s="11"/>
      <c r="Z131" s="11"/>
      <c r="AA131" s="11"/>
      <c r="AB131" s="11"/>
      <c r="AC131" s="11"/>
      <c r="AD131" s="11"/>
      <c r="AE131" s="11"/>
      <c r="AR131" s="192" t="s">
        <v>77</v>
      </c>
      <c r="AT131" s="193" t="s">
        <v>68</v>
      </c>
      <c r="AU131" s="193" t="s">
        <v>69</v>
      </c>
      <c r="AY131" s="192" t="s">
        <v>260</v>
      </c>
      <c r="BK131" s="194">
        <f>SUM(BK132:BK209)</f>
        <v>0</v>
      </c>
    </row>
    <row r="132" s="2" customFormat="1" ht="16.5" customHeight="1">
      <c r="A132" s="37"/>
      <c r="B132" s="38"/>
      <c r="C132" s="195" t="s">
        <v>8</v>
      </c>
      <c r="D132" s="195" t="s">
        <v>261</v>
      </c>
      <c r="E132" s="196" t="s">
        <v>1673</v>
      </c>
      <c r="F132" s="197" t="s">
        <v>1674</v>
      </c>
      <c r="G132" s="198" t="s">
        <v>547</v>
      </c>
      <c r="H132" s="199">
        <v>11.44</v>
      </c>
      <c r="I132" s="200"/>
      <c r="J132" s="201">
        <f>ROUND(I132*H132,2)</f>
        <v>0</v>
      </c>
      <c r="K132" s="197" t="s">
        <v>265</v>
      </c>
      <c r="L132" s="43"/>
      <c r="M132" s="202" t="s">
        <v>19</v>
      </c>
      <c r="N132" s="203" t="s">
        <v>40</v>
      </c>
      <c r="O132" s="83"/>
      <c r="P132" s="204">
        <f>O132*H132</f>
        <v>0</v>
      </c>
      <c r="Q132" s="204">
        <v>0</v>
      </c>
      <c r="R132" s="204">
        <f>Q132*H132</f>
        <v>0</v>
      </c>
      <c r="S132" s="204">
        <v>0</v>
      </c>
      <c r="T132" s="205">
        <f>S132*H132</f>
        <v>0</v>
      </c>
      <c r="U132" s="37"/>
      <c r="V132" s="37"/>
      <c r="W132" s="37"/>
      <c r="X132" s="37"/>
      <c r="Y132" s="37"/>
      <c r="Z132" s="37"/>
      <c r="AA132" s="37"/>
      <c r="AB132" s="37"/>
      <c r="AC132" s="37"/>
      <c r="AD132" s="37"/>
      <c r="AE132" s="37"/>
      <c r="AR132" s="206" t="s">
        <v>266</v>
      </c>
      <c r="AT132" s="206" t="s">
        <v>261</v>
      </c>
      <c r="AU132" s="206" t="s">
        <v>77</v>
      </c>
      <c r="AY132" s="16" t="s">
        <v>260</v>
      </c>
      <c r="BE132" s="207">
        <f>IF(N132="základní",J132,0)</f>
        <v>0</v>
      </c>
      <c r="BF132" s="207">
        <f>IF(N132="snížená",J132,0)</f>
        <v>0</v>
      </c>
      <c r="BG132" s="207">
        <f>IF(N132="zákl. přenesená",J132,0)</f>
        <v>0</v>
      </c>
      <c r="BH132" s="207">
        <f>IF(N132="sníž. přenesená",J132,0)</f>
        <v>0</v>
      </c>
      <c r="BI132" s="207">
        <f>IF(N132="nulová",J132,0)</f>
        <v>0</v>
      </c>
      <c r="BJ132" s="16" t="s">
        <v>77</v>
      </c>
      <c r="BK132" s="207">
        <f>ROUND(I132*H132,2)</f>
        <v>0</v>
      </c>
      <c r="BL132" s="16" t="s">
        <v>266</v>
      </c>
      <c r="BM132" s="206" t="s">
        <v>337</v>
      </c>
    </row>
    <row r="133" s="2" customFormat="1">
      <c r="A133" s="37"/>
      <c r="B133" s="38"/>
      <c r="C133" s="39"/>
      <c r="D133" s="208" t="s">
        <v>267</v>
      </c>
      <c r="E133" s="39"/>
      <c r="F133" s="209" t="s">
        <v>1675</v>
      </c>
      <c r="G133" s="39"/>
      <c r="H133" s="39"/>
      <c r="I133" s="210"/>
      <c r="J133" s="39"/>
      <c r="K133" s="39"/>
      <c r="L133" s="43"/>
      <c r="M133" s="211"/>
      <c r="N133" s="212"/>
      <c r="O133" s="83"/>
      <c r="P133" s="83"/>
      <c r="Q133" s="83"/>
      <c r="R133" s="83"/>
      <c r="S133" s="83"/>
      <c r="T133" s="84"/>
      <c r="U133" s="37"/>
      <c r="V133" s="37"/>
      <c r="W133" s="37"/>
      <c r="X133" s="37"/>
      <c r="Y133" s="37"/>
      <c r="Z133" s="37"/>
      <c r="AA133" s="37"/>
      <c r="AB133" s="37"/>
      <c r="AC133" s="37"/>
      <c r="AD133" s="37"/>
      <c r="AE133" s="37"/>
      <c r="AT133" s="16" t="s">
        <v>267</v>
      </c>
      <c r="AU133" s="16" t="s">
        <v>77</v>
      </c>
    </row>
    <row r="134" s="2" customFormat="1">
      <c r="A134" s="37"/>
      <c r="B134" s="38"/>
      <c r="C134" s="39"/>
      <c r="D134" s="208" t="s">
        <v>269</v>
      </c>
      <c r="E134" s="39"/>
      <c r="F134" s="213" t="s">
        <v>1676</v>
      </c>
      <c r="G134" s="39"/>
      <c r="H134" s="39"/>
      <c r="I134" s="210"/>
      <c r="J134" s="39"/>
      <c r="K134" s="39"/>
      <c r="L134" s="43"/>
      <c r="M134" s="211"/>
      <c r="N134" s="212"/>
      <c r="O134" s="83"/>
      <c r="P134" s="83"/>
      <c r="Q134" s="83"/>
      <c r="R134" s="83"/>
      <c r="S134" s="83"/>
      <c r="T134" s="84"/>
      <c r="U134" s="37"/>
      <c r="V134" s="37"/>
      <c r="W134" s="37"/>
      <c r="X134" s="37"/>
      <c r="Y134" s="37"/>
      <c r="Z134" s="37"/>
      <c r="AA134" s="37"/>
      <c r="AB134" s="37"/>
      <c r="AC134" s="37"/>
      <c r="AD134" s="37"/>
      <c r="AE134" s="37"/>
      <c r="AT134" s="16" t="s">
        <v>269</v>
      </c>
      <c r="AU134" s="16" t="s">
        <v>77</v>
      </c>
    </row>
    <row r="135" s="2" customFormat="1">
      <c r="A135" s="37"/>
      <c r="B135" s="38"/>
      <c r="C135" s="39"/>
      <c r="D135" s="208" t="s">
        <v>271</v>
      </c>
      <c r="E135" s="39"/>
      <c r="F135" s="213" t="s">
        <v>309</v>
      </c>
      <c r="G135" s="39"/>
      <c r="H135" s="39"/>
      <c r="I135" s="210"/>
      <c r="J135" s="39"/>
      <c r="K135" s="39"/>
      <c r="L135" s="43"/>
      <c r="M135" s="211"/>
      <c r="N135" s="212"/>
      <c r="O135" s="83"/>
      <c r="P135" s="83"/>
      <c r="Q135" s="83"/>
      <c r="R135" s="83"/>
      <c r="S135" s="83"/>
      <c r="T135" s="84"/>
      <c r="U135" s="37"/>
      <c r="V135" s="37"/>
      <c r="W135" s="37"/>
      <c r="X135" s="37"/>
      <c r="Y135" s="37"/>
      <c r="Z135" s="37"/>
      <c r="AA135" s="37"/>
      <c r="AB135" s="37"/>
      <c r="AC135" s="37"/>
      <c r="AD135" s="37"/>
      <c r="AE135" s="37"/>
      <c r="AT135" s="16" t="s">
        <v>271</v>
      </c>
      <c r="AU135" s="16" t="s">
        <v>77</v>
      </c>
    </row>
    <row r="136" s="12" customFormat="1">
      <c r="A136" s="12"/>
      <c r="B136" s="232"/>
      <c r="C136" s="233"/>
      <c r="D136" s="208" t="s">
        <v>967</v>
      </c>
      <c r="E136" s="234" t="s">
        <v>19</v>
      </c>
      <c r="F136" s="235" t="s">
        <v>1813</v>
      </c>
      <c r="G136" s="233"/>
      <c r="H136" s="236">
        <v>11.44</v>
      </c>
      <c r="I136" s="237"/>
      <c r="J136" s="233"/>
      <c r="K136" s="233"/>
      <c r="L136" s="238"/>
      <c r="M136" s="239"/>
      <c r="N136" s="240"/>
      <c r="O136" s="240"/>
      <c r="P136" s="240"/>
      <c r="Q136" s="240"/>
      <c r="R136" s="240"/>
      <c r="S136" s="240"/>
      <c r="T136" s="241"/>
      <c r="U136" s="12"/>
      <c r="V136" s="12"/>
      <c r="W136" s="12"/>
      <c r="X136" s="12"/>
      <c r="Y136" s="12"/>
      <c r="Z136" s="12"/>
      <c r="AA136" s="12"/>
      <c r="AB136" s="12"/>
      <c r="AC136" s="12"/>
      <c r="AD136" s="12"/>
      <c r="AE136" s="12"/>
      <c r="AT136" s="242" t="s">
        <v>967</v>
      </c>
      <c r="AU136" s="242" t="s">
        <v>77</v>
      </c>
      <c r="AV136" s="12" t="s">
        <v>79</v>
      </c>
      <c r="AW136" s="12" t="s">
        <v>31</v>
      </c>
      <c r="AX136" s="12" t="s">
        <v>69</v>
      </c>
      <c r="AY136" s="242" t="s">
        <v>260</v>
      </c>
    </row>
    <row r="137" s="13" customFormat="1">
      <c r="A137" s="13"/>
      <c r="B137" s="243"/>
      <c r="C137" s="244"/>
      <c r="D137" s="208" t="s">
        <v>967</v>
      </c>
      <c r="E137" s="245" t="s">
        <v>19</v>
      </c>
      <c r="F137" s="246" t="s">
        <v>969</v>
      </c>
      <c r="G137" s="244"/>
      <c r="H137" s="247">
        <v>11.44</v>
      </c>
      <c r="I137" s="248"/>
      <c r="J137" s="244"/>
      <c r="K137" s="244"/>
      <c r="L137" s="249"/>
      <c r="M137" s="250"/>
      <c r="N137" s="251"/>
      <c r="O137" s="251"/>
      <c r="P137" s="251"/>
      <c r="Q137" s="251"/>
      <c r="R137" s="251"/>
      <c r="S137" s="251"/>
      <c r="T137" s="252"/>
      <c r="U137" s="13"/>
      <c r="V137" s="13"/>
      <c r="W137" s="13"/>
      <c r="X137" s="13"/>
      <c r="Y137" s="13"/>
      <c r="Z137" s="13"/>
      <c r="AA137" s="13"/>
      <c r="AB137" s="13"/>
      <c r="AC137" s="13"/>
      <c r="AD137" s="13"/>
      <c r="AE137" s="13"/>
      <c r="AT137" s="253" t="s">
        <v>967</v>
      </c>
      <c r="AU137" s="253" t="s">
        <v>77</v>
      </c>
      <c r="AV137" s="13" t="s">
        <v>266</v>
      </c>
      <c r="AW137" s="13" t="s">
        <v>31</v>
      </c>
      <c r="AX137" s="13" t="s">
        <v>77</v>
      </c>
      <c r="AY137" s="253" t="s">
        <v>260</v>
      </c>
    </row>
    <row r="138" s="2" customFormat="1" ht="16.5" customHeight="1">
      <c r="A138" s="37"/>
      <c r="B138" s="38"/>
      <c r="C138" s="195" t="s">
        <v>303</v>
      </c>
      <c r="D138" s="195" t="s">
        <v>261</v>
      </c>
      <c r="E138" s="196" t="s">
        <v>1678</v>
      </c>
      <c r="F138" s="197" t="s">
        <v>1679</v>
      </c>
      <c r="G138" s="198" t="s">
        <v>365</v>
      </c>
      <c r="H138" s="199">
        <v>12</v>
      </c>
      <c r="I138" s="200"/>
      <c r="J138" s="201">
        <f>ROUND(I138*H138,2)</f>
        <v>0</v>
      </c>
      <c r="K138" s="197" t="s">
        <v>265</v>
      </c>
      <c r="L138" s="43"/>
      <c r="M138" s="202" t="s">
        <v>19</v>
      </c>
      <c r="N138" s="203" t="s">
        <v>40</v>
      </c>
      <c r="O138" s="83"/>
      <c r="P138" s="204">
        <f>O138*H138</f>
        <v>0</v>
      </c>
      <c r="Q138" s="204">
        <v>0</v>
      </c>
      <c r="R138" s="204">
        <f>Q138*H138</f>
        <v>0</v>
      </c>
      <c r="S138" s="204">
        <v>0</v>
      </c>
      <c r="T138" s="205">
        <f>S138*H138</f>
        <v>0</v>
      </c>
      <c r="U138" s="37"/>
      <c r="V138" s="37"/>
      <c r="W138" s="37"/>
      <c r="X138" s="37"/>
      <c r="Y138" s="37"/>
      <c r="Z138" s="37"/>
      <c r="AA138" s="37"/>
      <c r="AB138" s="37"/>
      <c r="AC138" s="37"/>
      <c r="AD138" s="37"/>
      <c r="AE138" s="37"/>
      <c r="AR138" s="206" t="s">
        <v>266</v>
      </c>
      <c r="AT138" s="206" t="s">
        <v>261</v>
      </c>
      <c r="AU138" s="206" t="s">
        <v>77</v>
      </c>
      <c r="AY138" s="16" t="s">
        <v>260</v>
      </c>
      <c r="BE138" s="207">
        <f>IF(N138="základní",J138,0)</f>
        <v>0</v>
      </c>
      <c r="BF138" s="207">
        <f>IF(N138="snížená",J138,0)</f>
        <v>0</v>
      </c>
      <c r="BG138" s="207">
        <f>IF(N138="zákl. přenesená",J138,0)</f>
        <v>0</v>
      </c>
      <c r="BH138" s="207">
        <f>IF(N138="sníž. přenesená",J138,0)</f>
        <v>0</v>
      </c>
      <c r="BI138" s="207">
        <f>IF(N138="nulová",J138,0)</f>
        <v>0</v>
      </c>
      <c r="BJ138" s="16" t="s">
        <v>77</v>
      </c>
      <c r="BK138" s="207">
        <f>ROUND(I138*H138,2)</f>
        <v>0</v>
      </c>
      <c r="BL138" s="16" t="s">
        <v>266</v>
      </c>
      <c r="BM138" s="206" t="s">
        <v>341</v>
      </c>
    </row>
    <row r="139" s="2" customFormat="1">
      <c r="A139" s="37"/>
      <c r="B139" s="38"/>
      <c r="C139" s="39"/>
      <c r="D139" s="208" t="s">
        <v>267</v>
      </c>
      <c r="E139" s="39"/>
      <c r="F139" s="209" t="s">
        <v>1680</v>
      </c>
      <c r="G139" s="39"/>
      <c r="H139" s="39"/>
      <c r="I139" s="210"/>
      <c r="J139" s="39"/>
      <c r="K139" s="39"/>
      <c r="L139" s="43"/>
      <c r="M139" s="211"/>
      <c r="N139" s="212"/>
      <c r="O139" s="83"/>
      <c r="P139" s="83"/>
      <c r="Q139" s="83"/>
      <c r="R139" s="83"/>
      <c r="S139" s="83"/>
      <c r="T139" s="84"/>
      <c r="U139" s="37"/>
      <c r="V139" s="37"/>
      <c r="W139" s="37"/>
      <c r="X139" s="37"/>
      <c r="Y139" s="37"/>
      <c r="Z139" s="37"/>
      <c r="AA139" s="37"/>
      <c r="AB139" s="37"/>
      <c r="AC139" s="37"/>
      <c r="AD139" s="37"/>
      <c r="AE139" s="37"/>
      <c r="AT139" s="16" t="s">
        <v>267</v>
      </c>
      <c r="AU139" s="16" t="s">
        <v>77</v>
      </c>
    </row>
    <row r="140" s="2" customFormat="1">
      <c r="A140" s="37"/>
      <c r="B140" s="38"/>
      <c r="C140" s="39"/>
      <c r="D140" s="208" t="s">
        <v>269</v>
      </c>
      <c r="E140" s="39"/>
      <c r="F140" s="213" t="s">
        <v>1676</v>
      </c>
      <c r="G140" s="39"/>
      <c r="H140" s="39"/>
      <c r="I140" s="210"/>
      <c r="J140" s="39"/>
      <c r="K140" s="39"/>
      <c r="L140" s="43"/>
      <c r="M140" s="211"/>
      <c r="N140" s="212"/>
      <c r="O140" s="83"/>
      <c r="P140" s="83"/>
      <c r="Q140" s="83"/>
      <c r="R140" s="83"/>
      <c r="S140" s="83"/>
      <c r="T140" s="84"/>
      <c r="U140" s="37"/>
      <c r="V140" s="37"/>
      <c r="W140" s="37"/>
      <c r="X140" s="37"/>
      <c r="Y140" s="37"/>
      <c r="Z140" s="37"/>
      <c r="AA140" s="37"/>
      <c r="AB140" s="37"/>
      <c r="AC140" s="37"/>
      <c r="AD140" s="37"/>
      <c r="AE140" s="37"/>
      <c r="AT140" s="16" t="s">
        <v>269</v>
      </c>
      <c r="AU140" s="16" t="s">
        <v>77</v>
      </c>
    </row>
    <row r="141" s="2" customFormat="1">
      <c r="A141" s="37"/>
      <c r="B141" s="38"/>
      <c r="C141" s="39"/>
      <c r="D141" s="208" t="s">
        <v>271</v>
      </c>
      <c r="E141" s="39"/>
      <c r="F141" s="213" t="s">
        <v>1681</v>
      </c>
      <c r="G141" s="39"/>
      <c r="H141" s="39"/>
      <c r="I141" s="210"/>
      <c r="J141" s="39"/>
      <c r="K141" s="39"/>
      <c r="L141" s="43"/>
      <c r="M141" s="211"/>
      <c r="N141" s="212"/>
      <c r="O141" s="83"/>
      <c r="P141" s="83"/>
      <c r="Q141" s="83"/>
      <c r="R141" s="83"/>
      <c r="S141" s="83"/>
      <c r="T141" s="84"/>
      <c r="U141" s="37"/>
      <c r="V141" s="37"/>
      <c r="W141" s="37"/>
      <c r="X141" s="37"/>
      <c r="Y141" s="37"/>
      <c r="Z141" s="37"/>
      <c r="AA141" s="37"/>
      <c r="AB141" s="37"/>
      <c r="AC141" s="37"/>
      <c r="AD141" s="37"/>
      <c r="AE141" s="37"/>
      <c r="AT141" s="16" t="s">
        <v>271</v>
      </c>
      <c r="AU141" s="16" t="s">
        <v>77</v>
      </c>
    </row>
    <row r="142" s="2" customFormat="1" ht="16.5" customHeight="1">
      <c r="A142" s="37"/>
      <c r="B142" s="38"/>
      <c r="C142" s="195" t="s">
        <v>343</v>
      </c>
      <c r="D142" s="195" t="s">
        <v>261</v>
      </c>
      <c r="E142" s="196" t="s">
        <v>1682</v>
      </c>
      <c r="F142" s="197" t="s">
        <v>1683</v>
      </c>
      <c r="G142" s="198" t="s">
        <v>365</v>
      </c>
      <c r="H142" s="199">
        <v>2</v>
      </c>
      <c r="I142" s="200"/>
      <c r="J142" s="201">
        <f>ROUND(I142*H142,2)</f>
        <v>0</v>
      </c>
      <c r="K142" s="197" t="s">
        <v>265</v>
      </c>
      <c r="L142" s="43"/>
      <c r="M142" s="202" t="s">
        <v>19</v>
      </c>
      <c r="N142" s="203" t="s">
        <v>40</v>
      </c>
      <c r="O142" s="83"/>
      <c r="P142" s="204">
        <f>O142*H142</f>
        <v>0</v>
      </c>
      <c r="Q142" s="204">
        <v>0</v>
      </c>
      <c r="R142" s="204">
        <f>Q142*H142</f>
        <v>0</v>
      </c>
      <c r="S142" s="204">
        <v>0</v>
      </c>
      <c r="T142" s="205">
        <f>S142*H142</f>
        <v>0</v>
      </c>
      <c r="U142" s="37"/>
      <c r="V142" s="37"/>
      <c r="W142" s="37"/>
      <c r="X142" s="37"/>
      <c r="Y142" s="37"/>
      <c r="Z142" s="37"/>
      <c r="AA142" s="37"/>
      <c r="AB142" s="37"/>
      <c r="AC142" s="37"/>
      <c r="AD142" s="37"/>
      <c r="AE142" s="37"/>
      <c r="AR142" s="206" t="s">
        <v>266</v>
      </c>
      <c r="AT142" s="206" t="s">
        <v>261</v>
      </c>
      <c r="AU142" s="206" t="s">
        <v>77</v>
      </c>
      <c r="AY142" s="16" t="s">
        <v>260</v>
      </c>
      <c r="BE142" s="207">
        <f>IF(N142="základní",J142,0)</f>
        <v>0</v>
      </c>
      <c r="BF142" s="207">
        <f>IF(N142="snížená",J142,0)</f>
        <v>0</v>
      </c>
      <c r="BG142" s="207">
        <f>IF(N142="zákl. přenesená",J142,0)</f>
        <v>0</v>
      </c>
      <c r="BH142" s="207">
        <f>IF(N142="sníž. přenesená",J142,0)</f>
        <v>0</v>
      </c>
      <c r="BI142" s="207">
        <f>IF(N142="nulová",J142,0)</f>
        <v>0</v>
      </c>
      <c r="BJ142" s="16" t="s">
        <v>77</v>
      </c>
      <c r="BK142" s="207">
        <f>ROUND(I142*H142,2)</f>
        <v>0</v>
      </c>
      <c r="BL142" s="16" t="s">
        <v>266</v>
      </c>
      <c r="BM142" s="206" t="s">
        <v>346</v>
      </c>
    </row>
    <row r="143" s="2" customFormat="1">
      <c r="A143" s="37"/>
      <c r="B143" s="38"/>
      <c r="C143" s="39"/>
      <c r="D143" s="208" t="s">
        <v>267</v>
      </c>
      <c r="E143" s="39"/>
      <c r="F143" s="209" t="s">
        <v>1684</v>
      </c>
      <c r="G143" s="39"/>
      <c r="H143" s="39"/>
      <c r="I143" s="210"/>
      <c r="J143" s="39"/>
      <c r="K143" s="39"/>
      <c r="L143" s="43"/>
      <c r="M143" s="211"/>
      <c r="N143" s="212"/>
      <c r="O143" s="83"/>
      <c r="P143" s="83"/>
      <c r="Q143" s="83"/>
      <c r="R143" s="83"/>
      <c r="S143" s="83"/>
      <c r="T143" s="84"/>
      <c r="U143" s="37"/>
      <c r="V143" s="37"/>
      <c r="W143" s="37"/>
      <c r="X143" s="37"/>
      <c r="Y143" s="37"/>
      <c r="Z143" s="37"/>
      <c r="AA143" s="37"/>
      <c r="AB143" s="37"/>
      <c r="AC143" s="37"/>
      <c r="AD143" s="37"/>
      <c r="AE143" s="37"/>
      <c r="AT143" s="16" t="s">
        <v>267</v>
      </c>
      <c r="AU143" s="16" t="s">
        <v>77</v>
      </c>
    </row>
    <row r="144" s="2" customFormat="1">
      <c r="A144" s="37"/>
      <c r="B144" s="38"/>
      <c r="C144" s="39"/>
      <c r="D144" s="208" t="s">
        <v>269</v>
      </c>
      <c r="E144" s="39"/>
      <c r="F144" s="213" t="s">
        <v>1676</v>
      </c>
      <c r="G144" s="39"/>
      <c r="H144" s="39"/>
      <c r="I144" s="210"/>
      <c r="J144" s="39"/>
      <c r="K144" s="39"/>
      <c r="L144" s="43"/>
      <c r="M144" s="211"/>
      <c r="N144" s="212"/>
      <c r="O144" s="83"/>
      <c r="P144" s="83"/>
      <c r="Q144" s="83"/>
      <c r="R144" s="83"/>
      <c r="S144" s="83"/>
      <c r="T144" s="84"/>
      <c r="U144" s="37"/>
      <c r="V144" s="37"/>
      <c r="W144" s="37"/>
      <c r="X144" s="37"/>
      <c r="Y144" s="37"/>
      <c r="Z144" s="37"/>
      <c r="AA144" s="37"/>
      <c r="AB144" s="37"/>
      <c r="AC144" s="37"/>
      <c r="AD144" s="37"/>
      <c r="AE144" s="37"/>
      <c r="AT144" s="16" t="s">
        <v>269</v>
      </c>
      <c r="AU144" s="16" t="s">
        <v>77</v>
      </c>
    </row>
    <row r="145" s="2" customFormat="1">
      <c r="A145" s="37"/>
      <c r="B145" s="38"/>
      <c r="C145" s="39"/>
      <c r="D145" s="208" t="s">
        <v>271</v>
      </c>
      <c r="E145" s="39"/>
      <c r="F145" s="213" t="s">
        <v>309</v>
      </c>
      <c r="G145" s="39"/>
      <c r="H145" s="39"/>
      <c r="I145" s="210"/>
      <c r="J145" s="39"/>
      <c r="K145" s="39"/>
      <c r="L145" s="43"/>
      <c r="M145" s="211"/>
      <c r="N145" s="212"/>
      <c r="O145" s="83"/>
      <c r="P145" s="83"/>
      <c r="Q145" s="83"/>
      <c r="R145" s="83"/>
      <c r="S145" s="83"/>
      <c r="T145" s="84"/>
      <c r="U145" s="37"/>
      <c r="V145" s="37"/>
      <c r="W145" s="37"/>
      <c r="X145" s="37"/>
      <c r="Y145" s="37"/>
      <c r="Z145" s="37"/>
      <c r="AA145" s="37"/>
      <c r="AB145" s="37"/>
      <c r="AC145" s="37"/>
      <c r="AD145" s="37"/>
      <c r="AE145" s="37"/>
      <c r="AT145" s="16" t="s">
        <v>271</v>
      </c>
      <c r="AU145" s="16" t="s">
        <v>77</v>
      </c>
    </row>
    <row r="146" s="12" customFormat="1">
      <c r="A146" s="12"/>
      <c r="B146" s="232"/>
      <c r="C146" s="233"/>
      <c r="D146" s="208" t="s">
        <v>967</v>
      </c>
      <c r="E146" s="234" t="s">
        <v>19</v>
      </c>
      <c r="F146" s="235" t="s">
        <v>79</v>
      </c>
      <c r="G146" s="233"/>
      <c r="H146" s="236">
        <v>2</v>
      </c>
      <c r="I146" s="237"/>
      <c r="J146" s="233"/>
      <c r="K146" s="233"/>
      <c r="L146" s="238"/>
      <c r="M146" s="239"/>
      <c r="N146" s="240"/>
      <c r="O146" s="240"/>
      <c r="P146" s="240"/>
      <c r="Q146" s="240"/>
      <c r="R146" s="240"/>
      <c r="S146" s="240"/>
      <c r="T146" s="241"/>
      <c r="U146" s="12"/>
      <c r="V146" s="12"/>
      <c r="W146" s="12"/>
      <c r="X146" s="12"/>
      <c r="Y146" s="12"/>
      <c r="Z146" s="12"/>
      <c r="AA146" s="12"/>
      <c r="AB146" s="12"/>
      <c r="AC146" s="12"/>
      <c r="AD146" s="12"/>
      <c r="AE146" s="12"/>
      <c r="AT146" s="242" t="s">
        <v>967</v>
      </c>
      <c r="AU146" s="242" t="s">
        <v>77</v>
      </c>
      <c r="AV146" s="12" t="s">
        <v>79</v>
      </c>
      <c r="AW146" s="12" t="s">
        <v>31</v>
      </c>
      <c r="AX146" s="12" t="s">
        <v>69</v>
      </c>
      <c r="AY146" s="242" t="s">
        <v>260</v>
      </c>
    </row>
    <row r="147" s="13" customFormat="1">
      <c r="A147" s="13"/>
      <c r="B147" s="243"/>
      <c r="C147" s="244"/>
      <c r="D147" s="208" t="s">
        <v>967</v>
      </c>
      <c r="E147" s="245" t="s">
        <v>19</v>
      </c>
      <c r="F147" s="246" t="s">
        <v>969</v>
      </c>
      <c r="G147" s="244"/>
      <c r="H147" s="247">
        <v>2</v>
      </c>
      <c r="I147" s="248"/>
      <c r="J147" s="244"/>
      <c r="K147" s="244"/>
      <c r="L147" s="249"/>
      <c r="M147" s="250"/>
      <c r="N147" s="251"/>
      <c r="O147" s="251"/>
      <c r="P147" s="251"/>
      <c r="Q147" s="251"/>
      <c r="R147" s="251"/>
      <c r="S147" s="251"/>
      <c r="T147" s="252"/>
      <c r="U147" s="13"/>
      <c r="V147" s="13"/>
      <c r="W147" s="13"/>
      <c r="X147" s="13"/>
      <c r="Y147" s="13"/>
      <c r="Z147" s="13"/>
      <c r="AA147" s="13"/>
      <c r="AB147" s="13"/>
      <c r="AC147" s="13"/>
      <c r="AD147" s="13"/>
      <c r="AE147" s="13"/>
      <c r="AT147" s="253" t="s">
        <v>967</v>
      </c>
      <c r="AU147" s="253" t="s">
        <v>77</v>
      </c>
      <c r="AV147" s="13" t="s">
        <v>266</v>
      </c>
      <c r="AW147" s="13" t="s">
        <v>31</v>
      </c>
      <c r="AX147" s="13" t="s">
        <v>77</v>
      </c>
      <c r="AY147" s="253" t="s">
        <v>260</v>
      </c>
    </row>
    <row r="148" s="2" customFormat="1" ht="16.5" customHeight="1">
      <c r="A148" s="37"/>
      <c r="B148" s="38"/>
      <c r="C148" s="195" t="s">
        <v>308</v>
      </c>
      <c r="D148" s="195" t="s">
        <v>261</v>
      </c>
      <c r="E148" s="196" t="s">
        <v>1814</v>
      </c>
      <c r="F148" s="197" t="s">
        <v>1815</v>
      </c>
      <c r="G148" s="198" t="s">
        <v>365</v>
      </c>
      <c r="H148" s="199">
        <v>2</v>
      </c>
      <c r="I148" s="200"/>
      <c r="J148" s="201">
        <f>ROUND(I148*H148,2)</f>
        <v>0</v>
      </c>
      <c r="K148" s="197" t="s">
        <v>265</v>
      </c>
      <c r="L148" s="43"/>
      <c r="M148" s="202" t="s">
        <v>19</v>
      </c>
      <c r="N148" s="203" t="s">
        <v>40</v>
      </c>
      <c r="O148" s="83"/>
      <c r="P148" s="204">
        <f>O148*H148</f>
        <v>0</v>
      </c>
      <c r="Q148" s="204">
        <v>0</v>
      </c>
      <c r="R148" s="204">
        <f>Q148*H148</f>
        <v>0</v>
      </c>
      <c r="S148" s="204">
        <v>0</v>
      </c>
      <c r="T148" s="205">
        <f>S148*H148</f>
        <v>0</v>
      </c>
      <c r="U148" s="37"/>
      <c r="V148" s="37"/>
      <c r="W148" s="37"/>
      <c r="X148" s="37"/>
      <c r="Y148" s="37"/>
      <c r="Z148" s="37"/>
      <c r="AA148" s="37"/>
      <c r="AB148" s="37"/>
      <c r="AC148" s="37"/>
      <c r="AD148" s="37"/>
      <c r="AE148" s="37"/>
      <c r="AR148" s="206" t="s">
        <v>266</v>
      </c>
      <c r="AT148" s="206" t="s">
        <v>261</v>
      </c>
      <c r="AU148" s="206" t="s">
        <v>77</v>
      </c>
      <c r="AY148" s="16" t="s">
        <v>260</v>
      </c>
      <c r="BE148" s="207">
        <f>IF(N148="základní",J148,0)</f>
        <v>0</v>
      </c>
      <c r="BF148" s="207">
        <f>IF(N148="snížená",J148,0)</f>
        <v>0</v>
      </c>
      <c r="BG148" s="207">
        <f>IF(N148="zákl. přenesená",J148,0)</f>
        <v>0</v>
      </c>
      <c r="BH148" s="207">
        <f>IF(N148="sníž. přenesená",J148,0)</f>
        <v>0</v>
      </c>
      <c r="BI148" s="207">
        <f>IF(N148="nulová",J148,0)</f>
        <v>0</v>
      </c>
      <c r="BJ148" s="16" t="s">
        <v>77</v>
      </c>
      <c r="BK148" s="207">
        <f>ROUND(I148*H148,2)</f>
        <v>0</v>
      </c>
      <c r="BL148" s="16" t="s">
        <v>266</v>
      </c>
      <c r="BM148" s="206" t="s">
        <v>350</v>
      </c>
    </row>
    <row r="149" s="2" customFormat="1">
      <c r="A149" s="37"/>
      <c r="B149" s="38"/>
      <c r="C149" s="39"/>
      <c r="D149" s="208" t="s">
        <v>267</v>
      </c>
      <c r="E149" s="39"/>
      <c r="F149" s="209" t="s">
        <v>1816</v>
      </c>
      <c r="G149" s="39"/>
      <c r="H149" s="39"/>
      <c r="I149" s="210"/>
      <c r="J149" s="39"/>
      <c r="K149" s="39"/>
      <c r="L149" s="43"/>
      <c r="M149" s="211"/>
      <c r="N149" s="212"/>
      <c r="O149" s="83"/>
      <c r="P149" s="83"/>
      <c r="Q149" s="83"/>
      <c r="R149" s="83"/>
      <c r="S149" s="83"/>
      <c r="T149" s="84"/>
      <c r="U149" s="37"/>
      <c r="V149" s="37"/>
      <c r="W149" s="37"/>
      <c r="X149" s="37"/>
      <c r="Y149" s="37"/>
      <c r="Z149" s="37"/>
      <c r="AA149" s="37"/>
      <c r="AB149" s="37"/>
      <c r="AC149" s="37"/>
      <c r="AD149" s="37"/>
      <c r="AE149" s="37"/>
      <c r="AT149" s="16" t="s">
        <v>267</v>
      </c>
      <c r="AU149" s="16" t="s">
        <v>77</v>
      </c>
    </row>
    <row r="150" s="2" customFormat="1">
      <c r="A150" s="37"/>
      <c r="B150" s="38"/>
      <c r="C150" s="39"/>
      <c r="D150" s="208" t="s">
        <v>269</v>
      </c>
      <c r="E150" s="39"/>
      <c r="F150" s="213" t="s">
        <v>1688</v>
      </c>
      <c r="G150" s="39"/>
      <c r="H150" s="39"/>
      <c r="I150" s="210"/>
      <c r="J150" s="39"/>
      <c r="K150" s="39"/>
      <c r="L150" s="43"/>
      <c r="M150" s="211"/>
      <c r="N150" s="212"/>
      <c r="O150" s="83"/>
      <c r="P150" s="83"/>
      <c r="Q150" s="83"/>
      <c r="R150" s="83"/>
      <c r="S150" s="83"/>
      <c r="T150" s="84"/>
      <c r="U150" s="37"/>
      <c r="V150" s="37"/>
      <c r="W150" s="37"/>
      <c r="X150" s="37"/>
      <c r="Y150" s="37"/>
      <c r="Z150" s="37"/>
      <c r="AA150" s="37"/>
      <c r="AB150" s="37"/>
      <c r="AC150" s="37"/>
      <c r="AD150" s="37"/>
      <c r="AE150" s="37"/>
      <c r="AT150" s="16" t="s">
        <v>269</v>
      </c>
      <c r="AU150" s="16" t="s">
        <v>77</v>
      </c>
    </row>
    <row r="151" s="2" customFormat="1">
      <c r="A151" s="37"/>
      <c r="B151" s="38"/>
      <c r="C151" s="39"/>
      <c r="D151" s="208" t="s">
        <v>271</v>
      </c>
      <c r="E151" s="39"/>
      <c r="F151" s="213" t="s">
        <v>309</v>
      </c>
      <c r="G151" s="39"/>
      <c r="H151" s="39"/>
      <c r="I151" s="210"/>
      <c r="J151" s="39"/>
      <c r="K151" s="39"/>
      <c r="L151" s="43"/>
      <c r="M151" s="211"/>
      <c r="N151" s="212"/>
      <c r="O151" s="83"/>
      <c r="P151" s="83"/>
      <c r="Q151" s="83"/>
      <c r="R151" s="83"/>
      <c r="S151" s="83"/>
      <c r="T151" s="84"/>
      <c r="U151" s="37"/>
      <c r="V151" s="37"/>
      <c r="W151" s="37"/>
      <c r="X151" s="37"/>
      <c r="Y151" s="37"/>
      <c r="Z151" s="37"/>
      <c r="AA151" s="37"/>
      <c r="AB151" s="37"/>
      <c r="AC151" s="37"/>
      <c r="AD151" s="37"/>
      <c r="AE151" s="37"/>
      <c r="AT151" s="16" t="s">
        <v>271</v>
      </c>
      <c r="AU151" s="16" t="s">
        <v>77</v>
      </c>
    </row>
    <row r="152" s="2" customFormat="1" ht="16.5" customHeight="1">
      <c r="A152" s="37"/>
      <c r="B152" s="38"/>
      <c r="C152" s="195" t="s">
        <v>352</v>
      </c>
      <c r="D152" s="195" t="s">
        <v>261</v>
      </c>
      <c r="E152" s="196" t="s">
        <v>1817</v>
      </c>
      <c r="F152" s="197" t="s">
        <v>1818</v>
      </c>
      <c r="G152" s="198" t="s">
        <v>365</v>
      </c>
      <c r="H152" s="199">
        <v>17</v>
      </c>
      <c r="I152" s="200"/>
      <c r="J152" s="201">
        <f>ROUND(I152*H152,2)</f>
        <v>0</v>
      </c>
      <c r="K152" s="197" t="s">
        <v>265</v>
      </c>
      <c r="L152" s="43"/>
      <c r="M152" s="202" t="s">
        <v>19</v>
      </c>
      <c r="N152" s="203" t="s">
        <v>40</v>
      </c>
      <c r="O152" s="83"/>
      <c r="P152" s="204">
        <f>O152*H152</f>
        <v>0</v>
      </c>
      <c r="Q152" s="204">
        <v>0</v>
      </c>
      <c r="R152" s="204">
        <f>Q152*H152</f>
        <v>0</v>
      </c>
      <c r="S152" s="204">
        <v>0</v>
      </c>
      <c r="T152" s="205">
        <f>S152*H152</f>
        <v>0</v>
      </c>
      <c r="U152" s="37"/>
      <c r="V152" s="37"/>
      <c r="W152" s="37"/>
      <c r="X152" s="37"/>
      <c r="Y152" s="37"/>
      <c r="Z152" s="37"/>
      <c r="AA152" s="37"/>
      <c r="AB152" s="37"/>
      <c r="AC152" s="37"/>
      <c r="AD152" s="37"/>
      <c r="AE152" s="37"/>
      <c r="AR152" s="206" t="s">
        <v>266</v>
      </c>
      <c r="AT152" s="206" t="s">
        <v>261</v>
      </c>
      <c r="AU152" s="206" t="s">
        <v>77</v>
      </c>
      <c r="AY152" s="16" t="s">
        <v>260</v>
      </c>
      <c r="BE152" s="207">
        <f>IF(N152="základní",J152,0)</f>
        <v>0</v>
      </c>
      <c r="BF152" s="207">
        <f>IF(N152="snížená",J152,0)</f>
        <v>0</v>
      </c>
      <c r="BG152" s="207">
        <f>IF(N152="zákl. přenesená",J152,0)</f>
        <v>0</v>
      </c>
      <c r="BH152" s="207">
        <f>IF(N152="sníž. přenesená",J152,0)</f>
        <v>0</v>
      </c>
      <c r="BI152" s="207">
        <f>IF(N152="nulová",J152,0)</f>
        <v>0</v>
      </c>
      <c r="BJ152" s="16" t="s">
        <v>77</v>
      </c>
      <c r="BK152" s="207">
        <f>ROUND(I152*H152,2)</f>
        <v>0</v>
      </c>
      <c r="BL152" s="16" t="s">
        <v>266</v>
      </c>
      <c r="BM152" s="206" t="s">
        <v>355</v>
      </c>
    </row>
    <row r="153" s="2" customFormat="1">
      <c r="A153" s="37"/>
      <c r="B153" s="38"/>
      <c r="C153" s="39"/>
      <c r="D153" s="208" t="s">
        <v>267</v>
      </c>
      <c r="E153" s="39"/>
      <c r="F153" s="209" t="s">
        <v>1819</v>
      </c>
      <c r="G153" s="39"/>
      <c r="H153" s="39"/>
      <c r="I153" s="210"/>
      <c r="J153" s="39"/>
      <c r="K153" s="39"/>
      <c r="L153" s="43"/>
      <c r="M153" s="211"/>
      <c r="N153" s="212"/>
      <c r="O153" s="83"/>
      <c r="P153" s="83"/>
      <c r="Q153" s="83"/>
      <c r="R153" s="83"/>
      <c r="S153" s="83"/>
      <c r="T153" s="84"/>
      <c r="U153" s="37"/>
      <c r="V153" s="37"/>
      <c r="W153" s="37"/>
      <c r="X153" s="37"/>
      <c r="Y153" s="37"/>
      <c r="Z153" s="37"/>
      <c r="AA153" s="37"/>
      <c r="AB153" s="37"/>
      <c r="AC153" s="37"/>
      <c r="AD153" s="37"/>
      <c r="AE153" s="37"/>
      <c r="AT153" s="16" t="s">
        <v>267</v>
      </c>
      <c r="AU153" s="16" t="s">
        <v>77</v>
      </c>
    </row>
    <row r="154" s="2" customFormat="1">
      <c r="A154" s="37"/>
      <c r="B154" s="38"/>
      <c r="C154" s="39"/>
      <c r="D154" s="208" t="s">
        <v>269</v>
      </c>
      <c r="E154" s="39"/>
      <c r="F154" s="213" t="s">
        <v>1820</v>
      </c>
      <c r="G154" s="39"/>
      <c r="H154" s="39"/>
      <c r="I154" s="210"/>
      <c r="J154" s="39"/>
      <c r="K154" s="39"/>
      <c r="L154" s="43"/>
      <c r="M154" s="211"/>
      <c r="N154" s="212"/>
      <c r="O154" s="83"/>
      <c r="P154" s="83"/>
      <c r="Q154" s="83"/>
      <c r="R154" s="83"/>
      <c r="S154" s="83"/>
      <c r="T154" s="84"/>
      <c r="U154" s="37"/>
      <c r="V154" s="37"/>
      <c r="W154" s="37"/>
      <c r="X154" s="37"/>
      <c r="Y154" s="37"/>
      <c r="Z154" s="37"/>
      <c r="AA154" s="37"/>
      <c r="AB154" s="37"/>
      <c r="AC154" s="37"/>
      <c r="AD154" s="37"/>
      <c r="AE154" s="37"/>
      <c r="AT154" s="16" t="s">
        <v>269</v>
      </c>
      <c r="AU154" s="16" t="s">
        <v>77</v>
      </c>
    </row>
    <row r="155" s="2" customFormat="1">
      <c r="A155" s="37"/>
      <c r="B155" s="38"/>
      <c r="C155" s="39"/>
      <c r="D155" s="208" t="s">
        <v>271</v>
      </c>
      <c r="E155" s="39"/>
      <c r="F155" s="213" t="s">
        <v>309</v>
      </c>
      <c r="G155" s="39"/>
      <c r="H155" s="39"/>
      <c r="I155" s="210"/>
      <c r="J155" s="39"/>
      <c r="K155" s="39"/>
      <c r="L155" s="43"/>
      <c r="M155" s="211"/>
      <c r="N155" s="212"/>
      <c r="O155" s="83"/>
      <c r="P155" s="83"/>
      <c r="Q155" s="83"/>
      <c r="R155" s="83"/>
      <c r="S155" s="83"/>
      <c r="T155" s="84"/>
      <c r="U155" s="37"/>
      <c r="V155" s="37"/>
      <c r="W155" s="37"/>
      <c r="X155" s="37"/>
      <c r="Y155" s="37"/>
      <c r="Z155" s="37"/>
      <c r="AA155" s="37"/>
      <c r="AB155" s="37"/>
      <c r="AC155" s="37"/>
      <c r="AD155" s="37"/>
      <c r="AE155" s="37"/>
      <c r="AT155" s="16" t="s">
        <v>271</v>
      </c>
      <c r="AU155" s="16" t="s">
        <v>77</v>
      </c>
    </row>
    <row r="156" s="2" customFormat="1" ht="16.5" customHeight="1">
      <c r="A156" s="37"/>
      <c r="B156" s="38"/>
      <c r="C156" s="195" t="s">
        <v>313</v>
      </c>
      <c r="D156" s="195" t="s">
        <v>261</v>
      </c>
      <c r="E156" s="196" t="s">
        <v>1690</v>
      </c>
      <c r="F156" s="197" t="s">
        <v>1691</v>
      </c>
      <c r="G156" s="198" t="s">
        <v>547</v>
      </c>
      <c r="H156" s="199">
        <v>23.399999999999999</v>
      </c>
      <c r="I156" s="200"/>
      <c r="J156" s="201">
        <f>ROUND(I156*H156,2)</f>
        <v>0</v>
      </c>
      <c r="K156" s="197" t="s">
        <v>265</v>
      </c>
      <c r="L156" s="43"/>
      <c r="M156" s="202" t="s">
        <v>19</v>
      </c>
      <c r="N156" s="203" t="s">
        <v>40</v>
      </c>
      <c r="O156" s="83"/>
      <c r="P156" s="204">
        <f>O156*H156</f>
        <v>0</v>
      </c>
      <c r="Q156" s="204">
        <v>0</v>
      </c>
      <c r="R156" s="204">
        <f>Q156*H156</f>
        <v>0</v>
      </c>
      <c r="S156" s="204">
        <v>0</v>
      </c>
      <c r="T156" s="205">
        <f>S156*H156</f>
        <v>0</v>
      </c>
      <c r="U156" s="37"/>
      <c r="V156" s="37"/>
      <c r="W156" s="37"/>
      <c r="X156" s="37"/>
      <c r="Y156" s="37"/>
      <c r="Z156" s="37"/>
      <c r="AA156" s="37"/>
      <c r="AB156" s="37"/>
      <c r="AC156" s="37"/>
      <c r="AD156" s="37"/>
      <c r="AE156" s="37"/>
      <c r="AR156" s="206" t="s">
        <v>266</v>
      </c>
      <c r="AT156" s="206" t="s">
        <v>261</v>
      </c>
      <c r="AU156" s="206" t="s">
        <v>77</v>
      </c>
      <c r="AY156" s="16" t="s">
        <v>260</v>
      </c>
      <c r="BE156" s="207">
        <f>IF(N156="základní",J156,0)</f>
        <v>0</v>
      </c>
      <c r="BF156" s="207">
        <f>IF(N156="snížená",J156,0)</f>
        <v>0</v>
      </c>
      <c r="BG156" s="207">
        <f>IF(N156="zákl. přenesená",J156,0)</f>
        <v>0</v>
      </c>
      <c r="BH156" s="207">
        <f>IF(N156="sníž. přenesená",J156,0)</f>
        <v>0</v>
      </c>
      <c r="BI156" s="207">
        <f>IF(N156="nulová",J156,0)</f>
        <v>0</v>
      </c>
      <c r="BJ156" s="16" t="s">
        <v>77</v>
      </c>
      <c r="BK156" s="207">
        <f>ROUND(I156*H156,2)</f>
        <v>0</v>
      </c>
      <c r="BL156" s="16" t="s">
        <v>266</v>
      </c>
      <c r="BM156" s="206" t="s">
        <v>360</v>
      </c>
    </row>
    <row r="157" s="2" customFormat="1">
      <c r="A157" s="37"/>
      <c r="B157" s="38"/>
      <c r="C157" s="39"/>
      <c r="D157" s="208" t="s">
        <v>267</v>
      </c>
      <c r="E157" s="39"/>
      <c r="F157" s="209" t="s">
        <v>1692</v>
      </c>
      <c r="G157" s="39"/>
      <c r="H157" s="39"/>
      <c r="I157" s="210"/>
      <c r="J157" s="39"/>
      <c r="K157" s="39"/>
      <c r="L157" s="43"/>
      <c r="M157" s="211"/>
      <c r="N157" s="212"/>
      <c r="O157" s="83"/>
      <c r="P157" s="83"/>
      <c r="Q157" s="83"/>
      <c r="R157" s="83"/>
      <c r="S157" s="83"/>
      <c r="T157" s="84"/>
      <c r="U157" s="37"/>
      <c r="V157" s="37"/>
      <c r="W157" s="37"/>
      <c r="X157" s="37"/>
      <c r="Y157" s="37"/>
      <c r="Z157" s="37"/>
      <c r="AA157" s="37"/>
      <c r="AB157" s="37"/>
      <c r="AC157" s="37"/>
      <c r="AD157" s="37"/>
      <c r="AE157" s="37"/>
      <c r="AT157" s="16" t="s">
        <v>267</v>
      </c>
      <c r="AU157" s="16" t="s">
        <v>77</v>
      </c>
    </row>
    <row r="158" s="2" customFormat="1">
      <c r="A158" s="37"/>
      <c r="B158" s="38"/>
      <c r="C158" s="39"/>
      <c r="D158" s="208" t="s">
        <v>269</v>
      </c>
      <c r="E158" s="39"/>
      <c r="F158" s="213" t="s">
        <v>1693</v>
      </c>
      <c r="G158" s="39"/>
      <c r="H158" s="39"/>
      <c r="I158" s="210"/>
      <c r="J158" s="39"/>
      <c r="K158" s="39"/>
      <c r="L158" s="43"/>
      <c r="M158" s="211"/>
      <c r="N158" s="212"/>
      <c r="O158" s="83"/>
      <c r="P158" s="83"/>
      <c r="Q158" s="83"/>
      <c r="R158" s="83"/>
      <c r="S158" s="83"/>
      <c r="T158" s="84"/>
      <c r="U158" s="37"/>
      <c r="V158" s="37"/>
      <c r="W158" s="37"/>
      <c r="X158" s="37"/>
      <c r="Y158" s="37"/>
      <c r="Z158" s="37"/>
      <c r="AA158" s="37"/>
      <c r="AB158" s="37"/>
      <c r="AC158" s="37"/>
      <c r="AD158" s="37"/>
      <c r="AE158" s="37"/>
      <c r="AT158" s="16" t="s">
        <v>269</v>
      </c>
      <c r="AU158" s="16" t="s">
        <v>77</v>
      </c>
    </row>
    <row r="159" s="2" customFormat="1">
      <c r="A159" s="37"/>
      <c r="B159" s="38"/>
      <c r="C159" s="39"/>
      <c r="D159" s="208" t="s">
        <v>271</v>
      </c>
      <c r="E159" s="39"/>
      <c r="F159" s="213" t="s">
        <v>309</v>
      </c>
      <c r="G159" s="39"/>
      <c r="H159" s="39"/>
      <c r="I159" s="210"/>
      <c r="J159" s="39"/>
      <c r="K159" s="39"/>
      <c r="L159" s="43"/>
      <c r="M159" s="211"/>
      <c r="N159" s="212"/>
      <c r="O159" s="83"/>
      <c r="P159" s="83"/>
      <c r="Q159" s="83"/>
      <c r="R159" s="83"/>
      <c r="S159" s="83"/>
      <c r="T159" s="84"/>
      <c r="U159" s="37"/>
      <c r="V159" s="37"/>
      <c r="W159" s="37"/>
      <c r="X159" s="37"/>
      <c r="Y159" s="37"/>
      <c r="Z159" s="37"/>
      <c r="AA159" s="37"/>
      <c r="AB159" s="37"/>
      <c r="AC159" s="37"/>
      <c r="AD159" s="37"/>
      <c r="AE159" s="37"/>
      <c r="AT159" s="16" t="s">
        <v>271</v>
      </c>
      <c r="AU159" s="16" t="s">
        <v>77</v>
      </c>
    </row>
    <row r="160" s="12" customFormat="1">
      <c r="A160" s="12"/>
      <c r="B160" s="232"/>
      <c r="C160" s="233"/>
      <c r="D160" s="208" t="s">
        <v>967</v>
      </c>
      <c r="E160" s="234" t="s">
        <v>19</v>
      </c>
      <c r="F160" s="235" t="s">
        <v>1821</v>
      </c>
      <c r="G160" s="233"/>
      <c r="H160" s="236">
        <v>23.399999999999999</v>
      </c>
      <c r="I160" s="237"/>
      <c r="J160" s="233"/>
      <c r="K160" s="233"/>
      <c r="L160" s="238"/>
      <c r="M160" s="239"/>
      <c r="N160" s="240"/>
      <c r="O160" s="240"/>
      <c r="P160" s="240"/>
      <c r="Q160" s="240"/>
      <c r="R160" s="240"/>
      <c r="S160" s="240"/>
      <c r="T160" s="241"/>
      <c r="U160" s="12"/>
      <c r="V160" s="12"/>
      <c r="W160" s="12"/>
      <c r="X160" s="12"/>
      <c r="Y160" s="12"/>
      <c r="Z160" s="12"/>
      <c r="AA160" s="12"/>
      <c r="AB160" s="12"/>
      <c r="AC160" s="12"/>
      <c r="AD160" s="12"/>
      <c r="AE160" s="12"/>
      <c r="AT160" s="242" t="s">
        <v>967</v>
      </c>
      <c r="AU160" s="242" t="s">
        <v>77</v>
      </c>
      <c r="AV160" s="12" t="s">
        <v>79</v>
      </c>
      <c r="AW160" s="12" t="s">
        <v>31</v>
      </c>
      <c r="AX160" s="12" t="s">
        <v>69</v>
      </c>
      <c r="AY160" s="242" t="s">
        <v>260</v>
      </c>
    </row>
    <row r="161" s="13" customFormat="1">
      <c r="A161" s="13"/>
      <c r="B161" s="243"/>
      <c r="C161" s="244"/>
      <c r="D161" s="208" t="s">
        <v>967</v>
      </c>
      <c r="E161" s="245" t="s">
        <v>19</v>
      </c>
      <c r="F161" s="246" t="s">
        <v>969</v>
      </c>
      <c r="G161" s="244"/>
      <c r="H161" s="247">
        <v>23.399999999999999</v>
      </c>
      <c r="I161" s="248"/>
      <c r="J161" s="244"/>
      <c r="K161" s="244"/>
      <c r="L161" s="249"/>
      <c r="M161" s="250"/>
      <c r="N161" s="251"/>
      <c r="O161" s="251"/>
      <c r="P161" s="251"/>
      <c r="Q161" s="251"/>
      <c r="R161" s="251"/>
      <c r="S161" s="251"/>
      <c r="T161" s="252"/>
      <c r="U161" s="13"/>
      <c r="V161" s="13"/>
      <c r="W161" s="13"/>
      <c r="X161" s="13"/>
      <c r="Y161" s="13"/>
      <c r="Z161" s="13"/>
      <c r="AA161" s="13"/>
      <c r="AB161" s="13"/>
      <c r="AC161" s="13"/>
      <c r="AD161" s="13"/>
      <c r="AE161" s="13"/>
      <c r="AT161" s="253" t="s">
        <v>967</v>
      </c>
      <c r="AU161" s="253" t="s">
        <v>77</v>
      </c>
      <c r="AV161" s="13" t="s">
        <v>266</v>
      </c>
      <c r="AW161" s="13" t="s">
        <v>31</v>
      </c>
      <c r="AX161" s="13" t="s">
        <v>77</v>
      </c>
      <c r="AY161" s="253" t="s">
        <v>260</v>
      </c>
    </row>
    <row r="162" s="2" customFormat="1" ht="16.5" customHeight="1">
      <c r="A162" s="37"/>
      <c r="B162" s="38"/>
      <c r="C162" s="195" t="s">
        <v>7</v>
      </c>
      <c r="D162" s="195" t="s">
        <v>261</v>
      </c>
      <c r="E162" s="196" t="s">
        <v>1695</v>
      </c>
      <c r="F162" s="197" t="s">
        <v>1696</v>
      </c>
      <c r="G162" s="198" t="s">
        <v>1300</v>
      </c>
      <c r="H162" s="199">
        <v>99.5</v>
      </c>
      <c r="I162" s="200"/>
      <c r="J162" s="201">
        <f>ROUND(I162*H162,2)</f>
        <v>0</v>
      </c>
      <c r="K162" s="197" t="s">
        <v>265</v>
      </c>
      <c r="L162" s="43"/>
      <c r="M162" s="202" t="s">
        <v>19</v>
      </c>
      <c r="N162" s="203" t="s">
        <v>40</v>
      </c>
      <c r="O162" s="83"/>
      <c r="P162" s="204">
        <f>O162*H162</f>
        <v>0</v>
      </c>
      <c r="Q162" s="204">
        <v>0</v>
      </c>
      <c r="R162" s="204">
        <f>Q162*H162</f>
        <v>0</v>
      </c>
      <c r="S162" s="204">
        <v>0</v>
      </c>
      <c r="T162" s="205">
        <f>S162*H162</f>
        <v>0</v>
      </c>
      <c r="U162" s="37"/>
      <c r="V162" s="37"/>
      <c r="W162" s="37"/>
      <c r="X162" s="37"/>
      <c r="Y162" s="37"/>
      <c r="Z162" s="37"/>
      <c r="AA162" s="37"/>
      <c r="AB162" s="37"/>
      <c r="AC162" s="37"/>
      <c r="AD162" s="37"/>
      <c r="AE162" s="37"/>
      <c r="AR162" s="206" t="s">
        <v>266</v>
      </c>
      <c r="AT162" s="206" t="s">
        <v>261</v>
      </c>
      <c r="AU162" s="206" t="s">
        <v>77</v>
      </c>
      <c r="AY162" s="16" t="s">
        <v>260</v>
      </c>
      <c r="BE162" s="207">
        <f>IF(N162="základní",J162,0)</f>
        <v>0</v>
      </c>
      <c r="BF162" s="207">
        <f>IF(N162="snížená",J162,0)</f>
        <v>0</v>
      </c>
      <c r="BG162" s="207">
        <f>IF(N162="zákl. přenesená",J162,0)</f>
        <v>0</v>
      </c>
      <c r="BH162" s="207">
        <f>IF(N162="sníž. přenesená",J162,0)</f>
        <v>0</v>
      </c>
      <c r="BI162" s="207">
        <f>IF(N162="nulová",J162,0)</f>
        <v>0</v>
      </c>
      <c r="BJ162" s="16" t="s">
        <v>77</v>
      </c>
      <c r="BK162" s="207">
        <f>ROUND(I162*H162,2)</f>
        <v>0</v>
      </c>
      <c r="BL162" s="16" t="s">
        <v>266</v>
      </c>
      <c r="BM162" s="206" t="s">
        <v>366</v>
      </c>
    </row>
    <row r="163" s="2" customFormat="1">
      <c r="A163" s="37"/>
      <c r="B163" s="38"/>
      <c r="C163" s="39"/>
      <c r="D163" s="208" t="s">
        <v>267</v>
      </c>
      <c r="E163" s="39"/>
      <c r="F163" s="209" t="s">
        <v>1697</v>
      </c>
      <c r="G163" s="39"/>
      <c r="H163" s="39"/>
      <c r="I163" s="210"/>
      <c r="J163" s="39"/>
      <c r="K163" s="39"/>
      <c r="L163" s="43"/>
      <c r="M163" s="211"/>
      <c r="N163" s="212"/>
      <c r="O163" s="83"/>
      <c r="P163" s="83"/>
      <c r="Q163" s="83"/>
      <c r="R163" s="83"/>
      <c r="S163" s="83"/>
      <c r="T163" s="84"/>
      <c r="U163" s="37"/>
      <c r="V163" s="37"/>
      <c r="W163" s="37"/>
      <c r="X163" s="37"/>
      <c r="Y163" s="37"/>
      <c r="Z163" s="37"/>
      <c r="AA163" s="37"/>
      <c r="AB163" s="37"/>
      <c r="AC163" s="37"/>
      <c r="AD163" s="37"/>
      <c r="AE163" s="37"/>
      <c r="AT163" s="16" t="s">
        <v>267</v>
      </c>
      <c r="AU163" s="16" t="s">
        <v>77</v>
      </c>
    </row>
    <row r="164" s="2" customFormat="1">
      <c r="A164" s="37"/>
      <c r="B164" s="38"/>
      <c r="C164" s="39"/>
      <c r="D164" s="208" t="s">
        <v>269</v>
      </c>
      <c r="E164" s="39"/>
      <c r="F164" s="213" t="s">
        <v>1698</v>
      </c>
      <c r="G164" s="39"/>
      <c r="H164" s="39"/>
      <c r="I164" s="210"/>
      <c r="J164" s="39"/>
      <c r="K164" s="39"/>
      <c r="L164" s="43"/>
      <c r="M164" s="211"/>
      <c r="N164" s="212"/>
      <c r="O164" s="83"/>
      <c r="P164" s="83"/>
      <c r="Q164" s="83"/>
      <c r="R164" s="83"/>
      <c r="S164" s="83"/>
      <c r="T164" s="84"/>
      <c r="U164" s="37"/>
      <c r="V164" s="37"/>
      <c r="W164" s="37"/>
      <c r="X164" s="37"/>
      <c r="Y164" s="37"/>
      <c r="Z164" s="37"/>
      <c r="AA164" s="37"/>
      <c r="AB164" s="37"/>
      <c r="AC164" s="37"/>
      <c r="AD164" s="37"/>
      <c r="AE164" s="37"/>
      <c r="AT164" s="16" t="s">
        <v>269</v>
      </c>
      <c r="AU164" s="16" t="s">
        <v>77</v>
      </c>
    </row>
    <row r="165" s="2" customFormat="1">
      <c r="A165" s="37"/>
      <c r="B165" s="38"/>
      <c r="C165" s="39"/>
      <c r="D165" s="208" t="s">
        <v>271</v>
      </c>
      <c r="E165" s="39"/>
      <c r="F165" s="213" t="s">
        <v>1822</v>
      </c>
      <c r="G165" s="39"/>
      <c r="H165" s="39"/>
      <c r="I165" s="210"/>
      <c r="J165" s="39"/>
      <c r="K165" s="39"/>
      <c r="L165" s="43"/>
      <c r="M165" s="211"/>
      <c r="N165" s="212"/>
      <c r="O165" s="83"/>
      <c r="P165" s="83"/>
      <c r="Q165" s="83"/>
      <c r="R165" s="83"/>
      <c r="S165" s="83"/>
      <c r="T165" s="84"/>
      <c r="U165" s="37"/>
      <c r="V165" s="37"/>
      <c r="W165" s="37"/>
      <c r="X165" s="37"/>
      <c r="Y165" s="37"/>
      <c r="Z165" s="37"/>
      <c r="AA165" s="37"/>
      <c r="AB165" s="37"/>
      <c r="AC165" s="37"/>
      <c r="AD165" s="37"/>
      <c r="AE165" s="37"/>
      <c r="AT165" s="16" t="s">
        <v>271</v>
      </c>
      <c r="AU165" s="16" t="s">
        <v>77</v>
      </c>
    </row>
    <row r="166" s="12" customFormat="1">
      <c r="A166" s="12"/>
      <c r="B166" s="232"/>
      <c r="C166" s="233"/>
      <c r="D166" s="208" t="s">
        <v>967</v>
      </c>
      <c r="E166" s="234" t="s">
        <v>19</v>
      </c>
      <c r="F166" s="235" t="s">
        <v>1823</v>
      </c>
      <c r="G166" s="233"/>
      <c r="H166" s="236">
        <v>99.5</v>
      </c>
      <c r="I166" s="237"/>
      <c r="J166" s="233"/>
      <c r="K166" s="233"/>
      <c r="L166" s="238"/>
      <c r="M166" s="239"/>
      <c r="N166" s="240"/>
      <c r="O166" s="240"/>
      <c r="P166" s="240"/>
      <c r="Q166" s="240"/>
      <c r="R166" s="240"/>
      <c r="S166" s="240"/>
      <c r="T166" s="241"/>
      <c r="U166" s="12"/>
      <c r="V166" s="12"/>
      <c r="W166" s="12"/>
      <c r="X166" s="12"/>
      <c r="Y166" s="12"/>
      <c r="Z166" s="12"/>
      <c r="AA166" s="12"/>
      <c r="AB166" s="12"/>
      <c r="AC166" s="12"/>
      <c r="AD166" s="12"/>
      <c r="AE166" s="12"/>
      <c r="AT166" s="242" t="s">
        <v>967</v>
      </c>
      <c r="AU166" s="242" t="s">
        <v>77</v>
      </c>
      <c r="AV166" s="12" t="s">
        <v>79</v>
      </c>
      <c r="AW166" s="12" t="s">
        <v>31</v>
      </c>
      <c r="AX166" s="12" t="s">
        <v>69</v>
      </c>
      <c r="AY166" s="242" t="s">
        <v>260</v>
      </c>
    </row>
    <row r="167" s="13" customFormat="1">
      <c r="A167" s="13"/>
      <c r="B167" s="243"/>
      <c r="C167" s="244"/>
      <c r="D167" s="208" t="s">
        <v>967</v>
      </c>
      <c r="E167" s="245" t="s">
        <v>19</v>
      </c>
      <c r="F167" s="246" t="s">
        <v>969</v>
      </c>
      <c r="G167" s="244"/>
      <c r="H167" s="247">
        <v>99.5</v>
      </c>
      <c r="I167" s="248"/>
      <c r="J167" s="244"/>
      <c r="K167" s="244"/>
      <c r="L167" s="249"/>
      <c r="M167" s="250"/>
      <c r="N167" s="251"/>
      <c r="O167" s="251"/>
      <c r="P167" s="251"/>
      <c r="Q167" s="251"/>
      <c r="R167" s="251"/>
      <c r="S167" s="251"/>
      <c r="T167" s="252"/>
      <c r="U167" s="13"/>
      <c r="V167" s="13"/>
      <c r="W167" s="13"/>
      <c r="X167" s="13"/>
      <c r="Y167" s="13"/>
      <c r="Z167" s="13"/>
      <c r="AA167" s="13"/>
      <c r="AB167" s="13"/>
      <c r="AC167" s="13"/>
      <c r="AD167" s="13"/>
      <c r="AE167" s="13"/>
      <c r="AT167" s="253" t="s">
        <v>967</v>
      </c>
      <c r="AU167" s="253" t="s">
        <v>77</v>
      </c>
      <c r="AV167" s="13" t="s">
        <v>266</v>
      </c>
      <c r="AW167" s="13" t="s">
        <v>31</v>
      </c>
      <c r="AX167" s="13" t="s">
        <v>77</v>
      </c>
      <c r="AY167" s="253" t="s">
        <v>260</v>
      </c>
    </row>
    <row r="168" s="2" customFormat="1" ht="24.15" customHeight="1">
      <c r="A168" s="37"/>
      <c r="B168" s="38"/>
      <c r="C168" s="195" t="s">
        <v>318</v>
      </c>
      <c r="D168" s="195" t="s">
        <v>261</v>
      </c>
      <c r="E168" s="196" t="s">
        <v>1701</v>
      </c>
      <c r="F168" s="197" t="s">
        <v>1702</v>
      </c>
      <c r="G168" s="198" t="s">
        <v>1300</v>
      </c>
      <c r="H168" s="199">
        <v>73.5</v>
      </c>
      <c r="I168" s="200"/>
      <c r="J168" s="201">
        <f>ROUND(I168*H168,2)</f>
        <v>0</v>
      </c>
      <c r="K168" s="197" t="s">
        <v>265</v>
      </c>
      <c r="L168" s="43"/>
      <c r="M168" s="202" t="s">
        <v>19</v>
      </c>
      <c r="N168" s="203" t="s">
        <v>40</v>
      </c>
      <c r="O168" s="83"/>
      <c r="P168" s="204">
        <f>O168*H168</f>
        <v>0</v>
      </c>
      <c r="Q168" s="204">
        <v>0</v>
      </c>
      <c r="R168" s="204">
        <f>Q168*H168</f>
        <v>0</v>
      </c>
      <c r="S168" s="204">
        <v>0</v>
      </c>
      <c r="T168" s="205">
        <f>S168*H168</f>
        <v>0</v>
      </c>
      <c r="U168" s="37"/>
      <c r="V168" s="37"/>
      <c r="W168" s="37"/>
      <c r="X168" s="37"/>
      <c r="Y168" s="37"/>
      <c r="Z168" s="37"/>
      <c r="AA168" s="37"/>
      <c r="AB168" s="37"/>
      <c r="AC168" s="37"/>
      <c r="AD168" s="37"/>
      <c r="AE168" s="37"/>
      <c r="AR168" s="206" t="s">
        <v>266</v>
      </c>
      <c r="AT168" s="206" t="s">
        <v>261</v>
      </c>
      <c r="AU168" s="206" t="s">
        <v>77</v>
      </c>
      <c r="AY168" s="16" t="s">
        <v>260</v>
      </c>
      <c r="BE168" s="207">
        <f>IF(N168="základní",J168,0)</f>
        <v>0</v>
      </c>
      <c r="BF168" s="207">
        <f>IF(N168="snížená",J168,0)</f>
        <v>0</v>
      </c>
      <c r="BG168" s="207">
        <f>IF(N168="zákl. přenesená",J168,0)</f>
        <v>0</v>
      </c>
      <c r="BH168" s="207">
        <f>IF(N168="sníž. přenesená",J168,0)</f>
        <v>0</v>
      </c>
      <c r="BI168" s="207">
        <f>IF(N168="nulová",J168,0)</f>
        <v>0</v>
      </c>
      <c r="BJ168" s="16" t="s">
        <v>77</v>
      </c>
      <c r="BK168" s="207">
        <f>ROUND(I168*H168,2)</f>
        <v>0</v>
      </c>
      <c r="BL168" s="16" t="s">
        <v>266</v>
      </c>
      <c r="BM168" s="206" t="s">
        <v>370</v>
      </c>
    </row>
    <row r="169" s="2" customFormat="1">
      <c r="A169" s="37"/>
      <c r="B169" s="38"/>
      <c r="C169" s="39"/>
      <c r="D169" s="208" t="s">
        <v>267</v>
      </c>
      <c r="E169" s="39"/>
      <c r="F169" s="209" t="s">
        <v>1703</v>
      </c>
      <c r="G169" s="39"/>
      <c r="H169" s="39"/>
      <c r="I169" s="210"/>
      <c r="J169" s="39"/>
      <c r="K169" s="39"/>
      <c r="L169" s="43"/>
      <c r="M169" s="211"/>
      <c r="N169" s="212"/>
      <c r="O169" s="83"/>
      <c r="P169" s="83"/>
      <c r="Q169" s="83"/>
      <c r="R169" s="83"/>
      <c r="S169" s="83"/>
      <c r="T169" s="84"/>
      <c r="U169" s="37"/>
      <c r="V169" s="37"/>
      <c r="W169" s="37"/>
      <c r="X169" s="37"/>
      <c r="Y169" s="37"/>
      <c r="Z169" s="37"/>
      <c r="AA169" s="37"/>
      <c r="AB169" s="37"/>
      <c r="AC169" s="37"/>
      <c r="AD169" s="37"/>
      <c r="AE169" s="37"/>
      <c r="AT169" s="16" t="s">
        <v>267</v>
      </c>
      <c r="AU169" s="16" t="s">
        <v>77</v>
      </c>
    </row>
    <row r="170" s="2" customFormat="1">
      <c r="A170" s="37"/>
      <c r="B170" s="38"/>
      <c r="C170" s="39"/>
      <c r="D170" s="208" t="s">
        <v>269</v>
      </c>
      <c r="E170" s="39"/>
      <c r="F170" s="213" t="s">
        <v>1704</v>
      </c>
      <c r="G170" s="39"/>
      <c r="H170" s="39"/>
      <c r="I170" s="210"/>
      <c r="J170" s="39"/>
      <c r="K170" s="39"/>
      <c r="L170" s="43"/>
      <c r="M170" s="211"/>
      <c r="N170" s="212"/>
      <c r="O170" s="83"/>
      <c r="P170" s="83"/>
      <c r="Q170" s="83"/>
      <c r="R170" s="83"/>
      <c r="S170" s="83"/>
      <c r="T170" s="84"/>
      <c r="U170" s="37"/>
      <c r="V170" s="37"/>
      <c r="W170" s="37"/>
      <c r="X170" s="37"/>
      <c r="Y170" s="37"/>
      <c r="Z170" s="37"/>
      <c r="AA170" s="37"/>
      <c r="AB170" s="37"/>
      <c r="AC170" s="37"/>
      <c r="AD170" s="37"/>
      <c r="AE170" s="37"/>
      <c r="AT170" s="16" t="s">
        <v>269</v>
      </c>
      <c r="AU170" s="16" t="s">
        <v>77</v>
      </c>
    </row>
    <row r="171" s="2" customFormat="1">
      <c r="A171" s="37"/>
      <c r="B171" s="38"/>
      <c r="C171" s="39"/>
      <c r="D171" s="208" t="s">
        <v>271</v>
      </c>
      <c r="E171" s="39"/>
      <c r="F171" s="213" t="s">
        <v>1705</v>
      </c>
      <c r="G171" s="39"/>
      <c r="H171" s="39"/>
      <c r="I171" s="210"/>
      <c r="J171" s="39"/>
      <c r="K171" s="39"/>
      <c r="L171" s="43"/>
      <c r="M171" s="211"/>
      <c r="N171" s="212"/>
      <c r="O171" s="83"/>
      <c r="P171" s="83"/>
      <c r="Q171" s="83"/>
      <c r="R171" s="83"/>
      <c r="S171" s="83"/>
      <c r="T171" s="84"/>
      <c r="U171" s="37"/>
      <c r="V171" s="37"/>
      <c r="W171" s="37"/>
      <c r="X171" s="37"/>
      <c r="Y171" s="37"/>
      <c r="Z171" s="37"/>
      <c r="AA171" s="37"/>
      <c r="AB171" s="37"/>
      <c r="AC171" s="37"/>
      <c r="AD171" s="37"/>
      <c r="AE171" s="37"/>
      <c r="AT171" s="16" t="s">
        <v>271</v>
      </c>
      <c r="AU171" s="16" t="s">
        <v>77</v>
      </c>
    </row>
    <row r="172" s="12" customFormat="1">
      <c r="A172" s="12"/>
      <c r="B172" s="232"/>
      <c r="C172" s="233"/>
      <c r="D172" s="208" t="s">
        <v>967</v>
      </c>
      <c r="E172" s="234" t="s">
        <v>19</v>
      </c>
      <c r="F172" s="235" t="s">
        <v>1824</v>
      </c>
      <c r="G172" s="233"/>
      <c r="H172" s="236">
        <v>73.5</v>
      </c>
      <c r="I172" s="237"/>
      <c r="J172" s="233"/>
      <c r="K172" s="233"/>
      <c r="L172" s="238"/>
      <c r="M172" s="239"/>
      <c r="N172" s="240"/>
      <c r="O172" s="240"/>
      <c r="P172" s="240"/>
      <c r="Q172" s="240"/>
      <c r="R172" s="240"/>
      <c r="S172" s="240"/>
      <c r="T172" s="241"/>
      <c r="U172" s="12"/>
      <c r="V172" s="12"/>
      <c r="W172" s="12"/>
      <c r="X172" s="12"/>
      <c r="Y172" s="12"/>
      <c r="Z172" s="12"/>
      <c r="AA172" s="12"/>
      <c r="AB172" s="12"/>
      <c r="AC172" s="12"/>
      <c r="AD172" s="12"/>
      <c r="AE172" s="12"/>
      <c r="AT172" s="242" t="s">
        <v>967</v>
      </c>
      <c r="AU172" s="242" t="s">
        <v>77</v>
      </c>
      <c r="AV172" s="12" t="s">
        <v>79</v>
      </c>
      <c r="AW172" s="12" t="s">
        <v>31</v>
      </c>
      <c r="AX172" s="12" t="s">
        <v>69</v>
      </c>
      <c r="AY172" s="242" t="s">
        <v>260</v>
      </c>
    </row>
    <row r="173" s="13" customFormat="1">
      <c r="A173" s="13"/>
      <c r="B173" s="243"/>
      <c r="C173" s="244"/>
      <c r="D173" s="208" t="s">
        <v>967</v>
      </c>
      <c r="E173" s="245" t="s">
        <v>19</v>
      </c>
      <c r="F173" s="246" t="s">
        <v>969</v>
      </c>
      <c r="G173" s="244"/>
      <c r="H173" s="247">
        <v>73.5</v>
      </c>
      <c r="I173" s="248"/>
      <c r="J173" s="244"/>
      <c r="K173" s="244"/>
      <c r="L173" s="249"/>
      <c r="M173" s="250"/>
      <c r="N173" s="251"/>
      <c r="O173" s="251"/>
      <c r="P173" s="251"/>
      <c r="Q173" s="251"/>
      <c r="R173" s="251"/>
      <c r="S173" s="251"/>
      <c r="T173" s="252"/>
      <c r="U173" s="13"/>
      <c r="V173" s="13"/>
      <c r="W173" s="13"/>
      <c r="X173" s="13"/>
      <c r="Y173" s="13"/>
      <c r="Z173" s="13"/>
      <c r="AA173" s="13"/>
      <c r="AB173" s="13"/>
      <c r="AC173" s="13"/>
      <c r="AD173" s="13"/>
      <c r="AE173" s="13"/>
      <c r="AT173" s="253" t="s">
        <v>967</v>
      </c>
      <c r="AU173" s="253" t="s">
        <v>77</v>
      </c>
      <c r="AV173" s="13" t="s">
        <v>266</v>
      </c>
      <c r="AW173" s="13" t="s">
        <v>31</v>
      </c>
      <c r="AX173" s="13" t="s">
        <v>77</v>
      </c>
      <c r="AY173" s="253" t="s">
        <v>260</v>
      </c>
    </row>
    <row r="174" s="2" customFormat="1" ht="16.5" customHeight="1">
      <c r="A174" s="37"/>
      <c r="B174" s="38"/>
      <c r="C174" s="195" t="s">
        <v>372</v>
      </c>
      <c r="D174" s="195" t="s">
        <v>261</v>
      </c>
      <c r="E174" s="196" t="s">
        <v>1706</v>
      </c>
      <c r="F174" s="197" t="s">
        <v>1707</v>
      </c>
      <c r="G174" s="198" t="s">
        <v>547</v>
      </c>
      <c r="H174" s="199">
        <v>12</v>
      </c>
      <c r="I174" s="200"/>
      <c r="J174" s="201">
        <f>ROUND(I174*H174,2)</f>
        <v>0</v>
      </c>
      <c r="K174" s="197" t="s">
        <v>265</v>
      </c>
      <c r="L174" s="43"/>
      <c r="M174" s="202" t="s">
        <v>19</v>
      </c>
      <c r="N174" s="203" t="s">
        <v>40</v>
      </c>
      <c r="O174" s="83"/>
      <c r="P174" s="204">
        <f>O174*H174</f>
        <v>0</v>
      </c>
      <c r="Q174" s="204">
        <v>0</v>
      </c>
      <c r="R174" s="204">
        <f>Q174*H174</f>
        <v>0</v>
      </c>
      <c r="S174" s="204">
        <v>0</v>
      </c>
      <c r="T174" s="205">
        <f>S174*H174</f>
        <v>0</v>
      </c>
      <c r="U174" s="37"/>
      <c r="V174" s="37"/>
      <c r="W174" s="37"/>
      <c r="X174" s="37"/>
      <c r="Y174" s="37"/>
      <c r="Z174" s="37"/>
      <c r="AA174" s="37"/>
      <c r="AB174" s="37"/>
      <c r="AC174" s="37"/>
      <c r="AD174" s="37"/>
      <c r="AE174" s="37"/>
      <c r="AR174" s="206" t="s">
        <v>266</v>
      </c>
      <c r="AT174" s="206" t="s">
        <v>261</v>
      </c>
      <c r="AU174" s="206" t="s">
        <v>77</v>
      </c>
      <c r="AY174" s="16" t="s">
        <v>260</v>
      </c>
      <c r="BE174" s="207">
        <f>IF(N174="základní",J174,0)</f>
        <v>0</v>
      </c>
      <c r="BF174" s="207">
        <f>IF(N174="snížená",J174,0)</f>
        <v>0</v>
      </c>
      <c r="BG174" s="207">
        <f>IF(N174="zákl. přenesená",J174,0)</f>
        <v>0</v>
      </c>
      <c r="BH174" s="207">
        <f>IF(N174="sníž. přenesená",J174,0)</f>
        <v>0</v>
      </c>
      <c r="BI174" s="207">
        <f>IF(N174="nulová",J174,0)</f>
        <v>0</v>
      </c>
      <c r="BJ174" s="16" t="s">
        <v>77</v>
      </c>
      <c r="BK174" s="207">
        <f>ROUND(I174*H174,2)</f>
        <v>0</v>
      </c>
      <c r="BL174" s="16" t="s">
        <v>266</v>
      </c>
      <c r="BM174" s="206" t="s">
        <v>375</v>
      </c>
    </row>
    <row r="175" s="2" customFormat="1">
      <c r="A175" s="37"/>
      <c r="B175" s="38"/>
      <c r="C175" s="39"/>
      <c r="D175" s="208" t="s">
        <v>267</v>
      </c>
      <c r="E175" s="39"/>
      <c r="F175" s="209" t="s">
        <v>1708</v>
      </c>
      <c r="G175" s="39"/>
      <c r="H175" s="39"/>
      <c r="I175" s="210"/>
      <c r="J175" s="39"/>
      <c r="K175" s="39"/>
      <c r="L175" s="43"/>
      <c r="M175" s="211"/>
      <c r="N175" s="212"/>
      <c r="O175" s="83"/>
      <c r="P175" s="83"/>
      <c r="Q175" s="83"/>
      <c r="R175" s="83"/>
      <c r="S175" s="83"/>
      <c r="T175" s="84"/>
      <c r="U175" s="37"/>
      <c r="V175" s="37"/>
      <c r="W175" s="37"/>
      <c r="X175" s="37"/>
      <c r="Y175" s="37"/>
      <c r="Z175" s="37"/>
      <c r="AA175" s="37"/>
      <c r="AB175" s="37"/>
      <c r="AC175" s="37"/>
      <c r="AD175" s="37"/>
      <c r="AE175" s="37"/>
      <c r="AT175" s="16" t="s">
        <v>267</v>
      </c>
      <c r="AU175" s="16" t="s">
        <v>77</v>
      </c>
    </row>
    <row r="176" s="2" customFormat="1">
      <c r="A176" s="37"/>
      <c r="B176" s="38"/>
      <c r="C176" s="39"/>
      <c r="D176" s="208" t="s">
        <v>269</v>
      </c>
      <c r="E176" s="39"/>
      <c r="F176" s="213" t="s">
        <v>1331</v>
      </c>
      <c r="G176" s="39"/>
      <c r="H176" s="39"/>
      <c r="I176" s="210"/>
      <c r="J176" s="39"/>
      <c r="K176" s="39"/>
      <c r="L176" s="43"/>
      <c r="M176" s="211"/>
      <c r="N176" s="212"/>
      <c r="O176" s="83"/>
      <c r="P176" s="83"/>
      <c r="Q176" s="83"/>
      <c r="R176" s="83"/>
      <c r="S176" s="83"/>
      <c r="T176" s="84"/>
      <c r="U176" s="37"/>
      <c r="V176" s="37"/>
      <c r="W176" s="37"/>
      <c r="X176" s="37"/>
      <c r="Y176" s="37"/>
      <c r="Z176" s="37"/>
      <c r="AA176" s="37"/>
      <c r="AB176" s="37"/>
      <c r="AC176" s="37"/>
      <c r="AD176" s="37"/>
      <c r="AE176" s="37"/>
      <c r="AT176" s="16" t="s">
        <v>269</v>
      </c>
      <c r="AU176" s="16" t="s">
        <v>77</v>
      </c>
    </row>
    <row r="177" s="2" customFormat="1">
      <c r="A177" s="37"/>
      <c r="B177" s="38"/>
      <c r="C177" s="39"/>
      <c r="D177" s="208" t="s">
        <v>271</v>
      </c>
      <c r="E177" s="39"/>
      <c r="F177" s="213" t="s">
        <v>1709</v>
      </c>
      <c r="G177" s="39"/>
      <c r="H177" s="39"/>
      <c r="I177" s="210"/>
      <c r="J177" s="39"/>
      <c r="K177" s="39"/>
      <c r="L177" s="43"/>
      <c r="M177" s="211"/>
      <c r="N177" s="212"/>
      <c r="O177" s="83"/>
      <c r="P177" s="83"/>
      <c r="Q177" s="83"/>
      <c r="R177" s="83"/>
      <c r="S177" s="83"/>
      <c r="T177" s="84"/>
      <c r="U177" s="37"/>
      <c r="V177" s="37"/>
      <c r="W177" s="37"/>
      <c r="X177" s="37"/>
      <c r="Y177" s="37"/>
      <c r="Z177" s="37"/>
      <c r="AA177" s="37"/>
      <c r="AB177" s="37"/>
      <c r="AC177" s="37"/>
      <c r="AD177" s="37"/>
      <c r="AE177" s="37"/>
      <c r="AT177" s="16" t="s">
        <v>271</v>
      </c>
      <c r="AU177" s="16" t="s">
        <v>77</v>
      </c>
    </row>
    <row r="178" s="12" customFormat="1">
      <c r="A178" s="12"/>
      <c r="B178" s="232"/>
      <c r="C178" s="233"/>
      <c r="D178" s="208" t="s">
        <v>967</v>
      </c>
      <c r="E178" s="234" t="s">
        <v>19</v>
      </c>
      <c r="F178" s="235" t="s">
        <v>295</v>
      </c>
      <c r="G178" s="233"/>
      <c r="H178" s="236">
        <v>12</v>
      </c>
      <c r="I178" s="237"/>
      <c r="J178" s="233"/>
      <c r="K178" s="233"/>
      <c r="L178" s="238"/>
      <c r="M178" s="239"/>
      <c r="N178" s="240"/>
      <c r="O178" s="240"/>
      <c r="P178" s="240"/>
      <c r="Q178" s="240"/>
      <c r="R178" s="240"/>
      <c r="S178" s="240"/>
      <c r="T178" s="241"/>
      <c r="U178" s="12"/>
      <c r="V178" s="12"/>
      <c r="W178" s="12"/>
      <c r="X178" s="12"/>
      <c r="Y178" s="12"/>
      <c r="Z178" s="12"/>
      <c r="AA178" s="12"/>
      <c r="AB178" s="12"/>
      <c r="AC178" s="12"/>
      <c r="AD178" s="12"/>
      <c r="AE178" s="12"/>
      <c r="AT178" s="242" t="s">
        <v>967</v>
      </c>
      <c r="AU178" s="242" t="s">
        <v>77</v>
      </c>
      <c r="AV178" s="12" t="s">
        <v>79</v>
      </c>
      <c r="AW178" s="12" t="s">
        <v>31</v>
      </c>
      <c r="AX178" s="12" t="s">
        <v>69</v>
      </c>
      <c r="AY178" s="242" t="s">
        <v>260</v>
      </c>
    </row>
    <row r="179" s="13" customFormat="1">
      <c r="A179" s="13"/>
      <c r="B179" s="243"/>
      <c r="C179" s="244"/>
      <c r="D179" s="208" t="s">
        <v>967</v>
      </c>
      <c r="E179" s="245" t="s">
        <v>19</v>
      </c>
      <c r="F179" s="246" t="s">
        <v>969</v>
      </c>
      <c r="G179" s="244"/>
      <c r="H179" s="247">
        <v>12</v>
      </c>
      <c r="I179" s="248"/>
      <c r="J179" s="244"/>
      <c r="K179" s="244"/>
      <c r="L179" s="249"/>
      <c r="M179" s="250"/>
      <c r="N179" s="251"/>
      <c r="O179" s="251"/>
      <c r="P179" s="251"/>
      <c r="Q179" s="251"/>
      <c r="R179" s="251"/>
      <c r="S179" s="251"/>
      <c r="T179" s="252"/>
      <c r="U179" s="13"/>
      <c r="V179" s="13"/>
      <c r="W179" s="13"/>
      <c r="X179" s="13"/>
      <c r="Y179" s="13"/>
      <c r="Z179" s="13"/>
      <c r="AA179" s="13"/>
      <c r="AB179" s="13"/>
      <c r="AC179" s="13"/>
      <c r="AD179" s="13"/>
      <c r="AE179" s="13"/>
      <c r="AT179" s="253" t="s">
        <v>967</v>
      </c>
      <c r="AU179" s="253" t="s">
        <v>77</v>
      </c>
      <c r="AV179" s="13" t="s">
        <v>266</v>
      </c>
      <c r="AW179" s="13" t="s">
        <v>31</v>
      </c>
      <c r="AX179" s="13" t="s">
        <v>77</v>
      </c>
      <c r="AY179" s="253" t="s">
        <v>260</v>
      </c>
    </row>
    <row r="180" s="2" customFormat="1" ht="16.5" customHeight="1">
      <c r="A180" s="37"/>
      <c r="B180" s="38"/>
      <c r="C180" s="195" t="s">
        <v>323</v>
      </c>
      <c r="D180" s="195" t="s">
        <v>261</v>
      </c>
      <c r="E180" s="196" t="s">
        <v>1825</v>
      </c>
      <c r="F180" s="197" t="s">
        <v>1826</v>
      </c>
      <c r="G180" s="198" t="s">
        <v>547</v>
      </c>
      <c r="H180" s="199">
        <v>10</v>
      </c>
      <c r="I180" s="200"/>
      <c r="J180" s="201">
        <f>ROUND(I180*H180,2)</f>
        <v>0</v>
      </c>
      <c r="K180" s="197" t="s">
        <v>265</v>
      </c>
      <c r="L180" s="43"/>
      <c r="M180" s="202" t="s">
        <v>19</v>
      </c>
      <c r="N180" s="203" t="s">
        <v>40</v>
      </c>
      <c r="O180" s="83"/>
      <c r="P180" s="204">
        <f>O180*H180</f>
        <v>0</v>
      </c>
      <c r="Q180" s="204">
        <v>0</v>
      </c>
      <c r="R180" s="204">
        <f>Q180*H180</f>
        <v>0</v>
      </c>
      <c r="S180" s="204">
        <v>0</v>
      </c>
      <c r="T180" s="205">
        <f>S180*H180</f>
        <v>0</v>
      </c>
      <c r="U180" s="37"/>
      <c r="V180" s="37"/>
      <c r="W180" s="37"/>
      <c r="X180" s="37"/>
      <c r="Y180" s="37"/>
      <c r="Z180" s="37"/>
      <c r="AA180" s="37"/>
      <c r="AB180" s="37"/>
      <c r="AC180" s="37"/>
      <c r="AD180" s="37"/>
      <c r="AE180" s="37"/>
      <c r="AR180" s="206" t="s">
        <v>266</v>
      </c>
      <c r="AT180" s="206" t="s">
        <v>261</v>
      </c>
      <c r="AU180" s="206" t="s">
        <v>77</v>
      </c>
      <c r="AY180" s="16" t="s">
        <v>260</v>
      </c>
      <c r="BE180" s="207">
        <f>IF(N180="základní",J180,0)</f>
        <v>0</v>
      </c>
      <c r="BF180" s="207">
        <f>IF(N180="snížená",J180,0)</f>
        <v>0</v>
      </c>
      <c r="BG180" s="207">
        <f>IF(N180="zákl. přenesená",J180,0)</f>
        <v>0</v>
      </c>
      <c r="BH180" s="207">
        <f>IF(N180="sníž. přenesená",J180,0)</f>
        <v>0</v>
      </c>
      <c r="BI180" s="207">
        <f>IF(N180="nulová",J180,0)</f>
        <v>0</v>
      </c>
      <c r="BJ180" s="16" t="s">
        <v>77</v>
      </c>
      <c r="BK180" s="207">
        <f>ROUND(I180*H180,2)</f>
        <v>0</v>
      </c>
      <c r="BL180" s="16" t="s">
        <v>266</v>
      </c>
      <c r="BM180" s="206" t="s">
        <v>380</v>
      </c>
    </row>
    <row r="181" s="2" customFormat="1">
      <c r="A181" s="37"/>
      <c r="B181" s="38"/>
      <c r="C181" s="39"/>
      <c r="D181" s="208" t="s">
        <v>267</v>
      </c>
      <c r="E181" s="39"/>
      <c r="F181" s="209" t="s">
        <v>1827</v>
      </c>
      <c r="G181" s="39"/>
      <c r="H181" s="39"/>
      <c r="I181" s="210"/>
      <c r="J181" s="39"/>
      <c r="K181" s="39"/>
      <c r="L181" s="43"/>
      <c r="M181" s="211"/>
      <c r="N181" s="212"/>
      <c r="O181" s="83"/>
      <c r="P181" s="83"/>
      <c r="Q181" s="83"/>
      <c r="R181" s="83"/>
      <c r="S181" s="83"/>
      <c r="T181" s="84"/>
      <c r="U181" s="37"/>
      <c r="V181" s="37"/>
      <c r="W181" s="37"/>
      <c r="X181" s="37"/>
      <c r="Y181" s="37"/>
      <c r="Z181" s="37"/>
      <c r="AA181" s="37"/>
      <c r="AB181" s="37"/>
      <c r="AC181" s="37"/>
      <c r="AD181" s="37"/>
      <c r="AE181" s="37"/>
      <c r="AT181" s="16" t="s">
        <v>267</v>
      </c>
      <c r="AU181" s="16" t="s">
        <v>77</v>
      </c>
    </row>
    <row r="182" s="2" customFormat="1">
      <c r="A182" s="37"/>
      <c r="B182" s="38"/>
      <c r="C182" s="39"/>
      <c r="D182" s="208" t="s">
        <v>269</v>
      </c>
      <c r="E182" s="39"/>
      <c r="F182" s="213" t="s">
        <v>1828</v>
      </c>
      <c r="G182" s="39"/>
      <c r="H182" s="39"/>
      <c r="I182" s="210"/>
      <c r="J182" s="39"/>
      <c r="K182" s="39"/>
      <c r="L182" s="43"/>
      <c r="M182" s="211"/>
      <c r="N182" s="212"/>
      <c r="O182" s="83"/>
      <c r="P182" s="83"/>
      <c r="Q182" s="83"/>
      <c r="R182" s="83"/>
      <c r="S182" s="83"/>
      <c r="T182" s="84"/>
      <c r="U182" s="37"/>
      <c r="V182" s="37"/>
      <c r="W182" s="37"/>
      <c r="X182" s="37"/>
      <c r="Y182" s="37"/>
      <c r="Z182" s="37"/>
      <c r="AA182" s="37"/>
      <c r="AB182" s="37"/>
      <c r="AC182" s="37"/>
      <c r="AD182" s="37"/>
      <c r="AE182" s="37"/>
      <c r="AT182" s="16" t="s">
        <v>269</v>
      </c>
      <c r="AU182" s="16" t="s">
        <v>77</v>
      </c>
    </row>
    <row r="183" s="2" customFormat="1">
      <c r="A183" s="37"/>
      <c r="B183" s="38"/>
      <c r="C183" s="39"/>
      <c r="D183" s="208" t="s">
        <v>271</v>
      </c>
      <c r="E183" s="39"/>
      <c r="F183" s="213" t="s">
        <v>309</v>
      </c>
      <c r="G183" s="39"/>
      <c r="H183" s="39"/>
      <c r="I183" s="210"/>
      <c r="J183" s="39"/>
      <c r="K183" s="39"/>
      <c r="L183" s="43"/>
      <c r="M183" s="211"/>
      <c r="N183" s="212"/>
      <c r="O183" s="83"/>
      <c r="P183" s="83"/>
      <c r="Q183" s="83"/>
      <c r="R183" s="83"/>
      <c r="S183" s="83"/>
      <c r="T183" s="84"/>
      <c r="U183" s="37"/>
      <c r="V183" s="37"/>
      <c r="W183" s="37"/>
      <c r="X183" s="37"/>
      <c r="Y183" s="37"/>
      <c r="Z183" s="37"/>
      <c r="AA183" s="37"/>
      <c r="AB183" s="37"/>
      <c r="AC183" s="37"/>
      <c r="AD183" s="37"/>
      <c r="AE183" s="37"/>
      <c r="AT183" s="16" t="s">
        <v>271</v>
      </c>
      <c r="AU183" s="16" t="s">
        <v>77</v>
      </c>
    </row>
    <row r="184" s="12" customFormat="1">
      <c r="A184" s="12"/>
      <c r="B184" s="232"/>
      <c r="C184" s="233"/>
      <c r="D184" s="208" t="s">
        <v>967</v>
      </c>
      <c r="E184" s="234" t="s">
        <v>19</v>
      </c>
      <c r="F184" s="235" t="s">
        <v>291</v>
      </c>
      <c r="G184" s="233"/>
      <c r="H184" s="236">
        <v>10</v>
      </c>
      <c r="I184" s="237"/>
      <c r="J184" s="233"/>
      <c r="K184" s="233"/>
      <c r="L184" s="238"/>
      <c r="M184" s="239"/>
      <c r="N184" s="240"/>
      <c r="O184" s="240"/>
      <c r="P184" s="240"/>
      <c r="Q184" s="240"/>
      <c r="R184" s="240"/>
      <c r="S184" s="240"/>
      <c r="T184" s="241"/>
      <c r="U184" s="12"/>
      <c r="V184" s="12"/>
      <c r="W184" s="12"/>
      <c r="X184" s="12"/>
      <c r="Y184" s="12"/>
      <c r="Z184" s="12"/>
      <c r="AA184" s="12"/>
      <c r="AB184" s="12"/>
      <c r="AC184" s="12"/>
      <c r="AD184" s="12"/>
      <c r="AE184" s="12"/>
      <c r="AT184" s="242" t="s">
        <v>967</v>
      </c>
      <c r="AU184" s="242" t="s">
        <v>77</v>
      </c>
      <c r="AV184" s="12" t="s">
        <v>79</v>
      </c>
      <c r="AW184" s="12" t="s">
        <v>31</v>
      </c>
      <c r="AX184" s="12" t="s">
        <v>69</v>
      </c>
      <c r="AY184" s="242" t="s">
        <v>260</v>
      </c>
    </row>
    <row r="185" s="13" customFormat="1">
      <c r="A185" s="13"/>
      <c r="B185" s="243"/>
      <c r="C185" s="244"/>
      <c r="D185" s="208" t="s">
        <v>967</v>
      </c>
      <c r="E185" s="245" t="s">
        <v>19</v>
      </c>
      <c r="F185" s="246" t="s">
        <v>969</v>
      </c>
      <c r="G185" s="244"/>
      <c r="H185" s="247">
        <v>10</v>
      </c>
      <c r="I185" s="248"/>
      <c r="J185" s="244"/>
      <c r="K185" s="244"/>
      <c r="L185" s="249"/>
      <c r="M185" s="250"/>
      <c r="N185" s="251"/>
      <c r="O185" s="251"/>
      <c r="P185" s="251"/>
      <c r="Q185" s="251"/>
      <c r="R185" s="251"/>
      <c r="S185" s="251"/>
      <c r="T185" s="252"/>
      <c r="U185" s="13"/>
      <c r="V185" s="13"/>
      <c r="W185" s="13"/>
      <c r="X185" s="13"/>
      <c r="Y185" s="13"/>
      <c r="Z185" s="13"/>
      <c r="AA185" s="13"/>
      <c r="AB185" s="13"/>
      <c r="AC185" s="13"/>
      <c r="AD185" s="13"/>
      <c r="AE185" s="13"/>
      <c r="AT185" s="253" t="s">
        <v>967</v>
      </c>
      <c r="AU185" s="253" t="s">
        <v>77</v>
      </c>
      <c r="AV185" s="13" t="s">
        <v>266</v>
      </c>
      <c r="AW185" s="13" t="s">
        <v>31</v>
      </c>
      <c r="AX185" s="13" t="s">
        <v>77</v>
      </c>
      <c r="AY185" s="253" t="s">
        <v>260</v>
      </c>
    </row>
    <row r="186" s="2" customFormat="1" ht="16.5" customHeight="1">
      <c r="A186" s="37"/>
      <c r="B186" s="38"/>
      <c r="C186" s="195" t="s">
        <v>383</v>
      </c>
      <c r="D186" s="195" t="s">
        <v>261</v>
      </c>
      <c r="E186" s="196" t="s">
        <v>1354</v>
      </c>
      <c r="F186" s="197" t="s">
        <v>1355</v>
      </c>
      <c r="G186" s="198" t="s">
        <v>547</v>
      </c>
      <c r="H186" s="199">
        <v>11.699999999999999</v>
      </c>
      <c r="I186" s="200"/>
      <c r="J186" s="201">
        <f>ROUND(I186*H186,2)</f>
        <v>0</v>
      </c>
      <c r="K186" s="197" t="s">
        <v>265</v>
      </c>
      <c r="L186" s="43"/>
      <c r="M186" s="202" t="s">
        <v>19</v>
      </c>
      <c r="N186" s="203" t="s">
        <v>40</v>
      </c>
      <c r="O186" s="83"/>
      <c r="P186" s="204">
        <f>O186*H186</f>
        <v>0</v>
      </c>
      <c r="Q186" s="204">
        <v>0</v>
      </c>
      <c r="R186" s="204">
        <f>Q186*H186</f>
        <v>0</v>
      </c>
      <c r="S186" s="204">
        <v>0</v>
      </c>
      <c r="T186" s="205">
        <f>S186*H186</f>
        <v>0</v>
      </c>
      <c r="U186" s="37"/>
      <c r="V186" s="37"/>
      <c r="W186" s="37"/>
      <c r="X186" s="37"/>
      <c r="Y186" s="37"/>
      <c r="Z186" s="37"/>
      <c r="AA186" s="37"/>
      <c r="AB186" s="37"/>
      <c r="AC186" s="37"/>
      <c r="AD186" s="37"/>
      <c r="AE186" s="37"/>
      <c r="AR186" s="206" t="s">
        <v>266</v>
      </c>
      <c r="AT186" s="206" t="s">
        <v>261</v>
      </c>
      <c r="AU186" s="206" t="s">
        <v>77</v>
      </c>
      <c r="AY186" s="16" t="s">
        <v>260</v>
      </c>
      <c r="BE186" s="207">
        <f>IF(N186="základní",J186,0)</f>
        <v>0</v>
      </c>
      <c r="BF186" s="207">
        <f>IF(N186="snížená",J186,0)</f>
        <v>0</v>
      </c>
      <c r="BG186" s="207">
        <f>IF(N186="zákl. přenesená",J186,0)</f>
        <v>0</v>
      </c>
      <c r="BH186" s="207">
        <f>IF(N186="sníž. přenesená",J186,0)</f>
        <v>0</v>
      </c>
      <c r="BI186" s="207">
        <f>IF(N186="nulová",J186,0)</f>
        <v>0</v>
      </c>
      <c r="BJ186" s="16" t="s">
        <v>77</v>
      </c>
      <c r="BK186" s="207">
        <f>ROUND(I186*H186,2)</f>
        <v>0</v>
      </c>
      <c r="BL186" s="16" t="s">
        <v>266</v>
      </c>
      <c r="BM186" s="206" t="s">
        <v>386</v>
      </c>
    </row>
    <row r="187" s="2" customFormat="1">
      <c r="A187" s="37"/>
      <c r="B187" s="38"/>
      <c r="C187" s="39"/>
      <c r="D187" s="208" t="s">
        <v>267</v>
      </c>
      <c r="E187" s="39"/>
      <c r="F187" s="209" t="s">
        <v>1356</v>
      </c>
      <c r="G187" s="39"/>
      <c r="H187" s="39"/>
      <c r="I187" s="210"/>
      <c r="J187" s="39"/>
      <c r="K187" s="39"/>
      <c r="L187" s="43"/>
      <c r="M187" s="211"/>
      <c r="N187" s="212"/>
      <c r="O187" s="83"/>
      <c r="P187" s="83"/>
      <c r="Q187" s="83"/>
      <c r="R187" s="83"/>
      <c r="S187" s="83"/>
      <c r="T187" s="84"/>
      <c r="U187" s="37"/>
      <c r="V187" s="37"/>
      <c r="W187" s="37"/>
      <c r="X187" s="37"/>
      <c r="Y187" s="37"/>
      <c r="Z187" s="37"/>
      <c r="AA187" s="37"/>
      <c r="AB187" s="37"/>
      <c r="AC187" s="37"/>
      <c r="AD187" s="37"/>
      <c r="AE187" s="37"/>
      <c r="AT187" s="16" t="s">
        <v>267</v>
      </c>
      <c r="AU187" s="16" t="s">
        <v>77</v>
      </c>
    </row>
    <row r="188" s="2" customFormat="1">
      <c r="A188" s="37"/>
      <c r="B188" s="38"/>
      <c r="C188" s="39"/>
      <c r="D188" s="208" t="s">
        <v>269</v>
      </c>
      <c r="E188" s="39"/>
      <c r="F188" s="213" t="s">
        <v>1349</v>
      </c>
      <c r="G188" s="39"/>
      <c r="H188" s="39"/>
      <c r="I188" s="210"/>
      <c r="J188" s="39"/>
      <c r="K188" s="39"/>
      <c r="L188" s="43"/>
      <c r="M188" s="211"/>
      <c r="N188" s="212"/>
      <c r="O188" s="83"/>
      <c r="P188" s="83"/>
      <c r="Q188" s="83"/>
      <c r="R188" s="83"/>
      <c r="S188" s="83"/>
      <c r="T188" s="84"/>
      <c r="U188" s="37"/>
      <c r="V188" s="37"/>
      <c r="W188" s="37"/>
      <c r="X188" s="37"/>
      <c r="Y188" s="37"/>
      <c r="Z188" s="37"/>
      <c r="AA188" s="37"/>
      <c r="AB188" s="37"/>
      <c r="AC188" s="37"/>
      <c r="AD188" s="37"/>
      <c r="AE188" s="37"/>
      <c r="AT188" s="16" t="s">
        <v>269</v>
      </c>
      <c r="AU188" s="16" t="s">
        <v>77</v>
      </c>
    </row>
    <row r="189" s="2" customFormat="1">
      <c r="A189" s="37"/>
      <c r="B189" s="38"/>
      <c r="C189" s="39"/>
      <c r="D189" s="208" t="s">
        <v>271</v>
      </c>
      <c r="E189" s="39"/>
      <c r="F189" s="213" t="s">
        <v>309</v>
      </c>
      <c r="G189" s="39"/>
      <c r="H189" s="39"/>
      <c r="I189" s="210"/>
      <c r="J189" s="39"/>
      <c r="K189" s="39"/>
      <c r="L189" s="43"/>
      <c r="M189" s="211"/>
      <c r="N189" s="212"/>
      <c r="O189" s="83"/>
      <c r="P189" s="83"/>
      <c r="Q189" s="83"/>
      <c r="R189" s="83"/>
      <c r="S189" s="83"/>
      <c r="T189" s="84"/>
      <c r="U189" s="37"/>
      <c r="V189" s="37"/>
      <c r="W189" s="37"/>
      <c r="X189" s="37"/>
      <c r="Y189" s="37"/>
      <c r="Z189" s="37"/>
      <c r="AA189" s="37"/>
      <c r="AB189" s="37"/>
      <c r="AC189" s="37"/>
      <c r="AD189" s="37"/>
      <c r="AE189" s="37"/>
      <c r="AT189" s="16" t="s">
        <v>271</v>
      </c>
      <c r="AU189" s="16" t="s">
        <v>77</v>
      </c>
    </row>
    <row r="190" s="12" customFormat="1">
      <c r="A190" s="12"/>
      <c r="B190" s="232"/>
      <c r="C190" s="233"/>
      <c r="D190" s="208" t="s">
        <v>967</v>
      </c>
      <c r="E190" s="234" t="s">
        <v>19</v>
      </c>
      <c r="F190" s="235" t="s">
        <v>1809</v>
      </c>
      <c r="G190" s="233"/>
      <c r="H190" s="236">
        <v>11.699999999999999</v>
      </c>
      <c r="I190" s="237"/>
      <c r="J190" s="233"/>
      <c r="K190" s="233"/>
      <c r="L190" s="238"/>
      <c r="M190" s="239"/>
      <c r="N190" s="240"/>
      <c r="O190" s="240"/>
      <c r="P190" s="240"/>
      <c r="Q190" s="240"/>
      <c r="R190" s="240"/>
      <c r="S190" s="240"/>
      <c r="T190" s="241"/>
      <c r="U190" s="12"/>
      <c r="V190" s="12"/>
      <c r="W190" s="12"/>
      <c r="X190" s="12"/>
      <c r="Y190" s="12"/>
      <c r="Z190" s="12"/>
      <c r="AA190" s="12"/>
      <c r="AB190" s="12"/>
      <c r="AC190" s="12"/>
      <c r="AD190" s="12"/>
      <c r="AE190" s="12"/>
      <c r="AT190" s="242" t="s">
        <v>967</v>
      </c>
      <c r="AU190" s="242" t="s">
        <v>77</v>
      </c>
      <c r="AV190" s="12" t="s">
        <v>79</v>
      </c>
      <c r="AW190" s="12" t="s">
        <v>31</v>
      </c>
      <c r="AX190" s="12" t="s">
        <v>69</v>
      </c>
      <c r="AY190" s="242" t="s">
        <v>260</v>
      </c>
    </row>
    <row r="191" s="13" customFormat="1">
      <c r="A191" s="13"/>
      <c r="B191" s="243"/>
      <c r="C191" s="244"/>
      <c r="D191" s="208" t="s">
        <v>967</v>
      </c>
      <c r="E191" s="245" t="s">
        <v>19</v>
      </c>
      <c r="F191" s="246" t="s">
        <v>969</v>
      </c>
      <c r="G191" s="244"/>
      <c r="H191" s="247">
        <v>11.699999999999999</v>
      </c>
      <c r="I191" s="248"/>
      <c r="J191" s="244"/>
      <c r="K191" s="244"/>
      <c r="L191" s="249"/>
      <c r="M191" s="250"/>
      <c r="N191" s="251"/>
      <c r="O191" s="251"/>
      <c r="P191" s="251"/>
      <c r="Q191" s="251"/>
      <c r="R191" s="251"/>
      <c r="S191" s="251"/>
      <c r="T191" s="252"/>
      <c r="U191" s="13"/>
      <c r="V191" s="13"/>
      <c r="W191" s="13"/>
      <c r="X191" s="13"/>
      <c r="Y191" s="13"/>
      <c r="Z191" s="13"/>
      <c r="AA191" s="13"/>
      <c r="AB191" s="13"/>
      <c r="AC191" s="13"/>
      <c r="AD191" s="13"/>
      <c r="AE191" s="13"/>
      <c r="AT191" s="253" t="s">
        <v>967</v>
      </c>
      <c r="AU191" s="253" t="s">
        <v>77</v>
      </c>
      <c r="AV191" s="13" t="s">
        <v>266</v>
      </c>
      <c r="AW191" s="13" t="s">
        <v>31</v>
      </c>
      <c r="AX191" s="13" t="s">
        <v>77</v>
      </c>
      <c r="AY191" s="253" t="s">
        <v>260</v>
      </c>
    </row>
    <row r="192" s="2" customFormat="1" ht="16.5" customHeight="1">
      <c r="A192" s="37"/>
      <c r="B192" s="38"/>
      <c r="C192" s="195" t="s">
        <v>329</v>
      </c>
      <c r="D192" s="195" t="s">
        <v>261</v>
      </c>
      <c r="E192" s="196" t="s">
        <v>1717</v>
      </c>
      <c r="F192" s="197" t="s">
        <v>1718</v>
      </c>
      <c r="G192" s="198" t="s">
        <v>1066</v>
      </c>
      <c r="H192" s="199">
        <v>27.699999999999999</v>
      </c>
      <c r="I192" s="200"/>
      <c r="J192" s="201">
        <f>ROUND(I192*H192,2)</f>
        <v>0</v>
      </c>
      <c r="K192" s="197" t="s">
        <v>265</v>
      </c>
      <c r="L192" s="43"/>
      <c r="M192" s="202" t="s">
        <v>19</v>
      </c>
      <c r="N192" s="203" t="s">
        <v>40</v>
      </c>
      <c r="O192" s="83"/>
      <c r="P192" s="204">
        <f>O192*H192</f>
        <v>0</v>
      </c>
      <c r="Q192" s="204">
        <v>0</v>
      </c>
      <c r="R192" s="204">
        <f>Q192*H192</f>
        <v>0</v>
      </c>
      <c r="S192" s="204">
        <v>0</v>
      </c>
      <c r="T192" s="205">
        <f>S192*H192</f>
        <v>0</v>
      </c>
      <c r="U192" s="37"/>
      <c r="V192" s="37"/>
      <c r="W192" s="37"/>
      <c r="X192" s="37"/>
      <c r="Y192" s="37"/>
      <c r="Z192" s="37"/>
      <c r="AA192" s="37"/>
      <c r="AB192" s="37"/>
      <c r="AC192" s="37"/>
      <c r="AD192" s="37"/>
      <c r="AE192" s="37"/>
      <c r="AR192" s="206" t="s">
        <v>266</v>
      </c>
      <c r="AT192" s="206" t="s">
        <v>261</v>
      </c>
      <c r="AU192" s="206" t="s">
        <v>77</v>
      </c>
      <c r="AY192" s="16" t="s">
        <v>260</v>
      </c>
      <c r="BE192" s="207">
        <f>IF(N192="základní",J192,0)</f>
        <v>0</v>
      </c>
      <c r="BF192" s="207">
        <f>IF(N192="snížená",J192,0)</f>
        <v>0</v>
      </c>
      <c r="BG192" s="207">
        <f>IF(N192="zákl. přenesená",J192,0)</f>
        <v>0</v>
      </c>
      <c r="BH192" s="207">
        <f>IF(N192="sníž. přenesená",J192,0)</f>
        <v>0</v>
      </c>
      <c r="BI192" s="207">
        <f>IF(N192="nulová",J192,0)</f>
        <v>0</v>
      </c>
      <c r="BJ192" s="16" t="s">
        <v>77</v>
      </c>
      <c r="BK192" s="207">
        <f>ROUND(I192*H192,2)</f>
        <v>0</v>
      </c>
      <c r="BL192" s="16" t="s">
        <v>266</v>
      </c>
      <c r="BM192" s="206" t="s">
        <v>391</v>
      </c>
    </row>
    <row r="193" s="2" customFormat="1">
      <c r="A193" s="37"/>
      <c r="B193" s="38"/>
      <c r="C193" s="39"/>
      <c r="D193" s="208" t="s">
        <v>267</v>
      </c>
      <c r="E193" s="39"/>
      <c r="F193" s="209" t="s">
        <v>1719</v>
      </c>
      <c r="G193" s="39"/>
      <c r="H193" s="39"/>
      <c r="I193" s="210"/>
      <c r="J193" s="39"/>
      <c r="K193" s="39"/>
      <c r="L193" s="43"/>
      <c r="M193" s="211"/>
      <c r="N193" s="212"/>
      <c r="O193" s="83"/>
      <c r="P193" s="83"/>
      <c r="Q193" s="83"/>
      <c r="R193" s="83"/>
      <c r="S193" s="83"/>
      <c r="T193" s="84"/>
      <c r="U193" s="37"/>
      <c r="V193" s="37"/>
      <c r="W193" s="37"/>
      <c r="X193" s="37"/>
      <c r="Y193" s="37"/>
      <c r="Z193" s="37"/>
      <c r="AA193" s="37"/>
      <c r="AB193" s="37"/>
      <c r="AC193" s="37"/>
      <c r="AD193" s="37"/>
      <c r="AE193" s="37"/>
      <c r="AT193" s="16" t="s">
        <v>267</v>
      </c>
      <c r="AU193" s="16" t="s">
        <v>77</v>
      </c>
    </row>
    <row r="194" s="2" customFormat="1">
      <c r="A194" s="37"/>
      <c r="B194" s="38"/>
      <c r="C194" s="39"/>
      <c r="D194" s="208" t="s">
        <v>269</v>
      </c>
      <c r="E194" s="39"/>
      <c r="F194" s="213" t="s">
        <v>1389</v>
      </c>
      <c r="G194" s="39"/>
      <c r="H194" s="39"/>
      <c r="I194" s="210"/>
      <c r="J194" s="39"/>
      <c r="K194" s="39"/>
      <c r="L194" s="43"/>
      <c r="M194" s="211"/>
      <c r="N194" s="212"/>
      <c r="O194" s="83"/>
      <c r="P194" s="83"/>
      <c r="Q194" s="83"/>
      <c r="R194" s="83"/>
      <c r="S194" s="83"/>
      <c r="T194" s="84"/>
      <c r="U194" s="37"/>
      <c r="V194" s="37"/>
      <c r="W194" s="37"/>
      <c r="X194" s="37"/>
      <c r="Y194" s="37"/>
      <c r="Z194" s="37"/>
      <c r="AA194" s="37"/>
      <c r="AB194" s="37"/>
      <c r="AC194" s="37"/>
      <c r="AD194" s="37"/>
      <c r="AE194" s="37"/>
      <c r="AT194" s="16" t="s">
        <v>269</v>
      </c>
      <c r="AU194" s="16" t="s">
        <v>77</v>
      </c>
    </row>
    <row r="195" s="2" customFormat="1">
      <c r="A195" s="37"/>
      <c r="B195" s="38"/>
      <c r="C195" s="39"/>
      <c r="D195" s="208" t="s">
        <v>271</v>
      </c>
      <c r="E195" s="39"/>
      <c r="F195" s="213" t="s">
        <v>1829</v>
      </c>
      <c r="G195" s="39"/>
      <c r="H195" s="39"/>
      <c r="I195" s="210"/>
      <c r="J195" s="39"/>
      <c r="K195" s="39"/>
      <c r="L195" s="43"/>
      <c r="M195" s="211"/>
      <c r="N195" s="212"/>
      <c r="O195" s="83"/>
      <c r="P195" s="83"/>
      <c r="Q195" s="83"/>
      <c r="R195" s="83"/>
      <c r="S195" s="83"/>
      <c r="T195" s="84"/>
      <c r="U195" s="37"/>
      <c r="V195" s="37"/>
      <c r="W195" s="37"/>
      <c r="X195" s="37"/>
      <c r="Y195" s="37"/>
      <c r="Z195" s="37"/>
      <c r="AA195" s="37"/>
      <c r="AB195" s="37"/>
      <c r="AC195" s="37"/>
      <c r="AD195" s="37"/>
      <c r="AE195" s="37"/>
      <c r="AT195" s="16" t="s">
        <v>271</v>
      </c>
      <c r="AU195" s="16" t="s">
        <v>77</v>
      </c>
    </row>
    <row r="196" s="12" customFormat="1">
      <c r="A196" s="12"/>
      <c r="B196" s="232"/>
      <c r="C196" s="233"/>
      <c r="D196" s="208" t="s">
        <v>967</v>
      </c>
      <c r="E196" s="234" t="s">
        <v>19</v>
      </c>
      <c r="F196" s="235" t="s">
        <v>1830</v>
      </c>
      <c r="G196" s="233"/>
      <c r="H196" s="236">
        <v>27.699999999999999</v>
      </c>
      <c r="I196" s="237"/>
      <c r="J196" s="233"/>
      <c r="K196" s="233"/>
      <c r="L196" s="238"/>
      <c r="M196" s="239"/>
      <c r="N196" s="240"/>
      <c r="O196" s="240"/>
      <c r="P196" s="240"/>
      <c r="Q196" s="240"/>
      <c r="R196" s="240"/>
      <c r="S196" s="240"/>
      <c r="T196" s="241"/>
      <c r="U196" s="12"/>
      <c r="V196" s="12"/>
      <c r="W196" s="12"/>
      <c r="X196" s="12"/>
      <c r="Y196" s="12"/>
      <c r="Z196" s="12"/>
      <c r="AA196" s="12"/>
      <c r="AB196" s="12"/>
      <c r="AC196" s="12"/>
      <c r="AD196" s="12"/>
      <c r="AE196" s="12"/>
      <c r="AT196" s="242" t="s">
        <v>967</v>
      </c>
      <c r="AU196" s="242" t="s">
        <v>77</v>
      </c>
      <c r="AV196" s="12" t="s">
        <v>79</v>
      </c>
      <c r="AW196" s="12" t="s">
        <v>31</v>
      </c>
      <c r="AX196" s="12" t="s">
        <v>69</v>
      </c>
      <c r="AY196" s="242" t="s">
        <v>260</v>
      </c>
    </row>
    <row r="197" s="13" customFormat="1">
      <c r="A197" s="13"/>
      <c r="B197" s="243"/>
      <c r="C197" s="244"/>
      <c r="D197" s="208" t="s">
        <v>967</v>
      </c>
      <c r="E197" s="245" t="s">
        <v>19</v>
      </c>
      <c r="F197" s="246" t="s">
        <v>969</v>
      </c>
      <c r="G197" s="244"/>
      <c r="H197" s="247">
        <v>27.699999999999999</v>
      </c>
      <c r="I197" s="248"/>
      <c r="J197" s="244"/>
      <c r="K197" s="244"/>
      <c r="L197" s="249"/>
      <c r="M197" s="250"/>
      <c r="N197" s="251"/>
      <c r="O197" s="251"/>
      <c r="P197" s="251"/>
      <c r="Q197" s="251"/>
      <c r="R197" s="251"/>
      <c r="S197" s="251"/>
      <c r="T197" s="252"/>
      <c r="U197" s="13"/>
      <c r="V197" s="13"/>
      <c r="W197" s="13"/>
      <c r="X197" s="13"/>
      <c r="Y197" s="13"/>
      <c r="Z197" s="13"/>
      <c r="AA197" s="13"/>
      <c r="AB197" s="13"/>
      <c r="AC197" s="13"/>
      <c r="AD197" s="13"/>
      <c r="AE197" s="13"/>
      <c r="AT197" s="253" t="s">
        <v>967</v>
      </c>
      <c r="AU197" s="253" t="s">
        <v>77</v>
      </c>
      <c r="AV197" s="13" t="s">
        <v>266</v>
      </c>
      <c r="AW197" s="13" t="s">
        <v>31</v>
      </c>
      <c r="AX197" s="13" t="s">
        <v>77</v>
      </c>
      <c r="AY197" s="253" t="s">
        <v>260</v>
      </c>
    </row>
    <row r="198" s="2" customFormat="1" ht="16.5" customHeight="1">
      <c r="A198" s="37"/>
      <c r="B198" s="38"/>
      <c r="C198" s="195" t="s">
        <v>394</v>
      </c>
      <c r="D198" s="195" t="s">
        <v>261</v>
      </c>
      <c r="E198" s="196" t="s">
        <v>1722</v>
      </c>
      <c r="F198" s="197" t="s">
        <v>1723</v>
      </c>
      <c r="G198" s="198" t="s">
        <v>1300</v>
      </c>
      <c r="H198" s="199">
        <v>27</v>
      </c>
      <c r="I198" s="200"/>
      <c r="J198" s="201">
        <f>ROUND(I198*H198,2)</f>
        <v>0</v>
      </c>
      <c r="K198" s="197" t="s">
        <v>265</v>
      </c>
      <c r="L198" s="43"/>
      <c r="M198" s="202" t="s">
        <v>19</v>
      </c>
      <c r="N198" s="203" t="s">
        <v>40</v>
      </c>
      <c r="O198" s="83"/>
      <c r="P198" s="204">
        <f>O198*H198</f>
        <v>0</v>
      </c>
      <c r="Q198" s="204">
        <v>0</v>
      </c>
      <c r="R198" s="204">
        <f>Q198*H198</f>
        <v>0</v>
      </c>
      <c r="S198" s="204">
        <v>0</v>
      </c>
      <c r="T198" s="205">
        <f>S198*H198</f>
        <v>0</v>
      </c>
      <c r="U198" s="37"/>
      <c r="V198" s="37"/>
      <c r="W198" s="37"/>
      <c r="X198" s="37"/>
      <c r="Y198" s="37"/>
      <c r="Z198" s="37"/>
      <c r="AA198" s="37"/>
      <c r="AB198" s="37"/>
      <c r="AC198" s="37"/>
      <c r="AD198" s="37"/>
      <c r="AE198" s="37"/>
      <c r="AR198" s="206" t="s">
        <v>266</v>
      </c>
      <c r="AT198" s="206" t="s">
        <v>261</v>
      </c>
      <c r="AU198" s="206" t="s">
        <v>77</v>
      </c>
      <c r="AY198" s="16" t="s">
        <v>260</v>
      </c>
      <c r="BE198" s="207">
        <f>IF(N198="základní",J198,0)</f>
        <v>0</v>
      </c>
      <c r="BF198" s="207">
        <f>IF(N198="snížená",J198,0)</f>
        <v>0</v>
      </c>
      <c r="BG198" s="207">
        <f>IF(N198="zákl. přenesená",J198,0)</f>
        <v>0</v>
      </c>
      <c r="BH198" s="207">
        <f>IF(N198="sníž. přenesená",J198,0)</f>
        <v>0</v>
      </c>
      <c r="BI198" s="207">
        <f>IF(N198="nulová",J198,0)</f>
        <v>0</v>
      </c>
      <c r="BJ198" s="16" t="s">
        <v>77</v>
      </c>
      <c r="BK198" s="207">
        <f>ROUND(I198*H198,2)</f>
        <v>0</v>
      </c>
      <c r="BL198" s="16" t="s">
        <v>266</v>
      </c>
      <c r="BM198" s="206" t="s">
        <v>397</v>
      </c>
    </row>
    <row r="199" s="2" customFormat="1">
      <c r="A199" s="37"/>
      <c r="B199" s="38"/>
      <c r="C199" s="39"/>
      <c r="D199" s="208" t="s">
        <v>267</v>
      </c>
      <c r="E199" s="39"/>
      <c r="F199" s="209" t="s">
        <v>1724</v>
      </c>
      <c r="G199" s="39"/>
      <c r="H199" s="39"/>
      <c r="I199" s="210"/>
      <c r="J199" s="39"/>
      <c r="K199" s="39"/>
      <c r="L199" s="43"/>
      <c r="M199" s="211"/>
      <c r="N199" s="212"/>
      <c r="O199" s="83"/>
      <c r="P199" s="83"/>
      <c r="Q199" s="83"/>
      <c r="R199" s="83"/>
      <c r="S199" s="83"/>
      <c r="T199" s="84"/>
      <c r="U199" s="37"/>
      <c r="V199" s="37"/>
      <c r="W199" s="37"/>
      <c r="X199" s="37"/>
      <c r="Y199" s="37"/>
      <c r="Z199" s="37"/>
      <c r="AA199" s="37"/>
      <c r="AB199" s="37"/>
      <c r="AC199" s="37"/>
      <c r="AD199" s="37"/>
      <c r="AE199" s="37"/>
      <c r="AT199" s="16" t="s">
        <v>267</v>
      </c>
      <c r="AU199" s="16" t="s">
        <v>77</v>
      </c>
    </row>
    <row r="200" s="2" customFormat="1">
      <c r="A200" s="37"/>
      <c r="B200" s="38"/>
      <c r="C200" s="39"/>
      <c r="D200" s="208" t="s">
        <v>269</v>
      </c>
      <c r="E200" s="39"/>
      <c r="F200" s="213" t="s">
        <v>1725</v>
      </c>
      <c r="G200" s="39"/>
      <c r="H200" s="39"/>
      <c r="I200" s="210"/>
      <c r="J200" s="39"/>
      <c r="K200" s="39"/>
      <c r="L200" s="43"/>
      <c r="M200" s="211"/>
      <c r="N200" s="212"/>
      <c r="O200" s="83"/>
      <c r="P200" s="83"/>
      <c r="Q200" s="83"/>
      <c r="R200" s="83"/>
      <c r="S200" s="83"/>
      <c r="T200" s="84"/>
      <c r="U200" s="37"/>
      <c r="V200" s="37"/>
      <c r="W200" s="37"/>
      <c r="X200" s="37"/>
      <c r="Y200" s="37"/>
      <c r="Z200" s="37"/>
      <c r="AA200" s="37"/>
      <c r="AB200" s="37"/>
      <c r="AC200" s="37"/>
      <c r="AD200" s="37"/>
      <c r="AE200" s="37"/>
      <c r="AT200" s="16" t="s">
        <v>269</v>
      </c>
      <c r="AU200" s="16" t="s">
        <v>77</v>
      </c>
    </row>
    <row r="201" s="2" customFormat="1">
      <c r="A201" s="37"/>
      <c r="B201" s="38"/>
      <c r="C201" s="39"/>
      <c r="D201" s="208" t="s">
        <v>271</v>
      </c>
      <c r="E201" s="39"/>
      <c r="F201" s="213" t="s">
        <v>1726</v>
      </c>
      <c r="G201" s="39"/>
      <c r="H201" s="39"/>
      <c r="I201" s="210"/>
      <c r="J201" s="39"/>
      <c r="K201" s="39"/>
      <c r="L201" s="43"/>
      <c r="M201" s="211"/>
      <c r="N201" s="212"/>
      <c r="O201" s="83"/>
      <c r="P201" s="83"/>
      <c r="Q201" s="83"/>
      <c r="R201" s="83"/>
      <c r="S201" s="83"/>
      <c r="T201" s="84"/>
      <c r="U201" s="37"/>
      <c r="V201" s="37"/>
      <c r="W201" s="37"/>
      <c r="X201" s="37"/>
      <c r="Y201" s="37"/>
      <c r="Z201" s="37"/>
      <c r="AA201" s="37"/>
      <c r="AB201" s="37"/>
      <c r="AC201" s="37"/>
      <c r="AD201" s="37"/>
      <c r="AE201" s="37"/>
      <c r="AT201" s="16" t="s">
        <v>271</v>
      </c>
      <c r="AU201" s="16" t="s">
        <v>77</v>
      </c>
    </row>
    <row r="202" s="12" customFormat="1">
      <c r="A202" s="12"/>
      <c r="B202" s="232"/>
      <c r="C202" s="233"/>
      <c r="D202" s="208" t="s">
        <v>967</v>
      </c>
      <c r="E202" s="234" t="s">
        <v>19</v>
      </c>
      <c r="F202" s="235" t="s">
        <v>1727</v>
      </c>
      <c r="G202" s="233"/>
      <c r="H202" s="236">
        <v>27</v>
      </c>
      <c r="I202" s="237"/>
      <c r="J202" s="233"/>
      <c r="K202" s="233"/>
      <c r="L202" s="238"/>
      <c r="M202" s="239"/>
      <c r="N202" s="240"/>
      <c r="O202" s="240"/>
      <c r="P202" s="240"/>
      <c r="Q202" s="240"/>
      <c r="R202" s="240"/>
      <c r="S202" s="240"/>
      <c r="T202" s="241"/>
      <c r="U202" s="12"/>
      <c r="V202" s="12"/>
      <c r="W202" s="12"/>
      <c r="X202" s="12"/>
      <c r="Y202" s="12"/>
      <c r="Z202" s="12"/>
      <c r="AA202" s="12"/>
      <c r="AB202" s="12"/>
      <c r="AC202" s="12"/>
      <c r="AD202" s="12"/>
      <c r="AE202" s="12"/>
      <c r="AT202" s="242" t="s">
        <v>967</v>
      </c>
      <c r="AU202" s="242" t="s">
        <v>77</v>
      </c>
      <c r="AV202" s="12" t="s">
        <v>79</v>
      </c>
      <c r="AW202" s="12" t="s">
        <v>31</v>
      </c>
      <c r="AX202" s="12" t="s">
        <v>69</v>
      </c>
      <c r="AY202" s="242" t="s">
        <v>260</v>
      </c>
    </row>
    <row r="203" s="13" customFormat="1">
      <c r="A203" s="13"/>
      <c r="B203" s="243"/>
      <c r="C203" s="244"/>
      <c r="D203" s="208" t="s">
        <v>967</v>
      </c>
      <c r="E203" s="245" t="s">
        <v>19</v>
      </c>
      <c r="F203" s="246" t="s">
        <v>969</v>
      </c>
      <c r="G203" s="244"/>
      <c r="H203" s="247">
        <v>27</v>
      </c>
      <c r="I203" s="248"/>
      <c r="J203" s="244"/>
      <c r="K203" s="244"/>
      <c r="L203" s="249"/>
      <c r="M203" s="250"/>
      <c r="N203" s="251"/>
      <c r="O203" s="251"/>
      <c r="P203" s="251"/>
      <c r="Q203" s="251"/>
      <c r="R203" s="251"/>
      <c r="S203" s="251"/>
      <c r="T203" s="252"/>
      <c r="U203" s="13"/>
      <c r="V203" s="13"/>
      <c r="W203" s="13"/>
      <c r="X203" s="13"/>
      <c r="Y203" s="13"/>
      <c r="Z203" s="13"/>
      <c r="AA203" s="13"/>
      <c r="AB203" s="13"/>
      <c r="AC203" s="13"/>
      <c r="AD203" s="13"/>
      <c r="AE203" s="13"/>
      <c r="AT203" s="253" t="s">
        <v>967</v>
      </c>
      <c r="AU203" s="253" t="s">
        <v>77</v>
      </c>
      <c r="AV203" s="13" t="s">
        <v>266</v>
      </c>
      <c r="AW203" s="13" t="s">
        <v>31</v>
      </c>
      <c r="AX203" s="13" t="s">
        <v>77</v>
      </c>
      <c r="AY203" s="253" t="s">
        <v>260</v>
      </c>
    </row>
    <row r="204" s="2" customFormat="1" ht="16.5" customHeight="1">
      <c r="A204" s="37"/>
      <c r="B204" s="38"/>
      <c r="C204" s="195" t="s">
        <v>333</v>
      </c>
      <c r="D204" s="195" t="s">
        <v>261</v>
      </c>
      <c r="E204" s="196" t="s">
        <v>1728</v>
      </c>
      <c r="F204" s="197" t="s">
        <v>1729</v>
      </c>
      <c r="G204" s="198" t="s">
        <v>1300</v>
      </c>
      <c r="H204" s="199">
        <v>27</v>
      </c>
      <c r="I204" s="200"/>
      <c r="J204" s="201">
        <f>ROUND(I204*H204,2)</f>
        <v>0</v>
      </c>
      <c r="K204" s="197" t="s">
        <v>265</v>
      </c>
      <c r="L204" s="43"/>
      <c r="M204" s="202" t="s">
        <v>19</v>
      </c>
      <c r="N204" s="203" t="s">
        <v>40</v>
      </c>
      <c r="O204" s="83"/>
      <c r="P204" s="204">
        <f>O204*H204</f>
        <v>0</v>
      </c>
      <c r="Q204" s="204">
        <v>0</v>
      </c>
      <c r="R204" s="204">
        <f>Q204*H204</f>
        <v>0</v>
      </c>
      <c r="S204" s="204">
        <v>0</v>
      </c>
      <c r="T204" s="205">
        <f>S204*H204</f>
        <v>0</v>
      </c>
      <c r="U204" s="37"/>
      <c r="V204" s="37"/>
      <c r="W204" s="37"/>
      <c r="X204" s="37"/>
      <c r="Y204" s="37"/>
      <c r="Z204" s="37"/>
      <c r="AA204" s="37"/>
      <c r="AB204" s="37"/>
      <c r="AC204" s="37"/>
      <c r="AD204" s="37"/>
      <c r="AE204" s="37"/>
      <c r="AR204" s="206" t="s">
        <v>266</v>
      </c>
      <c r="AT204" s="206" t="s">
        <v>261</v>
      </c>
      <c r="AU204" s="206" t="s">
        <v>77</v>
      </c>
      <c r="AY204" s="16" t="s">
        <v>260</v>
      </c>
      <c r="BE204" s="207">
        <f>IF(N204="základní",J204,0)</f>
        <v>0</v>
      </c>
      <c r="BF204" s="207">
        <f>IF(N204="snížená",J204,0)</f>
        <v>0</v>
      </c>
      <c r="BG204" s="207">
        <f>IF(N204="zákl. přenesená",J204,0)</f>
        <v>0</v>
      </c>
      <c r="BH204" s="207">
        <f>IF(N204="sníž. přenesená",J204,0)</f>
        <v>0</v>
      </c>
      <c r="BI204" s="207">
        <f>IF(N204="nulová",J204,0)</f>
        <v>0</v>
      </c>
      <c r="BJ204" s="16" t="s">
        <v>77</v>
      </c>
      <c r="BK204" s="207">
        <f>ROUND(I204*H204,2)</f>
        <v>0</v>
      </c>
      <c r="BL204" s="16" t="s">
        <v>266</v>
      </c>
      <c r="BM204" s="206" t="s">
        <v>401</v>
      </c>
    </row>
    <row r="205" s="2" customFormat="1">
      <c r="A205" s="37"/>
      <c r="B205" s="38"/>
      <c r="C205" s="39"/>
      <c r="D205" s="208" t="s">
        <v>267</v>
      </c>
      <c r="E205" s="39"/>
      <c r="F205" s="209" t="s">
        <v>1730</v>
      </c>
      <c r="G205" s="39"/>
      <c r="H205" s="39"/>
      <c r="I205" s="210"/>
      <c r="J205" s="39"/>
      <c r="K205" s="39"/>
      <c r="L205" s="43"/>
      <c r="M205" s="211"/>
      <c r="N205" s="212"/>
      <c r="O205" s="83"/>
      <c r="P205" s="83"/>
      <c r="Q205" s="83"/>
      <c r="R205" s="83"/>
      <c r="S205" s="83"/>
      <c r="T205" s="84"/>
      <c r="U205" s="37"/>
      <c r="V205" s="37"/>
      <c r="W205" s="37"/>
      <c r="X205" s="37"/>
      <c r="Y205" s="37"/>
      <c r="Z205" s="37"/>
      <c r="AA205" s="37"/>
      <c r="AB205" s="37"/>
      <c r="AC205" s="37"/>
      <c r="AD205" s="37"/>
      <c r="AE205" s="37"/>
      <c r="AT205" s="16" t="s">
        <v>267</v>
      </c>
      <c r="AU205" s="16" t="s">
        <v>77</v>
      </c>
    </row>
    <row r="206" s="2" customFormat="1">
      <c r="A206" s="37"/>
      <c r="B206" s="38"/>
      <c r="C206" s="39"/>
      <c r="D206" s="208" t="s">
        <v>269</v>
      </c>
      <c r="E206" s="39"/>
      <c r="F206" s="213" t="s">
        <v>1731</v>
      </c>
      <c r="G206" s="39"/>
      <c r="H206" s="39"/>
      <c r="I206" s="210"/>
      <c r="J206" s="39"/>
      <c r="K206" s="39"/>
      <c r="L206" s="43"/>
      <c r="M206" s="211"/>
      <c r="N206" s="212"/>
      <c r="O206" s="83"/>
      <c r="P206" s="83"/>
      <c r="Q206" s="83"/>
      <c r="R206" s="83"/>
      <c r="S206" s="83"/>
      <c r="T206" s="84"/>
      <c r="U206" s="37"/>
      <c r="V206" s="37"/>
      <c r="W206" s="37"/>
      <c r="X206" s="37"/>
      <c r="Y206" s="37"/>
      <c r="Z206" s="37"/>
      <c r="AA206" s="37"/>
      <c r="AB206" s="37"/>
      <c r="AC206" s="37"/>
      <c r="AD206" s="37"/>
      <c r="AE206" s="37"/>
      <c r="AT206" s="16" t="s">
        <v>269</v>
      </c>
      <c r="AU206" s="16" t="s">
        <v>77</v>
      </c>
    </row>
    <row r="207" s="2" customFormat="1">
      <c r="A207" s="37"/>
      <c r="B207" s="38"/>
      <c r="C207" s="39"/>
      <c r="D207" s="208" t="s">
        <v>271</v>
      </c>
      <c r="E207" s="39"/>
      <c r="F207" s="213" t="s">
        <v>1726</v>
      </c>
      <c r="G207" s="39"/>
      <c r="H207" s="39"/>
      <c r="I207" s="210"/>
      <c r="J207" s="39"/>
      <c r="K207" s="39"/>
      <c r="L207" s="43"/>
      <c r="M207" s="211"/>
      <c r="N207" s="212"/>
      <c r="O207" s="83"/>
      <c r="P207" s="83"/>
      <c r="Q207" s="83"/>
      <c r="R207" s="83"/>
      <c r="S207" s="83"/>
      <c r="T207" s="84"/>
      <c r="U207" s="37"/>
      <c r="V207" s="37"/>
      <c r="W207" s="37"/>
      <c r="X207" s="37"/>
      <c r="Y207" s="37"/>
      <c r="Z207" s="37"/>
      <c r="AA207" s="37"/>
      <c r="AB207" s="37"/>
      <c r="AC207" s="37"/>
      <c r="AD207" s="37"/>
      <c r="AE207" s="37"/>
      <c r="AT207" s="16" t="s">
        <v>271</v>
      </c>
      <c r="AU207" s="16" t="s">
        <v>77</v>
      </c>
    </row>
    <row r="208" s="12" customFormat="1">
      <c r="A208" s="12"/>
      <c r="B208" s="232"/>
      <c r="C208" s="233"/>
      <c r="D208" s="208" t="s">
        <v>967</v>
      </c>
      <c r="E208" s="234" t="s">
        <v>19</v>
      </c>
      <c r="F208" s="235" t="s">
        <v>1727</v>
      </c>
      <c r="G208" s="233"/>
      <c r="H208" s="236">
        <v>27</v>
      </c>
      <c r="I208" s="237"/>
      <c r="J208" s="233"/>
      <c r="K208" s="233"/>
      <c r="L208" s="238"/>
      <c r="M208" s="239"/>
      <c r="N208" s="240"/>
      <c r="O208" s="240"/>
      <c r="P208" s="240"/>
      <c r="Q208" s="240"/>
      <c r="R208" s="240"/>
      <c r="S208" s="240"/>
      <c r="T208" s="241"/>
      <c r="U208" s="12"/>
      <c r="V208" s="12"/>
      <c r="W208" s="12"/>
      <c r="X208" s="12"/>
      <c r="Y208" s="12"/>
      <c r="Z208" s="12"/>
      <c r="AA208" s="12"/>
      <c r="AB208" s="12"/>
      <c r="AC208" s="12"/>
      <c r="AD208" s="12"/>
      <c r="AE208" s="12"/>
      <c r="AT208" s="242" t="s">
        <v>967</v>
      </c>
      <c r="AU208" s="242" t="s">
        <v>77</v>
      </c>
      <c r="AV208" s="12" t="s">
        <v>79</v>
      </c>
      <c r="AW208" s="12" t="s">
        <v>31</v>
      </c>
      <c r="AX208" s="12" t="s">
        <v>69</v>
      </c>
      <c r="AY208" s="242" t="s">
        <v>260</v>
      </c>
    </row>
    <row r="209" s="13" customFormat="1">
      <c r="A209" s="13"/>
      <c r="B209" s="243"/>
      <c r="C209" s="244"/>
      <c r="D209" s="208" t="s">
        <v>967</v>
      </c>
      <c r="E209" s="245" t="s">
        <v>19</v>
      </c>
      <c r="F209" s="246" t="s">
        <v>969</v>
      </c>
      <c r="G209" s="244"/>
      <c r="H209" s="247">
        <v>27</v>
      </c>
      <c r="I209" s="248"/>
      <c r="J209" s="244"/>
      <c r="K209" s="244"/>
      <c r="L209" s="249"/>
      <c r="M209" s="250"/>
      <c r="N209" s="251"/>
      <c r="O209" s="251"/>
      <c r="P209" s="251"/>
      <c r="Q209" s="251"/>
      <c r="R209" s="251"/>
      <c r="S209" s="251"/>
      <c r="T209" s="252"/>
      <c r="U209" s="13"/>
      <c r="V209" s="13"/>
      <c r="W209" s="13"/>
      <c r="X209" s="13"/>
      <c r="Y209" s="13"/>
      <c r="Z209" s="13"/>
      <c r="AA209" s="13"/>
      <c r="AB209" s="13"/>
      <c r="AC209" s="13"/>
      <c r="AD209" s="13"/>
      <c r="AE209" s="13"/>
      <c r="AT209" s="253" t="s">
        <v>967</v>
      </c>
      <c r="AU209" s="253" t="s">
        <v>77</v>
      </c>
      <c r="AV209" s="13" t="s">
        <v>266</v>
      </c>
      <c r="AW209" s="13" t="s">
        <v>31</v>
      </c>
      <c r="AX209" s="13" t="s">
        <v>77</v>
      </c>
      <c r="AY209" s="253" t="s">
        <v>260</v>
      </c>
    </row>
    <row r="210" s="11" customFormat="1" ht="25.92" customHeight="1">
      <c r="A210" s="11"/>
      <c r="B210" s="181"/>
      <c r="C210" s="182"/>
      <c r="D210" s="183" t="s">
        <v>68</v>
      </c>
      <c r="E210" s="184" t="s">
        <v>281</v>
      </c>
      <c r="F210" s="184" t="s">
        <v>1174</v>
      </c>
      <c r="G210" s="182"/>
      <c r="H210" s="182"/>
      <c r="I210" s="185"/>
      <c r="J210" s="186">
        <f>BK210</f>
        <v>0</v>
      </c>
      <c r="K210" s="182"/>
      <c r="L210" s="187"/>
      <c r="M210" s="188"/>
      <c r="N210" s="189"/>
      <c r="O210" s="189"/>
      <c r="P210" s="190">
        <f>SUM(P211:P266)</f>
        <v>0</v>
      </c>
      <c r="Q210" s="189"/>
      <c r="R210" s="190">
        <f>SUM(R211:R266)</f>
        <v>0</v>
      </c>
      <c r="S210" s="189"/>
      <c r="T210" s="191">
        <f>SUM(T211:T266)</f>
        <v>0</v>
      </c>
      <c r="U210" s="11"/>
      <c r="V210" s="11"/>
      <c r="W210" s="11"/>
      <c r="X210" s="11"/>
      <c r="Y210" s="11"/>
      <c r="Z210" s="11"/>
      <c r="AA210" s="11"/>
      <c r="AB210" s="11"/>
      <c r="AC210" s="11"/>
      <c r="AD210" s="11"/>
      <c r="AE210" s="11"/>
      <c r="AR210" s="192" t="s">
        <v>77</v>
      </c>
      <c r="AT210" s="193" t="s">
        <v>68</v>
      </c>
      <c r="AU210" s="193" t="s">
        <v>69</v>
      </c>
      <c r="AY210" s="192" t="s">
        <v>260</v>
      </c>
      <c r="BK210" s="194">
        <f>SUM(BK211:BK266)</f>
        <v>0</v>
      </c>
    </row>
    <row r="211" s="2" customFormat="1" ht="24.15" customHeight="1">
      <c r="A211" s="37"/>
      <c r="B211" s="38"/>
      <c r="C211" s="195" t="s">
        <v>403</v>
      </c>
      <c r="D211" s="195" t="s">
        <v>261</v>
      </c>
      <c r="E211" s="196" t="s">
        <v>1176</v>
      </c>
      <c r="F211" s="197" t="s">
        <v>1177</v>
      </c>
      <c r="G211" s="198" t="s">
        <v>975</v>
      </c>
      <c r="H211" s="199">
        <v>41.719999999999999</v>
      </c>
      <c r="I211" s="200"/>
      <c r="J211" s="201">
        <f>ROUND(I211*H211,2)</f>
        <v>0</v>
      </c>
      <c r="K211" s="197" t="s">
        <v>265</v>
      </c>
      <c r="L211" s="43"/>
      <c r="M211" s="202" t="s">
        <v>19</v>
      </c>
      <c r="N211" s="203" t="s">
        <v>40</v>
      </c>
      <c r="O211" s="83"/>
      <c r="P211" s="204">
        <f>O211*H211</f>
        <v>0</v>
      </c>
      <c r="Q211" s="204">
        <v>0</v>
      </c>
      <c r="R211" s="204">
        <f>Q211*H211</f>
        <v>0</v>
      </c>
      <c r="S211" s="204">
        <v>0</v>
      </c>
      <c r="T211" s="205">
        <f>S211*H211</f>
        <v>0</v>
      </c>
      <c r="U211" s="37"/>
      <c r="V211" s="37"/>
      <c r="W211" s="37"/>
      <c r="X211" s="37"/>
      <c r="Y211" s="37"/>
      <c r="Z211" s="37"/>
      <c r="AA211" s="37"/>
      <c r="AB211" s="37"/>
      <c r="AC211" s="37"/>
      <c r="AD211" s="37"/>
      <c r="AE211" s="37"/>
      <c r="AR211" s="206" t="s">
        <v>266</v>
      </c>
      <c r="AT211" s="206" t="s">
        <v>261</v>
      </c>
      <c r="AU211" s="206" t="s">
        <v>77</v>
      </c>
      <c r="AY211" s="16" t="s">
        <v>260</v>
      </c>
      <c r="BE211" s="207">
        <f>IF(N211="základní",J211,0)</f>
        <v>0</v>
      </c>
      <c r="BF211" s="207">
        <f>IF(N211="snížená",J211,0)</f>
        <v>0</v>
      </c>
      <c r="BG211" s="207">
        <f>IF(N211="zákl. přenesená",J211,0)</f>
        <v>0</v>
      </c>
      <c r="BH211" s="207">
        <f>IF(N211="sníž. přenesená",J211,0)</f>
        <v>0</v>
      </c>
      <c r="BI211" s="207">
        <f>IF(N211="nulová",J211,0)</f>
        <v>0</v>
      </c>
      <c r="BJ211" s="16" t="s">
        <v>77</v>
      </c>
      <c r="BK211" s="207">
        <f>ROUND(I211*H211,2)</f>
        <v>0</v>
      </c>
      <c r="BL211" s="16" t="s">
        <v>266</v>
      </c>
      <c r="BM211" s="206" t="s">
        <v>406</v>
      </c>
    </row>
    <row r="212" s="2" customFormat="1">
      <c r="A212" s="37"/>
      <c r="B212" s="38"/>
      <c r="C212" s="39"/>
      <c r="D212" s="208" t="s">
        <v>267</v>
      </c>
      <c r="E212" s="39"/>
      <c r="F212" s="209" t="s">
        <v>1179</v>
      </c>
      <c r="G212" s="39"/>
      <c r="H212" s="39"/>
      <c r="I212" s="210"/>
      <c r="J212" s="39"/>
      <c r="K212" s="39"/>
      <c r="L212" s="43"/>
      <c r="M212" s="211"/>
      <c r="N212" s="212"/>
      <c r="O212" s="83"/>
      <c r="P212" s="83"/>
      <c r="Q212" s="83"/>
      <c r="R212" s="83"/>
      <c r="S212" s="83"/>
      <c r="T212" s="84"/>
      <c r="U212" s="37"/>
      <c r="V212" s="37"/>
      <c r="W212" s="37"/>
      <c r="X212" s="37"/>
      <c r="Y212" s="37"/>
      <c r="Z212" s="37"/>
      <c r="AA212" s="37"/>
      <c r="AB212" s="37"/>
      <c r="AC212" s="37"/>
      <c r="AD212" s="37"/>
      <c r="AE212" s="37"/>
      <c r="AT212" s="16" t="s">
        <v>267</v>
      </c>
      <c r="AU212" s="16" t="s">
        <v>77</v>
      </c>
    </row>
    <row r="213" s="2" customFormat="1">
      <c r="A213" s="37"/>
      <c r="B213" s="38"/>
      <c r="C213" s="39"/>
      <c r="D213" s="208" t="s">
        <v>269</v>
      </c>
      <c r="E213" s="39"/>
      <c r="F213" s="213" t="s">
        <v>978</v>
      </c>
      <c r="G213" s="39"/>
      <c r="H213" s="39"/>
      <c r="I213" s="210"/>
      <c r="J213" s="39"/>
      <c r="K213" s="39"/>
      <c r="L213" s="43"/>
      <c r="M213" s="211"/>
      <c r="N213" s="212"/>
      <c r="O213" s="83"/>
      <c r="P213" s="83"/>
      <c r="Q213" s="83"/>
      <c r="R213" s="83"/>
      <c r="S213" s="83"/>
      <c r="T213" s="84"/>
      <c r="U213" s="37"/>
      <c r="V213" s="37"/>
      <c r="W213" s="37"/>
      <c r="X213" s="37"/>
      <c r="Y213" s="37"/>
      <c r="Z213" s="37"/>
      <c r="AA213" s="37"/>
      <c r="AB213" s="37"/>
      <c r="AC213" s="37"/>
      <c r="AD213" s="37"/>
      <c r="AE213" s="37"/>
      <c r="AT213" s="16" t="s">
        <v>269</v>
      </c>
      <c r="AU213" s="16" t="s">
        <v>77</v>
      </c>
    </row>
    <row r="214" s="2" customFormat="1">
      <c r="A214" s="37"/>
      <c r="B214" s="38"/>
      <c r="C214" s="39"/>
      <c r="D214" s="208" t="s">
        <v>271</v>
      </c>
      <c r="E214" s="39"/>
      <c r="F214" s="213" t="s">
        <v>1732</v>
      </c>
      <c r="G214" s="39"/>
      <c r="H214" s="39"/>
      <c r="I214" s="210"/>
      <c r="J214" s="39"/>
      <c r="K214" s="39"/>
      <c r="L214" s="43"/>
      <c r="M214" s="211"/>
      <c r="N214" s="212"/>
      <c r="O214" s="83"/>
      <c r="P214" s="83"/>
      <c r="Q214" s="83"/>
      <c r="R214" s="83"/>
      <c r="S214" s="83"/>
      <c r="T214" s="84"/>
      <c r="U214" s="37"/>
      <c r="V214" s="37"/>
      <c r="W214" s="37"/>
      <c r="X214" s="37"/>
      <c r="Y214" s="37"/>
      <c r="Z214" s="37"/>
      <c r="AA214" s="37"/>
      <c r="AB214" s="37"/>
      <c r="AC214" s="37"/>
      <c r="AD214" s="37"/>
      <c r="AE214" s="37"/>
      <c r="AT214" s="16" t="s">
        <v>271</v>
      </c>
      <c r="AU214" s="16" t="s">
        <v>77</v>
      </c>
    </row>
    <row r="215" s="12" customFormat="1">
      <c r="A215" s="12"/>
      <c r="B215" s="232"/>
      <c r="C215" s="233"/>
      <c r="D215" s="208" t="s">
        <v>967</v>
      </c>
      <c r="E215" s="234" t="s">
        <v>19</v>
      </c>
      <c r="F215" s="235" t="s">
        <v>1831</v>
      </c>
      <c r="G215" s="233"/>
      <c r="H215" s="236">
        <v>41.719999999999999</v>
      </c>
      <c r="I215" s="237"/>
      <c r="J215" s="233"/>
      <c r="K215" s="233"/>
      <c r="L215" s="238"/>
      <c r="M215" s="239"/>
      <c r="N215" s="240"/>
      <c r="O215" s="240"/>
      <c r="P215" s="240"/>
      <c r="Q215" s="240"/>
      <c r="R215" s="240"/>
      <c r="S215" s="240"/>
      <c r="T215" s="241"/>
      <c r="U215" s="12"/>
      <c r="V215" s="12"/>
      <c r="W215" s="12"/>
      <c r="X215" s="12"/>
      <c r="Y215" s="12"/>
      <c r="Z215" s="12"/>
      <c r="AA215" s="12"/>
      <c r="AB215" s="12"/>
      <c r="AC215" s="12"/>
      <c r="AD215" s="12"/>
      <c r="AE215" s="12"/>
      <c r="AT215" s="242" t="s">
        <v>967</v>
      </c>
      <c r="AU215" s="242" t="s">
        <v>77</v>
      </c>
      <c r="AV215" s="12" t="s">
        <v>79</v>
      </c>
      <c r="AW215" s="12" t="s">
        <v>31</v>
      </c>
      <c r="AX215" s="12" t="s">
        <v>69</v>
      </c>
      <c r="AY215" s="242" t="s">
        <v>260</v>
      </c>
    </row>
    <row r="216" s="13" customFormat="1">
      <c r="A216" s="13"/>
      <c r="B216" s="243"/>
      <c r="C216" s="244"/>
      <c r="D216" s="208" t="s">
        <v>967</v>
      </c>
      <c r="E216" s="245" t="s">
        <v>19</v>
      </c>
      <c r="F216" s="246" t="s">
        <v>969</v>
      </c>
      <c r="G216" s="244"/>
      <c r="H216" s="247">
        <v>41.719999999999999</v>
      </c>
      <c r="I216" s="248"/>
      <c r="J216" s="244"/>
      <c r="K216" s="244"/>
      <c r="L216" s="249"/>
      <c r="M216" s="250"/>
      <c r="N216" s="251"/>
      <c r="O216" s="251"/>
      <c r="P216" s="251"/>
      <c r="Q216" s="251"/>
      <c r="R216" s="251"/>
      <c r="S216" s="251"/>
      <c r="T216" s="252"/>
      <c r="U216" s="13"/>
      <c r="V216" s="13"/>
      <c r="W216" s="13"/>
      <c r="X216" s="13"/>
      <c r="Y216" s="13"/>
      <c r="Z216" s="13"/>
      <c r="AA216" s="13"/>
      <c r="AB216" s="13"/>
      <c r="AC216" s="13"/>
      <c r="AD216" s="13"/>
      <c r="AE216" s="13"/>
      <c r="AT216" s="253" t="s">
        <v>967</v>
      </c>
      <c r="AU216" s="253" t="s">
        <v>77</v>
      </c>
      <c r="AV216" s="13" t="s">
        <v>266</v>
      </c>
      <c r="AW216" s="13" t="s">
        <v>31</v>
      </c>
      <c r="AX216" s="13" t="s">
        <v>77</v>
      </c>
      <c r="AY216" s="253" t="s">
        <v>260</v>
      </c>
    </row>
    <row r="217" s="2" customFormat="1" ht="24.15" customHeight="1">
      <c r="A217" s="37"/>
      <c r="B217" s="38"/>
      <c r="C217" s="195" t="s">
        <v>337</v>
      </c>
      <c r="D217" s="195" t="s">
        <v>261</v>
      </c>
      <c r="E217" s="196" t="s">
        <v>1734</v>
      </c>
      <c r="F217" s="197" t="s">
        <v>1735</v>
      </c>
      <c r="G217" s="198" t="s">
        <v>975</v>
      </c>
      <c r="H217" s="199">
        <v>24.260000000000002</v>
      </c>
      <c r="I217" s="200"/>
      <c r="J217" s="201">
        <f>ROUND(I217*H217,2)</f>
        <v>0</v>
      </c>
      <c r="K217" s="197" t="s">
        <v>265</v>
      </c>
      <c r="L217" s="43"/>
      <c r="M217" s="202" t="s">
        <v>19</v>
      </c>
      <c r="N217" s="203" t="s">
        <v>40</v>
      </c>
      <c r="O217" s="83"/>
      <c r="P217" s="204">
        <f>O217*H217</f>
        <v>0</v>
      </c>
      <c r="Q217" s="204">
        <v>0</v>
      </c>
      <c r="R217" s="204">
        <f>Q217*H217</f>
        <v>0</v>
      </c>
      <c r="S217" s="204">
        <v>0</v>
      </c>
      <c r="T217" s="205">
        <f>S217*H217</f>
        <v>0</v>
      </c>
      <c r="U217" s="37"/>
      <c r="V217" s="37"/>
      <c r="W217" s="37"/>
      <c r="X217" s="37"/>
      <c r="Y217" s="37"/>
      <c r="Z217" s="37"/>
      <c r="AA217" s="37"/>
      <c r="AB217" s="37"/>
      <c r="AC217" s="37"/>
      <c r="AD217" s="37"/>
      <c r="AE217" s="37"/>
      <c r="AR217" s="206" t="s">
        <v>266</v>
      </c>
      <c r="AT217" s="206" t="s">
        <v>261</v>
      </c>
      <c r="AU217" s="206" t="s">
        <v>77</v>
      </c>
      <c r="AY217" s="16" t="s">
        <v>260</v>
      </c>
      <c r="BE217" s="207">
        <f>IF(N217="základní",J217,0)</f>
        <v>0</v>
      </c>
      <c r="BF217" s="207">
        <f>IF(N217="snížená",J217,0)</f>
        <v>0</v>
      </c>
      <c r="BG217" s="207">
        <f>IF(N217="zákl. přenesená",J217,0)</f>
        <v>0</v>
      </c>
      <c r="BH217" s="207">
        <f>IF(N217="sníž. přenesená",J217,0)</f>
        <v>0</v>
      </c>
      <c r="BI217" s="207">
        <f>IF(N217="nulová",J217,0)</f>
        <v>0</v>
      </c>
      <c r="BJ217" s="16" t="s">
        <v>77</v>
      </c>
      <c r="BK217" s="207">
        <f>ROUND(I217*H217,2)</f>
        <v>0</v>
      </c>
      <c r="BL217" s="16" t="s">
        <v>266</v>
      </c>
      <c r="BM217" s="206" t="s">
        <v>411</v>
      </c>
    </row>
    <row r="218" s="2" customFormat="1">
      <c r="A218" s="37"/>
      <c r="B218" s="38"/>
      <c r="C218" s="39"/>
      <c r="D218" s="208" t="s">
        <v>267</v>
      </c>
      <c r="E218" s="39"/>
      <c r="F218" s="209" t="s">
        <v>1736</v>
      </c>
      <c r="G218" s="39"/>
      <c r="H218" s="39"/>
      <c r="I218" s="210"/>
      <c r="J218" s="39"/>
      <c r="K218" s="39"/>
      <c r="L218" s="43"/>
      <c r="M218" s="211"/>
      <c r="N218" s="212"/>
      <c r="O218" s="83"/>
      <c r="P218" s="83"/>
      <c r="Q218" s="83"/>
      <c r="R218" s="83"/>
      <c r="S218" s="83"/>
      <c r="T218" s="84"/>
      <c r="U218" s="37"/>
      <c r="V218" s="37"/>
      <c r="W218" s="37"/>
      <c r="X218" s="37"/>
      <c r="Y218" s="37"/>
      <c r="Z218" s="37"/>
      <c r="AA218" s="37"/>
      <c r="AB218" s="37"/>
      <c r="AC218" s="37"/>
      <c r="AD218" s="37"/>
      <c r="AE218" s="37"/>
      <c r="AT218" s="16" t="s">
        <v>267</v>
      </c>
      <c r="AU218" s="16" t="s">
        <v>77</v>
      </c>
    </row>
    <row r="219" s="2" customFormat="1">
      <c r="A219" s="37"/>
      <c r="B219" s="38"/>
      <c r="C219" s="39"/>
      <c r="D219" s="208" t="s">
        <v>269</v>
      </c>
      <c r="E219" s="39"/>
      <c r="F219" s="213" t="s">
        <v>978</v>
      </c>
      <c r="G219" s="39"/>
      <c r="H219" s="39"/>
      <c r="I219" s="210"/>
      <c r="J219" s="39"/>
      <c r="K219" s="39"/>
      <c r="L219" s="43"/>
      <c r="M219" s="211"/>
      <c r="N219" s="212"/>
      <c r="O219" s="83"/>
      <c r="P219" s="83"/>
      <c r="Q219" s="83"/>
      <c r="R219" s="83"/>
      <c r="S219" s="83"/>
      <c r="T219" s="84"/>
      <c r="U219" s="37"/>
      <c r="V219" s="37"/>
      <c r="W219" s="37"/>
      <c r="X219" s="37"/>
      <c r="Y219" s="37"/>
      <c r="Z219" s="37"/>
      <c r="AA219" s="37"/>
      <c r="AB219" s="37"/>
      <c r="AC219" s="37"/>
      <c r="AD219" s="37"/>
      <c r="AE219" s="37"/>
      <c r="AT219" s="16" t="s">
        <v>269</v>
      </c>
      <c r="AU219" s="16" t="s">
        <v>77</v>
      </c>
    </row>
    <row r="220" s="2" customFormat="1">
      <c r="A220" s="37"/>
      <c r="B220" s="38"/>
      <c r="C220" s="39"/>
      <c r="D220" s="208" t="s">
        <v>271</v>
      </c>
      <c r="E220" s="39"/>
      <c r="F220" s="213" t="s">
        <v>1737</v>
      </c>
      <c r="G220" s="39"/>
      <c r="H220" s="39"/>
      <c r="I220" s="210"/>
      <c r="J220" s="39"/>
      <c r="K220" s="39"/>
      <c r="L220" s="43"/>
      <c r="M220" s="211"/>
      <c r="N220" s="212"/>
      <c r="O220" s="83"/>
      <c r="P220" s="83"/>
      <c r="Q220" s="83"/>
      <c r="R220" s="83"/>
      <c r="S220" s="83"/>
      <c r="T220" s="84"/>
      <c r="U220" s="37"/>
      <c r="V220" s="37"/>
      <c r="W220" s="37"/>
      <c r="X220" s="37"/>
      <c r="Y220" s="37"/>
      <c r="Z220" s="37"/>
      <c r="AA220" s="37"/>
      <c r="AB220" s="37"/>
      <c r="AC220" s="37"/>
      <c r="AD220" s="37"/>
      <c r="AE220" s="37"/>
      <c r="AT220" s="16" t="s">
        <v>271</v>
      </c>
      <c r="AU220" s="16" t="s">
        <v>77</v>
      </c>
    </row>
    <row r="221" s="12" customFormat="1">
      <c r="A221" s="12"/>
      <c r="B221" s="232"/>
      <c r="C221" s="233"/>
      <c r="D221" s="208" t="s">
        <v>967</v>
      </c>
      <c r="E221" s="234" t="s">
        <v>19</v>
      </c>
      <c r="F221" s="235" t="s">
        <v>1832</v>
      </c>
      <c r="G221" s="233"/>
      <c r="H221" s="236">
        <v>24.260000000000002</v>
      </c>
      <c r="I221" s="237"/>
      <c r="J221" s="233"/>
      <c r="K221" s="233"/>
      <c r="L221" s="238"/>
      <c r="M221" s="239"/>
      <c r="N221" s="240"/>
      <c r="O221" s="240"/>
      <c r="P221" s="240"/>
      <c r="Q221" s="240"/>
      <c r="R221" s="240"/>
      <c r="S221" s="240"/>
      <c r="T221" s="241"/>
      <c r="U221" s="12"/>
      <c r="V221" s="12"/>
      <c r="W221" s="12"/>
      <c r="X221" s="12"/>
      <c r="Y221" s="12"/>
      <c r="Z221" s="12"/>
      <c r="AA221" s="12"/>
      <c r="AB221" s="12"/>
      <c r="AC221" s="12"/>
      <c r="AD221" s="12"/>
      <c r="AE221" s="12"/>
      <c r="AT221" s="242" t="s">
        <v>967</v>
      </c>
      <c r="AU221" s="242" t="s">
        <v>77</v>
      </c>
      <c r="AV221" s="12" t="s">
        <v>79</v>
      </c>
      <c r="AW221" s="12" t="s">
        <v>31</v>
      </c>
      <c r="AX221" s="12" t="s">
        <v>69</v>
      </c>
      <c r="AY221" s="242" t="s">
        <v>260</v>
      </c>
    </row>
    <row r="222" s="13" customFormat="1">
      <c r="A222" s="13"/>
      <c r="B222" s="243"/>
      <c r="C222" s="244"/>
      <c r="D222" s="208" t="s">
        <v>967</v>
      </c>
      <c r="E222" s="245" t="s">
        <v>19</v>
      </c>
      <c r="F222" s="246" t="s">
        <v>969</v>
      </c>
      <c r="G222" s="244"/>
      <c r="H222" s="247">
        <v>24.260000000000002</v>
      </c>
      <c r="I222" s="248"/>
      <c r="J222" s="244"/>
      <c r="K222" s="244"/>
      <c r="L222" s="249"/>
      <c r="M222" s="250"/>
      <c r="N222" s="251"/>
      <c r="O222" s="251"/>
      <c r="P222" s="251"/>
      <c r="Q222" s="251"/>
      <c r="R222" s="251"/>
      <c r="S222" s="251"/>
      <c r="T222" s="252"/>
      <c r="U222" s="13"/>
      <c r="V222" s="13"/>
      <c r="W222" s="13"/>
      <c r="X222" s="13"/>
      <c r="Y222" s="13"/>
      <c r="Z222" s="13"/>
      <c r="AA222" s="13"/>
      <c r="AB222" s="13"/>
      <c r="AC222" s="13"/>
      <c r="AD222" s="13"/>
      <c r="AE222" s="13"/>
      <c r="AT222" s="253" t="s">
        <v>967</v>
      </c>
      <c r="AU222" s="253" t="s">
        <v>77</v>
      </c>
      <c r="AV222" s="13" t="s">
        <v>266</v>
      </c>
      <c r="AW222" s="13" t="s">
        <v>31</v>
      </c>
      <c r="AX222" s="13" t="s">
        <v>77</v>
      </c>
      <c r="AY222" s="253" t="s">
        <v>260</v>
      </c>
    </row>
    <row r="223" s="2" customFormat="1" ht="24.15" customHeight="1">
      <c r="A223" s="37"/>
      <c r="B223" s="38"/>
      <c r="C223" s="195" t="s">
        <v>414</v>
      </c>
      <c r="D223" s="195" t="s">
        <v>261</v>
      </c>
      <c r="E223" s="196" t="s">
        <v>1739</v>
      </c>
      <c r="F223" s="197" t="s">
        <v>1740</v>
      </c>
      <c r="G223" s="198" t="s">
        <v>975</v>
      </c>
      <c r="H223" s="199">
        <v>16.98</v>
      </c>
      <c r="I223" s="200"/>
      <c r="J223" s="201">
        <f>ROUND(I223*H223,2)</f>
        <v>0</v>
      </c>
      <c r="K223" s="197" t="s">
        <v>265</v>
      </c>
      <c r="L223" s="43"/>
      <c r="M223" s="202" t="s">
        <v>19</v>
      </c>
      <c r="N223" s="203" t="s">
        <v>40</v>
      </c>
      <c r="O223" s="83"/>
      <c r="P223" s="204">
        <f>O223*H223</f>
        <v>0</v>
      </c>
      <c r="Q223" s="204">
        <v>0</v>
      </c>
      <c r="R223" s="204">
        <f>Q223*H223</f>
        <v>0</v>
      </c>
      <c r="S223" s="204">
        <v>0</v>
      </c>
      <c r="T223" s="205">
        <f>S223*H223</f>
        <v>0</v>
      </c>
      <c r="U223" s="37"/>
      <c r="V223" s="37"/>
      <c r="W223" s="37"/>
      <c r="X223" s="37"/>
      <c r="Y223" s="37"/>
      <c r="Z223" s="37"/>
      <c r="AA223" s="37"/>
      <c r="AB223" s="37"/>
      <c r="AC223" s="37"/>
      <c r="AD223" s="37"/>
      <c r="AE223" s="37"/>
      <c r="AR223" s="206" t="s">
        <v>266</v>
      </c>
      <c r="AT223" s="206" t="s">
        <v>261</v>
      </c>
      <c r="AU223" s="206" t="s">
        <v>77</v>
      </c>
      <c r="AY223" s="16" t="s">
        <v>260</v>
      </c>
      <c r="BE223" s="207">
        <f>IF(N223="základní",J223,0)</f>
        <v>0</v>
      </c>
      <c r="BF223" s="207">
        <f>IF(N223="snížená",J223,0)</f>
        <v>0</v>
      </c>
      <c r="BG223" s="207">
        <f>IF(N223="zákl. přenesená",J223,0)</f>
        <v>0</v>
      </c>
      <c r="BH223" s="207">
        <f>IF(N223="sníž. přenesená",J223,0)</f>
        <v>0</v>
      </c>
      <c r="BI223" s="207">
        <f>IF(N223="nulová",J223,0)</f>
        <v>0</v>
      </c>
      <c r="BJ223" s="16" t="s">
        <v>77</v>
      </c>
      <c r="BK223" s="207">
        <f>ROUND(I223*H223,2)</f>
        <v>0</v>
      </c>
      <c r="BL223" s="16" t="s">
        <v>266</v>
      </c>
      <c r="BM223" s="206" t="s">
        <v>417</v>
      </c>
    </row>
    <row r="224" s="2" customFormat="1">
      <c r="A224" s="37"/>
      <c r="B224" s="38"/>
      <c r="C224" s="39"/>
      <c r="D224" s="208" t="s">
        <v>267</v>
      </c>
      <c r="E224" s="39"/>
      <c r="F224" s="209" t="s">
        <v>1741</v>
      </c>
      <c r="G224" s="39"/>
      <c r="H224" s="39"/>
      <c r="I224" s="210"/>
      <c r="J224" s="39"/>
      <c r="K224" s="39"/>
      <c r="L224" s="43"/>
      <c r="M224" s="211"/>
      <c r="N224" s="212"/>
      <c r="O224" s="83"/>
      <c r="P224" s="83"/>
      <c r="Q224" s="83"/>
      <c r="R224" s="83"/>
      <c r="S224" s="83"/>
      <c r="T224" s="84"/>
      <c r="U224" s="37"/>
      <c r="V224" s="37"/>
      <c r="W224" s="37"/>
      <c r="X224" s="37"/>
      <c r="Y224" s="37"/>
      <c r="Z224" s="37"/>
      <c r="AA224" s="37"/>
      <c r="AB224" s="37"/>
      <c r="AC224" s="37"/>
      <c r="AD224" s="37"/>
      <c r="AE224" s="37"/>
      <c r="AT224" s="16" t="s">
        <v>267</v>
      </c>
      <c r="AU224" s="16" t="s">
        <v>77</v>
      </c>
    </row>
    <row r="225" s="2" customFormat="1">
      <c r="A225" s="37"/>
      <c r="B225" s="38"/>
      <c r="C225" s="39"/>
      <c r="D225" s="208" t="s">
        <v>269</v>
      </c>
      <c r="E225" s="39"/>
      <c r="F225" s="213" t="s">
        <v>978</v>
      </c>
      <c r="G225" s="39"/>
      <c r="H225" s="39"/>
      <c r="I225" s="210"/>
      <c r="J225" s="39"/>
      <c r="K225" s="39"/>
      <c r="L225" s="43"/>
      <c r="M225" s="211"/>
      <c r="N225" s="212"/>
      <c r="O225" s="83"/>
      <c r="P225" s="83"/>
      <c r="Q225" s="83"/>
      <c r="R225" s="83"/>
      <c r="S225" s="83"/>
      <c r="T225" s="84"/>
      <c r="U225" s="37"/>
      <c r="V225" s="37"/>
      <c r="W225" s="37"/>
      <c r="X225" s="37"/>
      <c r="Y225" s="37"/>
      <c r="Z225" s="37"/>
      <c r="AA225" s="37"/>
      <c r="AB225" s="37"/>
      <c r="AC225" s="37"/>
      <c r="AD225" s="37"/>
      <c r="AE225" s="37"/>
      <c r="AT225" s="16" t="s">
        <v>269</v>
      </c>
      <c r="AU225" s="16" t="s">
        <v>77</v>
      </c>
    </row>
    <row r="226" s="2" customFormat="1">
      <c r="A226" s="37"/>
      <c r="B226" s="38"/>
      <c r="C226" s="39"/>
      <c r="D226" s="208" t="s">
        <v>271</v>
      </c>
      <c r="E226" s="39"/>
      <c r="F226" s="213" t="s">
        <v>1742</v>
      </c>
      <c r="G226" s="39"/>
      <c r="H226" s="39"/>
      <c r="I226" s="210"/>
      <c r="J226" s="39"/>
      <c r="K226" s="39"/>
      <c r="L226" s="43"/>
      <c r="M226" s="211"/>
      <c r="N226" s="212"/>
      <c r="O226" s="83"/>
      <c r="P226" s="83"/>
      <c r="Q226" s="83"/>
      <c r="R226" s="83"/>
      <c r="S226" s="83"/>
      <c r="T226" s="84"/>
      <c r="U226" s="37"/>
      <c r="V226" s="37"/>
      <c r="W226" s="37"/>
      <c r="X226" s="37"/>
      <c r="Y226" s="37"/>
      <c r="Z226" s="37"/>
      <c r="AA226" s="37"/>
      <c r="AB226" s="37"/>
      <c r="AC226" s="37"/>
      <c r="AD226" s="37"/>
      <c r="AE226" s="37"/>
      <c r="AT226" s="16" t="s">
        <v>271</v>
      </c>
      <c r="AU226" s="16" t="s">
        <v>77</v>
      </c>
    </row>
    <row r="227" s="12" customFormat="1">
      <c r="A227" s="12"/>
      <c r="B227" s="232"/>
      <c r="C227" s="233"/>
      <c r="D227" s="208" t="s">
        <v>967</v>
      </c>
      <c r="E227" s="234" t="s">
        <v>19</v>
      </c>
      <c r="F227" s="235" t="s">
        <v>1833</v>
      </c>
      <c r="G227" s="233"/>
      <c r="H227" s="236">
        <v>16.98</v>
      </c>
      <c r="I227" s="237"/>
      <c r="J227" s="233"/>
      <c r="K227" s="233"/>
      <c r="L227" s="238"/>
      <c r="M227" s="239"/>
      <c r="N227" s="240"/>
      <c r="O227" s="240"/>
      <c r="P227" s="240"/>
      <c r="Q227" s="240"/>
      <c r="R227" s="240"/>
      <c r="S227" s="240"/>
      <c r="T227" s="241"/>
      <c r="U227" s="12"/>
      <c r="V227" s="12"/>
      <c r="W227" s="12"/>
      <c r="X227" s="12"/>
      <c r="Y227" s="12"/>
      <c r="Z227" s="12"/>
      <c r="AA227" s="12"/>
      <c r="AB227" s="12"/>
      <c r="AC227" s="12"/>
      <c r="AD227" s="12"/>
      <c r="AE227" s="12"/>
      <c r="AT227" s="242" t="s">
        <v>967</v>
      </c>
      <c r="AU227" s="242" t="s">
        <v>77</v>
      </c>
      <c r="AV227" s="12" t="s">
        <v>79</v>
      </c>
      <c r="AW227" s="12" t="s">
        <v>31</v>
      </c>
      <c r="AX227" s="12" t="s">
        <v>69</v>
      </c>
      <c r="AY227" s="242" t="s">
        <v>260</v>
      </c>
    </row>
    <row r="228" s="13" customFormat="1">
      <c r="A228" s="13"/>
      <c r="B228" s="243"/>
      <c r="C228" s="244"/>
      <c r="D228" s="208" t="s">
        <v>967</v>
      </c>
      <c r="E228" s="245" t="s">
        <v>19</v>
      </c>
      <c r="F228" s="246" t="s">
        <v>969</v>
      </c>
      <c r="G228" s="244"/>
      <c r="H228" s="247">
        <v>16.98</v>
      </c>
      <c r="I228" s="248"/>
      <c r="J228" s="244"/>
      <c r="K228" s="244"/>
      <c r="L228" s="249"/>
      <c r="M228" s="250"/>
      <c r="N228" s="251"/>
      <c r="O228" s="251"/>
      <c r="P228" s="251"/>
      <c r="Q228" s="251"/>
      <c r="R228" s="251"/>
      <c r="S228" s="251"/>
      <c r="T228" s="252"/>
      <c r="U228" s="13"/>
      <c r="V228" s="13"/>
      <c r="W228" s="13"/>
      <c r="X228" s="13"/>
      <c r="Y228" s="13"/>
      <c r="Z228" s="13"/>
      <c r="AA228" s="13"/>
      <c r="AB228" s="13"/>
      <c r="AC228" s="13"/>
      <c r="AD228" s="13"/>
      <c r="AE228" s="13"/>
      <c r="AT228" s="253" t="s">
        <v>967</v>
      </c>
      <c r="AU228" s="253" t="s">
        <v>77</v>
      </c>
      <c r="AV228" s="13" t="s">
        <v>266</v>
      </c>
      <c r="AW228" s="13" t="s">
        <v>31</v>
      </c>
      <c r="AX228" s="13" t="s">
        <v>77</v>
      </c>
      <c r="AY228" s="253" t="s">
        <v>260</v>
      </c>
    </row>
    <row r="229" s="2" customFormat="1" ht="24.15" customHeight="1">
      <c r="A229" s="37"/>
      <c r="B229" s="38"/>
      <c r="C229" s="195" t="s">
        <v>341</v>
      </c>
      <c r="D229" s="195" t="s">
        <v>261</v>
      </c>
      <c r="E229" s="196" t="s">
        <v>1201</v>
      </c>
      <c r="F229" s="197" t="s">
        <v>1202</v>
      </c>
      <c r="G229" s="198" t="s">
        <v>975</v>
      </c>
      <c r="H229" s="199">
        <v>2.3100000000000001</v>
      </c>
      <c r="I229" s="200"/>
      <c r="J229" s="201">
        <f>ROUND(I229*H229,2)</f>
        <v>0</v>
      </c>
      <c r="K229" s="197" t="s">
        <v>265</v>
      </c>
      <c r="L229" s="43"/>
      <c r="M229" s="202" t="s">
        <v>19</v>
      </c>
      <c r="N229" s="203" t="s">
        <v>40</v>
      </c>
      <c r="O229" s="83"/>
      <c r="P229" s="204">
        <f>O229*H229</f>
        <v>0</v>
      </c>
      <c r="Q229" s="204">
        <v>0</v>
      </c>
      <c r="R229" s="204">
        <f>Q229*H229</f>
        <v>0</v>
      </c>
      <c r="S229" s="204">
        <v>0</v>
      </c>
      <c r="T229" s="205">
        <f>S229*H229</f>
        <v>0</v>
      </c>
      <c r="U229" s="37"/>
      <c r="V229" s="37"/>
      <c r="W229" s="37"/>
      <c r="X229" s="37"/>
      <c r="Y229" s="37"/>
      <c r="Z229" s="37"/>
      <c r="AA229" s="37"/>
      <c r="AB229" s="37"/>
      <c r="AC229" s="37"/>
      <c r="AD229" s="37"/>
      <c r="AE229" s="37"/>
      <c r="AR229" s="206" t="s">
        <v>266</v>
      </c>
      <c r="AT229" s="206" t="s">
        <v>261</v>
      </c>
      <c r="AU229" s="206" t="s">
        <v>77</v>
      </c>
      <c r="AY229" s="16" t="s">
        <v>260</v>
      </c>
      <c r="BE229" s="207">
        <f>IF(N229="základní",J229,0)</f>
        <v>0</v>
      </c>
      <c r="BF229" s="207">
        <f>IF(N229="snížená",J229,0)</f>
        <v>0</v>
      </c>
      <c r="BG229" s="207">
        <f>IF(N229="zákl. přenesená",J229,0)</f>
        <v>0</v>
      </c>
      <c r="BH229" s="207">
        <f>IF(N229="sníž. přenesená",J229,0)</f>
        <v>0</v>
      </c>
      <c r="BI229" s="207">
        <f>IF(N229="nulová",J229,0)</f>
        <v>0</v>
      </c>
      <c r="BJ229" s="16" t="s">
        <v>77</v>
      </c>
      <c r="BK229" s="207">
        <f>ROUND(I229*H229,2)</f>
        <v>0</v>
      </c>
      <c r="BL229" s="16" t="s">
        <v>266</v>
      </c>
      <c r="BM229" s="206" t="s">
        <v>421</v>
      </c>
    </row>
    <row r="230" s="2" customFormat="1">
      <c r="A230" s="37"/>
      <c r="B230" s="38"/>
      <c r="C230" s="39"/>
      <c r="D230" s="208" t="s">
        <v>267</v>
      </c>
      <c r="E230" s="39"/>
      <c r="F230" s="209" t="s">
        <v>1204</v>
      </c>
      <c r="G230" s="39"/>
      <c r="H230" s="39"/>
      <c r="I230" s="210"/>
      <c r="J230" s="39"/>
      <c r="K230" s="39"/>
      <c r="L230" s="43"/>
      <c r="M230" s="211"/>
      <c r="N230" s="212"/>
      <c r="O230" s="83"/>
      <c r="P230" s="83"/>
      <c r="Q230" s="83"/>
      <c r="R230" s="83"/>
      <c r="S230" s="83"/>
      <c r="T230" s="84"/>
      <c r="U230" s="37"/>
      <c r="V230" s="37"/>
      <c r="W230" s="37"/>
      <c r="X230" s="37"/>
      <c r="Y230" s="37"/>
      <c r="Z230" s="37"/>
      <c r="AA230" s="37"/>
      <c r="AB230" s="37"/>
      <c r="AC230" s="37"/>
      <c r="AD230" s="37"/>
      <c r="AE230" s="37"/>
      <c r="AT230" s="16" t="s">
        <v>267</v>
      </c>
      <c r="AU230" s="16" t="s">
        <v>77</v>
      </c>
    </row>
    <row r="231" s="2" customFormat="1">
      <c r="A231" s="37"/>
      <c r="B231" s="38"/>
      <c r="C231" s="39"/>
      <c r="D231" s="208" t="s">
        <v>269</v>
      </c>
      <c r="E231" s="39"/>
      <c r="F231" s="213" t="s">
        <v>978</v>
      </c>
      <c r="G231" s="39"/>
      <c r="H231" s="39"/>
      <c r="I231" s="210"/>
      <c r="J231" s="39"/>
      <c r="K231" s="39"/>
      <c r="L231" s="43"/>
      <c r="M231" s="211"/>
      <c r="N231" s="212"/>
      <c r="O231" s="83"/>
      <c r="P231" s="83"/>
      <c r="Q231" s="83"/>
      <c r="R231" s="83"/>
      <c r="S231" s="83"/>
      <c r="T231" s="84"/>
      <c r="U231" s="37"/>
      <c r="V231" s="37"/>
      <c r="W231" s="37"/>
      <c r="X231" s="37"/>
      <c r="Y231" s="37"/>
      <c r="Z231" s="37"/>
      <c r="AA231" s="37"/>
      <c r="AB231" s="37"/>
      <c r="AC231" s="37"/>
      <c r="AD231" s="37"/>
      <c r="AE231" s="37"/>
      <c r="AT231" s="16" t="s">
        <v>269</v>
      </c>
      <c r="AU231" s="16" t="s">
        <v>77</v>
      </c>
    </row>
    <row r="232" s="2" customFormat="1">
      <c r="A232" s="37"/>
      <c r="B232" s="38"/>
      <c r="C232" s="39"/>
      <c r="D232" s="208" t="s">
        <v>271</v>
      </c>
      <c r="E232" s="39"/>
      <c r="F232" s="213" t="s">
        <v>1744</v>
      </c>
      <c r="G232" s="39"/>
      <c r="H232" s="39"/>
      <c r="I232" s="210"/>
      <c r="J232" s="39"/>
      <c r="K232" s="39"/>
      <c r="L232" s="43"/>
      <c r="M232" s="211"/>
      <c r="N232" s="212"/>
      <c r="O232" s="83"/>
      <c r="P232" s="83"/>
      <c r="Q232" s="83"/>
      <c r="R232" s="83"/>
      <c r="S232" s="83"/>
      <c r="T232" s="84"/>
      <c r="U232" s="37"/>
      <c r="V232" s="37"/>
      <c r="W232" s="37"/>
      <c r="X232" s="37"/>
      <c r="Y232" s="37"/>
      <c r="Z232" s="37"/>
      <c r="AA232" s="37"/>
      <c r="AB232" s="37"/>
      <c r="AC232" s="37"/>
      <c r="AD232" s="37"/>
      <c r="AE232" s="37"/>
      <c r="AT232" s="16" t="s">
        <v>271</v>
      </c>
      <c r="AU232" s="16" t="s">
        <v>77</v>
      </c>
    </row>
    <row r="233" s="12" customFormat="1">
      <c r="A233" s="12"/>
      <c r="B233" s="232"/>
      <c r="C233" s="233"/>
      <c r="D233" s="208" t="s">
        <v>967</v>
      </c>
      <c r="E233" s="234" t="s">
        <v>19</v>
      </c>
      <c r="F233" s="235" t="s">
        <v>1834</v>
      </c>
      <c r="G233" s="233"/>
      <c r="H233" s="236">
        <v>2.3100000000000001</v>
      </c>
      <c r="I233" s="237"/>
      <c r="J233" s="233"/>
      <c r="K233" s="233"/>
      <c r="L233" s="238"/>
      <c r="M233" s="239"/>
      <c r="N233" s="240"/>
      <c r="O233" s="240"/>
      <c r="P233" s="240"/>
      <c r="Q233" s="240"/>
      <c r="R233" s="240"/>
      <c r="S233" s="240"/>
      <c r="T233" s="241"/>
      <c r="U233" s="12"/>
      <c r="V233" s="12"/>
      <c r="W233" s="12"/>
      <c r="X233" s="12"/>
      <c r="Y233" s="12"/>
      <c r="Z233" s="12"/>
      <c r="AA233" s="12"/>
      <c r="AB233" s="12"/>
      <c r="AC233" s="12"/>
      <c r="AD233" s="12"/>
      <c r="AE233" s="12"/>
      <c r="AT233" s="242" t="s">
        <v>967</v>
      </c>
      <c r="AU233" s="242" t="s">
        <v>77</v>
      </c>
      <c r="AV233" s="12" t="s">
        <v>79</v>
      </c>
      <c r="AW233" s="12" t="s">
        <v>31</v>
      </c>
      <c r="AX233" s="12" t="s">
        <v>69</v>
      </c>
      <c r="AY233" s="242" t="s">
        <v>260</v>
      </c>
    </row>
    <row r="234" s="13" customFormat="1">
      <c r="A234" s="13"/>
      <c r="B234" s="243"/>
      <c r="C234" s="244"/>
      <c r="D234" s="208" t="s">
        <v>967</v>
      </c>
      <c r="E234" s="245" t="s">
        <v>19</v>
      </c>
      <c r="F234" s="246" t="s">
        <v>969</v>
      </c>
      <c r="G234" s="244"/>
      <c r="H234" s="247">
        <v>2.3100000000000001</v>
      </c>
      <c r="I234" s="248"/>
      <c r="J234" s="244"/>
      <c r="K234" s="244"/>
      <c r="L234" s="249"/>
      <c r="M234" s="250"/>
      <c r="N234" s="251"/>
      <c r="O234" s="251"/>
      <c r="P234" s="251"/>
      <c r="Q234" s="251"/>
      <c r="R234" s="251"/>
      <c r="S234" s="251"/>
      <c r="T234" s="252"/>
      <c r="U234" s="13"/>
      <c r="V234" s="13"/>
      <c r="W234" s="13"/>
      <c r="X234" s="13"/>
      <c r="Y234" s="13"/>
      <c r="Z234" s="13"/>
      <c r="AA234" s="13"/>
      <c r="AB234" s="13"/>
      <c r="AC234" s="13"/>
      <c r="AD234" s="13"/>
      <c r="AE234" s="13"/>
      <c r="AT234" s="253" t="s">
        <v>967</v>
      </c>
      <c r="AU234" s="253" t="s">
        <v>77</v>
      </c>
      <c r="AV234" s="13" t="s">
        <v>266</v>
      </c>
      <c r="AW234" s="13" t="s">
        <v>31</v>
      </c>
      <c r="AX234" s="13" t="s">
        <v>77</v>
      </c>
      <c r="AY234" s="253" t="s">
        <v>260</v>
      </c>
    </row>
    <row r="235" s="2" customFormat="1" ht="24.15" customHeight="1">
      <c r="A235" s="37"/>
      <c r="B235" s="38"/>
      <c r="C235" s="195" t="s">
        <v>424</v>
      </c>
      <c r="D235" s="195" t="s">
        <v>261</v>
      </c>
      <c r="E235" s="196" t="s">
        <v>1746</v>
      </c>
      <c r="F235" s="197" t="s">
        <v>1747</v>
      </c>
      <c r="G235" s="198" t="s">
        <v>975</v>
      </c>
      <c r="H235" s="199">
        <v>0.10000000000000001</v>
      </c>
      <c r="I235" s="200"/>
      <c r="J235" s="201">
        <f>ROUND(I235*H235,2)</f>
        <v>0</v>
      </c>
      <c r="K235" s="197" t="s">
        <v>265</v>
      </c>
      <c r="L235" s="43"/>
      <c r="M235" s="202" t="s">
        <v>19</v>
      </c>
      <c r="N235" s="203" t="s">
        <v>40</v>
      </c>
      <c r="O235" s="83"/>
      <c r="P235" s="204">
        <f>O235*H235</f>
        <v>0</v>
      </c>
      <c r="Q235" s="204">
        <v>0</v>
      </c>
      <c r="R235" s="204">
        <f>Q235*H235</f>
        <v>0</v>
      </c>
      <c r="S235" s="204">
        <v>0</v>
      </c>
      <c r="T235" s="205">
        <f>S235*H235</f>
        <v>0</v>
      </c>
      <c r="U235" s="37"/>
      <c r="V235" s="37"/>
      <c r="W235" s="37"/>
      <c r="X235" s="37"/>
      <c r="Y235" s="37"/>
      <c r="Z235" s="37"/>
      <c r="AA235" s="37"/>
      <c r="AB235" s="37"/>
      <c r="AC235" s="37"/>
      <c r="AD235" s="37"/>
      <c r="AE235" s="37"/>
      <c r="AR235" s="206" t="s">
        <v>266</v>
      </c>
      <c r="AT235" s="206" t="s">
        <v>261</v>
      </c>
      <c r="AU235" s="206" t="s">
        <v>77</v>
      </c>
      <c r="AY235" s="16" t="s">
        <v>260</v>
      </c>
      <c r="BE235" s="207">
        <f>IF(N235="základní",J235,0)</f>
        <v>0</v>
      </c>
      <c r="BF235" s="207">
        <f>IF(N235="snížená",J235,0)</f>
        <v>0</v>
      </c>
      <c r="BG235" s="207">
        <f>IF(N235="zákl. přenesená",J235,0)</f>
        <v>0</v>
      </c>
      <c r="BH235" s="207">
        <f>IF(N235="sníž. přenesená",J235,0)</f>
        <v>0</v>
      </c>
      <c r="BI235" s="207">
        <f>IF(N235="nulová",J235,0)</f>
        <v>0</v>
      </c>
      <c r="BJ235" s="16" t="s">
        <v>77</v>
      </c>
      <c r="BK235" s="207">
        <f>ROUND(I235*H235,2)</f>
        <v>0</v>
      </c>
      <c r="BL235" s="16" t="s">
        <v>266</v>
      </c>
      <c r="BM235" s="206" t="s">
        <v>427</v>
      </c>
    </row>
    <row r="236" s="2" customFormat="1">
      <c r="A236" s="37"/>
      <c r="B236" s="38"/>
      <c r="C236" s="39"/>
      <c r="D236" s="208" t="s">
        <v>267</v>
      </c>
      <c r="E236" s="39"/>
      <c r="F236" s="209" t="s">
        <v>1748</v>
      </c>
      <c r="G236" s="39"/>
      <c r="H236" s="39"/>
      <c r="I236" s="210"/>
      <c r="J236" s="39"/>
      <c r="K236" s="39"/>
      <c r="L236" s="43"/>
      <c r="M236" s="211"/>
      <c r="N236" s="212"/>
      <c r="O236" s="83"/>
      <c r="P236" s="83"/>
      <c r="Q236" s="83"/>
      <c r="R236" s="83"/>
      <c r="S236" s="83"/>
      <c r="T236" s="84"/>
      <c r="U236" s="37"/>
      <c r="V236" s="37"/>
      <c r="W236" s="37"/>
      <c r="X236" s="37"/>
      <c r="Y236" s="37"/>
      <c r="Z236" s="37"/>
      <c r="AA236" s="37"/>
      <c r="AB236" s="37"/>
      <c r="AC236" s="37"/>
      <c r="AD236" s="37"/>
      <c r="AE236" s="37"/>
      <c r="AT236" s="16" t="s">
        <v>267</v>
      </c>
      <c r="AU236" s="16" t="s">
        <v>77</v>
      </c>
    </row>
    <row r="237" s="2" customFormat="1">
      <c r="A237" s="37"/>
      <c r="B237" s="38"/>
      <c r="C237" s="39"/>
      <c r="D237" s="208" t="s">
        <v>269</v>
      </c>
      <c r="E237" s="39"/>
      <c r="F237" s="213" t="s">
        <v>978</v>
      </c>
      <c r="G237" s="39"/>
      <c r="H237" s="39"/>
      <c r="I237" s="210"/>
      <c r="J237" s="39"/>
      <c r="K237" s="39"/>
      <c r="L237" s="43"/>
      <c r="M237" s="211"/>
      <c r="N237" s="212"/>
      <c r="O237" s="83"/>
      <c r="P237" s="83"/>
      <c r="Q237" s="83"/>
      <c r="R237" s="83"/>
      <c r="S237" s="83"/>
      <c r="T237" s="84"/>
      <c r="U237" s="37"/>
      <c r="V237" s="37"/>
      <c r="W237" s="37"/>
      <c r="X237" s="37"/>
      <c r="Y237" s="37"/>
      <c r="Z237" s="37"/>
      <c r="AA237" s="37"/>
      <c r="AB237" s="37"/>
      <c r="AC237" s="37"/>
      <c r="AD237" s="37"/>
      <c r="AE237" s="37"/>
      <c r="AT237" s="16" t="s">
        <v>269</v>
      </c>
      <c r="AU237" s="16" t="s">
        <v>77</v>
      </c>
    </row>
    <row r="238" s="2" customFormat="1">
      <c r="A238" s="37"/>
      <c r="B238" s="38"/>
      <c r="C238" s="39"/>
      <c r="D238" s="208" t="s">
        <v>271</v>
      </c>
      <c r="E238" s="39"/>
      <c r="F238" s="213" t="s">
        <v>1749</v>
      </c>
      <c r="G238" s="39"/>
      <c r="H238" s="39"/>
      <c r="I238" s="210"/>
      <c r="J238" s="39"/>
      <c r="K238" s="39"/>
      <c r="L238" s="43"/>
      <c r="M238" s="211"/>
      <c r="N238" s="212"/>
      <c r="O238" s="83"/>
      <c r="P238" s="83"/>
      <c r="Q238" s="83"/>
      <c r="R238" s="83"/>
      <c r="S238" s="83"/>
      <c r="T238" s="84"/>
      <c r="U238" s="37"/>
      <c r="V238" s="37"/>
      <c r="W238" s="37"/>
      <c r="X238" s="37"/>
      <c r="Y238" s="37"/>
      <c r="Z238" s="37"/>
      <c r="AA238" s="37"/>
      <c r="AB238" s="37"/>
      <c r="AC238" s="37"/>
      <c r="AD238" s="37"/>
      <c r="AE238" s="37"/>
      <c r="AT238" s="16" t="s">
        <v>271</v>
      </c>
      <c r="AU238" s="16" t="s">
        <v>77</v>
      </c>
    </row>
    <row r="239" s="2" customFormat="1" ht="24.15" customHeight="1">
      <c r="A239" s="37"/>
      <c r="B239" s="38"/>
      <c r="C239" s="195" t="s">
        <v>346</v>
      </c>
      <c r="D239" s="195" t="s">
        <v>261</v>
      </c>
      <c r="E239" s="196" t="s">
        <v>979</v>
      </c>
      <c r="F239" s="197" t="s">
        <v>980</v>
      </c>
      <c r="G239" s="198" t="s">
        <v>975</v>
      </c>
      <c r="H239" s="199">
        <v>43.780000000000001</v>
      </c>
      <c r="I239" s="200"/>
      <c r="J239" s="201">
        <f>ROUND(I239*H239,2)</f>
        <v>0</v>
      </c>
      <c r="K239" s="197" t="s">
        <v>265</v>
      </c>
      <c r="L239" s="43"/>
      <c r="M239" s="202" t="s">
        <v>19</v>
      </c>
      <c r="N239" s="203" t="s">
        <v>40</v>
      </c>
      <c r="O239" s="83"/>
      <c r="P239" s="204">
        <f>O239*H239</f>
        <v>0</v>
      </c>
      <c r="Q239" s="204">
        <v>0</v>
      </c>
      <c r="R239" s="204">
        <f>Q239*H239</f>
        <v>0</v>
      </c>
      <c r="S239" s="204">
        <v>0</v>
      </c>
      <c r="T239" s="205">
        <f>S239*H239</f>
        <v>0</v>
      </c>
      <c r="U239" s="37"/>
      <c r="V239" s="37"/>
      <c r="W239" s="37"/>
      <c r="X239" s="37"/>
      <c r="Y239" s="37"/>
      <c r="Z239" s="37"/>
      <c r="AA239" s="37"/>
      <c r="AB239" s="37"/>
      <c r="AC239" s="37"/>
      <c r="AD239" s="37"/>
      <c r="AE239" s="37"/>
      <c r="AR239" s="206" t="s">
        <v>266</v>
      </c>
      <c r="AT239" s="206" t="s">
        <v>261</v>
      </c>
      <c r="AU239" s="206" t="s">
        <v>77</v>
      </c>
      <c r="AY239" s="16" t="s">
        <v>260</v>
      </c>
      <c r="BE239" s="207">
        <f>IF(N239="základní",J239,0)</f>
        <v>0</v>
      </c>
      <c r="BF239" s="207">
        <f>IF(N239="snížená",J239,0)</f>
        <v>0</v>
      </c>
      <c r="BG239" s="207">
        <f>IF(N239="zákl. přenesená",J239,0)</f>
        <v>0</v>
      </c>
      <c r="BH239" s="207">
        <f>IF(N239="sníž. přenesená",J239,0)</f>
        <v>0</v>
      </c>
      <c r="BI239" s="207">
        <f>IF(N239="nulová",J239,0)</f>
        <v>0</v>
      </c>
      <c r="BJ239" s="16" t="s">
        <v>77</v>
      </c>
      <c r="BK239" s="207">
        <f>ROUND(I239*H239,2)</f>
        <v>0</v>
      </c>
      <c r="BL239" s="16" t="s">
        <v>266</v>
      </c>
      <c r="BM239" s="206" t="s">
        <v>432</v>
      </c>
    </row>
    <row r="240" s="2" customFormat="1">
      <c r="A240" s="37"/>
      <c r="B240" s="38"/>
      <c r="C240" s="39"/>
      <c r="D240" s="208" t="s">
        <v>267</v>
      </c>
      <c r="E240" s="39"/>
      <c r="F240" s="209" t="s">
        <v>981</v>
      </c>
      <c r="G240" s="39"/>
      <c r="H240" s="39"/>
      <c r="I240" s="210"/>
      <c r="J240" s="39"/>
      <c r="K240" s="39"/>
      <c r="L240" s="43"/>
      <c r="M240" s="211"/>
      <c r="N240" s="212"/>
      <c r="O240" s="83"/>
      <c r="P240" s="83"/>
      <c r="Q240" s="83"/>
      <c r="R240" s="83"/>
      <c r="S240" s="83"/>
      <c r="T240" s="84"/>
      <c r="U240" s="37"/>
      <c r="V240" s="37"/>
      <c r="W240" s="37"/>
      <c r="X240" s="37"/>
      <c r="Y240" s="37"/>
      <c r="Z240" s="37"/>
      <c r="AA240" s="37"/>
      <c r="AB240" s="37"/>
      <c r="AC240" s="37"/>
      <c r="AD240" s="37"/>
      <c r="AE240" s="37"/>
      <c r="AT240" s="16" t="s">
        <v>267</v>
      </c>
      <c r="AU240" s="16" t="s">
        <v>77</v>
      </c>
    </row>
    <row r="241" s="2" customFormat="1">
      <c r="A241" s="37"/>
      <c r="B241" s="38"/>
      <c r="C241" s="39"/>
      <c r="D241" s="208" t="s">
        <v>269</v>
      </c>
      <c r="E241" s="39"/>
      <c r="F241" s="213" t="s">
        <v>982</v>
      </c>
      <c r="G241" s="39"/>
      <c r="H241" s="39"/>
      <c r="I241" s="210"/>
      <c r="J241" s="39"/>
      <c r="K241" s="39"/>
      <c r="L241" s="43"/>
      <c r="M241" s="211"/>
      <c r="N241" s="212"/>
      <c r="O241" s="83"/>
      <c r="P241" s="83"/>
      <c r="Q241" s="83"/>
      <c r="R241" s="83"/>
      <c r="S241" s="83"/>
      <c r="T241" s="84"/>
      <c r="U241" s="37"/>
      <c r="V241" s="37"/>
      <c r="W241" s="37"/>
      <c r="X241" s="37"/>
      <c r="Y241" s="37"/>
      <c r="Z241" s="37"/>
      <c r="AA241" s="37"/>
      <c r="AB241" s="37"/>
      <c r="AC241" s="37"/>
      <c r="AD241" s="37"/>
      <c r="AE241" s="37"/>
      <c r="AT241" s="16" t="s">
        <v>269</v>
      </c>
      <c r="AU241" s="16" t="s">
        <v>77</v>
      </c>
    </row>
    <row r="242" s="2" customFormat="1">
      <c r="A242" s="37"/>
      <c r="B242" s="38"/>
      <c r="C242" s="39"/>
      <c r="D242" s="208" t="s">
        <v>271</v>
      </c>
      <c r="E242" s="39"/>
      <c r="F242" s="213" t="s">
        <v>1750</v>
      </c>
      <c r="G242" s="39"/>
      <c r="H242" s="39"/>
      <c r="I242" s="210"/>
      <c r="J242" s="39"/>
      <c r="K242" s="39"/>
      <c r="L242" s="43"/>
      <c r="M242" s="211"/>
      <c r="N242" s="212"/>
      <c r="O242" s="83"/>
      <c r="P242" s="83"/>
      <c r="Q242" s="83"/>
      <c r="R242" s="83"/>
      <c r="S242" s="83"/>
      <c r="T242" s="84"/>
      <c r="U242" s="37"/>
      <c r="V242" s="37"/>
      <c r="W242" s="37"/>
      <c r="X242" s="37"/>
      <c r="Y242" s="37"/>
      <c r="Z242" s="37"/>
      <c r="AA242" s="37"/>
      <c r="AB242" s="37"/>
      <c r="AC242" s="37"/>
      <c r="AD242" s="37"/>
      <c r="AE242" s="37"/>
      <c r="AT242" s="16" t="s">
        <v>271</v>
      </c>
      <c r="AU242" s="16" t="s">
        <v>77</v>
      </c>
    </row>
    <row r="243" s="12" customFormat="1">
      <c r="A243" s="12"/>
      <c r="B243" s="232"/>
      <c r="C243" s="233"/>
      <c r="D243" s="208" t="s">
        <v>967</v>
      </c>
      <c r="E243" s="234" t="s">
        <v>19</v>
      </c>
      <c r="F243" s="235" t="s">
        <v>1835</v>
      </c>
      <c r="G243" s="233"/>
      <c r="H243" s="236">
        <v>43.780000000000001</v>
      </c>
      <c r="I243" s="237"/>
      <c r="J243" s="233"/>
      <c r="K243" s="233"/>
      <c r="L243" s="238"/>
      <c r="M243" s="239"/>
      <c r="N243" s="240"/>
      <c r="O243" s="240"/>
      <c r="P243" s="240"/>
      <c r="Q243" s="240"/>
      <c r="R243" s="240"/>
      <c r="S243" s="240"/>
      <c r="T243" s="241"/>
      <c r="U243" s="12"/>
      <c r="V243" s="12"/>
      <c r="W243" s="12"/>
      <c r="X243" s="12"/>
      <c r="Y243" s="12"/>
      <c r="Z243" s="12"/>
      <c r="AA243" s="12"/>
      <c r="AB243" s="12"/>
      <c r="AC243" s="12"/>
      <c r="AD243" s="12"/>
      <c r="AE243" s="12"/>
      <c r="AT243" s="242" t="s">
        <v>967</v>
      </c>
      <c r="AU243" s="242" t="s">
        <v>77</v>
      </c>
      <c r="AV243" s="12" t="s">
        <v>79</v>
      </c>
      <c r="AW243" s="12" t="s">
        <v>31</v>
      </c>
      <c r="AX243" s="12" t="s">
        <v>69</v>
      </c>
      <c r="AY243" s="242" t="s">
        <v>260</v>
      </c>
    </row>
    <row r="244" s="13" customFormat="1">
      <c r="A244" s="13"/>
      <c r="B244" s="243"/>
      <c r="C244" s="244"/>
      <c r="D244" s="208" t="s">
        <v>967</v>
      </c>
      <c r="E244" s="245" t="s">
        <v>19</v>
      </c>
      <c r="F244" s="246" t="s">
        <v>969</v>
      </c>
      <c r="G244" s="244"/>
      <c r="H244" s="247">
        <v>43.780000000000001</v>
      </c>
      <c r="I244" s="248"/>
      <c r="J244" s="244"/>
      <c r="K244" s="244"/>
      <c r="L244" s="249"/>
      <c r="M244" s="250"/>
      <c r="N244" s="251"/>
      <c r="O244" s="251"/>
      <c r="P244" s="251"/>
      <c r="Q244" s="251"/>
      <c r="R244" s="251"/>
      <c r="S244" s="251"/>
      <c r="T244" s="252"/>
      <c r="U244" s="13"/>
      <c r="V244" s="13"/>
      <c r="W244" s="13"/>
      <c r="X244" s="13"/>
      <c r="Y244" s="13"/>
      <c r="Z244" s="13"/>
      <c r="AA244" s="13"/>
      <c r="AB244" s="13"/>
      <c r="AC244" s="13"/>
      <c r="AD244" s="13"/>
      <c r="AE244" s="13"/>
      <c r="AT244" s="253" t="s">
        <v>967</v>
      </c>
      <c r="AU244" s="253" t="s">
        <v>77</v>
      </c>
      <c r="AV244" s="13" t="s">
        <v>266</v>
      </c>
      <c r="AW244" s="13" t="s">
        <v>31</v>
      </c>
      <c r="AX244" s="13" t="s">
        <v>77</v>
      </c>
      <c r="AY244" s="253" t="s">
        <v>260</v>
      </c>
    </row>
    <row r="245" s="2" customFormat="1" ht="24.15" customHeight="1">
      <c r="A245" s="37"/>
      <c r="B245" s="38"/>
      <c r="C245" s="195" t="s">
        <v>435</v>
      </c>
      <c r="D245" s="195" t="s">
        <v>261</v>
      </c>
      <c r="E245" s="196" t="s">
        <v>985</v>
      </c>
      <c r="F245" s="197" t="s">
        <v>986</v>
      </c>
      <c r="G245" s="198" t="s">
        <v>975</v>
      </c>
      <c r="H245" s="199">
        <v>2.3050000000000002</v>
      </c>
      <c r="I245" s="200"/>
      <c r="J245" s="201">
        <f>ROUND(I245*H245,2)</f>
        <v>0</v>
      </c>
      <c r="K245" s="197" t="s">
        <v>265</v>
      </c>
      <c r="L245" s="43"/>
      <c r="M245" s="202" t="s">
        <v>19</v>
      </c>
      <c r="N245" s="203" t="s">
        <v>40</v>
      </c>
      <c r="O245" s="83"/>
      <c r="P245" s="204">
        <f>O245*H245</f>
        <v>0</v>
      </c>
      <c r="Q245" s="204">
        <v>0</v>
      </c>
      <c r="R245" s="204">
        <f>Q245*H245</f>
        <v>0</v>
      </c>
      <c r="S245" s="204">
        <v>0</v>
      </c>
      <c r="T245" s="205">
        <f>S245*H245</f>
        <v>0</v>
      </c>
      <c r="U245" s="37"/>
      <c r="V245" s="37"/>
      <c r="W245" s="37"/>
      <c r="X245" s="37"/>
      <c r="Y245" s="37"/>
      <c r="Z245" s="37"/>
      <c r="AA245" s="37"/>
      <c r="AB245" s="37"/>
      <c r="AC245" s="37"/>
      <c r="AD245" s="37"/>
      <c r="AE245" s="37"/>
      <c r="AR245" s="206" t="s">
        <v>266</v>
      </c>
      <c r="AT245" s="206" t="s">
        <v>261</v>
      </c>
      <c r="AU245" s="206" t="s">
        <v>77</v>
      </c>
      <c r="AY245" s="16" t="s">
        <v>260</v>
      </c>
      <c r="BE245" s="207">
        <f>IF(N245="základní",J245,0)</f>
        <v>0</v>
      </c>
      <c r="BF245" s="207">
        <f>IF(N245="snížená",J245,0)</f>
        <v>0</v>
      </c>
      <c r="BG245" s="207">
        <f>IF(N245="zákl. přenesená",J245,0)</f>
        <v>0</v>
      </c>
      <c r="BH245" s="207">
        <f>IF(N245="sníž. přenesená",J245,0)</f>
        <v>0</v>
      </c>
      <c r="BI245" s="207">
        <f>IF(N245="nulová",J245,0)</f>
        <v>0</v>
      </c>
      <c r="BJ245" s="16" t="s">
        <v>77</v>
      </c>
      <c r="BK245" s="207">
        <f>ROUND(I245*H245,2)</f>
        <v>0</v>
      </c>
      <c r="BL245" s="16" t="s">
        <v>266</v>
      </c>
      <c r="BM245" s="206" t="s">
        <v>655</v>
      </c>
    </row>
    <row r="246" s="2" customFormat="1">
      <c r="A246" s="37"/>
      <c r="B246" s="38"/>
      <c r="C246" s="39"/>
      <c r="D246" s="208" t="s">
        <v>267</v>
      </c>
      <c r="E246" s="39"/>
      <c r="F246" s="209" t="s">
        <v>987</v>
      </c>
      <c r="G246" s="39"/>
      <c r="H246" s="39"/>
      <c r="I246" s="210"/>
      <c r="J246" s="39"/>
      <c r="K246" s="39"/>
      <c r="L246" s="43"/>
      <c r="M246" s="211"/>
      <c r="N246" s="212"/>
      <c r="O246" s="83"/>
      <c r="P246" s="83"/>
      <c r="Q246" s="83"/>
      <c r="R246" s="83"/>
      <c r="S246" s="83"/>
      <c r="T246" s="84"/>
      <c r="U246" s="37"/>
      <c r="V246" s="37"/>
      <c r="W246" s="37"/>
      <c r="X246" s="37"/>
      <c r="Y246" s="37"/>
      <c r="Z246" s="37"/>
      <c r="AA246" s="37"/>
      <c r="AB246" s="37"/>
      <c r="AC246" s="37"/>
      <c r="AD246" s="37"/>
      <c r="AE246" s="37"/>
      <c r="AT246" s="16" t="s">
        <v>267</v>
      </c>
      <c r="AU246" s="16" t="s">
        <v>77</v>
      </c>
    </row>
    <row r="247" s="2" customFormat="1">
      <c r="A247" s="37"/>
      <c r="B247" s="38"/>
      <c r="C247" s="39"/>
      <c r="D247" s="208" t="s">
        <v>269</v>
      </c>
      <c r="E247" s="39"/>
      <c r="F247" s="213" t="s">
        <v>982</v>
      </c>
      <c r="G247" s="39"/>
      <c r="H247" s="39"/>
      <c r="I247" s="210"/>
      <c r="J247" s="39"/>
      <c r="K247" s="39"/>
      <c r="L247" s="43"/>
      <c r="M247" s="211"/>
      <c r="N247" s="212"/>
      <c r="O247" s="83"/>
      <c r="P247" s="83"/>
      <c r="Q247" s="83"/>
      <c r="R247" s="83"/>
      <c r="S247" s="83"/>
      <c r="T247" s="84"/>
      <c r="U247" s="37"/>
      <c r="V247" s="37"/>
      <c r="W247" s="37"/>
      <c r="X247" s="37"/>
      <c r="Y247" s="37"/>
      <c r="Z247" s="37"/>
      <c r="AA247" s="37"/>
      <c r="AB247" s="37"/>
      <c r="AC247" s="37"/>
      <c r="AD247" s="37"/>
      <c r="AE247" s="37"/>
      <c r="AT247" s="16" t="s">
        <v>269</v>
      </c>
      <c r="AU247" s="16" t="s">
        <v>77</v>
      </c>
    </row>
    <row r="248" s="2" customFormat="1">
      <c r="A248" s="37"/>
      <c r="B248" s="38"/>
      <c r="C248" s="39"/>
      <c r="D248" s="208" t="s">
        <v>271</v>
      </c>
      <c r="E248" s="39"/>
      <c r="F248" s="213" t="s">
        <v>1836</v>
      </c>
      <c r="G248" s="39"/>
      <c r="H248" s="39"/>
      <c r="I248" s="210"/>
      <c r="J248" s="39"/>
      <c r="K248" s="39"/>
      <c r="L248" s="43"/>
      <c r="M248" s="211"/>
      <c r="N248" s="212"/>
      <c r="O248" s="83"/>
      <c r="P248" s="83"/>
      <c r="Q248" s="83"/>
      <c r="R248" s="83"/>
      <c r="S248" s="83"/>
      <c r="T248" s="84"/>
      <c r="U248" s="37"/>
      <c r="V248" s="37"/>
      <c r="W248" s="37"/>
      <c r="X248" s="37"/>
      <c r="Y248" s="37"/>
      <c r="Z248" s="37"/>
      <c r="AA248" s="37"/>
      <c r="AB248" s="37"/>
      <c r="AC248" s="37"/>
      <c r="AD248" s="37"/>
      <c r="AE248" s="37"/>
      <c r="AT248" s="16" t="s">
        <v>271</v>
      </c>
      <c r="AU248" s="16" t="s">
        <v>77</v>
      </c>
    </row>
    <row r="249" s="12" customFormat="1">
      <c r="A249" s="12"/>
      <c r="B249" s="232"/>
      <c r="C249" s="233"/>
      <c r="D249" s="208" t="s">
        <v>967</v>
      </c>
      <c r="E249" s="234" t="s">
        <v>19</v>
      </c>
      <c r="F249" s="235" t="s">
        <v>1837</v>
      </c>
      <c r="G249" s="233"/>
      <c r="H249" s="236">
        <v>2.3050000000000002</v>
      </c>
      <c r="I249" s="237"/>
      <c r="J249" s="233"/>
      <c r="K249" s="233"/>
      <c r="L249" s="238"/>
      <c r="M249" s="239"/>
      <c r="N249" s="240"/>
      <c r="O249" s="240"/>
      <c r="P249" s="240"/>
      <c r="Q249" s="240"/>
      <c r="R249" s="240"/>
      <c r="S249" s="240"/>
      <c r="T249" s="241"/>
      <c r="U249" s="12"/>
      <c r="V249" s="12"/>
      <c r="W249" s="12"/>
      <c r="X249" s="12"/>
      <c r="Y249" s="12"/>
      <c r="Z249" s="12"/>
      <c r="AA249" s="12"/>
      <c r="AB249" s="12"/>
      <c r="AC249" s="12"/>
      <c r="AD249" s="12"/>
      <c r="AE249" s="12"/>
      <c r="AT249" s="242" t="s">
        <v>967</v>
      </c>
      <c r="AU249" s="242" t="s">
        <v>77</v>
      </c>
      <c r="AV249" s="12" t="s">
        <v>79</v>
      </c>
      <c r="AW249" s="12" t="s">
        <v>31</v>
      </c>
      <c r="AX249" s="12" t="s">
        <v>69</v>
      </c>
      <c r="AY249" s="242" t="s">
        <v>260</v>
      </c>
    </row>
    <row r="250" s="13" customFormat="1">
      <c r="A250" s="13"/>
      <c r="B250" s="243"/>
      <c r="C250" s="244"/>
      <c r="D250" s="208" t="s">
        <v>967</v>
      </c>
      <c r="E250" s="245" t="s">
        <v>19</v>
      </c>
      <c r="F250" s="246" t="s">
        <v>969</v>
      </c>
      <c r="G250" s="244"/>
      <c r="H250" s="247">
        <v>2.3050000000000002</v>
      </c>
      <c r="I250" s="248"/>
      <c r="J250" s="244"/>
      <c r="K250" s="244"/>
      <c r="L250" s="249"/>
      <c r="M250" s="250"/>
      <c r="N250" s="251"/>
      <c r="O250" s="251"/>
      <c r="P250" s="251"/>
      <c r="Q250" s="251"/>
      <c r="R250" s="251"/>
      <c r="S250" s="251"/>
      <c r="T250" s="252"/>
      <c r="U250" s="13"/>
      <c r="V250" s="13"/>
      <c r="W250" s="13"/>
      <c r="X250" s="13"/>
      <c r="Y250" s="13"/>
      <c r="Z250" s="13"/>
      <c r="AA250" s="13"/>
      <c r="AB250" s="13"/>
      <c r="AC250" s="13"/>
      <c r="AD250" s="13"/>
      <c r="AE250" s="13"/>
      <c r="AT250" s="253" t="s">
        <v>967</v>
      </c>
      <c r="AU250" s="253" t="s">
        <v>77</v>
      </c>
      <c r="AV250" s="13" t="s">
        <v>266</v>
      </c>
      <c r="AW250" s="13" t="s">
        <v>31</v>
      </c>
      <c r="AX250" s="13" t="s">
        <v>77</v>
      </c>
      <c r="AY250" s="253" t="s">
        <v>260</v>
      </c>
    </row>
    <row r="251" s="2" customFormat="1" ht="24.15" customHeight="1">
      <c r="A251" s="37"/>
      <c r="B251" s="38"/>
      <c r="C251" s="195" t="s">
        <v>350</v>
      </c>
      <c r="D251" s="195" t="s">
        <v>261</v>
      </c>
      <c r="E251" s="196" t="s">
        <v>985</v>
      </c>
      <c r="F251" s="197" t="s">
        <v>986</v>
      </c>
      <c r="G251" s="198" t="s">
        <v>975</v>
      </c>
      <c r="H251" s="199">
        <v>9.9000000000000004</v>
      </c>
      <c r="I251" s="200"/>
      <c r="J251" s="201">
        <f>ROUND(I251*H251,2)</f>
        <v>0</v>
      </c>
      <c r="K251" s="197" t="s">
        <v>265</v>
      </c>
      <c r="L251" s="43"/>
      <c r="M251" s="202" t="s">
        <v>19</v>
      </c>
      <c r="N251" s="203" t="s">
        <v>40</v>
      </c>
      <c r="O251" s="83"/>
      <c r="P251" s="204">
        <f>O251*H251</f>
        <v>0</v>
      </c>
      <c r="Q251" s="204">
        <v>0</v>
      </c>
      <c r="R251" s="204">
        <f>Q251*H251</f>
        <v>0</v>
      </c>
      <c r="S251" s="204">
        <v>0</v>
      </c>
      <c r="T251" s="205">
        <f>S251*H251</f>
        <v>0</v>
      </c>
      <c r="U251" s="37"/>
      <c r="V251" s="37"/>
      <c r="W251" s="37"/>
      <c r="X251" s="37"/>
      <c r="Y251" s="37"/>
      <c r="Z251" s="37"/>
      <c r="AA251" s="37"/>
      <c r="AB251" s="37"/>
      <c r="AC251" s="37"/>
      <c r="AD251" s="37"/>
      <c r="AE251" s="37"/>
      <c r="AR251" s="206" t="s">
        <v>266</v>
      </c>
      <c r="AT251" s="206" t="s">
        <v>261</v>
      </c>
      <c r="AU251" s="206" t="s">
        <v>77</v>
      </c>
      <c r="AY251" s="16" t="s">
        <v>260</v>
      </c>
      <c r="BE251" s="207">
        <f>IF(N251="základní",J251,0)</f>
        <v>0</v>
      </c>
      <c r="BF251" s="207">
        <f>IF(N251="snížená",J251,0)</f>
        <v>0</v>
      </c>
      <c r="BG251" s="207">
        <f>IF(N251="zákl. přenesená",J251,0)</f>
        <v>0</v>
      </c>
      <c r="BH251" s="207">
        <f>IF(N251="sníž. přenesená",J251,0)</f>
        <v>0</v>
      </c>
      <c r="BI251" s="207">
        <f>IF(N251="nulová",J251,0)</f>
        <v>0</v>
      </c>
      <c r="BJ251" s="16" t="s">
        <v>77</v>
      </c>
      <c r="BK251" s="207">
        <f>ROUND(I251*H251,2)</f>
        <v>0</v>
      </c>
      <c r="BL251" s="16" t="s">
        <v>266</v>
      </c>
      <c r="BM251" s="206" t="s">
        <v>443</v>
      </c>
    </row>
    <row r="252" s="2" customFormat="1">
      <c r="A252" s="37"/>
      <c r="B252" s="38"/>
      <c r="C252" s="39"/>
      <c r="D252" s="208" t="s">
        <v>267</v>
      </c>
      <c r="E252" s="39"/>
      <c r="F252" s="209" t="s">
        <v>987</v>
      </c>
      <c r="G252" s="39"/>
      <c r="H252" s="39"/>
      <c r="I252" s="210"/>
      <c r="J252" s="39"/>
      <c r="K252" s="39"/>
      <c r="L252" s="43"/>
      <c r="M252" s="211"/>
      <c r="N252" s="212"/>
      <c r="O252" s="83"/>
      <c r="P252" s="83"/>
      <c r="Q252" s="83"/>
      <c r="R252" s="83"/>
      <c r="S252" s="83"/>
      <c r="T252" s="84"/>
      <c r="U252" s="37"/>
      <c r="V252" s="37"/>
      <c r="W252" s="37"/>
      <c r="X252" s="37"/>
      <c r="Y252" s="37"/>
      <c r="Z252" s="37"/>
      <c r="AA252" s="37"/>
      <c r="AB252" s="37"/>
      <c r="AC252" s="37"/>
      <c r="AD252" s="37"/>
      <c r="AE252" s="37"/>
      <c r="AT252" s="16" t="s">
        <v>267</v>
      </c>
      <c r="AU252" s="16" t="s">
        <v>77</v>
      </c>
    </row>
    <row r="253" s="2" customFormat="1">
      <c r="A253" s="37"/>
      <c r="B253" s="38"/>
      <c r="C253" s="39"/>
      <c r="D253" s="208" t="s">
        <v>269</v>
      </c>
      <c r="E253" s="39"/>
      <c r="F253" s="213" t="s">
        <v>982</v>
      </c>
      <c r="G253" s="39"/>
      <c r="H253" s="39"/>
      <c r="I253" s="210"/>
      <c r="J253" s="39"/>
      <c r="K253" s="39"/>
      <c r="L253" s="43"/>
      <c r="M253" s="211"/>
      <c r="N253" s="212"/>
      <c r="O253" s="83"/>
      <c r="P253" s="83"/>
      <c r="Q253" s="83"/>
      <c r="R253" s="83"/>
      <c r="S253" s="83"/>
      <c r="T253" s="84"/>
      <c r="U253" s="37"/>
      <c r="V253" s="37"/>
      <c r="W253" s="37"/>
      <c r="X253" s="37"/>
      <c r="Y253" s="37"/>
      <c r="Z253" s="37"/>
      <c r="AA253" s="37"/>
      <c r="AB253" s="37"/>
      <c r="AC253" s="37"/>
      <c r="AD253" s="37"/>
      <c r="AE253" s="37"/>
      <c r="AT253" s="16" t="s">
        <v>269</v>
      </c>
      <c r="AU253" s="16" t="s">
        <v>77</v>
      </c>
    </row>
    <row r="254" s="2" customFormat="1">
      <c r="A254" s="37"/>
      <c r="B254" s="38"/>
      <c r="C254" s="39"/>
      <c r="D254" s="208" t="s">
        <v>271</v>
      </c>
      <c r="E254" s="39"/>
      <c r="F254" s="213" t="s">
        <v>1757</v>
      </c>
      <c r="G254" s="39"/>
      <c r="H254" s="39"/>
      <c r="I254" s="210"/>
      <c r="J254" s="39"/>
      <c r="K254" s="39"/>
      <c r="L254" s="43"/>
      <c r="M254" s="211"/>
      <c r="N254" s="212"/>
      <c r="O254" s="83"/>
      <c r="P254" s="83"/>
      <c r="Q254" s="83"/>
      <c r="R254" s="83"/>
      <c r="S254" s="83"/>
      <c r="T254" s="84"/>
      <c r="U254" s="37"/>
      <c r="V254" s="37"/>
      <c r="W254" s="37"/>
      <c r="X254" s="37"/>
      <c r="Y254" s="37"/>
      <c r="Z254" s="37"/>
      <c r="AA254" s="37"/>
      <c r="AB254" s="37"/>
      <c r="AC254" s="37"/>
      <c r="AD254" s="37"/>
      <c r="AE254" s="37"/>
      <c r="AT254" s="16" t="s">
        <v>271</v>
      </c>
      <c r="AU254" s="16" t="s">
        <v>77</v>
      </c>
    </row>
    <row r="255" s="2" customFormat="1" ht="24.15" customHeight="1">
      <c r="A255" s="37"/>
      <c r="B255" s="38"/>
      <c r="C255" s="195" t="s">
        <v>667</v>
      </c>
      <c r="D255" s="195" t="s">
        <v>261</v>
      </c>
      <c r="E255" s="196" t="s">
        <v>985</v>
      </c>
      <c r="F255" s="197" t="s">
        <v>986</v>
      </c>
      <c r="G255" s="198" t="s">
        <v>975</v>
      </c>
      <c r="H255" s="199">
        <v>1.1000000000000001</v>
      </c>
      <c r="I255" s="200"/>
      <c r="J255" s="201">
        <f>ROUND(I255*H255,2)</f>
        <v>0</v>
      </c>
      <c r="K255" s="197" t="s">
        <v>265</v>
      </c>
      <c r="L255" s="43"/>
      <c r="M255" s="202" t="s">
        <v>19</v>
      </c>
      <c r="N255" s="203" t="s">
        <v>40</v>
      </c>
      <c r="O255" s="83"/>
      <c r="P255" s="204">
        <f>O255*H255</f>
        <v>0</v>
      </c>
      <c r="Q255" s="204">
        <v>0</v>
      </c>
      <c r="R255" s="204">
        <f>Q255*H255</f>
        <v>0</v>
      </c>
      <c r="S255" s="204">
        <v>0</v>
      </c>
      <c r="T255" s="205">
        <f>S255*H255</f>
        <v>0</v>
      </c>
      <c r="U255" s="37"/>
      <c r="V255" s="37"/>
      <c r="W255" s="37"/>
      <c r="X255" s="37"/>
      <c r="Y255" s="37"/>
      <c r="Z255" s="37"/>
      <c r="AA255" s="37"/>
      <c r="AB255" s="37"/>
      <c r="AC255" s="37"/>
      <c r="AD255" s="37"/>
      <c r="AE255" s="37"/>
      <c r="AR255" s="206" t="s">
        <v>266</v>
      </c>
      <c r="AT255" s="206" t="s">
        <v>261</v>
      </c>
      <c r="AU255" s="206" t="s">
        <v>77</v>
      </c>
      <c r="AY255" s="16" t="s">
        <v>260</v>
      </c>
      <c r="BE255" s="207">
        <f>IF(N255="základní",J255,0)</f>
        <v>0</v>
      </c>
      <c r="BF255" s="207">
        <f>IF(N255="snížená",J255,0)</f>
        <v>0</v>
      </c>
      <c r="BG255" s="207">
        <f>IF(N255="zákl. přenesená",J255,0)</f>
        <v>0</v>
      </c>
      <c r="BH255" s="207">
        <f>IF(N255="sníž. přenesená",J255,0)</f>
        <v>0</v>
      </c>
      <c r="BI255" s="207">
        <f>IF(N255="nulová",J255,0)</f>
        <v>0</v>
      </c>
      <c r="BJ255" s="16" t="s">
        <v>77</v>
      </c>
      <c r="BK255" s="207">
        <f>ROUND(I255*H255,2)</f>
        <v>0</v>
      </c>
      <c r="BL255" s="16" t="s">
        <v>266</v>
      </c>
      <c r="BM255" s="206" t="s">
        <v>664</v>
      </c>
    </row>
    <row r="256" s="2" customFormat="1">
      <c r="A256" s="37"/>
      <c r="B256" s="38"/>
      <c r="C256" s="39"/>
      <c r="D256" s="208" t="s">
        <v>267</v>
      </c>
      <c r="E256" s="39"/>
      <c r="F256" s="209" t="s">
        <v>987</v>
      </c>
      <c r="G256" s="39"/>
      <c r="H256" s="39"/>
      <c r="I256" s="210"/>
      <c r="J256" s="39"/>
      <c r="K256" s="39"/>
      <c r="L256" s="43"/>
      <c r="M256" s="211"/>
      <c r="N256" s="212"/>
      <c r="O256" s="83"/>
      <c r="P256" s="83"/>
      <c r="Q256" s="83"/>
      <c r="R256" s="83"/>
      <c r="S256" s="83"/>
      <c r="T256" s="84"/>
      <c r="U256" s="37"/>
      <c r="V256" s="37"/>
      <c r="W256" s="37"/>
      <c r="X256" s="37"/>
      <c r="Y256" s="37"/>
      <c r="Z256" s="37"/>
      <c r="AA256" s="37"/>
      <c r="AB256" s="37"/>
      <c r="AC256" s="37"/>
      <c r="AD256" s="37"/>
      <c r="AE256" s="37"/>
      <c r="AT256" s="16" t="s">
        <v>267</v>
      </c>
      <c r="AU256" s="16" t="s">
        <v>77</v>
      </c>
    </row>
    <row r="257" s="2" customFormat="1">
      <c r="A257" s="37"/>
      <c r="B257" s="38"/>
      <c r="C257" s="39"/>
      <c r="D257" s="208" t="s">
        <v>269</v>
      </c>
      <c r="E257" s="39"/>
      <c r="F257" s="213" t="s">
        <v>982</v>
      </c>
      <c r="G257" s="39"/>
      <c r="H257" s="39"/>
      <c r="I257" s="210"/>
      <c r="J257" s="39"/>
      <c r="K257" s="39"/>
      <c r="L257" s="43"/>
      <c r="M257" s="211"/>
      <c r="N257" s="212"/>
      <c r="O257" s="83"/>
      <c r="P257" s="83"/>
      <c r="Q257" s="83"/>
      <c r="R257" s="83"/>
      <c r="S257" s="83"/>
      <c r="T257" s="84"/>
      <c r="U257" s="37"/>
      <c r="V257" s="37"/>
      <c r="W257" s="37"/>
      <c r="X257" s="37"/>
      <c r="Y257" s="37"/>
      <c r="Z257" s="37"/>
      <c r="AA257" s="37"/>
      <c r="AB257" s="37"/>
      <c r="AC257" s="37"/>
      <c r="AD257" s="37"/>
      <c r="AE257" s="37"/>
      <c r="AT257" s="16" t="s">
        <v>269</v>
      </c>
      <c r="AU257" s="16" t="s">
        <v>77</v>
      </c>
    </row>
    <row r="258" s="2" customFormat="1">
      <c r="A258" s="37"/>
      <c r="B258" s="38"/>
      <c r="C258" s="39"/>
      <c r="D258" s="208" t="s">
        <v>271</v>
      </c>
      <c r="E258" s="39"/>
      <c r="F258" s="213" t="s">
        <v>1838</v>
      </c>
      <c r="G258" s="39"/>
      <c r="H258" s="39"/>
      <c r="I258" s="210"/>
      <c r="J258" s="39"/>
      <c r="K258" s="39"/>
      <c r="L258" s="43"/>
      <c r="M258" s="211"/>
      <c r="N258" s="212"/>
      <c r="O258" s="83"/>
      <c r="P258" s="83"/>
      <c r="Q258" s="83"/>
      <c r="R258" s="83"/>
      <c r="S258" s="83"/>
      <c r="T258" s="84"/>
      <c r="U258" s="37"/>
      <c r="V258" s="37"/>
      <c r="W258" s="37"/>
      <c r="X258" s="37"/>
      <c r="Y258" s="37"/>
      <c r="Z258" s="37"/>
      <c r="AA258" s="37"/>
      <c r="AB258" s="37"/>
      <c r="AC258" s="37"/>
      <c r="AD258" s="37"/>
      <c r="AE258" s="37"/>
      <c r="AT258" s="16" t="s">
        <v>271</v>
      </c>
      <c r="AU258" s="16" t="s">
        <v>77</v>
      </c>
    </row>
    <row r="259" s="12" customFormat="1">
      <c r="A259" s="12"/>
      <c r="B259" s="232"/>
      <c r="C259" s="233"/>
      <c r="D259" s="208" t="s">
        <v>967</v>
      </c>
      <c r="E259" s="234" t="s">
        <v>19</v>
      </c>
      <c r="F259" s="235" t="s">
        <v>1839</v>
      </c>
      <c r="G259" s="233"/>
      <c r="H259" s="236">
        <v>1.1000000000000001</v>
      </c>
      <c r="I259" s="237"/>
      <c r="J259" s="233"/>
      <c r="K259" s="233"/>
      <c r="L259" s="238"/>
      <c r="M259" s="239"/>
      <c r="N259" s="240"/>
      <c r="O259" s="240"/>
      <c r="P259" s="240"/>
      <c r="Q259" s="240"/>
      <c r="R259" s="240"/>
      <c r="S259" s="240"/>
      <c r="T259" s="241"/>
      <c r="U259" s="12"/>
      <c r="V259" s="12"/>
      <c r="W259" s="12"/>
      <c r="X259" s="12"/>
      <c r="Y259" s="12"/>
      <c r="Z259" s="12"/>
      <c r="AA259" s="12"/>
      <c r="AB259" s="12"/>
      <c r="AC259" s="12"/>
      <c r="AD259" s="12"/>
      <c r="AE259" s="12"/>
      <c r="AT259" s="242" t="s">
        <v>967</v>
      </c>
      <c r="AU259" s="242" t="s">
        <v>77</v>
      </c>
      <c r="AV259" s="12" t="s">
        <v>79</v>
      </c>
      <c r="AW259" s="12" t="s">
        <v>31</v>
      </c>
      <c r="AX259" s="12" t="s">
        <v>69</v>
      </c>
      <c r="AY259" s="242" t="s">
        <v>260</v>
      </c>
    </row>
    <row r="260" s="13" customFormat="1">
      <c r="A260" s="13"/>
      <c r="B260" s="243"/>
      <c r="C260" s="244"/>
      <c r="D260" s="208" t="s">
        <v>967</v>
      </c>
      <c r="E260" s="245" t="s">
        <v>19</v>
      </c>
      <c r="F260" s="246" t="s">
        <v>969</v>
      </c>
      <c r="G260" s="244"/>
      <c r="H260" s="247">
        <v>1.1000000000000001</v>
      </c>
      <c r="I260" s="248"/>
      <c r="J260" s="244"/>
      <c r="K260" s="244"/>
      <c r="L260" s="249"/>
      <c r="M260" s="250"/>
      <c r="N260" s="251"/>
      <c r="O260" s="251"/>
      <c r="P260" s="251"/>
      <c r="Q260" s="251"/>
      <c r="R260" s="251"/>
      <c r="S260" s="251"/>
      <c r="T260" s="252"/>
      <c r="U260" s="13"/>
      <c r="V260" s="13"/>
      <c r="W260" s="13"/>
      <c r="X260" s="13"/>
      <c r="Y260" s="13"/>
      <c r="Z260" s="13"/>
      <c r="AA260" s="13"/>
      <c r="AB260" s="13"/>
      <c r="AC260" s="13"/>
      <c r="AD260" s="13"/>
      <c r="AE260" s="13"/>
      <c r="AT260" s="253" t="s">
        <v>967</v>
      </c>
      <c r="AU260" s="253" t="s">
        <v>77</v>
      </c>
      <c r="AV260" s="13" t="s">
        <v>266</v>
      </c>
      <c r="AW260" s="13" t="s">
        <v>31</v>
      </c>
      <c r="AX260" s="13" t="s">
        <v>77</v>
      </c>
      <c r="AY260" s="253" t="s">
        <v>260</v>
      </c>
    </row>
    <row r="261" s="2" customFormat="1" ht="24.15" customHeight="1">
      <c r="A261" s="37"/>
      <c r="B261" s="38"/>
      <c r="C261" s="195" t="s">
        <v>355</v>
      </c>
      <c r="D261" s="195" t="s">
        <v>261</v>
      </c>
      <c r="E261" s="196" t="s">
        <v>979</v>
      </c>
      <c r="F261" s="197" t="s">
        <v>980</v>
      </c>
      <c r="G261" s="198" t="s">
        <v>975</v>
      </c>
      <c r="H261" s="199">
        <v>49.859999999999999</v>
      </c>
      <c r="I261" s="200"/>
      <c r="J261" s="201">
        <f>ROUND(I261*H261,2)</f>
        <v>0</v>
      </c>
      <c r="K261" s="197" t="s">
        <v>265</v>
      </c>
      <c r="L261" s="43"/>
      <c r="M261" s="202" t="s">
        <v>19</v>
      </c>
      <c r="N261" s="203" t="s">
        <v>40</v>
      </c>
      <c r="O261" s="83"/>
      <c r="P261" s="204">
        <f>O261*H261</f>
        <v>0</v>
      </c>
      <c r="Q261" s="204">
        <v>0</v>
      </c>
      <c r="R261" s="204">
        <f>Q261*H261</f>
        <v>0</v>
      </c>
      <c r="S261" s="204">
        <v>0</v>
      </c>
      <c r="T261" s="205">
        <f>S261*H261</f>
        <v>0</v>
      </c>
      <c r="U261" s="37"/>
      <c r="V261" s="37"/>
      <c r="W261" s="37"/>
      <c r="X261" s="37"/>
      <c r="Y261" s="37"/>
      <c r="Z261" s="37"/>
      <c r="AA261" s="37"/>
      <c r="AB261" s="37"/>
      <c r="AC261" s="37"/>
      <c r="AD261" s="37"/>
      <c r="AE261" s="37"/>
      <c r="AR261" s="206" t="s">
        <v>266</v>
      </c>
      <c r="AT261" s="206" t="s">
        <v>261</v>
      </c>
      <c r="AU261" s="206" t="s">
        <v>77</v>
      </c>
      <c r="AY261" s="16" t="s">
        <v>260</v>
      </c>
      <c r="BE261" s="207">
        <f>IF(N261="základní",J261,0)</f>
        <v>0</v>
      </c>
      <c r="BF261" s="207">
        <f>IF(N261="snížená",J261,0)</f>
        <v>0</v>
      </c>
      <c r="BG261" s="207">
        <f>IF(N261="zákl. přenesená",J261,0)</f>
        <v>0</v>
      </c>
      <c r="BH261" s="207">
        <f>IF(N261="sníž. přenesená",J261,0)</f>
        <v>0</v>
      </c>
      <c r="BI261" s="207">
        <f>IF(N261="nulová",J261,0)</f>
        <v>0</v>
      </c>
      <c r="BJ261" s="16" t="s">
        <v>77</v>
      </c>
      <c r="BK261" s="207">
        <f>ROUND(I261*H261,2)</f>
        <v>0</v>
      </c>
      <c r="BL261" s="16" t="s">
        <v>266</v>
      </c>
      <c r="BM261" s="206" t="s">
        <v>670</v>
      </c>
    </row>
    <row r="262" s="2" customFormat="1">
      <c r="A262" s="37"/>
      <c r="B262" s="38"/>
      <c r="C262" s="39"/>
      <c r="D262" s="208" t="s">
        <v>267</v>
      </c>
      <c r="E262" s="39"/>
      <c r="F262" s="209" t="s">
        <v>981</v>
      </c>
      <c r="G262" s="39"/>
      <c r="H262" s="39"/>
      <c r="I262" s="210"/>
      <c r="J262" s="39"/>
      <c r="K262" s="39"/>
      <c r="L262" s="43"/>
      <c r="M262" s="211"/>
      <c r="N262" s="212"/>
      <c r="O262" s="83"/>
      <c r="P262" s="83"/>
      <c r="Q262" s="83"/>
      <c r="R262" s="83"/>
      <c r="S262" s="83"/>
      <c r="T262" s="84"/>
      <c r="U262" s="37"/>
      <c r="V262" s="37"/>
      <c r="W262" s="37"/>
      <c r="X262" s="37"/>
      <c r="Y262" s="37"/>
      <c r="Z262" s="37"/>
      <c r="AA262" s="37"/>
      <c r="AB262" s="37"/>
      <c r="AC262" s="37"/>
      <c r="AD262" s="37"/>
      <c r="AE262" s="37"/>
      <c r="AT262" s="16" t="s">
        <v>267</v>
      </c>
      <c r="AU262" s="16" t="s">
        <v>77</v>
      </c>
    </row>
    <row r="263" s="2" customFormat="1">
      <c r="A263" s="37"/>
      <c r="B263" s="38"/>
      <c r="C263" s="39"/>
      <c r="D263" s="208" t="s">
        <v>269</v>
      </c>
      <c r="E263" s="39"/>
      <c r="F263" s="213" t="s">
        <v>982</v>
      </c>
      <c r="G263" s="39"/>
      <c r="H263" s="39"/>
      <c r="I263" s="210"/>
      <c r="J263" s="39"/>
      <c r="K263" s="39"/>
      <c r="L263" s="43"/>
      <c r="M263" s="211"/>
      <c r="N263" s="212"/>
      <c r="O263" s="83"/>
      <c r="P263" s="83"/>
      <c r="Q263" s="83"/>
      <c r="R263" s="83"/>
      <c r="S263" s="83"/>
      <c r="T263" s="84"/>
      <c r="U263" s="37"/>
      <c r="V263" s="37"/>
      <c r="W263" s="37"/>
      <c r="X263" s="37"/>
      <c r="Y263" s="37"/>
      <c r="Z263" s="37"/>
      <c r="AA263" s="37"/>
      <c r="AB263" s="37"/>
      <c r="AC263" s="37"/>
      <c r="AD263" s="37"/>
      <c r="AE263" s="37"/>
      <c r="AT263" s="16" t="s">
        <v>269</v>
      </c>
      <c r="AU263" s="16" t="s">
        <v>77</v>
      </c>
    </row>
    <row r="264" s="2" customFormat="1">
      <c r="A264" s="37"/>
      <c r="B264" s="38"/>
      <c r="C264" s="39"/>
      <c r="D264" s="208" t="s">
        <v>271</v>
      </c>
      <c r="E264" s="39"/>
      <c r="F264" s="213" t="s">
        <v>1758</v>
      </c>
      <c r="G264" s="39"/>
      <c r="H264" s="39"/>
      <c r="I264" s="210"/>
      <c r="J264" s="39"/>
      <c r="K264" s="39"/>
      <c r="L264" s="43"/>
      <c r="M264" s="211"/>
      <c r="N264" s="212"/>
      <c r="O264" s="83"/>
      <c r="P264" s="83"/>
      <c r="Q264" s="83"/>
      <c r="R264" s="83"/>
      <c r="S264" s="83"/>
      <c r="T264" s="84"/>
      <c r="U264" s="37"/>
      <c r="V264" s="37"/>
      <c r="W264" s="37"/>
      <c r="X264" s="37"/>
      <c r="Y264" s="37"/>
      <c r="Z264" s="37"/>
      <c r="AA264" s="37"/>
      <c r="AB264" s="37"/>
      <c r="AC264" s="37"/>
      <c r="AD264" s="37"/>
      <c r="AE264" s="37"/>
      <c r="AT264" s="16" t="s">
        <v>271</v>
      </c>
      <c r="AU264" s="16" t="s">
        <v>77</v>
      </c>
    </row>
    <row r="265" s="12" customFormat="1">
      <c r="A265" s="12"/>
      <c r="B265" s="232"/>
      <c r="C265" s="233"/>
      <c r="D265" s="208" t="s">
        <v>967</v>
      </c>
      <c r="E265" s="234" t="s">
        <v>19</v>
      </c>
      <c r="F265" s="235" t="s">
        <v>1840</v>
      </c>
      <c r="G265" s="233"/>
      <c r="H265" s="236">
        <v>49.859999999999999</v>
      </c>
      <c r="I265" s="237"/>
      <c r="J265" s="233"/>
      <c r="K265" s="233"/>
      <c r="L265" s="238"/>
      <c r="M265" s="239"/>
      <c r="N265" s="240"/>
      <c r="O265" s="240"/>
      <c r="P265" s="240"/>
      <c r="Q265" s="240"/>
      <c r="R265" s="240"/>
      <c r="S265" s="240"/>
      <c r="T265" s="241"/>
      <c r="U265" s="12"/>
      <c r="V265" s="12"/>
      <c r="W265" s="12"/>
      <c r="X265" s="12"/>
      <c r="Y265" s="12"/>
      <c r="Z265" s="12"/>
      <c r="AA265" s="12"/>
      <c r="AB265" s="12"/>
      <c r="AC265" s="12"/>
      <c r="AD265" s="12"/>
      <c r="AE265" s="12"/>
      <c r="AT265" s="242" t="s">
        <v>967</v>
      </c>
      <c r="AU265" s="242" t="s">
        <v>77</v>
      </c>
      <c r="AV265" s="12" t="s">
        <v>79</v>
      </c>
      <c r="AW265" s="12" t="s">
        <v>31</v>
      </c>
      <c r="AX265" s="12" t="s">
        <v>69</v>
      </c>
      <c r="AY265" s="242" t="s">
        <v>260</v>
      </c>
    </row>
    <row r="266" s="13" customFormat="1">
      <c r="A266" s="13"/>
      <c r="B266" s="243"/>
      <c r="C266" s="244"/>
      <c r="D266" s="208" t="s">
        <v>967</v>
      </c>
      <c r="E266" s="245" t="s">
        <v>19</v>
      </c>
      <c r="F266" s="246" t="s">
        <v>969</v>
      </c>
      <c r="G266" s="244"/>
      <c r="H266" s="247">
        <v>49.859999999999999</v>
      </c>
      <c r="I266" s="248"/>
      <c r="J266" s="244"/>
      <c r="K266" s="244"/>
      <c r="L266" s="249"/>
      <c r="M266" s="250"/>
      <c r="N266" s="251"/>
      <c r="O266" s="251"/>
      <c r="P266" s="251"/>
      <c r="Q266" s="251"/>
      <c r="R266" s="251"/>
      <c r="S266" s="251"/>
      <c r="T266" s="252"/>
      <c r="U266" s="13"/>
      <c r="V266" s="13"/>
      <c r="W266" s="13"/>
      <c r="X266" s="13"/>
      <c r="Y266" s="13"/>
      <c r="Z266" s="13"/>
      <c r="AA266" s="13"/>
      <c r="AB266" s="13"/>
      <c r="AC266" s="13"/>
      <c r="AD266" s="13"/>
      <c r="AE266" s="13"/>
      <c r="AT266" s="253" t="s">
        <v>967</v>
      </c>
      <c r="AU266" s="253" t="s">
        <v>77</v>
      </c>
      <c r="AV266" s="13" t="s">
        <v>266</v>
      </c>
      <c r="AW266" s="13" t="s">
        <v>31</v>
      </c>
      <c r="AX266" s="13" t="s">
        <v>77</v>
      </c>
      <c r="AY266" s="253" t="s">
        <v>260</v>
      </c>
    </row>
    <row r="267" s="11" customFormat="1" ht="25.92" customHeight="1">
      <c r="A267" s="11"/>
      <c r="B267" s="181"/>
      <c r="C267" s="182"/>
      <c r="D267" s="183" t="s">
        <v>68</v>
      </c>
      <c r="E267" s="184" t="s">
        <v>266</v>
      </c>
      <c r="F267" s="184" t="s">
        <v>1223</v>
      </c>
      <c r="G267" s="182"/>
      <c r="H267" s="182"/>
      <c r="I267" s="185"/>
      <c r="J267" s="186">
        <f>BK267</f>
        <v>0</v>
      </c>
      <c r="K267" s="182"/>
      <c r="L267" s="187"/>
      <c r="M267" s="188"/>
      <c r="N267" s="189"/>
      <c r="O267" s="189"/>
      <c r="P267" s="190">
        <f>SUM(P268:P291)</f>
        <v>0</v>
      </c>
      <c r="Q267" s="189"/>
      <c r="R267" s="190">
        <f>SUM(R268:R291)</f>
        <v>0</v>
      </c>
      <c r="S267" s="189"/>
      <c r="T267" s="191">
        <f>SUM(T268:T291)</f>
        <v>0</v>
      </c>
      <c r="U267" s="11"/>
      <c r="V267" s="11"/>
      <c r="W267" s="11"/>
      <c r="X267" s="11"/>
      <c r="Y267" s="11"/>
      <c r="Z267" s="11"/>
      <c r="AA267" s="11"/>
      <c r="AB267" s="11"/>
      <c r="AC267" s="11"/>
      <c r="AD267" s="11"/>
      <c r="AE267" s="11"/>
      <c r="AR267" s="192" t="s">
        <v>77</v>
      </c>
      <c r="AT267" s="193" t="s">
        <v>68</v>
      </c>
      <c r="AU267" s="193" t="s">
        <v>69</v>
      </c>
      <c r="AY267" s="192" t="s">
        <v>260</v>
      </c>
      <c r="BK267" s="194">
        <f>SUM(BK268:BK291)</f>
        <v>0</v>
      </c>
    </row>
    <row r="268" s="2" customFormat="1" ht="16.5" customHeight="1">
      <c r="A268" s="37"/>
      <c r="B268" s="38"/>
      <c r="C268" s="195" t="s">
        <v>676</v>
      </c>
      <c r="D268" s="195" t="s">
        <v>261</v>
      </c>
      <c r="E268" s="196" t="s">
        <v>994</v>
      </c>
      <c r="F268" s="197" t="s">
        <v>995</v>
      </c>
      <c r="G268" s="198" t="s">
        <v>975</v>
      </c>
      <c r="H268" s="199">
        <v>49.859999999999999</v>
      </c>
      <c r="I268" s="200"/>
      <c r="J268" s="201">
        <f>ROUND(I268*H268,2)</f>
        <v>0</v>
      </c>
      <c r="K268" s="197" t="s">
        <v>265</v>
      </c>
      <c r="L268" s="43"/>
      <c r="M268" s="202" t="s">
        <v>19</v>
      </c>
      <c r="N268" s="203" t="s">
        <v>40</v>
      </c>
      <c r="O268" s="83"/>
      <c r="P268" s="204">
        <f>O268*H268</f>
        <v>0</v>
      </c>
      <c r="Q268" s="204">
        <v>0</v>
      </c>
      <c r="R268" s="204">
        <f>Q268*H268</f>
        <v>0</v>
      </c>
      <c r="S268" s="204">
        <v>0</v>
      </c>
      <c r="T268" s="205">
        <f>S268*H268</f>
        <v>0</v>
      </c>
      <c r="U268" s="37"/>
      <c r="V268" s="37"/>
      <c r="W268" s="37"/>
      <c r="X268" s="37"/>
      <c r="Y268" s="37"/>
      <c r="Z268" s="37"/>
      <c r="AA268" s="37"/>
      <c r="AB268" s="37"/>
      <c r="AC268" s="37"/>
      <c r="AD268" s="37"/>
      <c r="AE268" s="37"/>
      <c r="AR268" s="206" t="s">
        <v>266</v>
      </c>
      <c r="AT268" s="206" t="s">
        <v>261</v>
      </c>
      <c r="AU268" s="206" t="s">
        <v>77</v>
      </c>
      <c r="AY268" s="16" t="s">
        <v>260</v>
      </c>
      <c r="BE268" s="207">
        <f>IF(N268="základní",J268,0)</f>
        <v>0</v>
      </c>
      <c r="BF268" s="207">
        <f>IF(N268="snížená",J268,0)</f>
        <v>0</v>
      </c>
      <c r="BG268" s="207">
        <f>IF(N268="zákl. přenesená",J268,0)</f>
        <v>0</v>
      </c>
      <c r="BH268" s="207">
        <f>IF(N268="sníž. přenesená",J268,0)</f>
        <v>0</v>
      </c>
      <c r="BI268" s="207">
        <f>IF(N268="nulová",J268,0)</f>
        <v>0</v>
      </c>
      <c r="BJ268" s="16" t="s">
        <v>77</v>
      </c>
      <c r="BK268" s="207">
        <f>ROUND(I268*H268,2)</f>
        <v>0</v>
      </c>
      <c r="BL268" s="16" t="s">
        <v>266</v>
      </c>
      <c r="BM268" s="206" t="s">
        <v>673</v>
      </c>
    </row>
    <row r="269" s="2" customFormat="1">
      <c r="A269" s="37"/>
      <c r="B269" s="38"/>
      <c r="C269" s="39"/>
      <c r="D269" s="208" t="s">
        <v>267</v>
      </c>
      <c r="E269" s="39"/>
      <c r="F269" s="209" t="s">
        <v>996</v>
      </c>
      <c r="G269" s="39"/>
      <c r="H269" s="39"/>
      <c r="I269" s="210"/>
      <c r="J269" s="39"/>
      <c r="K269" s="39"/>
      <c r="L269" s="43"/>
      <c r="M269" s="211"/>
      <c r="N269" s="212"/>
      <c r="O269" s="83"/>
      <c r="P269" s="83"/>
      <c r="Q269" s="83"/>
      <c r="R269" s="83"/>
      <c r="S269" s="83"/>
      <c r="T269" s="84"/>
      <c r="U269" s="37"/>
      <c r="V269" s="37"/>
      <c r="W269" s="37"/>
      <c r="X269" s="37"/>
      <c r="Y269" s="37"/>
      <c r="Z269" s="37"/>
      <c r="AA269" s="37"/>
      <c r="AB269" s="37"/>
      <c r="AC269" s="37"/>
      <c r="AD269" s="37"/>
      <c r="AE269" s="37"/>
      <c r="AT269" s="16" t="s">
        <v>267</v>
      </c>
      <c r="AU269" s="16" t="s">
        <v>77</v>
      </c>
    </row>
    <row r="270" s="2" customFormat="1">
      <c r="A270" s="37"/>
      <c r="B270" s="38"/>
      <c r="C270" s="39"/>
      <c r="D270" s="208" t="s">
        <v>269</v>
      </c>
      <c r="E270" s="39"/>
      <c r="F270" s="213" t="s">
        <v>992</v>
      </c>
      <c r="G270" s="39"/>
      <c r="H270" s="39"/>
      <c r="I270" s="210"/>
      <c r="J270" s="39"/>
      <c r="K270" s="39"/>
      <c r="L270" s="43"/>
      <c r="M270" s="211"/>
      <c r="N270" s="212"/>
      <c r="O270" s="83"/>
      <c r="P270" s="83"/>
      <c r="Q270" s="83"/>
      <c r="R270" s="83"/>
      <c r="S270" s="83"/>
      <c r="T270" s="84"/>
      <c r="U270" s="37"/>
      <c r="V270" s="37"/>
      <c r="W270" s="37"/>
      <c r="X270" s="37"/>
      <c r="Y270" s="37"/>
      <c r="Z270" s="37"/>
      <c r="AA270" s="37"/>
      <c r="AB270" s="37"/>
      <c r="AC270" s="37"/>
      <c r="AD270" s="37"/>
      <c r="AE270" s="37"/>
      <c r="AT270" s="16" t="s">
        <v>269</v>
      </c>
      <c r="AU270" s="16" t="s">
        <v>77</v>
      </c>
    </row>
    <row r="271" s="2" customFormat="1">
      <c r="A271" s="37"/>
      <c r="B271" s="38"/>
      <c r="C271" s="39"/>
      <c r="D271" s="208" t="s">
        <v>271</v>
      </c>
      <c r="E271" s="39"/>
      <c r="F271" s="213" t="s">
        <v>1760</v>
      </c>
      <c r="G271" s="39"/>
      <c r="H271" s="39"/>
      <c r="I271" s="210"/>
      <c r="J271" s="39"/>
      <c r="K271" s="39"/>
      <c r="L271" s="43"/>
      <c r="M271" s="211"/>
      <c r="N271" s="212"/>
      <c r="O271" s="83"/>
      <c r="P271" s="83"/>
      <c r="Q271" s="83"/>
      <c r="R271" s="83"/>
      <c r="S271" s="83"/>
      <c r="T271" s="84"/>
      <c r="U271" s="37"/>
      <c r="V271" s="37"/>
      <c r="W271" s="37"/>
      <c r="X271" s="37"/>
      <c r="Y271" s="37"/>
      <c r="Z271" s="37"/>
      <c r="AA271" s="37"/>
      <c r="AB271" s="37"/>
      <c r="AC271" s="37"/>
      <c r="AD271" s="37"/>
      <c r="AE271" s="37"/>
      <c r="AT271" s="16" t="s">
        <v>271</v>
      </c>
      <c r="AU271" s="16" t="s">
        <v>77</v>
      </c>
    </row>
    <row r="272" s="12" customFormat="1">
      <c r="A272" s="12"/>
      <c r="B272" s="232"/>
      <c r="C272" s="233"/>
      <c r="D272" s="208" t="s">
        <v>967</v>
      </c>
      <c r="E272" s="234" t="s">
        <v>19</v>
      </c>
      <c r="F272" s="235" t="s">
        <v>1841</v>
      </c>
      <c r="G272" s="233"/>
      <c r="H272" s="236">
        <v>49.859999999999999</v>
      </c>
      <c r="I272" s="237"/>
      <c r="J272" s="233"/>
      <c r="K272" s="233"/>
      <c r="L272" s="238"/>
      <c r="M272" s="239"/>
      <c r="N272" s="240"/>
      <c r="O272" s="240"/>
      <c r="P272" s="240"/>
      <c r="Q272" s="240"/>
      <c r="R272" s="240"/>
      <c r="S272" s="240"/>
      <c r="T272" s="241"/>
      <c r="U272" s="12"/>
      <c r="V272" s="12"/>
      <c r="W272" s="12"/>
      <c r="X272" s="12"/>
      <c r="Y272" s="12"/>
      <c r="Z272" s="12"/>
      <c r="AA272" s="12"/>
      <c r="AB272" s="12"/>
      <c r="AC272" s="12"/>
      <c r="AD272" s="12"/>
      <c r="AE272" s="12"/>
      <c r="AT272" s="242" t="s">
        <v>967</v>
      </c>
      <c r="AU272" s="242" t="s">
        <v>77</v>
      </c>
      <c r="AV272" s="12" t="s">
        <v>79</v>
      </c>
      <c r="AW272" s="12" t="s">
        <v>31</v>
      </c>
      <c r="AX272" s="12" t="s">
        <v>69</v>
      </c>
      <c r="AY272" s="242" t="s">
        <v>260</v>
      </c>
    </row>
    <row r="273" s="13" customFormat="1">
      <c r="A273" s="13"/>
      <c r="B273" s="243"/>
      <c r="C273" s="244"/>
      <c r="D273" s="208" t="s">
        <v>967</v>
      </c>
      <c r="E273" s="245" t="s">
        <v>19</v>
      </c>
      <c r="F273" s="246" t="s">
        <v>969</v>
      </c>
      <c r="G273" s="244"/>
      <c r="H273" s="247">
        <v>49.859999999999999</v>
      </c>
      <c r="I273" s="248"/>
      <c r="J273" s="244"/>
      <c r="K273" s="244"/>
      <c r="L273" s="249"/>
      <c r="M273" s="250"/>
      <c r="N273" s="251"/>
      <c r="O273" s="251"/>
      <c r="P273" s="251"/>
      <c r="Q273" s="251"/>
      <c r="R273" s="251"/>
      <c r="S273" s="251"/>
      <c r="T273" s="252"/>
      <c r="U273" s="13"/>
      <c r="V273" s="13"/>
      <c r="W273" s="13"/>
      <c r="X273" s="13"/>
      <c r="Y273" s="13"/>
      <c r="Z273" s="13"/>
      <c r="AA273" s="13"/>
      <c r="AB273" s="13"/>
      <c r="AC273" s="13"/>
      <c r="AD273" s="13"/>
      <c r="AE273" s="13"/>
      <c r="AT273" s="253" t="s">
        <v>967</v>
      </c>
      <c r="AU273" s="253" t="s">
        <v>77</v>
      </c>
      <c r="AV273" s="13" t="s">
        <v>266</v>
      </c>
      <c r="AW273" s="13" t="s">
        <v>31</v>
      </c>
      <c r="AX273" s="13" t="s">
        <v>77</v>
      </c>
      <c r="AY273" s="253" t="s">
        <v>260</v>
      </c>
    </row>
    <row r="274" s="2" customFormat="1" ht="16.5" customHeight="1">
      <c r="A274" s="37"/>
      <c r="B274" s="38"/>
      <c r="C274" s="195" t="s">
        <v>360</v>
      </c>
      <c r="D274" s="195" t="s">
        <v>261</v>
      </c>
      <c r="E274" s="196" t="s">
        <v>989</v>
      </c>
      <c r="F274" s="197" t="s">
        <v>990</v>
      </c>
      <c r="G274" s="198" t="s">
        <v>975</v>
      </c>
      <c r="H274" s="199">
        <v>1.1000000000000001</v>
      </c>
      <c r="I274" s="200"/>
      <c r="J274" s="201">
        <f>ROUND(I274*H274,2)</f>
        <v>0</v>
      </c>
      <c r="K274" s="197" t="s">
        <v>265</v>
      </c>
      <c r="L274" s="43"/>
      <c r="M274" s="202" t="s">
        <v>19</v>
      </c>
      <c r="N274" s="203" t="s">
        <v>40</v>
      </c>
      <c r="O274" s="83"/>
      <c r="P274" s="204">
        <f>O274*H274</f>
        <v>0</v>
      </c>
      <c r="Q274" s="204">
        <v>0</v>
      </c>
      <c r="R274" s="204">
        <f>Q274*H274</f>
        <v>0</v>
      </c>
      <c r="S274" s="204">
        <v>0</v>
      </c>
      <c r="T274" s="205">
        <f>S274*H274</f>
        <v>0</v>
      </c>
      <c r="U274" s="37"/>
      <c r="V274" s="37"/>
      <c r="W274" s="37"/>
      <c r="X274" s="37"/>
      <c r="Y274" s="37"/>
      <c r="Z274" s="37"/>
      <c r="AA274" s="37"/>
      <c r="AB274" s="37"/>
      <c r="AC274" s="37"/>
      <c r="AD274" s="37"/>
      <c r="AE274" s="37"/>
      <c r="AR274" s="206" t="s">
        <v>266</v>
      </c>
      <c r="AT274" s="206" t="s">
        <v>261</v>
      </c>
      <c r="AU274" s="206" t="s">
        <v>77</v>
      </c>
      <c r="AY274" s="16" t="s">
        <v>260</v>
      </c>
      <c r="BE274" s="207">
        <f>IF(N274="základní",J274,0)</f>
        <v>0</v>
      </c>
      <c r="BF274" s="207">
        <f>IF(N274="snížená",J274,0)</f>
        <v>0</v>
      </c>
      <c r="BG274" s="207">
        <f>IF(N274="zákl. přenesená",J274,0)</f>
        <v>0</v>
      </c>
      <c r="BH274" s="207">
        <f>IF(N274="sníž. přenesená",J274,0)</f>
        <v>0</v>
      </c>
      <c r="BI274" s="207">
        <f>IF(N274="nulová",J274,0)</f>
        <v>0</v>
      </c>
      <c r="BJ274" s="16" t="s">
        <v>77</v>
      </c>
      <c r="BK274" s="207">
        <f>ROUND(I274*H274,2)</f>
        <v>0</v>
      </c>
      <c r="BL274" s="16" t="s">
        <v>266</v>
      </c>
      <c r="BM274" s="206" t="s">
        <v>865</v>
      </c>
    </row>
    <row r="275" s="2" customFormat="1">
      <c r="A275" s="37"/>
      <c r="B275" s="38"/>
      <c r="C275" s="39"/>
      <c r="D275" s="208" t="s">
        <v>267</v>
      </c>
      <c r="E275" s="39"/>
      <c r="F275" s="209" t="s">
        <v>991</v>
      </c>
      <c r="G275" s="39"/>
      <c r="H275" s="39"/>
      <c r="I275" s="210"/>
      <c r="J275" s="39"/>
      <c r="K275" s="39"/>
      <c r="L275" s="43"/>
      <c r="M275" s="211"/>
      <c r="N275" s="212"/>
      <c r="O275" s="83"/>
      <c r="P275" s="83"/>
      <c r="Q275" s="83"/>
      <c r="R275" s="83"/>
      <c r="S275" s="83"/>
      <c r="T275" s="84"/>
      <c r="U275" s="37"/>
      <c r="V275" s="37"/>
      <c r="W275" s="37"/>
      <c r="X275" s="37"/>
      <c r="Y275" s="37"/>
      <c r="Z275" s="37"/>
      <c r="AA275" s="37"/>
      <c r="AB275" s="37"/>
      <c r="AC275" s="37"/>
      <c r="AD275" s="37"/>
      <c r="AE275" s="37"/>
      <c r="AT275" s="16" t="s">
        <v>267</v>
      </c>
      <c r="AU275" s="16" t="s">
        <v>77</v>
      </c>
    </row>
    <row r="276" s="2" customFormat="1">
      <c r="A276" s="37"/>
      <c r="B276" s="38"/>
      <c r="C276" s="39"/>
      <c r="D276" s="208" t="s">
        <v>269</v>
      </c>
      <c r="E276" s="39"/>
      <c r="F276" s="213" t="s">
        <v>992</v>
      </c>
      <c r="G276" s="39"/>
      <c r="H276" s="39"/>
      <c r="I276" s="210"/>
      <c r="J276" s="39"/>
      <c r="K276" s="39"/>
      <c r="L276" s="43"/>
      <c r="M276" s="211"/>
      <c r="N276" s="212"/>
      <c r="O276" s="83"/>
      <c r="P276" s="83"/>
      <c r="Q276" s="83"/>
      <c r="R276" s="83"/>
      <c r="S276" s="83"/>
      <c r="T276" s="84"/>
      <c r="U276" s="37"/>
      <c r="V276" s="37"/>
      <c r="W276" s="37"/>
      <c r="X276" s="37"/>
      <c r="Y276" s="37"/>
      <c r="Z276" s="37"/>
      <c r="AA276" s="37"/>
      <c r="AB276" s="37"/>
      <c r="AC276" s="37"/>
      <c r="AD276" s="37"/>
      <c r="AE276" s="37"/>
      <c r="AT276" s="16" t="s">
        <v>269</v>
      </c>
      <c r="AU276" s="16" t="s">
        <v>77</v>
      </c>
    </row>
    <row r="277" s="2" customFormat="1">
      <c r="A277" s="37"/>
      <c r="B277" s="38"/>
      <c r="C277" s="39"/>
      <c r="D277" s="208" t="s">
        <v>271</v>
      </c>
      <c r="E277" s="39"/>
      <c r="F277" s="213" t="s">
        <v>1842</v>
      </c>
      <c r="G277" s="39"/>
      <c r="H277" s="39"/>
      <c r="I277" s="210"/>
      <c r="J277" s="39"/>
      <c r="K277" s="39"/>
      <c r="L277" s="43"/>
      <c r="M277" s="211"/>
      <c r="N277" s="212"/>
      <c r="O277" s="83"/>
      <c r="P277" s="83"/>
      <c r="Q277" s="83"/>
      <c r="R277" s="83"/>
      <c r="S277" s="83"/>
      <c r="T277" s="84"/>
      <c r="U277" s="37"/>
      <c r="V277" s="37"/>
      <c r="W277" s="37"/>
      <c r="X277" s="37"/>
      <c r="Y277" s="37"/>
      <c r="Z277" s="37"/>
      <c r="AA277" s="37"/>
      <c r="AB277" s="37"/>
      <c r="AC277" s="37"/>
      <c r="AD277" s="37"/>
      <c r="AE277" s="37"/>
      <c r="AT277" s="16" t="s">
        <v>271</v>
      </c>
      <c r="AU277" s="16" t="s">
        <v>77</v>
      </c>
    </row>
    <row r="278" s="12" customFormat="1">
      <c r="A278" s="12"/>
      <c r="B278" s="232"/>
      <c r="C278" s="233"/>
      <c r="D278" s="208" t="s">
        <v>967</v>
      </c>
      <c r="E278" s="234" t="s">
        <v>19</v>
      </c>
      <c r="F278" s="235" t="s">
        <v>1839</v>
      </c>
      <c r="G278" s="233"/>
      <c r="H278" s="236">
        <v>1.1000000000000001</v>
      </c>
      <c r="I278" s="237"/>
      <c r="J278" s="233"/>
      <c r="K278" s="233"/>
      <c r="L278" s="238"/>
      <c r="M278" s="239"/>
      <c r="N278" s="240"/>
      <c r="O278" s="240"/>
      <c r="P278" s="240"/>
      <c r="Q278" s="240"/>
      <c r="R278" s="240"/>
      <c r="S278" s="240"/>
      <c r="T278" s="241"/>
      <c r="U278" s="12"/>
      <c r="V278" s="12"/>
      <c r="W278" s="12"/>
      <c r="X278" s="12"/>
      <c r="Y278" s="12"/>
      <c r="Z278" s="12"/>
      <c r="AA278" s="12"/>
      <c r="AB278" s="12"/>
      <c r="AC278" s="12"/>
      <c r="AD278" s="12"/>
      <c r="AE278" s="12"/>
      <c r="AT278" s="242" t="s">
        <v>967</v>
      </c>
      <c r="AU278" s="242" t="s">
        <v>77</v>
      </c>
      <c r="AV278" s="12" t="s">
        <v>79</v>
      </c>
      <c r="AW278" s="12" t="s">
        <v>31</v>
      </c>
      <c r="AX278" s="12" t="s">
        <v>69</v>
      </c>
      <c r="AY278" s="242" t="s">
        <v>260</v>
      </c>
    </row>
    <row r="279" s="13" customFormat="1">
      <c r="A279" s="13"/>
      <c r="B279" s="243"/>
      <c r="C279" s="244"/>
      <c r="D279" s="208" t="s">
        <v>967</v>
      </c>
      <c r="E279" s="245" t="s">
        <v>19</v>
      </c>
      <c r="F279" s="246" t="s">
        <v>969</v>
      </c>
      <c r="G279" s="244"/>
      <c r="H279" s="247">
        <v>1.1000000000000001</v>
      </c>
      <c r="I279" s="248"/>
      <c r="J279" s="244"/>
      <c r="K279" s="244"/>
      <c r="L279" s="249"/>
      <c r="M279" s="250"/>
      <c r="N279" s="251"/>
      <c r="O279" s="251"/>
      <c r="P279" s="251"/>
      <c r="Q279" s="251"/>
      <c r="R279" s="251"/>
      <c r="S279" s="251"/>
      <c r="T279" s="252"/>
      <c r="U279" s="13"/>
      <c r="V279" s="13"/>
      <c r="W279" s="13"/>
      <c r="X279" s="13"/>
      <c r="Y279" s="13"/>
      <c r="Z279" s="13"/>
      <c r="AA279" s="13"/>
      <c r="AB279" s="13"/>
      <c r="AC279" s="13"/>
      <c r="AD279" s="13"/>
      <c r="AE279" s="13"/>
      <c r="AT279" s="253" t="s">
        <v>967</v>
      </c>
      <c r="AU279" s="253" t="s">
        <v>77</v>
      </c>
      <c r="AV279" s="13" t="s">
        <v>266</v>
      </c>
      <c r="AW279" s="13" t="s">
        <v>31</v>
      </c>
      <c r="AX279" s="13" t="s">
        <v>77</v>
      </c>
      <c r="AY279" s="253" t="s">
        <v>260</v>
      </c>
    </row>
    <row r="280" s="2" customFormat="1" ht="16.5" customHeight="1">
      <c r="A280" s="37"/>
      <c r="B280" s="38"/>
      <c r="C280" s="195" t="s">
        <v>682</v>
      </c>
      <c r="D280" s="195" t="s">
        <v>261</v>
      </c>
      <c r="E280" s="196" t="s">
        <v>1762</v>
      </c>
      <c r="F280" s="197" t="s">
        <v>1763</v>
      </c>
      <c r="G280" s="198" t="s">
        <v>975</v>
      </c>
      <c r="H280" s="199">
        <v>2.2949999999999999</v>
      </c>
      <c r="I280" s="200"/>
      <c r="J280" s="201">
        <f>ROUND(I280*H280,2)</f>
        <v>0</v>
      </c>
      <c r="K280" s="197" t="s">
        <v>265</v>
      </c>
      <c r="L280" s="43"/>
      <c r="M280" s="202" t="s">
        <v>19</v>
      </c>
      <c r="N280" s="203" t="s">
        <v>40</v>
      </c>
      <c r="O280" s="83"/>
      <c r="P280" s="204">
        <f>O280*H280</f>
        <v>0</v>
      </c>
      <c r="Q280" s="204">
        <v>0</v>
      </c>
      <c r="R280" s="204">
        <f>Q280*H280</f>
        <v>0</v>
      </c>
      <c r="S280" s="204">
        <v>0</v>
      </c>
      <c r="T280" s="205">
        <f>S280*H280</f>
        <v>0</v>
      </c>
      <c r="U280" s="37"/>
      <c r="V280" s="37"/>
      <c r="W280" s="37"/>
      <c r="X280" s="37"/>
      <c r="Y280" s="37"/>
      <c r="Z280" s="37"/>
      <c r="AA280" s="37"/>
      <c r="AB280" s="37"/>
      <c r="AC280" s="37"/>
      <c r="AD280" s="37"/>
      <c r="AE280" s="37"/>
      <c r="AR280" s="206" t="s">
        <v>266</v>
      </c>
      <c r="AT280" s="206" t="s">
        <v>261</v>
      </c>
      <c r="AU280" s="206" t="s">
        <v>77</v>
      </c>
      <c r="AY280" s="16" t="s">
        <v>260</v>
      </c>
      <c r="BE280" s="207">
        <f>IF(N280="základní",J280,0)</f>
        <v>0</v>
      </c>
      <c r="BF280" s="207">
        <f>IF(N280="snížená",J280,0)</f>
        <v>0</v>
      </c>
      <c r="BG280" s="207">
        <f>IF(N280="zákl. přenesená",J280,0)</f>
        <v>0</v>
      </c>
      <c r="BH280" s="207">
        <f>IF(N280="sníž. přenesená",J280,0)</f>
        <v>0</v>
      </c>
      <c r="BI280" s="207">
        <f>IF(N280="nulová",J280,0)</f>
        <v>0</v>
      </c>
      <c r="BJ280" s="16" t="s">
        <v>77</v>
      </c>
      <c r="BK280" s="207">
        <f>ROUND(I280*H280,2)</f>
        <v>0</v>
      </c>
      <c r="BL280" s="16" t="s">
        <v>266</v>
      </c>
      <c r="BM280" s="206" t="s">
        <v>869</v>
      </c>
    </row>
    <row r="281" s="2" customFormat="1">
      <c r="A281" s="37"/>
      <c r="B281" s="38"/>
      <c r="C281" s="39"/>
      <c r="D281" s="208" t="s">
        <v>267</v>
      </c>
      <c r="E281" s="39"/>
      <c r="F281" s="209" t="s">
        <v>1764</v>
      </c>
      <c r="G281" s="39"/>
      <c r="H281" s="39"/>
      <c r="I281" s="210"/>
      <c r="J281" s="39"/>
      <c r="K281" s="39"/>
      <c r="L281" s="43"/>
      <c r="M281" s="211"/>
      <c r="N281" s="212"/>
      <c r="O281" s="83"/>
      <c r="P281" s="83"/>
      <c r="Q281" s="83"/>
      <c r="R281" s="83"/>
      <c r="S281" s="83"/>
      <c r="T281" s="84"/>
      <c r="U281" s="37"/>
      <c r="V281" s="37"/>
      <c r="W281" s="37"/>
      <c r="X281" s="37"/>
      <c r="Y281" s="37"/>
      <c r="Z281" s="37"/>
      <c r="AA281" s="37"/>
      <c r="AB281" s="37"/>
      <c r="AC281" s="37"/>
      <c r="AD281" s="37"/>
      <c r="AE281" s="37"/>
      <c r="AT281" s="16" t="s">
        <v>267</v>
      </c>
      <c r="AU281" s="16" t="s">
        <v>77</v>
      </c>
    </row>
    <row r="282" s="2" customFormat="1">
      <c r="A282" s="37"/>
      <c r="B282" s="38"/>
      <c r="C282" s="39"/>
      <c r="D282" s="208" t="s">
        <v>269</v>
      </c>
      <c r="E282" s="39"/>
      <c r="F282" s="213" t="s">
        <v>992</v>
      </c>
      <c r="G282" s="39"/>
      <c r="H282" s="39"/>
      <c r="I282" s="210"/>
      <c r="J282" s="39"/>
      <c r="K282" s="39"/>
      <c r="L282" s="43"/>
      <c r="M282" s="211"/>
      <c r="N282" s="212"/>
      <c r="O282" s="83"/>
      <c r="P282" s="83"/>
      <c r="Q282" s="83"/>
      <c r="R282" s="83"/>
      <c r="S282" s="83"/>
      <c r="T282" s="84"/>
      <c r="U282" s="37"/>
      <c r="V282" s="37"/>
      <c r="W282" s="37"/>
      <c r="X282" s="37"/>
      <c r="Y282" s="37"/>
      <c r="Z282" s="37"/>
      <c r="AA282" s="37"/>
      <c r="AB282" s="37"/>
      <c r="AC282" s="37"/>
      <c r="AD282" s="37"/>
      <c r="AE282" s="37"/>
      <c r="AT282" s="16" t="s">
        <v>269</v>
      </c>
      <c r="AU282" s="16" t="s">
        <v>77</v>
      </c>
    </row>
    <row r="283" s="2" customFormat="1">
      <c r="A283" s="37"/>
      <c r="B283" s="38"/>
      <c r="C283" s="39"/>
      <c r="D283" s="208" t="s">
        <v>271</v>
      </c>
      <c r="E283" s="39"/>
      <c r="F283" s="213" t="s">
        <v>1843</v>
      </c>
      <c r="G283" s="39"/>
      <c r="H283" s="39"/>
      <c r="I283" s="210"/>
      <c r="J283" s="39"/>
      <c r="K283" s="39"/>
      <c r="L283" s="43"/>
      <c r="M283" s="211"/>
      <c r="N283" s="212"/>
      <c r="O283" s="83"/>
      <c r="P283" s="83"/>
      <c r="Q283" s="83"/>
      <c r="R283" s="83"/>
      <c r="S283" s="83"/>
      <c r="T283" s="84"/>
      <c r="U283" s="37"/>
      <c r="V283" s="37"/>
      <c r="W283" s="37"/>
      <c r="X283" s="37"/>
      <c r="Y283" s="37"/>
      <c r="Z283" s="37"/>
      <c r="AA283" s="37"/>
      <c r="AB283" s="37"/>
      <c r="AC283" s="37"/>
      <c r="AD283" s="37"/>
      <c r="AE283" s="37"/>
      <c r="AT283" s="16" t="s">
        <v>271</v>
      </c>
      <c r="AU283" s="16" t="s">
        <v>77</v>
      </c>
    </row>
    <row r="284" s="12" customFormat="1">
      <c r="A284" s="12"/>
      <c r="B284" s="232"/>
      <c r="C284" s="233"/>
      <c r="D284" s="208" t="s">
        <v>967</v>
      </c>
      <c r="E284" s="234" t="s">
        <v>19</v>
      </c>
      <c r="F284" s="235" t="s">
        <v>1844</v>
      </c>
      <c r="G284" s="233"/>
      <c r="H284" s="236">
        <v>2.2949999999999999</v>
      </c>
      <c r="I284" s="237"/>
      <c r="J284" s="233"/>
      <c r="K284" s="233"/>
      <c r="L284" s="238"/>
      <c r="M284" s="239"/>
      <c r="N284" s="240"/>
      <c r="O284" s="240"/>
      <c r="P284" s="240"/>
      <c r="Q284" s="240"/>
      <c r="R284" s="240"/>
      <c r="S284" s="240"/>
      <c r="T284" s="241"/>
      <c r="U284" s="12"/>
      <c r="V284" s="12"/>
      <c r="W284" s="12"/>
      <c r="X284" s="12"/>
      <c r="Y284" s="12"/>
      <c r="Z284" s="12"/>
      <c r="AA284" s="12"/>
      <c r="AB284" s="12"/>
      <c r="AC284" s="12"/>
      <c r="AD284" s="12"/>
      <c r="AE284" s="12"/>
      <c r="AT284" s="242" t="s">
        <v>967</v>
      </c>
      <c r="AU284" s="242" t="s">
        <v>77</v>
      </c>
      <c r="AV284" s="12" t="s">
        <v>79</v>
      </c>
      <c r="AW284" s="12" t="s">
        <v>31</v>
      </c>
      <c r="AX284" s="12" t="s">
        <v>69</v>
      </c>
      <c r="AY284" s="242" t="s">
        <v>260</v>
      </c>
    </row>
    <row r="285" s="13" customFormat="1">
      <c r="A285" s="13"/>
      <c r="B285" s="243"/>
      <c r="C285" s="244"/>
      <c r="D285" s="208" t="s">
        <v>967</v>
      </c>
      <c r="E285" s="245" t="s">
        <v>19</v>
      </c>
      <c r="F285" s="246" t="s">
        <v>969</v>
      </c>
      <c r="G285" s="244"/>
      <c r="H285" s="247">
        <v>2.2949999999999999</v>
      </c>
      <c r="I285" s="248"/>
      <c r="J285" s="244"/>
      <c r="K285" s="244"/>
      <c r="L285" s="249"/>
      <c r="M285" s="250"/>
      <c r="N285" s="251"/>
      <c r="O285" s="251"/>
      <c r="P285" s="251"/>
      <c r="Q285" s="251"/>
      <c r="R285" s="251"/>
      <c r="S285" s="251"/>
      <c r="T285" s="252"/>
      <c r="U285" s="13"/>
      <c r="V285" s="13"/>
      <c r="W285" s="13"/>
      <c r="X285" s="13"/>
      <c r="Y285" s="13"/>
      <c r="Z285" s="13"/>
      <c r="AA285" s="13"/>
      <c r="AB285" s="13"/>
      <c r="AC285" s="13"/>
      <c r="AD285" s="13"/>
      <c r="AE285" s="13"/>
      <c r="AT285" s="253" t="s">
        <v>967</v>
      </c>
      <c r="AU285" s="253" t="s">
        <v>77</v>
      </c>
      <c r="AV285" s="13" t="s">
        <v>266</v>
      </c>
      <c r="AW285" s="13" t="s">
        <v>31</v>
      </c>
      <c r="AX285" s="13" t="s">
        <v>77</v>
      </c>
      <c r="AY285" s="253" t="s">
        <v>260</v>
      </c>
    </row>
    <row r="286" s="2" customFormat="1" ht="16.5" customHeight="1">
      <c r="A286" s="37"/>
      <c r="B286" s="38"/>
      <c r="C286" s="195" t="s">
        <v>366</v>
      </c>
      <c r="D286" s="195" t="s">
        <v>261</v>
      </c>
      <c r="E286" s="196" t="s">
        <v>1762</v>
      </c>
      <c r="F286" s="197" t="s">
        <v>1763</v>
      </c>
      <c r="G286" s="198" t="s">
        <v>975</v>
      </c>
      <c r="H286" s="199">
        <v>43.780000000000001</v>
      </c>
      <c r="I286" s="200"/>
      <c r="J286" s="201">
        <f>ROUND(I286*H286,2)</f>
        <v>0</v>
      </c>
      <c r="K286" s="197" t="s">
        <v>265</v>
      </c>
      <c r="L286" s="43"/>
      <c r="M286" s="202" t="s">
        <v>19</v>
      </c>
      <c r="N286" s="203" t="s">
        <v>40</v>
      </c>
      <c r="O286" s="83"/>
      <c r="P286" s="204">
        <f>O286*H286</f>
        <v>0</v>
      </c>
      <c r="Q286" s="204">
        <v>0</v>
      </c>
      <c r="R286" s="204">
        <f>Q286*H286</f>
        <v>0</v>
      </c>
      <c r="S286" s="204">
        <v>0</v>
      </c>
      <c r="T286" s="205">
        <f>S286*H286</f>
        <v>0</v>
      </c>
      <c r="U286" s="37"/>
      <c r="V286" s="37"/>
      <c r="W286" s="37"/>
      <c r="X286" s="37"/>
      <c r="Y286" s="37"/>
      <c r="Z286" s="37"/>
      <c r="AA286" s="37"/>
      <c r="AB286" s="37"/>
      <c r="AC286" s="37"/>
      <c r="AD286" s="37"/>
      <c r="AE286" s="37"/>
      <c r="AR286" s="206" t="s">
        <v>266</v>
      </c>
      <c r="AT286" s="206" t="s">
        <v>261</v>
      </c>
      <c r="AU286" s="206" t="s">
        <v>77</v>
      </c>
      <c r="AY286" s="16" t="s">
        <v>260</v>
      </c>
      <c r="BE286" s="207">
        <f>IF(N286="základní",J286,0)</f>
        <v>0</v>
      </c>
      <c r="BF286" s="207">
        <f>IF(N286="snížená",J286,0)</f>
        <v>0</v>
      </c>
      <c r="BG286" s="207">
        <f>IF(N286="zákl. přenesená",J286,0)</f>
        <v>0</v>
      </c>
      <c r="BH286" s="207">
        <f>IF(N286="sníž. přenesená",J286,0)</f>
        <v>0</v>
      </c>
      <c r="BI286" s="207">
        <f>IF(N286="nulová",J286,0)</f>
        <v>0</v>
      </c>
      <c r="BJ286" s="16" t="s">
        <v>77</v>
      </c>
      <c r="BK286" s="207">
        <f>ROUND(I286*H286,2)</f>
        <v>0</v>
      </c>
      <c r="BL286" s="16" t="s">
        <v>266</v>
      </c>
      <c r="BM286" s="206" t="s">
        <v>874</v>
      </c>
    </row>
    <row r="287" s="2" customFormat="1">
      <c r="A287" s="37"/>
      <c r="B287" s="38"/>
      <c r="C287" s="39"/>
      <c r="D287" s="208" t="s">
        <v>267</v>
      </c>
      <c r="E287" s="39"/>
      <c r="F287" s="209" t="s">
        <v>1764</v>
      </c>
      <c r="G287" s="39"/>
      <c r="H287" s="39"/>
      <c r="I287" s="210"/>
      <c r="J287" s="39"/>
      <c r="K287" s="39"/>
      <c r="L287" s="43"/>
      <c r="M287" s="211"/>
      <c r="N287" s="212"/>
      <c r="O287" s="83"/>
      <c r="P287" s="83"/>
      <c r="Q287" s="83"/>
      <c r="R287" s="83"/>
      <c r="S287" s="83"/>
      <c r="T287" s="84"/>
      <c r="U287" s="37"/>
      <c r="V287" s="37"/>
      <c r="W287" s="37"/>
      <c r="X287" s="37"/>
      <c r="Y287" s="37"/>
      <c r="Z287" s="37"/>
      <c r="AA287" s="37"/>
      <c r="AB287" s="37"/>
      <c r="AC287" s="37"/>
      <c r="AD287" s="37"/>
      <c r="AE287" s="37"/>
      <c r="AT287" s="16" t="s">
        <v>267</v>
      </c>
      <c r="AU287" s="16" t="s">
        <v>77</v>
      </c>
    </row>
    <row r="288" s="2" customFormat="1">
      <c r="A288" s="37"/>
      <c r="B288" s="38"/>
      <c r="C288" s="39"/>
      <c r="D288" s="208" t="s">
        <v>269</v>
      </c>
      <c r="E288" s="39"/>
      <c r="F288" s="213" t="s">
        <v>992</v>
      </c>
      <c r="G288" s="39"/>
      <c r="H288" s="39"/>
      <c r="I288" s="210"/>
      <c r="J288" s="39"/>
      <c r="K288" s="39"/>
      <c r="L288" s="43"/>
      <c r="M288" s="211"/>
      <c r="N288" s="212"/>
      <c r="O288" s="83"/>
      <c r="P288" s="83"/>
      <c r="Q288" s="83"/>
      <c r="R288" s="83"/>
      <c r="S288" s="83"/>
      <c r="T288" s="84"/>
      <c r="U288" s="37"/>
      <c r="V288" s="37"/>
      <c r="W288" s="37"/>
      <c r="X288" s="37"/>
      <c r="Y288" s="37"/>
      <c r="Z288" s="37"/>
      <c r="AA288" s="37"/>
      <c r="AB288" s="37"/>
      <c r="AC288" s="37"/>
      <c r="AD288" s="37"/>
      <c r="AE288" s="37"/>
      <c r="AT288" s="16" t="s">
        <v>269</v>
      </c>
      <c r="AU288" s="16" t="s">
        <v>77</v>
      </c>
    </row>
    <row r="289" s="2" customFormat="1">
      <c r="A289" s="37"/>
      <c r="B289" s="38"/>
      <c r="C289" s="39"/>
      <c r="D289" s="208" t="s">
        <v>271</v>
      </c>
      <c r="E289" s="39"/>
      <c r="F289" s="213" t="s">
        <v>1765</v>
      </c>
      <c r="G289" s="39"/>
      <c r="H289" s="39"/>
      <c r="I289" s="210"/>
      <c r="J289" s="39"/>
      <c r="K289" s="39"/>
      <c r="L289" s="43"/>
      <c r="M289" s="211"/>
      <c r="N289" s="212"/>
      <c r="O289" s="83"/>
      <c r="P289" s="83"/>
      <c r="Q289" s="83"/>
      <c r="R289" s="83"/>
      <c r="S289" s="83"/>
      <c r="T289" s="84"/>
      <c r="U289" s="37"/>
      <c r="V289" s="37"/>
      <c r="W289" s="37"/>
      <c r="X289" s="37"/>
      <c r="Y289" s="37"/>
      <c r="Z289" s="37"/>
      <c r="AA289" s="37"/>
      <c r="AB289" s="37"/>
      <c r="AC289" s="37"/>
      <c r="AD289" s="37"/>
      <c r="AE289" s="37"/>
      <c r="AT289" s="16" t="s">
        <v>271</v>
      </c>
      <c r="AU289" s="16" t="s">
        <v>77</v>
      </c>
    </row>
    <row r="290" s="12" customFormat="1">
      <c r="A290" s="12"/>
      <c r="B290" s="232"/>
      <c r="C290" s="233"/>
      <c r="D290" s="208" t="s">
        <v>967</v>
      </c>
      <c r="E290" s="234" t="s">
        <v>19</v>
      </c>
      <c r="F290" s="235" t="s">
        <v>1845</v>
      </c>
      <c r="G290" s="233"/>
      <c r="H290" s="236">
        <v>43.780000000000001</v>
      </c>
      <c r="I290" s="237"/>
      <c r="J290" s="233"/>
      <c r="K290" s="233"/>
      <c r="L290" s="238"/>
      <c r="M290" s="239"/>
      <c r="N290" s="240"/>
      <c r="O290" s="240"/>
      <c r="P290" s="240"/>
      <c r="Q290" s="240"/>
      <c r="R290" s="240"/>
      <c r="S290" s="240"/>
      <c r="T290" s="241"/>
      <c r="U290" s="12"/>
      <c r="V290" s="12"/>
      <c r="W290" s="12"/>
      <c r="X290" s="12"/>
      <c r="Y290" s="12"/>
      <c r="Z290" s="12"/>
      <c r="AA290" s="12"/>
      <c r="AB290" s="12"/>
      <c r="AC290" s="12"/>
      <c r="AD290" s="12"/>
      <c r="AE290" s="12"/>
      <c r="AT290" s="242" t="s">
        <v>967</v>
      </c>
      <c r="AU290" s="242" t="s">
        <v>77</v>
      </c>
      <c r="AV290" s="12" t="s">
        <v>79</v>
      </c>
      <c r="AW290" s="12" t="s">
        <v>31</v>
      </c>
      <c r="AX290" s="12" t="s">
        <v>69</v>
      </c>
      <c r="AY290" s="242" t="s">
        <v>260</v>
      </c>
    </row>
    <row r="291" s="13" customFormat="1">
      <c r="A291" s="13"/>
      <c r="B291" s="243"/>
      <c r="C291" s="244"/>
      <c r="D291" s="208" t="s">
        <v>967</v>
      </c>
      <c r="E291" s="245" t="s">
        <v>19</v>
      </c>
      <c r="F291" s="246" t="s">
        <v>969</v>
      </c>
      <c r="G291" s="244"/>
      <c r="H291" s="247">
        <v>43.780000000000001</v>
      </c>
      <c r="I291" s="248"/>
      <c r="J291" s="244"/>
      <c r="K291" s="244"/>
      <c r="L291" s="249"/>
      <c r="M291" s="256"/>
      <c r="N291" s="257"/>
      <c r="O291" s="257"/>
      <c r="P291" s="257"/>
      <c r="Q291" s="257"/>
      <c r="R291" s="257"/>
      <c r="S291" s="257"/>
      <c r="T291" s="258"/>
      <c r="U291" s="13"/>
      <c r="V291" s="13"/>
      <c r="W291" s="13"/>
      <c r="X291" s="13"/>
      <c r="Y291" s="13"/>
      <c r="Z291" s="13"/>
      <c r="AA291" s="13"/>
      <c r="AB291" s="13"/>
      <c r="AC291" s="13"/>
      <c r="AD291" s="13"/>
      <c r="AE291" s="13"/>
      <c r="AT291" s="253" t="s">
        <v>967</v>
      </c>
      <c r="AU291" s="253" t="s">
        <v>77</v>
      </c>
      <c r="AV291" s="13" t="s">
        <v>266</v>
      </c>
      <c r="AW291" s="13" t="s">
        <v>31</v>
      </c>
      <c r="AX291" s="13" t="s">
        <v>77</v>
      </c>
      <c r="AY291" s="253" t="s">
        <v>260</v>
      </c>
    </row>
    <row r="292" s="2" customFormat="1" ht="6.96" customHeight="1">
      <c r="A292" s="37"/>
      <c r="B292" s="58"/>
      <c r="C292" s="59"/>
      <c r="D292" s="59"/>
      <c r="E292" s="59"/>
      <c r="F292" s="59"/>
      <c r="G292" s="59"/>
      <c r="H292" s="59"/>
      <c r="I292" s="59"/>
      <c r="J292" s="59"/>
      <c r="K292" s="59"/>
      <c r="L292" s="43"/>
      <c r="M292" s="37"/>
      <c r="O292" s="37"/>
      <c r="P292" s="37"/>
      <c r="Q292" s="37"/>
      <c r="R292" s="37"/>
      <c r="S292" s="37"/>
      <c r="T292" s="37"/>
      <c r="U292" s="37"/>
      <c r="V292" s="37"/>
      <c r="W292" s="37"/>
      <c r="X292" s="37"/>
      <c r="Y292" s="37"/>
      <c r="Z292" s="37"/>
      <c r="AA292" s="37"/>
      <c r="AB292" s="37"/>
      <c r="AC292" s="37"/>
      <c r="AD292" s="37"/>
      <c r="AE292" s="37"/>
    </row>
  </sheetData>
  <sheetProtection sheet="1" autoFilter="0" formatColumns="0" formatRows="0" objects="1" scenarios="1" spinCount="100000" saltValue="Q9MN7xYPbukNxqDvHgyXcj0O9oSPtd8dCvPYvcx8IZG00oeBLaEK21FeD79ovAlU2xwtZFLN8aiR4Jw3+i4uZg==" hashValue="2PrzGVw5XCgaaeLdaYB44g/qEKbN2j27pa+ngEpc/svrLNEuGTZv/eyBy+N6QvvhDz2LtorYpdYaDm5KnuWj+w==" algorithmName="SHA-512" password="D0DA"/>
  <autoFilter ref="C82:K291"/>
  <mergeCells count="9">
    <mergeCell ref="E7:H7"/>
    <mergeCell ref="E9:H9"/>
    <mergeCell ref="E18:H18"/>
    <mergeCell ref="E27:H27"/>
    <mergeCell ref="E48:H48"/>
    <mergeCell ref="E50:H50"/>
    <mergeCell ref="E73:H73"/>
    <mergeCell ref="E75:H7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112</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1846</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ROUND(J88,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ROUND((SUM(BE88:BE354)),  2)</f>
        <v>0</v>
      </c>
      <c r="G33" s="37"/>
      <c r="H33" s="37"/>
      <c r="I33" s="147">
        <v>0.20999999999999999</v>
      </c>
      <c r="J33" s="146">
        <f>ROUND(((SUM(BE88:BE354))*I33),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ROUND((SUM(BF88:BF354)),  2)</f>
        <v>0</v>
      </c>
      <c r="G34" s="37"/>
      <c r="H34" s="37"/>
      <c r="I34" s="147">
        <v>0.14999999999999999</v>
      </c>
      <c r="J34" s="146">
        <f>ROUND(((SUM(BF88:BF354))*I34),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ROUND((SUM(BG88:BG354)),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ROUND((SUM(BH88:BH354)),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ROUND((SUM(BI88:BI354)),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01-14-01 - Most v ev. km 28,253</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J88</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1847</v>
      </c>
      <c r="E60" s="167"/>
      <c r="F60" s="167"/>
      <c r="G60" s="167"/>
      <c r="H60" s="167"/>
      <c r="I60" s="167"/>
      <c r="J60" s="168">
        <f>J89</f>
        <v>0</v>
      </c>
      <c r="K60" s="165"/>
      <c r="L60" s="169"/>
      <c r="S60" s="9"/>
      <c r="T60" s="9"/>
      <c r="U60" s="9"/>
      <c r="V60" s="9"/>
      <c r="W60" s="9"/>
      <c r="X60" s="9"/>
      <c r="Y60" s="9"/>
      <c r="Z60" s="9"/>
      <c r="AA60" s="9"/>
      <c r="AB60" s="9"/>
      <c r="AC60" s="9"/>
      <c r="AD60" s="9"/>
      <c r="AE60" s="9"/>
    </row>
    <row r="61" s="9" customFormat="1" ht="24.96" customHeight="1">
      <c r="A61" s="9"/>
      <c r="B61" s="164"/>
      <c r="C61" s="165"/>
      <c r="D61" s="166" t="s">
        <v>1848</v>
      </c>
      <c r="E61" s="167"/>
      <c r="F61" s="167"/>
      <c r="G61" s="167"/>
      <c r="H61" s="167"/>
      <c r="I61" s="167"/>
      <c r="J61" s="168">
        <f>J150</f>
        <v>0</v>
      </c>
      <c r="K61" s="165"/>
      <c r="L61" s="169"/>
      <c r="S61" s="9"/>
      <c r="T61" s="9"/>
      <c r="U61" s="9"/>
      <c r="V61" s="9"/>
      <c r="W61" s="9"/>
      <c r="X61" s="9"/>
      <c r="Y61" s="9"/>
      <c r="Z61" s="9"/>
      <c r="AA61" s="9"/>
      <c r="AB61" s="9"/>
      <c r="AC61" s="9"/>
      <c r="AD61" s="9"/>
      <c r="AE61" s="9"/>
    </row>
    <row r="62" s="9" customFormat="1" ht="24.96" customHeight="1">
      <c r="A62" s="9"/>
      <c r="B62" s="164"/>
      <c r="C62" s="165"/>
      <c r="D62" s="166" t="s">
        <v>1849</v>
      </c>
      <c r="E62" s="167"/>
      <c r="F62" s="167"/>
      <c r="G62" s="167"/>
      <c r="H62" s="167"/>
      <c r="I62" s="167"/>
      <c r="J62" s="168">
        <f>J159</f>
        <v>0</v>
      </c>
      <c r="K62" s="165"/>
      <c r="L62" s="169"/>
      <c r="S62" s="9"/>
      <c r="T62" s="9"/>
      <c r="U62" s="9"/>
      <c r="V62" s="9"/>
      <c r="W62" s="9"/>
      <c r="X62" s="9"/>
      <c r="Y62" s="9"/>
      <c r="Z62" s="9"/>
      <c r="AA62" s="9"/>
      <c r="AB62" s="9"/>
      <c r="AC62" s="9"/>
      <c r="AD62" s="9"/>
      <c r="AE62" s="9"/>
    </row>
    <row r="63" s="9" customFormat="1" ht="24.96" customHeight="1">
      <c r="A63" s="9"/>
      <c r="B63" s="164"/>
      <c r="C63" s="165"/>
      <c r="D63" s="166" t="s">
        <v>1850</v>
      </c>
      <c r="E63" s="167"/>
      <c r="F63" s="167"/>
      <c r="G63" s="167"/>
      <c r="H63" s="167"/>
      <c r="I63" s="167"/>
      <c r="J63" s="168">
        <f>J195</f>
        <v>0</v>
      </c>
      <c r="K63" s="165"/>
      <c r="L63" s="169"/>
      <c r="S63" s="9"/>
      <c r="T63" s="9"/>
      <c r="U63" s="9"/>
      <c r="V63" s="9"/>
      <c r="W63" s="9"/>
      <c r="X63" s="9"/>
      <c r="Y63" s="9"/>
      <c r="Z63" s="9"/>
      <c r="AA63" s="9"/>
      <c r="AB63" s="9"/>
      <c r="AC63" s="9"/>
      <c r="AD63" s="9"/>
      <c r="AE63" s="9"/>
    </row>
    <row r="64" s="9" customFormat="1" ht="24.96" customHeight="1">
      <c r="A64" s="9"/>
      <c r="B64" s="164"/>
      <c r="C64" s="165"/>
      <c r="D64" s="166" t="s">
        <v>1851</v>
      </c>
      <c r="E64" s="167"/>
      <c r="F64" s="167"/>
      <c r="G64" s="167"/>
      <c r="H64" s="167"/>
      <c r="I64" s="167"/>
      <c r="J64" s="168">
        <f>J205</f>
        <v>0</v>
      </c>
      <c r="K64" s="165"/>
      <c r="L64" s="169"/>
      <c r="S64" s="9"/>
      <c r="T64" s="9"/>
      <c r="U64" s="9"/>
      <c r="V64" s="9"/>
      <c r="W64" s="9"/>
      <c r="X64" s="9"/>
      <c r="Y64" s="9"/>
      <c r="Z64" s="9"/>
      <c r="AA64" s="9"/>
      <c r="AB64" s="9"/>
      <c r="AC64" s="9"/>
      <c r="AD64" s="9"/>
      <c r="AE64" s="9"/>
    </row>
    <row r="65" s="9" customFormat="1" ht="24.96" customHeight="1">
      <c r="A65" s="9"/>
      <c r="B65" s="164"/>
      <c r="C65" s="165"/>
      <c r="D65" s="166" t="s">
        <v>1852</v>
      </c>
      <c r="E65" s="167"/>
      <c r="F65" s="167"/>
      <c r="G65" s="167"/>
      <c r="H65" s="167"/>
      <c r="I65" s="167"/>
      <c r="J65" s="168">
        <f>J244</f>
        <v>0</v>
      </c>
      <c r="K65" s="165"/>
      <c r="L65" s="169"/>
      <c r="S65" s="9"/>
      <c r="T65" s="9"/>
      <c r="U65" s="9"/>
      <c r="V65" s="9"/>
      <c r="W65" s="9"/>
      <c r="X65" s="9"/>
      <c r="Y65" s="9"/>
      <c r="Z65" s="9"/>
      <c r="AA65" s="9"/>
      <c r="AB65" s="9"/>
      <c r="AC65" s="9"/>
      <c r="AD65" s="9"/>
      <c r="AE65" s="9"/>
    </row>
    <row r="66" s="9" customFormat="1" ht="24.96" customHeight="1">
      <c r="A66" s="9"/>
      <c r="B66" s="164"/>
      <c r="C66" s="165"/>
      <c r="D66" s="166" t="s">
        <v>1853</v>
      </c>
      <c r="E66" s="167"/>
      <c r="F66" s="167"/>
      <c r="G66" s="167"/>
      <c r="H66" s="167"/>
      <c r="I66" s="167"/>
      <c r="J66" s="168">
        <f>J266</f>
        <v>0</v>
      </c>
      <c r="K66" s="165"/>
      <c r="L66" s="169"/>
      <c r="S66" s="9"/>
      <c r="T66" s="9"/>
      <c r="U66" s="9"/>
      <c r="V66" s="9"/>
      <c r="W66" s="9"/>
      <c r="X66" s="9"/>
      <c r="Y66" s="9"/>
      <c r="Z66" s="9"/>
      <c r="AA66" s="9"/>
      <c r="AB66" s="9"/>
      <c r="AC66" s="9"/>
      <c r="AD66" s="9"/>
      <c r="AE66" s="9"/>
    </row>
    <row r="67" s="9" customFormat="1" ht="24.96" customHeight="1">
      <c r="A67" s="9"/>
      <c r="B67" s="164"/>
      <c r="C67" s="165"/>
      <c r="D67" s="166" t="s">
        <v>1854</v>
      </c>
      <c r="E67" s="167"/>
      <c r="F67" s="167"/>
      <c r="G67" s="167"/>
      <c r="H67" s="167"/>
      <c r="I67" s="167"/>
      <c r="J67" s="168">
        <f>J332</f>
        <v>0</v>
      </c>
      <c r="K67" s="165"/>
      <c r="L67" s="169"/>
      <c r="S67" s="9"/>
      <c r="T67" s="9"/>
      <c r="U67" s="9"/>
      <c r="V67" s="9"/>
      <c r="W67" s="9"/>
      <c r="X67" s="9"/>
      <c r="Y67" s="9"/>
      <c r="Z67" s="9"/>
      <c r="AA67" s="9"/>
      <c r="AB67" s="9"/>
      <c r="AC67" s="9"/>
      <c r="AD67" s="9"/>
      <c r="AE67" s="9"/>
    </row>
    <row r="68" s="9" customFormat="1" ht="24.96" customHeight="1">
      <c r="A68" s="9"/>
      <c r="B68" s="164"/>
      <c r="C68" s="165"/>
      <c r="D68" s="166" t="s">
        <v>1855</v>
      </c>
      <c r="E68" s="167"/>
      <c r="F68" s="167"/>
      <c r="G68" s="167"/>
      <c r="H68" s="167"/>
      <c r="I68" s="167"/>
      <c r="J68" s="168">
        <f>J351</f>
        <v>0</v>
      </c>
      <c r="K68" s="165"/>
      <c r="L68" s="169"/>
      <c r="S68" s="9"/>
      <c r="T68" s="9"/>
      <c r="U68" s="9"/>
      <c r="V68" s="9"/>
      <c r="W68" s="9"/>
      <c r="X68" s="9"/>
      <c r="Y68" s="9"/>
      <c r="Z68" s="9"/>
      <c r="AA68" s="9"/>
      <c r="AB68" s="9"/>
      <c r="AC68" s="9"/>
      <c r="AD68" s="9"/>
      <c r="AE68" s="9"/>
    </row>
    <row r="69" s="2" customFormat="1" ht="21.84" customHeight="1">
      <c r="A69" s="37"/>
      <c r="B69" s="38"/>
      <c r="C69" s="39"/>
      <c r="D69" s="39"/>
      <c r="E69" s="39"/>
      <c r="F69" s="39"/>
      <c r="G69" s="39"/>
      <c r="H69" s="39"/>
      <c r="I69" s="39"/>
      <c r="J69" s="39"/>
      <c r="K69" s="39"/>
      <c r="L69" s="133"/>
      <c r="S69" s="37"/>
      <c r="T69" s="37"/>
      <c r="U69" s="37"/>
      <c r="V69" s="37"/>
      <c r="W69" s="37"/>
      <c r="X69" s="37"/>
      <c r="Y69" s="37"/>
      <c r="Z69" s="37"/>
      <c r="AA69" s="37"/>
      <c r="AB69" s="37"/>
      <c r="AC69" s="37"/>
      <c r="AD69" s="37"/>
      <c r="AE69" s="37"/>
    </row>
    <row r="70" s="2" customFormat="1" ht="6.96" customHeight="1">
      <c r="A70" s="37"/>
      <c r="B70" s="58"/>
      <c r="C70" s="59"/>
      <c r="D70" s="59"/>
      <c r="E70" s="59"/>
      <c r="F70" s="59"/>
      <c r="G70" s="59"/>
      <c r="H70" s="59"/>
      <c r="I70" s="59"/>
      <c r="J70" s="59"/>
      <c r="K70" s="59"/>
      <c r="L70" s="133"/>
      <c r="S70" s="37"/>
      <c r="T70" s="37"/>
      <c r="U70" s="37"/>
      <c r="V70" s="37"/>
      <c r="W70" s="37"/>
      <c r="X70" s="37"/>
      <c r="Y70" s="37"/>
      <c r="Z70" s="37"/>
      <c r="AA70" s="37"/>
      <c r="AB70" s="37"/>
      <c r="AC70" s="37"/>
      <c r="AD70" s="37"/>
      <c r="AE70" s="37"/>
    </row>
    <row r="74" s="2" customFormat="1" ht="6.96" customHeight="1">
      <c r="A74" s="37"/>
      <c r="B74" s="60"/>
      <c r="C74" s="61"/>
      <c r="D74" s="61"/>
      <c r="E74" s="61"/>
      <c r="F74" s="61"/>
      <c r="G74" s="61"/>
      <c r="H74" s="61"/>
      <c r="I74" s="61"/>
      <c r="J74" s="61"/>
      <c r="K74" s="61"/>
      <c r="L74" s="133"/>
      <c r="S74" s="37"/>
      <c r="T74" s="37"/>
      <c r="U74" s="37"/>
      <c r="V74" s="37"/>
      <c r="W74" s="37"/>
      <c r="X74" s="37"/>
      <c r="Y74" s="37"/>
      <c r="Z74" s="37"/>
      <c r="AA74" s="37"/>
      <c r="AB74" s="37"/>
      <c r="AC74" s="37"/>
      <c r="AD74" s="37"/>
      <c r="AE74" s="37"/>
    </row>
    <row r="75" s="2" customFormat="1" ht="24.96" customHeight="1">
      <c r="A75" s="37"/>
      <c r="B75" s="38"/>
      <c r="C75" s="22" t="s">
        <v>245</v>
      </c>
      <c r="D75" s="39"/>
      <c r="E75" s="39"/>
      <c r="F75" s="39"/>
      <c r="G75" s="39"/>
      <c r="H75" s="39"/>
      <c r="I75" s="39"/>
      <c r="J75" s="39"/>
      <c r="K75" s="39"/>
      <c r="L75" s="133"/>
      <c r="S75" s="37"/>
      <c r="T75" s="37"/>
      <c r="U75" s="37"/>
      <c r="V75" s="37"/>
      <c r="W75" s="37"/>
      <c r="X75" s="37"/>
      <c r="Y75" s="37"/>
      <c r="Z75" s="37"/>
      <c r="AA75" s="37"/>
      <c r="AB75" s="37"/>
      <c r="AC75" s="37"/>
      <c r="AD75" s="37"/>
      <c r="AE75" s="37"/>
    </row>
    <row r="76" s="2" customFormat="1" ht="6.96" customHeight="1">
      <c r="A76" s="37"/>
      <c r="B76" s="38"/>
      <c r="C76" s="39"/>
      <c r="D76" s="39"/>
      <c r="E76" s="39"/>
      <c r="F76" s="39"/>
      <c r="G76" s="39"/>
      <c r="H76" s="39"/>
      <c r="I76" s="39"/>
      <c r="J76" s="39"/>
      <c r="K76" s="39"/>
      <c r="L76" s="133"/>
      <c r="S76" s="37"/>
      <c r="T76" s="37"/>
      <c r="U76" s="37"/>
      <c r="V76" s="37"/>
      <c r="W76" s="37"/>
      <c r="X76" s="37"/>
      <c r="Y76" s="37"/>
      <c r="Z76" s="37"/>
      <c r="AA76" s="37"/>
      <c r="AB76" s="37"/>
      <c r="AC76" s="37"/>
      <c r="AD76" s="37"/>
      <c r="AE76" s="37"/>
    </row>
    <row r="77" s="2" customFormat="1" ht="12" customHeight="1">
      <c r="A77" s="37"/>
      <c r="B77" s="38"/>
      <c r="C77" s="31" t="s">
        <v>16</v>
      </c>
      <c r="D77" s="39"/>
      <c r="E77" s="39"/>
      <c r="F77" s="39"/>
      <c r="G77" s="39"/>
      <c r="H77" s="39"/>
      <c r="I77" s="39"/>
      <c r="J77" s="39"/>
      <c r="K77" s="39"/>
      <c r="L77" s="133"/>
      <c r="S77" s="37"/>
      <c r="T77" s="37"/>
      <c r="U77" s="37"/>
      <c r="V77" s="37"/>
      <c r="W77" s="37"/>
      <c r="X77" s="37"/>
      <c r="Y77" s="37"/>
      <c r="Z77" s="37"/>
      <c r="AA77" s="37"/>
      <c r="AB77" s="37"/>
      <c r="AC77" s="37"/>
      <c r="AD77" s="37"/>
      <c r="AE77" s="37"/>
    </row>
    <row r="78" s="2" customFormat="1" ht="16.5" customHeight="1">
      <c r="A78" s="37"/>
      <c r="B78" s="38"/>
      <c r="C78" s="39"/>
      <c r="D78" s="39"/>
      <c r="E78" s="159" t="str">
        <f>E7</f>
        <v>Oprava trati v úseku Tanvald - Kořenov</v>
      </c>
      <c r="F78" s="31"/>
      <c r="G78" s="31"/>
      <c r="H78" s="31"/>
      <c r="I78" s="39"/>
      <c r="J78" s="39"/>
      <c r="K78" s="39"/>
      <c r="L78" s="133"/>
      <c r="S78" s="37"/>
      <c r="T78" s="37"/>
      <c r="U78" s="37"/>
      <c r="V78" s="37"/>
      <c r="W78" s="37"/>
      <c r="X78" s="37"/>
      <c r="Y78" s="37"/>
      <c r="Z78" s="37"/>
      <c r="AA78" s="37"/>
      <c r="AB78" s="37"/>
      <c r="AC78" s="37"/>
      <c r="AD78" s="37"/>
      <c r="AE78" s="37"/>
    </row>
    <row r="79" s="2" customFormat="1" ht="12" customHeight="1">
      <c r="A79" s="37"/>
      <c r="B79" s="38"/>
      <c r="C79" s="31" t="s">
        <v>237</v>
      </c>
      <c r="D79" s="39"/>
      <c r="E79" s="39"/>
      <c r="F79" s="39"/>
      <c r="G79" s="39"/>
      <c r="H79" s="39"/>
      <c r="I79" s="39"/>
      <c r="J79" s="39"/>
      <c r="K79" s="39"/>
      <c r="L79" s="133"/>
      <c r="S79" s="37"/>
      <c r="T79" s="37"/>
      <c r="U79" s="37"/>
      <c r="V79" s="37"/>
      <c r="W79" s="37"/>
      <c r="X79" s="37"/>
      <c r="Y79" s="37"/>
      <c r="Z79" s="37"/>
      <c r="AA79" s="37"/>
      <c r="AB79" s="37"/>
      <c r="AC79" s="37"/>
      <c r="AD79" s="37"/>
      <c r="AE79" s="37"/>
    </row>
    <row r="80" s="2" customFormat="1" ht="16.5" customHeight="1">
      <c r="A80" s="37"/>
      <c r="B80" s="38"/>
      <c r="C80" s="39"/>
      <c r="D80" s="39"/>
      <c r="E80" s="68" t="str">
        <f>E9</f>
        <v>SO 01-14-01 - Most v ev. km 28,253</v>
      </c>
      <c r="F80" s="39"/>
      <c r="G80" s="39"/>
      <c r="H80" s="39"/>
      <c r="I80" s="39"/>
      <c r="J80" s="39"/>
      <c r="K80" s="39"/>
      <c r="L80" s="133"/>
      <c r="S80" s="37"/>
      <c r="T80" s="37"/>
      <c r="U80" s="37"/>
      <c r="V80" s="37"/>
      <c r="W80" s="37"/>
      <c r="X80" s="37"/>
      <c r="Y80" s="37"/>
      <c r="Z80" s="37"/>
      <c r="AA80" s="37"/>
      <c r="AB80" s="37"/>
      <c r="AC80" s="37"/>
      <c r="AD80" s="37"/>
      <c r="AE80" s="37"/>
    </row>
    <row r="81" s="2" customFormat="1" ht="6.96" customHeight="1">
      <c r="A81" s="37"/>
      <c r="B81" s="38"/>
      <c r="C81" s="39"/>
      <c r="D81" s="39"/>
      <c r="E81" s="39"/>
      <c r="F81" s="39"/>
      <c r="G81" s="39"/>
      <c r="H81" s="39"/>
      <c r="I81" s="39"/>
      <c r="J81" s="39"/>
      <c r="K81" s="39"/>
      <c r="L81" s="133"/>
      <c r="S81" s="37"/>
      <c r="T81" s="37"/>
      <c r="U81" s="37"/>
      <c r="V81" s="37"/>
      <c r="W81" s="37"/>
      <c r="X81" s="37"/>
      <c r="Y81" s="37"/>
      <c r="Z81" s="37"/>
      <c r="AA81" s="37"/>
      <c r="AB81" s="37"/>
      <c r="AC81" s="37"/>
      <c r="AD81" s="37"/>
      <c r="AE81" s="37"/>
    </row>
    <row r="82" s="2" customFormat="1" ht="12" customHeight="1">
      <c r="A82" s="37"/>
      <c r="B82" s="38"/>
      <c r="C82" s="31" t="s">
        <v>21</v>
      </c>
      <c r="D82" s="39"/>
      <c r="E82" s="39"/>
      <c r="F82" s="26" t="str">
        <f>F12</f>
        <v xml:space="preserve"> </v>
      </c>
      <c r="G82" s="39"/>
      <c r="H82" s="39"/>
      <c r="I82" s="31" t="s">
        <v>23</v>
      </c>
      <c r="J82" s="71" t="str">
        <f>IF(J12="","",J12)</f>
        <v>14. 6. 2023</v>
      </c>
      <c r="K82" s="39"/>
      <c r="L82" s="133"/>
      <c r="S82" s="37"/>
      <c r="T82" s="37"/>
      <c r="U82" s="37"/>
      <c r="V82" s="37"/>
      <c r="W82" s="37"/>
      <c r="X82" s="37"/>
      <c r="Y82" s="37"/>
      <c r="Z82" s="37"/>
      <c r="AA82" s="37"/>
      <c r="AB82" s="37"/>
      <c r="AC82" s="37"/>
      <c r="AD82" s="37"/>
      <c r="AE82" s="37"/>
    </row>
    <row r="83" s="2" customFormat="1" ht="6.96" customHeight="1">
      <c r="A83" s="37"/>
      <c r="B83" s="38"/>
      <c r="C83" s="39"/>
      <c r="D83" s="39"/>
      <c r="E83" s="39"/>
      <c r="F83" s="39"/>
      <c r="G83" s="39"/>
      <c r="H83" s="39"/>
      <c r="I83" s="39"/>
      <c r="J83" s="39"/>
      <c r="K83" s="39"/>
      <c r="L83" s="133"/>
      <c r="S83" s="37"/>
      <c r="T83" s="37"/>
      <c r="U83" s="37"/>
      <c r="V83" s="37"/>
      <c r="W83" s="37"/>
      <c r="X83" s="37"/>
      <c r="Y83" s="37"/>
      <c r="Z83" s="37"/>
      <c r="AA83" s="37"/>
      <c r="AB83" s="37"/>
      <c r="AC83" s="37"/>
      <c r="AD83" s="37"/>
      <c r="AE83" s="37"/>
    </row>
    <row r="84" s="2" customFormat="1" ht="15.15" customHeight="1">
      <c r="A84" s="37"/>
      <c r="B84" s="38"/>
      <c r="C84" s="31" t="s">
        <v>25</v>
      </c>
      <c r="D84" s="39"/>
      <c r="E84" s="39"/>
      <c r="F84" s="26" t="str">
        <f>E15</f>
        <v xml:space="preserve"> </v>
      </c>
      <c r="G84" s="39"/>
      <c r="H84" s="39"/>
      <c r="I84" s="31" t="s">
        <v>30</v>
      </c>
      <c r="J84" s="35" t="str">
        <f>E21</f>
        <v xml:space="preserve"> </v>
      </c>
      <c r="K84" s="39"/>
      <c r="L84" s="133"/>
      <c r="S84" s="37"/>
      <c r="T84" s="37"/>
      <c r="U84" s="37"/>
      <c r="V84" s="37"/>
      <c r="W84" s="37"/>
      <c r="X84" s="37"/>
      <c r="Y84" s="37"/>
      <c r="Z84" s="37"/>
      <c r="AA84" s="37"/>
      <c r="AB84" s="37"/>
      <c r="AC84" s="37"/>
      <c r="AD84" s="37"/>
      <c r="AE84" s="37"/>
    </row>
    <row r="85" s="2" customFormat="1" ht="15.15" customHeight="1">
      <c r="A85" s="37"/>
      <c r="B85" s="38"/>
      <c r="C85" s="31" t="s">
        <v>28</v>
      </c>
      <c r="D85" s="39"/>
      <c r="E85" s="39"/>
      <c r="F85" s="26" t="str">
        <f>IF(E18="","",E18)</f>
        <v>Vyplň údaj</v>
      </c>
      <c r="G85" s="39"/>
      <c r="H85" s="39"/>
      <c r="I85" s="31" t="s">
        <v>32</v>
      </c>
      <c r="J85" s="35" t="str">
        <f>E24</f>
        <v xml:space="preserve"> </v>
      </c>
      <c r="K85" s="39"/>
      <c r="L85" s="133"/>
      <c r="S85" s="37"/>
      <c r="T85" s="37"/>
      <c r="U85" s="37"/>
      <c r="V85" s="37"/>
      <c r="W85" s="37"/>
      <c r="X85" s="37"/>
      <c r="Y85" s="37"/>
      <c r="Z85" s="37"/>
      <c r="AA85" s="37"/>
      <c r="AB85" s="37"/>
      <c r="AC85" s="37"/>
      <c r="AD85" s="37"/>
      <c r="AE85" s="37"/>
    </row>
    <row r="86" s="2" customFormat="1" ht="10.32" customHeight="1">
      <c r="A86" s="37"/>
      <c r="B86" s="38"/>
      <c r="C86" s="39"/>
      <c r="D86" s="39"/>
      <c r="E86" s="39"/>
      <c r="F86" s="39"/>
      <c r="G86" s="39"/>
      <c r="H86" s="39"/>
      <c r="I86" s="39"/>
      <c r="J86" s="39"/>
      <c r="K86" s="39"/>
      <c r="L86" s="133"/>
      <c r="S86" s="37"/>
      <c r="T86" s="37"/>
      <c r="U86" s="37"/>
      <c r="V86" s="37"/>
      <c r="W86" s="37"/>
      <c r="X86" s="37"/>
      <c r="Y86" s="37"/>
      <c r="Z86" s="37"/>
      <c r="AA86" s="37"/>
      <c r="AB86" s="37"/>
      <c r="AC86" s="37"/>
      <c r="AD86" s="37"/>
      <c r="AE86" s="37"/>
    </row>
    <row r="87" s="10" customFormat="1" ht="29.28" customHeight="1">
      <c r="A87" s="170"/>
      <c r="B87" s="171"/>
      <c r="C87" s="172" t="s">
        <v>246</v>
      </c>
      <c r="D87" s="173" t="s">
        <v>54</v>
      </c>
      <c r="E87" s="173" t="s">
        <v>50</v>
      </c>
      <c r="F87" s="173" t="s">
        <v>51</v>
      </c>
      <c r="G87" s="173" t="s">
        <v>247</v>
      </c>
      <c r="H87" s="173" t="s">
        <v>248</v>
      </c>
      <c r="I87" s="173" t="s">
        <v>249</v>
      </c>
      <c r="J87" s="173" t="s">
        <v>241</v>
      </c>
      <c r="K87" s="174" t="s">
        <v>250</v>
      </c>
      <c r="L87" s="175"/>
      <c r="M87" s="91" t="s">
        <v>19</v>
      </c>
      <c r="N87" s="92" t="s">
        <v>39</v>
      </c>
      <c r="O87" s="92" t="s">
        <v>251</v>
      </c>
      <c r="P87" s="92" t="s">
        <v>252</v>
      </c>
      <c r="Q87" s="92" t="s">
        <v>253</v>
      </c>
      <c r="R87" s="92" t="s">
        <v>254</v>
      </c>
      <c r="S87" s="92" t="s">
        <v>255</v>
      </c>
      <c r="T87" s="93" t="s">
        <v>256</v>
      </c>
      <c r="U87" s="170"/>
      <c r="V87" s="170"/>
      <c r="W87" s="170"/>
      <c r="X87" s="170"/>
      <c r="Y87" s="170"/>
      <c r="Z87" s="170"/>
      <c r="AA87" s="170"/>
      <c r="AB87" s="170"/>
      <c r="AC87" s="170"/>
      <c r="AD87" s="170"/>
      <c r="AE87" s="170"/>
    </row>
    <row r="88" s="2" customFormat="1" ht="22.8" customHeight="1">
      <c r="A88" s="37"/>
      <c r="B88" s="38"/>
      <c r="C88" s="98" t="s">
        <v>257</v>
      </c>
      <c r="D88" s="39"/>
      <c r="E88" s="39"/>
      <c r="F88" s="39"/>
      <c r="G88" s="39"/>
      <c r="H88" s="39"/>
      <c r="I88" s="39"/>
      <c r="J88" s="176">
        <f>BK88</f>
        <v>0</v>
      </c>
      <c r="K88" s="39"/>
      <c r="L88" s="43"/>
      <c r="M88" s="94"/>
      <c r="N88" s="177"/>
      <c r="O88" s="95"/>
      <c r="P88" s="178">
        <f>P89+P150+P159+P195+P205+P244+P266+P332+P351</f>
        <v>0</v>
      </c>
      <c r="Q88" s="95"/>
      <c r="R88" s="178">
        <f>R89+R150+R159+R195+R205+R244+R266+R332+R351</f>
        <v>168.89488467999996</v>
      </c>
      <c r="S88" s="95"/>
      <c r="T88" s="179">
        <f>T89+T150+T159+T195+T205+T244+T266+T332+T351</f>
        <v>64.853319999999997</v>
      </c>
      <c r="U88" s="37"/>
      <c r="V88" s="37"/>
      <c r="W88" s="37"/>
      <c r="X88" s="37"/>
      <c r="Y88" s="37"/>
      <c r="Z88" s="37"/>
      <c r="AA88" s="37"/>
      <c r="AB88" s="37"/>
      <c r="AC88" s="37"/>
      <c r="AD88" s="37"/>
      <c r="AE88" s="37"/>
      <c r="AT88" s="16" t="s">
        <v>68</v>
      </c>
      <c r="AU88" s="16" t="s">
        <v>242</v>
      </c>
      <c r="BK88" s="180">
        <f>BK89+BK150+BK159+BK195+BK205+BK244+BK266+BK332+BK351</f>
        <v>0</v>
      </c>
    </row>
    <row r="89" s="11" customFormat="1" ht="25.92" customHeight="1">
      <c r="A89" s="11"/>
      <c r="B89" s="181"/>
      <c r="C89" s="182"/>
      <c r="D89" s="183" t="s">
        <v>68</v>
      </c>
      <c r="E89" s="184" t="s">
        <v>77</v>
      </c>
      <c r="F89" s="184" t="s">
        <v>1856</v>
      </c>
      <c r="G89" s="182"/>
      <c r="H89" s="182"/>
      <c r="I89" s="185"/>
      <c r="J89" s="186">
        <f>BK89</f>
        <v>0</v>
      </c>
      <c r="K89" s="182"/>
      <c r="L89" s="187"/>
      <c r="M89" s="188"/>
      <c r="N89" s="189"/>
      <c r="O89" s="189"/>
      <c r="P89" s="190">
        <f>SUM(P90:P149)</f>
        <v>0</v>
      </c>
      <c r="Q89" s="189"/>
      <c r="R89" s="190">
        <f>SUM(R90:R149)</f>
        <v>127.58795000000001</v>
      </c>
      <c r="S89" s="189"/>
      <c r="T89" s="191">
        <f>SUM(T90:T149)</f>
        <v>0</v>
      </c>
      <c r="U89" s="11"/>
      <c r="V89" s="11"/>
      <c r="W89" s="11"/>
      <c r="X89" s="11"/>
      <c r="Y89" s="11"/>
      <c r="Z89" s="11"/>
      <c r="AA89" s="11"/>
      <c r="AB89" s="11"/>
      <c r="AC89" s="11"/>
      <c r="AD89" s="11"/>
      <c r="AE89" s="11"/>
      <c r="AR89" s="192" t="s">
        <v>77</v>
      </c>
      <c r="AT89" s="193" t="s">
        <v>68</v>
      </c>
      <c r="AU89" s="193" t="s">
        <v>69</v>
      </c>
      <c r="AY89" s="192" t="s">
        <v>260</v>
      </c>
      <c r="BK89" s="194">
        <f>SUM(BK90:BK149)</f>
        <v>0</v>
      </c>
    </row>
    <row r="90" s="2" customFormat="1" ht="24.15" customHeight="1">
      <c r="A90" s="37"/>
      <c r="B90" s="38"/>
      <c r="C90" s="195" t="s">
        <v>77</v>
      </c>
      <c r="D90" s="195" t="s">
        <v>261</v>
      </c>
      <c r="E90" s="196" t="s">
        <v>1857</v>
      </c>
      <c r="F90" s="197" t="s">
        <v>1858</v>
      </c>
      <c r="G90" s="198" t="s">
        <v>1066</v>
      </c>
      <c r="H90" s="199">
        <v>65.25</v>
      </c>
      <c r="I90" s="200"/>
      <c r="J90" s="201">
        <f>ROUND(I90*H90,2)</f>
        <v>0</v>
      </c>
      <c r="K90" s="197" t="s">
        <v>1261</v>
      </c>
      <c r="L90" s="43"/>
      <c r="M90" s="202" t="s">
        <v>19</v>
      </c>
      <c r="N90" s="203" t="s">
        <v>40</v>
      </c>
      <c r="O90" s="83"/>
      <c r="P90" s="204">
        <f>O90*H90</f>
        <v>0</v>
      </c>
      <c r="Q90" s="204">
        <v>0</v>
      </c>
      <c r="R90" s="204">
        <f>Q90*H90</f>
        <v>0</v>
      </c>
      <c r="S90" s="204">
        <v>0</v>
      </c>
      <c r="T90" s="205">
        <f>S90*H90</f>
        <v>0</v>
      </c>
      <c r="U90" s="37"/>
      <c r="V90" s="37"/>
      <c r="W90" s="37"/>
      <c r="X90" s="37"/>
      <c r="Y90" s="37"/>
      <c r="Z90" s="37"/>
      <c r="AA90" s="37"/>
      <c r="AB90" s="37"/>
      <c r="AC90" s="37"/>
      <c r="AD90" s="37"/>
      <c r="AE90" s="37"/>
      <c r="AR90" s="206" t="s">
        <v>266</v>
      </c>
      <c r="AT90" s="206" t="s">
        <v>261</v>
      </c>
      <c r="AU90" s="206" t="s">
        <v>77</v>
      </c>
      <c r="AY90" s="16" t="s">
        <v>260</v>
      </c>
      <c r="BE90" s="207">
        <f>IF(N90="základní",J90,0)</f>
        <v>0</v>
      </c>
      <c r="BF90" s="207">
        <f>IF(N90="snížená",J90,0)</f>
        <v>0</v>
      </c>
      <c r="BG90" s="207">
        <f>IF(N90="zákl. přenesená",J90,0)</f>
        <v>0</v>
      </c>
      <c r="BH90" s="207">
        <f>IF(N90="sníž. přenesená",J90,0)</f>
        <v>0</v>
      </c>
      <c r="BI90" s="207">
        <f>IF(N90="nulová",J90,0)</f>
        <v>0</v>
      </c>
      <c r="BJ90" s="16" t="s">
        <v>77</v>
      </c>
      <c r="BK90" s="207">
        <f>ROUND(I90*H90,2)</f>
        <v>0</v>
      </c>
      <c r="BL90" s="16" t="s">
        <v>266</v>
      </c>
      <c r="BM90" s="206" t="s">
        <v>79</v>
      </c>
    </row>
    <row r="91" s="2" customFormat="1">
      <c r="A91" s="37"/>
      <c r="B91" s="38"/>
      <c r="C91" s="39"/>
      <c r="D91" s="208" t="s">
        <v>267</v>
      </c>
      <c r="E91" s="39"/>
      <c r="F91" s="209" t="s">
        <v>1859</v>
      </c>
      <c r="G91" s="39"/>
      <c r="H91" s="39"/>
      <c r="I91" s="210"/>
      <c r="J91" s="39"/>
      <c r="K91" s="39"/>
      <c r="L91" s="43"/>
      <c r="M91" s="211"/>
      <c r="N91" s="212"/>
      <c r="O91" s="83"/>
      <c r="P91" s="83"/>
      <c r="Q91" s="83"/>
      <c r="R91" s="83"/>
      <c r="S91" s="83"/>
      <c r="T91" s="84"/>
      <c r="U91" s="37"/>
      <c r="V91" s="37"/>
      <c r="W91" s="37"/>
      <c r="X91" s="37"/>
      <c r="Y91" s="37"/>
      <c r="Z91" s="37"/>
      <c r="AA91" s="37"/>
      <c r="AB91" s="37"/>
      <c r="AC91" s="37"/>
      <c r="AD91" s="37"/>
      <c r="AE91" s="37"/>
      <c r="AT91" s="16" t="s">
        <v>267</v>
      </c>
      <c r="AU91" s="16" t="s">
        <v>77</v>
      </c>
    </row>
    <row r="92" s="2" customFormat="1">
      <c r="A92" s="37"/>
      <c r="B92" s="38"/>
      <c r="C92" s="39"/>
      <c r="D92" s="254" t="s">
        <v>1425</v>
      </c>
      <c r="E92" s="39"/>
      <c r="F92" s="255" t="s">
        <v>1860</v>
      </c>
      <c r="G92" s="39"/>
      <c r="H92" s="39"/>
      <c r="I92" s="210"/>
      <c r="J92" s="39"/>
      <c r="K92" s="39"/>
      <c r="L92" s="43"/>
      <c r="M92" s="211"/>
      <c r="N92" s="212"/>
      <c r="O92" s="83"/>
      <c r="P92" s="83"/>
      <c r="Q92" s="83"/>
      <c r="R92" s="83"/>
      <c r="S92" s="83"/>
      <c r="T92" s="84"/>
      <c r="U92" s="37"/>
      <c r="V92" s="37"/>
      <c r="W92" s="37"/>
      <c r="X92" s="37"/>
      <c r="Y92" s="37"/>
      <c r="Z92" s="37"/>
      <c r="AA92" s="37"/>
      <c r="AB92" s="37"/>
      <c r="AC92" s="37"/>
      <c r="AD92" s="37"/>
      <c r="AE92" s="37"/>
      <c r="AT92" s="16" t="s">
        <v>1425</v>
      </c>
      <c r="AU92" s="16" t="s">
        <v>77</v>
      </c>
    </row>
    <row r="93" s="2" customFormat="1">
      <c r="A93" s="37"/>
      <c r="B93" s="38"/>
      <c r="C93" s="39"/>
      <c r="D93" s="208" t="s">
        <v>271</v>
      </c>
      <c r="E93" s="39"/>
      <c r="F93" s="213" t="s">
        <v>1861</v>
      </c>
      <c r="G93" s="39"/>
      <c r="H93" s="39"/>
      <c r="I93" s="210"/>
      <c r="J93" s="39"/>
      <c r="K93" s="39"/>
      <c r="L93" s="43"/>
      <c r="M93" s="211"/>
      <c r="N93" s="212"/>
      <c r="O93" s="83"/>
      <c r="P93" s="83"/>
      <c r="Q93" s="83"/>
      <c r="R93" s="83"/>
      <c r="S93" s="83"/>
      <c r="T93" s="84"/>
      <c r="U93" s="37"/>
      <c r="V93" s="37"/>
      <c r="W93" s="37"/>
      <c r="X93" s="37"/>
      <c r="Y93" s="37"/>
      <c r="Z93" s="37"/>
      <c r="AA93" s="37"/>
      <c r="AB93" s="37"/>
      <c r="AC93" s="37"/>
      <c r="AD93" s="37"/>
      <c r="AE93" s="37"/>
      <c r="AT93" s="16" t="s">
        <v>271</v>
      </c>
      <c r="AU93" s="16" t="s">
        <v>77</v>
      </c>
    </row>
    <row r="94" s="12" customFormat="1">
      <c r="A94" s="12"/>
      <c r="B94" s="232"/>
      <c r="C94" s="233"/>
      <c r="D94" s="208" t="s">
        <v>967</v>
      </c>
      <c r="E94" s="234" t="s">
        <v>19</v>
      </c>
      <c r="F94" s="235" t="s">
        <v>1862</v>
      </c>
      <c r="G94" s="233"/>
      <c r="H94" s="236">
        <v>65.25</v>
      </c>
      <c r="I94" s="237"/>
      <c r="J94" s="233"/>
      <c r="K94" s="233"/>
      <c r="L94" s="238"/>
      <c r="M94" s="239"/>
      <c r="N94" s="240"/>
      <c r="O94" s="240"/>
      <c r="P94" s="240"/>
      <c r="Q94" s="240"/>
      <c r="R94" s="240"/>
      <c r="S94" s="240"/>
      <c r="T94" s="241"/>
      <c r="U94" s="12"/>
      <c r="V94" s="12"/>
      <c r="W94" s="12"/>
      <c r="X94" s="12"/>
      <c r="Y94" s="12"/>
      <c r="Z94" s="12"/>
      <c r="AA94" s="12"/>
      <c r="AB94" s="12"/>
      <c r="AC94" s="12"/>
      <c r="AD94" s="12"/>
      <c r="AE94" s="12"/>
      <c r="AT94" s="242" t="s">
        <v>967</v>
      </c>
      <c r="AU94" s="242" t="s">
        <v>77</v>
      </c>
      <c r="AV94" s="12" t="s">
        <v>79</v>
      </c>
      <c r="AW94" s="12" t="s">
        <v>31</v>
      </c>
      <c r="AX94" s="12" t="s">
        <v>69</v>
      </c>
      <c r="AY94" s="242" t="s">
        <v>260</v>
      </c>
    </row>
    <row r="95" s="13" customFormat="1">
      <c r="A95" s="13"/>
      <c r="B95" s="243"/>
      <c r="C95" s="244"/>
      <c r="D95" s="208" t="s">
        <v>967</v>
      </c>
      <c r="E95" s="245" t="s">
        <v>19</v>
      </c>
      <c r="F95" s="246" t="s">
        <v>969</v>
      </c>
      <c r="G95" s="244"/>
      <c r="H95" s="247">
        <v>65.25</v>
      </c>
      <c r="I95" s="248"/>
      <c r="J95" s="244"/>
      <c r="K95" s="244"/>
      <c r="L95" s="249"/>
      <c r="M95" s="250"/>
      <c r="N95" s="251"/>
      <c r="O95" s="251"/>
      <c r="P95" s="251"/>
      <c r="Q95" s="251"/>
      <c r="R95" s="251"/>
      <c r="S95" s="251"/>
      <c r="T95" s="252"/>
      <c r="U95" s="13"/>
      <c r="V95" s="13"/>
      <c r="W95" s="13"/>
      <c r="X95" s="13"/>
      <c r="Y95" s="13"/>
      <c r="Z95" s="13"/>
      <c r="AA95" s="13"/>
      <c r="AB95" s="13"/>
      <c r="AC95" s="13"/>
      <c r="AD95" s="13"/>
      <c r="AE95" s="13"/>
      <c r="AT95" s="253" t="s">
        <v>967</v>
      </c>
      <c r="AU95" s="253" t="s">
        <v>77</v>
      </c>
      <c r="AV95" s="13" t="s">
        <v>266</v>
      </c>
      <c r="AW95" s="13" t="s">
        <v>31</v>
      </c>
      <c r="AX95" s="13" t="s">
        <v>77</v>
      </c>
      <c r="AY95" s="253" t="s">
        <v>260</v>
      </c>
    </row>
    <row r="96" s="2" customFormat="1" ht="24.15" customHeight="1">
      <c r="A96" s="37"/>
      <c r="B96" s="38"/>
      <c r="C96" s="195" t="s">
        <v>79</v>
      </c>
      <c r="D96" s="195" t="s">
        <v>261</v>
      </c>
      <c r="E96" s="196" t="s">
        <v>1863</v>
      </c>
      <c r="F96" s="197" t="s">
        <v>1864</v>
      </c>
      <c r="G96" s="198" t="s">
        <v>1066</v>
      </c>
      <c r="H96" s="199">
        <v>65.25</v>
      </c>
      <c r="I96" s="200"/>
      <c r="J96" s="201">
        <f>ROUND(I96*H96,2)</f>
        <v>0</v>
      </c>
      <c r="K96" s="197" t="s">
        <v>1261</v>
      </c>
      <c r="L96" s="43"/>
      <c r="M96" s="202" t="s">
        <v>19</v>
      </c>
      <c r="N96" s="203" t="s">
        <v>40</v>
      </c>
      <c r="O96" s="83"/>
      <c r="P96" s="204">
        <f>O96*H96</f>
        <v>0</v>
      </c>
      <c r="Q96" s="204">
        <v>0</v>
      </c>
      <c r="R96" s="204">
        <f>Q96*H96</f>
        <v>0</v>
      </c>
      <c r="S96" s="204">
        <v>0</v>
      </c>
      <c r="T96" s="205">
        <f>S96*H96</f>
        <v>0</v>
      </c>
      <c r="U96" s="37"/>
      <c r="V96" s="37"/>
      <c r="W96" s="37"/>
      <c r="X96" s="37"/>
      <c r="Y96" s="37"/>
      <c r="Z96" s="37"/>
      <c r="AA96" s="37"/>
      <c r="AB96" s="37"/>
      <c r="AC96" s="37"/>
      <c r="AD96" s="37"/>
      <c r="AE96" s="37"/>
      <c r="AR96" s="206" t="s">
        <v>266</v>
      </c>
      <c r="AT96" s="206" t="s">
        <v>261</v>
      </c>
      <c r="AU96" s="206" t="s">
        <v>77</v>
      </c>
      <c r="AY96" s="16" t="s">
        <v>260</v>
      </c>
      <c r="BE96" s="207">
        <f>IF(N96="základní",J96,0)</f>
        <v>0</v>
      </c>
      <c r="BF96" s="207">
        <f>IF(N96="snížená",J96,0)</f>
        <v>0</v>
      </c>
      <c r="BG96" s="207">
        <f>IF(N96="zákl. přenesená",J96,0)</f>
        <v>0</v>
      </c>
      <c r="BH96" s="207">
        <f>IF(N96="sníž. přenesená",J96,0)</f>
        <v>0</v>
      </c>
      <c r="BI96" s="207">
        <f>IF(N96="nulová",J96,0)</f>
        <v>0</v>
      </c>
      <c r="BJ96" s="16" t="s">
        <v>77</v>
      </c>
      <c r="BK96" s="207">
        <f>ROUND(I96*H96,2)</f>
        <v>0</v>
      </c>
      <c r="BL96" s="16" t="s">
        <v>266</v>
      </c>
      <c r="BM96" s="206" t="s">
        <v>266</v>
      </c>
    </row>
    <row r="97" s="2" customFormat="1">
      <c r="A97" s="37"/>
      <c r="B97" s="38"/>
      <c r="C97" s="39"/>
      <c r="D97" s="208" t="s">
        <v>267</v>
      </c>
      <c r="E97" s="39"/>
      <c r="F97" s="209" t="s">
        <v>1865</v>
      </c>
      <c r="G97" s="39"/>
      <c r="H97" s="39"/>
      <c r="I97" s="210"/>
      <c r="J97" s="39"/>
      <c r="K97" s="39"/>
      <c r="L97" s="43"/>
      <c r="M97" s="211"/>
      <c r="N97" s="212"/>
      <c r="O97" s="83"/>
      <c r="P97" s="83"/>
      <c r="Q97" s="83"/>
      <c r="R97" s="83"/>
      <c r="S97" s="83"/>
      <c r="T97" s="84"/>
      <c r="U97" s="37"/>
      <c r="V97" s="37"/>
      <c r="W97" s="37"/>
      <c r="X97" s="37"/>
      <c r="Y97" s="37"/>
      <c r="Z97" s="37"/>
      <c r="AA97" s="37"/>
      <c r="AB97" s="37"/>
      <c r="AC97" s="37"/>
      <c r="AD97" s="37"/>
      <c r="AE97" s="37"/>
      <c r="AT97" s="16" t="s">
        <v>267</v>
      </c>
      <c r="AU97" s="16" t="s">
        <v>77</v>
      </c>
    </row>
    <row r="98" s="2" customFormat="1">
      <c r="A98" s="37"/>
      <c r="B98" s="38"/>
      <c r="C98" s="39"/>
      <c r="D98" s="254" t="s">
        <v>1425</v>
      </c>
      <c r="E98" s="39"/>
      <c r="F98" s="255" t="s">
        <v>1866</v>
      </c>
      <c r="G98" s="39"/>
      <c r="H98" s="39"/>
      <c r="I98" s="210"/>
      <c r="J98" s="39"/>
      <c r="K98" s="39"/>
      <c r="L98" s="43"/>
      <c r="M98" s="211"/>
      <c r="N98" s="212"/>
      <c r="O98" s="83"/>
      <c r="P98" s="83"/>
      <c r="Q98" s="83"/>
      <c r="R98" s="83"/>
      <c r="S98" s="83"/>
      <c r="T98" s="84"/>
      <c r="U98" s="37"/>
      <c r="V98" s="37"/>
      <c r="W98" s="37"/>
      <c r="X98" s="37"/>
      <c r="Y98" s="37"/>
      <c r="Z98" s="37"/>
      <c r="AA98" s="37"/>
      <c r="AB98" s="37"/>
      <c r="AC98" s="37"/>
      <c r="AD98" s="37"/>
      <c r="AE98" s="37"/>
      <c r="AT98" s="16" t="s">
        <v>1425</v>
      </c>
      <c r="AU98" s="16" t="s">
        <v>77</v>
      </c>
    </row>
    <row r="99" s="12" customFormat="1">
      <c r="A99" s="12"/>
      <c r="B99" s="232"/>
      <c r="C99" s="233"/>
      <c r="D99" s="208" t="s">
        <v>967</v>
      </c>
      <c r="E99" s="234" t="s">
        <v>19</v>
      </c>
      <c r="F99" s="235" t="s">
        <v>1862</v>
      </c>
      <c r="G99" s="233"/>
      <c r="H99" s="236">
        <v>65.25</v>
      </c>
      <c r="I99" s="237"/>
      <c r="J99" s="233"/>
      <c r="K99" s="233"/>
      <c r="L99" s="238"/>
      <c r="M99" s="239"/>
      <c r="N99" s="240"/>
      <c r="O99" s="240"/>
      <c r="P99" s="240"/>
      <c r="Q99" s="240"/>
      <c r="R99" s="240"/>
      <c r="S99" s="240"/>
      <c r="T99" s="241"/>
      <c r="U99" s="12"/>
      <c r="V99" s="12"/>
      <c r="W99" s="12"/>
      <c r="X99" s="12"/>
      <c r="Y99" s="12"/>
      <c r="Z99" s="12"/>
      <c r="AA99" s="12"/>
      <c r="AB99" s="12"/>
      <c r="AC99" s="12"/>
      <c r="AD99" s="12"/>
      <c r="AE99" s="12"/>
      <c r="AT99" s="242" t="s">
        <v>967</v>
      </c>
      <c r="AU99" s="242" t="s">
        <v>77</v>
      </c>
      <c r="AV99" s="12" t="s">
        <v>79</v>
      </c>
      <c r="AW99" s="12" t="s">
        <v>31</v>
      </c>
      <c r="AX99" s="12" t="s">
        <v>69</v>
      </c>
      <c r="AY99" s="242" t="s">
        <v>260</v>
      </c>
    </row>
    <row r="100" s="13" customFormat="1">
      <c r="A100" s="13"/>
      <c r="B100" s="243"/>
      <c r="C100" s="244"/>
      <c r="D100" s="208" t="s">
        <v>967</v>
      </c>
      <c r="E100" s="245" t="s">
        <v>19</v>
      </c>
      <c r="F100" s="246" t="s">
        <v>969</v>
      </c>
      <c r="G100" s="244"/>
      <c r="H100" s="247">
        <v>65.25</v>
      </c>
      <c r="I100" s="248"/>
      <c r="J100" s="244"/>
      <c r="K100" s="244"/>
      <c r="L100" s="249"/>
      <c r="M100" s="250"/>
      <c r="N100" s="251"/>
      <c r="O100" s="251"/>
      <c r="P100" s="251"/>
      <c r="Q100" s="251"/>
      <c r="R100" s="251"/>
      <c r="S100" s="251"/>
      <c r="T100" s="252"/>
      <c r="U100" s="13"/>
      <c r="V100" s="13"/>
      <c r="W100" s="13"/>
      <c r="X100" s="13"/>
      <c r="Y100" s="13"/>
      <c r="Z100" s="13"/>
      <c r="AA100" s="13"/>
      <c r="AB100" s="13"/>
      <c r="AC100" s="13"/>
      <c r="AD100" s="13"/>
      <c r="AE100" s="13"/>
      <c r="AT100" s="253" t="s">
        <v>967</v>
      </c>
      <c r="AU100" s="253" t="s">
        <v>77</v>
      </c>
      <c r="AV100" s="13" t="s">
        <v>266</v>
      </c>
      <c r="AW100" s="13" t="s">
        <v>31</v>
      </c>
      <c r="AX100" s="13" t="s">
        <v>77</v>
      </c>
      <c r="AY100" s="253" t="s">
        <v>260</v>
      </c>
    </row>
    <row r="101" s="2" customFormat="1" ht="21.75" customHeight="1">
      <c r="A101" s="37"/>
      <c r="B101" s="38"/>
      <c r="C101" s="195" t="s">
        <v>281</v>
      </c>
      <c r="D101" s="195" t="s">
        <v>261</v>
      </c>
      <c r="E101" s="196" t="s">
        <v>1867</v>
      </c>
      <c r="F101" s="197" t="s">
        <v>1868</v>
      </c>
      <c r="G101" s="198" t="s">
        <v>1066</v>
      </c>
      <c r="H101" s="199">
        <v>65.25</v>
      </c>
      <c r="I101" s="200"/>
      <c r="J101" s="201">
        <f>ROUND(I101*H101,2)</f>
        <v>0</v>
      </c>
      <c r="K101" s="197" t="s">
        <v>1261</v>
      </c>
      <c r="L101" s="43"/>
      <c r="M101" s="202" t="s">
        <v>19</v>
      </c>
      <c r="N101" s="203" t="s">
        <v>40</v>
      </c>
      <c r="O101" s="83"/>
      <c r="P101" s="204">
        <f>O101*H101</f>
        <v>0</v>
      </c>
      <c r="Q101" s="204">
        <v>0</v>
      </c>
      <c r="R101" s="204">
        <f>Q101*H101</f>
        <v>0</v>
      </c>
      <c r="S101" s="204">
        <v>0</v>
      </c>
      <c r="T101" s="205">
        <f>S101*H101</f>
        <v>0</v>
      </c>
      <c r="U101" s="37"/>
      <c r="V101" s="37"/>
      <c r="W101" s="37"/>
      <c r="X101" s="37"/>
      <c r="Y101" s="37"/>
      <c r="Z101" s="37"/>
      <c r="AA101" s="37"/>
      <c r="AB101" s="37"/>
      <c r="AC101" s="37"/>
      <c r="AD101" s="37"/>
      <c r="AE101" s="37"/>
      <c r="AR101" s="206" t="s">
        <v>266</v>
      </c>
      <c r="AT101" s="206" t="s">
        <v>261</v>
      </c>
      <c r="AU101" s="206" t="s">
        <v>77</v>
      </c>
      <c r="AY101" s="16" t="s">
        <v>260</v>
      </c>
      <c r="BE101" s="207">
        <f>IF(N101="základní",J101,0)</f>
        <v>0</v>
      </c>
      <c r="BF101" s="207">
        <f>IF(N101="snížená",J101,0)</f>
        <v>0</v>
      </c>
      <c r="BG101" s="207">
        <f>IF(N101="zákl. přenesená",J101,0)</f>
        <v>0</v>
      </c>
      <c r="BH101" s="207">
        <f>IF(N101="sníž. přenesená",J101,0)</f>
        <v>0</v>
      </c>
      <c r="BI101" s="207">
        <f>IF(N101="nulová",J101,0)</f>
        <v>0</v>
      </c>
      <c r="BJ101" s="16" t="s">
        <v>77</v>
      </c>
      <c r="BK101" s="207">
        <f>ROUND(I101*H101,2)</f>
        <v>0</v>
      </c>
      <c r="BL101" s="16" t="s">
        <v>266</v>
      </c>
      <c r="BM101" s="206" t="s">
        <v>284</v>
      </c>
    </row>
    <row r="102" s="2" customFormat="1">
      <c r="A102" s="37"/>
      <c r="B102" s="38"/>
      <c r="C102" s="39"/>
      <c r="D102" s="208" t="s">
        <v>267</v>
      </c>
      <c r="E102" s="39"/>
      <c r="F102" s="209" t="s">
        <v>1869</v>
      </c>
      <c r="G102" s="39"/>
      <c r="H102" s="39"/>
      <c r="I102" s="210"/>
      <c r="J102" s="39"/>
      <c r="K102" s="39"/>
      <c r="L102" s="43"/>
      <c r="M102" s="211"/>
      <c r="N102" s="212"/>
      <c r="O102" s="83"/>
      <c r="P102" s="83"/>
      <c r="Q102" s="83"/>
      <c r="R102" s="83"/>
      <c r="S102" s="83"/>
      <c r="T102" s="84"/>
      <c r="U102" s="37"/>
      <c r="V102" s="37"/>
      <c r="W102" s="37"/>
      <c r="X102" s="37"/>
      <c r="Y102" s="37"/>
      <c r="Z102" s="37"/>
      <c r="AA102" s="37"/>
      <c r="AB102" s="37"/>
      <c r="AC102" s="37"/>
      <c r="AD102" s="37"/>
      <c r="AE102" s="37"/>
      <c r="AT102" s="16" t="s">
        <v>267</v>
      </c>
      <c r="AU102" s="16" t="s">
        <v>77</v>
      </c>
    </row>
    <row r="103" s="2" customFormat="1">
      <c r="A103" s="37"/>
      <c r="B103" s="38"/>
      <c r="C103" s="39"/>
      <c r="D103" s="254" t="s">
        <v>1425</v>
      </c>
      <c r="E103" s="39"/>
      <c r="F103" s="255" t="s">
        <v>1870</v>
      </c>
      <c r="G103" s="39"/>
      <c r="H103" s="39"/>
      <c r="I103" s="210"/>
      <c r="J103" s="39"/>
      <c r="K103" s="39"/>
      <c r="L103" s="43"/>
      <c r="M103" s="211"/>
      <c r="N103" s="212"/>
      <c r="O103" s="83"/>
      <c r="P103" s="83"/>
      <c r="Q103" s="83"/>
      <c r="R103" s="83"/>
      <c r="S103" s="83"/>
      <c r="T103" s="84"/>
      <c r="U103" s="37"/>
      <c r="V103" s="37"/>
      <c r="W103" s="37"/>
      <c r="X103" s="37"/>
      <c r="Y103" s="37"/>
      <c r="Z103" s="37"/>
      <c r="AA103" s="37"/>
      <c r="AB103" s="37"/>
      <c r="AC103" s="37"/>
      <c r="AD103" s="37"/>
      <c r="AE103" s="37"/>
      <c r="AT103" s="16" t="s">
        <v>1425</v>
      </c>
      <c r="AU103" s="16" t="s">
        <v>77</v>
      </c>
    </row>
    <row r="104" s="12" customFormat="1">
      <c r="A104" s="12"/>
      <c r="B104" s="232"/>
      <c r="C104" s="233"/>
      <c r="D104" s="208" t="s">
        <v>967</v>
      </c>
      <c r="E104" s="234" t="s">
        <v>19</v>
      </c>
      <c r="F104" s="235" t="s">
        <v>1862</v>
      </c>
      <c r="G104" s="233"/>
      <c r="H104" s="236">
        <v>65.25</v>
      </c>
      <c r="I104" s="237"/>
      <c r="J104" s="233"/>
      <c r="K104" s="233"/>
      <c r="L104" s="238"/>
      <c r="M104" s="239"/>
      <c r="N104" s="240"/>
      <c r="O104" s="240"/>
      <c r="P104" s="240"/>
      <c r="Q104" s="240"/>
      <c r="R104" s="240"/>
      <c r="S104" s="240"/>
      <c r="T104" s="241"/>
      <c r="U104" s="12"/>
      <c r="V104" s="12"/>
      <c r="W104" s="12"/>
      <c r="X104" s="12"/>
      <c r="Y104" s="12"/>
      <c r="Z104" s="12"/>
      <c r="AA104" s="12"/>
      <c r="AB104" s="12"/>
      <c r="AC104" s="12"/>
      <c r="AD104" s="12"/>
      <c r="AE104" s="12"/>
      <c r="AT104" s="242" t="s">
        <v>967</v>
      </c>
      <c r="AU104" s="242" t="s">
        <v>77</v>
      </c>
      <c r="AV104" s="12" t="s">
        <v>79</v>
      </c>
      <c r="AW104" s="12" t="s">
        <v>31</v>
      </c>
      <c r="AX104" s="12" t="s">
        <v>69</v>
      </c>
      <c r="AY104" s="242" t="s">
        <v>260</v>
      </c>
    </row>
    <row r="105" s="13" customFormat="1">
      <c r="A105" s="13"/>
      <c r="B105" s="243"/>
      <c r="C105" s="244"/>
      <c r="D105" s="208" t="s">
        <v>967</v>
      </c>
      <c r="E105" s="245" t="s">
        <v>19</v>
      </c>
      <c r="F105" s="246" t="s">
        <v>969</v>
      </c>
      <c r="G105" s="244"/>
      <c r="H105" s="247">
        <v>65.25</v>
      </c>
      <c r="I105" s="248"/>
      <c r="J105" s="244"/>
      <c r="K105" s="244"/>
      <c r="L105" s="249"/>
      <c r="M105" s="250"/>
      <c r="N105" s="251"/>
      <c r="O105" s="251"/>
      <c r="P105" s="251"/>
      <c r="Q105" s="251"/>
      <c r="R105" s="251"/>
      <c r="S105" s="251"/>
      <c r="T105" s="252"/>
      <c r="U105" s="13"/>
      <c r="V105" s="13"/>
      <c r="W105" s="13"/>
      <c r="X105" s="13"/>
      <c r="Y105" s="13"/>
      <c r="Z105" s="13"/>
      <c r="AA105" s="13"/>
      <c r="AB105" s="13"/>
      <c r="AC105" s="13"/>
      <c r="AD105" s="13"/>
      <c r="AE105" s="13"/>
      <c r="AT105" s="253" t="s">
        <v>967</v>
      </c>
      <c r="AU105" s="253" t="s">
        <v>77</v>
      </c>
      <c r="AV105" s="13" t="s">
        <v>266</v>
      </c>
      <c r="AW105" s="13" t="s">
        <v>31</v>
      </c>
      <c r="AX105" s="13" t="s">
        <v>77</v>
      </c>
      <c r="AY105" s="253" t="s">
        <v>260</v>
      </c>
    </row>
    <row r="106" s="2" customFormat="1" ht="24.15" customHeight="1">
      <c r="A106" s="37"/>
      <c r="B106" s="38"/>
      <c r="C106" s="195" t="s">
        <v>266</v>
      </c>
      <c r="D106" s="195" t="s">
        <v>261</v>
      </c>
      <c r="E106" s="196" t="s">
        <v>1871</v>
      </c>
      <c r="F106" s="197" t="s">
        <v>1872</v>
      </c>
      <c r="G106" s="198" t="s">
        <v>1066</v>
      </c>
      <c r="H106" s="199">
        <v>326.25</v>
      </c>
      <c r="I106" s="200"/>
      <c r="J106" s="201">
        <f>ROUND(I106*H106,2)</f>
        <v>0</v>
      </c>
      <c r="K106" s="197" t="s">
        <v>1261</v>
      </c>
      <c r="L106" s="43"/>
      <c r="M106" s="202" t="s">
        <v>19</v>
      </c>
      <c r="N106" s="203" t="s">
        <v>40</v>
      </c>
      <c r="O106" s="83"/>
      <c r="P106" s="204">
        <f>O106*H106</f>
        <v>0</v>
      </c>
      <c r="Q106" s="204">
        <v>0</v>
      </c>
      <c r="R106" s="204">
        <f>Q106*H106</f>
        <v>0</v>
      </c>
      <c r="S106" s="204">
        <v>0</v>
      </c>
      <c r="T106" s="205">
        <f>S106*H106</f>
        <v>0</v>
      </c>
      <c r="U106" s="37"/>
      <c r="V106" s="37"/>
      <c r="W106" s="37"/>
      <c r="X106" s="37"/>
      <c r="Y106" s="37"/>
      <c r="Z106" s="37"/>
      <c r="AA106" s="37"/>
      <c r="AB106" s="37"/>
      <c r="AC106" s="37"/>
      <c r="AD106" s="37"/>
      <c r="AE106" s="37"/>
      <c r="AR106" s="206" t="s">
        <v>266</v>
      </c>
      <c r="AT106" s="206" t="s">
        <v>261</v>
      </c>
      <c r="AU106" s="206" t="s">
        <v>77</v>
      </c>
      <c r="AY106" s="16" t="s">
        <v>260</v>
      </c>
      <c r="BE106" s="207">
        <f>IF(N106="základní",J106,0)</f>
        <v>0</v>
      </c>
      <c r="BF106" s="207">
        <f>IF(N106="snížená",J106,0)</f>
        <v>0</v>
      </c>
      <c r="BG106" s="207">
        <f>IF(N106="zákl. přenesená",J106,0)</f>
        <v>0</v>
      </c>
      <c r="BH106" s="207">
        <f>IF(N106="sníž. přenesená",J106,0)</f>
        <v>0</v>
      </c>
      <c r="BI106" s="207">
        <f>IF(N106="nulová",J106,0)</f>
        <v>0</v>
      </c>
      <c r="BJ106" s="16" t="s">
        <v>77</v>
      </c>
      <c r="BK106" s="207">
        <f>ROUND(I106*H106,2)</f>
        <v>0</v>
      </c>
      <c r="BL106" s="16" t="s">
        <v>266</v>
      </c>
      <c r="BM106" s="206" t="s">
        <v>279</v>
      </c>
    </row>
    <row r="107" s="2" customFormat="1">
      <c r="A107" s="37"/>
      <c r="B107" s="38"/>
      <c r="C107" s="39"/>
      <c r="D107" s="208" t="s">
        <v>267</v>
      </c>
      <c r="E107" s="39"/>
      <c r="F107" s="209" t="s">
        <v>1873</v>
      </c>
      <c r="G107" s="39"/>
      <c r="H107" s="39"/>
      <c r="I107" s="210"/>
      <c r="J107" s="39"/>
      <c r="K107" s="39"/>
      <c r="L107" s="43"/>
      <c r="M107" s="211"/>
      <c r="N107" s="212"/>
      <c r="O107" s="83"/>
      <c r="P107" s="83"/>
      <c r="Q107" s="83"/>
      <c r="R107" s="83"/>
      <c r="S107" s="83"/>
      <c r="T107" s="84"/>
      <c r="U107" s="37"/>
      <c r="V107" s="37"/>
      <c r="W107" s="37"/>
      <c r="X107" s="37"/>
      <c r="Y107" s="37"/>
      <c r="Z107" s="37"/>
      <c r="AA107" s="37"/>
      <c r="AB107" s="37"/>
      <c r="AC107" s="37"/>
      <c r="AD107" s="37"/>
      <c r="AE107" s="37"/>
      <c r="AT107" s="16" t="s">
        <v>267</v>
      </c>
      <c r="AU107" s="16" t="s">
        <v>77</v>
      </c>
    </row>
    <row r="108" s="2" customFormat="1">
      <c r="A108" s="37"/>
      <c r="B108" s="38"/>
      <c r="C108" s="39"/>
      <c r="D108" s="254" t="s">
        <v>1425</v>
      </c>
      <c r="E108" s="39"/>
      <c r="F108" s="255" t="s">
        <v>1874</v>
      </c>
      <c r="G108" s="39"/>
      <c r="H108" s="39"/>
      <c r="I108" s="210"/>
      <c r="J108" s="39"/>
      <c r="K108" s="39"/>
      <c r="L108" s="43"/>
      <c r="M108" s="211"/>
      <c r="N108" s="212"/>
      <c r="O108" s="83"/>
      <c r="P108" s="83"/>
      <c r="Q108" s="83"/>
      <c r="R108" s="83"/>
      <c r="S108" s="83"/>
      <c r="T108" s="84"/>
      <c r="U108" s="37"/>
      <c r="V108" s="37"/>
      <c r="W108" s="37"/>
      <c r="X108" s="37"/>
      <c r="Y108" s="37"/>
      <c r="Z108" s="37"/>
      <c r="AA108" s="37"/>
      <c r="AB108" s="37"/>
      <c r="AC108" s="37"/>
      <c r="AD108" s="37"/>
      <c r="AE108" s="37"/>
      <c r="AT108" s="16" t="s">
        <v>1425</v>
      </c>
      <c r="AU108" s="16" t="s">
        <v>77</v>
      </c>
    </row>
    <row r="109" s="2" customFormat="1">
      <c r="A109" s="37"/>
      <c r="B109" s="38"/>
      <c r="C109" s="39"/>
      <c r="D109" s="208" t="s">
        <v>271</v>
      </c>
      <c r="E109" s="39"/>
      <c r="F109" s="213" t="s">
        <v>1875</v>
      </c>
      <c r="G109" s="39"/>
      <c r="H109" s="39"/>
      <c r="I109" s="210"/>
      <c r="J109" s="39"/>
      <c r="K109" s="39"/>
      <c r="L109" s="43"/>
      <c r="M109" s="211"/>
      <c r="N109" s="212"/>
      <c r="O109" s="83"/>
      <c r="P109" s="83"/>
      <c r="Q109" s="83"/>
      <c r="R109" s="83"/>
      <c r="S109" s="83"/>
      <c r="T109" s="84"/>
      <c r="U109" s="37"/>
      <c r="V109" s="37"/>
      <c r="W109" s="37"/>
      <c r="X109" s="37"/>
      <c r="Y109" s="37"/>
      <c r="Z109" s="37"/>
      <c r="AA109" s="37"/>
      <c r="AB109" s="37"/>
      <c r="AC109" s="37"/>
      <c r="AD109" s="37"/>
      <c r="AE109" s="37"/>
      <c r="AT109" s="16" t="s">
        <v>271</v>
      </c>
      <c r="AU109" s="16" t="s">
        <v>77</v>
      </c>
    </row>
    <row r="110" s="12" customFormat="1">
      <c r="A110" s="12"/>
      <c r="B110" s="232"/>
      <c r="C110" s="233"/>
      <c r="D110" s="208" t="s">
        <v>967</v>
      </c>
      <c r="E110" s="234" t="s">
        <v>19</v>
      </c>
      <c r="F110" s="235" t="s">
        <v>1876</v>
      </c>
      <c r="G110" s="233"/>
      <c r="H110" s="236">
        <v>326.25</v>
      </c>
      <c r="I110" s="237"/>
      <c r="J110" s="233"/>
      <c r="K110" s="233"/>
      <c r="L110" s="238"/>
      <c r="M110" s="239"/>
      <c r="N110" s="240"/>
      <c r="O110" s="240"/>
      <c r="P110" s="240"/>
      <c r="Q110" s="240"/>
      <c r="R110" s="240"/>
      <c r="S110" s="240"/>
      <c r="T110" s="241"/>
      <c r="U110" s="12"/>
      <c r="V110" s="12"/>
      <c r="W110" s="12"/>
      <c r="X110" s="12"/>
      <c r="Y110" s="12"/>
      <c r="Z110" s="12"/>
      <c r="AA110" s="12"/>
      <c r="AB110" s="12"/>
      <c r="AC110" s="12"/>
      <c r="AD110" s="12"/>
      <c r="AE110" s="12"/>
      <c r="AT110" s="242" t="s">
        <v>967</v>
      </c>
      <c r="AU110" s="242" t="s">
        <v>77</v>
      </c>
      <c r="AV110" s="12" t="s">
        <v>79</v>
      </c>
      <c r="AW110" s="12" t="s">
        <v>31</v>
      </c>
      <c r="AX110" s="12" t="s">
        <v>69</v>
      </c>
      <c r="AY110" s="242" t="s">
        <v>260</v>
      </c>
    </row>
    <row r="111" s="13" customFormat="1">
      <c r="A111" s="13"/>
      <c r="B111" s="243"/>
      <c r="C111" s="244"/>
      <c r="D111" s="208" t="s">
        <v>967</v>
      </c>
      <c r="E111" s="245" t="s">
        <v>19</v>
      </c>
      <c r="F111" s="246" t="s">
        <v>969</v>
      </c>
      <c r="G111" s="244"/>
      <c r="H111" s="247">
        <v>326.25</v>
      </c>
      <c r="I111" s="248"/>
      <c r="J111" s="244"/>
      <c r="K111" s="244"/>
      <c r="L111" s="249"/>
      <c r="M111" s="250"/>
      <c r="N111" s="251"/>
      <c r="O111" s="251"/>
      <c r="P111" s="251"/>
      <c r="Q111" s="251"/>
      <c r="R111" s="251"/>
      <c r="S111" s="251"/>
      <c r="T111" s="252"/>
      <c r="U111" s="13"/>
      <c r="V111" s="13"/>
      <c r="W111" s="13"/>
      <c r="X111" s="13"/>
      <c r="Y111" s="13"/>
      <c r="Z111" s="13"/>
      <c r="AA111" s="13"/>
      <c r="AB111" s="13"/>
      <c r="AC111" s="13"/>
      <c r="AD111" s="13"/>
      <c r="AE111" s="13"/>
      <c r="AT111" s="253" t="s">
        <v>967</v>
      </c>
      <c r="AU111" s="253" t="s">
        <v>77</v>
      </c>
      <c r="AV111" s="13" t="s">
        <v>266</v>
      </c>
      <c r="AW111" s="13" t="s">
        <v>31</v>
      </c>
      <c r="AX111" s="13" t="s">
        <v>77</v>
      </c>
      <c r="AY111" s="253" t="s">
        <v>260</v>
      </c>
    </row>
    <row r="112" s="2" customFormat="1" ht="16.5" customHeight="1">
      <c r="A112" s="37"/>
      <c r="B112" s="38"/>
      <c r="C112" s="195" t="s">
        <v>258</v>
      </c>
      <c r="D112" s="195" t="s">
        <v>261</v>
      </c>
      <c r="E112" s="196" t="s">
        <v>1483</v>
      </c>
      <c r="F112" s="197" t="s">
        <v>1484</v>
      </c>
      <c r="G112" s="198" t="s">
        <v>975</v>
      </c>
      <c r="H112" s="199">
        <v>123.97499999999999</v>
      </c>
      <c r="I112" s="200"/>
      <c r="J112" s="201">
        <f>ROUND(I112*H112,2)</f>
        <v>0</v>
      </c>
      <c r="K112" s="197" t="s">
        <v>1261</v>
      </c>
      <c r="L112" s="43"/>
      <c r="M112" s="202" t="s">
        <v>19</v>
      </c>
      <c r="N112" s="203" t="s">
        <v>40</v>
      </c>
      <c r="O112" s="83"/>
      <c r="P112" s="204">
        <f>O112*H112</f>
        <v>0</v>
      </c>
      <c r="Q112" s="204">
        <v>0</v>
      </c>
      <c r="R112" s="204">
        <f>Q112*H112</f>
        <v>0</v>
      </c>
      <c r="S112" s="204">
        <v>0</v>
      </c>
      <c r="T112" s="205">
        <f>S112*H112</f>
        <v>0</v>
      </c>
      <c r="U112" s="37"/>
      <c r="V112" s="37"/>
      <c r="W112" s="37"/>
      <c r="X112" s="37"/>
      <c r="Y112" s="37"/>
      <c r="Z112" s="37"/>
      <c r="AA112" s="37"/>
      <c r="AB112" s="37"/>
      <c r="AC112" s="37"/>
      <c r="AD112" s="37"/>
      <c r="AE112" s="37"/>
      <c r="AR112" s="206" t="s">
        <v>266</v>
      </c>
      <c r="AT112" s="206" t="s">
        <v>261</v>
      </c>
      <c r="AU112" s="206" t="s">
        <v>77</v>
      </c>
      <c r="AY112" s="16" t="s">
        <v>260</v>
      </c>
      <c r="BE112" s="207">
        <f>IF(N112="základní",J112,0)</f>
        <v>0</v>
      </c>
      <c r="BF112" s="207">
        <f>IF(N112="snížená",J112,0)</f>
        <v>0</v>
      </c>
      <c r="BG112" s="207">
        <f>IF(N112="zákl. přenesená",J112,0)</f>
        <v>0</v>
      </c>
      <c r="BH112" s="207">
        <f>IF(N112="sníž. přenesená",J112,0)</f>
        <v>0</v>
      </c>
      <c r="BI112" s="207">
        <f>IF(N112="nulová",J112,0)</f>
        <v>0</v>
      </c>
      <c r="BJ112" s="16" t="s">
        <v>77</v>
      </c>
      <c r="BK112" s="207">
        <f>ROUND(I112*H112,2)</f>
        <v>0</v>
      </c>
      <c r="BL112" s="16" t="s">
        <v>266</v>
      </c>
      <c r="BM112" s="206" t="s">
        <v>291</v>
      </c>
    </row>
    <row r="113" s="2" customFormat="1">
      <c r="A113" s="37"/>
      <c r="B113" s="38"/>
      <c r="C113" s="39"/>
      <c r="D113" s="208" t="s">
        <v>267</v>
      </c>
      <c r="E113" s="39"/>
      <c r="F113" s="209" t="s">
        <v>1486</v>
      </c>
      <c r="G113" s="39"/>
      <c r="H113" s="39"/>
      <c r="I113" s="210"/>
      <c r="J113" s="39"/>
      <c r="K113" s="39"/>
      <c r="L113" s="43"/>
      <c r="M113" s="211"/>
      <c r="N113" s="212"/>
      <c r="O113" s="83"/>
      <c r="P113" s="83"/>
      <c r="Q113" s="83"/>
      <c r="R113" s="83"/>
      <c r="S113" s="83"/>
      <c r="T113" s="84"/>
      <c r="U113" s="37"/>
      <c r="V113" s="37"/>
      <c r="W113" s="37"/>
      <c r="X113" s="37"/>
      <c r="Y113" s="37"/>
      <c r="Z113" s="37"/>
      <c r="AA113" s="37"/>
      <c r="AB113" s="37"/>
      <c r="AC113" s="37"/>
      <c r="AD113" s="37"/>
      <c r="AE113" s="37"/>
      <c r="AT113" s="16" t="s">
        <v>267</v>
      </c>
      <c r="AU113" s="16" t="s">
        <v>77</v>
      </c>
    </row>
    <row r="114" s="2" customFormat="1">
      <c r="A114" s="37"/>
      <c r="B114" s="38"/>
      <c r="C114" s="39"/>
      <c r="D114" s="254" t="s">
        <v>1425</v>
      </c>
      <c r="E114" s="39"/>
      <c r="F114" s="255" t="s">
        <v>1487</v>
      </c>
      <c r="G114" s="39"/>
      <c r="H114" s="39"/>
      <c r="I114" s="210"/>
      <c r="J114" s="39"/>
      <c r="K114" s="39"/>
      <c r="L114" s="43"/>
      <c r="M114" s="211"/>
      <c r="N114" s="212"/>
      <c r="O114" s="83"/>
      <c r="P114" s="83"/>
      <c r="Q114" s="83"/>
      <c r="R114" s="83"/>
      <c r="S114" s="83"/>
      <c r="T114" s="84"/>
      <c r="U114" s="37"/>
      <c r="V114" s="37"/>
      <c r="W114" s="37"/>
      <c r="X114" s="37"/>
      <c r="Y114" s="37"/>
      <c r="Z114" s="37"/>
      <c r="AA114" s="37"/>
      <c r="AB114" s="37"/>
      <c r="AC114" s="37"/>
      <c r="AD114" s="37"/>
      <c r="AE114" s="37"/>
      <c r="AT114" s="16" t="s">
        <v>1425</v>
      </c>
      <c r="AU114" s="16" t="s">
        <v>77</v>
      </c>
    </row>
    <row r="115" s="12" customFormat="1">
      <c r="A115" s="12"/>
      <c r="B115" s="232"/>
      <c r="C115" s="233"/>
      <c r="D115" s="208" t="s">
        <v>967</v>
      </c>
      <c r="E115" s="234" t="s">
        <v>19</v>
      </c>
      <c r="F115" s="235" t="s">
        <v>1877</v>
      </c>
      <c r="G115" s="233"/>
      <c r="H115" s="236">
        <v>123.97499999999999</v>
      </c>
      <c r="I115" s="237"/>
      <c r="J115" s="233"/>
      <c r="K115" s="233"/>
      <c r="L115" s="238"/>
      <c r="M115" s="239"/>
      <c r="N115" s="240"/>
      <c r="O115" s="240"/>
      <c r="P115" s="240"/>
      <c r="Q115" s="240"/>
      <c r="R115" s="240"/>
      <c r="S115" s="240"/>
      <c r="T115" s="241"/>
      <c r="U115" s="12"/>
      <c r="V115" s="12"/>
      <c r="W115" s="12"/>
      <c r="X115" s="12"/>
      <c r="Y115" s="12"/>
      <c r="Z115" s="12"/>
      <c r="AA115" s="12"/>
      <c r="AB115" s="12"/>
      <c r="AC115" s="12"/>
      <c r="AD115" s="12"/>
      <c r="AE115" s="12"/>
      <c r="AT115" s="242" t="s">
        <v>967</v>
      </c>
      <c r="AU115" s="242" t="s">
        <v>77</v>
      </c>
      <c r="AV115" s="12" t="s">
        <v>79</v>
      </c>
      <c r="AW115" s="12" t="s">
        <v>31</v>
      </c>
      <c r="AX115" s="12" t="s">
        <v>69</v>
      </c>
      <c r="AY115" s="242" t="s">
        <v>260</v>
      </c>
    </row>
    <row r="116" s="13" customFormat="1">
      <c r="A116" s="13"/>
      <c r="B116" s="243"/>
      <c r="C116" s="244"/>
      <c r="D116" s="208" t="s">
        <v>967</v>
      </c>
      <c r="E116" s="245" t="s">
        <v>19</v>
      </c>
      <c r="F116" s="246" t="s">
        <v>969</v>
      </c>
      <c r="G116" s="244"/>
      <c r="H116" s="247">
        <v>123.97499999999999</v>
      </c>
      <c r="I116" s="248"/>
      <c r="J116" s="244"/>
      <c r="K116" s="244"/>
      <c r="L116" s="249"/>
      <c r="M116" s="250"/>
      <c r="N116" s="251"/>
      <c r="O116" s="251"/>
      <c r="P116" s="251"/>
      <c r="Q116" s="251"/>
      <c r="R116" s="251"/>
      <c r="S116" s="251"/>
      <c r="T116" s="252"/>
      <c r="U116" s="13"/>
      <c r="V116" s="13"/>
      <c r="W116" s="13"/>
      <c r="X116" s="13"/>
      <c r="Y116" s="13"/>
      <c r="Z116" s="13"/>
      <c r="AA116" s="13"/>
      <c r="AB116" s="13"/>
      <c r="AC116" s="13"/>
      <c r="AD116" s="13"/>
      <c r="AE116" s="13"/>
      <c r="AT116" s="253" t="s">
        <v>967</v>
      </c>
      <c r="AU116" s="253" t="s">
        <v>77</v>
      </c>
      <c r="AV116" s="13" t="s">
        <v>266</v>
      </c>
      <c r="AW116" s="13" t="s">
        <v>31</v>
      </c>
      <c r="AX116" s="13" t="s">
        <v>77</v>
      </c>
      <c r="AY116" s="253" t="s">
        <v>260</v>
      </c>
    </row>
    <row r="117" s="2" customFormat="1" ht="16.5" customHeight="1">
      <c r="A117" s="37"/>
      <c r="B117" s="38"/>
      <c r="C117" s="195" t="s">
        <v>284</v>
      </c>
      <c r="D117" s="195" t="s">
        <v>261</v>
      </c>
      <c r="E117" s="196" t="s">
        <v>1878</v>
      </c>
      <c r="F117" s="197" t="s">
        <v>1879</v>
      </c>
      <c r="G117" s="198" t="s">
        <v>1066</v>
      </c>
      <c r="H117" s="199">
        <v>65.25</v>
      </c>
      <c r="I117" s="200"/>
      <c r="J117" s="201">
        <f>ROUND(I117*H117,2)</f>
        <v>0</v>
      </c>
      <c r="K117" s="197" t="s">
        <v>1261</v>
      </c>
      <c r="L117" s="43"/>
      <c r="M117" s="202" t="s">
        <v>19</v>
      </c>
      <c r="N117" s="203" t="s">
        <v>40</v>
      </c>
      <c r="O117" s="83"/>
      <c r="P117" s="204">
        <f>O117*H117</f>
        <v>0</v>
      </c>
      <c r="Q117" s="204">
        <v>0</v>
      </c>
      <c r="R117" s="204">
        <f>Q117*H117</f>
        <v>0</v>
      </c>
      <c r="S117" s="204">
        <v>0</v>
      </c>
      <c r="T117" s="205">
        <f>S117*H117</f>
        <v>0</v>
      </c>
      <c r="U117" s="37"/>
      <c r="V117" s="37"/>
      <c r="W117" s="37"/>
      <c r="X117" s="37"/>
      <c r="Y117" s="37"/>
      <c r="Z117" s="37"/>
      <c r="AA117" s="37"/>
      <c r="AB117" s="37"/>
      <c r="AC117" s="37"/>
      <c r="AD117" s="37"/>
      <c r="AE117" s="37"/>
      <c r="AR117" s="206" t="s">
        <v>266</v>
      </c>
      <c r="AT117" s="206" t="s">
        <v>261</v>
      </c>
      <c r="AU117" s="206" t="s">
        <v>77</v>
      </c>
      <c r="AY117" s="16" t="s">
        <v>260</v>
      </c>
      <c r="BE117" s="207">
        <f>IF(N117="základní",J117,0)</f>
        <v>0</v>
      </c>
      <c r="BF117" s="207">
        <f>IF(N117="snížená",J117,0)</f>
        <v>0</v>
      </c>
      <c r="BG117" s="207">
        <f>IF(N117="zákl. přenesená",J117,0)</f>
        <v>0</v>
      </c>
      <c r="BH117" s="207">
        <f>IF(N117="sníž. přenesená",J117,0)</f>
        <v>0</v>
      </c>
      <c r="BI117" s="207">
        <f>IF(N117="nulová",J117,0)</f>
        <v>0</v>
      </c>
      <c r="BJ117" s="16" t="s">
        <v>77</v>
      </c>
      <c r="BK117" s="207">
        <f>ROUND(I117*H117,2)</f>
        <v>0</v>
      </c>
      <c r="BL117" s="16" t="s">
        <v>266</v>
      </c>
      <c r="BM117" s="206" t="s">
        <v>295</v>
      </c>
    </row>
    <row r="118" s="2" customFormat="1">
      <c r="A118" s="37"/>
      <c r="B118" s="38"/>
      <c r="C118" s="39"/>
      <c r="D118" s="208" t="s">
        <v>267</v>
      </c>
      <c r="E118" s="39"/>
      <c r="F118" s="209" t="s">
        <v>1880</v>
      </c>
      <c r="G118" s="39"/>
      <c r="H118" s="39"/>
      <c r="I118" s="210"/>
      <c r="J118" s="39"/>
      <c r="K118" s="39"/>
      <c r="L118" s="43"/>
      <c r="M118" s="211"/>
      <c r="N118" s="212"/>
      <c r="O118" s="83"/>
      <c r="P118" s="83"/>
      <c r="Q118" s="83"/>
      <c r="R118" s="83"/>
      <c r="S118" s="83"/>
      <c r="T118" s="84"/>
      <c r="U118" s="37"/>
      <c r="V118" s="37"/>
      <c r="W118" s="37"/>
      <c r="X118" s="37"/>
      <c r="Y118" s="37"/>
      <c r="Z118" s="37"/>
      <c r="AA118" s="37"/>
      <c r="AB118" s="37"/>
      <c r="AC118" s="37"/>
      <c r="AD118" s="37"/>
      <c r="AE118" s="37"/>
      <c r="AT118" s="16" t="s">
        <v>267</v>
      </c>
      <c r="AU118" s="16" t="s">
        <v>77</v>
      </c>
    </row>
    <row r="119" s="2" customFormat="1">
      <c r="A119" s="37"/>
      <c r="B119" s="38"/>
      <c r="C119" s="39"/>
      <c r="D119" s="254" t="s">
        <v>1425</v>
      </c>
      <c r="E119" s="39"/>
      <c r="F119" s="255" t="s">
        <v>1881</v>
      </c>
      <c r="G119" s="39"/>
      <c r="H119" s="39"/>
      <c r="I119" s="210"/>
      <c r="J119" s="39"/>
      <c r="K119" s="39"/>
      <c r="L119" s="43"/>
      <c r="M119" s="211"/>
      <c r="N119" s="212"/>
      <c r="O119" s="83"/>
      <c r="P119" s="83"/>
      <c r="Q119" s="83"/>
      <c r="R119" s="83"/>
      <c r="S119" s="83"/>
      <c r="T119" s="84"/>
      <c r="U119" s="37"/>
      <c r="V119" s="37"/>
      <c r="W119" s="37"/>
      <c r="X119" s="37"/>
      <c r="Y119" s="37"/>
      <c r="Z119" s="37"/>
      <c r="AA119" s="37"/>
      <c r="AB119" s="37"/>
      <c r="AC119" s="37"/>
      <c r="AD119" s="37"/>
      <c r="AE119" s="37"/>
      <c r="AT119" s="16" t="s">
        <v>1425</v>
      </c>
      <c r="AU119" s="16" t="s">
        <v>77</v>
      </c>
    </row>
    <row r="120" s="12" customFormat="1">
      <c r="A120" s="12"/>
      <c r="B120" s="232"/>
      <c r="C120" s="233"/>
      <c r="D120" s="208" t="s">
        <v>967</v>
      </c>
      <c r="E120" s="234" t="s">
        <v>19</v>
      </c>
      <c r="F120" s="235" t="s">
        <v>1882</v>
      </c>
      <c r="G120" s="233"/>
      <c r="H120" s="236">
        <v>65.25</v>
      </c>
      <c r="I120" s="237"/>
      <c r="J120" s="233"/>
      <c r="K120" s="233"/>
      <c r="L120" s="238"/>
      <c r="M120" s="239"/>
      <c r="N120" s="240"/>
      <c r="O120" s="240"/>
      <c r="P120" s="240"/>
      <c r="Q120" s="240"/>
      <c r="R120" s="240"/>
      <c r="S120" s="240"/>
      <c r="T120" s="241"/>
      <c r="U120" s="12"/>
      <c r="V120" s="12"/>
      <c r="W120" s="12"/>
      <c r="X120" s="12"/>
      <c r="Y120" s="12"/>
      <c r="Z120" s="12"/>
      <c r="AA120" s="12"/>
      <c r="AB120" s="12"/>
      <c r="AC120" s="12"/>
      <c r="AD120" s="12"/>
      <c r="AE120" s="12"/>
      <c r="AT120" s="242" t="s">
        <v>967</v>
      </c>
      <c r="AU120" s="242" t="s">
        <v>77</v>
      </c>
      <c r="AV120" s="12" t="s">
        <v>79</v>
      </c>
      <c r="AW120" s="12" t="s">
        <v>31</v>
      </c>
      <c r="AX120" s="12" t="s">
        <v>69</v>
      </c>
      <c r="AY120" s="242" t="s">
        <v>260</v>
      </c>
    </row>
    <row r="121" s="13" customFormat="1">
      <c r="A121" s="13"/>
      <c r="B121" s="243"/>
      <c r="C121" s="244"/>
      <c r="D121" s="208" t="s">
        <v>967</v>
      </c>
      <c r="E121" s="245" t="s">
        <v>19</v>
      </c>
      <c r="F121" s="246" t="s">
        <v>969</v>
      </c>
      <c r="G121" s="244"/>
      <c r="H121" s="247">
        <v>65.25</v>
      </c>
      <c r="I121" s="248"/>
      <c r="J121" s="244"/>
      <c r="K121" s="244"/>
      <c r="L121" s="249"/>
      <c r="M121" s="250"/>
      <c r="N121" s="251"/>
      <c r="O121" s="251"/>
      <c r="P121" s="251"/>
      <c r="Q121" s="251"/>
      <c r="R121" s="251"/>
      <c r="S121" s="251"/>
      <c r="T121" s="252"/>
      <c r="U121" s="13"/>
      <c r="V121" s="13"/>
      <c r="W121" s="13"/>
      <c r="X121" s="13"/>
      <c r="Y121" s="13"/>
      <c r="Z121" s="13"/>
      <c r="AA121" s="13"/>
      <c r="AB121" s="13"/>
      <c r="AC121" s="13"/>
      <c r="AD121" s="13"/>
      <c r="AE121" s="13"/>
      <c r="AT121" s="253" t="s">
        <v>967</v>
      </c>
      <c r="AU121" s="253" t="s">
        <v>77</v>
      </c>
      <c r="AV121" s="13" t="s">
        <v>266</v>
      </c>
      <c r="AW121" s="13" t="s">
        <v>31</v>
      </c>
      <c r="AX121" s="13" t="s">
        <v>77</v>
      </c>
      <c r="AY121" s="253" t="s">
        <v>260</v>
      </c>
    </row>
    <row r="122" s="2" customFormat="1" ht="16.5" customHeight="1">
      <c r="A122" s="37"/>
      <c r="B122" s="38"/>
      <c r="C122" s="195" t="s">
        <v>273</v>
      </c>
      <c r="D122" s="195" t="s">
        <v>261</v>
      </c>
      <c r="E122" s="196" t="s">
        <v>1883</v>
      </c>
      <c r="F122" s="197" t="s">
        <v>1884</v>
      </c>
      <c r="G122" s="198" t="s">
        <v>1066</v>
      </c>
      <c r="H122" s="199">
        <v>60.75</v>
      </c>
      <c r="I122" s="200"/>
      <c r="J122" s="201">
        <f>ROUND(I122*H122,2)</f>
        <v>0</v>
      </c>
      <c r="K122" s="197" t="s">
        <v>1261</v>
      </c>
      <c r="L122" s="43"/>
      <c r="M122" s="202" t="s">
        <v>19</v>
      </c>
      <c r="N122" s="203" t="s">
        <v>40</v>
      </c>
      <c r="O122" s="83"/>
      <c r="P122" s="204">
        <f>O122*H122</f>
        <v>0</v>
      </c>
      <c r="Q122" s="204">
        <v>0</v>
      </c>
      <c r="R122" s="204">
        <f>Q122*H122</f>
        <v>0</v>
      </c>
      <c r="S122" s="204">
        <v>0</v>
      </c>
      <c r="T122" s="205">
        <f>S122*H122</f>
        <v>0</v>
      </c>
      <c r="U122" s="37"/>
      <c r="V122" s="37"/>
      <c r="W122" s="37"/>
      <c r="X122" s="37"/>
      <c r="Y122" s="37"/>
      <c r="Z122" s="37"/>
      <c r="AA122" s="37"/>
      <c r="AB122" s="37"/>
      <c r="AC122" s="37"/>
      <c r="AD122" s="37"/>
      <c r="AE122" s="37"/>
      <c r="AR122" s="206" t="s">
        <v>266</v>
      </c>
      <c r="AT122" s="206" t="s">
        <v>261</v>
      </c>
      <c r="AU122" s="206" t="s">
        <v>77</v>
      </c>
      <c r="AY122" s="16" t="s">
        <v>260</v>
      </c>
      <c r="BE122" s="207">
        <f>IF(N122="základní",J122,0)</f>
        <v>0</v>
      </c>
      <c r="BF122" s="207">
        <f>IF(N122="snížená",J122,0)</f>
        <v>0</v>
      </c>
      <c r="BG122" s="207">
        <f>IF(N122="zákl. přenesená",J122,0)</f>
        <v>0</v>
      </c>
      <c r="BH122" s="207">
        <f>IF(N122="sníž. přenesená",J122,0)</f>
        <v>0</v>
      </c>
      <c r="BI122" s="207">
        <f>IF(N122="nulová",J122,0)</f>
        <v>0</v>
      </c>
      <c r="BJ122" s="16" t="s">
        <v>77</v>
      </c>
      <c r="BK122" s="207">
        <f>ROUND(I122*H122,2)</f>
        <v>0</v>
      </c>
      <c r="BL122" s="16" t="s">
        <v>266</v>
      </c>
      <c r="BM122" s="206" t="s">
        <v>299</v>
      </c>
    </row>
    <row r="123" s="2" customFormat="1">
      <c r="A123" s="37"/>
      <c r="B123" s="38"/>
      <c r="C123" s="39"/>
      <c r="D123" s="208" t="s">
        <v>267</v>
      </c>
      <c r="E123" s="39"/>
      <c r="F123" s="209" t="s">
        <v>1885</v>
      </c>
      <c r="G123" s="39"/>
      <c r="H123" s="39"/>
      <c r="I123" s="210"/>
      <c r="J123" s="39"/>
      <c r="K123" s="39"/>
      <c r="L123" s="43"/>
      <c r="M123" s="211"/>
      <c r="N123" s="212"/>
      <c r="O123" s="83"/>
      <c r="P123" s="83"/>
      <c r="Q123" s="83"/>
      <c r="R123" s="83"/>
      <c r="S123" s="83"/>
      <c r="T123" s="84"/>
      <c r="U123" s="37"/>
      <c r="V123" s="37"/>
      <c r="W123" s="37"/>
      <c r="X123" s="37"/>
      <c r="Y123" s="37"/>
      <c r="Z123" s="37"/>
      <c r="AA123" s="37"/>
      <c r="AB123" s="37"/>
      <c r="AC123" s="37"/>
      <c r="AD123" s="37"/>
      <c r="AE123" s="37"/>
      <c r="AT123" s="16" t="s">
        <v>267</v>
      </c>
      <c r="AU123" s="16" t="s">
        <v>77</v>
      </c>
    </row>
    <row r="124" s="2" customFormat="1">
      <c r="A124" s="37"/>
      <c r="B124" s="38"/>
      <c r="C124" s="39"/>
      <c r="D124" s="254" t="s">
        <v>1425</v>
      </c>
      <c r="E124" s="39"/>
      <c r="F124" s="255" t="s">
        <v>1886</v>
      </c>
      <c r="G124" s="39"/>
      <c r="H124" s="39"/>
      <c r="I124" s="210"/>
      <c r="J124" s="39"/>
      <c r="K124" s="39"/>
      <c r="L124" s="43"/>
      <c r="M124" s="211"/>
      <c r="N124" s="212"/>
      <c r="O124" s="83"/>
      <c r="P124" s="83"/>
      <c r="Q124" s="83"/>
      <c r="R124" s="83"/>
      <c r="S124" s="83"/>
      <c r="T124" s="84"/>
      <c r="U124" s="37"/>
      <c r="V124" s="37"/>
      <c r="W124" s="37"/>
      <c r="X124" s="37"/>
      <c r="Y124" s="37"/>
      <c r="Z124" s="37"/>
      <c r="AA124" s="37"/>
      <c r="AB124" s="37"/>
      <c r="AC124" s="37"/>
      <c r="AD124" s="37"/>
      <c r="AE124" s="37"/>
      <c r="AT124" s="16" t="s">
        <v>1425</v>
      </c>
      <c r="AU124" s="16" t="s">
        <v>77</v>
      </c>
    </row>
    <row r="125" s="2" customFormat="1" ht="16.5" customHeight="1">
      <c r="A125" s="37"/>
      <c r="B125" s="38"/>
      <c r="C125" s="214" t="s">
        <v>279</v>
      </c>
      <c r="D125" s="214" t="s">
        <v>275</v>
      </c>
      <c r="E125" s="215" t="s">
        <v>1887</v>
      </c>
      <c r="F125" s="216" t="s">
        <v>1888</v>
      </c>
      <c r="G125" s="217" t="s">
        <v>975</v>
      </c>
      <c r="H125" s="218">
        <v>127.575</v>
      </c>
      <c r="I125" s="219"/>
      <c r="J125" s="220">
        <f>ROUND(I125*H125,2)</f>
        <v>0</v>
      </c>
      <c r="K125" s="216" t="s">
        <v>1261</v>
      </c>
      <c r="L125" s="221"/>
      <c r="M125" s="222" t="s">
        <v>19</v>
      </c>
      <c r="N125" s="223" t="s">
        <v>40</v>
      </c>
      <c r="O125" s="83"/>
      <c r="P125" s="204">
        <f>O125*H125</f>
        <v>0</v>
      </c>
      <c r="Q125" s="204">
        <v>1</v>
      </c>
      <c r="R125" s="204">
        <f>Q125*H125</f>
        <v>127.575</v>
      </c>
      <c r="S125" s="204">
        <v>0</v>
      </c>
      <c r="T125" s="205">
        <f>S125*H125</f>
        <v>0</v>
      </c>
      <c r="U125" s="37"/>
      <c r="V125" s="37"/>
      <c r="W125" s="37"/>
      <c r="X125" s="37"/>
      <c r="Y125" s="37"/>
      <c r="Z125" s="37"/>
      <c r="AA125" s="37"/>
      <c r="AB125" s="37"/>
      <c r="AC125" s="37"/>
      <c r="AD125" s="37"/>
      <c r="AE125" s="37"/>
      <c r="AR125" s="206" t="s">
        <v>279</v>
      </c>
      <c r="AT125" s="206" t="s">
        <v>275</v>
      </c>
      <c r="AU125" s="206" t="s">
        <v>77</v>
      </c>
      <c r="AY125" s="16" t="s">
        <v>260</v>
      </c>
      <c r="BE125" s="207">
        <f>IF(N125="základní",J125,0)</f>
        <v>0</v>
      </c>
      <c r="BF125" s="207">
        <f>IF(N125="snížená",J125,0)</f>
        <v>0</v>
      </c>
      <c r="BG125" s="207">
        <f>IF(N125="zákl. přenesená",J125,0)</f>
        <v>0</v>
      </c>
      <c r="BH125" s="207">
        <f>IF(N125="sníž. přenesená",J125,0)</f>
        <v>0</v>
      </c>
      <c r="BI125" s="207">
        <f>IF(N125="nulová",J125,0)</f>
        <v>0</v>
      </c>
      <c r="BJ125" s="16" t="s">
        <v>77</v>
      </c>
      <c r="BK125" s="207">
        <f>ROUND(I125*H125,2)</f>
        <v>0</v>
      </c>
      <c r="BL125" s="16" t="s">
        <v>266</v>
      </c>
      <c r="BM125" s="206" t="s">
        <v>303</v>
      </c>
    </row>
    <row r="126" s="2" customFormat="1">
      <c r="A126" s="37"/>
      <c r="B126" s="38"/>
      <c r="C126" s="39"/>
      <c r="D126" s="208" t="s">
        <v>267</v>
      </c>
      <c r="E126" s="39"/>
      <c r="F126" s="209" t="s">
        <v>1888</v>
      </c>
      <c r="G126" s="39"/>
      <c r="H126" s="39"/>
      <c r="I126" s="210"/>
      <c r="J126" s="39"/>
      <c r="K126" s="39"/>
      <c r="L126" s="43"/>
      <c r="M126" s="211"/>
      <c r="N126" s="212"/>
      <c r="O126" s="83"/>
      <c r="P126" s="83"/>
      <c r="Q126" s="83"/>
      <c r="R126" s="83"/>
      <c r="S126" s="83"/>
      <c r="T126" s="84"/>
      <c r="U126" s="37"/>
      <c r="V126" s="37"/>
      <c r="W126" s="37"/>
      <c r="X126" s="37"/>
      <c r="Y126" s="37"/>
      <c r="Z126" s="37"/>
      <c r="AA126" s="37"/>
      <c r="AB126" s="37"/>
      <c r="AC126" s="37"/>
      <c r="AD126" s="37"/>
      <c r="AE126" s="37"/>
      <c r="AT126" s="16" t="s">
        <v>267</v>
      </c>
      <c r="AU126" s="16" t="s">
        <v>77</v>
      </c>
    </row>
    <row r="127" s="2" customFormat="1" ht="24.15" customHeight="1">
      <c r="A127" s="37"/>
      <c r="B127" s="38"/>
      <c r="C127" s="195" t="s">
        <v>305</v>
      </c>
      <c r="D127" s="195" t="s">
        <v>261</v>
      </c>
      <c r="E127" s="196" t="s">
        <v>1889</v>
      </c>
      <c r="F127" s="197" t="s">
        <v>1890</v>
      </c>
      <c r="G127" s="198" t="s">
        <v>1891</v>
      </c>
      <c r="H127" s="199">
        <v>10</v>
      </c>
      <c r="I127" s="200"/>
      <c r="J127" s="201">
        <f>ROUND(I127*H127,2)</f>
        <v>0</v>
      </c>
      <c r="K127" s="197" t="s">
        <v>19</v>
      </c>
      <c r="L127" s="43"/>
      <c r="M127" s="202" t="s">
        <v>19</v>
      </c>
      <c r="N127" s="203" t="s">
        <v>40</v>
      </c>
      <c r="O127" s="83"/>
      <c r="P127" s="204">
        <f>O127*H127</f>
        <v>0</v>
      </c>
      <c r="Q127" s="204">
        <v>0</v>
      </c>
      <c r="R127" s="204">
        <f>Q127*H127</f>
        <v>0</v>
      </c>
      <c r="S127" s="204">
        <v>0</v>
      </c>
      <c r="T127" s="205">
        <f>S127*H127</f>
        <v>0</v>
      </c>
      <c r="U127" s="37"/>
      <c r="V127" s="37"/>
      <c r="W127" s="37"/>
      <c r="X127" s="37"/>
      <c r="Y127" s="37"/>
      <c r="Z127" s="37"/>
      <c r="AA127" s="37"/>
      <c r="AB127" s="37"/>
      <c r="AC127" s="37"/>
      <c r="AD127" s="37"/>
      <c r="AE127" s="37"/>
      <c r="AR127" s="206" t="s">
        <v>266</v>
      </c>
      <c r="AT127" s="206" t="s">
        <v>261</v>
      </c>
      <c r="AU127" s="206" t="s">
        <v>77</v>
      </c>
      <c r="AY127" s="16" t="s">
        <v>260</v>
      </c>
      <c r="BE127" s="207">
        <f>IF(N127="základní",J127,0)</f>
        <v>0</v>
      </c>
      <c r="BF127" s="207">
        <f>IF(N127="snížená",J127,0)</f>
        <v>0</v>
      </c>
      <c r="BG127" s="207">
        <f>IF(N127="zákl. přenesená",J127,0)</f>
        <v>0</v>
      </c>
      <c r="BH127" s="207">
        <f>IF(N127="sníž. přenesená",J127,0)</f>
        <v>0</v>
      </c>
      <c r="BI127" s="207">
        <f>IF(N127="nulová",J127,0)</f>
        <v>0</v>
      </c>
      <c r="BJ127" s="16" t="s">
        <v>77</v>
      </c>
      <c r="BK127" s="207">
        <f>ROUND(I127*H127,2)</f>
        <v>0</v>
      </c>
      <c r="BL127" s="16" t="s">
        <v>266</v>
      </c>
      <c r="BM127" s="206" t="s">
        <v>308</v>
      </c>
    </row>
    <row r="128" s="2" customFormat="1">
      <c r="A128" s="37"/>
      <c r="B128" s="38"/>
      <c r="C128" s="39"/>
      <c r="D128" s="208" t="s">
        <v>267</v>
      </c>
      <c r="E128" s="39"/>
      <c r="F128" s="209" t="s">
        <v>1890</v>
      </c>
      <c r="G128" s="39"/>
      <c r="H128" s="39"/>
      <c r="I128" s="210"/>
      <c r="J128" s="39"/>
      <c r="K128" s="39"/>
      <c r="L128" s="43"/>
      <c r="M128" s="211"/>
      <c r="N128" s="212"/>
      <c r="O128" s="83"/>
      <c r="P128" s="83"/>
      <c r="Q128" s="83"/>
      <c r="R128" s="83"/>
      <c r="S128" s="83"/>
      <c r="T128" s="84"/>
      <c r="U128" s="37"/>
      <c r="V128" s="37"/>
      <c r="W128" s="37"/>
      <c r="X128" s="37"/>
      <c r="Y128" s="37"/>
      <c r="Z128" s="37"/>
      <c r="AA128" s="37"/>
      <c r="AB128" s="37"/>
      <c r="AC128" s="37"/>
      <c r="AD128" s="37"/>
      <c r="AE128" s="37"/>
      <c r="AT128" s="16" t="s">
        <v>267</v>
      </c>
      <c r="AU128" s="16" t="s">
        <v>77</v>
      </c>
    </row>
    <row r="129" s="12" customFormat="1">
      <c r="A129" s="12"/>
      <c r="B129" s="232"/>
      <c r="C129" s="233"/>
      <c r="D129" s="208" t="s">
        <v>967</v>
      </c>
      <c r="E129" s="234" t="s">
        <v>19</v>
      </c>
      <c r="F129" s="235" t="s">
        <v>1892</v>
      </c>
      <c r="G129" s="233"/>
      <c r="H129" s="236">
        <v>10</v>
      </c>
      <c r="I129" s="237"/>
      <c r="J129" s="233"/>
      <c r="K129" s="233"/>
      <c r="L129" s="238"/>
      <c r="M129" s="239"/>
      <c r="N129" s="240"/>
      <c r="O129" s="240"/>
      <c r="P129" s="240"/>
      <c r="Q129" s="240"/>
      <c r="R129" s="240"/>
      <c r="S129" s="240"/>
      <c r="T129" s="241"/>
      <c r="U129" s="12"/>
      <c r="V129" s="12"/>
      <c r="W129" s="12"/>
      <c r="X129" s="12"/>
      <c r="Y129" s="12"/>
      <c r="Z129" s="12"/>
      <c r="AA129" s="12"/>
      <c r="AB129" s="12"/>
      <c r="AC129" s="12"/>
      <c r="AD129" s="12"/>
      <c r="AE129" s="12"/>
      <c r="AT129" s="242" t="s">
        <v>967</v>
      </c>
      <c r="AU129" s="242" t="s">
        <v>77</v>
      </c>
      <c r="AV129" s="12" t="s">
        <v>79</v>
      </c>
      <c r="AW129" s="12" t="s">
        <v>31</v>
      </c>
      <c r="AX129" s="12" t="s">
        <v>69</v>
      </c>
      <c r="AY129" s="242" t="s">
        <v>260</v>
      </c>
    </row>
    <row r="130" s="13" customFormat="1">
      <c r="A130" s="13"/>
      <c r="B130" s="243"/>
      <c r="C130" s="244"/>
      <c r="D130" s="208" t="s">
        <v>967</v>
      </c>
      <c r="E130" s="245" t="s">
        <v>19</v>
      </c>
      <c r="F130" s="246" t="s">
        <v>969</v>
      </c>
      <c r="G130" s="244"/>
      <c r="H130" s="247">
        <v>10</v>
      </c>
      <c r="I130" s="248"/>
      <c r="J130" s="244"/>
      <c r="K130" s="244"/>
      <c r="L130" s="249"/>
      <c r="M130" s="250"/>
      <c r="N130" s="251"/>
      <c r="O130" s="251"/>
      <c r="P130" s="251"/>
      <c r="Q130" s="251"/>
      <c r="R130" s="251"/>
      <c r="S130" s="251"/>
      <c r="T130" s="252"/>
      <c r="U130" s="13"/>
      <c r="V130" s="13"/>
      <c r="W130" s="13"/>
      <c r="X130" s="13"/>
      <c r="Y130" s="13"/>
      <c r="Z130" s="13"/>
      <c r="AA130" s="13"/>
      <c r="AB130" s="13"/>
      <c r="AC130" s="13"/>
      <c r="AD130" s="13"/>
      <c r="AE130" s="13"/>
      <c r="AT130" s="253" t="s">
        <v>967</v>
      </c>
      <c r="AU130" s="253" t="s">
        <v>77</v>
      </c>
      <c r="AV130" s="13" t="s">
        <v>266</v>
      </c>
      <c r="AW130" s="13" t="s">
        <v>31</v>
      </c>
      <c r="AX130" s="13" t="s">
        <v>77</v>
      </c>
      <c r="AY130" s="253" t="s">
        <v>260</v>
      </c>
    </row>
    <row r="131" s="2" customFormat="1" ht="16.5" customHeight="1">
      <c r="A131" s="37"/>
      <c r="B131" s="38"/>
      <c r="C131" s="195" t="s">
        <v>291</v>
      </c>
      <c r="D131" s="195" t="s">
        <v>261</v>
      </c>
      <c r="E131" s="196" t="s">
        <v>1893</v>
      </c>
      <c r="F131" s="197" t="s">
        <v>1894</v>
      </c>
      <c r="G131" s="198" t="s">
        <v>1300</v>
      </c>
      <c r="H131" s="199">
        <v>10</v>
      </c>
      <c r="I131" s="200"/>
      <c r="J131" s="201">
        <f>ROUND(I131*H131,2)</f>
        <v>0</v>
      </c>
      <c r="K131" s="197" t="s">
        <v>1261</v>
      </c>
      <c r="L131" s="43"/>
      <c r="M131" s="202" t="s">
        <v>19</v>
      </c>
      <c r="N131" s="203" t="s">
        <v>40</v>
      </c>
      <c r="O131" s="83"/>
      <c r="P131" s="204">
        <f>O131*H131</f>
        <v>0</v>
      </c>
      <c r="Q131" s="204">
        <v>0.0012700000000000001</v>
      </c>
      <c r="R131" s="204">
        <f>Q131*H131</f>
        <v>0.012700000000000001</v>
      </c>
      <c r="S131" s="204">
        <v>0</v>
      </c>
      <c r="T131" s="205">
        <f>S131*H131</f>
        <v>0</v>
      </c>
      <c r="U131" s="37"/>
      <c r="V131" s="37"/>
      <c r="W131" s="37"/>
      <c r="X131" s="37"/>
      <c r="Y131" s="37"/>
      <c r="Z131" s="37"/>
      <c r="AA131" s="37"/>
      <c r="AB131" s="37"/>
      <c r="AC131" s="37"/>
      <c r="AD131" s="37"/>
      <c r="AE131" s="37"/>
      <c r="AR131" s="206" t="s">
        <v>266</v>
      </c>
      <c r="AT131" s="206" t="s">
        <v>261</v>
      </c>
      <c r="AU131" s="206" t="s">
        <v>77</v>
      </c>
      <c r="AY131" s="16" t="s">
        <v>260</v>
      </c>
      <c r="BE131" s="207">
        <f>IF(N131="základní",J131,0)</f>
        <v>0</v>
      </c>
      <c r="BF131" s="207">
        <f>IF(N131="snížená",J131,0)</f>
        <v>0</v>
      </c>
      <c r="BG131" s="207">
        <f>IF(N131="zákl. přenesená",J131,0)</f>
        <v>0</v>
      </c>
      <c r="BH131" s="207">
        <f>IF(N131="sníž. přenesená",J131,0)</f>
        <v>0</v>
      </c>
      <c r="BI131" s="207">
        <f>IF(N131="nulová",J131,0)</f>
        <v>0</v>
      </c>
      <c r="BJ131" s="16" t="s">
        <v>77</v>
      </c>
      <c r="BK131" s="207">
        <f>ROUND(I131*H131,2)</f>
        <v>0</v>
      </c>
      <c r="BL131" s="16" t="s">
        <v>266</v>
      </c>
      <c r="BM131" s="206" t="s">
        <v>313</v>
      </c>
    </row>
    <row r="132" s="2" customFormat="1">
      <c r="A132" s="37"/>
      <c r="B132" s="38"/>
      <c r="C132" s="39"/>
      <c r="D132" s="208" t="s">
        <v>267</v>
      </c>
      <c r="E132" s="39"/>
      <c r="F132" s="209" t="s">
        <v>1894</v>
      </c>
      <c r="G132" s="39"/>
      <c r="H132" s="39"/>
      <c r="I132" s="210"/>
      <c r="J132" s="39"/>
      <c r="K132" s="39"/>
      <c r="L132" s="43"/>
      <c r="M132" s="211"/>
      <c r="N132" s="212"/>
      <c r="O132" s="83"/>
      <c r="P132" s="83"/>
      <c r="Q132" s="83"/>
      <c r="R132" s="83"/>
      <c r="S132" s="83"/>
      <c r="T132" s="84"/>
      <c r="U132" s="37"/>
      <c r="V132" s="37"/>
      <c r="W132" s="37"/>
      <c r="X132" s="37"/>
      <c r="Y132" s="37"/>
      <c r="Z132" s="37"/>
      <c r="AA132" s="37"/>
      <c r="AB132" s="37"/>
      <c r="AC132" s="37"/>
      <c r="AD132" s="37"/>
      <c r="AE132" s="37"/>
      <c r="AT132" s="16" t="s">
        <v>267</v>
      </c>
      <c r="AU132" s="16" t="s">
        <v>77</v>
      </c>
    </row>
    <row r="133" s="2" customFormat="1">
      <c r="A133" s="37"/>
      <c r="B133" s="38"/>
      <c r="C133" s="39"/>
      <c r="D133" s="254" t="s">
        <v>1425</v>
      </c>
      <c r="E133" s="39"/>
      <c r="F133" s="255" t="s">
        <v>1895</v>
      </c>
      <c r="G133" s="39"/>
      <c r="H133" s="39"/>
      <c r="I133" s="210"/>
      <c r="J133" s="39"/>
      <c r="K133" s="39"/>
      <c r="L133" s="43"/>
      <c r="M133" s="211"/>
      <c r="N133" s="212"/>
      <c r="O133" s="83"/>
      <c r="P133" s="83"/>
      <c r="Q133" s="83"/>
      <c r="R133" s="83"/>
      <c r="S133" s="83"/>
      <c r="T133" s="84"/>
      <c r="U133" s="37"/>
      <c r="V133" s="37"/>
      <c r="W133" s="37"/>
      <c r="X133" s="37"/>
      <c r="Y133" s="37"/>
      <c r="Z133" s="37"/>
      <c r="AA133" s="37"/>
      <c r="AB133" s="37"/>
      <c r="AC133" s="37"/>
      <c r="AD133" s="37"/>
      <c r="AE133" s="37"/>
      <c r="AT133" s="16" t="s">
        <v>1425</v>
      </c>
      <c r="AU133" s="16" t="s">
        <v>77</v>
      </c>
    </row>
    <row r="134" s="12" customFormat="1">
      <c r="A134" s="12"/>
      <c r="B134" s="232"/>
      <c r="C134" s="233"/>
      <c r="D134" s="208" t="s">
        <v>967</v>
      </c>
      <c r="E134" s="234" t="s">
        <v>19</v>
      </c>
      <c r="F134" s="235" t="s">
        <v>1892</v>
      </c>
      <c r="G134" s="233"/>
      <c r="H134" s="236">
        <v>10</v>
      </c>
      <c r="I134" s="237"/>
      <c r="J134" s="233"/>
      <c r="K134" s="233"/>
      <c r="L134" s="238"/>
      <c r="M134" s="239"/>
      <c r="N134" s="240"/>
      <c r="O134" s="240"/>
      <c r="P134" s="240"/>
      <c r="Q134" s="240"/>
      <c r="R134" s="240"/>
      <c r="S134" s="240"/>
      <c r="T134" s="241"/>
      <c r="U134" s="12"/>
      <c r="V134" s="12"/>
      <c r="W134" s="12"/>
      <c r="X134" s="12"/>
      <c r="Y134" s="12"/>
      <c r="Z134" s="12"/>
      <c r="AA134" s="12"/>
      <c r="AB134" s="12"/>
      <c r="AC134" s="12"/>
      <c r="AD134" s="12"/>
      <c r="AE134" s="12"/>
      <c r="AT134" s="242" t="s">
        <v>967</v>
      </c>
      <c r="AU134" s="242" t="s">
        <v>77</v>
      </c>
      <c r="AV134" s="12" t="s">
        <v>79</v>
      </c>
      <c r="AW134" s="12" t="s">
        <v>31</v>
      </c>
      <c r="AX134" s="12" t="s">
        <v>69</v>
      </c>
      <c r="AY134" s="242" t="s">
        <v>260</v>
      </c>
    </row>
    <row r="135" s="13" customFormat="1">
      <c r="A135" s="13"/>
      <c r="B135" s="243"/>
      <c r="C135" s="244"/>
      <c r="D135" s="208" t="s">
        <v>967</v>
      </c>
      <c r="E135" s="245" t="s">
        <v>19</v>
      </c>
      <c r="F135" s="246" t="s">
        <v>969</v>
      </c>
      <c r="G135" s="244"/>
      <c r="H135" s="247">
        <v>10</v>
      </c>
      <c r="I135" s="248"/>
      <c r="J135" s="244"/>
      <c r="K135" s="244"/>
      <c r="L135" s="249"/>
      <c r="M135" s="250"/>
      <c r="N135" s="251"/>
      <c r="O135" s="251"/>
      <c r="P135" s="251"/>
      <c r="Q135" s="251"/>
      <c r="R135" s="251"/>
      <c r="S135" s="251"/>
      <c r="T135" s="252"/>
      <c r="U135" s="13"/>
      <c r="V135" s="13"/>
      <c r="W135" s="13"/>
      <c r="X135" s="13"/>
      <c r="Y135" s="13"/>
      <c r="Z135" s="13"/>
      <c r="AA135" s="13"/>
      <c r="AB135" s="13"/>
      <c r="AC135" s="13"/>
      <c r="AD135" s="13"/>
      <c r="AE135" s="13"/>
      <c r="AT135" s="253" t="s">
        <v>967</v>
      </c>
      <c r="AU135" s="253" t="s">
        <v>77</v>
      </c>
      <c r="AV135" s="13" t="s">
        <v>266</v>
      </c>
      <c r="AW135" s="13" t="s">
        <v>31</v>
      </c>
      <c r="AX135" s="13" t="s">
        <v>77</v>
      </c>
      <c r="AY135" s="253" t="s">
        <v>260</v>
      </c>
    </row>
    <row r="136" s="2" customFormat="1" ht="16.5" customHeight="1">
      <c r="A136" s="37"/>
      <c r="B136" s="38"/>
      <c r="C136" s="214" t="s">
        <v>315</v>
      </c>
      <c r="D136" s="214" t="s">
        <v>275</v>
      </c>
      <c r="E136" s="215" t="s">
        <v>1896</v>
      </c>
      <c r="F136" s="216" t="s">
        <v>1897</v>
      </c>
      <c r="G136" s="217" t="s">
        <v>1497</v>
      </c>
      <c r="H136" s="218">
        <v>0.25</v>
      </c>
      <c r="I136" s="219"/>
      <c r="J136" s="220">
        <f>ROUND(I136*H136,2)</f>
        <v>0</v>
      </c>
      <c r="K136" s="216" t="s">
        <v>1261</v>
      </c>
      <c r="L136" s="221"/>
      <c r="M136" s="222" t="s">
        <v>19</v>
      </c>
      <c r="N136" s="223" t="s">
        <v>40</v>
      </c>
      <c r="O136" s="83"/>
      <c r="P136" s="204">
        <f>O136*H136</f>
        <v>0</v>
      </c>
      <c r="Q136" s="204">
        <v>0.001</v>
      </c>
      <c r="R136" s="204">
        <f>Q136*H136</f>
        <v>0.00025000000000000001</v>
      </c>
      <c r="S136" s="204">
        <v>0</v>
      </c>
      <c r="T136" s="205">
        <f>S136*H136</f>
        <v>0</v>
      </c>
      <c r="U136" s="37"/>
      <c r="V136" s="37"/>
      <c r="W136" s="37"/>
      <c r="X136" s="37"/>
      <c r="Y136" s="37"/>
      <c r="Z136" s="37"/>
      <c r="AA136" s="37"/>
      <c r="AB136" s="37"/>
      <c r="AC136" s="37"/>
      <c r="AD136" s="37"/>
      <c r="AE136" s="37"/>
      <c r="AR136" s="206" t="s">
        <v>279</v>
      </c>
      <c r="AT136" s="206" t="s">
        <v>275</v>
      </c>
      <c r="AU136" s="206" t="s">
        <v>77</v>
      </c>
      <c r="AY136" s="16" t="s">
        <v>260</v>
      </c>
      <c r="BE136" s="207">
        <f>IF(N136="základní",J136,0)</f>
        <v>0</v>
      </c>
      <c r="BF136" s="207">
        <f>IF(N136="snížená",J136,0)</f>
        <v>0</v>
      </c>
      <c r="BG136" s="207">
        <f>IF(N136="zákl. přenesená",J136,0)</f>
        <v>0</v>
      </c>
      <c r="BH136" s="207">
        <f>IF(N136="sníž. přenesená",J136,0)</f>
        <v>0</v>
      </c>
      <c r="BI136" s="207">
        <f>IF(N136="nulová",J136,0)</f>
        <v>0</v>
      </c>
      <c r="BJ136" s="16" t="s">
        <v>77</v>
      </c>
      <c r="BK136" s="207">
        <f>ROUND(I136*H136,2)</f>
        <v>0</v>
      </c>
      <c r="BL136" s="16" t="s">
        <v>266</v>
      </c>
      <c r="BM136" s="206" t="s">
        <v>318</v>
      </c>
    </row>
    <row r="137" s="2" customFormat="1">
      <c r="A137" s="37"/>
      <c r="B137" s="38"/>
      <c r="C137" s="39"/>
      <c r="D137" s="208" t="s">
        <v>267</v>
      </c>
      <c r="E137" s="39"/>
      <c r="F137" s="209" t="s">
        <v>1897</v>
      </c>
      <c r="G137" s="39"/>
      <c r="H137" s="39"/>
      <c r="I137" s="210"/>
      <c r="J137" s="39"/>
      <c r="K137" s="39"/>
      <c r="L137" s="43"/>
      <c r="M137" s="211"/>
      <c r="N137" s="212"/>
      <c r="O137" s="83"/>
      <c r="P137" s="83"/>
      <c r="Q137" s="83"/>
      <c r="R137" s="83"/>
      <c r="S137" s="83"/>
      <c r="T137" s="84"/>
      <c r="U137" s="37"/>
      <c r="V137" s="37"/>
      <c r="W137" s="37"/>
      <c r="X137" s="37"/>
      <c r="Y137" s="37"/>
      <c r="Z137" s="37"/>
      <c r="AA137" s="37"/>
      <c r="AB137" s="37"/>
      <c r="AC137" s="37"/>
      <c r="AD137" s="37"/>
      <c r="AE137" s="37"/>
      <c r="AT137" s="16" t="s">
        <v>267</v>
      </c>
      <c r="AU137" s="16" t="s">
        <v>77</v>
      </c>
    </row>
    <row r="138" s="12" customFormat="1">
      <c r="A138" s="12"/>
      <c r="B138" s="232"/>
      <c r="C138" s="233"/>
      <c r="D138" s="208" t="s">
        <v>967</v>
      </c>
      <c r="E138" s="234" t="s">
        <v>19</v>
      </c>
      <c r="F138" s="235" t="s">
        <v>1898</v>
      </c>
      <c r="G138" s="233"/>
      <c r="H138" s="236">
        <v>0.25</v>
      </c>
      <c r="I138" s="237"/>
      <c r="J138" s="233"/>
      <c r="K138" s="233"/>
      <c r="L138" s="238"/>
      <c r="M138" s="239"/>
      <c r="N138" s="240"/>
      <c r="O138" s="240"/>
      <c r="P138" s="240"/>
      <c r="Q138" s="240"/>
      <c r="R138" s="240"/>
      <c r="S138" s="240"/>
      <c r="T138" s="241"/>
      <c r="U138" s="12"/>
      <c r="V138" s="12"/>
      <c r="W138" s="12"/>
      <c r="X138" s="12"/>
      <c r="Y138" s="12"/>
      <c r="Z138" s="12"/>
      <c r="AA138" s="12"/>
      <c r="AB138" s="12"/>
      <c r="AC138" s="12"/>
      <c r="AD138" s="12"/>
      <c r="AE138" s="12"/>
      <c r="AT138" s="242" t="s">
        <v>967</v>
      </c>
      <c r="AU138" s="242" t="s">
        <v>77</v>
      </c>
      <c r="AV138" s="12" t="s">
        <v>79</v>
      </c>
      <c r="AW138" s="12" t="s">
        <v>31</v>
      </c>
      <c r="AX138" s="12" t="s">
        <v>69</v>
      </c>
      <c r="AY138" s="242" t="s">
        <v>260</v>
      </c>
    </row>
    <row r="139" s="13" customFormat="1">
      <c r="A139" s="13"/>
      <c r="B139" s="243"/>
      <c r="C139" s="244"/>
      <c r="D139" s="208" t="s">
        <v>967</v>
      </c>
      <c r="E139" s="245" t="s">
        <v>19</v>
      </c>
      <c r="F139" s="246" t="s">
        <v>969</v>
      </c>
      <c r="G139" s="244"/>
      <c r="H139" s="247">
        <v>0.25</v>
      </c>
      <c r="I139" s="248"/>
      <c r="J139" s="244"/>
      <c r="K139" s="244"/>
      <c r="L139" s="249"/>
      <c r="M139" s="250"/>
      <c r="N139" s="251"/>
      <c r="O139" s="251"/>
      <c r="P139" s="251"/>
      <c r="Q139" s="251"/>
      <c r="R139" s="251"/>
      <c r="S139" s="251"/>
      <c r="T139" s="252"/>
      <c r="U139" s="13"/>
      <c r="V139" s="13"/>
      <c r="W139" s="13"/>
      <c r="X139" s="13"/>
      <c r="Y139" s="13"/>
      <c r="Z139" s="13"/>
      <c r="AA139" s="13"/>
      <c r="AB139" s="13"/>
      <c r="AC139" s="13"/>
      <c r="AD139" s="13"/>
      <c r="AE139" s="13"/>
      <c r="AT139" s="253" t="s">
        <v>967</v>
      </c>
      <c r="AU139" s="253" t="s">
        <v>77</v>
      </c>
      <c r="AV139" s="13" t="s">
        <v>266</v>
      </c>
      <c r="AW139" s="13" t="s">
        <v>31</v>
      </c>
      <c r="AX139" s="13" t="s">
        <v>77</v>
      </c>
      <c r="AY139" s="253" t="s">
        <v>260</v>
      </c>
    </row>
    <row r="140" s="2" customFormat="1" ht="16.5" customHeight="1">
      <c r="A140" s="37"/>
      <c r="B140" s="38"/>
      <c r="C140" s="195" t="s">
        <v>295</v>
      </c>
      <c r="D140" s="195" t="s">
        <v>261</v>
      </c>
      <c r="E140" s="196" t="s">
        <v>1899</v>
      </c>
      <c r="F140" s="197" t="s">
        <v>1900</v>
      </c>
      <c r="G140" s="198" t="s">
        <v>1300</v>
      </c>
      <c r="H140" s="199">
        <v>10</v>
      </c>
      <c r="I140" s="200"/>
      <c r="J140" s="201">
        <f>ROUND(I140*H140,2)</f>
        <v>0</v>
      </c>
      <c r="K140" s="197" t="s">
        <v>1261</v>
      </c>
      <c r="L140" s="43"/>
      <c r="M140" s="202" t="s">
        <v>19</v>
      </c>
      <c r="N140" s="203" t="s">
        <v>40</v>
      </c>
      <c r="O140" s="83"/>
      <c r="P140" s="204">
        <f>O140*H140</f>
        <v>0</v>
      </c>
      <c r="Q140" s="204">
        <v>0</v>
      </c>
      <c r="R140" s="204">
        <f>Q140*H140</f>
        <v>0</v>
      </c>
      <c r="S140" s="204">
        <v>0</v>
      </c>
      <c r="T140" s="205">
        <f>S140*H140</f>
        <v>0</v>
      </c>
      <c r="U140" s="37"/>
      <c r="V140" s="37"/>
      <c r="W140" s="37"/>
      <c r="X140" s="37"/>
      <c r="Y140" s="37"/>
      <c r="Z140" s="37"/>
      <c r="AA140" s="37"/>
      <c r="AB140" s="37"/>
      <c r="AC140" s="37"/>
      <c r="AD140" s="37"/>
      <c r="AE140" s="37"/>
      <c r="AR140" s="206" t="s">
        <v>266</v>
      </c>
      <c r="AT140" s="206" t="s">
        <v>261</v>
      </c>
      <c r="AU140" s="206" t="s">
        <v>77</v>
      </c>
      <c r="AY140" s="16" t="s">
        <v>260</v>
      </c>
      <c r="BE140" s="207">
        <f>IF(N140="základní",J140,0)</f>
        <v>0</v>
      </c>
      <c r="BF140" s="207">
        <f>IF(N140="snížená",J140,0)</f>
        <v>0</v>
      </c>
      <c r="BG140" s="207">
        <f>IF(N140="zákl. přenesená",J140,0)</f>
        <v>0</v>
      </c>
      <c r="BH140" s="207">
        <f>IF(N140="sníž. přenesená",J140,0)</f>
        <v>0</v>
      </c>
      <c r="BI140" s="207">
        <f>IF(N140="nulová",J140,0)</f>
        <v>0</v>
      </c>
      <c r="BJ140" s="16" t="s">
        <v>77</v>
      </c>
      <c r="BK140" s="207">
        <f>ROUND(I140*H140,2)</f>
        <v>0</v>
      </c>
      <c r="BL140" s="16" t="s">
        <v>266</v>
      </c>
      <c r="BM140" s="206" t="s">
        <v>323</v>
      </c>
    </row>
    <row r="141" s="2" customFormat="1">
      <c r="A141" s="37"/>
      <c r="B141" s="38"/>
      <c r="C141" s="39"/>
      <c r="D141" s="208" t="s">
        <v>267</v>
      </c>
      <c r="E141" s="39"/>
      <c r="F141" s="209" t="s">
        <v>1901</v>
      </c>
      <c r="G141" s="39"/>
      <c r="H141" s="39"/>
      <c r="I141" s="210"/>
      <c r="J141" s="39"/>
      <c r="K141" s="39"/>
      <c r="L141" s="43"/>
      <c r="M141" s="211"/>
      <c r="N141" s="212"/>
      <c r="O141" s="83"/>
      <c r="P141" s="83"/>
      <c r="Q141" s="83"/>
      <c r="R141" s="83"/>
      <c r="S141" s="83"/>
      <c r="T141" s="84"/>
      <c r="U141" s="37"/>
      <c r="V141" s="37"/>
      <c r="W141" s="37"/>
      <c r="X141" s="37"/>
      <c r="Y141" s="37"/>
      <c r="Z141" s="37"/>
      <c r="AA141" s="37"/>
      <c r="AB141" s="37"/>
      <c r="AC141" s="37"/>
      <c r="AD141" s="37"/>
      <c r="AE141" s="37"/>
      <c r="AT141" s="16" t="s">
        <v>267</v>
      </c>
      <c r="AU141" s="16" t="s">
        <v>77</v>
      </c>
    </row>
    <row r="142" s="2" customFormat="1">
      <c r="A142" s="37"/>
      <c r="B142" s="38"/>
      <c r="C142" s="39"/>
      <c r="D142" s="254" t="s">
        <v>1425</v>
      </c>
      <c r="E142" s="39"/>
      <c r="F142" s="255" t="s">
        <v>1902</v>
      </c>
      <c r="G142" s="39"/>
      <c r="H142" s="39"/>
      <c r="I142" s="210"/>
      <c r="J142" s="39"/>
      <c r="K142" s="39"/>
      <c r="L142" s="43"/>
      <c r="M142" s="211"/>
      <c r="N142" s="212"/>
      <c r="O142" s="83"/>
      <c r="P142" s="83"/>
      <c r="Q142" s="83"/>
      <c r="R142" s="83"/>
      <c r="S142" s="83"/>
      <c r="T142" s="84"/>
      <c r="U142" s="37"/>
      <c r="V142" s="37"/>
      <c r="W142" s="37"/>
      <c r="X142" s="37"/>
      <c r="Y142" s="37"/>
      <c r="Z142" s="37"/>
      <c r="AA142" s="37"/>
      <c r="AB142" s="37"/>
      <c r="AC142" s="37"/>
      <c r="AD142" s="37"/>
      <c r="AE142" s="37"/>
      <c r="AT142" s="16" t="s">
        <v>1425</v>
      </c>
      <c r="AU142" s="16" t="s">
        <v>77</v>
      </c>
    </row>
    <row r="143" s="12" customFormat="1">
      <c r="A143" s="12"/>
      <c r="B143" s="232"/>
      <c r="C143" s="233"/>
      <c r="D143" s="208" t="s">
        <v>967</v>
      </c>
      <c r="E143" s="234" t="s">
        <v>19</v>
      </c>
      <c r="F143" s="235" t="s">
        <v>1892</v>
      </c>
      <c r="G143" s="233"/>
      <c r="H143" s="236">
        <v>10</v>
      </c>
      <c r="I143" s="237"/>
      <c r="J143" s="233"/>
      <c r="K143" s="233"/>
      <c r="L143" s="238"/>
      <c r="M143" s="239"/>
      <c r="N143" s="240"/>
      <c r="O143" s="240"/>
      <c r="P143" s="240"/>
      <c r="Q143" s="240"/>
      <c r="R143" s="240"/>
      <c r="S143" s="240"/>
      <c r="T143" s="241"/>
      <c r="U143" s="12"/>
      <c r="V143" s="12"/>
      <c r="W143" s="12"/>
      <c r="X143" s="12"/>
      <c r="Y143" s="12"/>
      <c r="Z143" s="12"/>
      <c r="AA143" s="12"/>
      <c r="AB143" s="12"/>
      <c r="AC143" s="12"/>
      <c r="AD143" s="12"/>
      <c r="AE143" s="12"/>
      <c r="AT143" s="242" t="s">
        <v>967</v>
      </c>
      <c r="AU143" s="242" t="s">
        <v>77</v>
      </c>
      <c r="AV143" s="12" t="s">
        <v>79</v>
      </c>
      <c r="AW143" s="12" t="s">
        <v>31</v>
      </c>
      <c r="AX143" s="12" t="s">
        <v>69</v>
      </c>
      <c r="AY143" s="242" t="s">
        <v>260</v>
      </c>
    </row>
    <row r="144" s="13" customFormat="1">
      <c r="A144" s="13"/>
      <c r="B144" s="243"/>
      <c r="C144" s="244"/>
      <c r="D144" s="208" t="s">
        <v>967</v>
      </c>
      <c r="E144" s="245" t="s">
        <v>19</v>
      </c>
      <c r="F144" s="246" t="s">
        <v>969</v>
      </c>
      <c r="G144" s="244"/>
      <c r="H144" s="247">
        <v>10</v>
      </c>
      <c r="I144" s="248"/>
      <c r="J144" s="244"/>
      <c r="K144" s="244"/>
      <c r="L144" s="249"/>
      <c r="M144" s="250"/>
      <c r="N144" s="251"/>
      <c r="O144" s="251"/>
      <c r="P144" s="251"/>
      <c r="Q144" s="251"/>
      <c r="R144" s="251"/>
      <c r="S144" s="251"/>
      <c r="T144" s="252"/>
      <c r="U144" s="13"/>
      <c r="V144" s="13"/>
      <c r="W144" s="13"/>
      <c r="X144" s="13"/>
      <c r="Y144" s="13"/>
      <c r="Z144" s="13"/>
      <c r="AA144" s="13"/>
      <c r="AB144" s="13"/>
      <c r="AC144" s="13"/>
      <c r="AD144" s="13"/>
      <c r="AE144" s="13"/>
      <c r="AT144" s="253" t="s">
        <v>967</v>
      </c>
      <c r="AU144" s="253" t="s">
        <v>77</v>
      </c>
      <c r="AV144" s="13" t="s">
        <v>266</v>
      </c>
      <c r="AW144" s="13" t="s">
        <v>31</v>
      </c>
      <c r="AX144" s="13" t="s">
        <v>77</v>
      </c>
      <c r="AY144" s="253" t="s">
        <v>260</v>
      </c>
    </row>
    <row r="145" s="2" customFormat="1" ht="16.5" customHeight="1">
      <c r="A145" s="37"/>
      <c r="B145" s="38"/>
      <c r="C145" s="195" t="s">
        <v>325</v>
      </c>
      <c r="D145" s="195" t="s">
        <v>261</v>
      </c>
      <c r="E145" s="196" t="s">
        <v>1903</v>
      </c>
      <c r="F145" s="197" t="s">
        <v>1904</v>
      </c>
      <c r="G145" s="198" t="s">
        <v>1066</v>
      </c>
      <c r="H145" s="199">
        <v>1</v>
      </c>
      <c r="I145" s="200"/>
      <c r="J145" s="201">
        <f>ROUND(I145*H145,2)</f>
        <v>0</v>
      </c>
      <c r="K145" s="197" t="s">
        <v>1261</v>
      </c>
      <c r="L145" s="43"/>
      <c r="M145" s="202" t="s">
        <v>19</v>
      </c>
      <c r="N145" s="203" t="s">
        <v>40</v>
      </c>
      <c r="O145" s="83"/>
      <c r="P145" s="204">
        <f>O145*H145</f>
        <v>0</v>
      </c>
      <c r="Q145" s="204">
        <v>0</v>
      </c>
      <c r="R145" s="204">
        <f>Q145*H145</f>
        <v>0</v>
      </c>
      <c r="S145" s="204">
        <v>0</v>
      </c>
      <c r="T145" s="205">
        <f>S145*H145</f>
        <v>0</v>
      </c>
      <c r="U145" s="37"/>
      <c r="V145" s="37"/>
      <c r="W145" s="37"/>
      <c r="X145" s="37"/>
      <c r="Y145" s="37"/>
      <c r="Z145" s="37"/>
      <c r="AA145" s="37"/>
      <c r="AB145" s="37"/>
      <c r="AC145" s="37"/>
      <c r="AD145" s="37"/>
      <c r="AE145" s="37"/>
      <c r="AR145" s="206" t="s">
        <v>266</v>
      </c>
      <c r="AT145" s="206" t="s">
        <v>261</v>
      </c>
      <c r="AU145" s="206" t="s">
        <v>77</v>
      </c>
      <c r="AY145" s="16" t="s">
        <v>260</v>
      </c>
      <c r="BE145" s="207">
        <f>IF(N145="základní",J145,0)</f>
        <v>0</v>
      </c>
      <c r="BF145" s="207">
        <f>IF(N145="snížená",J145,0)</f>
        <v>0</v>
      </c>
      <c r="BG145" s="207">
        <f>IF(N145="zákl. přenesená",J145,0)</f>
        <v>0</v>
      </c>
      <c r="BH145" s="207">
        <f>IF(N145="sníž. přenesená",J145,0)</f>
        <v>0</v>
      </c>
      <c r="BI145" s="207">
        <f>IF(N145="nulová",J145,0)</f>
        <v>0</v>
      </c>
      <c r="BJ145" s="16" t="s">
        <v>77</v>
      </c>
      <c r="BK145" s="207">
        <f>ROUND(I145*H145,2)</f>
        <v>0</v>
      </c>
      <c r="BL145" s="16" t="s">
        <v>266</v>
      </c>
      <c r="BM145" s="206" t="s">
        <v>329</v>
      </c>
    </row>
    <row r="146" s="2" customFormat="1">
      <c r="A146" s="37"/>
      <c r="B146" s="38"/>
      <c r="C146" s="39"/>
      <c r="D146" s="208" t="s">
        <v>267</v>
      </c>
      <c r="E146" s="39"/>
      <c r="F146" s="209" t="s">
        <v>1905</v>
      </c>
      <c r="G146" s="39"/>
      <c r="H146" s="39"/>
      <c r="I146" s="210"/>
      <c r="J146" s="39"/>
      <c r="K146" s="39"/>
      <c r="L146" s="43"/>
      <c r="M146" s="211"/>
      <c r="N146" s="212"/>
      <c r="O146" s="83"/>
      <c r="P146" s="83"/>
      <c r="Q146" s="83"/>
      <c r="R146" s="83"/>
      <c r="S146" s="83"/>
      <c r="T146" s="84"/>
      <c r="U146" s="37"/>
      <c r="V146" s="37"/>
      <c r="W146" s="37"/>
      <c r="X146" s="37"/>
      <c r="Y146" s="37"/>
      <c r="Z146" s="37"/>
      <c r="AA146" s="37"/>
      <c r="AB146" s="37"/>
      <c r="AC146" s="37"/>
      <c r="AD146" s="37"/>
      <c r="AE146" s="37"/>
      <c r="AT146" s="16" t="s">
        <v>267</v>
      </c>
      <c r="AU146" s="16" t="s">
        <v>77</v>
      </c>
    </row>
    <row r="147" s="2" customFormat="1">
      <c r="A147" s="37"/>
      <c r="B147" s="38"/>
      <c r="C147" s="39"/>
      <c r="D147" s="254" t="s">
        <v>1425</v>
      </c>
      <c r="E147" s="39"/>
      <c r="F147" s="255" t="s">
        <v>1906</v>
      </c>
      <c r="G147" s="39"/>
      <c r="H147" s="39"/>
      <c r="I147" s="210"/>
      <c r="J147" s="39"/>
      <c r="K147" s="39"/>
      <c r="L147" s="43"/>
      <c r="M147" s="211"/>
      <c r="N147" s="212"/>
      <c r="O147" s="83"/>
      <c r="P147" s="83"/>
      <c r="Q147" s="83"/>
      <c r="R147" s="83"/>
      <c r="S147" s="83"/>
      <c r="T147" s="84"/>
      <c r="U147" s="37"/>
      <c r="V147" s="37"/>
      <c r="W147" s="37"/>
      <c r="X147" s="37"/>
      <c r="Y147" s="37"/>
      <c r="Z147" s="37"/>
      <c r="AA147" s="37"/>
      <c r="AB147" s="37"/>
      <c r="AC147" s="37"/>
      <c r="AD147" s="37"/>
      <c r="AE147" s="37"/>
      <c r="AT147" s="16" t="s">
        <v>1425</v>
      </c>
      <c r="AU147" s="16" t="s">
        <v>77</v>
      </c>
    </row>
    <row r="148" s="12" customFormat="1">
      <c r="A148" s="12"/>
      <c r="B148" s="232"/>
      <c r="C148" s="233"/>
      <c r="D148" s="208" t="s">
        <v>967</v>
      </c>
      <c r="E148" s="234" t="s">
        <v>19</v>
      </c>
      <c r="F148" s="235" t="s">
        <v>1907</v>
      </c>
      <c r="G148" s="233"/>
      <c r="H148" s="236">
        <v>1</v>
      </c>
      <c r="I148" s="237"/>
      <c r="J148" s="233"/>
      <c r="K148" s="233"/>
      <c r="L148" s="238"/>
      <c r="M148" s="239"/>
      <c r="N148" s="240"/>
      <c r="O148" s="240"/>
      <c r="P148" s="240"/>
      <c r="Q148" s="240"/>
      <c r="R148" s="240"/>
      <c r="S148" s="240"/>
      <c r="T148" s="241"/>
      <c r="U148" s="12"/>
      <c r="V148" s="12"/>
      <c r="W148" s="12"/>
      <c r="X148" s="12"/>
      <c r="Y148" s="12"/>
      <c r="Z148" s="12"/>
      <c r="AA148" s="12"/>
      <c r="AB148" s="12"/>
      <c r="AC148" s="12"/>
      <c r="AD148" s="12"/>
      <c r="AE148" s="12"/>
      <c r="AT148" s="242" t="s">
        <v>967</v>
      </c>
      <c r="AU148" s="242" t="s">
        <v>77</v>
      </c>
      <c r="AV148" s="12" t="s">
        <v>79</v>
      </c>
      <c r="AW148" s="12" t="s">
        <v>31</v>
      </c>
      <c r="AX148" s="12" t="s">
        <v>69</v>
      </c>
      <c r="AY148" s="242" t="s">
        <v>260</v>
      </c>
    </row>
    <row r="149" s="13" customFormat="1">
      <c r="A149" s="13"/>
      <c r="B149" s="243"/>
      <c r="C149" s="244"/>
      <c r="D149" s="208" t="s">
        <v>967</v>
      </c>
      <c r="E149" s="245" t="s">
        <v>19</v>
      </c>
      <c r="F149" s="246" t="s">
        <v>969</v>
      </c>
      <c r="G149" s="244"/>
      <c r="H149" s="247">
        <v>1</v>
      </c>
      <c r="I149" s="248"/>
      <c r="J149" s="244"/>
      <c r="K149" s="244"/>
      <c r="L149" s="249"/>
      <c r="M149" s="250"/>
      <c r="N149" s="251"/>
      <c r="O149" s="251"/>
      <c r="P149" s="251"/>
      <c r="Q149" s="251"/>
      <c r="R149" s="251"/>
      <c r="S149" s="251"/>
      <c r="T149" s="252"/>
      <c r="U149" s="13"/>
      <c r="V149" s="13"/>
      <c r="W149" s="13"/>
      <c r="X149" s="13"/>
      <c r="Y149" s="13"/>
      <c r="Z149" s="13"/>
      <c r="AA149" s="13"/>
      <c r="AB149" s="13"/>
      <c r="AC149" s="13"/>
      <c r="AD149" s="13"/>
      <c r="AE149" s="13"/>
      <c r="AT149" s="253" t="s">
        <v>967</v>
      </c>
      <c r="AU149" s="253" t="s">
        <v>77</v>
      </c>
      <c r="AV149" s="13" t="s">
        <v>266</v>
      </c>
      <c r="AW149" s="13" t="s">
        <v>31</v>
      </c>
      <c r="AX149" s="13" t="s">
        <v>77</v>
      </c>
      <c r="AY149" s="253" t="s">
        <v>260</v>
      </c>
    </row>
    <row r="150" s="11" customFormat="1" ht="25.92" customHeight="1">
      <c r="A150" s="11"/>
      <c r="B150" s="181"/>
      <c r="C150" s="182"/>
      <c r="D150" s="183" t="s">
        <v>68</v>
      </c>
      <c r="E150" s="184" t="s">
        <v>79</v>
      </c>
      <c r="F150" s="184" t="s">
        <v>1908</v>
      </c>
      <c r="G150" s="182"/>
      <c r="H150" s="182"/>
      <c r="I150" s="185"/>
      <c r="J150" s="186">
        <f>BK150</f>
        <v>0</v>
      </c>
      <c r="K150" s="182"/>
      <c r="L150" s="187"/>
      <c r="M150" s="188"/>
      <c r="N150" s="189"/>
      <c r="O150" s="189"/>
      <c r="P150" s="190">
        <f>SUM(P151:P158)</f>
        <v>0</v>
      </c>
      <c r="Q150" s="189"/>
      <c r="R150" s="190">
        <f>SUM(R151:R158)</f>
        <v>5.2703120000000006</v>
      </c>
      <c r="S150" s="189"/>
      <c r="T150" s="191">
        <f>SUM(T151:T158)</f>
        <v>0</v>
      </c>
      <c r="U150" s="11"/>
      <c r="V150" s="11"/>
      <c r="W150" s="11"/>
      <c r="X150" s="11"/>
      <c r="Y150" s="11"/>
      <c r="Z150" s="11"/>
      <c r="AA150" s="11"/>
      <c r="AB150" s="11"/>
      <c r="AC150" s="11"/>
      <c r="AD150" s="11"/>
      <c r="AE150" s="11"/>
      <c r="AR150" s="192" t="s">
        <v>77</v>
      </c>
      <c r="AT150" s="193" t="s">
        <v>68</v>
      </c>
      <c r="AU150" s="193" t="s">
        <v>69</v>
      </c>
      <c r="AY150" s="192" t="s">
        <v>260</v>
      </c>
      <c r="BK150" s="194">
        <f>SUM(BK151:BK158)</f>
        <v>0</v>
      </c>
    </row>
    <row r="151" s="2" customFormat="1" ht="16.5" customHeight="1">
      <c r="A151" s="37"/>
      <c r="B151" s="38"/>
      <c r="C151" s="195" t="s">
        <v>299</v>
      </c>
      <c r="D151" s="195" t="s">
        <v>261</v>
      </c>
      <c r="E151" s="196" t="s">
        <v>1909</v>
      </c>
      <c r="F151" s="197" t="s">
        <v>1910</v>
      </c>
      <c r="G151" s="198" t="s">
        <v>365</v>
      </c>
      <c r="H151" s="199">
        <v>2</v>
      </c>
      <c r="I151" s="200"/>
      <c r="J151" s="201">
        <f>ROUND(I151*H151,2)</f>
        <v>0</v>
      </c>
      <c r="K151" s="197" t="s">
        <v>1261</v>
      </c>
      <c r="L151" s="43"/>
      <c r="M151" s="202" t="s">
        <v>19</v>
      </c>
      <c r="N151" s="203" t="s">
        <v>40</v>
      </c>
      <c r="O151" s="83"/>
      <c r="P151" s="204">
        <f>O151*H151</f>
        <v>0</v>
      </c>
      <c r="Q151" s="204">
        <v>0.15704000000000001</v>
      </c>
      <c r="R151" s="204">
        <f>Q151*H151</f>
        <v>0.31408000000000003</v>
      </c>
      <c r="S151" s="204">
        <v>0</v>
      </c>
      <c r="T151" s="205">
        <f>S151*H151</f>
        <v>0</v>
      </c>
      <c r="U151" s="37"/>
      <c r="V151" s="37"/>
      <c r="W151" s="37"/>
      <c r="X151" s="37"/>
      <c r="Y151" s="37"/>
      <c r="Z151" s="37"/>
      <c r="AA151" s="37"/>
      <c r="AB151" s="37"/>
      <c r="AC151" s="37"/>
      <c r="AD151" s="37"/>
      <c r="AE151" s="37"/>
      <c r="AR151" s="206" t="s">
        <v>266</v>
      </c>
      <c r="AT151" s="206" t="s">
        <v>261</v>
      </c>
      <c r="AU151" s="206" t="s">
        <v>77</v>
      </c>
      <c r="AY151" s="16" t="s">
        <v>260</v>
      </c>
      <c r="BE151" s="207">
        <f>IF(N151="základní",J151,0)</f>
        <v>0</v>
      </c>
      <c r="BF151" s="207">
        <f>IF(N151="snížená",J151,0)</f>
        <v>0</v>
      </c>
      <c r="BG151" s="207">
        <f>IF(N151="zákl. přenesená",J151,0)</f>
        <v>0</v>
      </c>
      <c r="BH151" s="207">
        <f>IF(N151="sníž. přenesená",J151,0)</f>
        <v>0</v>
      </c>
      <c r="BI151" s="207">
        <f>IF(N151="nulová",J151,0)</f>
        <v>0</v>
      </c>
      <c r="BJ151" s="16" t="s">
        <v>77</v>
      </c>
      <c r="BK151" s="207">
        <f>ROUND(I151*H151,2)</f>
        <v>0</v>
      </c>
      <c r="BL151" s="16" t="s">
        <v>266</v>
      </c>
      <c r="BM151" s="206" t="s">
        <v>333</v>
      </c>
    </row>
    <row r="152" s="2" customFormat="1">
      <c r="A152" s="37"/>
      <c r="B152" s="38"/>
      <c r="C152" s="39"/>
      <c r="D152" s="208" t="s">
        <v>267</v>
      </c>
      <c r="E152" s="39"/>
      <c r="F152" s="209" t="s">
        <v>1911</v>
      </c>
      <c r="G152" s="39"/>
      <c r="H152" s="39"/>
      <c r="I152" s="210"/>
      <c r="J152" s="39"/>
      <c r="K152" s="39"/>
      <c r="L152" s="43"/>
      <c r="M152" s="211"/>
      <c r="N152" s="212"/>
      <c r="O152" s="83"/>
      <c r="P152" s="83"/>
      <c r="Q152" s="83"/>
      <c r="R152" s="83"/>
      <c r="S152" s="83"/>
      <c r="T152" s="84"/>
      <c r="U152" s="37"/>
      <c r="V152" s="37"/>
      <c r="W152" s="37"/>
      <c r="X152" s="37"/>
      <c r="Y152" s="37"/>
      <c r="Z152" s="37"/>
      <c r="AA152" s="37"/>
      <c r="AB152" s="37"/>
      <c r="AC152" s="37"/>
      <c r="AD152" s="37"/>
      <c r="AE152" s="37"/>
      <c r="AT152" s="16" t="s">
        <v>267</v>
      </c>
      <c r="AU152" s="16" t="s">
        <v>77</v>
      </c>
    </row>
    <row r="153" s="2" customFormat="1">
      <c r="A153" s="37"/>
      <c r="B153" s="38"/>
      <c r="C153" s="39"/>
      <c r="D153" s="254" t="s">
        <v>1425</v>
      </c>
      <c r="E153" s="39"/>
      <c r="F153" s="255" t="s">
        <v>1912</v>
      </c>
      <c r="G153" s="39"/>
      <c r="H153" s="39"/>
      <c r="I153" s="210"/>
      <c r="J153" s="39"/>
      <c r="K153" s="39"/>
      <c r="L153" s="43"/>
      <c r="M153" s="211"/>
      <c r="N153" s="212"/>
      <c r="O153" s="83"/>
      <c r="P153" s="83"/>
      <c r="Q153" s="83"/>
      <c r="R153" s="83"/>
      <c r="S153" s="83"/>
      <c r="T153" s="84"/>
      <c r="U153" s="37"/>
      <c r="V153" s="37"/>
      <c r="W153" s="37"/>
      <c r="X153" s="37"/>
      <c r="Y153" s="37"/>
      <c r="Z153" s="37"/>
      <c r="AA153" s="37"/>
      <c r="AB153" s="37"/>
      <c r="AC153" s="37"/>
      <c r="AD153" s="37"/>
      <c r="AE153" s="37"/>
      <c r="AT153" s="16" t="s">
        <v>1425</v>
      </c>
      <c r="AU153" s="16" t="s">
        <v>77</v>
      </c>
    </row>
    <row r="154" s="2" customFormat="1" ht="24.15" customHeight="1">
      <c r="A154" s="37"/>
      <c r="B154" s="38"/>
      <c r="C154" s="195" t="s">
        <v>8</v>
      </c>
      <c r="D154" s="195" t="s">
        <v>261</v>
      </c>
      <c r="E154" s="196" t="s">
        <v>1913</v>
      </c>
      <c r="F154" s="197" t="s">
        <v>1914</v>
      </c>
      <c r="G154" s="198" t="s">
        <v>547</v>
      </c>
      <c r="H154" s="199">
        <v>17.800000000000001</v>
      </c>
      <c r="I154" s="200"/>
      <c r="J154" s="201">
        <f>ROUND(I154*H154,2)</f>
        <v>0</v>
      </c>
      <c r="K154" s="197" t="s">
        <v>1261</v>
      </c>
      <c r="L154" s="43"/>
      <c r="M154" s="202" t="s">
        <v>19</v>
      </c>
      <c r="N154" s="203" t="s">
        <v>40</v>
      </c>
      <c r="O154" s="83"/>
      <c r="P154" s="204">
        <f>O154*H154</f>
        <v>0</v>
      </c>
      <c r="Q154" s="204">
        <v>0.27844000000000002</v>
      </c>
      <c r="R154" s="204">
        <f>Q154*H154</f>
        <v>4.9562320000000009</v>
      </c>
      <c r="S154" s="204">
        <v>0</v>
      </c>
      <c r="T154" s="205">
        <f>S154*H154</f>
        <v>0</v>
      </c>
      <c r="U154" s="37"/>
      <c r="V154" s="37"/>
      <c r="W154" s="37"/>
      <c r="X154" s="37"/>
      <c r="Y154" s="37"/>
      <c r="Z154" s="37"/>
      <c r="AA154" s="37"/>
      <c r="AB154" s="37"/>
      <c r="AC154" s="37"/>
      <c r="AD154" s="37"/>
      <c r="AE154" s="37"/>
      <c r="AR154" s="206" t="s">
        <v>266</v>
      </c>
      <c r="AT154" s="206" t="s">
        <v>261</v>
      </c>
      <c r="AU154" s="206" t="s">
        <v>77</v>
      </c>
      <c r="AY154" s="16" t="s">
        <v>260</v>
      </c>
      <c r="BE154" s="207">
        <f>IF(N154="základní",J154,0)</f>
        <v>0</v>
      </c>
      <c r="BF154" s="207">
        <f>IF(N154="snížená",J154,0)</f>
        <v>0</v>
      </c>
      <c r="BG154" s="207">
        <f>IF(N154="zákl. přenesená",J154,0)</f>
        <v>0</v>
      </c>
      <c r="BH154" s="207">
        <f>IF(N154="sníž. přenesená",J154,0)</f>
        <v>0</v>
      </c>
      <c r="BI154" s="207">
        <f>IF(N154="nulová",J154,0)</f>
        <v>0</v>
      </c>
      <c r="BJ154" s="16" t="s">
        <v>77</v>
      </c>
      <c r="BK154" s="207">
        <f>ROUND(I154*H154,2)</f>
        <v>0</v>
      </c>
      <c r="BL154" s="16" t="s">
        <v>266</v>
      </c>
      <c r="BM154" s="206" t="s">
        <v>337</v>
      </c>
    </row>
    <row r="155" s="2" customFormat="1">
      <c r="A155" s="37"/>
      <c r="B155" s="38"/>
      <c r="C155" s="39"/>
      <c r="D155" s="208" t="s">
        <v>267</v>
      </c>
      <c r="E155" s="39"/>
      <c r="F155" s="209" t="s">
        <v>1915</v>
      </c>
      <c r="G155" s="39"/>
      <c r="H155" s="39"/>
      <c r="I155" s="210"/>
      <c r="J155" s="39"/>
      <c r="K155" s="39"/>
      <c r="L155" s="43"/>
      <c r="M155" s="211"/>
      <c r="N155" s="212"/>
      <c r="O155" s="83"/>
      <c r="P155" s="83"/>
      <c r="Q155" s="83"/>
      <c r="R155" s="83"/>
      <c r="S155" s="83"/>
      <c r="T155" s="84"/>
      <c r="U155" s="37"/>
      <c r="V155" s="37"/>
      <c r="W155" s="37"/>
      <c r="X155" s="37"/>
      <c r="Y155" s="37"/>
      <c r="Z155" s="37"/>
      <c r="AA155" s="37"/>
      <c r="AB155" s="37"/>
      <c r="AC155" s="37"/>
      <c r="AD155" s="37"/>
      <c r="AE155" s="37"/>
      <c r="AT155" s="16" t="s">
        <v>267</v>
      </c>
      <c r="AU155" s="16" t="s">
        <v>77</v>
      </c>
    </row>
    <row r="156" s="2" customFormat="1">
      <c r="A156" s="37"/>
      <c r="B156" s="38"/>
      <c r="C156" s="39"/>
      <c r="D156" s="254" t="s">
        <v>1425</v>
      </c>
      <c r="E156" s="39"/>
      <c r="F156" s="255" t="s">
        <v>1916</v>
      </c>
      <c r="G156" s="39"/>
      <c r="H156" s="39"/>
      <c r="I156" s="210"/>
      <c r="J156" s="39"/>
      <c r="K156" s="39"/>
      <c r="L156" s="43"/>
      <c r="M156" s="211"/>
      <c r="N156" s="212"/>
      <c r="O156" s="83"/>
      <c r="P156" s="83"/>
      <c r="Q156" s="83"/>
      <c r="R156" s="83"/>
      <c r="S156" s="83"/>
      <c r="T156" s="84"/>
      <c r="U156" s="37"/>
      <c r="V156" s="37"/>
      <c r="W156" s="37"/>
      <c r="X156" s="37"/>
      <c r="Y156" s="37"/>
      <c r="Z156" s="37"/>
      <c r="AA156" s="37"/>
      <c r="AB156" s="37"/>
      <c r="AC156" s="37"/>
      <c r="AD156" s="37"/>
      <c r="AE156" s="37"/>
      <c r="AT156" s="16" t="s">
        <v>1425</v>
      </c>
      <c r="AU156" s="16" t="s">
        <v>77</v>
      </c>
    </row>
    <row r="157" s="12" customFormat="1">
      <c r="A157" s="12"/>
      <c r="B157" s="232"/>
      <c r="C157" s="233"/>
      <c r="D157" s="208" t="s">
        <v>967</v>
      </c>
      <c r="E157" s="234" t="s">
        <v>19</v>
      </c>
      <c r="F157" s="235" t="s">
        <v>1917</v>
      </c>
      <c r="G157" s="233"/>
      <c r="H157" s="236">
        <v>17.800000000000001</v>
      </c>
      <c r="I157" s="237"/>
      <c r="J157" s="233"/>
      <c r="K157" s="233"/>
      <c r="L157" s="238"/>
      <c r="M157" s="239"/>
      <c r="N157" s="240"/>
      <c r="O157" s="240"/>
      <c r="P157" s="240"/>
      <c r="Q157" s="240"/>
      <c r="R157" s="240"/>
      <c r="S157" s="240"/>
      <c r="T157" s="241"/>
      <c r="U157" s="12"/>
      <c r="V157" s="12"/>
      <c r="W157" s="12"/>
      <c r="X157" s="12"/>
      <c r="Y157" s="12"/>
      <c r="Z157" s="12"/>
      <c r="AA157" s="12"/>
      <c r="AB157" s="12"/>
      <c r="AC157" s="12"/>
      <c r="AD157" s="12"/>
      <c r="AE157" s="12"/>
      <c r="AT157" s="242" t="s">
        <v>967</v>
      </c>
      <c r="AU157" s="242" t="s">
        <v>77</v>
      </c>
      <c r="AV157" s="12" t="s">
        <v>79</v>
      </c>
      <c r="AW157" s="12" t="s">
        <v>31</v>
      </c>
      <c r="AX157" s="12" t="s">
        <v>69</v>
      </c>
      <c r="AY157" s="242" t="s">
        <v>260</v>
      </c>
    </row>
    <row r="158" s="13" customFormat="1">
      <c r="A158" s="13"/>
      <c r="B158" s="243"/>
      <c r="C158" s="244"/>
      <c r="D158" s="208" t="s">
        <v>967</v>
      </c>
      <c r="E158" s="245" t="s">
        <v>19</v>
      </c>
      <c r="F158" s="246" t="s">
        <v>969</v>
      </c>
      <c r="G158" s="244"/>
      <c r="H158" s="247">
        <v>17.800000000000001</v>
      </c>
      <c r="I158" s="248"/>
      <c r="J158" s="244"/>
      <c r="K158" s="244"/>
      <c r="L158" s="249"/>
      <c r="M158" s="250"/>
      <c r="N158" s="251"/>
      <c r="O158" s="251"/>
      <c r="P158" s="251"/>
      <c r="Q158" s="251"/>
      <c r="R158" s="251"/>
      <c r="S158" s="251"/>
      <c r="T158" s="252"/>
      <c r="U158" s="13"/>
      <c r="V158" s="13"/>
      <c r="W158" s="13"/>
      <c r="X158" s="13"/>
      <c r="Y158" s="13"/>
      <c r="Z158" s="13"/>
      <c r="AA158" s="13"/>
      <c r="AB158" s="13"/>
      <c r="AC158" s="13"/>
      <c r="AD158" s="13"/>
      <c r="AE158" s="13"/>
      <c r="AT158" s="253" t="s">
        <v>967</v>
      </c>
      <c r="AU158" s="253" t="s">
        <v>77</v>
      </c>
      <c r="AV158" s="13" t="s">
        <v>266</v>
      </c>
      <c r="AW158" s="13" t="s">
        <v>31</v>
      </c>
      <c r="AX158" s="13" t="s">
        <v>77</v>
      </c>
      <c r="AY158" s="253" t="s">
        <v>260</v>
      </c>
    </row>
    <row r="159" s="11" customFormat="1" ht="25.92" customHeight="1">
      <c r="A159" s="11"/>
      <c r="B159" s="181"/>
      <c r="C159" s="182"/>
      <c r="D159" s="183" t="s">
        <v>68</v>
      </c>
      <c r="E159" s="184" t="s">
        <v>281</v>
      </c>
      <c r="F159" s="184" t="s">
        <v>1918</v>
      </c>
      <c r="G159" s="182"/>
      <c r="H159" s="182"/>
      <c r="I159" s="185"/>
      <c r="J159" s="186">
        <f>BK159</f>
        <v>0</v>
      </c>
      <c r="K159" s="182"/>
      <c r="L159" s="187"/>
      <c r="M159" s="188"/>
      <c r="N159" s="189"/>
      <c r="O159" s="189"/>
      <c r="P159" s="190">
        <f>SUM(P160:P194)</f>
        <v>0</v>
      </c>
      <c r="Q159" s="189"/>
      <c r="R159" s="190">
        <f>SUM(R160:R194)</f>
        <v>10.00435208</v>
      </c>
      <c r="S159" s="189"/>
      <c r="T159" s="191">
        <f>SUM(T160:T194)</f>
        <v>0</v>
      </c>
      <c r="U159" s="11"/>
      <c r="V159" s="11"/>
      <c r="W159" s="11"/>
      <c r="X159" s="11"/>
      <c r="Y159" s="11"/>
      <c r="Z159" s="11"/>
      <c r="AA159" s="11"/>
      <c r="AB159" s="11"/>
      <c r="AC159" s="11"/>
      <c r="AD159" s="11"/>
      <c r="AE159" s="11"/>
      <c r="AR159" s="192" t="s">
        <v>77</v>
      </c>
      <c r="AT159" s="193" t="s">
        <v>68</v>
      </c>
      <c r="AU159" s="193" t="s">
        <v>69</v>
      </c>
      <c r="AY159" s="192" t="s">
        <v>260</v>
      </c>
      <c r="BK159" s="194">
        <f>SUM(BK160:BK194)</f>
        <v>0</v>
      </c>
    </row>
    <row r="160" s="2" customFormat="1" ht="16.5" customHeight="1">
      <c r="A160" s="37"/>
      <c r="B160" s="38"/>
      <c r="C160" s="195" t="s">
        <v>303</v>
      </c>
      <c r="D160" s="195" t="s">
        <v>261</v>
      </c>
      <c r="E160" s="196" t="s">
        <v>1919</v>
      </c>
      <c r="F160" s="197" t="s">
        <v>1920</v>
      </c>
      <c r="G160" s="198" t="s">
        <v>1066</v>
      </c>
      <c r="H160" s="199">
        <v>1.6200000000000001</v>
      </c>
      <c r="I160" s="200"/>
      <c r="J160" s="201">
        <f>ROUND(I160*H160,2)</f>
        <v>0</v>
      </c>
      <c r="K160" s="197" t="s">
        <v>1261</v>
      </c>
      <c r="L160" s="43"/>
      <c r="M160" s="202" t="s">
        <v>19</v>
      </c>
      <c r="N160" s="203" t="s">
        <v>40</v>
      </c>
      <c r="O160" s="83"/>
      <c r="P160" s="204">
        <f>O160*H160</f>
        <v>0</v>
      </c>
      <c r="Q160" s="204">
        <v>0.036889999999999999</v>
      </c>
      <c r="R160" s="204">
        <f>Q160*H160</f>
        <v>0.059761800000000004</v>
      </c>
      <c r="S160" s="204">
        <v>0</v>
      </c>
      <c r="T160" s="205">
        <f>S160*H160</f>
        <v>0</v>
      </c>
      <c r="U160" s="37"/>
      <c r="V160" s="37"/>
      <c r="W160" s="37"/>
      <c r="X160" s="37"/>
      <c r="Y160" s="37"/>
      <c r="Z160" s="37"/>
      <c r="AA160" s="37"/>
      <c r="AB160" s="37"/>
      <c r="AC160" s="37"/>
      <c r="AD160" s="37"/>
      <c r="AE160" s="37"/>
      <c r="AR160" s="206" t="s">
        <v>266</v>
      </c>
      <c r="AT160" s="206" t="s">
        <v>261</v>
      </c>
      <c r="AU160" s="206" t="s">
        <v>77</v>
      </c>
      <c r="AY160" s="16" t="s">
        <v>260</v>
      </c>
      <c r="BE160" s="207">
        <f>IF(N160="základní",J160,0)</f>
        <v>0</v>
      </c>
      <c r="BF160" s="207">
        <f>IF(N160="snížená",J160,0)</f>
        <v>0</v>
      </c>
      <c r="BG160" s="207">
        <f>IF(N160="zákl. přenesená",J160,0)</f>
        <v>0</v>
      </c>
      <c r="BH160" s="207">
        <f>IF(N160="sníž. přenesená",J160,0)</f>
        <v>0</v>
      </c>
      <c r="BI160" s="207">
        <f>IF(N160="nulová",J160,0)</f>
        <v>0</v>
      </c>
      <c r="BJ160" s="16" t="s">
        <v>77</v>
      </c>
      <c r="BK160" s="207">
        <f>ROUND(I160*H160,2)</f>
        <v>0</v>
      </c>
      <c r="BL160" s="16" t="s">
        <v>266</v>
      </c>
      <c r="BM160" s="206" t="s">
        <v>341</v>
      </c>
    </row>
    <row r="161" s="2" customFormat="1">
      <c r="A161" s="37"/>
      <c r="B161" s="38"/>
      <c r="C161" s="39"/>
      <c r="D161" s="208" t="s">
        <v>267</v>
      </c>
      <c r="E161" s="39"/>
      <c r="F161" s="209" t="s">
        <v>1920</v>
      </c>
      <c r="G161" s="39"/>
      <c r="H161" s="39"/>
      <c r="I161" s="210"/>
      <c r="J161" s="39"/>
      <c r="K161" s="39"/>
      <c r="L161" s="43"/>
      <c r="M161" s="211"/>
      <c r="N161" s="212"/>
      <c r="O161" s="83"/>
      <c r="P161" s="83"/>
      <c r="Q161" s="83"/>
      <c r="R161" s="83"/>
      <c r="S161" s="83"/>
      <c r="T161" s="84"/>
      <c r="U161" s="37"/>
      <c r="V161" s="37"/>
      <c r="W161" s="37"/>
      <c r="X161" s="37"/>
      <c r="Y161" s="37"/>
      <c r="Z161" s="37"/>
      <c r="AA161" s="37"/>
      <c r="AB161" s="37"/>
      <c r="AC161" s="37"/>
      <c r="AD161" s="37"/>
      <c r="AE161" s="37"/>
      <c r="AT161" s="16" t="s">
        <v>267</v>
      </c>
      <c r="AU161" s="16" t="s">
        <v>77</v>
      </c>
    </row>
    <row r="162" s="2" customFormat="1">
      <c r="A162" s="37"/>
      <c r="B162" s="38"/>
      <c r="C162" s="39"/>
      <c r="D162" s="254" t="s">
        <v>1425</v>
      </c>
      <c r="E162" s="39"/>
      <c r="F162" s="255" t="s">
        <v>1921</v>
      </c>
      <c r="G162" s="39"/>
      <c r="H162" s="39"/>
      <c r="I162" s="210"/>
      <c r="J162" s="39"/>
      <c r="K162" s="39"/>
      <c r="L162" s="43"/>
      <c r="M162" s="211"/>
      <c r="N162" s="212"/>
      <c r="O162" s="83"/>
      <c r="P162" s="83"/>
      <c r="Q162" s="83"/>
      <c r="R162" s="83"/>
      <c r="S162" s="83"/>
      <c r="T162" s="84"/>
      <c r="U162" s="37"/>
      <c r="V162" s="37"/>
      <c r="W162" s="37"/>
      <c r="X162" s="37"/>
      <c r="Y162" s="37"/>
      <c r="Z162" s="37"/>
      <c r="AA162" s="37"/>
      <c r="AB162" s="37"/>
      <c r="AC162" s="37"/>
      <c r="AD162" s="37"/>
      <c r="AE162" s="37"/>
      <c r="AT162" s="16" t="s">
        <v>1425</v>
      </c>
      <c r="AU162" s="16" t="s">
        <v>77</v>
      </c>
    </row>
    <row r="163" s="12" customFormat="1">
      <c r="A163" s="12"/>
      <c r="B163" s="232"/>
      <c r="C163" s="233"/>
      <c r="D163" s="208" t="s">
        <v>967</v>
      </c>
      <c r="E163" s="234" t="s">
        <v>19</v>
      </c>
      <c r="F163" s="235" t="s">
        <v>1922</v>
      </c>
      <c r="G163" s="233"/>
      <c r="H163" s="236">
        <v>1.6200000000000001</v>
      </c>
      <c r="I163" s="237"/>
      <c r="J163" s="233"/>
      <c r="K163" s="233"/>
      <c r="L163" s="238"/>
      <c r="M163" s="239"/>
      <c r="N163" s="240"/>
      <c r="O163" s="240"/>
      <c r="P163" s="240"/>
      <c r="Q163" s="240"/>
      <c r="R163" s="240"/>
      <c r="S163" s="240"/>
      <c r="T163" s="241"/>
      <c r="U163" s="12"/>
      <c r="V163" s="12"/>
      <c r="W163" s="12"/>
      <c r="X163" s="12"/>
      <c r="Y163" s="12"/>
      <c r="Z163" s="12"/>
      <c r="AA163" s="12"/>
      <c r="AB163" s="12"/>
      <c r="AC163" s="12"/>
      <c r="AD163" s="12"/>
      <c r="AE163" s="12"/>
      <c r="AT163" s="242" t="s">
        <v>967</v>
      </c>
      <c r="AU163" s="242" t="s">
        <v>77</v>
      </c>
      <c r="AV163" s="12" t="s">
        <v>79</v>
      </c>
      <c r="AW163" s="12" t="s">
        <v>31</v>
      </c>
      <c r="AX163" s="12" t="s">
        <v>69</v>
      </c>
      <c r="AY163" s="242" t="s">
        <v>260</v>
      </c>
    </row>
    <row r="164" s="13" customFormat="1">
      <c r="A164" s="13"/>
      <c r="B164" s="243"/>
      <c r="C164" s="244"/>
      <c r="D164" s="208" t="s">
        <v>967</v>
      </c>
      <c r="E164" s="245" t="s">
        <v>19</v>
      </c>
      <c r="F164" s="246" t="s">
        <v>969</v>
      </c>
      <c r="G164" s="244"/>
      <c r="H164" s="247">
        <v>1.6200000000000001</v>
      </c>
      <c r="I164" s="248"/>
      <c r="J164" s="244"/>
      <c r="K164" s="244"/>
      <c r="L164" s="249"/>
      <c r="M164" s="250"/>
      <c r="N164" s="251"/>
      <c r="O164" s="251"/>
      <c r="P164" s="251"/>
      <c r="Q164" s="251"/>
      <c r="R164" s="251"/>
      <c r="S164" s="251"/>
      <c r="T164" s="252"/>
      <c r="U164" s="13"/>
      <c r="V164" s="13"/>
      <c r="W164" s="13"/>
      <c r="X164" s="13"/>
      <c r="Y164" s="13"/>
      <c r="Z164" s="13"/>
      <c r="AA164" s="13"/>
      <c r="AB164" s="13"/>
      <c r="AC164" s="13"/>
      <c r="AD164" s="13"/>
      <c r="AE164" s="13"/>
      <c r="AT164" s="253" t="s">
        <v>967</v>
      </c>
      <c r="AU164" s="253" t="s">
        <v>77</v>
      </c>
      <c r="AV164" s="13" t="s">
        <v>266</v>
      </c>
      <c r="AW164" s="13" t="s">
        <v>31</v>
      </c>
      <c r="AX164" s="13" t="s">
        <v>77</v>
      </c>
      <c r="AY164" s="253" t="s">
        <v>260</v>
      </c>
    </row>
    <row r="165" s="2" customFormat="1" ht="16.5" customHeight="1">
      <c r="A165" s="37"/>
      <c r="B165" s="38"/>
      <c r="C165" s="214" t="s">
        <v>343</v>
      </c>
      <c r="D165" s="214" t="s">
        <v>275</v>
      </c>
      <c r="E165" s="215" t="s">
        <v>1923</v>
      </c>
      <c r="F165" s="216" t="s">
        <v>1924</v>
      </c>
      <c r="G165" s="217" t="s">
        <v>975</v>
      </c>
      <c r="H165" s="218">
        <v>2.613</v>
      </c>
      <c r="I165" s="219"/>
      <c r="J165" s="220">
        <f>ROUND(I165*H165,2)</f>
        <v>0</v>
      </c>
      <c r="K165" s="216" t="s">
        <v>1261</v>
      </c>
      <c r="L165" s="221"/>
      <c r="M165" s="222" t="s">
        <v>19</v>
      </c>
      <c r="N165" s="223" t="s">
        <v>40</v>
      </c>
      <c r="O165" s="83"/>
      <c r="P165" s="204">
        <f>O165*H165</f>
        <v>0</v>
      </c>
      <c r="Q165" s="204">
        <v>1</v>
      </c>
      <c r="R165" s="204">
        <f>Q165*H165</f>
        <v>2.613</v>
      </c>
      <c r="S165" s="204">
        <v>0</v>
      </c>
      <c r="T165" s="205">
        <f>S165*H165</f>
        <v>0</v>
      </c>
      <c r="U165" s="37"/>
      <c r="V165" s="37"/>
      <c r="W165" s="37"/>
      <c r="X165" s="37"/>
      <c r="Y165" s="37"/>
      <c r="Z165" s="37"/>
      <c r="AA165" s="37"/>
      <c r="AB165" s="37"/>
      <c r="AC165" s="37"/>
      <c r="AD165" s="37"/>
      <c r="AE165" s="37"/>
      <c r="AR165" s="206" t="s">
        <v>279</v>
      </c>
      <c r="AT165" s="206" t="s">
        <v>275</v>
      </c>
      <c r="AU165" s="206" t="s">
        <v>77</v>
      </c>
      <c r="AY165" s="16" t="s">
        <v>260</v>
      </c>
      <c r="BE165" s="207">
        <f>IF(N165="základní",J165,0)</f>
        <v>0</v>
      </c>
      <c r="BF165" s="207">
        <f>IF(N165="snížená",J165,0)</f>
        <v>0</v>
      </c>
      <c r="BG165" s="207">
        <f>IF(N165="zákl. přenesená",J165,0)</f>
        <v>0</v>
      </c>
      <c r="BH165" s="207">
        <f>IF(N165="sníž. přenesená",J165,0)</f>
        <v>0</v>
      </c>
      <c r="BI165" s="207">
        <f>IF(N165="nulová",J165,0)</f>
        <v>0</v>
      </c>
      <c r="BJ165" s="16" t="s">
        <v>77</v>
      </c>
      <c r="BK165" s="207">
        <f>ROUND(I165*H165,2)</f>
        <v>0</v>
      </c>
      <c r="BL165" s="16" t="s">
        <v>266</v>
      </c>
      <c r="BM165" s="206" t="s">
        <v>346</v>
      </c>
    </row>
    <row r="166" s="2" customFormat="1">
      <c r="A166" s="37"/>
      <c r="B166" s="38"/>
      <c r="C166" s="39"/>
      <c r="D166" s="208" t="s">
        <v>267</v>
      </c>
      <c r="E166" s="39"/>
      <c r="F166" s="209" t="s">
        <v>1924</v>
      </c>
      <c r="G166" s="39"/>
      <c r="H166" s="39"/>
      <c r="I166" s="210"/>
      <c r="J166" s="39"/>
      <c r="K166" s="39"/>
      <c r="L166" s="43"/>
      <c r="M166" s="211"/>
      <c r="N166" s="212"/>
      <c r="O166" s="83"/>
      <c r="P166" s="83"/>
      <c r="Q166" s="83"/>
      <c r="R166" s="83"/>
      <c r="S166" s="83"/>
      <c r="T166" s="84"/>
      <c r="U166" s="37"/>
      <c r="V166" s="37"/>
      <c r="W166" s="37"/>
      <c r="X166" s="37"/>
      <c r="Y166" s="37"/>
      <c r="Z166" s="37"/>
      <c r="AA166" s="37"/>
      <c r="AB166" s="37"/>
      <c r="AC166" s="37"/>
      <c r="AD166" s="37"/>
      <c r="AE166" s="37"/>
      <c r="AT166" s="16" t="s">
        <v>267</v>
      </c>
      <c r="AU166" s="16" t="s">
        <v>77</v>
      </c>
    </row>
    <row r="167" s="12" customFormat="1">
      <c r="A167" s="12"/>
      <c r="B167" s="232"/>
      <c r="C167" s="233"/>
      <c r="D167" s="208" t="s">
        <v>967</v>
      </c>
      <c r="E167" s="234" t="s">
        <v>19</v>
      </c>
      <c r="F167" s="235" t="s">
        <v>1925</v>
      </c>
      <c r="G167" s="233"/>
      <c r="H167" s="236">
        <v>2.613</v>
      </c>
      <c r="I167" s="237"/>
      <c r="J167" s="233"/>
      <c r="K167" s="233"/>
      <c r="L167" s="238"/>
      <c r="M167" s="239"/>
      <c r="N167" s="240"/>
      <c r="O167" s="240"/>
      <c r="P167" s="240"/>
      <c r="Q167" s="240"/>
      <c r="R167" s="240"/>
      <c r="S167" s="240"/>
      <c r="T167" s="241"/>
      <c r="U167" s="12"/>
      <c r="V167" s="12"/>
      <c r="W167" s="12"/>
      <c r="X167" s="12"/>
      <c r="Y167" s="12"/>
      <c r="Z167" s="12"/>
      <c r="AA167" s="12"/>
      <c r="AB167" s="12"/>
      <c r="AC167" s="12"/>
      <c r="AD167" s="12"/>
      <c r="AE167" s="12"/>
      <c r="AT167" s="242" t="s">
        <v>967</v>
      </c>
      <c r="AU167" s="242" t="s">
        <v>77</v>
      </c>
      <c r="AV167" s="12" t="s">
        <v>79</v>
      </c>
      <c r="AW167" s="12" t="s">
        <v>31</v>
      </c>
      <c r="AX167" s="12" t="s">
        <v>69</v>
      </c>
      <c r="AY167" s="242" t="s">
        <v>260</v>
      </c>
    </row>
    <row r="168" s="13" customFormat="1">
      <c r="A168" s="13"/>
      <c r="B168" s="243"/>
      <c r="C168" s="244"/>
      <c r="D168" s="208" t="s">
        <v>967</v>
      </c>
      <c r="E168" s="245" t="s">
        <v>19</v>
      </c>
      <c r="F168" s="246" t="s">
        <v>969</v>
      </c>
      <c r="G168" s="244"/>
      <c r="H168" s="247">
        <v>2.613</v>
      </c>
      <c r="I168" s="248"/>
      <c r="J168" s="244"/>
      <c r="K168" s="244"/>
      <c r="L168" s="249"/>
      <c r="M168" s="250"/>
      <c r="N168" s="251"/>
      <c r="O168" s="251"/>
      <c r="P168" s="251"/>
      <c r="Q168" s="251"/>
      <c r="R168" s="251"/>
      <c r="S168" s="251"/>
      <c r="T168" s="252"/>
      <c r="U168" s="13"/>
      <c r="V168" s="13"/>
      <c r="W168" s="13"/>
      <c r="X168" s="13"/>
      <c r="Y168" s="13"/>
      <c r="Z168" s="13"/>
      <c r="AA168" s="13"/>
      <c r="AB168" s="13"/>
      <c r="AC168" s="13"/>
      <c r="AD168" s="13"/>
      <c r="AE168" s="13"/>
      <c r="AT168" s="253" t="s">
        <v>967</v>
      </c>
      <c r="AU168" s="253" t="s">
        <v>77</v>
      </c>
      <c r="AV168" s="13" t="s">
        <v>266</v>
      </c>
      <c r="AW168" s="13" t="s">
        <v>31</v>
      </c>
      <c r="AX168" s="13" t="s">
        <v>77</v>
      </c>
      <c r="AY168" s="253" t="s">
        <v>260</v>
      </c>
    </row>
    <row r="169" s="2" customFormat="1" ht="16.5" customHeight="1">
      <c r="A169" s="37"/>
      <c r="B169" s="38"/>
      <c r="C169" s="195" t="s">
        <v>308</v>
      </c>
      <c r="D169" s="195" t="s">
        <v>261</v>
      </c>
      <c r="E169" s="196" t="s">
        <v>1926</v>
      </c>
      <c r="F169" s="197" t="s">
        <v>1927</v>
      </c>
      <c r="G169" s="198" t="s">
        <v>1066</v>
      </c>
      <c r="H169" s="199">
        <v>2.7120000000000002</v>
      </c>
      <c r="I169" s="200"/>
      <c r="J169" s="201">
        <f>ROUND(I169*H169,2)</f>
        <v>0</v>
      </c>
      <c r="K169" s="197" t="s">
        <v>1261</v>
      </c>
      <c r="L169" s="43"/>
      <c r="M169" s="202" t="s">
        <v>19</v>
      </c>
      <c r="N169" s="203" t="s">
        <v>40</v>
      </c>
      <c r="O169" s="83"/>
      <c r="P169" s="204">
        <f>O169*H169</f>
        <v>0</v>
      </c>
      <c r="Q169" s="204">
        <v>2.5018699999999998</v>
      </c>
      <c r="R169" s="204">
        <f>Q169*H169</f>
        <v>6.7850714400000003</v>
      </c>
      <c r="S169" s="204">
        <v>0</v>
      </c>
      <c r="T169" s="205">
        <f>S169*H169</f>
        <v>0</v>
      </c>
      <c r="U169" s="37"/>
      <c r="V169" s="37"/>
      <c r="W169" s="37"/>
      <c r="X169" s="37"/>
      <c r="Y169" s="37"/>
      <c r="Z169" s="37"/>
      <c r="AA169" s="37"/>
      <c r="AB169" s="37"/>
      <c r="AC169" s="37"/>
      <c r="AD169" s="37"/>
      <c r="AE169" s="37"/>
      <c r="AR169" s="206" t="s">
        <v>266</v>
      </c>
      <c r="AT169" s="206" t="s">
        <v>261</v>
      </c>
      <c r="AU169" s="206" t="s">
        <v>77</v>
      </c>
      <c r="AY169" s="16" t="s">
        <v>260</v>
      </c>
      <c r="BE169" s="207">
        <f>IF(N169="základní",J169,0)</f>
        <v>0</v>
      </c>
      <c r="BF169" s="207">
        <f>IF(N169="snížená",J169,0)</f>
        <v>0</v>
      </c>
      <c r="BG169" s="207">
        <f>IF(N169="zákl. přenesená",J169,0)</f>
        <v>0</v>
      </c>
      <c r="BH169" s="207">
        <f>IF(N169="sníž. přenesená",J169,0)</f>
        <v>0</v>
      </c>
      <c r="BI169" s="207">
        <f>IF(N169="nulová",J169,0)</f>
        <v>0</v>
      </c>
      <c r="BJ169" s="16" t="s">
        <v>77</v>
      </c>
      <c r="BK169" s="207">
        <f>ROUND(I169*H169,2)</f>
        <v>0</v>
      </c>
      <c r="BL169" s="16" t="s">
        <v>266</v>
      </c>
      <c r="BM169" s="206" t="s">
        <v>350</v>
      </c>
    </row>
    <row r="170" s="2" customFormat="1">
      <c r="A170" s="37"/>
      <c r="B170" s="38"/>
      <c r="C170" s="39"/>
      <c r="D170" s="208" t="s">
        <v>267</v>
      </c>
      <c r="E170" s="39"/>
      <c r="F170" s="209" t="s">
        <v>1928</v>
      </c>
      <c r="G170" s="39"/>
      <c r="H170" s="39"/>
      <c r="I170" s="210"/>
      <c r="J170" s="39"/>
      <c r="K170" s="39"/>
      <c r="L170" s="43"/>
      <c r="M170" s="211"/>
      <c r="N170" s="212"/>
      <c r="O170" s="83"/>
      <c r="P170" s="83"/>
      <c r="Q170" s="83"/>
      <c r="R170" s="83"/>
      <c r="S170" s="83"/>
      <c r="T170" s="84"/>
      <c r="U170" s="37"/>
      <c r="V170" s="37"/>
      <c r="W170" s="37"/>
      <c r="X170" s="37"/>
      <c r="Y170" s="37"/>
      <c r="Z170" s="37"/>
      <c r="AA170" s="37"/>
      <c r="AB170" s="37"/>
      <c r="AC170" s="37"/>
      <c r="AD170" s="37"/>
      <c r="AE170" s="37"/>
      <c r="AT170" s="16" t="s">
        <v>267</v>
      </c>
      <c r="AU170" s="16" t="s">
        <v>77</v>
      </c>
    </row>
    <row r="171" s="2" customFormat="1">
      <c r="A171" s="37"/>
      <c r="B171" s="38"/>
      <c r="C171" s="39"/>
      <c r="D171" s="254" t="s">
        <v>1425</v>
      </c>
      <c r="E171" s="39"/>
      <c r="F171" s="255" t="s">
        <v>1929</v>
      </c>
      <c r="G171" s="39"/>
      <c r="H171" s="39"/>
      <c r="I171" s="210"/>
      <c r="J171" s="39"/>
      <c r="K171" s="39"/>
      <c r="L171" s="43"/>
      <c r="M171" s="211"/>
      <c r="N171" s="212"/>
      <c r="O171" s="83"/>
      <c r="P171" s="83"/>
      <c r="Q171" s="83"/>
      <c r="R171" s="83"/>
      <c r="S171" s="83"/>
      <c r="T171" s="84"/>
      <c r="U171" s="37"/>
      <c r="V171" s="37"/>
      <c r="W171" s="37"/>
      <c r="X171" s="37"/>
      <c r="Y171" s="37"/>
      <c r="Z171" s="37"/>
      <c r="AA171" s="37"/>
      <c r="AB171" s="37"/>
      <c r="AC171" s="37"/>
      <c r="AD171" s="37"/>
      <c r="AE171" s="37"/>
      <c r="AT171" s="16" t="s">
        <v>1425</v>
      </c>
      <c r="AU171" s="16" t="s">
        <v>77</v>
      </c>
    </row>
    <row r="172" s="2" customFormat="1">
      <c r="A172" s="37"/>
      <c r="B172" s="38"/>
      <c r="C172" s="39"/>
      <c r="D172" s="208" t="s">
        <v>271</v>
      </c>
      <c r="E172" s="39"/>
      <c r="F172" s="213" t="s">
        <v>1930</v>
      </c>
      <c r="G172" s="39"/>
      <c r="H172" s="39"/>
      <c r="I172" s="210"/>
      <c r="J172" s="39"/>
      <c r="K172" s="39"/>
      <c r="L172" s="43"/>
      <c r="M172" s="211"/>
      <c r="N172" s="212"/>
      <c r="O172" s="83"/>
      <c r="P172" s="83"/>
      <c r="Q172" s="83"/>
      <c r="R172" s="83"/>
      <c r="S172" s="83"/>
      <c r="T172" s="84"/>
      <c r="U172" s="37"/>
      <c r="V172" s="37"/>
      <c r="W172" s="37"/>
      <c r="X172" s="37"/>
      <c r="Y172" s="37"/>
      <c r="Z172" s="37"/>
      <c r="AA172" s="37"/>
      <c r="AB172" s="37"/>
      <c r="AC172" s="37"/>
      <c r="AD172" s="37"/>
      <c r="AE172" s="37"/>
      <c r="AT172" s="16" t="s">
        <v>271</v>
      </c>
      <c r="AU172" s="16" t="s">
        <v>77</v>
      </c>
    </row>
    <row r="173" s="12" customFormat="1">
      <c r="A173" s="12"/>
      <c r="B173" s="232"/>
      <c r="C173" s="233"/>
      <c r="D173" s="208" t="s">
        <v>967</v>
      </c>
      <c r="E173" s="234" t="s">
        <v>19</v>
      </c>
      <c r="F173" s="235" t="s">
        <v>1931</v>
      </c>
      <c r="G173" s="233"/>
      <c r="H173" s="236">
        <v>2.7120000000000002</v>
      </c>
      <c r="I173" s="237"/>
      <c r="J173" s="233"/>
      <c r="K173" s="233"/>
      <c r="L173" s="238"/>
      <c r="M173" s="239"/>
      <c r="N173" s="240"/>
      <c r="O173" s="240"/>
      <c r="P173" s="240"/>
      <c r="Q173" s="240"/>
      <c r="R173" s="240"/>
      <c r="S173" s="240"/>
      <c r="T173" s="241"/>
      <c r="U173" s="12"/>
      <c r="V173" s="12"/>
      <c r="W173" s="12"/>
      <c r="X173" s="12"/>
      <c r="Y173" s="12"/>
      <c r="Z173" s="12"/>
      <c r="AA173" s="12"/>
      <c r="AB173" s="12"/>
      <c r="AC173" s="12"/>
      <c r="AD173" s="12"/>
      <c r="AE173" s="12"/>
      <c r="AT173" s="242" t="s">
        <v>967</v>
      </c>
      <c r="AU173" s="242" t="s">
        <v>77</v>
      </c>
      <c r="AV173" s="12" t="s">
        <v>79</v>
      </c>
      <c r="AW173" s="12" t="s">
        <v>31</v>
      </c>
      <c r="AX173" s="12" t="s">
        <v>69</v>
      </c>
      <c r="AY173" s="242" t="s">
        <v>260</v>
      </c>
    </row>
    <row r="174" s="13" customFormat="1">
      <c r="A174" s="13"/>
      <c r="B174" s="243"/>
      <c r="C174" s="244"/>
      <c r="D174" s="208" t="s">
        <v>967</v>
      </c>
      <c r="E174" s="245" t="s">
        <v>19</v>
      </c>
      <c r="F174" s="246" t="s">
        <v>969</v>
      </c>
      <c r="G174" s="244"/>
      <c r="H174" s="247">
        <v>2.7120000000000002</v>
      </c>
      <c r="I174" s="248"/>
      <c r="J174" s="244"/>
      <c r="K174" s="244"/>
      <c r="L174" s="249"/>
      <c r="M174" s="250"/>
      <c r="N174" s="251"/>
      <c r="O174" s="251"/>
      <c r="P174" s="251"/>
      <c r="Q174" s="251"/>
      <c r="R174" s="251"/>
      <c r="S174" s="251"/>
      <c r="T174" s="252"/>
      <c r="U174" s="13"/>
      <c r="V174" s="13"/>
      <c r="W174" s="13"/>
      <c r="X174" s="13"/>
      <c r="Y174" s="13"/>
      <c r="Z174" s="13"/>
      <c r="AA174" s="13"/>
      <c r="AB174" s="13"/>
      <c r="AC174" s="13"/>
      <c r="AD174" s="13"/>
      <c r="AE174" s="13"/>
      <c r="AT174" s="253" t="s">
        <v>967</v>
      </c>
      <c r="AU174" s="253" t="s">
        <v>77</v>
      </c>
      <c r="AV174" s="13" t="s">
        <v>266</v>
      </c>
      <c r="AW174" s="13" t="s">
        <v>31</v>
      </c>
      <c r="AX174" s="13" t="s">
        <v>77</v>
      </c>
      <c r="AY174" s="253" t="s">
        <v>260</v>
      </c>
    </row>
    <row r="175" s="2" customFormat="1" ht="16.5" customHeight="1">
      <c r="A175" s="37"/>
      <c r="B175" s="38"/>
      <c r="C175" s="195" t="s">
        <v>352</v>
      </c>
      <c r="D175" s="195" t="s">
        <v>261</v>
      </c>
      <c r="E175" s="196" t="s">
        <v>1932</v>
      </c>
      <c r="F175" s="197" t="s">
        <v>1933</v>
      </c>
      <c r="G175" s="198" t="s">
        <v>1300</v>
      </c>
      <c r="H175" s="199">
        <v>15.715999999999999</v>
      </c>
      <c r="I175" s="200"/>
      <c r="J175" s="201">
        <f>ROUND(I175*H175,2)</f>
        <v>0</v>
      </c>
      <c r="K175" s="197" t="s">
        <v>1261</v>
      </c>
      <c r="L175" s="43"/>
      <c r="M175" s="202" t="s">
        <v>19</v>
      </c>
      <c r="N175" s="203" t="s">
        <v>40</v>
      </c>
      <c r="O175" s="83"/>
      <c r="P175" s="204">
        <f>O175*H175</f>
        <v>0</v>
      </c>
      <c r="Q175" s="204">
        <v>0.0023700000000000001</v>
      </c>
      <c r="R175" s="204">
        <f>Q175*H175</f>
        <v>0.037246920000000003</v>
      </c>
      <c r="S175" s="204">
        <v>0</v>
      </c>
      <c r="T175" s="205">
        <f>S175*H175</f>
        <v>0</v>
      </c>
      <c r="U175" s="37"/>
      <c r="V175" s="37"/>
      <c r="W175" s="37"/>
      <c r="X175" s="37"/>
      <c r="Y175" s="37"/>
      <c r="Z175" s="37"/>
      <c r="AA175" s="37"/>
      <c r="AB175" s="37"/>
      <c r="AC175" s="37"/>
      <c r="AD175" s="37"/>
      <c r="AE175" s="37"/>
      <c r="AR175" s="206" t="s">
        <v>266</v>
      </c>
      <c r="AT175" s="206" t="s">
        <v>261</v>
      </c>
      <c r="AU175" s="206" t="s">
        <v>77</v>
      </c>
      <c r="AY175" s="16" t="s">
        <v>260</v>
      </c>
      <c r="BE175" s="207">
        <f>IF(N175="základní",J175,0)</f>
        <v>0</v>
      </c>
      <c r="BF175" s="207">
        <f>IF(N175="snížená",J175,0)</f>
        <v>0</v>
      </c>
      <c r="BG175" s="207">
        <f>IF(N175="zákl. přenesená",J175,0)</f>
        <v>0</v>
      </c>
      <c r="BH175" s="207">
        <f>IF(N175="sníž. přenesená",J175,0)</f>
        <v>0</v>
      </c>
      <c r="BI175" s="207">
        <f>IF(N175="nulová",J175,0)</f>
        <v>0</v>
      </c>
      <c r="BJ175" s="16" t="s">
        <v>77</v>
      </c>
      <c r="BK175" s="207">
        <f>ROUND(I175*H175,2)</f>
        <v>0</v>
      </c>
      <c r="BL175" s="16" t="s">
        <v>266</v>
      </c>
      <c r="BM175" s="206" t="s">
        <v>355</v>
      </c>
    </row>
    <row r="176" s="2" customFormat="1">
      <c r="A176" s="37"/>
      <c r="B176" s="38"/>
      <c r="C176" s="39"/>
      <c r="D176" s="208" t="s">
        <v>267</v>
      </c>
      <c r="E176" s="39"/>
      <c r="F176" s="209" t="s">
        <v>1934</v>
      </c>
      <c r="G176" s="39"/>
      <c r="H176" s="39"/>
      <c r="I176" s="210"/>
      <c r="J176" s="39"/>
      <c r="K176" s="39"/>
      <c r="L176" s="43"/>
      <c r="M176" s="211"/>
      <c r="N176" s="212"/>
      <c r="O176" s="83"/>
      <c r="P176" s="83"/>
      <c r="Q176" s="83"/>
      <c r="R176" s="83"/>
      <c r="S176" s="83"/>
      <c r="T176" s="84"/>
      <c r="U176" s="37"/>
      <c r="V176" s="37"/>
      <c r="W176" s="37"/>
      <c r="X176" s="37"/>
      <c r="Y176" s="37"/>
      <c r="Z176" s="37"/>
      <c r="AA176" s="37"/>
      <c r="AB176" s="37"/>
      <c r="AC176" s="37"/>
      <c r="AD176" s="37"/>
      <c r="AE176" s="37"/>
      <c r="AT176" s="16" t="s">
        <v>267</v>
      </c>
      <c r="AU176" s="16" t="s">
        <v>77</v>
      </c>
    </row>
    <row r="177" s="2" customFormat="1">
      <c r="A177" s="37"/>
      <c r="B177" s="38"/>
      <c r="C177" s="39"/>
      <c r="D177" s="254" t="s">
        <v>1425</v>
      </c>
      <c r="E177" s="39"/>
      <c r="F177" s="255" t="s">
        <v>1935</v>
      </c>
      <c r="G177" s="39"/>
      <c r="H177" s="39"/>
      <c r="I177" s="210"/>
      <c r="J177" s="39"/>
      <c r="K177" s="39"/>
      <c r="L177" s="43"/>
      <c r="M177" s="211"/>
      <c r="N177" s="212"/>
      <c r="O177" s="83"/>
      <c r="P177" s="83"/>
      <c r="Q177" s="83"/>
      <c r="R177" s="83"/>
      <c r="S177" s="83"/>
      <c r="T177" s="84"/>
      <c r="U177" s="37"/>
      <c r="V177" s="37"/>
      <c r="W177" s="37"/>
      <c r="X177" s="37"/>
      <c r="Y177" s="37"/>
      <c r="Z177" s="37"/>
      <c r="AA177" s="37"/>
      <c r="AB177" s="37"/>
      <c r="AC177" s="37"/>
      <c r="AD177" s="37"/>
      <c r="AE177" s="37"/>
      <c r="AT177" s="16" t="s">
        <v>1425</v>
      </c>
      <c r="AU177" s="16" t="s">
        <v>77</v>
      </c>
    </row>
    <row r="178" s="2" customFormat="1">
      <c r="A178" s="37"/>
      <c r="B178" s="38"/>
      <c r="C178" s="39"/>
      <c r="D178" s="208" t="s">
        <v>271</v>
      </c>
      <c r="E178" s="39"/>
      <c r="F178" s="213" t="s">
        <v>1936</v>
      </c>
      <c r="G178" s="39"/>
      <c r="H178" s="39"/>
      <c r="I178" s="210"/>
      <c r="J178" s="39"/>
      <c r="K178" s="39"/>
      <c r="L178" s="43"/>
      <c r="M178" s="211"/>
      <c r="N178" s="212"/>
      <c r="O178" s="83"/>
      <c r="P178" s="83"/>
      <c r="Q178" s="83"/>
      <c r="R178" s="83"/>
      <c r="S178" s="83"/>
      <c r="T178" s="84"/>
      <c r="U178" s="37"/>
      <c r="V178" s="37"/>
      <c r="W178" s="37"/>
      <c r="X178" s="37"/>
      <c r="Y178" s="37"/>
      <c r="Z178" s="37"/>
      <c r="AA178" s="37"/>
      <c r="AB178" s="37"/>
      <c r="AC178" s="37"/>
      <c r="AD178" s="37"/>
      <c r="AE178" s="37"/>
      <c r="AT178" s="16" t="s">
        <v>271</v>
      </c>
      <c r="AU178" s="16" t="s">
        <v>77</v>
      </c>
    </row>
    <row r="179" s="12" customFormat="1">
      <c r="A179" s="12"/>
      <c r="B179" s="232"/>
      <c r="C179" s="233"/>
      <c r="D179" s="208" t="s">
        <v>967</v>
      </c>
      <c r="E179" s="234" t="s">
        <v>19</v>
      </c>
      <c r="F179" s="235" t="s">
        <v>1937</v>
      </c>
      <c r="G179" s="233"/>
      <c r="H179" s="236">
        <v>15.715999999999999</v>
      </c>
      <c r="I179" s="237"/>
      <c r="J179" s="233"/>
      <c r="K179" s="233"/>
      <c r="L179" s="238"/>
      <c r="M179" s="239"/>
      <c r="N179" s="240"/>
      <c r="O179" s="240"/>
      <c r="P179" s="240"/>
      <c r="Q179" s="240"/>
      <c r="R179" s="240"/>
      <c r="S179" s="240"/>
      <c r="T179" s="241"/>
      <c r="U179" s="12"/>
      <c r="V179" s="12"/>
      <c r="W179" s="12"/>
      <c r="X179" s="12"/>
      <c r="Y179" s="12"/>
      <c r="Z179" s="12"/>
      <c r="AA179" s="12"/>
      <c r="AB179" s="12"/>
      <c r="AC179" s="12"/>
      <c r="AD179" s="12"/>
      <c r="AE179" s="12"/>
      <c r="AT179" s="242" t="s">
        <v>967</v>
      </c>
      <c r="AU179" s="242" t="s">
        <v>77</v>
      </c>
      <c r="AV179" s="12" t="s">
        <v>79</v>
      </c>
      <c r="AW179" s="12" t="s">
        <v>31</v>
      </c>
      <c r="AX179" s="12" t="s">
        <v>69</v>
      </c>
      <c r="AY179" s="242" t="s">
        <v>260</v>
      </c>
    </row>
    <row r="180" s="13" customFormat="1">
      <c r="A180" s="13"/>
      <c r="B180" s="243"/>
      <c r="C180" s="244"/>
      <c r="D180" s="208" t="s">
        <v>967</v>
      </c>
      <c r="E180" s="245" t="s">
        <v>19</v>
      </c>
      <c r="F180" s="246" t="s">
        <v>969</v>
      </c>
      <c r="G180" s="244"/>
      <c r="H180" s="247">
        <v>15.715999999999999</v>
      </c>
      <c r="I180" s="248"/>
      <c r="J180" s="244"/>
      <c r="K180" s="244"/>
      <c r="L180" s="249"/>
      <c r="M180" s="250"/>
      <c r="N180" s="251"/>
      <c r="O180" s="251"/>
      <c r="P180" s="251"/>
      <c r="Q180" s="251"/>
      <c r="R180" s="251"/>
      <c r="S180" s="251"/>
      <c r="T180" s="252"/>
      <c r="U180" s="13"/>
      <c r="V180" s="13"/>
      <c r="W180" s="13"/>
      <c r="X180" s="13"/>
      <c r="Y180" s="13"/>
      <c r="Z180" s="13"/>
      <c r="AA180" s="13"/>
      <c r="AB180" s="13"/>
      <c r="AC180" s="13"/>
      <c r="AD180" s="13"/>
      <c r="AE180" s="13"/>
      <c r="AT180" s="253" t="s">
        <v>967</v>
      </c>
      <c r="AU180" s="253" t="s">
        <v>77</v>
      </c>
      <c r="AV180" s="13" t="s">
        <v>266</v>
      </c>
      <c r="AW180" s="13" t="s">
        <v>31</v>
      </c>
      <c r="AX180" s="13" t="s">
        <v>77</v>
      </c>
      <c r="AY180" s="253" t="s">
        <v>260</v>
      </c>
    </row>
    <row r="181" s="2" customFormat="1" ht="16.5" customHeight="1">
      <c r="A181" s="37"/>
      <c r="B181" s="38"/>
      <c r="C181" s="195" t="s">
        <v>313</v>
      </c>
      <c r="D181" s="195" t="s">
        <v>261</v>
      </c>
      <c r="E181" s="196" t="s">
        <v>1938</v>
      </c>
      <c r="F181" s="197" t="s">
        <v>1939</v>
      </c>
      <c r="G181" s="198" t="s">
        <v>1300</v>
      </c>
      <c r="H181" s="199">
        <v>15.715999999999999</v>
      </c>
      <c r="I181" s="200"/>
      <c r="J181" s="201">
        <f>ROUND(I181*H181,2)</f>
        <v>0</v>
      </c>
      <c r="K181" s="197" t="s">
        <v>1261</v>
      </c>
      <c r="L181" s="43"/>
      <c r="M181" s="202" t="s">
        <v>19</v>
      </c>
      <c r="N181" s="203" t="s">
        <v>40</v>
      </c>
      <c r="O181" s="83"/>
      <c r="P181" s="204">
        <f>O181*H181</f>
        <v>0</v>
      </c>
      <c r="Q181" s="204">
        <v>0</v>
      </c>
      <c r="R181" s="204">
        <f>Q181*H181</f>
        <v>0</v>
      </c>
      <c r="S181" s="204">
        <v>0</v>
      </c>
      <c r="T181" s="205">
        <f>S181*H181</f>
        <v>0</v>
      </c>
      <c r="U181" s="37"/>
      <c r="V181" s="37"/>
      <c r="W181" s="37"/>
      <c r="X181" s="37"/>
      <c r="Y181" s="37"/>
      <c r="Z181" s="37"/>
      <c r="AA181" s="37"/>
      <c r="AB181" s="37"/>
      <c r="AC181" s="37"/>
      <c r="AD181" s="37"/>
      <c r="AE181" s="37"/>
      <c r="AR181" s="206" t="s">
        <v>266</v>
      </c>
      <c r="AT181" s="206" t="s">
        <v>261</v>
      </c>
      <c r="AU181" s="206" t="s">
        <v>77</v>
      </c>
      <c r="AY181" s="16" t="s">
        <v>260</v>
      </c>
      <c r="BE181" s="207">
        <f>IF(N181="základní",J181,0)</f>
        <v>0</v>
      </c>
      <c r="BF181" s="207">
        <f>IF(N181="snížená",J181,0)</f>
        <v>0</v>
      </c>
      <c r="BG181" s="207">
        <f>IF(N181="zákl. přenesená",J181,0)</f>
        <v>0</v>
      </c>
      <c r="BH181" s="207">
        <f>IF(N181="sníž. přenesená",J181,0)</f>
        <v>0</v>
      </c>
      <c r="BI181" s="207">
        <f>IF(N181="nulová",J181,0)</f>
        <v>0</v>
      </c>
      <c r="BJ181" s="16" t="s">
        <v>77</v>
      </c>
      <c r="BK181" s="207">
        <f>ROUND(I181*H181,2)</f>
        <v>0</v>
      </c>
      <c r="BL181" s="16" t="s">
        <v>266</v>
      </c>
      <c r="BM181" s="206" t="s">
        <v>360</v>
      </c>
    </row>
    <row r="182" s="2" customFormat="1">
      <c r="A182" s="37"/>
      <c r="B182" s="38"/>
      <c r="C182" s="39"/>
      <c r="D182" s="208" t="s">
        <v>267</v>
      </c>
      <c r="E182" s="39"/>
      <c r="F182" s="209" t="s">
        <v>1940</v>
      </c>
      <c r="G182" s="39"/>
      <c r="H182" s="39"/>
      <c r="I182" s="210"/>
      <c r="J182" s="39"/>
      <c r="K182" s="39"/>
      <c r="L182" s="43"/>
      <c r="M182" s="211"/>
      <c r="N182" s="212"/>
      <c r="O182" s="83"/>
      <c r="P182" s="83"/>
      <c r="Q182" s="83"/>
      <c r="R182" s="83"/>
      <c r="S182" s="83"/>
      <c r="T182" s="84"/>
      <c r="U182" s="37"/>
      <c r="V182" s="37"/>
      <c r="W182" s="37"/>
      <c r="X182" s="37"/>
      <c r="Y182" s="37"/>
      <c r="Z182" s="37"/>
      <c r="AA182" s="37"/>
      <c r="AB182" s="37"/>
      <c r="AC182" s="37"/>
      <c r="AD182" s="37"/>
      <c r="AE182" s="37"/>
      <c r="AT182" s="16" t="s">
        <v>267</v>
      </c>
      <c r="AU182" s="16" t="s">
        <v>77</v>
      </c>
    </row>
    <row r="183" s="2" customFormat="1">
      <c r="A183" s="37"/>
      <c r="B183" s="38"/>
      <c r="C183" s="39"/>
      <c r="D183" s="254" t="s">
        <v>1425</v>
      </c>
      <c r="E183" s="39"/>
      <c r="F183" s="255" t="s">
        <v>1941</v>
      </c>
      <c r="G183" s="39"/>
      <c r="H183" s="39"/>
      <c r="I183" s="210"/>
      <c r="J183" s="39"/>
      <c r="K183" s="39"/>
      <c r="L183" s="43"/>
      <c r="M183" s="211"/>
      <c r="N183" s="212"/>
      <c r="O183" s="83"/>
      <c r="P183" s="83"/>
      <c r="Q183" s="83"/>
      <c r="R183" s="83"/>
      <c r="S183" s="83"/>
      <c r="T183" s="84"/>
      <c r="U183" s="37"/>
      <c r="V183" s="37"/>
      <c r="W183" s="37"/>
      <c r="X183" s="37"/>
      <c r="Y183" s="37"/>
      <c r="Z183" s="37"/>
      <c r="AA183" s="37"/>
      <c r="AB183" s="37"/>
      <c r="AC183" s="37"/>
      <c r="AD183" s="37"/>
      <c r="AE183" s="37"/>
      <c r="AT183" s="16" t="s">
        <v>1425</v>
      </c>
      <c r="AU183" s="16" t="s">
        <v>77</v>
      </c>
    </row>
    <row r="184" s="2" customFormat="1">
      <c r="A184" s="37"/>
      <c r="B184" s="38"/>
      <c r="C184" s="39"/>
      <c r="D184" s="208" t="s">
        <v>271</v>
      </c>
      <c r="E184" s="39"/>
      <c r="F184" s="213" t="s">
        <v>1936</v>
      </c>
      <c r="G184" s="39"/>
      <c r="H184" s="39"/>
      <c r="I184" s="210"/>
      <c r="J184" s="39"/>
      <c r="K184" s="39"/>
      <c r="L184" s="43"/>
      <c r="M184" s="211"/>
      <c r="N184" s="212"/>
      <c r="O184" s="83"/>
      <c r="P184" s="83"/>
      <c r="Q184" s="83"/>
      <c r="R184" s="83"/>
      <c r="S184" s="83"/>
      <c r="T184" s="84"/>
      <c r="U184" s="37"/>
      <c r="V184" s="37"/>
      <c r="W184" s="37"/>
      <c r="X184" s="37"/>
      <c r="Y184" s="37"/>
      <c r="Z184" s="37"/>
      <c r="AA184" s="37"/>
      <c r="AB184" s="37"/>
      <c r="AC184" s="37"/>
      <c r="AD184" s="37"/>
      <c r="AE184" s="37"/>
      <c r="AT184" s="16" t="s">
        <v>271</v>
      </c>
      <c r="AU184" s="16" t="s">
        <v>77</v>
      </c>
    </row>
    <row r="185" s="2" customFormat="1" ht="16.5" customHeight="1">
      <c r="A185" s="37"/>
      <c r="B185" s="38"/>
      <c r="C185" s="195" t="s">
        <v>7</v>
      </c>
      <c r="D185" s="195" t="s">
        <v>261</v>
      </c>
      <c r="E185" s="196" t="s">
        <v>1942</v>
      </c>
      <c r="F185" s="197" t="s">
        <v>1943</v>
      </c>
      <c r="G185" s="198" t="s">
        <v>975</v>
      </c>
      <c r="H185" s="199">
        <v>0.48799999999999999</v>
      </c>
      <c r="I185" s="200"/>
      <c r="J185" s="201">
        <f>ROUND(I185*H185,2)</f>
        <v>0</v>
      </c>
      <c r="K185" s="197" t="s">
        <v>1261</v>
      </c>
      <c r="L185" s="43"/>
      <c r="M185" s="202" t="s">
        <v>19</v>
      </c>
      <c r="N185" s="203" t="s">
        <v>40</v>
      </c>
      <c r="O185" s="83"/>
      <c r="P185" s="204">
        <f>O185*H185</f>
        <v>0</v>
      </c>
      <c r="Q185" s="204">
        <v>1.04359</v>
      </c>
      <c r="R185" s="204">
        <f>Q185*H185</f>
        <v>0.50927191999999999</v>
      </c>
      <c r="S185" s="204">
        <v>0</v>
      </c>
      <c r="T185" s="205">
        <f>S185*H185</f>
        <v>0</v>
      </c>
      <c r="U185" s="37"/>
      <c r="V185" s="37"/>
      <c r="W185" s="37"/>
      <c r="X185" s="37"/>
      <c r="Y185" s="37"/>
      <c r="Z185" s="37"/>
      <c r="AA185" s="37"/>
      <c r="AB185" s="37"/>
      <c r="AC185" s="37"/>
      <c r="AD185" s="37"/>
      <c r="AE185" s="37"/>
      <c r="AR185" s="206" t="s">
        <v>266</v>
      </c>
      <c r="AT185" s="206" t="s">
        <v>261</v>
      </c>
      <c r="AU185" s="206" t="s">
        <v>77</v>
      </c>
      <c r="AY185" s="16" t="s">
        <v>260</v>
      </c>
      <c r="BE185" s="207">
        <f>IF(N185="základní",J185,0)</f>
        <v>0</v>
      </c>
      <c r="BF185" s="207">
        <f>IF(N185="snížená",J185,0)</f>
        <v>0</v>
      </c>
      <c r="BG185" s="207">
        <f>IF(N185="zákl. přenesená",J185,0)</f>
        <v>0</v>
      </c>
      <c r="BH185" s="207">
        <f>IF(N185="sníž. přenesená",J185,0)</f>
        <v>0</v>
      </c>
      <c r="BI185" s="207">
        <f>IF(N185="nulová",J185,0)</f>
        <v>0</v>
      </c>
      <c r="BJ185" s="16" t="s">
        <v>77</v>
      </c>
      <c r="BK185" s="207">
        <f>ROUND(I185*H185,2)</f>
        <v>0</v>
      </c>
      <c r="BL185" s="16" t="s">
        <v>266</v>
      </c>
      <c r="BM185" s="206" t="s">
        <v>366</v>
      </c>
    </row>
    <row r="186" s="2" customFormat="1">
      <c r="A186" s="37"/>
      <c r="B186" s="38"/>
      <c r="C186" s="39"/>
      <c r="D186" s="208" t="s">
        <v>267</v>
      </c>
      <c r="E186" s="39"/>
      <c r="F186" s="209" t="s">
        <v>1944</v>
      </c>
      <c r="G186" s="39"/>
      <c r="H186" s="39"/>
      <c r="I186" s="210"/>
      <c r="J186" s="39"/>
      <c r="K186" s="39"/>
      <c r="L186" s="43"/>
      <c r="M186" s="211"/>
      <c r="N186" s="212"/>
      <c r="O186" s="83"/>
      <c r="P186" s="83"/>
      <c r="Q186" s="83"/>
      <c r="R186" s="83"/>
      <c r="S186" s="83"/>
      <c r="T186" s="84"/>
      <c r="U186" s="37"/>
      <c r="V186" s="37"/>
      <c r="W186" s="37"/>
      <c r="X186" s="37"/>
      <c r="Y186" s="37"/>
      <c r="Z186" s="37"/>
      <c r="AA186" s="37"/>
      <c r="AB186" s="37"/>
      <c r="AC186" s="37"/>
      <c r="AD186" s="37"/>
      <c r="AE186" s="37"/>
      <c r="AT186" s="16" t="s">
        <v>267</v>
      </c>
      <c r="AU186" s="16" t="s">
        <v>77</v>
      </c>
    </row>
    <row r="187" s="2" customFormat="1">
      <c r="A187" s="37"/>
      <c r="B187" s="38"/>
      <c r="C187" s="39"/>
      <c r="D187" s="254" t="s">
        <v>1425</v>
      </c>
      <c r="E187" s="39"/>
      <c r="F187" s="255" t="s">
        <v>1945</v>
      </c>
      <c r="G187" s="39"/>
      <c r="H187" s="39"/>
      <c r="I187" s="210"/>
      <c r="J187" s="39"/>
      <c r="K187" s="39"/>
      <c r="L187" s="43"/>
      <c r="M187" s="211"/>
      <c r="N187" s="212"/>
      <c r="O187" s="83"/>
      <c r="P187" s="83"/>
      <c r="Q187" s="83"/>
      <c r="R187" s="83"/>
      <c r="S187" s="83"/>
      <c r="T187" s="84"/>
      <c r="U187" s="37"/>
      <c r="V187" s="37"/>
      <c r="W187" s="37"/>
      <c r="X187" s="37"/>
      <c r="Y187" s="37"/>
      <c r="Z187" s="37"/>
      <c r="AA187" s="37"/>
      <c r="AB187" s="37"/>
      <c r="AC187" s="37"/>
      <c r="AD187" s="37"/>
      <c r="AE187" s="37"/>
      <c r="AT187" s="16" t="s">
        <v>1425</v>
      </c>
      <c r="AU187" s="16" t="s">
        <v>77</v>
      </c>
    </row>
    <row r="188" s="2" customFormat="1">
      <c r="A188" s="37"/>
      <c r="B188" s="38"/>
      <c r="C188" s="39"/>
      <c r="D188" s="208" t="s">
        <v>271</v>
      </c>
      <c r="E188" s="39"/>
      <c r="F188" s="213" t="s">
        <v>1946</v>
      </c>
      <c r="G188" s="39"/>
      <c r="H188" s="39"/>
      <c r="I188" s="210"/>
      <c r="J188" s="39"/>
      <c r="K188" s="39"/>
      <c r="L188" s="43"/>
      <c r="M188" s="211"/>
      <c r="N188" s="212"/>
      <c r="O188" s="83"/>
      <c r="P188" s="83"/>
      <c r="Q188" s="83"/>
      <c r="R188" s="83"/>
      <c r="S188" s="83"/>
      <c r="T188" s="84"/>
      <c r="U188" s="37"/>
      <c r="V188" s="37"/>
      <c r="W188" s="37"/>
      <c r="X188" s="37"/>
      <c r="Y188" s="37"/>
      <c r="Z188" s="37"/>
      <c r="AA188" s="37"/>
      <c r="AB188" s="37"/>
      <c r="AC188" s="37"/>
      <c r="AD188" s="37"/>
      <c r="AE188" s="37"/>
      <c r="AT188" s="16" t="s">
        <v>271</v>
      </c>
      <c r="AU188" s="16" t="s">
        <v>77</v>
      </c>
    </row>
    <row r="189" s="12" customFormat="1">
      <c r="A189" s="12"/>
      <c r="B189" s="232"/>
      <c r="C189" s="233"/>
      <c r="D189" s="208" t="s">
        <v>967</v>
      </c>
      <c r="E189" s="234" t="s">
        <v>19</v>
      </c>
      <c r="F189" s="235" t="s">
        <v>1947</v>
      </c>
      <c r="G189" s="233"/>
      <c r="H189" s="236">
        <v>0.48799999999999999</v>
      </c>
      <c r="I189" s="237"/>
      <c r="J189" s="233"/>
      <c r="K189" s="233"/>
      <c r="L189" s="238"/>
      <c r="M189" s="239"/>
      <c r="N189" s="240"/>
      <c r="O189" s="240"/>
      <c r="P189" s="240"/>
      <c r="Q189" s="240"/>
      <c r="R189" s="240"/>
      <c r="S189" s="240"/>
      <c r="T189" s="241"/>
      <c r="U189" s="12"/>
      <c r="V189" s="12"/>
      <c r="W189" s="12"/>
      <c r="X189" s="12"/>
      <c r="Y189" s="12"/>
      <c r="Z189" s="12"/>
      <c r="AA189" s="12"/>
      <c r="AB189" s="12"/>
      <c r="AC189" s="12"/>
      <c r="AD189" s="12"/>
      <c r="AE189" s="12"/>
      <c r="AT189" s="242" t="s">
        <v>967</v>
      </c>
      <c r="AU189" s="242" t="s">
        <v>77</v>
      </c>
      <c r="AV189" s="12" t="s">
        <v>79</v>
      </c>
      <c r="AW189" s="12" t="s">
        <v>31</v>
      </c>
      <c r="AX189" s="12" t="s">
        <v>69</v>
      </c>
      <c r="AY189" s="242" t="s">
        <v>260</v>
      </c>
    </row>
    <row r="190" s="13" customFormat="1">
      <c r="A190" s="13"/>
      <c r="B190" s="243"/>
      <c r="C190" s="244"/>
      <c r="D190" s="208" t="s">
        <v>967</v>
      </c>
      <c r="E190" s="245" t="s">
        <v>19</v>
      </c>
      <c r="F190" s="246" t="s">
        <v>969</v>
      </c>
      <c r="G190" s="244"/>
      <c r="H190" s="247">
        <v>0.48799999999999999</v>
      </c>
      <c r="I190" s="248"/>
      <c r="J190" s="244"/>
      <c r="K190" s="244"/>
      <c r="L190" s="249"/>
      <c r="M190" s="250"/>
      <c r="N190" s="251"/>
      <c r="O190" s="251"/>
      <c r="P190" s="251"/>
      <c r="Q190" s="251"/>
      <c r="R190" s="251"/>
      <c r="S190" s="251"/>
      <c r="T190" s="252"/>
      <c r="U190" s="13"/>
      <c r="V190" s="13"/>
      <c r="W190" s="13"/>
      <c r="X190" s="13"/>
      <c r="Y190" s="13"/>
      <c r="Z190" s="13"/>
      <c r="AA190" s="13"/>
      <c r="AB190" s="13"/>
      <c r="AC190" s="13"/>
      <c r="AD190" s="13"/>
      <c r="AE190" s="13"/>
      <c r="AT190" s="253" t="s">
        <v>967</v>
      </c>
      <c r="AU190" s="253" t="s">
        <v>77</v>
      </c>
      <c r="AV190" s="13" t="s">
        <v>266</v>
      </c>
      <c r="AW190" s="13" t="s">
        <v>31</v>
      </c>
      <c r="AX190" s="13" t="s">
        <v>77</v>
      </c>
      <c r="AY190" s="253" t="s">
        <v>260</v>
      </c>
    </row>
    <row r="191" s="2" customFormat="1" ht="16.5" customHeight="1">
      <c r="A191" s="37"/>
      <c r="B191" s="38"/>
      <c r="C191" s="195" t="s">
        <v>318</v>
      </c>
      <c r="D191" s="195" t="s">
        <v>261</v>
      </c>
      <c r="E191" s="196" t="s">
        <v>1948</v>
      </c>
      <c r="F191" s="197" t="s">
        <v>1949</v>
      </c>
      <c r="G191" s="198" t="s">
        <v>275</v>
      </c>
      <c r="H191" s="199">
        <v>13.859999999999999</v>
      </c>
      <c r="I191" s="200"/>
      <c r="J191" s="201">
        <f>ROUND(I191*H191,2)</f>
        <v>0</v>
      </c>
      <c r="K191" s="197" t="s">
        <v>19</v>
      </c>
      <c r="L191" s="43"/>
      <c r="M191" s="202" t="s">
        <v>19</v>
      </c>
      <c r="N191" s="203" t="s">
        <v>40</v>
      </c>
      <c r="O191" s="83"/>
      <c r="P191" s="204">
        <f>O191*H191</f>
        <v>0</v>
      </c>
      <c r="Q191" s="204">
        <v>0</v>
      </c>
      <c r="R191" s="204">
        <f>Q191*H191</f>
        <v>0</v>
      </c>
      <c r="S191" s="204">
        <v>0</v>
      </c>
      <c r="T191" s="205">
        <f>S191*H191</f>
        <v>0</v>
      </c>
      <c r="U191" s="37"/>
      <c r="V191" s="37"/>
      <c r="W191" s="37"/>
      <c r="X191" s="37"/>
      <c r="Y191" s="37"/>
      <c r="Z191" s="37"/>
      <c r="AA191" s="37"/>
      <c r="AB191" s="37"/>
      <c r="AC191" s="37"/>
      <c r="AD191" s="37"/>
      <c r="AE191" s="37"/>
      <c r="AR191" s="206" t="s">
        <v>266</v>
      </c>
      <c r="AT191" s="206" t="s">
        <v>261</v>
      </c>
      <c r="AU191" s="206" t="s">
        <v>77</v>
      </c>
      <c r="AY191" s="16" t="s">
        <v>260</v>
      </c>
      <c r="BE191" s="207">
        <f>IF(N191="základní",J191,0)</f>
        <v>0</v>
      </c>
      <c r="BF191" s="207">
        <f>IF(N191="snížená",J191,0)</f>
        <v>0</v>
      </c>
      <c r="BG191" s="207">
        <f>IF(N191="zákl. přenesená",J191,0)</f>
        <v>0</v>
      </c>
      <c r="BH191" s="207">
        <f>IF(N191="sníž. přenesená",J191,0)</f>
        <v>0</v>
      </c>
      <c r="BI191" s="207">
        <f>IF(N191="nulová",J191,0)</f>
        <v>0</v>
      </c>
      <c r="BJ191" s="16" t="s">
        <v>77</v>
      </c>
      <c r="BK191" s="207">
        <f>ROUND(I191*H191,2)</f>
        <v>0</v>
      </c>
      <c r="BL191" s="16" t="s">
        <v>266</v>
      </c>
      <c r="BM191" s="206" t="s">
        <v>370</v>
      </c>
    </row>
    <row r="192" s="2" customFormat="1">
      <c r="A192" s="37"/>
      <c r="B192" s="38"/>
      <c r="C192" s="39"/>
      <c r="D192" s="208" t="s">
        <v>267</v>
      </c>
      <c r="E192" s="39"/>
      <c r="F192" s="209" t="s">
        <v>1949</v>
      </c>
      <c r="G192" s="39"/>
      <c r="H192" s="39"/>
      <c r="I192" s="210"/>
      <c r="J192" s="39"/>
      <c r="K192" s="39"/>
      <c r="L192" s="43"/>
      <c r="M192" s="211"/>
      <c r="N192" s="212"/>
      <c r="O192" s="83"/>
      <c r="P192" s="83"/>
      <c r="Q192" s="83"/>
      <c r="R192" s="83"/>
      <c r="S192" s="83"/>
      <c r="T192" s="84"/>
      <c r="U192" s="37"/>
      <c r="V192" s="37"/>
      <c r="W192" s="37"/>
      <c r="X192" s="37"/>
      <c r="Y192" s="37"/>
      <c r="Z192" s="37"/>
      <c r="AA192" s="37"/>
      <c r="AB192" s="37"/>
      <c r="AC192" s="37"/>
      <c r="AD192" s="37"/>
      <c r="AE192" s="37"/>
      <c r="AT192" s="16" t="s">
        <v>267</v>
      </c>
      <c r="AU192" s="16" t="s">
        <v>77</v>
      </c>
    </row>
    <row r="193" s="12" customFormat="1">
      <c r="A193" s="12"/>
      <c r="B193" s="232"/>
      <c r="C193" s="233"/>
      <c r="D193" s="208" t="s">
        <v>967</v>
      </c>
      <c r="E193" s="234" t="s">
        <v>19</v>
      </c>
      <c r="F193" s="235" t="s">
        <v>1950</v>
      </c>
      <c r="G193" s="233"/>
      <c r="H193" s="236">
        <v>13.859999999999999</v>
      </c>
      <c r="I193" s="237"/>
      <c r="J193" s="233"/>
      <c r="K193" s="233"/>
      <c r="L193" s="238"/>
      <c r="M193" s="239"/>
      <c r="N193" s="240"/>
      <c r="O193" s="240"/>
      <c r="P193" s="240"/>
      <c r="Q193" s="240"/>
      <c r="R193" s="240"/>
      <c r="S193" s="240"/>
      <c r="T193" s="241"/>
      <c r="U193" s="12"/>
      <c r="V193" s="12"/>
      <c r="W193" s="12"/>
      <c r="X193" s="12"/>
      <c r="Y193" s="12"/>
      <c r="Z193" s="12"/>
      <c r="AA193" s="12"/>
      <c r="AB193" s="12"/>
      <c r="AC193" s="12"/>
      <c r="AD193" s="12"/>
      <c r="AE193" s="12"/>
      <c r="AT193" s="242" t="s">
        <v>967</v>
      </c>
      <c r="AU193" s="242" t="s">
        <v>77</v>
      </c>
      <c r="AV193" s="12" t="s">
        <v>79</v>
      </c>
      <c r="AW193" s="12" t="s">
        <v>31</v>
      </c>
      <c r="AX193" s="12" t="s">
        <v>69</v>
      </c>
      <c r="AY193" s="242" t="s">
        <v>260</v>
      </c>
    </row>
    <row r="194" s="13" customFormat="1">
      <c r="A194" s="13"/>
      <c r="B194" s="243"/>
      <c r="C194" s="244"/>
      <c r="D194" s="208" t="s">
        <v>967</v>
      </c>
      <c r="E194" s="245" t="s">
        <v>19</v>
      </c>
      <c r="F194" s="246" t="s">
        <v>969</v>
      </c>
      <c r="G194" s="244"/>
      <c r="H194" s="247">
        <v>13.859999999999999</v>
      </c>
      <c r="I194" s="248"/>
      <c r="J194" s="244"/>
      <c r="K194" s="244"/>
      <c r="L194" s="249"/>
      <c r="M194" s="250"/>
      <c r="N194" s="251"/>
      <c r="O194" s="251"/>
      <c r="P194" s="251"/>
      <c r="Q194" s="251"/>
      <c r="R194" s="251"/>
      <c r="S194" s="251"/>
      <c r="T194" s="252"/>
      <c r="U194" s="13"/>
      <c r="V194" s="13"/>
      <c r="W194" s="13"/>
      <c r="X194" s="13"/>
      <c r="Y194" s="13"/>
      <c r="Z194" s="13"/>
      <c r="AA194" s="13"/>
      <c r="AB194" s="13"/>
      <c r="AC194" s="13"/>
      <c r="AD194" s="13"/>
      <c r="AE194" s="13"/>
      <c r="AT194" s="253" t="s">
        <v>967</v>
      </c>
      <c r="AU194" s="253" t="s">
        <v>77</v>
      </c>
      <c r="AV194" s="13" t="s">
        <v>266</v>
      </c>
      <c r="AW194" s="13" t="s">
        <v>31</v>
      </c>
      <c r="AX194" s="13" t="s">
        <v>77</v>
      </c>
      <c r="AY194" s="253" t="s">
        <v>260</v>
      </c>
    </row>
    <row r="195" s="11" customFormat="1" ht="25.92" customHeight="1">
      <c r="A195" s="11"/>
      <c r="B195" s="181"/>
      <c r="C195" s="182"/>
      <c r="D195" s="183" t="s">
        <v>68</v>
      </c>
      <c r="E195" s="184" t="s">
        <v>266</v>
      </c>
      <c r="F195" s="184" t="s">
        <v>1951</v>
      </c>
      <c r="G195" s="182"/>
      <c r="H195" s="182"/>
      <c r="I195" s="185"/>
      <c r="J195" s="186">
        <f>BK195</f>
        <v>0</v>
      </c>
      <c r="K195" s="182"/>
      <c r="L195" s="187"/>
      <c r="M195" s="188"/>
      <c r="N195" s="189"/>
      <c r="O195" s="189"/>
      <c r="P195" s="190">
        <f>SUM(P196:P204)</f>
        <v>0</v>
      </c>
      <c r="Q195" s="189"/>
      <c r="R195" s="190">
        <f>SUM(R196:R204)</f>
        <v>17.127296100000002</v>
      </c>
      <c r="S195" s="189"/>
      <c r="T195" s="191">
        <f>SUM(T196:T204)</f>
        <v>0</v>
      </c>
      <c r="U195" s="11"/>
      <c r="V195" s="11"/>
      <c r="W195" s="11"/>
      <c r="X195" s="11"/>
      <c r="Y195" s="11"/>
      <c r="Z195" s="11"/>
      <c r="AA195" s="11"/>
      <c r="AB195" s="11"/>
      <c r="AC195" s="11"/>
      <c r="AD195" s="11"/>
      <c r="AE195" s="11"/>
      <c r="AR195" s="192" t="s">
        <v>77</v>
      </c>
      <c r="AT195" s="193" t="s">
        <v>68</v>
      </c>
      <c r="AU195" s="193" t="s">
        <v>69</v>
      </c>
      <c r="AY195" s="192" t="s">
        <v>260</v>
      </c>
      <c r="BK195" s="194">
        <f>SUM(BK196:BK204)</f>
        <v>0</v>
      </c>
    </row>
    <row r="196" s="2" customFormat="1" ht="16.5" customHeight="1">
      <c r="A196" s="37"/>
      <c r="B196" s="38"/>
      <c r="C196" s="195" t="s">
        <v>372</v>
      </c>
      <c r="D196" s="195" t="s">
        <v>261</v>
      </c>
      <c r="E196" s="196" t="s">
        <v>1952</v>
      </c>
      <c r="F196" s="197" t="s">
        <v>1953</v>
      </c>
      <c r="G196" s="198" t="s">
        <v>1066</v>
      </c>
      <c r="H196" s="199">
        <v>4.4550000000000001</v>
      </c>
      <c r="I196" s="200"/>
      <c r="J196" s="201">
        <f>ROUND(I196*H196,2)</f>
        <v>0</v>
      </c>
      <c r="K196" s="197" t="s">
        <v>1261</v>
      </c>
      <c r="L196" s="43"/>
      <c r="M196" s="202" t="s">
        <v>19</v>
      </c>
      <c r="N196" s="203" t="s">
        <v>40</v>
      </c>
      <c r="O196" s="83"/>
      <c r="P196" s="204">
        <f>O196*H196</f>
        <v>0</v>
      </c>
      <c r="Q196" s="204">
        <v>2.3050199999999998</v>
      </c>
      <c r="R196" s="204">
        <f>Q196*H196</f>
        <v>10.2688641</v>
      </c>
      <c r="S196" s="204">
        <v>0</v>
      </c>
      <c r="T196" s="205">
        <f>S196*H196</f>
        <v>0</v>
      </c>
      <c r="U196" s="37"/>
      <c r="V196" s="37"/>
      <c r="W196" s="37"/>
      <c r="X196" s="37"/>
      <c r="Y196" s="37"/>
      <c r="Z196" s="37"/>
      <c r="AA196" s="37"/>
      <c r="AB196" s="37"/>
      <c r="AC196" s="37"/>
      <c r="AD196" s="37"/>
      <c r="AE196" s="37"/>
      <c r="AR196" s="206" t="s">
        <v>266</v>
      </c>
      <c r="AT196" s="206" t="s">
        <v>261</v>
      </c>
      <c r="AU196" s="206" t="s">
        <v>77</v>
      </c>
      <c r="AY196" s="16" t="s">
        <v>260</v>
      </c>
      <c r="BE196" s="207">
        <f>IF(N196="základní",J196,0)</f>
        <v>0</v>
      </c>
      <c r="BF196" s="207">
        <f>IF(N196="snížená",J196,0)</f>
        <v>0</v>
      </c>
      <c r="BG196" s="207">
        <f>IF(N196="zákl. přenesená",J196,0)</f>
        <v>0</v>
      </c>
      <c r="BH196" s="207">
        <f>IF(N196="sníž. přenesená",J196,0)</f>
        <v>0</v>
      </c>
      <c r="BI196" s="207">
        <f>IF(N196="nulová",J196,0)</f>
        <v>0</v>
      </c>
      <c r="BJ196" s="16" t="s">
        <v>77</v>
      </c>
      <c r="BK196" s="207">
        <f>ROUND(I196*H196,2)</f>
        <v>0</v>
      </c>
      <c r="BL196" s="16" t="s">
        <v>266</v>
      </c>
      <c r="BM196" s="206" t="s">
        <v>375</v>
      </c>
    </row>
    <row r="197" s="2" customFormat="1">
      <c r="A197" s="37"/>
      <c r="B197" s="38"/>
      <c r="C197" s="39"/>
      <c r="D197" s="208" t="s">
        <v>267</v>
      </c>
      <c r="E197" s="39"/>
      <c r="F197" s="209" t="s">
        <v>1954</v>
      </c>
      <c r="G197" s="39"/>
      <c r="H197" s="39"/>
      <c r="I197" s="210"/>
      <c r="J197" s="39"/>
      <c r="K197" s="39"/>
      <c r="L197" s="43"/>
      <c r="M197" s="211"/>
      <c r="N197" s="212"/>
      <c r="O197" s="83"/>
      <c r="P197" s="83"/>
      <c r="Q197" s="83"/>
      <c r="R197" s="83"/>
      <c r="S197" s="83"/>
      <c r="T197" s="84"/>
      <c r="U197" s="37"/>
      <c r="V197" s="37"/>
      <c r="W197" s="37"/>
      <c r="X197" s="37"/>
      <c r="Y197" s="37"/>
      <c r="Z197" s="37"/>
      <c r="AA197" s="37"/>
      <c r="AB197" s="37"/>
      <c r="AC197" s="37"/>
      <c r="AD197" s="37"/>
      <c r="AE197" s="37"/>
      <c r="AT197" s="16" t="s">
        <v>267</v>
      </c>
      <c r="AU197" s="16" t="s">
        <v>77</v>
      </c>
    </row>
    <row r="198" s="2" customFormat="1">
      <c r="A198" s="37"/>
      <c r="B198" s="38"/>
      <c r="C198" s="39"/>
      <c r="D198" s="254" t="s">
        <v>1425</v>
      </c>
      <c r="E198" s="39"/>
      <c r="F198" s="255" t="s">
        <v>1955</v>
      </c>
      <c r="G198" s="39"/>
      <c r="H198" s="39"/>
      <c r="I198" s="210"/>
      <c r="J198" s="39"/>
      <c r="K198" s="39"/>
      <c r="L198" s="43"/>
      <c r="M198" s="211"/>
      <c r="N198" s="212"/>
      <c r="O198" s="83"/>
      <c r="P198" s="83"/>
      <c r="Q198" s="83"/>
      <c r="R198" s="83"/>
      <c r="S198" s="83"/>
      <c r="T198" s="84"/>
      <c r="U198" s="37"/>
      <c r="V198" s="37"/>
      <c r="W198" s="37"/>
      <c r="X198" s="37"/>
      <c r="Y198" s="37"/>
      <c r="Z198" s="37"/>
      <c r="AA198" s="37"/>
      <c r="AB198" s="37"/>
      <c r="AC198" s="37"/>
      <c r="AD198" s="37"/>
      <c r="AE198" s="37"/>
      <c r="AT198" s="16" t="s">
        <v>1425</v>
      </c>
      <c r="AU198" s="16" t="s">
        <v>77</v>
      </c>
    </row>
    <row r="199" s="2" customFormat="1">
      <c r="A199" s="37"/>
      <c r="B199" s="38"/>
      <c r="C199" s="39"/>
      <c r="D199" s="208" t="s">
        <v>271</v>
      </c>
      <c r="E199" s="39"/>
      <c r="F199" s="213" t="s">
        <v>1956</v>
      </c>
      <c r="G199" s="39"/>
      <c r="H199" s="39"/>
      <c r="I199" s="210"/>
      <c r="J199" s="39"/>
      <c r="K199" s="39"/>
      <c r="L199" s="43"/>
      <c r="M199" s="211"/>
      <c r="N199" s="212"/>
      <c r="O199" s="83"/>
      <c r="P199" s="83"/>
      <c r="Q199" s="83"/>
      <c r="R199" s="83"/>
      <c r="S199" s="83"/>
      <c r="T199" s="84"/>
      <c r="U199" s="37"/>
      <c r="V199" s="37"/>
      <c r="W199" s="37"/>
      <c r="X199" s="37"/>
      <c r="Y199" s="37"/>
      <c r="Z199" s="37"/>
      <c r="AA199" s="37"/>
      <c r="AB199" s="37"/>
      <c r="AC199" s="37"/>
      <c r="AD199" s="37"/>
      <c r="AE199" s="37"/>
      <c r="AT199" s="16" t="s">
        <v>271</v>
      </c>
      <c r="AU199" s="16" t="s">
        <v>77</v>
      </c>
    </row>
    <row r="200" s="2" customFormat="1" ht="16.5" customHeight="1">
      <c r="A200" s="37"/>
      <c r="B200" s="38"/>
      <c r="C200" s="195" t="s">
        <v>323</v>
      </c>
      <c r="D200" s="195" t="s">
        <v>261</v>
      </c>
      <c r="E200" s="196" t="s">
        <v>1957</v>
      </c>
      <c r="F200" s="197" t="s">
        <v>1958</v>
      </c>
      <c r="G200" s="198" t="s">
        <v>1300</v>
      </c>
      <c r="H200" s="199">
        <v>43.740000000000002</v>
      </c>
      <c r="I200" s="200"/>
      <c r="J200" s="201">
        <f>ROUND(I200*H200,2)</f>
        <v>0</v>
      </c>
      <c r="K200" s="197" t="s">
        <v>1261</v>
      </c>
      <c r="L200" s="43"/>
      <c r="M200" s="202" t="s">
        <v>19</v>
      </c>
      <c r="N200" s="203" t="s">
        <v>40</v>
      </c>
      <c r="O200" s="83"/>
      <c r="P200" s="204">
        <f>O200*H200</f>
        <v>0</v>
      </c>
      <c r="Q200" s="204">
        <v>0.1568</v>
      </c>
      <c r="R200" s="204">
        <f>Q200*H200</f>
        <v>6.8584320000000005</v>
      </c>
      <c r="S200" s="204">
        <v>0</v>
      </c>
      <c r="T200" s="205">
        <f>S200*H200</f>
        <v>0</v>
      </c>
      <c r="U200" s="37"/>
      <c r="V200" s="37"/>
      <c r="W200" s="37"/>
      <c r="X200" s="37"/>
      <c r="Y200" s="37"/>
      <c r="Z200" s="37"/>
      <c r="AA200" s="37"/>
      <c r="AB200" s="37"/>
      <c r="AC200" s="37"/>
      <c r="AD200" s="37"/>
      <c r="AE200" s="37"/>
      <c r="AR200" s="206" t="s">
        <v>266</v>
      </c>
      <c r="AT200" s="206" t="s">
        <v>261</v>
      </c>
      <c r="AU200" s="206" t="s">
        <v>77</v>
      </c>
      <c r="AY200" s="16" t="s">
        <v>260</v>
      </c>
      <c r="BE200" s="207">
        <f>IF(N200="základní",J200,0)</f>
        <v>0</v>
      </c>
      <c r="BF200" s="207">
        <f>IF(N200="snížená",J200,0)</f>
        <v>0</v>
      </c>
      <c r="BG200" s="207">
        <f>IF(N200="zákl. přenesená",J200,0)</f>
        <v>0</v>
      </c>
      <c r="BH200" s="207">
        <f>IF(N200="sníž. přenesená",J200,0)</f>
        <v>0</v>
      </c>
      <c r="BI200" s="207">
        <f>IF(N200="nulová",J200,0)</f>
        <v>0</v>
      </c>
      <c r="BJ200" s="16" t="s">
        <v>77</v>
      </c>
      <c r="BK200" s="207">
        <f>ROUND(I200*H200,2)</f>
        <v>0</v>
      </c>
      <c r="BL200" s="16" t="s">
        <v>266</v>
      </c>
      <c r="BM200" s="206" t="s">
        <v>380</v>
      </c>
    </row>
    <row r="201" s="2" customFormat="1">
      <c r="A201" s="37"/>
      <c r="B201" s="38"/>
      <c r="C201" s="39"/>
      <c r="D201" s="208" t="s">
        <v>267</v>
      </c>
      <c r="E201" s="39"/>
      <c r="F201" s="209" t="s">
        <v>1959</v>
      </c>
      <c r="G201" s="39"/>
      <c r="H201" s="39"/>
      <c r="I201" s="210"/>
      <c r="J201" s="39"/>
      <c r="K201" s="39"/>
      <c r="L201" s="43"/>
      <c r="M201" s="211"/>
      <c r="N201" s="212"/>
      <c r="O201" s="83"/>
      <c r="P201" s="83"/>
      <c r="Q201" s="83"/>
      <c r="R201" s="83"/>
      <c r="S201" s="83"/>
      <c r="T201" s="84"/>
      <c r="U201" s="37"/>
      <c r="V201" s="37"/>
      <c r="W201" s="37"/>
      <c r="X201" s="37"/>
      <c r="Y201" s="37"/>
      <c r="Z201" s="37"/>
      <c r="AA201" s="37"/>
      <c r="AB201" s="37"/>
      <c r="AC201" s="37"/>
      <c r="AD201" s="37"/>
      <c r="AE201" s="37"/>
      <c r="AT201" s="16" t="s">
        <v>267</v>
      </c>
      <c r="AU201" s="16" t="s">
        <v>77</v>
      </c>
    </row>
    <row r="202" s="2" customFormat="1">
      <c r="A202" s="37"/>
      <c r="B202" s="38"/>
      <c r="C202" s="39"/>
      <c r="D202" s="254" t="s">
        <v>1425</v>
      </c>
      <c r="E202" s="39"/>
      <c r="F202" s="255" t="s">
        <v>1960</v>
      </c>
      <c r="G202" s="39"/>
      <c r="H202" s="39"/>
      <c r="I202" s="210"/>
      <c r="J202" s="39"/>
      <c r="K202" s="39"/>
      <c r="L202" s="43"/>
      <c r="M202" s="211"/>
      <c r="N202" s="212"/>
      <c r="O202" s="83"/>
      <c r="P202" s="83"/>
      <c r="Q202" s="83"/>
      <c r="R202" s="83"/>
      <c r="S202" s="83"/>
      <c r="T202" s="84"/>
      <c r="U202" s="37"/>
      <c r="V202" s="37"/>
      <c r="W202" s="37"/>
      <c r="X202" s="37"/>
      <c r="Y202" s="37"/>
      <c r="Z202" s="37"/>
      <c r="AA202" s="37"/>
      <c r="AB202" s="37"/>
      <c r="AC202" s="37"/>
      <c r="AD202" s="37"/>
      <c r="AE202" s="37"/>
      <c r="AT202" s="16" t="s">
        <v>1425</v>
      </c>
      <c r="AU202" s="16" t="s">
        <v>77</v>
      </c>
    </row>
    <row r="203" s="12" customFormat="1">
      <c r="A203" s="12"/>
      <c r="B203" s="232"/>
      <c r="C203" s="233"/>
      <c r="D203" s="208" t="s">
        <v>967</v>
      </c>
      <c r="E203" s="234" t="s">
        <v>19</v>
      </c>
      <c r="F203" s="235" t="s">
        <v>1961</v>
      </c>
      <c r="G203" s="233"/>
      <c r="H203" s="236">
        <v>43.740000000000002</v>
      </c>
      <c r="I203" s="237"/>
      <c r="J203" s="233"/>
      <c r="K203" s="233"/>
      <c r="L203" s="238"/>
      <c r="M203" s="239"/>
      <c r="N203" s="240"/>
      <c r="O203" s="240"/>
      <c r="P203" s="240"/>
      <c r="Q203" s="240"/>
      <c r="R203" s="240"/>
      <c r="S203" s="240"/>
      <c r="T203" s="241"/>
      <c r="U203" s="12"/>
      <c r="V203" s="12"/>
      <c r="W203" s="12"/>
      <c r="X203" s="12"/>
      <c r="Y203" s="12"/>
      <c r="Z203" s="12"/>
      <c r="AA203" s="12"/>
      <c r="AB203" s="12"/>
      <c r="AC203" s="12"/>
      <c r="AD203" s="12"/>
      <c r="AE203" s="12"/>
      <c r="AT203" s="242" t="s">
        <v>967</v>
      </c>
      <c r="AU203" s="242" t="s">
        <v>77</v>
      </c>
      <c r="AV203" s="12" t="s">
        <v>79</v>
      </c>
      <c r="AW203" s="12" t="s">
        <v>31</v>
      </c>
      <c r="AX203" s="12" t="s">
        <v>69</v>
      </c>
      <c r="AY203" s="242" t="s">
        <v>260</v>
      </c>
    </row>
    <row r="204" s="13" customFormat="1">
      <c r="A204" s="13"/>
      <c r="B204" s="243"/>
      <c r="C204" s="244"/>
      <c r="D204" s="208" t="s">
        <v>967</v>
      </c>
      <c r="E204" s="245" t="s">
        <v>19</v>
      </c>
      <c r="F204" s="246" t="s">
        <v>969</v>
      </c>
      <c r="G204" s="244"/>
      <c r="H204" s="247">
        <v>43.740000000000002</v>
      </c>
      <c r="I204" s="248"/>
      <c r="J204" s="244"/>
      <c r="K204" s="244"/>
      <c r="L204" s="249"/>
      <c r="M204" s="250"/>
      <c r="N204" s="251"/>
      <c r="O204" s="251"/>
      <c r="P204" s="251"/>
      <c r="Q204" s="251"/>
      <c r="R204" s="251"/>
      <c r="S204" s="251"/>
      <c r="T204" s="252"/>
      <c r="U204" s="13"/>
      <c r="V204" s="13"/>
      <c r="W204" s="13"/>
      <c r="X204" s="13"/>
      <c r="Y204" s="13"/>
      <c r="Z204" s="13"/>
      <c r="AA204" s="13"/>
      <c r="AB204" s="13"/>
      <c r="AC204" s="13"/>
      <c r="AD204" s="13"/>
      <c r="AE204" s="13"/>
      <c r="AT204" s="253" t="s">
        <v>967</v>
      </c>
      <c r="AU204" s="253" t="s">
        <v>77</v>
      </c>
      <c r="AV204" s="13" t="s">
        <v>266</v>
      </c>
      <c r="AW204" s="13" t="s">
        <v>31</v>
      </c>
      <c r="AX204" s="13" t="s">
        <v>77</v>
      </c>
      <c r="AY204" s="253" t="s">
        <v>260</v>
      </c>
    </row>
    <row r="205" s="11" customFormat="1" ht="25.92" customHeight="1">
      <c r="A205" s="11"/>
      <c r="B205" s="181"/>
      <c r="C205" s="182"/>
      <c r="D205" s="183" t="s">
        <v>68</v>
      </c>
      <c r="E205" s="184" t="s">
        <v>1962</v>
      </c>
      <c r="F205" s="184" t="s">
        <v>1963</v>
      </c>
      <c r="G205" s="182"/>
      <c r="H205" s="182"/>
      <c r="I205" s="185"/>
      <c r="J205" s="186">
        <f>BK205</f>
        <v>0</v>
      </c>
      <c r="K205" s="182"/>
      <c r="L205" s="187"/>
      <c r="M205" s="188"/>
      <c r="N205" s="189"/>
      <c r="O205" s="189"/>
      <c r="P205" s="190">
        <f>SUM(P206:P243)</f>
        <v>0</v>
      </c>
      <c r="Q205" s="189"/>
      <c r="R205" s="190">
        <f>SUM(R206:R243)</f>
        <v>0.89454680000000009</v>
      </c>
      <c r="S205" s="189"/>
      <c r="T205" s="191">
        <f>SUM(T206:T243)</f>
        <v>0</v>
      </c>
      <c r="U205" s="11"/>
      <c r="V205" s="11"/>
      <c r="W205" s="11"/>
      <c r="X205" s="11"/>
      <c r="Y205" s="11"/>
      <c r="Z205" s="11"/>
      <c r="AA205" s="11"/>
      <c r="AB205" s="11"/>
      <c r="AC205" s="11"/>
      <c r="AD205" s="11"/>
      <c r="AE205" s="11"/>
      <c r="AR205" s="192" t="s">
        <v>79</v>
      </c>
      <c r="AT205" s="193" t="s">
        <v>68</v>
      </c>
      <c r="AU205" s="193" t="s">
        <v>69</v>
      </c>
      <c r="AY205" s="192" t="s">
        <v>260</v>
      </c>
      <c r="BK205" s="194">
        <f>SUM(BK206:BK243)</f>
        <v>0</v>
      </c>
    </row>
    <row r="206" s="2" customFormat="1" ht="16.5" customHeight="1">
      <c r="A206" s="37"/>
      <c r="B206" s="38"/>
      <c r="C206" s="195" t="s">
        <v>383</v>
      </c>
      <c r="D206" s="195" t="s">
        <v>261</v>
      </c>
      <c r="E206" s="196" t="s">
        <v>1964</v>
      </c>
      <c r="F206" s="197" t="s">
        <v>1965</v>
      </c>
      <c r="G206" s="198" t="s">
        <v>1300</v>
      </c>
      <c r="H206" s="199">
        <v>120</v>
      </c>
      <c r="I206" s="200"/>
      <c r="J206" s="201">
        <f>ROUND(I206*H206,2)</f>
        <v>0</v>
      </c>
      <c r="K206" s="197" t="s">
        <v>1261</v>
      </c>
      <c r="L206" s="43"/>
      <c r="M206" s="202" t="s">
        <v>19</v>
      </c>
      <c r="N206" s="203" t="s">
        <v>40</v>
      </c>
      <c r="O206" s="83"/>
      <c r="P206" s="204">
        <f>O206*H206</f>
        <v>0</v>
      </c>
      <c r="Q206" s="204">
        <v>0.00040000000000000002</v>
      </c>
      <c r="R206" s="204">
        <f>Q206*H206</f>
        <v>0.048000000000000001</v>
      </c>
      <c r="S206" s="204">
        <v>0</v>
      </c>
      <c r="T206" s="205">
        <f>S206*H206</f>
        <v>0</v>
      </c>
      <c r="U206" s="37"/>
      <c r="V206" s="37"/>
      <c r="W206" s="37"/>
      <c r="X206" s="37"/>
      <c r="Y206" s="37"/>
      <c r="Z206" s="37"/>
      <c r="AA206" s="37"/>
      <c r="AB206" s="37"/>
      <c r="AC206" s="37"/>
      <c r="AD206" s="37"/>
      <c r="AE206" s="37"/>
      <c r="AR206" s="206" t="s">
        <v>303</v>
      </c>
      <c r="AT206" s="206" t="s">
        <v>261</v>
      </c>
      <c r="AU206" s="206" t="s">
        <v>77</v>
      </c>
      <c r="AY206" s="16" t="s">
        <v>260</v>
      </c>
      <c r="BE206" s="207">
        <f>IF(N206="základní",J206,0)</f>
        <v>0</v>
      </c>
      <c r="BF206" s="207">
        <f>IF(N206="snížená",J206,0)</f>
        <v>0</v>
      </c>
      <c r="BG206" s="207">
        <f>IF(N206="zákl. přenesená",J206,0)</f>
        <v>0</v>
      </c>
      <c r="BH206" s="207">
        <f>IF(N206="sníž. přenesená",J206,0)</f>
        <v>0</v>
      </c>
      <c r="BI206" s="207">
        <f>IF(N206="nulová",J206,0)</f>
        <v>0</v>
      </c>
      <c r="BJ206" s="16" t="s">
        <v>77</v>
      </c>
      <c r="BK206" s="207">
        <f>ROUND(I206*H206,2)</f>
        <v>0</v>
      </c>
      <c r="BL206" s="16" t="s">
        <v>303</v>
      </c>
      <c r="BM206" s="206" t="s">
        <v>386</v>
      </c>
    </row>
    <row r="207" s="2" customFormat="1">
      <c r="A207" s="37"/>
      <c r="B207" s="38"/>
      <c r="C207" s="39"/>
      <c r="D207" s="208" t="s">
        <v>267</v>
      </c>
      <c r="E207" s="39"/>
      <c r="F207" s="209" t="s">
        <v>1966</v>
      </c>
      <c r="G207" s="39"/>
      <c r="H207" s="39"/>
      <c r="I207" s="210"/>
      <c r="J207" s="39"/>
      <c r="K207" s="39"/>
      <c r="L207" s="43"/>
      <c r="M207" s="211"/>
      <c r="N207" s="212"/>
      <c r="O207" s="83"/>
      <c r="P207" s="83"/>
      <c r="Q207" s="83"/>
      <c r="R207" s="83"/>
      <c r="S207" s="83"/>
      <c r="T207" s="84"/>
      <c r="U207" s="37"/>
      <c r="V207" s="37"/>
      <c r="W207" s="37"/>
      <c r="X207" s="37"/>
      <c r="Y207" s="37"/>
      <c r="Z207" s="37"/>
      <c r="AA207" s="37"/>
      <c r="AB207" s="37"/>
      <c r="AC207" s="37"/>
      <c r="AD207" s="37"/>
      <c r="AE207" s="37"/>
      <c r="AT207" s="16" t="s">
        <v>267</v>
      </c>
      <c r="AU207" s="16" t="s">
        <v>77</v>
      </c>
    </row>
    <row r="208" s="2" customFormat="1">
      <c r="A208" s="37"/>
      <c r="B208" s="38"/>
      <c r="C208" s="39"/>
      <c r="D208" s="254" t="s">
        <v>1425</v>
      </c>
      <c r="E208" s="39"/>
      <c r="F208" s="255" t="s">
        <v>1967</v>
      </c>
      <c r="G208" s="39"/>
      <c r="H208" s="39"/>
      <c r="I208" s="210"/>
      <c r="J208" s="39"/>
      <c r="K208" s="39"/>
      <c r="L208" s="43"/>
      <c r="M208" s="211"/>
      <c r="N208" s="212"/>
      <c r="O208" s="83"/>
      <c r="P208" s="83"/>
      <c r="Q208" s="83"/>
      <c r="R208" s="83"/>
      <c r="S208" s="83"/>
      <c r="T208" s="84"/>
      <c r="U208" s="37"/>
      <c r="V208" s="37"/>
      <c r="W208" s="37"/>
      <c r="X208" s="37"/>
      <c r="Y208" s="37"/>
      <c r="Z208" s="37"/>
      <c r="AA208" s="37"/>
      <c r="AB208" s="37"/>
      <c r="AC208" s="37"/>
      <c r="AD208" s="37"/>
      <c r="AE208" s="37"/>
      <c r="AT208" s="16" t="s">
        <v>1425</v>
      </c>
      <c r="AU208" s="16" t="s">
        <v>77</v>
      </c>
    </row>
    <row r="209" s="2" customFormat="1">
      <c r="A209" s="37"/>
      <c r="B209" s="38"/>
      <c r="C209" s="39"/>
      <c r="D209" s="208" t="s">
        <v>271</v>
      </c>
      <c r="E209" s="39"/>
      <c r="F209" s="213" t="s">
        <v>1968</v>
      </c>
      <c r="G209" s="39"/>
      <c r="H209" s="39"/>
      <c r="I209" s="210"/>
      <c r="J209" s="39"/>
      <c r="K209" s="39"/>
      <c r="L209" s="43"/>
      <c r="M209" s="211"/>
      <c r="N209" s="212"/>
      <c r="O209" s="83"/>
      <c r="P209" s="83"/>
      <c r="Q209" s="83"/>
      <c r="R209" s="83"/>
      <c r="S209" s="83"/>
      <c r="T209" s="84"/>
      <c r="U209" s="37"/>
      <c r="V209" s="37"/>
      <c r="W209" s="37"/>
      <c r="X209" s="37"/>
      <c r="Y209" s="37"/>
      <c r="Z209" s="37"/>
      <c r="AA209" s="37"/>
      <c r="AB209" s="37"/>
      <c r="AC209" s="37"/>
      <c r="AD209" s="37"/>
      <c r="AE209" s="37"/>
      <c r="AT209" s="16" t="s">
        <v>271</v>
      </c>
      <c r="AU209" s="16" t="s">
        <v>77</v>
      </c>
    </row>
    <row r="210" s="12" customFormat="1">
      <c r="A210" s="12"/>
      <c r="B210" s="232"/>
      <c r="C210" s="233"/>
      <c r="D210" s="208" t="s">
        <v>967</v>
      </c>
      <c r="E210" s="234" t="s">
        <v>19</v>
      </c>
      <c r="F210" s="235" t="s">
        <v>1969</v>
      </c>
      <c r="G210" s="233"/>
      <c r="H210" s="236">
        <v>120</v>
      </c>
      <c r="I210" s="237"/>
      <c r="J210" s="233"/>
      <c r="K210" s="233"/>
      <c r="L210" s="238"/>
      <c r="M210" s="239"/>
      <c r="N210" s="240"/>
      <c r="O210" s="240"/>
      <c r="P210" s="240"/>
      <c r="Q210" s="240"/>
      <c r="R210" s="240"/>
      <c r="S210" s="240"/>
      <c r="T210" s="241"/>
      <c r="U210" s="12"/>
      <c r="V210" s="12"/>
      <c r="W210" s="12"/>
      <c r="X210" s="12"/>
      <c r="Y210" s="12"/>
      <c r="Z210" s="12"/>
      <c r="AA210" s="12"/>
      <c r="AB210" s="12"/>
      <c r="AC210" s="12"/>
      <c r="AD210" s="12"/>
      <c r="AE210" s="12"/>
      <c r="AT210" s="242" t="s">
        <v>967</v>
      </c>
      <c r="AU210" s="242" t="s">
        <v>77</v>
      </c>
      <c r="AV210" s="12" t="s">
        <v>79</v>
      </c>
      <c r="AW210" s="12" t="s">
        <v>31</v>
      </c>
      <c r="AX210" s="12" t="s">
        <v>69</v>
      </c>
      <c r="AY210" s="242" t="s">
        <v>260</v>
      </c>
    </row>
    <row r="211" s="13" customFormat="1">
      <c r="A211" s="13"/>
      <c r="B211" s="243"/>
      <c r="C211" s="244"/>
      <c r="D211" s="208" t="s">
        <v>967</v>
      </c>
      <c r="E211" s="245" t="s">
        <v>19</v>
      </c>
      <c r="F211" s="246" t="s">
        <v>969</v>
      </c>
      <c r="G211" s="244"/>
      <c r="H211" s="247">
        <v>120</v>
      </c>
      <c r="I211" s="248"/>
      <c r="J211" s="244"/>
      <c r="K211" s="244"/>
      <c r="L211" s="249"/>
      <c r="M211" s="250"/>
      <c r="N211" s="251"/>
      <c r="O211" s="251"/>
      <c r="P211" s="251"/>
      <c r="Q211" s="251"/>
      <c r="R211" s="251"/>
      <c r="S211" s="251"/>
      <c r="T211" s="252"/>
      <c r="U211" s="13"/>
      <c r="V211" s="13"/>
      <c r="W211" s="13"/>
      <c r="X211" s="13"/>
      <c r="Y211" s="13"/>
      <c r="Z211" s="13"/>
      <c r="AA211" s="13"/>
      <c r="AB211" s="13"/>
      <c r="AC211" s="13"/>
      <c r="AD211" s="13"/>
      <c r="AE211" s="13"/>
      <c r="AT211" s="253" t="s">
        <v>967</v>
      </c>
      <c r="AU211" s="253" t="s">
        <v>77</v>
      </c>
      <c r="AV211" s="13" t="s">
        <v>266</v>
      </c>
      <c r="AW211" s="13" t="s">
        <v>31</v>
      </c>
      <c r="AX211" s="13" t="s">
        <v>77</v>
      </c>
      <c r="AY211" s="253" t="s">
        <v>260</v>
      </c>
    </row>
    <row r="212" s="2" customFormat="1" ht="24.15" customHeight="1">
      <c r="A212" s="37"/>
      <c r="B212" s="38"/>
      <c r="C212" s="214" t="s">
        <v>329</v>
      </c>
      <c r="D212" s="214" t="s">
        <v>275</v>
      </c>
      <c r="E212" s="215" t="s">
        <v>1970</v>
      </c>
      <c r="F212" s="216" t="s">
        <v>1971</v>
      </c>
      <c r="G212" s="217" t="s">
        <v>1300</v>
      </c>
      <c r="H212" s="218">
        <v>155.012</v>
      </c>
      <c r="I212" s="219"/>
      <c r="J212" s="220">
        <f>ROUND(I212*H212,2)</f>
        <v>0</v>
      </c>
      <c r="K212" s="216" t="s">
        <v>1261</v>
      </c>
      <c r="L212" s="221"/>
      <c r="M212" s="222" t="s">
        <v>19</v>
      </c>
      <c r="N212" s="223" t="s">
        <v>40</v>
      </c>
      <c r="O212" s="83"/>
      <c r="P212" s="204">
        <f>O212*H212</f>
        <v>0</v>
      </c>
      <c r="Q212" s="204">
        <v>0.0054000000000000003</v>
      </c>
      <c r="R212" s="204">
        <f>Q212*H212</f>
        <v>0.83706480000000005</v>
      </c>
      <c r="S212" s="204">
        <v>0</v>
      </c>
      <c r="T212" s="205">
        <f>S212*H212</f>
        <v>0</v>
      </c>
      <c r="U212" s="37"/>
      <c r="V212" s="37"/>
      <c r="W212" s="37"/>
      <c r="X212" s="37"/>
      <c r="Y212" s="37"/>
      <c r="Z212" s="37"/>
      <c r="AA212" s="37"/>
      <c r="AB212" s="37"/>
      <c r="AC212" s="37"/>
      <c r="AD212" s="37"/>
      <c r="AE212" s="37"/>
      <c r="AR212" s="206" t="s">
        <v>341</v>
      </c>
      <c r="AT212" s="206" t="s">
        <v>275</v>
      </c>
      <c r="AU212" s="206" t="s">
        <v>77</v>
      </c>
      <c r="AY212" s="16" t="s">
        <v>260</v>
      </c>
      <c r="BE212" s="207">
        <f>IF(N212="základní",J212,0)</f>
        <v>0</v>
      </c>
      <c r="BF212" s="207">
        <f>IF(N212="snížená",J212,0)</f>
        <v>0</v>
      </c>
      <c r="BG212" s="207">
        <f>IF(N212="zákl. přenesená",J212,0)</f>
        <v>0</v>
      </c>
      <c r="BH212" s="207">
        <f>IF(N212="sníž. přenesená",J212,0)</f>
        <v>0</v>
      </c>
      <c r="BI212" s="207">
        <f>IF(N212="nulová",J212,0)</f>
        <v>0</v>
      </c>
      <c r="BJ212" s="16" t="s">
        <v>77</v>
      </c>
      <c r="BK212" s="207">
        <f>ROUND(I212*H212,2)</f>
        <v>0</v>
      </c>
      <c r="BL212" s="16" t="s">
        <v>303</v>
      </c>
      <c r="BM212" s="206" t="s">
        <v>391</v>
      </c>
    </row>
    <row r="213" s="2" customFormat="1">
      <c r="A213" s="37"/>
      <c r="B213" s="38"/>
      <c r="C213" s="39"/>
      <c r="D213" s="208" t="s">
        <v>267</v>
      </c>
      <c r="E213" s="39"/>
      <c r="F213" s="209" t="s">
        <v>1971</v>
      </c>
      <c r="G213" s="39"/>
      <c r="H213" s="39"/>
      <c r="I213" s="210"/>
      <c r="J213" s="39"/>
      <c r="K213" s="39"/>
      <c r="L213" s="43"/>
      <c r="M213" s="211"/>
      <c r="N213" s="212"/>
      <c r="O213" s="83"/>
      <c r="P213" s="83"/>
      <c r="Q213" s="83"/>
      <c r="R213" s="83"/>
      <c r="S213" s="83"/>
      <c r="T213" s="84"/>
      <c r="U213" s="37"/>
      <c r="V213" s="37"/>
      <c r="W213" s="37"/>
      <c r="X213" s="37"/>
      <c r="Y213" s="37"/>
      <c r="Z213" s="37"/>
      <c r="AA213" s="37"/>
      <c r="AB213" s="37"/>
      <c r="AC213" s="37"/>
      <c r="AD213" s="37"/>
      <c r="AE213" s="37"/>
      <c r="AT213" s="16" t="s">
        <v>267</v>
      </c>
      <c r="AU213" s="16" t="s">
        <v>77</v>
      </c>
    </row>
    <row r="214" s="2" customFormat="1" ht="16.5" customHeight="1">
      <c r="A214" s="37"/>
      <c r="B214" s="38"/>
      <c r="C214" s="195" t="s">
        <v>394</v>
      </c>
      <c r="D214" s="195" t="s">
        <v>261</v>
      </c>
      <c r="E214" s="196" t="s">
        <v>1972</v>
      </c>
      <c r="F214" s="197" t="s">
        <v>1973</v>
      </c>
      <c r="G214" s="198" t="s">
        <v>1300</v>
      </c>
      <c r="H214" s="199">
        <v>13</v>
      </c>
      <c r="I214" s="200"/>
      <c r="J214" s="201">
        <f>ROUND(I214*H214,2)</f>
        <v>0</v>
      </c>
      <c r="K214" s="197" t="s">
        <v>1261</v>
      </c>
      <c r="L214" s="43"/>
      <c r="M214" s="202" t="s">
        <v>19</v>
      </c>
      <c r="N214" s="203" t="s">
        <v>40</v>
      </c>
      <c r="O214" s="83"/>
      <c r="P214" s="204">
        <f>O214*H214</f>
        <v>0</v>
      </c>
      <c r="Q214" s="204">
        <v>0</v>
      </c>
      <c r="R214" s="204">
        <f>Q214*H214</f>
        <v>0</v>
      </c>
      <c r="S214" s="204">
        <v>0</v>
      </c>
      <c r="T214" s="205">
        <f>S214*H214</f>
        <v>0</v>
      </c>
      <c r="U214" s="37"/>
      <c r="V214" s="37"/>
      <c r="W214" s="37"/>
      <c r="X214" s="37"/>
      <c r="Y214" s="37"/>
      <c r="Z214" s="37"/>
      <c r="AA214" s="37"/>
      <c r="AB214" s="37"/>
      <c r="AC214" s="37"/>
      <c r="AD214" s="37"/>
      <c r="AE214" s="37"/>
      <c r="AR214" s="206" t="s">
        <v>303</v>
      </c>
      <c r="AT214" s="206" t="s">
        <v>261</v>
      </c>
      <c r="AU214" s="206" t="s">
        <v>77</v>
      </c>
      <c r="AY214" s="16" t="s">
        <v>260</v>
      </c>
      <c r="BE214" s="207">
        <f>IF(N214="základní",J214,0)</f>
        <v>0</v>
      </c>
      <c r="BF214" s="207">
        <f>IF(N214="snížená",J214,0)</f>
        <v>0</v>
      </c>
      <c r="BG214" s="207">
        <f>IF(N214="zákl. přenesená",J214,0)</f>
        <v>0</v>
      </c>
      <c r="BH214" s="207">
        <f>IF(N214="sníž. přenesená",J214,0)</f>
        <v>0</v>
      </c>
      <c r="BI214" s="207">
        <f>IF(N214="nulová",J214,0)</f>
        <v>0</v>
      </c>
      <c r="BJ214" s="16" t="s">
        <v>77</v>
      </c>
      <c r="BK214" s="207">
        <f>ROUND(I214*H214,2)</f>
        <v>0</v>
      </c>
      <c r="BL214" s="16" t="s">
        <v>303</v>
      </c>
      <c r="BM214" s="206" t="s">
        <v>397</v>
      </c>
    </row>
    <row r="215" s="2" customFormat="1">
      <c r="A215" s="37"/>
      <c r="B215" s="38"/>
      <c r="C215" s="39"/>
      <c r="D215" s="208" t="s">
        <v>267</v>
      </c>
      <c r="E215" s="39"/>
      <c r="F215" s="209" t="s">
        <v>1974</v>
      </c>
      <c r="G215" s="39"/>
      <c r="H215" s="39"/>
      <c r="I215" s="210"/>
      <c r="J215" s="39"/>
      <c r="K215" s="39"/>
      <c r="L215" s="43"/>
      <c r="M215" s="211"/>
      <c r="N215" s="212"/>
      <c r="O215" s="83"/>
      <c r="P215" s="83"/>
      <c r="Q215" s="83"/>
      <c r="R215" s="83"/>
      <c r="S215" s="83"/>
      <c r="T215" s="84"/>
      <c r="U215" s="37"/>
      <c r="V215" s="37"/>
      <c r="W215" s="37"/>
      <c r="X215" s="37"/>
      <c r="Y215" s="37"/>
      <c r="Z215" s="37"/>
      <c r="AA215" s="37"/>
      <c r="AB215" s="37"/>
      <c r="AC215" s="37"/>
      <c r="AD215" s="37"/>
      <c r="AE215" s="37"/>
      <c r="AT215" s="16" t="s">
        <v>267</v>
      </c>
      <c r="AU215" s="16" t="s">
        <v>77</v>
      </c>
    </row>
    <row r="216" s="2" customFormat="1">
      <c r="A216" s="37"/>
      <c r="B216" s="38"/>
      <c r="C216" s="39"/>
      <c r="D216" s="254" t="s">
        <v>1425</v>
      </c>
      <c r="E216" s="39"/>
      <c r="F216" s="255" t="s">
        <v>1975</v>
      </c>
      <c r="G216" s="39"/>
      <c r="H216" s="39"/>
      <c r="I216" s="210"/>
      <c r="J216" s="39"/>
      <c r="K216" s="39"/>
      <c r="L216" s="43"/>
      <c r="M216" s="211"/>
      <c r="N216" s="212"/>
      <c r="O216" s="83"/>
      <c r="P216" s="83"/>
      <c r="Q216" s="83"/>
      <c r="R216" s="83"/>
      <c r="S216" s="83"/>
      <c r="T216" s="84"/>
      <c r="U216" s="37"/>
      <c r="V216" s="37"/>
      <c r="W216" s="37"/>
      <c r="X216" s="37"/>
      <c r="Y216" s="37"/>
      <c r="Z216" s="37"/>
      <c r="AA216" s="37"/>
      <c r="AB216" s="37"/>
      <c r="AC216" s="37"/>
      <c r="AD216" s="37"/>
      <c r="AE216" s="37"/>
      <c r="AT216" s="16" t="s">
        <v>1425</v>
      </c>
      <c r="AU216" s="16" t="s">
        <v>77</v>
      </c>
    </row>
    <row r="217" s="2" customFormat="1">
      <c r="A217" s="37"/>
      <c r="B217" s="38"/>
      <c r="C217" s="39"/>
      <c r="D217" s="208" t="s">
        <v>271</v>
      </c>
      <c r="E217" s="39"/>
      <c r="F217" s="213" t="s">
        <v>1976</v>
      </c>
      <c r="G217" s="39"/>
      <c r="H217" s="39"/>
      <c r="I217" s="210"/>
      <c r="J217" s="39"/>
      <c r="K217" s="39"/>
      <c r="L217" s="43"/>
      <c r="M217" s="211"/>
      <c r="N217" s="212"/>
      <c r="O217" s="83"/>
      <c r="P217" s="83"/>
      <c r="Q217" s="83"/>
      <c r="R217" s="83"/>
      <c r="S217" s="83"/>
      <c r="T217" s="84"/>
      <c r="U217" s="37"/>
      <c r="V217" s="37"/>
      <c r="W217" s="37"/>
      <c r="X217" s="37"/>
      <c r="Y217" s="37"/>
      <c r="Z217" s="37"/>
      <c r="AA217" s="37"/>
      <c r="AB217" s="37"/>
      <c r="AC217" s="37"/>
      <c r="AD217" s="37"/>
      <c r="AE217" s="37"/>
      <c r="AT217" s="16" t="s">
        <v>271</v>
      </c>
      <c r="AU217" s="16" t="s">
        <v>77</v>
      </c>
    </row>
    <row r="218" s="12" customFormat="1">
      <c r="A218" s="12"/>
      <c r="B218" s="232"/>
      <c r="C218" s="233"/>
      <c r="D218" s="208" t="s">
        <v>967</v>
      </c>
      <c r="E218" s="234" t="s">
        <v>19</v>
      </c>
      <c r="F218" s="235" t="s">
        <v>1977</v>
      </c>
      <c r="G218" s="233"/>
      <c r="H218" s="236">
        <v>13</v>
      </c>
      <c r="I218" s="237"/>
      <c r="J218" s="233"/>
      <c r="K218" s="233"/>
      <c r="L218" s="238"/>
      <c r="M218" s="239"/>
      <c r="N218" s="240"/>
      <c r="O218" s="240"/>
      <c r="P218" s="240"/>
      <c r="Q218" s="240"/>
      <c r="R218" s="240"/>
      <c r="S218" s="240"/>
      <c r="T218" s="241"/>
      <c r="U218" s="12"/>
      <c r="V218" s="12"/>
      <c r="W218" s="12"/>
      <c r="X218" s="12"/>
      <c r="Y218" s="12"/>
      <c r="Z218" s="12"/>
      <c r="AA218" s="12"/>
      <c r="AB218" s="12"/>
      <c r="AC218" s="12"/>
      <c r="AD218" s="12"/>
      <c r="AE218" s="12"/>
      <c r="AT218" s="242" t="s">
        <v>967</v>
      </c>
      <c r="AU218" s="242" t="s">
        <v>77</v>
      </c>
      <c r="AV218" s="12" t="s">
        <v>79</v>
      </c>
      <c r="AW218" s="12" t="s">
        <v>31</v>
      </c>
      <c r="AX218" s="12" t="s">
        <v>69</v>
      </c>
      <c r="AY218" s="242" t="s">
        <v>260</v>
      </c>
    </row>
    <row r="219" s="13" customFormat="1">
      <c r="A219" s="13"/>
      <c r="B219" s="243"/>
      <c r="C219" s="244"/>
      <c r="D219" s="208" t="s">
        <v>967</v>
      </c>
      <c r="E219" s="245" t="s">
        <v>19</v>
      </c>
      <c r="F219" s="246" t="s">
        <v>969</v>
      </c>
      <c r="G219" s="244"/>
      <c r="H219" s="247">
        <v>13</v>
      </c>
      <c r="I219" s="248"/>
      <c r="J219" s="244"/>
      <c r="K219" s="244"/>
      <c r="L219" s="249"/>
      <c r="M219" s="250"/>
      <c r="N219" s="251"/>
      <c r="O219" s="251"/>
      <c r="P219" s="251"/>
      <c r="Q219" s="251"/>
      <c r="R219" s="251"/>
      <c r="S219" s="251"/>
      <c r="T219" s="252"/>
      <c r="U219" s="13"/>
      <c r="V219" s="13"/>
      <c r="W219" s="13"/>
      <c r="X219" s="13"/>
      <c r="Y219" s="13"/>
      <c r="Z219" s="13"/>
      <c r="AA219" s="13"/>
      <c r="AB219" s="13"/>
      <c r="AC219" s="13"/>
      <c r="AD219" s="13"/>
      <c r="AE219" s="13"/>
      <c r="AT219" s="253" t="s">
        <v>967</v>
      </c>
      <c r="AU219" s="253" t="s">
        <v>77</v>
      </c>
      <c r="AV219" s="13" t="s">
        <v>266</v>
      </c>
      <c r="AW219" s="13" t="s">
        <v>31</v>
      </c>
      <c r="AX219" s="13" t="s">
        <v>77</v>
      </c>
      <c r="AY219" s="253" t="s">
        <v>260</v>
      </c>
    </row>
    <row r="220" s="2" customFormat="1" ht="16.5" customHeight="1">
      <c r="A220" s="37"/>
      <c r="B220" s="38"/>
      <c r="C220" s="195" t="s">
        <v>333</v>
      </c>
      <c r="D220" s="195" t="s">
        <v>261</v>
      </c>
      <c r="E220" s="196" t="s">
        <v>1978</v>
      </c>
      <c r="F220" s="197" t="s">
        <v>1979</v>
      </c>
      <c r="G220" s="198" t="s">
        <v>547</v>
      </c>
      <c r="H220" s="199">
        <v>26.199999999999999</v>
      </c>
      <c r="I220" s="200"/>
      <c r="J220" s="201">
        <f>ROUND(I220*H220,2)</f>
        <v>0</v>
      </c>
      <c r="K220" s="197" t="s">
        <v>1261</v>
      </c>
      <c r="L220" s="43"/>
      <c r="M220" s="202" t="s">
        <v>19</v>
      </c>
      <c r="N220" s="203" t="s">
        <v>40</v>
      </c>
      <c r="O220" s="83"/>
      <c r="P220" s="204">
        <f>O220*H220</f>
        <v>0</v>
      </c>
      <c r="Q220" s="204">
        <v>0.00011</v>
      </c>
      <c r="R220" s="204">
        <f>Q220*H220</f>
        <v>0.002882</v>
      </c>
      <c r="S220" s="204">
        <v>0</v>
      </c>
      <c r="T220" s="205">
        <f>S220*H220</f>
        <v>0</v>
      </c>
      <c r="U220" s="37"/>
      <c r="V220" s="37"/>
      <c r="W220" s="37"/>
      <c r="X220" s="37"/>
      <c r="Y220" s="37"/>
      <c r="Z220" s="37"/>
      <c r="AA220" s="37"/>
      <c r="AB220" s="37"/>
      <c r="AC220" s="37"/>
      <c r="AD220" s="37"/>
      <c r="AE220" s="37"/>
      <c r="AR220" s="206" t="s">
        <v>303</v>
      </c>
      <c r="AT220" s="206" t="s">
        <v>261</v>
      </c>
      <c r="AU220" s="206" t="s">
        <v>77</v>
      </c>
      <c r="AY220" s="16" t="s">
        <v>260</v>
      </c>
      <c r="BE220" s="207">
        <f>IF(N220="základní",J220,0)</f>
        <v>0</v>
      </c>
      <c r="BF220" s="207">
        <f>IF(N220="snížená",J220,0)</f>
        <v>0</v>
      </c>
      <c r="BG220" s="207">
        <f>IF(N220="zákl. přenesená",J220,0)</f>
        <v>0</v>
      </c>
      <c r="BH220" s="207">
        <f>IF(N220="sníž. přenesená",J220,0)</f>
        <v>0</v>
      </c>
      <c r="BI220" s="207">
        <f>IF(N220="nulová",J220,0)</f>
        <v>0</v>
      </c>
      <c r="BJ220" s="16" t="s">
        <v>77</v>
      </c>
      <c r="BK220" s="207">
        <f>ROUND(I220*H220,2)</f>
        <v>0</v>
      </c>
      <c r="BL220" s="16" t="s">
        <v>303</v>
      </c>
      <c r="BM220" s="206" t="s">
        <v>401</v>
      </c>
    </row>
    <row r="221" s="2" customFormat="1">
      <c r="A221" s="37"/>
      <c r="B221" s="38"/>
      <c r="C221" s="39"/>
      <c r="D221" s="208" t="s">
        <v>267</v>
      </c>
      <c r="E221" s="39"/>
      <c r="F221" s="209" t="s">
        <v>1980</v>
      </c>
      <c r="G221" s="39"/>
      <c r="H221" s="39"/>
      <c r="I221" s="210"/>
      <c r="J221" s="39"/>
      <c r="K221" s="39"/>
      <c r="L221" s="43"/>
      <c r="M221" s="211"/>
      <c r="N221" s="212"/>
      <c r="O221" s="83"/>
      <c r="P221" s="83"/>
      <c r="Q221" s="83"/>
      <c r="R221" s="83"/>
      <c r="S221" s="83"/>
      <c r="T221" s="84"/>
      <c r="U221" s="37"/>
      <c r="V221" s="37"/>
      <c r="W221" s="37"/>
      <c r="X221" s="37"/>
      <c r="Y221" s="37"/>
      <c r="Z221" s="37"/>
      <c r="AA221" s="37"/>
      <c r="AB221" s="37"/>
      <c r="AC221" s="37"/>
      <c r="AD221" s="37"/>
      <c r="AE221" s="37"/>
      <c r="AT221" s="16" t="s">
        <v>267</v>
      </c>
      <c r="AU221" s="16" t="s">
        <v>77</v>
      </c>
    </row>
    <row r="222" s="2" customFormat="1">
      <c r="A222" s="37"/>
      <c r="B222" s="38"/>
      <c r="C222" s="39"/>
      <c r="D222" s="254" t="s">
        <v>1425</v>
      </c>
      <c r="E222" s="39"/>
      <c r="F222" s="255" t="s">
        <v>1981</v>
      </c>
      <c r="G222" s="39"/>
      <c r="H222" s="39"/>
      <c r="I222" s="210"/>
      <c r="J222" s="39"/>
      <c r="K222" s="39"/>
      <c r="L222" s="43"/>
      <c r="M222" s="211"/>
      <c r="N222" s="212"/>
      <c r="O222" s="83"/>
      <c r="P222" s="83"/>
      <c r="Q222" s="83"/>
      <c r="R222" s="83"/>
      <c r="S222" s="83"/>
      <c r="T222" s="84"/>
      <c r="U222" s="37"/>
      <c r="V222" s="37"/>
      <c r="W222" s="37"/>
      <c r="X222" s="37"/>
      <c r="Y222" s="37"/>
      <c r="Z222" s="37"/>
      <c r="AA222" s="37"/>
      <c r="AB222" s="37"/>
      <c r="AC222" s="37"/>
      <c r="AD222" s="37"/>
      <c r="AE222" s="37"/>
      <c r="AT222" s="16" t="s">
        <v>1425</v>
      </c>
      <c r="AU222" s="16" t="s">
        <v>77</v>
      </c>
    </row>
    <row r="223" s="2" customFormat="1">
      <c r="A223" s="37"/>
      <c r="B223" s="38"/>
      <c r="C223" s="39"/>
      <c r="D223" s="208" t="s">
        <v>271</v>
      </c>
      <c r="E223" s="39"/>
      <c r="F223" s="213" t="s">
        <v>1982</v>
      </c>
      <c r="G223" s="39"/>
      <c r="H223" s="39"/>
      <c r="I223" s="210"/>
      <c r="J223" s="39"/>
      <c r="K223" s="39"/>
      <c r="L223" s="43"/>
      <c r="M223" s="211"/>
      <c r="N223" s="212"/>
      <c r="O223" s="83"/>
      <c r="P223" s="83"/>
      <c r="Q223" s="83"/>
      <c r="R223" s="83"/>
      <c r="S223" s="83"/>
      <c r="T223" s="84"/>
      <c r="U223" s="37"/>
      <c r="V223" s="37"/>
      <c r="W223" s="37"/>
      <c r="X223" s="37"/>
      <c r="Y223" s="37"/>
      <c r="Z223" s="37"/>
      <c r="AA223" s="37"/>
      <c r="AB223" s="37"/>
      <c r="AC223" s="37"/>
      <c r="AD223" s="37"/>
      <c r="AE223" s="37"/>
      <c r="AT223" s="16" t="s">
        <v>271</v>
      </c>
      <c r="AU223" s="16" t="s">
        <v>77</v>
      </c>
    </row>
    <row r="224" s="12" customFormat="1">
      <c r="A224" s="12"/>
      <c r="B224" s="232"/>
      <c r="C224" s="233"/>
      <c r="D224" s="208" t="s">
        <v>967</v>
      </c>
      <c r="E224" s="234" t="s">
        <v>19</v>
      </c>
      <c r="F224" s="235" t="s">
        <v>1983</v>
      </c>
      <c r="G224" s="233"/>
      <c r="H224" s="236">
        <v>26.199999999999999</v>
      </c>
      <c r="I224" s="237"/>
      <c r="J224" s="233"/>
      <c r="K224" s="233"/>
      <c r="L224" s="238"/>
      <c r="M224" s="239"/>
      <c r="N224" s="240"/>
      <c r="O224" s="240"/>
      <c r="P224" s="240"/>
      <c r="Q224" s="240"/>
      <c r="R224" s="240"/>
      <c r="S224" s="240"/>
      <c r="T224" s="241"/>
      <c r="U224" s="12"/>
      <c r="V224" s="12"/>
      <c r="W224" s="12"/>
      <c r="X224" s="12"/>
      <c r="Y224" s="12"/>
      <c r="Z224" s="12"/>
      <c r="AA224" s="12"/>
      <c r="AB224" s="12"/>
      <c r="AC224" s="12"/>
      <c r="AD224" s="12"/>
      <c r="AE224" s="12"/>
      <c r="AT224" s="242" t="s">
        <v>967</v>
      </c>
      <c r="AU224" s="242" t="s">
        <v>77</v>
      </c>
      <c r="AV224" s="12" t="s">
        <v>79</v>
      </c>
      <c r="AW224" s="12" t="s">
        <v>31</v>
      </c>
      <c r="AX224" s="12" t="s">
        <v>69</v>
      </c>
      <c r="AY224" s="242" t="s">
        <v>260</v>
      </c>
    </row>
    <row r="225" s="13" customFormat="1">
      <c r="A225" s="13"/>
      <c r="B225" s="243"/>
      <c r="C225" s="244"/>
      <c r="D225" s="208" t="s">
        <v>967</v>
      </c>
      <c r="E225" s="245" t="s">
        <v>19</v>
      </c>
      <c r="F225" s="246" t="s">
        <v>969</v>
      </c>
      <c r="G225" s="244"/>
      <c r="H225" s="247">
        <v>26.199999999999999</v>
      </c>
      <c r="I225" s="248"/>
      <c r="J225" s="244"/>
      <c r="K225" s="244"/>
      <c r="L225" s="249"/>
      <c r="M225" s="250"/>
      <c r="N225" s="251"/>
      <c r="O225" s="251"/>
      <c r="P225" s="251"/>
      <c r="Q225" s="251"/>
      <c r="R225" s="251"/>
      <c r="S225" s="251"/>
      <c r="T225" s="252"/>
      <c r="U225" s="13"/>
      <c r="V225" s="13"/>
      <c r="W225" s="13"/>
      <c r="X225" s="13"/>
      <c r="Y225" s="13"/>
      <c r="Z225" s="13"/>
      <c r="AA225" s="13"/>
      <c r="AB225" s="13"/>
      <c r="AC225" s="13"/>
      <c r="AD225" s="13"/>
      <c r="AE225" s="13"/>
      <c r="AT225" s="253" t="s">
        <v>967</v>
      </c>
      <c r="AU225" s="253" t="s">
        <v>77</v>
      </c>
      <c r="AV225" s="13" t="s">
        <v>266</v>
      </c>
      <c r="AW225" s="13" t="s">
        <v>31</v>
      </c>
      <c r="AX225" s="13" t="s">
        <v>77</v>
      </c>
      <c r="AY225" s="253" t="s">
        <v>260</v>
      </c>
    </row>
    <row r="226" s="2" customFormat="1" ht="16.5" customHeight="1">
      <c r="A226" s="37"/>
      <c r="B226" s="38"/>
      <c r="C226" s="214" t="s">
        <v>403</v>
      </c>
      <c r="D226" s="214" t="s">
        <v>275</v>
      </c>
      <c r="E226" s="215" t="s">
        <v>1984</v>
      </c>
      <c r="F226" s="216" t="s">
        <v>1985</v>
      </c>
      <c r="G226" s="217" t="s">
        <v>547</v>
      </c>
      <c r="H226" s="218">
        <v>26.199999999999999</v>
      </c>
      <c r="I226" s="219"/>
      <c r="J226" s="220">
        <f>ROUND(I226*H226,2)</f>
        <v>0</v>
      </c>
      <c r="K226" s="216" t="s">
        <v>1261</v>
      </c>
      <c r="L226" s="221"/>
      <c r="M226" s="222" t="s">
        <v>19</v>
      </c>
      <c r="N226" s="223" t="s">
        <v>40</v>
      </c>
      <c r="O226" s="83"/>
      <c r="P226" s="204">
        <f>O226*H226</f>
        <v>0</v>
      </c>
      <c r="Q226" s="204">
        <v>0.00018000000000000001</v>
      </c>
      <c r="R226" s="204">
        <f>Q226*H226</f>
        <v>0.0047160000000000006</v>
      </c>
      <c r="S226" s="204">
        <v>0</v>
      </c>
      <c r="T226" s="205">
        <f>S226*H226</f>
        <v>0</v>
      </c>
      <c r="U226" s="37"/>
      <c r="V226" s="37"/>
      <c r="W226" s="37"/>
      <c r="X226" s="37"/>
      <c r="Y226" s="37"/>
      <c r="Z226" s="37"/>
      <c r="AA226" s="37"/>
      <c r="AB226" s="37"/>
      <c r="AC226" s="37"/>
      <c r="AD226" s="37"/>
      <c r="AE226" s="37"/>
      <c r="AR226" s="206" t="s">
        <v>341</v>
      </c>
      <c r="AT226" s="206" t="s">
        <v>275</v>
      </c>
      <c r="AU226" s="206" t="s">
        <v>77</v>
      </c>
      <c r="AY226" s="16" t="s">
        <v>260</v>
      </c>
      <c r="BE226" s="207">
        <f>IF(N226="základní",J226,0)</f>
        <v>0</v>
      </c>
      <c r="BF226" s="207">
        <f>IF(N226="snížená",J226,0)</f>
        <v>0</v>
      </c>
      <c r="BG226" s="207">
        <f>IF(N226="zákl. přenesená",J226,0)</f>
        <v>0</v>
      </c>
      <c r="BH226" s="207">
        <f>IF(N226="sníž. přenesená",J226,0)</f>
        <v>0</v>
      </c>
      <c r="BI226" s="207">
        <f>IF(N226="nulová",J226,0)</f>
        <v>0</v>
      </c>
      <c r="BJ226" s="16" t="s">
        <v>77</v>
      </c>
      <c r="BK226" s="207">
        <f>ROUND(I226*H226,2)</f>
        <v>0</v>
      </c>
      <c r="BL226" s="16" t="s">
        <v>303</v>
      </c>
      <c r="BM226" s="206" t="s">
        <v>406</v>
      </c>
    </row>
    <row r="227" s="2" customFormat="1">
      <c r="A227" s="37"/>
      <c r="B227" s="38"/>
      <c r="C227" s="39"/>
      <c r="D227" s="208" t="s">
        <v>267</v>
      </c>
      <c r="E227" s="39"/>
      <c r="F227" s="209" t="s">
        <v>1985</v>
      </c>
      <c r="G227" s="39"/>
      <c r="H227" s="39"/>
      <c r="I227" s="210"/>
      <c r="J227" s="39"/>
      <c r="K227" s="39"/>
      <c r="L227" s="43"/>
      <c r="M227" s="211"/>
      <c r="N227" s="212"/>
      <c r="O227" s="83"/>
      <c r="P227" s="83"/>
      <c r="Q227" s="83"/>
      <c r="R227" s="83"/>
      <c r="S227" s="83"/>
      <c r="T227" s="84"/>
      <c r="U227" s="37"/>
      <c r="V227" s="37"/>
      <c r="W227" s="37"/>
      <c r="X227" s="37"/>
      <c r="Y227" s="37"/>
      <c r="Z227" s="37"/>
      <c r="AA227" s="37"/>
      <c r="AB227" s="37"/>
      <c r="AC227" s="37"/>
      <c r="AD227" s="37"/>
      <c r="AE227" s="37"/>
      <c r="AT227" s="16" t="s">
        <v>267</v>
      </c>
      <c r="AU227" s="16" t="s">
        <v>77</v>
      </c>
    </row>
    <row r="228" s="12" customFormat="1">
      <c r="A228" s="12"/>
      <c r="B228" s="232"/>
      <c r="C228" s="233"/>
      <c r="D228" s="208" t="s">
        <v>967</v>
      </c>
      <c r="E228" s="234" t="s">
        <v>19</v>
      </c>
      <c r="F228" s="235" t="s">
        <v>1983</v>
      </c>
      <c r="G228" s="233"/>
      <c r="H228" s="236">
        <v>26.199999999999999</v>
      </c>
      <c r="I228" s="237"/>
      <c r="J228" s="233"/>
      <c r="K228" s="233"/>
      <c r="L228" s="238"/>
      <c r="M228" s="239"/>
      <c r="N228" s="240"/>
      <c r="O228" s="240"/>
      <c r="P228" s="240"/>
      <c r="Q228" s="240"/>
      <c r="R228" s="240"/>
      <c r="S228" s="240"/>
      <c r="T228" s="241"/>
      <c r="U228" s="12"/>
      <c r="V228" s="12"/>
      <c r="W228" s="12"/>
      <c r="X228" s="12"/>
      <c r="Y228" s="12"/>
      <c r="Z228" s="12"/>
      <c r="AA228" s="12"/>
      <c r="AB228" s="12"/>
      <c r="AC228" s="12"/>
      <c r="AD228" s="12"/>
      <c r="AE228" s="12"/>
      <c r="AT228" s="242" t="s">
        <v>967</v>
      </c>
      <c r="AU228" s="242" t="s">
        <v>77</v>
      </c>
      <c r="AV228" s="12" t="s">
        <v>79</v>
      </c>
      <c r="AW228" s="12" t="s">
        <v>31</v>
      </c>
      <c r="AX228" s="12" t="s">
        <v>69</v>
      </c>
      <c r="AY228" s="242" t="s">
        <v>260</v>
      </c>
    </row>
    <row r="229" s="13" customFormat="1">
      <c r="A229" s="13"/>
      <c r="B229" s="243"/>
      <c r="C229" s="244"/>
      <c r="D229" s="208" t="s">
        <v>967</v>
      </c>
      <c r="E229" s="245" t="s">
        <v>19</v>
      </c>
      <c r="F229" s="246" t="s">
        <v>969</v>
      </c>
      <c r="G229" s="244"/>
      <c r="H229" s="247">
        <v>26.199999999999999</v>
      </c>
      <c r="I229" s="248"/>
      <c r="J229" s="244"/>
      <c r="K229" s="244"/>
      <c r="L229" s="249"/>
      <c r="M229" s="250"/>
      <c r="N229" s="251"/>
      <c r="O229" s="251"/>
      <c r="P229" s="251"/>
      <c r="Q229" s="251"/>
      <c r="R229" s="251"/>
      <c r="S229" s="251"/>
      <c r="T229" s="252"/>
      <c r="U229" s="13"/>
      <c r="V229" s="13"/>
      <c r="W229" s="13"/>
      <c r="X229" s="13"/>
      <c r="Y229" s="13"/>
      <c r="Z229" s="13"/>
      <c r="AA229" s="13"/>
      <c r="AB229" s="13"/>
      <c r="AC229" s="13"/>
      <c r="AD229" s="13"/>
      <c r="AE229" s="13"/>
      <c r="AT229" s="253" t="s">
        <v>967</v>
      </c>
      <c r="AU229" s="253" t="s">
        <v>77</v>
      </c>
      <c r="AV229" s="13" t="s">
        <v>266</v>
      </c>
      <c r="AW229" s="13" t="s">
        <v>31</v>
      </c>
      <c r="AX229" s="13" t="s">
        <v>77</v>
      </c>
      <c r="AY229" s="253" t="s">
        <v>260</v>
      </c>
    </row>
    <row r="230" s="2" customFormat="1" ht="16.5" customHeight="1">
      <c r="A230" s="37"/>
      <c r="B230" s="38"/>
      <c r="C230" s="214" t="s">
        <v>337</v>
      </c>
      <c r="D230" s="214" t="s">
        <v>275</v>
      </c>
      <c r="E230" s="215" t="s">
        <v>1986</v>
      </c>
      <c r="F230" s="216" t="s">
        <v>1987</v>
      </c>
      <c r="G230" s="217" t="s">
        <v>365</v>
      </c>
      <c r="H230" s="218">
        <v>68</v>
      </c>
      <c r="I230" s="219"/>
      <c r="J230" s="220">
        <f>ROUND(I230*H230,2)</f>
        <v>0</v>
      </c>
      <c r="K230" s="216" t="s">
        <v>1261</v>
      </c>
      <c r="L230" s="221"/>
      <c r="M230" s="222" t="s">
        <v>19</v>
      </c>
      <c r="N230" s="223" t="s">
        <v>40</v>
      </c>
      <c r="O230" s="83"/>
      <c r="P230" s="204">
        <f>O230*H230</f>
        <v>0</v>
      </c>
      <c r="Q230" s="204">
        <v>1.0000000000000001E-05</v>
      </c>
      <c r="R230" s="204">
        <f>Q230*H230</f>
        <v>0.00068000000000000005</v>
      </c>
      <c r="S230" s="204">
        <v>0</v>
      </c>
      <c r="T230" s="205">
        <f>S230*H230</f>
        <v>0</v>
      </c>
      <c r="U230" s="37"/>
      <c r="V230" s="37"/>
      <c r="W230" s="37"/>
      <c r="X230" s="37"/>
      <c r="Y230" s="37"/>
      <c r="Z230" s="37"/>
      <c r="AA230" s="37"/>
      <c r="AB230" s="37"/>
      <c r="AC230" s="37"/>
      <c r="AD230" s="37"/>
      <c r="AE230" s="37"/>
      <c r="AR230" s="206" t="s">
        <v>341</v>
      </c>
      <c r="AT230" s="206" t="s">
        <v>275</v>
      </c>
      <c r="AU230" s="206" t="s">
        <v>77</v>
      </c>
      <c r="AY230" s="16" t="s">
        <v>260</v>
      </c>
      <c r="BE230" s="207">
        <f>IF(N230="základní",J230,0)</f>
        <v>0</v>
      </c>
      <c r="BF230" s="207">
        <f>IF(N230="snížená",J230,0)</f>
        <v>0</v>
      </c>
      <c r="BG230" s="207">
        <f>IF(N230="zákl. přenesená",J230,0)</f>
        <v>0</v>
      </c>
      <c r="BH230" s="207">
        <f>IF(N230="sníž. přenesená",J230,0)</f>
        <v>0</v>
      </c>
      <c r="BI230" s="207">
        <f>IF(N230="nulová",J230,0)</f>
        <v>0</v>
      </c>
      <c r="BJ230" s="16" t="s">
        <v>77</v>
      </c>
      <c r="BK230" s="207">
        <f>ROUND(I230*H230,2)</f>
        <v>0</v>
      </c>
      <c r="BL230" s="16" t="s">
        <v>303</v>
      </c>
      <c r="BM230" s="206" t="s">
        <v>411</v>
      </c>
    </row>
    <row r="231" s="2" customFormat="1">
      <c r="A231" s="37"/>
      <c r="B231" s="38"/>
      <c r="C231" s="39"/>
      <c r="D231" s="208" t="s">
        <v>267</v>
      </c>
      <c r="E231" s="39"/>
      <c r="F231" s="209" t="s">
        <v>1987</v>
      </c>
      <c r="G231" s="39"/>
      <c r="H231" s="39"/>
      <c r="I231" s="210"/>
      <c r="J231" s="39"/>
      <c r="K231" s="39"/>
      <c r="L231" s="43"/>
      <c r="M231" s="211"/>
      <c r="N231" s="212"/>
      <c r="O231" s="83"/>
      <c r="P231" s="83"/>
      <c r="Q231" s="83"/>
      <c r="R231" s="83"/>
      <c r="S231" s="83"/>
      <c r="T231" s="84"/>
      <c r="U231" s="37"/>
      <c r="V231" s="37"/>
      <c r="W231" s="37"/>
      <c r="X231" s="37"/>
      <c r="Y231" s="37"/>
      <c r="Z231" s="37"/>
      <c r="AA231" s="37"/>
      <c r="AB231" s="37"/>
      <c r="AC231" s="37"/>
      <c r="AD231" s="37"/>
      <c r="AE231" s="37"/>
      <c r="AT231" s="16" t="s">
        <v>267</v>
      </c>
      <c r="AU231" s="16" t="s">
        <v>77</v>
      </c>
    </row>
    <row r="232" s="2" customFormat="1" ht="16.5" customHeight="1">
      <c r="A232" s="37"/>
      <c r="B232" s="38"/>
      <c r="C232" s="214" t="s">
        <v>414</v>
      </c>
      <c r="D232" s="214" t="s">
        <v>275</v>
      </c>
      <c r="E232" s="215" t="s">
        <v>1988</v>
      </c>
      <c r="F232" s="216" t="s">
        <v>1989</v>
      </c>
      <c r="G232" s="217" t="s">
        <v>365</v>
      </c>
      <c r="H232" s="218">
        <v>68</v>
      </c>
      <c r="I232" s="219"/>
      <c r="J232" s="220">
        <f>ROUND(I232*H232,2)</f>
        <v>0</v>
      </c>
      <c r="K232" s="216" t="s">
        <v>1261</v>
      </c>
      <c r="L232" s="221"/>
      <c r="M232" s="222" t="s">
        <v>19</v>
      </c>
      <c r="N232" s="223" t="s">
        <v>40</v>
      </c>
      <c r="O232" s="83"/>
      <c r="P232" s="204">
        <f>O232*H232</f>
        <v>0</v>
      </c>
      <c r="Q232" s="204">
        <v>1.0000000000000001E-05</v>
      </c>
      <c r="R232" s="204">
        <f>Q232*H232</f>
        <v>0.00068000000000000005</v>
      </c>
      <c r="S232" s="204">
        <v>0</v>
      </c>
      <c r="T232" s="205">
        <f>S232*H232</f>
        <v>0</v>
      </c>
      <c r="U232" s="37"/>
      <c r="V232" s="37"/>
      <c r="W232" s="37"/>
      <c r="X232" s="37"/>
      <c r="Y232" s="37"/>
      <c r="Z232" s="37"/>
      <c r="AA232" s="37"/>
      <c r="AB232" s="37"/>
      <c r="AC232" s="37"/>
      <c r="AD232" s="37"/>
      <c r="AE232" s="37"/>
      <c r="AR232" s="206" t="s">
        <v>341</v>
      </c>
      <c r="AT232" s="206" t="s">
        <v>275</v>
      </c>
      <c r="AU232" s="206" t="s">
        <v>77</v>
      </c>
      <c r="AY232" s="16" t="s">
        <v>260</v>
      </c>
      <c r="BE232" s="207">
        <f>IF(N232="základní",J232,0)</f>
        <v>0</v>
      </c>
      <c r="BF232" s="207">
        <f>IF(N232="snížená",J232,0)</f>
        <v>0</v>
      </c>
      <c r="BG232" s="207">
        <f>IF(N232="zákl. přenesená",J232,0)</f>
        <v>0</v>
      </c>
      <c r="BH232" s="207">
        <f>IF(N232="sníž. přenesená",J232,0)</f>
        <v>0</v>
      </c>
      <c r="BI232" s="207">
        <f>IF(N232="nulová",J232,0)</f>
        <v>0</v>
      </c>
      <c r="BJ232" s="16" t="s">
        <v>77</v>
      </c>
      <c r="BK232" s="207">
        <f>ROUND(I232*H232,2)</f>
        <v>0</v>
      </c>
      <c r="BL232" s="16" t="s">
        <v>303</v>
      </c>
      <c r="BM232" s="206" t="s">
        <v>417</v>
      </c>
    </row>
    <row r="233" s="2" customFormat="1">
      <c r="A233" s="37"/>
      <c r="B233" s="38"/>
      <c r="C233" s="39"/>
      <c r="D233" s="208" t="s">
        <v>267</v>
      </c>
      <c r="E233" s="39"/>
      <c r="F233" s="209" t="s">
        <v>1989</v>
      </c>
      <c r="G233" s="39"/>
      <c r="H233" s="39"/>
      <c r="I233" s="210"/>
      <c r="J233" s="39"/>
      <c r="K233" s="39"/>
      <c r="L233" s="43"/>
      <c r="M233" s="211"/>
      <c r="N233" s="212"/>
      <c r="O233" s="83"/>
      <c r="P233" s="83"/>
      <c r="Q233" s="83"/>
      <c r="R233" s="83"/>
      <c r="S233" s="83"/>
      <c r="T233" s="84"/>
      <c r="U233" s="37"/>
      <c r="V233" s="37"/>
      <c r="W233" s="37"/>
      <c r="X233" s="37"/>
      <c r="Y233" s="37"/>
      <c r="Z233" s="37"/>
      <c r="AA233" s="37"/>
      <c r="AB233" s="37"/>
      <c r="AC233" s="37"/>
      <c r="AD233" s="37"/>
      <c r="AE233" s="37"/>
      <c r="AT233" s="16" t="s">
        <v>267</v>
      </c>
      <c r="AU233" s="16" t="s">
        <v>77</v>
      </c>
    </row>
    <row r="234" s="2" customFormat="1" ht="16.5" customHeight="1">
      <c r="A234" s="37"/>
      <c r="B234" s="38"/>
      <c r="C234" s="214" t="s">
        <v>341</v>
      </c>
      <c r="D234" s="214" t="s">
        <v>275</v>
      </c>
      <c r="E234" s="215" t="s">
        <v>1990</v>
      </c>
      <c r="F234" s="216" t="s">
        <v>1991</v>
      </c>
      <c r="G234" s="217" t="s">
        <v>547</v>
      </c>
      <c r="H234" s="218">
        <v>26.199999999999999</v>
      </c>
      <c r="I234" s="219"/>
      <c r="J234" s="220">
        <f>ROUND(I234*H234,2)</f>
        <v>0</v>
      </c>
      <c r="K234" s="216" t="s">
        <v>1261</v>
      </c>
      <c r="L234" s="221"/>
      <c r="M234" s="222" t="s">
        <v>19</v>
      </c>
      <c r="N234" s="223" t="s">
        <v>40</v>
      </c>
      <c r="O234" s="83"/>
      <c r="P234" s="204">
        <f>O234*H234</f>
        <v>0</v>
      </c>
      <c r="Q234" s="204">
        <v>2.0000000000000002E-05</v>
      </c>
      <c r="R234" s="204">
        <f>Q234*H234</f>
        <v>0.00052400000000000005</v>
      </c>
      <c r="S234" s="204">
        <v>0</v>
      </c>
      <c r="T234" s="205">
        <f>S234*H234</f>
        <v>0</v>
      </c>
      <c r="U234" s="37"/>
      <c r="V234" s="37"/>
      <c r="W234" s="37"/>
      <c r="X234" s="37"/>
      <c r="Y234" s="37"/>
      <c r="Z234" s="37"/>
      <c r="AA234" s="37"/>
      <c r="AB234" s="37"/>
      <c r="AC234" s="37"/>
      <c r="AD234" s="37"/>
      <c r="AE234" s="37"/>
      <c r="AR234" s="206" t="s">
        <v>341</v>
      </c>
      <c r="AT234" s="206" t="s">
        <v>275</v>
      </c>
      <c r="AU234" s="206" t="s">
        <v>77</v>
      </c>
      <c r="AY234" s="16" t="s">
        <v>260</v>
      </c>
      <c r="BE234" s="207">
        <f>IF(N234="základní",J234,0)</f>
        <v>0</v>
      </c>
      <c r="BF234" s="207">
        <f>IF(N234="snížená",J234,0)</f>
        <v>0</v>
      </c>
      <c r="BG234" s="207">
        <f>IF(N234="zákl. přenesená",J234,0)</f>
        <v>0</v>
      </c>
      <c r="BH234" s="207">
        <f>IF(N234="sníž. přenesená",J234,0)</f>
        <v>0</v>
      </c>
      <c r="BI234" s="207">
        <f>IF(N234="nulová",J234,0)</f>
        <v>0</v>
      </c>
      <c r="BJ234" s="16" t="s">
        <v>77</v>
      </c>
      <c r="BK234" s="207">
        <f>ROUND(I234*H234,2)</f>
        <v>0</v>
      </c>
      <c r="BL234" s="16" t="s">
        <v>303</v>
      </c>
      <c r="BM234" s="206" t="s">
        <v>421</v>
      </c>
    </row>
    <row r="235" s="2" customFormat="1">
      <c r="A235" s="37"/>
      <c r="B235" s="38"/>
      <c r="C235" s="39"/>
      <c r="D235" s="208" t="s">
        <v>267</v>
      </c>
      <c r="E235" s="39"/>
      <c r="F235" s="209" t="s">
        <v>1991</v>
      </c>
      <c r="G235" s="39"/>
      <c r="H235" s="39"/>
      <c r="I235" s="210"/>
      <c r="J235" s="39"/>
      <c r="K235" s="39"/>
      <c r="L235" s="43"/>
      <c r="M235" s="211"/>
      <c r="N235" s="212"/>
      <c r="O235" s="83"/>
      <c r="P235" s="83"/>
      <c r="Q235" s="83"/>
      <c r="R235" s="83"/>
      <c r="S235" s="83"/>
      <c r="T235" s="84"/>
      <c r="U235" s="37"/>
      <c r="V235" s="37"/>
      <c r="W235" s="37"/>
      <c r="X235" s="37"/>
      <c r="Y235" s="37"/>
      <c r="Z235" s="37"/>
      <c r="AA235" s="37"/>
      <c r="AB235" s="37"/>
      <c r="AC235" s="37"/>
      <c r="AD235" s="37"/>
      <c r="AE235" s="37"/>
      <c r="AT235" s="16" t="s">
        <v>267</v>
      </c>
      <c r="AU235" s="16" t="s">
        <v>77</v>
      </c>
    </row>
    <row r="236" s="2" customFormat="1" ht="16.5" customHeight="1">
      <c r="A236" s="37"/>
      <c r="B236" s="38"/>
      <c r="C236" s="195" t="s">
        <v>424</v>
      </c>
      <c r="D236" s="195" t="s">
        <v>261</v>
      </c>
      <c r="E236" s="196" t="s">
        <v>1992</v>
      </c>
      <c r="F236" s="197" t="s">
        <v>1993</v>
      </c>
      <c r="G236" s="198" t="s">
        <v>975</v>
      </c>
      <c r="H236" s="199">
        <v>0.89400000000000002</v>
      </c>
      <c r="I236" s="200"/>
      <c r="J236" s="201">
        <f>ROUND(I236*H236,2)</f>
        <v>0</v>
      </c>
      <c r="K236" s="197" t="s">
        <v>1261</v>
      </c>
      <c r="L236" s="43"/>
      <c r="M236" s="202" t="s">
        <v>19</v>
      </c>
      <c r="N236" s="203" t="s">
        <v>40</v>
      </c>
      <c r="O236" s="83"/>
      <c r="P236" s="204">
        <f>O236*H236</f>
        <v>0</v>
      </c>
      <c r="Q236" s="204">
        <v>0</v>
      </c>
      <c r="R236" s="204">
        <f>Q236*H236</f>
        <v>0</v>
      </c>
      <c r="S236" s="204">
        <v>0</v>
      </c>
      <c r="T236" s="205">
        <f>S236*H236</f>
        <v>0</v>
      </c>
      <c r="U236" s="37"/>
      <c r="V236" s="37"/>
      <c r="W236" s="37"/>
      <c r="X236" s="37"/>
      <c r="Y236" s="37"/>
      <c r="Z236" s="37"/>
      <c r="AA236" s="37"/>
      <c r="AB236" s="37"/>
      <c r="AC236" s="37"/>
      <c r="AD236" s="37"/>
      <c r="AE236" s="37"/>
      <c r="AR236" s="206" t="s">
        <v>303</v>
      </c>
      <c r="AT236" s="206" t="s">
        <v>261</v>
      </c>
      <c r="AU236" s="206" t="s">
        <v>77</v>
      </c>
      <c r="AY236" s="16" t="s">
        <v>260</v>
      </c>
      <c r="BE236" s="207">
        <f>IF(N236="základní",J236,0)</f>
        <v>0</v>
      </c>
      <c r="BF236" s="207">
        <f>IF(N236="snížená",J236,0)</f>
        <v>0</v>
      </c>
      <c r="BG236" s="207">
        <f>IF(N236="zákl. přenesená",J236,0)</f>
        <v>0</v>
      </c>
      <c r="BH236" s="207">
        <f>IF(N236="sníž. přenesená",J236,0)</f>
        <v>0</v>
      </c>
      <c r="BI236" s="207">
        <f>IF(N236="nulová",J236,0)</f>
        <v>0</v>
      </c>
      <c r="BJ236" s="16" t="s">
        <v>77</v>
      </c>
      <c r="BK236" s="207">
        <f>ROUND(I236*H236,2)</f>
        <v>0</v>
      </c>
      <c r="BL236" s="16" t="s">
        <v>303</v>
      </c>
      <c r="BM236" s="206" t="s">
        <v>427</v>
      </c>
    </row>
    <row r="237" s="2" customFormat="1">
      <c r="A237" s="37"/>
      <c r="B237" s="38"/>
      <c r="C237" s="39"/>
      <c r="D237" s="208" t="s">
        <v>267</v>
      </c>
      <c r="E237" s="39"/>
      <c r="F237" s="209" t="s">
        <v>1994</v>
      </c>
      <c r="G237" s="39"/>
      <c r="H237" s="39"/>
      <c r="I237" s="210"/>
      <c r="J237" s="39"/>
      <c r="K237" s="39"/>
      <c r="L237" s="43"/>
      <c r="M237" s="211"/>
      <c r="N237" s="212"/>
      <c r="O237" s="83"/>
      <c r="P237" s="83"/>
      <c r="Q237" s="83"/>
      <c r="R237" s="83"/>
      <c r="S237" s="83"/>
      <c r="T237" s="84"/>
      <c r="U237" s="37"/>
      <c r="V237" s="37"/>
      <c r="W237" s="37"/>
      <c r="X237" s="37"/>
      <c r="Y237" s="37"/>
      <c r="Z237" s="37"/>
      <c r="AA237" s="37"/>
      <c r="AB237" s="37"/>
      <c r="AC237" s="37"/>
      <c r="AD237" s="37"/>
      <c r="AE237" s="37"/>
      <c r="AT237" s="16" t="s">
        <v>267</v>
      </c>
      <c r="AU237" s="16" t="s">
        <v>77</v>
      </c>
    </row>
    <row r="238" s="2" customFormat="1">
      <c r="A238" s="37"/>
      <c r="B238" s="38"/>
      <c r="C238" s="39"/>
      <c r="D238" s="254" t="s">
        <v>1425</v>
      </c>
      <c r="E238" s="39"/>
      <c r="F238" s="255" t="s">
        <v>1995</v>
      </c>
      <c r="G238" s="39"/>
      <c r="H238" s="39"/>
      <c r="I238" s="210"/>
      <c r="J238" s="39"/>
      <c r="K238" s="39"/>
      <c r="L238" s="43"/>
      <c r="M238" s="211"/>
      <c r="N238" s="212"/>
      <c r="O238" s="83"/>
      <c r="P238" s="83"/>
      <c r="Q238" s="83"/>
      <c r="R238" s="83"/>
      <c r="S238" s="83"/>
      <c r="T238" s="84"/>
      <c r="U238" s="37"/>
      <c r="V238" s="37"/>
      <c r="W238" s="37"/>
      <c r="X238" s="37"/>
      <c r="Y238" s="37"/>
      <c r="Z238" s="37"/>
      <c r="AA238" s="37"/>
      <c r="AB238" s="37"/>
      <c r="AC238" s="37"/>
      <c r="AD238" s="37"/>
      <c r="AE238" s="37"/>
      <c r="AT238" s="16" t="s">
        <v>1425</v>
      </c>
      <c r="AU238" s="16" t="s">
        <v>77</v>
      </c>
    </row>
    <row r="239" s="2" customFormat="1" ht="16.5" customHeight="1">
      <c r="A239" s="37"/>
      <c r="B239" s="38"/>
      <c r="C239" s="195" t="s">
        <v>346</v>
      </c>
      <c r="D239" s="195" t="s">
        <v>261</v>
      </c>
      <c r="E239" s="196" t="s">
        <v>1996</v>
      </c>
      <c r="F239" s="197" t="s">
        <v>1997</v>
      </c>
      <c r="G239" s="198" t="s">
        <v>975</v>
      </c>
      <c r="H239" s="199">
        <v>16.986000000000001</v>
      </c>
      <c r="I239" s="200"/>
      <c r="J239" s="201">
        <f>ROUND(I239*H239,2)</f>
        <v>0</v>
      </c>
      <c r="K239" s="197" t="s">
        <v>1261</v>
      </c>
      <c r="L239" s="43"/>
      <c r="M239" s="202" t="s">
        <v>19</v>
      </c>
      <c r="N239" s="203" t="s">
        <v>40</v>
      </c>
      <c r="O239" s="83"/>
      <c r="P239" s="204">
        <f>O239*H239</f>
        <v>0</v>
      </c>
      <c r="Q239" s="204">
        <v>0</v>
      </c>
      <c r="R239" s="204">
        <f>Q239*H239</f>
        <v>0</v>
      </c>
      <c r="S239" s="204">
        <v>0</v>
      </c>
      <c r="T239" s="205">
        <f>S239*H239</f>
        <v>0</v>
      </c>
      <c r="U239" s="37"/>
      <c r="V239" s="37"/>
      <c r="W239" s="37"/>
      <c r="X239" s="37"/>
      <c r="Y239" s="37"/>
      <c r="Z239" s="37"/>
      <c r="AA239" s="37"/>
      <c r="AB239" s="37"/>
      <c r="AC239" s="37"/>
      <c r="AD239" s="37"/>
      <c r="AE239" s="37"/>
      <c r="AR239" s="206" t="s">
        <v>303</v>
      </c>
      <c r="AT239" s="206" t="s">
        <v>261</v>
      </c>
      <c r="AU239" s="206" t="s">
        <v>77</v>
      </c>
      <c r="AY239" s="16" t="s">
        <v>260</v>
      </c>
      <c r="BE239" s="207">
        <f>IF(N239="základní",J239,0)</f>
        <v>0</v>
      </c>
      <c r="BF239" s="207">
        <f>IF(N239="snížená",J239,0)</f>
        <v>0</v>
      </c>
      <c r="BG239" s="207">
        <f>IF(N239="zákl. přenesená",J239,0)</f>
        <v>0</v>
      </c>
      <c r="BH239" s="207">
        <f>IF(N239="sníž. přenesená",J239,0)</f>
        <v>0</v>
      </c>
      <c r="BI239" s="207">
        <f>IF(N239="nulová",J239,0)</f>
        <v>0</v>
      </c>
      <c r="BJ239" s="16" t="s">
        <v>77</v>
      </c>
      <c r="BK239" s="207">
        <f>ROUND(I239*H239,2)</f>
        <v>0</v>
      </c>
      <c r="BL239" s="16" t="s">
        <v>303</v>
      </c>
      <c r="BM239" s="206" t="s">
        <v>432</v>
      </c>
    </row>
    <row r="240" s="2" customFormat="1">
      <c r="A240" s="37"/>
      <c r="B240" s="38"/>
      <c r="C240" s="39"/>
      <c r="D240" s="208" t="s">
        <v>267</v>
      </c>
      <c r="E240" s="39"/>
      <c r="F240" s="209" t="s">
        <v>1998</v>
      </c>
      <c r="G240" s="39"/>
      <c r="H240" s="39"/>
      <c r="I240" s="210"/>
      <c r="J240" s="39"/>
      <c r="K240" s="39"/>
      <c r="L240" s="43"/>
      <c r="M240" s="211"/>
      <c r="N240" s="212"/>
      <c r="O240" s="83"/>
      <c r="P240" s="83"/>
      <c r="Q240" s="83"/>
      <c r="R240" s="83"/>
      <c r="S240" s="83"/>
      <c r="T240" s="84"/>
      <c r="U240" s="37"/>
      <c r="V240" s="37"/>
      <c r="W240" s="37"/>
      <c r="X240" s="37"/>
      <c r="Y240" s="37"/>
      <c r="Z240" s="37"/>
      <c r="AA240" s="37"/>
      <c r="AB240" s="37"/>
      <c r="AC240" s="37"/>
      <c r="AD240" s="37"/>
      <c r="AE240" s="37"/>
      <c r="AT240" s="16" t="s">
        <v>267</v>
      </c>
      <c r="AU240" s="16" t="s">
        <v>77</v>
      </c>
    </row>
    <row r="241" s="2" customFormat="1">
      <c r="A241" s="37"/>
      <c r="B241" s="38"/>
      <c r="C241" s="39"/>
      <c r="D241" s="254" t="s">
        <v>1425</v>
      </c>
      <c r="E241" s="39"/>
      <c r="F241" s="255" t="s">
        <v>1999</v>
      </c>
      <c r="G241" s="39"/>
      <c r="H241" s="39"/>
      <c r="I241" s="210"/>
      <c r="J241" s="39"/>
      <c r="K241" s="39"/>
      <c r="L241" s="43"/>
      <c r="M241" s="211"/>
      <c r="N241" s="212"/>
      <c r="O241" s="83"/>
      <c r="P241" s="83"/>
      <c r="Q241" s="83"/>
      <c r="R241" s="83"/>
      <c r="S241" s="83"/>
      <c r="T241" s="84"/>
      <c r="U241" s="37"/>
      <c r="V241" s="37"/>
      <c r="W241" s="37"/>
      <c r="X241" s="37"/>
      <c r="Y241" s="37"/>
      <c r="Z241" s="37"/>
      <c r="AA241" s="37"/>
      <c r="AB241" s="37"/>
      <c r="AC241" s="37"/>
      <c r="AD241" s="37"/>
      <c r="AE241" s="37"/>
      <c r="AT241" s="16" t="s">
        <v>1425</v>
      </c>
      <c r="AU241" s="16" t="s">
        <v>77</v>
      </c>
    </row>
    <row r="242" s="12" customFormat="1">
      <c r="A242" s="12"/>
      <c r="B242" s="232"/>
      <c r="C242" s="233"/>
      <c r="D242" s="208" t="s">
        <v>967</v>
      </c>
      <c r="E242" s="234" t="s">
        <v>19</v>
      </c>
      <c r="F242" s="235" t="s">
        <v>2000</v>
      </c>
      <c r="G242" s="233"/>
      <c r="H242" s="236">
        <v>16.986000000000001</v>
      </c>
      <c r="I242" s="237"/>
      <c r="J242" s="233"/>
      <c r="K242" s="233"/>
      <c r="L242" s="238"/>
      <c r="M242" s="239"/>
      <c r="N242" s="240"/>
      <c r="O242" s="240"/>
      <c r="P242" s="240"/>
      <c r="Q242" s="240"/>
      <c r="R242" s="240"/>
      <c r="S242" s="240"/>
      <c r="T242" s="241"/>
      <c r="U242" s="12"/>
      <c r="V242" s="12"/>
      <c r="W242" s="12"/>
      <c r="X242" s="12"/>
      <c r="Y242" s="12"/>
      <c r="Z242" s="12"/>
      <c r="AA242" s="12"/>
      <c r="AB242" s="12"/>
      <c r="AC242" s="12"/>
      <c r="AD242" s="12"/>
      <c r="AE242" s="12"/>
      <c r="AT242" s="242" t="s">
        <v>967</v>
      </c>
      <c r="AU242" s="242" t="s">
        <v>77</v>
      </c>
      <c r="AV242" s="12" t="s">
        <v>79</v>
      </c>
      <c r="AW242" s="12" t="s">
        <v>31</v>
      </c>
      <c r="AX242" s="12" t="s">
        <v>69</v>
      </c>
      <c r="AY242" s="242" t="s">
        <v>260</v>
      </c>
    </row>
    <row r="243" s="13" customFormat="1">
      <c r="A243" s="13"/>
      <c r="B243" s="243"/>
      <c r="C243" s="244"/>
      <c r="D243" s="208" t="s">
        <v>967</v>
      </c>
      <c r="E243" s="245" t="s">
        <v>19</v>
      </c>
      <c r="F243" s="246" t="s">
        <v>969</v>
      </c>
      <c r="G243" s="244"/>
      <c r="H243" s="247">
        <v>16.986000000000001</v>
      </c>
      <c r="I243" s="248"/>
      <c r="J243" s="244"/>
      <c r="K243" s="244"/>
      <c r="L243" s="249"/>
      <c r="M243" s="250"/>
      <c r="N243" s="251"/>
      <c r="O243" s="251"/>
      <c r="P243" s="251"/>
      <c r="Q243" s="251"/>
      <c r="R243" s="251"/>
      <c r="S243" s="251"/>
      <c r="T243" s="252"/>
      <c r="U243" s="13"/>
      <c r="V243" s="13"/>
      <c r="W243" s="13"/>
      <c r="X243" s="13"/>
      <c r="Y243" s="13"/>
      <c r="Z243" s="13"/>
      <c r="AA243" s="13"/>
      <c r="AB243" s="13"/>
      <c r="AC243" s="13"/>
      <c r="AD243" s="13"/>
      <c r="AE243" s="13"/>
      <c r="AT243" s="253" t="s">
        <v>967</v>
      </c>
      <c r="AU243" s="253" t="s">
        <v>77</v>
      </c>
      <c r="AV243" s="13" t="s">
        <v>266</v>
      </c>
      <c r="AW243" s="13" t="s">
        <v>31</v>
      </c>
      <c r="AX243" s="13" t="s">
        <v>77</v>
      </c>
      <c r="AY243" s="253" t="s">
        <v>260</v>
      </c>
    </row>
    <row r="244" s="11" customFormat="1" ht="25.92" customHeight="1">
      <c r="A244" s="11"/>
      <c r="B244" s="181"/>
      <c r="C244" s="182"/>
      <c r="D244" s="183" t="s">
        <v>68</v>
      </c>
      <c r="E244" s="184" t="s">
        <v>2001</v>
      </c>
      <c r="F244" s="184" t="s">
        <v>2002</v>
      </c>
      <c r="G244" s="182"/>
      <c r="H244" s="182"/>
      <c r="I244" s="185"/>
      <c r="J244" s="186">
        <f>BK244</f>
        <v>0</v>
      </c>
      <c r="K244" s="182"/>
      <c r="L244" s="187"/>
      <c r="M244" s="188"/>
      <c r="N244" s="189"/>
      <c r="O244" s="189"/>
      <c r="P244" s="190">
        <f>SUM(P245:P265)</f>
        <v>0</v>
      </c>
      <c r="Q244" s="189"/>
      <c r="R244" s="190">
        <f>SUM(R245:R265)</f>
        <v>0.58896000000000004</v>
      </c>
      <c r="S244" s="189"/>
      <c r="T244" s="191">
        <f>SUM(T245:T265)</f>
        <v>0</v>
      </c>
      <c r="U244" s="11"/>
      <c r="V244" s="11"/>
      <c r="W244" s="11"/>
      <c r="X244" s="11"/>
      <c r="Y244" s="11"/>
      <c r="Z244" s="11"/>
      <c r="AA244" s="11"/>
      <c r="AB244" s="11"/>
      <c r="AC244" s="11"/>
      <c r="AD244" s="11"/>
      <c r="AE244" s="11"/>
      <c r="AR244" s="192" t="s">
        <v>79</v>
      </c>
      <c r="AT244" s="193" t="s">
        <v>68</v>
      </c>
      <c r="AU244" s="193" t="s">
        <v>69</v>
      </c>
      <c r="AY244" s="192" t="s">
        <v>260</v>
      </c>
      <c r="BK244" s="194">
        <f>SUM(BK245:BK265)</f>
        <v>0</v>
      </c>
    </row>
    <row r="245" s="2" customFormat="1" ht="16.5" customHeight="1">
      <c r="A245" s="37"/>
      <c r="B245" s="38"/>
      <c r="C245" s="195" t="s">
        <v>435</v>
      </c>
      <c r="D245" s="195" t="s">
        <v>261</v>
      </c>
      <c r="E245" s="196" t="s">
        <v>2003</v>
      </c>
      <c r="F245" s="197" t="s">
        <v>2004</v>
      </c>
      <c r="G245" s="198" t="s">
        <v>1300</v>
      </c>
      <c r="H245" s="199">
        <v>7.2000000000000002</v>
      </c>
      <c r="I245" s="200"/>
      <c r="J245" s="201">
        <f>ROUND(I245*H245,2)</f>
        <v>0</v>
      </c>
      <c r="K245" s="197" t="s">
        <v>1261</v>
      </c>
      <c r="L245" s="43"/>
      <c r="M245" s="202" t="s">
        <v>19</v>
      </c>
      <c r="N245" s="203" t="s">
        <v>40</v>
      </c>
      <c r="O245" s="83"/>
      <c r="P245" s="204">
        <f>O245*H245</f>
        <v>0</v>
      </c>
      <c r="Q245" s="204">
        <v>0.0083000000000000001</v>
      </c>
      <c r="R245" s="204">
        <f>Q245*H245</f>
        <v>0.059760000000000001</v>
      </c>
      <c r="S245" s="204">
        <v>0</v>
      </c>
      <c r="T245" s="205">
        <f>S245*H245</f>
        <v>0</v>
      </c>
      <c r="U245" s="37"/>
      <c r="V245" s="37"/>
      <c r="W245" s="37"/>
      <c r="X245" s="37"/>
      <c r="Y245" s="37"/>
      <c r="Z245" s="37"/>
      <c r="AA245" s="37"/>
      <c r="AB245" s="37"/>
      <c r="AC245" s="37"/>
      <c r="AD245" s="37"/>
      <c r="AE245" s="37"/>
      <c r="AR245" s="206" t="s">
        <v>303</v>
      </c>
      <c r="AT245" s="206" t="s">
        <v>261</v>
      </c>
      <c r="AU245" s="206" t="s">
        <v>77</v>
      </c>
      <c r="AY245" s="16" t="s">
        <v>260</v>
      </c>
      <c r="BE245" s="207">
        <f>IF(N245="základní",J245,0)</f>
        <v>0</v>
      </c>
      <c r="BF245" s="207">
        <f>IF(N245="snížená",J245,0)</f>
        <v>0</v>
      </c>
      <c r="BG245" s="207">
        <f>IF(N245="zákl. přenesená",J245,0)</f>
        <v>0</v>
      </c>
      <c r="BH245" s="207">
        <f>IF(N245="sníž. přenesená",J245,0)</f>
        <v>0</v>
      </c>
      <c r="BI245" s="207">
        <f>IF(N245="nulová",J245,0)</f>
        <v>0</v>
      </c>
      <c r="BJ245" s="16" t="s">
        <v>77</v>
      </c>
      <c r="BK245" s="207">
        <f>ROUND(I245*H245,2)</f>
        <v>0</v>
      </c>
      <c r="BL245" s="16" t="s">
        <v>303</v>
      </c>
      <c r="BM245" s="206" t="s">
        <v>655</v>
      </c>
    </row>
    <row r="246" s="2" customFormat="1">
      <c r="A246" s="37"/>
      <c r="B246" s="38"/>
      <c r="C246" s="39"/>
      <c r="D246" s="208" t="s">
        <v>267</v>
      </c>
      <c r="E246" s="39"/>
      <c r="F246" s="209" t="s">
        <v>2005</v>
      </c>
      <c r="G246" s="39"/>
      <c r="H246" s="39"/>
      <c r="I246" s="210"/>
      <c r="J246" s="39"/>
      <c r="K246" s="39"/>
      <c r="L246" s="43"/>
      <c r="M246" s="211"/>
      <c r="N246" s="212"/>
      <c r="O246" s="83"/>
      <c r="P246" s="83"/>
      <c r="Q246" s="83"/>
      <c r="R246" s="83"/>
      <c r="S246" s="83"/>
      <c r="T246" s="84"/>
      <c r="U246" s="37"/>
      <c r="V246" s="37"/>
      <c r="W246" s="37"/>
      <c r="X246" s="37"/>
      <c r="Y246" s="37"/>
      <c r="Z246" s="37"/>
      <c r="AA246" s="37"/>
      <c r="AB246" s="37"/>
      <c r="AC246" s="37"/>
      <c r="AD246" s="37"/>
      <c r="AE246" s="37"/>
      <c r="AT246" s="16" t="s">
        <v>267</v>
      </c>
      <c r="AU246" s="16" t="s">
        <v>77</v>
      </c>
    </row>
    <row r="247" s="2" customFormat="1">
      <c r="A247" s="37"/>
      <c r="B247" s="38"/>
      <c r="C247" s="39"/>
      <c r="D247" s="254" t="s">
        <v>1425</v>
      </c>
      <c r="E247" s="39"/>
      <c r="F247" s="255" t="s">
        <v>2006</v>
      </c>
      <c r="G247" s="39"/>
      <c r="H247" s="39"/>
      <c r="I247" s="210"/>
      <c r="J247" s="39"/>
      <c r="K247" s="39"/>
      <c r="L247" s="43"/>
      <c r="M247" s="211"/>
      <c r="N247" s="212"/>
      <c r="O247" s="83"/>
      <c r="P247" s="83"/>
      <c r="Q247" s="83"/>
      <c r="R247" s="83"/>
      <c r="S247" s="83"/>
      <c r="T247" s="84"/>
      <c r="U247" s="37"/>
      <c r="V247" s="37"/>
      <c r="W247" s="37"/>
      <c r="X247" s="37"/>
      <c r="Y247" s="37"/>
      <c r="Z247" s="37"/>
      <c r="AA247" s="37"/>
      <c r="AB247" s="37"/>
      <c r="AC247" s="37"/>
      <c r="AD247" s="37"/>
      <c r="AE247" s="37"/>
      <c r="AT247" s="16" t="s">
        <v>1425</v>
      </c>
      <c r="AU247" s="16" t="s">
        <v>77</v>
      </c>
    </row>
    <row r="248" s="12" customFormat="1">
      <c r="A248" s="12"/>
      <c r="B248" s="232"/>
      <c r="C248" s="233"/>
      <c r="D248" s="208" t="s">
        <v>967</v>
      </c>
      <c r="E248" s="234" t="s">
        <v>19</v>
      </c>
      <c r="F248" s="235" t="s">
        <v>2007</v>
      </c>
      <c r="G248" s="233"/>
      <c r="H248" s="236">
        <v>7.2000000000000002</v>
      </c>
      <c r="I248" s="237"/>
      <c r="J248" s="233"/>
      <c r="K248" s="233"/>
      <c r="L248" s="238"/>
      <c r="M248" s="239"/>
      <c r="N248" s="240"/>
      <c r="O248" s="240"/>
      <c r="P248" s="240"/>
      <c r="Q248" s="240"/>
      <c r="R248" s="240"/>
      <c r="S248" s="240"/>
      <c r="T248" s="241"/>
      <c r="U248" s="12"/>
      <c r="V248" s="12"/>
      <c r="W248" s="12"/>
      <c r="X248" s="12"/>
      <c r="Y248" s="12"/>
      <c r="Z248" s="12"/>
      <c r="AA248" s="12"/>
      <c r="AB248" s="12"/>
      <c r="AC248" s="12"/>
      <c r="AD248" s="12"/>
      <c r="AE248" s="12"/>
      <c r="AT248" s="242" t="s">
        <v>967</v>
      </c>
      <c r="AU248" s="242" t="s">
        <v>77</v>
      </c>
      <c r="AV248" s="12" t="s">
        <v>79</v>
      </c>
      <c r="AW248" s="12" t="s">
        <v>31</v>
      </c>
      <c r="AX248" s="12" t="s">
        <v>69</v>
      </c>
      <c r="AY248" s="242" t="s">
        <v>260</v>
      </c>
    </row>
    <row r="249" s="13" customFormat="1">
      <c r="A249" s="13"/>
      <c r="B249" s="243"/>
      <c r="C249" s="244"/>
      <c r="D249" s="208" t="s">
        <v>967</v>
      </c>
      <c r="E249" s="245" t="s">
        <v>19</v>
      </c>
      <c r="F249" s="246" t="s">
        <v>969</v>
      </c>
      <c r="G249" s="244"/>
      <c r="H249" s="247">
        <v>7.2000000000000002</v>
      </c>
      <c r="I249" s="248"/>
      <c r="J249" s="244"/>
      <c r="K249" s="244"/>
      <c r="L249" s="249"/>
      <c r="M249" s="250"/>
      <c r="N249" s="251"/>
      <c r="O249" s="251"/>
      <c r="P249" s="251"/>
      <c r="Q249" s="251"/>
      <c r="R249" s="251"/>
      <c r="S249" s="251"/>
      <c r="T249" s="252"/>
      <c r="U249" s="13"/>
      <c r="V249" s="13"/>
      <c r="W249" s="13"/>
      <c r="X249" s="13"/>
      <c r="Y249" s="13"/>
      <c r="Z249" s="13"/>
      <c r="AA249" s="13"/>
      <c r="AB249" s="13"/>
      <c r="AC249" s="13"/>
      <c r="AD249" s="13"/>
      <c r="AE249" s="13"/>
      <c r="AT249" s="253" t="s">
        <v>967</v>
      </c>
      <c r="AU249" s="253" t="s">
        <v>77</v>
      </c>
      <c r="AV249" s="13" t="s">
        <v>266</v>
      </c>
      <c r="AW249" s="13" t="s">
        <v>31</v>
      </c>
      <c r="AX249" s="13" t="s">
        <v>77</v>
      </c>
      <c r="AY249" s="253" t="s">
        <v>260</v>
      </c>
    </row>
    <row r="250" s="2" customFormat="1" ht="16.5" customHeight="1">
      <c r="A250" s="37"/>
      <c r="B250" s="38"/>
      <c r="C250" s="214" t="s">
        <v>350</v>
      </c>
      <c r="D250" s="214" t="s">
        <v>275</v>
      </c>
      <c r="E250" s="215" t="s">
        <v>2008</v>
      </c>
      <c r="F250" s="216" t="s">
        <v>2009</v>
      </c>
      <c r="G250" s="217" t="s">
        <v>1300</v>
      </c>
      <c r="H250" s="218">
        <v>7.5599999999999996</v>
      </c>
      <c r="I250" s="219"/>
      <c r="J250" s="220">
        <f>ROUND(I250*H250,2)</f>
        <v>0</v>
      </c>
      <c r="K250" s="216" t="s">
        <v>1261</v>
      </c>
      <c r="L250" s="221"/>
      <c r="M250" s="222" t="s">
        <v>19</v>
      </c>
      <c r="N250" s="223" t="s">
        <v>40</v>
      </c>
      <c r="O250" s="83"/>
      <c r="P250" s="204">
        <f>O250*H250</f>
        <v>0</v>
      </c>
      <c r="Q250" s="204">
        <v>0.070000000000000007</v>
      </c>
      <c r="R250" s="204">
        <f>Q250*H250</f>
        <v>0.5292</v>
      </c>
      <c r="S250" s="204">
        <v>0</v>
      </c>
      <c r="T250" s="205">
        <f>S250*H250</f>
        <v>0</v>
      </c>
      <c r="U250" s="37"/>
      <c r="V250" s="37"/>
      <c r="W250" s="37"/>
      <c r="X250" s="37"/>
      <c r="Y250" s="37"/>
      <c r="Z250" s="37"/>
      <c r="AA250" s="37"/>
      <c r="AB250" s="37"/>
      <c r="AC250" s="37"/>
      <c r="AD250" s="37"/>
      <c r="AE250" s="37"/>
      <c r="AR250" s="206" t="s">
        <v>341</v>
      </c>
      <c r="AT250" s="206" t="s">
        <v>275</v>
      </c>
      <c r="AU250" s="206" t="s">
        <v>77</v>
      </c>
      <c r="AY250" s="16" t="s">
        <v>260</v>
      </c>
      <c r="BE250" s="207">
        <f>IF(N250="základní",J250,0)</f>
        <v>0</v>
      </c>
      <c r="BF250" s="207">
        <f>IF(N250="snížená",J250,0)</f>
        <v>0</v>
      </c>
      <c r="BG250" s="207">
        <f>IF(N250="zákl. přenesená",J250,0)</f>
        <v>0</v>
      </c>
      <c r="BH250" s="207">
        <f>IF(N250="sníž. přenesená",J250,0)</f>
        <v>0</v>
      </c>
      <c r="BI250" s="207">
        <f>IF(N250="nulová",J250,0)</f>
        <v>0</v>
      </c>
      <c r="BJ250" s="16" t="s">
        <v>77</v>
      </c>
      <c r="BK250" s="207">
        <f>ROUND(I250*H250,2)</f>
        <v>0</v>
      </c>
      <c r="BL250" s="16" t="s">
        <v>303</v>
      </c>
      <c r="BM250" s="206" t="s">
        <v>443</v>
      </c>
    </row>
    <row r="251" s="2" customFormat="1">
      <c r="A251" s="37"/>
      <c r="B251" s="38"/>
      <c r="C251" s="39"/>
      <c r="D251" s="208" t="s">
        <v>267</v>
      </c>
      <c r="E251" s="39"/>
      <c r="F251" s="209" t="s">
        <v>2009</v>
      </c>
      <c r="G251" s="39"/>
      <c r="H251" s="39"/>
      <c r="I251" s="210"/>
      <c r="J251" s="39"/>
      <c r="K251" s="39"/>
      <c r="L251" s="43"/>
      <c r="M251" s="211"/>
      <c r="N251" s="212"/>
      <c r="O251" s="83"/>
      <c r="P251" s="83"/>
      <c r="Q251" s="83"/>
      <c r="R251" s="83"/>
      <c r="S251" s="83"/>
      <c r="T251" s="84"/>
      <c r="U251" s="37"/>
      <c r="V251" s="37"/>
      <c r="W251" s="37"/>
      <c r="X251" s="37"/>
      <c r="Y251" s="37"/>
      <c r="Z251" s="37"/>
      <c r="AA251" s="37"/>
      <c r="AB251" s="37"/>
      <c r="AC251" s="37"/>
      <c r="AD251" s="37"/>
      <c r="AE251" s="37"/>
      <c r="AT251" s="16" t="s">
        <v>267</v>
      </c>
      <c r="AU251" s="16" t="s">
        <v>77</v>
      </c>
    </row>
    <row r="252" s="2" customFormat="1" ht="16.5" customHeight="1">
      <c r="A252" s="37"/>
      <c r="B252" s="38"/>
      <c r="C252" s="195" t="s">
        <v>667</v>
      </c>
      <c r="D252" s="195" t="s">
        <v>261</v>
      </c>
      <c r="E252" s="196" t="s">
        <v>2010</v>
      </c>
      <c r="F252" s="197" t="s">
        <v>2011</v>
      </c>
      <c r="G252" s="198" t="s">
        <v>975</v>
      </c>
      <c r="H252" s="199">
        <v>0.58899999999999997</v>
      </c>
      <c r="I252" s="200"/>
      <c r="J252" s="201">
        <f>ROUND(I252*H252,2)</f>
        <v>0</v>
      </c>
      <c r="K252" s="197" t="s">
        <v>1261</v>
      </c>
      <c r="L252" s="43"/>
      <c r="M252" s="202" t="s">
        <v>19</v>
      </c>
      <c r="N252" s="203" t="s">
        <v>40</v>
      </c>
      <c r="O252" s="83"/>
      <c r="P252" s="204">
        <f>O252*H252</f>
        <v>0</v>
      </c>
      <c r="Q252" s="204">
        <v>0</v>
      </c>
      <c r="R252" s="204">
        <f>Q252*H252</f>
        <v>0</v>
      </c>
      <c r="S252" s="204">
        <v>0</v>
      </c>
      <c r="T252" s="205">
        <f>S252*H252</f>
        <v>0</v>
      </c>
      <c r="U252" s="37"/>
      <c r="V252" s="37"/>
      <c r="W252" s="37"/>
      <c r="X252" s="37"/>
      <c r="Y252" s="37"/>
      <c r="Z252" s="37"/>
      <c r="AA252" s="37"/>
      <c r="AB252" s="37"/>
      <c r="AC252" s="37"/>
      <c r="AD252" s="37"/>
      <c r="AE252" s="37"/>
      <c r="AR252" s="206" t="s">
        <v>303</v>
      </c>
      <c r="AT252" s="206" t="s">
        <v>261</v>
      </c>
      <c r="AU252" s="206" t="s">
        <v>77</v>
      </c>
      <c r="AY252" s="16" t="s">
        <v>260</v>
      </c>
      <c r="BE252" s="207">
        <f>IF(N252="základní",J252,0)</f>
        <v>0</v>
      </c>
      <c r="BF252" s="207">
        <f>IF(N252="snížená",J252,0)</f>
        <v>0</v>
      </c>
      <c r="BG252" s="207">
        <f>IF(N252="zákl. přenesená",J252,0)</f>
        <v>0</v>
      </c>
      <c r="BH252" s="207">
        <f>IF(N252="sníž. přenesená",J252,0)</f>
        <v>0</v>
      </c>
      <c r="BI252" s="207">
        <f>IF(N252="nulová",J252,0)</f>
        <v>0</v>
      </c>
      <c r="BJ252" s="16" t="s">
        <v>77</v>
      </c>
      <c r="BK252" s="207">
        <f>ROUND(I252*H252,2)</f>
        <v>0</v>
      </c>
      <c r="BL252" s="16" t="s">
        <v>303</v>
      </c>
      <c r="BM252" s="206" t="s">
        <v>664</v>
      </c>
    </row>
    <row r="253" s="2" customFormat="1">
      <c r="A253" s="37"/>
      <c r="B253" s="38"/>
      <c r="C253" s="39"/>
      <c r="D253" s="208" t="s">
        <v>267</v>
      </c>
      <c r="E253" s="39"/>
      <c r="F253" s="209" t="s">
        <v>2012</v>
      </c>
      <c r="G253" s="39"/>
      <c r="H253" s="39"/>
      <c r="I253" s="210"/>
      <c r="J253" s="39"/>
      <c r="K253" s="39"/>
      <c r="L253" s="43"/>
      <c r="M253" s="211"/>
      <c r="N253" s="212"/>
      <c r="O253" s="83"/>
      <c r="P253" s="83"/>
      <c r="Q253" s="83"/>
      <c r="R253" s="83"/>
      <c r="S253" s="83"/>
      <c r="T253" s="84"/>
      <c r="U253" s="37"/>
      <c r="V253" s="37"/>
      <c r="W253" s="37"/>
      <c r="X253" s="37"/>
      <c r="Y253" s="37"/>
      <c r="Z253" s="37"/>
      <c r="AA253" s="37"/>
      <c r="AB253" s="37"/>
      <c r="AC253" s="37"/>
      <c r="AD253" s="37"/>
      <c r="AE253" s="37"/>
      <c r="AT253" s="16" t="s">
        <v>267</v>
      </c>
      <c r="AU253" s="16" t="s">
        <v>77</v>
      </c>
    </row>
    <row r="254" s="2" customFormat="1">
      <c r="A254" s="37"/>
      <c r="B254" s="38"/>
      <c r="C254" s="39"/>
      <c r="D254" s="254" t="s">
        <v>1425</v>
      </c>
      <c r="E254" s="39"/>
      <c r="F254" s="255" t="s">
        <v>2013</v>
      </c>
      <c r="G254" s="39"/>
      <c r="H254" s="39"/>
      <c r="I254" s="210"/>
      <c r="J254" s="39"/>
      <c r="K254" s="39"/>
      <c r="L254" s="43"/>
      <c r="M254" s="211"/>
      <c r="N254" s="212"/>
      <c r="O254" s="83"/>
      <c r="P254" s="83"/>
      <c r="Q254" s="83"/>
      <c r="R254" s="83"/>
      <c r="S254" s="83"/>
      <c r="T254" s="84"/>
      <c r="U254" s="37"/>
      <c r="V254" s="37"/>
      <c r="W254" s="37"/>
      <c r="X254" s="37"/>
      <c r="Y254" s="37"/>
      <c r="Z254" s="37"/>
      <c r="AA254" s="37"/>
      <c r="AB254" s="37"/>
      <c r="AC254" s="37"/>
      <c r="AD254" s="37"/>
      <c r="AE254" s="37"/>
      <c r="AT254" s="16" t="s">
        <v>1425</v>
      </c>
      <c r="AU254" s="16" t="s">
        <v>77</v>
      </c>
    </row>
    <row r="255" s="2" customFormat="1">
      <c r="A255" s="37"/>
      <c r="B255" s="38"/>
      <c r="C255" s="39"/>
      <c r="D255" s="208" t="s">
        <v>271</v>
      </c>
      <c r="E255" s="39"/>
      <c r="F255" s="213" t="s">
        <v>2014</v>
      </c>
      <c r="G255" s="39"/>
      <c r="H255" s="39"/>
      <c r="I255" s="210"/>
      <c r="J255" s="39"/>
      <c r="K255" s="39"/>
      <c r="L255" s="43"/>
      <c r="M255" s="211"/>
      <c r="N255" s="212"/>
      <c r="O255" s="83"/>
      <c r="P255" s="83"/>
      <c r="Q255" s="83"/>
      <c r="R255" s="83"/>
      <c r="S255" s="83"/>
      <c r="T255" s="84"/>
      <c r="U255" s="37"/>
      <c r="V255" s="37"/>
      <c r="W255" s="37"/>
      <c r="X255" s="37"/>
      <c r="Y255" s="37"/>
      <c r="Z255" s="37"/>
      <c r="AA255" s="37"/>
      <c r="AB255" s="37"/>
      <c r="AC255" s="37"/>
      <c r="AD255" s="37"/>
      <c r="AE255" s="37"/>
      <c r="AT255" s="16" t="s">
        <v>271</v>
      </c>
      <c r="AU255" s="16" t="s">
        <v>77</v>
      </c>
    </row>
    <row r="256" s="2" customFormat="1" ht="16.5" customHeight="1">
      <c r="A256" s="37"/>
      <c r="B256" s="38"/>
      <c r="C256" s="195" t="s">
        <v>355</v>
      </c>
      <c r="D256" s="195" t="s">
        <v>261</v>
      </c>
      <c r="E256" s="196" t="s">
        <v>2015</v>
      </c>
      <c r="F256" s="197" t="s">
        <v>2016</v>
      </c>
      <c r="G256" s="198" t="s">
        <v>975</v>
      </c>
      <c r="H256" s="199">
        <v>0.58899999999999997</v>
      </c>
      <c r="I256" s="200"/>
      <c r="J256" s="201">
        <f>ROUND(I256*H256,2)</f>
        <v>0</v>
      </c>
      <c r="K256" s="197" t="s">
        <v>1261</v>
      </c>
      <c r="L256" s="43"/>
      <c r="M256" s="202" t="s">
        <v>19</v>
      </c>
      <c r="N256" s="203" t="s">
        <v>40</v>
      </c>
      <c r="O256" s="83"/>
      <c r="P256" s="204">
        <f>O256*H256</f>
        <v>0</v>
      </c>
      <c r="Q256" s="204">
        <v>0</v>
      </c>
      <c r="R256" s="204">
        <f>Q256*H256</f>
        <v>0</v>
      </c>
      <c r="S256" s="204">
        <v>0</v>
      </c>
      <c r="T256" s="205">
        <f>S256*H256</f>
        <v>0</v>
      </c>
      <c r="U256" s="37"/>
      <c r="V256" s="37"/>
      <c r="W256" s="37"/>
      <c r="X256" s="37"/>
      <c r="Y256" s="37"/>
      <c r="Z256" s="37"/>
      <c r="AA256" s="37"/>
      <c r="AB256" s="37"/>
      <c r="AC256" s="37"/>
      <c r="AD256" s="37"/>
      <c r="AE256" s="37"/>
      <c r="AR256" s="206" t="s">
        <v>303</v>
      </c>
      <c r="AT256" s="206" t="s">
        <v>261</v>
      </c>
      <c r="AU256" s="206" t="s">
        <v>77</v>
      </c>
      <c r="AY256" s="16" t="s">
        <v>260</v>
      </c>
      <c r="BE256" s="207">
        <f>IF(N256="základní",J256,0)</f>
        <v>0</v>
      </c>
      <c r="BF256" s="207">
        <f>IF(N256="snížená",J256,0)</f>
        <v>0</v>
      </c>
      <c r="BG256" s="207">
        <f>IF(N256="zákl. přenesená",J256,0)</f>
        <v>0</v>
      </c>
      <c r="BH256" s="207">
        <f>IF(N256="sníž. přenesená",J256,0)</f>
        <v>0</v>
      </c>
      <c r="BI256" s="207">
        <f>IF(N256="nulová",J256,0)</f>
        <v>0</v>
      </c>
      <c r="BJ256" s="16" t="s">
        <v>77</v>
      </c>
      <c r="BK256" s="207">
        <f>ROUND(I256*H256,2)</f>
        <v>0</v>
      </c>
      <c r="BL256" s="16" t="s">
        <v>303</v>
      </c>
      <c r="BM256" s="206" t="s">
        <v>670</v>
      </c>
    </row>
    <row r="257" s="2" customFormat="1">
      <c r="A257" s="37"/>
      <c r="B257" s="38"/>
      <c r="C257" s="39"/>
      <c r="D257" s="208" t="s">
        <v>267</v>
      </c>
      <c r="E257" s="39"/>
      <c r="F257" s="209" t="s">
        <v>2017</v>
      </c>
      <c r="G257" s="39"/>
      <c r="H257" s="39"/>
      <c r="I257" s="210"/>
      <c r="J257" s="39"/>
      <c r="K257" s="39"/>
      <c r="L257" s="43"/>
      <c r="M257" s="211"/>
      <c r="N257" s="212"/>
      <c r="O257" s="83"/>
      <c r="P257" s="83"/>
      <c r="Q257" s="83"/>
      <c r="R257" s="83"/>
      <c r="S257" s="83"/>
      <c r="T257" s="84"/>
      <c r="U257" s="37"/>
      <c r="V257" s="37"/>
      <c r="W257" s="37"/>
      <c r="X257" s="37"/>
      <c r="Y257" s="37"/>
      <c r="Z257" s="37"/>
      <c r="AA257" s="37"/>
      <c r="AB257" s="37"/>
      <c r="AC257" s="37"/>
      <c r="AD257" s="37"/>
      <c r="AE257" s="37"/>
      <c r="AT257" s="16" t="s">
        <v>267</v>
      </c>
      <c r="AU257" s="16" t="s">
        <v>77</v>
      </c>
    </row>
    <row r="258" s="2" customFormat="1">
      <c r="A258" s="37"/>
      <c r="B258" s="38"/>
      <c r="C258" s="39"/>
      <c r="D258" s="254" t="s">
        <v>1425</v>
      </c>
      <c r="E258" s="39"/>
      <c r="F258" s="255" t="s">
        <v>2018</v>
      </c>
      <c r="G258" s="39"/>
      <c r="H258" s="39"/>
      <c r="I258" s="210"/>
      <c r="J258" s="39"/>
      <c r="K258" s="39"/>
      <c r="L258" s="43"/>
      <c r="M258" s="211"/>
      <c r="N258" s="212"/>
      <c r="O258" s="83"/>
      <c r="P258" s="83"/>
      <c r="Q258" s="83"/>
      <c r="R258" s="83"/>
      <c r="S258" s="83"/>
      <c r="T258" s="84"/>
      <c r="U258" s="37"/>
      <c r="V258" s="37"/>
      <c r="W258" s="37"/>
      <c r="X258" s="37"/>
      <c r="Y258" s="37"/>
      <c r="Z258" s="37"/>
      <c r="AA258" s="37"/>
      <c r="AB258" s="37"/>
      <c r="AC258" s="37"/>
      <c r="AD258" s="37"/>
      <c r="AE258" s="37"/>
      <c r="AT258" s="16" t="s">
        <v>1425</v>
      </c>
      <c r="AU258" s="16" t="s">
        <v>77</v>
      </c>
    </row>
    <row r="259" s="2" customFormat="1">
      <c r="A259" s="37"/>
      <c r="B259" s="38"/>
      <c r="C259" s="39"/>
      <c r="D259" s="208" t="s">
        <v>271</v>
      </c>
      <c r="E259" s="39"/>
      <c r="F259" s="213" t="s">
        <v>2014</v>
      </c>
      <c r="G259" s="39"/>
      <c r="H259" s="39"/>
      <c r="I259" s="210"/>
      <c r="J259" s="39"/>
      <c r="K259" s="39"/>
      <c r="L259" s="43"/>
      <c r="M259" s="211"/>
      <c r="N259" s="212"/>
      <c r="O259" s="83"/>
      <c r="P259" s="83"/>
      <c r="Q259" s="83"/>
      <c r="R259" s="83"/>
      <c r="S259" s="83"/>
      <c r="T259" s="84"/>
      <c r="U259" s="37"/>
      <c r="V259" s="37"/>
      <c r="W259" s="37"/>
      <c r="X259" s="37"/>
      <c r="Y259" s="37"/>
      <c r="Z259" s="37"/>
      <c r="AA259" s="37"/>
      <c r="AB259" s="37"/>
      <c r="AC259" s="37"/>
      <c r="AD259" s="37"/>
      <c r="AE259" s="37"/>
      <c r="AT259" s="16" t="s">
        <v>271</v>
      </c>
      <c r="AU259" s="16" t="s">
        <v>77</v>
      </c>
    </row>
    <row r="260" s="2" customFormat="1" ht="16.5" customHeight="1">
      <c r="A260" s="37"/>
      <c r="B260" s="38"/>
      <c r="C260" s="195" t="s">
        <v>676</v>
      </c>
      <c r="D260" s="195" t="s">
        <v>261</v>
      </c>
      <c r="E260" s="196" t="s">
        <v>2019</v>
      </c>
      <c r="F260" s="197" t="s">
        <v>2020</v>
      </c>
      <c r="G260" s="198" t="s">
        <v>975</v>
      </c>
      <c r="H260" s="199">
        <v>5.3010000000000002</v>
      </c>
      <c r="I260" s="200"/>
      <c r="J260" s="201">
        <f>ROUND(I260*H260,2)</f>
        <v>0</v>
      </c>
      <c r="K260" s="197" t="s">
        <v>1261</v>
      </c>
      <c r="L260" s="43"/>
      <c r="M260" s="202" t="s">
        <v>19</v>
      </c>
      <c r="N260" s="203" t="s">
        <v>40</v>
      </c>
      <c r="O260" s="83"/>
      <c r="P260" s="204">
        <f>O260*H260</f>
        <v>0</v>
      </c>
      <c r="Q260" s="204">
        <v>0</v>
      </c>
      <c r="R260" s="204">
        <f>Q260*H260</f>
        <v>0</v>
      </c>
      <c r="S260" s="204">
        <v>0</v>
      </c>
      <c r="T260" s="205">
        <f>S260*H260</f>
        <v>0</v>
      </c>
      <c r="U260" s="37"/>
      <c r="V260" s="37"/>
      <c r="W260" s="37"/>
      <c r="X260" s="37"/>
      <c r="Y260" s="37"/>
      <c r="Z260" s="37"/>
      <c r="AA260" s="37"/>
      <c r="AB260" s="37"/>
      <c r="AC260" s="37"/>
      <c r="AD260" s="37"/>
      <c r="AE260" s="37"/>
      <c r="AR260" s="206" t="s">
        <v>303</v>
      </c>
      <c r="AT260" s="206" t="s">
        <v>261</v>
      </c>
      <c r="AU260" s="206" t="s">
        <v>77</v>
      </c>
      <c r="AY260" s="16" t="s">
        <v>260</v>
      </c>
      <c r="BE260" s="207">
        <f>IF(N260="základní",J260,0)</f>
        <v>0</v>
      </c>
      <c r="BF260" s="207">
        <f>IF(N260="snížená",J260,0)</f>
        <v>0</v>
      </c>
      <c r="BG260" s="207">
        <f>IF(N260="zákl. přenesená",J260,0)</f>
        <v>0</v>
      </c>
      <c r="BH260" s="207">
        <f>IF(N260="sníž. přenesená",J260,0)</f>
        <v>0</v>
      </c>
      <c r="BI260" s="207">
        <f>IF(N260="nulová",J260,0)</f>
        <v>0</v>
      </c>
      <c r="BJ260" s="16" t="s">
        <v>77</v>
      </c>
      <c r="BK260" s="207">
        <f>ROUND(I260*H260,2)</f>
        <v>0</v>
      </c>
      <c r="BL260" s="16" t="s">
        <v>303</v>
      </c>
      <c r="BM260" s="206" t="s">
        <v>673</v>
      </c>
    </row>
    <row r="261" s="2" customFormat="1">
      <c r="A261" s="37"/>
      <c r="B261" s="38"/>
      <c r="C261" s="39"/>
      <c r="D261" s="208" t="s">
        <v>267</v>
      </c>
      <c r="E261" s="39"/>
      <c r="F261" s="209" t="s">
        <v>2021</v>
      </c>
      <c r="G261" s="39"/>
      <c r="H261" s="39"/>
      <c r="I261" s="210"/>
      <c r="J261" s="39"/>
      <c r="K261" s="39"/>
      <c r="L261" s="43"/>
      <c r="M261" s="211"/>
      <c r="N261" s="212"/>
      <c r="O261" s="83"/>
      <c r="P261" s="83"/>
      <c r="Q261" s="83"/>
      <c r="R261" s="83"/>
      <c r="S261" s="83"/>
      <c r="T261" s="84"/>
      <c r="U261" s="37"/>
      <c r="V261" s="37"/>
      <c r="W261" s="37"/>
      <c r="X261" s="37"/>
      <c r="Y261" s="37"/>
      <c r="Z261" s="37"/>
      <c r="AA261" s="37"/>
      <c r="AB261" s="37"/>
      <c r="AC261" s="37"/>
      <c r="AD261" s="37"/>
      <c r="AE261" s="37"/>
      <c r="AT261" s="16" t="s">
        <v>267</v>
      </c>
      <c r="AU261" s="16" t="s">
        <v>77</v>
      </c>
    </row>
    <row r="262" s="2" customFormat="1">
      <c r="A262" s="37"/>
      <c r="B262" s="38"/>
      <c r="C262" s="39"/>
      <c r="D262" s="254" t="s">
        <v>1425</v>
      </c>
      <c r="E262" s="39"/>
      <c r="F262" s="255" t="s">
        <v>2022</v>
      </c>
      <c r="G262" s="39"/>
      <c r="H262" s="39"/>
      <c r="I262" s="210"/>
      <c r="J262" s="39"/>
      <c r="K262" s="39"/>
      <c r="L262" s="43"/>
      <c r="M262" s="211"/>
      <c r="N262" s="212"/>
      <c r="O262" s="83"/>
      <c r="P262" s="83"/>
      <c r="Q262" s="83"/>
      <c r="R262" s="83"/>
      <c r="S262" s="83"/>
      <c r="T262" s="84"/>
      <c r="U262" s="37"/>
      <c r="V262" s="37"/>
      <c r="W262" s="37"/>
      <c r="X262" s="37"/>
      <c r="Y262" s="37"/>
      <c r="Z262" s="37"/>
      <c r="AA262" s="37"/>
      <c r="AB262" s="37"/>
      <c r="AC262" s="37"/>
      <c r="AD262" s="37"/>
      <c r="AE262" s="37"/>
      <c r="AT262" s="16" t="s">
        <v>1425</v>
      </c>
      <c r="AU262" s="16" t="s">
        <v>77</v>
      </c>
    </row>
    <row r="263" s="2" customFormat="1">
      <c r="A263" s="37"/>
      <c r="B263" s="38"/>
      <c r="C263" s="39"/>
      <c r="D263" s="208" t="s">
        <v>271</v>
      </c>
      <c r="E263" s="39"/>
      <c r="F263" s="213" t="s">
        <v>2014</v>
      </c>
      <c r="G263" s="39"/>
      <c r="H263" s="39"/>
      <c r="I263" s="210"/>
      <c r="J263" s="39"/>
      <c r="K263" s="39"/>
      <c r="L263" s="43"/>
      <c r="M263" s="211"/>
      <c r="N263" s="212"/>
      <c r="O263" s="83"/>
      <c r="P263" s="83"/>
      <c r="Q263" s="83"/>
      <c r="R263" s="83"/>
      <c r="S263" s="83"/>
      <c r="T263" s="84"/>
      <c r="U263" s="37"/>
      <c r="V263" s="37"/>
      <c r="W263" s="37"/>
      <c r="X263" s="37"/>
      <c r="Y263" s="37"/>
      <c r="Z263" s="37"/>
      <c r="AA263" s="37"/>
      <c r="AB263" s="37"/>
      <c r="AC263" s="37"/>
      <c r="AD263" s="37"/>
      <c r="AE263" s="37"/>
      <c r="AT263" s="16" t="s">
        <v>271</v>
      </c>
      <c r="AU263" s="16" t="s">
        <v>77</v>
      </c>
    </row>
    <row r="264" s="12" customFormat="1">
      <c r="A264" s="12"/>
      <c r="B264" s="232"/>
      <c r="C264" s="233"/>
      <c r="D264" s="208" t="s">
        <v>967</v>
      </c>
      <c r="E264" s="234" t="s">
        <v>19</v>
      </c>
      <c r="F264" s="235" t="s">
        <v>2023</v>
      </c>
      <c r="G264" s="233"/>
      <c r="H264" s="236">
        <v>5.3010000000000002</v>
      </c>
      <c r="I264" s="237"/>
      <c r="J264" s="233"/>
      <c r="K264" s="233"/>
      <c r="L264" s="238"/>
      <c r="M264" s="239"/>
      <c r="N264" s="240"/>
      <c r="O264" s="240"/>
      <c r="P264" s="240"/>
      <c r="Q264" s="240"/>
      <c r="R264" s="240"/>
      <c r="S264" s="240"/>
      <c r="T264" s="241"/>
      <c r="U264" s="12"/>
      <c r="V264" s="12"/>
      <c r="W264" s="12"/>
      <c r="X264" s="12"/>
      <c r="Y264" s="12"/>
      <c r="Z264" s="12"/>
      <c r="AA264" s="12"/>
      <c r="AB264" s="12"/>
      <c r="AC264" s="12"/>
      <c r="AD264" s="12"/>
      <c r="AE264" s="12"/>
      <c r="AT264" s="242" t="s">
        <v>967</v>
      </c>
      <c r="AU264" s="242" t="s">
        <v>77</v>
      </c>
      <c r="AV264" s="12" t="s">
        <v>79</v>
      </c>
      <c r="AW264" s="12" t="s">
        <v>31</v>
      </c>
      <c r="AX264" s="12" t="s">
        <v>69</v>
      </c>
      <c r="AY264" s="242" t="s">
        <v>260</v>
      </c>
    </row>
    <row r="265" s="13" customFormat="1">
      <c r="A265" s="13"/>
      <c r="B265" s="243"/>
      <c r="C265" s="244"/>
      <c r="D265" s="208" t="s">
        <v>967</v>
      </c>
      <c r="E265" s="245" t="s">
        <v>19</v>
      </c>
      <c r="F265" s="246" t="s">
        <v>969</v>
      </c>
      <c r="G265" s="244"/>
      <c r="H265" s="247">
        <v>5.3010000000000002</v>
      </c>
      <c r="I265" s="248"/>
      <c r="J265" s="244"/>
      <c r="K265" s="244"/>
      <c r="L265" s="249"/>
      <c r="M265" s="250"/>
      <c r="N265" s="251"/>
      <c r="O265" s="251"/>
      <c r="P265" s="251"/>
      <c r="Q265" s="251"/>
      <c r="R265" s="251"/>
      <c r="S265" s="251"/>
      <c r="T265" s="252"/>
      <c r="U265" s="13"/>
      <c r="V265" s="13"/>
      <c r="W265" s="13"/>
      <c r="X265" s="13"/>
      <c r="Y265" s="13"/>
      <c r="Z265" s="13"/>
      <c r="AA265" s="13"/>
      <c r="AB265" s="13"/>
      <c r="AC265" s="13"/>
      <c r="AD265" s="13"/>
      <c r="AE265" s="13"/>
      <c r="AT265" s="253" t="s">
        <v>967</v>
      </c>
      <c r="AU265" s="253" t="s">
        <v>77</v>
      </c>
      <c r="AV265" s="13" t="s">
        <v>266</v>
      </c>
      <c r="AW265" s="13" t="s">
        <v>31</v>
      </c>
      <c r="AX265" s="13" t="s">
        <v>77</v>
      </c>
      <c r="AY265" s="253" t="s">
        <v>260</v>
      </c>
    </row>
    <row r="266" s="11" customFormat="1" ht="25.92" customHeight="1">
      <c r="A266" s="11"/>
      <c r="B266" s="181"/>
      <c r="C266" s="182"/>
      <c r="D266" s="183" t="s">
        <v>68</v>
      </c>
      <c r="E266" s="184" t="s">
        <v>305</v>
      </c>
      <c r="F266" s="184" t="s">
        <v>2024</v>
      </c>
      <c r="G266" s="182"/>
      <c r="H266" s="182"/>
      <c r="I266" s="185"/>
      <c r="J266" s="186">
        <f>BK266</f>
        <v>0</v>
      </c>
      <c r="K266" s="182"/>
      <c r="L266" s="187"/>
      <c r="M266" s="188"/>
      <c r="N266" s="189"/>
      <c r="O266" s="189"/>
      <c r="P266" s="190">
        <f>SUM(P267:P331)</f>
        <v>0</v>
      </c>
      <c r="Q266" s="189"/>
      <c r="R266" s="190">
        <f>SUM(R267:R331)</f>
        <v>7.4214677000000009</v>
      </c>
      <c r="S266" s="189"/>
      <c r="T266" s="191">
        <f>SUM(T267:T331)</f>
        <v>64.853319999999997</v>
      </c>
      <c r="U266" s="11"/>
      <c r="V266" s="11"/>
      <c r="W266" s="11"/>
      <c r="X266" s="11"/>
      <c r="Y266" s="11"/>
      <c r="Z266" s="11"/>
      <c r="AA266" s="11"/>
      <c r="AB266" s="11"/>
      <c r="AC266" s="11"/>
      <c r="AD266" s="11"/>
      <c r="AE266" s="11"/>
      <c r="AR266" s="192" t="s">
        <v>77</v>
      </c>
      <c r="AT266" s="193" t="s">
        <v>68</v>
      </c>
      <c r="AU266" s="193" t="s">
        <v>69</v>
      </c>
      <c r="AY266" s="192" t="s">
        <v>260</v>
      </c>
      <c r="BK266" s="194">
        <f>SUM(BK267:BK331)</f>
        <v>0</v>
      </c>
    </row>
    <row r="267" s="2" customFormat="1" ht="16.5" customHeight="1">
      <c r="A267" s="37"/>
      <c r="B267" s="38"/>
      <c r="C267" s="195" t="s">
        <v>360</v>
      </c>
      <c r="D267" s="195" t="s">
        <v>261</v>
      </c>
      <c r="E267" s="196" t="s">
        <v>2025</v>
      </c>
      <c r="F267" s="197" t="s">
        <v>2026</v>
      </c>
      <c r="G267" s="198" t="s">
        <v>365</v>
      </c>
      <c r="H267" s="199">
        <v>70</v>
      </c>
      <c r="I267" s="200"/>
      <c r="J267" s="201">
        <f>ROUND(I267*H267,2)</f>
        <v>0</v>
      </c>
      <c r="K267" s="197" t="s">
        <v>1261</v>
      </c>
      <c r="L267" s="43"/>
      <c r="M267" s="202" t="s">
        <v>19</v>
      </c>
      <c r="N267" s="203" t="s">
        <v>40</v>
      </c>
      <c r="O267" s="83"/>
      <c r="P267" s="204">
        <f>O267*H267</f>
        <v>0</v>
      </c>
      <c r="Q267" s="204">
        <v>0</v>
      </c>
      <c r="R267" s="204">
        <f>Q267*H267</f>
        <v>0</v>
      </c>
      <c r="S267" s="204">
        <v>0</v>
      </c>
      <c r="T267" s="205">
        <f>S267*H267</f>
        <v>0</v>
      </c>
      <c r="U267" s="37"/>
      <c r="V267" s="37"/>
      <c r="W267" s="37"/>
      <c r="X267" s="37"/>
      <c r="Y267" s="37"/>
      <c r="Z267" s="37"/>
      <c r="AA267" s="37"/>
      <c r="AB267" s="37"/>
      <c r="AC267" s="37"/>
      <c r="AD267" s="37"/>
      <c r="AE267" s="37"/>
      <c r="AR267" s="206" t="s">
        <v>266</v>
      </c>
      <c r="AT267" s="206" t="s">
        <v>261</v>
      </c>
      <c r="AU267" s="206" t="s">
        <v>77</v>
      </c>
      <c r="AY267" s="16" t="s">
        <v>260</v>
      </c>
      <c r="BE267" s="207">
        <f>IF(N267="základní",J267,0)</f>
        <v>0</v>
      </c>
      <c r="BF267" s="207">
        <f>IF(N267="snížená",J267,0)</f>
        <v>0</v>
      </c>
      <c r="BG267" s="207">
        <f>IF(N267="zákl. přenesená",J267,0)</f>
        <v>0</v>
      </c>
      <c r="BH267" s="207">
        <f>IF(N267="sníž. přenesená",J267,0)</f>
        <v>0</v>
      </c>
      <c r="BI267" s="207">
        <f>IF(N267="nulová",J267,0)</f>
        <v>0</v>
      </c>
      <c r="BJ267" s="16" t="s">
        <v>77</v>
      </c>
      <c r="BK267" s="207">
        <f>ROUND(I267*H267,2)</f>
        <v>0</v>
      </c>
      <c r="BL267" s="16" t="s">
        <v>266</v>
      </c>
      <c r="BM267" s="206" t="s">
        <v>865</v>
      </c>
    </row>
    <row r="268" s="2" customFormat="1">
      <c r="A268" s="37"/>
      <c r="B268" s="38"/>
      <c r="C268" s="39"/>
      <c r="D268" s="208" t="s">
        <v>267</v>
      </c>
      <c r="E268" s="39"/>
      <c r="F268" s="209" t="s">
        <v>2027</v>
      </c>
      <c r="G268" s="39"/>
      <c r="H268" s="39"/>
      <c r="I268" s="210"/>
      <c r="J268" s="39"/>
      <c r="K268" s="39"/>
      <c r="L268" s="43"/>
      <c r="M268" s="211"/>
      <c r="N268" s="212"/>
      <c r="O268" s="83"/>
      <c r="P268" s="83"/>
      <c r="Q268" s="83"/>
      <c r="R268" s="83"/>
      <c r="S268" s="83"/>
      <c r="T268" s="84"/>
      <c r="U268" s="37"/>
      <c r="V268" s="37"/>
      <c r="W268" s="37"/>
      <c r="X268" s="37"/>
      <c r="Y268" s="37"/>
      <c r="Z268" s="37"/>
      <c r="AA268" s="37"/>
      <c r="AB268" s="37"/>
      <c r="AC268" s="37"/>
      <c r="AD268" s="37"/>
      <c r="AE268" s="37"/>
      <c r="AT268" s="16" t="s">
        <v>267</v>
      </c>
      <c r="AU268" s="16" t="s">
        <v>77</v>
      </c>
    </row>
    <row r="269" s="2" customFormat="1">
      <c r="A269" s="37"/>
      <c r="B269" s="38"/>
      <c r="C269" s="39"/>
      <c r="D269" s="254" t="s">
        <v>1425</v>
      </c>
      <c r="E269" s="39"/>
      <c r="F269" s="255" t="s">
        <v>2028</v>
      </c>
      <c r="G269" s="39"/>
      <c r="H269" s="39"/>
      <c r="I269" s="210"/>
      <c r="J269" s="39"/>
      <c r="K269" s="39"/>
      <c r="L269" s="43"/>
      <c r="M269" s="211"/>
      <c r="N269" s="212"/>
      <c r="O269" s="83"/>
      <c r="P269" s="83"/>
      <c r="Q269" s="83"/>
      <c r="R269" s="83"/>
      <c r="S269" s="83"/>
      <c r="T269" s="84"/>
      <c r="U269" s="37"/>
      <c r="V269" s="37"/>
      <c r="W269" s="37"/>
      <c r="X269" s="37"/>
      <c r="Y269" s="37"/>
      <c r="Z269" s="37"/>
      <c r="AA269" s="37"/>
      <c r="AB269" s="37"/>
      <c r="AC269" s="37"/>
      <c r="AD269" s="37"/>
      <c r="AE269" s="37"/>
      <c r="AT269" s="16" t="s">
        <v>1425</v>
      </c>
      <c r="AU269" s="16" t="s">
        <v>77</v>
      </c>
    </row>
    <row r="270" s="2" customFormat="1" ht="16.5" customHeight="1">
      <c r="A270" s="37"/>
      <c r="B270" s="38"/>
      <c r="C270" s="214" t="s">
        <v>682</v>
      </c>
      <c r="D270" s="214" t="s">
        <v>275</v>
      </c>
      <c r="E270" s="215" t="s">
        <v>2029</v>
      </c>
      <c r="F270" s="216" t="s">
        <v>2030</v>
      </c>
      <c r="G270" s="217" t="s">
        <v>365</v>
      </c>
      <c r="H270" s="218">
        <v>70</v>
      </c>
      <c r="I270" s="219"/>
      <c r="J270" s="220">
        <f>ROUND(I270*H270,2)</f>
        <v>0</v>
      </c>
      <c r="K270" s="216" t="s">
        <v>1261</v>
      </c>
      <c r="L270" s="221"/>
      <c r="M270" s="222" t="s">
        <v>19</v>
      </c>
      <c r="N270" s="223" t="s">
        <v>40</v>
      </c>
      <c r="O270" s="83"/>
      <c r="P270" s="204">
        <f>O270*H270</f>
        <v>0</v>
      </c>
      <c r="Q270" s="204">
        <v>0.02</v>
      </c>
      <c r="R270" s="204">
        <f>Q270*H270</f>
        <v>1.4000000000000001</v>
      </c>
      <c r="S270" s="204">
        <v>0</v>
      </c>
      <c r="T270" s="205">
        <f>S270*H270</f>
        <v>0</v>
      </c>
      <c r="U270" s="37"/>
      <c r="V270" s="37"/>
      <c r="W270" s="37"/>
      <c r="X270" s="37"/>
      <c r="Y270" s="37"/>
      <c r="Z270" s="37"/>
      <c r="AA270" s="37"/>
      <c r="AB270" s="37"/>
      <c r="AC270" s="37"/>
      <c r="AD270" s="37"/>
      <c r="AE270" s="37"/>
      <c r="AR270" s="206" t="s">
        <v>279</v>
      </c>
      <c r="AT270" s="206" t="s">
        <v>275</v>
      </c>
      <c r="AU270" s="206" t="s">
        <v>77</v>
      </c>
      <c r="AY270" s="16" t="s">
        <v>260</v>
      </c>
      <c r="BE270" s="207">
        <f>IF(N270="základní",J270,0)</f>
        <v>0</v>
      </c>
      <c r="BF270" s="207">
        <f>IF(N270="snížená",J270,0)</f>
        <v>0</v>
      </c>
      <c r="BG270" s="207">
        <f>IF(N270="zákl. přenesená",J270,0)</f>
        <v>0</v>
      </c>
      <c r="BH270" s="207">
        <f>IF(N270="sníž. přenesená",J270,0)</f>
        <v>0</v>
      </c>
      <c r="BI270" s="207">
        <f>IF(N270="nulová",J270,0)</f>
        <v>0</v>
      </c>
      <c r="BJ270" s="16" t="s">
        <v>77</v>
      </c>
      <c r="BK270" s="207">
        <f>ROUND(I270*H270,2)</f>
        <v>0</v>
      </c>
      <c r="BL270" s="16" t="s">
        <v>266</v>
      </c>
      <c r="BM270" s="206" t="s">
        <v>869</v>
      </c>
    </row>
    <row r="271" s="2" customFormat="1">
      <c r="A271" s="37"/>
      <c r="B271" s="38"/>
      <c r="C271" s="39"/>
      <c r="D271" s="208" t="s">
        <v>267</v>
      </c>
      <c r="E271" s="39"/>
      <c r="F271" s="209" t="s">
        <v>2030</v>
      </c>
      <c r="G271" s="39"/>
      <c r="H271" s="39"/>
      <c r="I271" s="210"/>
      <c r="J271" s="39"/>
      <c r="K271" s="39"/>
      <c r="L271" s="43"/>
      <c r="M271" s="211"/>
      <c r="N271" s="212"/>
      <c r="O271" s="83"/>
      <c r="P271" s="83"/>
      <c r="Q271" s="83"/>
      <c r="R271" s="83"/>
      <c r="S271" s="83"/>
      <c r="T271" s="84"/>
      <c r="U271" s="37"/>
      <c r="V271" s="37"/>
      <c r="W271" s="37"/>
      <c r="X271" s="37"/>
      <c r="Y271" s="37"/>
      <c r="Z271" s="37"/>
      <c r="AA271" s="37"/>
      <c r="AB271" s="37"/>
      <c r="AC271" s="37"/>
      <c r="AD271" s="37"/>
      <c r="AE271" s="37"/>
      <c r="AT271" s="16" t="s">
        <v>267</v>
      </c>
      <c r="AU271" s="16" t="s">
        <v>77</v>
      </c>
    </row>
    <row r="272" s="2" customFormat="1" ht="16.5" customHeight="1">
      <c r="A272" s="37"/>
      <c r="B272" s="38"/>
      <c r="C272" s="214" t="s">
        <v>366</v>
      </c>
      <c r="D272" s="214" t="s">
        <v>275</v>
      </c>
      <c r="E272" s="215" t="s">
        <v>2031</v>
      </c>
      <c r="F272" s="216" t="s">
        <v>2032</v>
      </c>
      <c r="G272" s="217" t="s">
        <v>975</v>
      </c>
      <c r="H272" s="218">
        <v>0.064000000000000001</v>
      </c>
      <c r="I272" s="219"/>
      <c r="J272" s="220">
        <f>ROUND(I272*H272,2)</f>
        <v>0</v>
      </c>
      <c r="K272" s="216" t="s">
        <v>1261</v>
      </c>
      <c r="L272" s="221"/>
      <c r="M272" s="222" t="s">
        <v>19</v>
      </c>
      <c r="N272" s="223" t="s">
        <v>40</v>
      </c>
      <c r="O272" s="83"/>
      <c r="P272" s="204">
        <f>O272*H272</f>
        <v>0</v>
      </c>
      <c r="Q272" s="204">
        <v>1</v>
      </c>
      <c r="R272" s="204">
        <f>Q272*H272</f>
        <v>0.064000000000000001</v>
      </c>
      <c r="S272" s="204">
        <v>0</v>
      </c>
      <c r="T272" s="205">
        <f>S272*H272</f>
        <v>0</v>
      </c>
      <c r="U272" s="37"/>
      <c r="V272" s="37"/>
      <c r="W272" s="37"/>
      <c r="X272" s="37"/>
      <c r="Y272" s="37"/>
      <c r="Z272" s="37"/>
      <c r="AA272" s="37"/>
      <c r="AB272" s="37"/>
      <c r="AC272" s="37"/>
      <c r="AD272" s="37"/>
      <c r="AE272" s="37"/>
      <c r="AR272" s="206" t="s">
        <v>279</v>
      </c>
      <c r="AT272" s="206" t="s">
        <v>275</v>
      </c>
      <c r="AU272" s="206" t="s">
        <v>77</v>
      </c>
      <c r="AY272" s="16" t="s">
        <v>260</v>
      </c>
      <c r="BE272" s="207">
        <f>IF(N272="základní",J272,0)</f>
        <v>0</v>
      </c>
      <c r="BF272" s="207">
        <f>IF(N272="snížená",J272,0)</f>
        <v>0</v>
      </c>
      <c r="BG272" s="207">
        <f>IF(N272="zákl. přenesená",J272,0)</f>
        <v>0</v>
      </c>
      <c r="BH272" s="207">
        <f>IF(N272="sníž. přenesená",J272,0)</f>
        <v>0</v>
      </c>
      <c r="BI272" s="207">
        <f>IF(N272="nulová",J272,0)</f>
        <v>0</v>
      </c>
      <c r="BJ272" s="16" t="s">
        <v>77</v>
      </c>
      <c r="BK272" s="207">
        <f>ROUND(I272*H272,2)</f>
        <v>0</v>
      </c>
      <c r="BL272" s="16" t="s">
        <v>266</v>
      </c>
      <c r="BM272" s="206" t="s">
        <v>874</v>
      </c>
    </row>
    <row r="273" s="2" customFormat="1">
      <c r="A273" s="37"/>
      <c r="B273" s="38"/>
      <c r="C273" s="39"/>
      <c r="D273" s="208" t="s">
        <v>267</v>
      </c>
      <c r="E273" s="39"/>
      <c r="F273" s="209" t="s">
        <v>2032</v>
      </c>
      <c r="G273" s="39"/>
      <c r="H273" s="39"/>
      <c r="I273" s="210"/>
      <c r="J273" s="39"/>
      <c r="K273" s="39"/>
      <c r="L273" s="43"/>
      <c r="M273" s="211"/>
      <c r="N273" s="212"/>
      <c r="O273" s="83"/>
      <c r="P273" s="83"/>
      <c r="Q273" s="83"/>
      <c r="R273" s="83"/>
      <c r="S273" s="83"/>
      <c r="T273" s="84"/>
      <c r="U273" s="37"/>
      <c r="V273" s="37"/>
      <c r="W273" s="37"/>
      <c r="X273" s="37"/>
      <c r="Y273" s="37"/>
      <c r="Z273" s="37"/>
      <c r="AA273" s="37"/>
      <c r="AB273" s="37"/>
      <c r="AC273" s="37"/>
      <c r="AD273" s="37"/>
      <c r="AE273" s="37"/>
      <c r="AT273" s="16" t="s">
        <v>267</v>
      </c>
      <c r="AU273" s="16" t="s">
        <v>77</v>
      </c>
    </row>
    <row r="274" s="12" customFormat="1">
      <c r="A274" s="12"/>
      <c r="B274" s="232"/>
      <c r="C274" s="233"/>
      <c r="D274" s="208" t="s">
        <v>967</v>
      </c>
      <c r="E274" s="234" t="s">
        <v>19</v>
      </c>
      <c r="F274" s="235" t="s">
        <v>2033</v>
      </c>
      <c r="G274" s="233"/>
      <c r="H274" s="236">
        <v>0.064000000000000001</v>
      </c>
      <c r="I274" s="237"/>
      <c r="J274" s="233"/>
      <c r="K274" s="233"/>
      <c r="L274" s="238"/>
      <c r="M274" s="239"/>
      <c r="N274" s="240"/>
      <c r="O274" s="240"/>
      <c r="P274" s="240"/>
      <c r="Q274" s="240"/>
      <c r="R274" s="240"/>
      <c r="S274" s="240"/>
      <c r="T274" s="241"/>
      <c r="U274" s="12"/>
      <c r="V274" s="12"/>
      <c r="W274" s="12"/>
      <c r="X274" s="12"/>
      <c r="Y274" s="12"/>
      <c r="Z274" s="12"/>
      <c r="AA274" s="12"/>
      <c r="AB274" s="12"/>
      <c r="AC274" s="12"/>
      <c r="AD274" s="12"/>
      <c r="AE274" s="12"/>
      <c r="AT274" s="242" t="s">
        <v>967</v>
      </c>
      <c r="AU274" s="242" t="s">
        <v>77</v>
      </c>
      <c r="AV274" s="12" t="s">
        <v>79</v>
      </c>
      <c r="AW274" s="12" t="s">
        <v>31</v>
      </c>
      <c r="AX274" s="12" t="s">
        <v>69</v>
      </c>
      <c r="AY274" s="242" t="s">
        <v>260</v>
      </c>
    </row>
    <row r="275" s="13" customFormat="1">
      <c r="A275" s="13"/>
      <c r="B275" s="243"/>
      <c r="C275" s="244"/>
      <c r="D275" s="208" t="s">
        <v>967</v>
      </c>
      <c r="E275" s="245" t="s">
        <v>19</v>
      </c>
      <c r="F275" s="246" t="s">
        <v>969</v>
      </c>
      <c r="G275" s="244"/>
      <c r="H275" s="247">
        <v>0.064000000000000001</v>
      </c>
      <c r="I275" s="248"/>
      <c r="J275" s="244"/>
      <c r="K275" s="244"/>
      <c r="L275" s="249"/>
      <c r="M275" s="250"/>
      <c r="N275" s="251"/>
      <c r="O275" s="251"/>
      <c r="P275" s="251"/>
      <c r="Q275" s="251"/>
      <c r="R275" s="251"/>
      <c r="S275" s="251"/>
      <c r="T275" s="252"/>
      <c r="U275" s="13"/>
      <c r="V275" s="13"/>
      <c r="W275" s="13"/>
      <c r="X275" s="13"/>
      <c r="Y275" s="13"/>
      <c r="Z275" s="13"/>
      <c r="AA275" s="13"/>
      <c r="AB275" s="13"/>
      <c r="AC275" s="13"/>
      <c r="AD275" s="13"/>
      <c r="AE275" s="13"/>
      <c r="AT275" s="253" t="s">
        <v>967</v>
      </c>
      <c r="AU275" s="253" t="s">
        <v>77</v>
      </c>
      <c r="AV275" s="13" t="s">
        <v>266</v>
      </c>
      <c r="AW275" s="13" t="s">
        <v>31</v>
      </c>
      <c r="AX275" s="13" t="s">
        <v>77</v>
      </c>
      <c r="AY275" s="253" t="s">
        <v>260</v>
      </c>
    </row>
    <row r="276" s="2" customFormat="1" ht="16.5" customHeight="1">
      <c r="A276" s="37"/>
      <c r="B276" s="38"/>
      <c r="C276" s="195" t="s">
        <v>691</v>
      </c>
      <c r="D276" s="195" t="s">
        <v>261</v>
      </c>
      <c r="E276" s="196" t="s">
        <v>2034</v>
      </c>
      <c r="F276" s="197" t="s">
        <v>2035</v>
      </c>
      <c r="G276" s="198" t="s">
        <v>1300</v>
      </c>
      <c r="H276" s="199">
        <v>50.399999999999999</v>
      </c>
      <c r="I276" s="200"/>
      <c r="J276" s="201">
        <f>ROUND(I276*H276,2)</f>
        <v>0</v>
      </c>
      <c r="K276" s="197" t="s">
        <v>1261</v>
      </c>
      <c r="L276" s="43"/>
      <c r="M276" s="202" t="s">
        <v>19</v>
      </c>
      <c r="N276" s="203" t="s">
        <v>40</v>
      </c>
      <c r="O276" s="83"/>
      <c r="P276" s="204">
        <f>O276*H276</f>
        <v>0</v>
      </c>
      <c r="Q276" s="204">
        <v>0</v>
      </c>
      <c r="R276" s="204">
        <f>Q276*H276</f>
        <v>0</v>
      </c>
      <c r="S276" s="204">
        <v>0.00029999999999999997</v>
      </c>
      <c r="T276" s="205">
        <f>S276*H276</f>
        <v>0.015119999999999998</v>
      </c>
      <c r="U276" s="37"/>
      <c r="V276" s="37"/>
      <c r="W276" s="37"/>
      <c r="X276" s="37"/>
      <c r="Y276" s="37"/>
      <c r="Z276" s="37"/>
      <c r="AA276" s="37"/>
      <c r="AB276" s="37"/>
      <c r="AC276" s="37"/>
      <c r="AD276" s="37"/>
      <c r="AE276" s="37"/>
      <c r="AR276" s="206" t="s">
        <v>266</v>
      </c>
      <c r="AT276" s="206" t="s">
        <v>261</v>
      </c>
      <c r="AU276" s="206" t="s">
        <v>77</v>
      </c>
      <c r="AY276" s="16" t="s">
        <v>260</v>
      </c>
      <c r="BE276" s="207">
        <f>IF(N276="základní",J276,0)</f>
        <v>0</v>
      </c>
      <c r="BF276" s="207">
        <f>IF(N276="snížená",J276,0)</f>
        <v>0</v>
      </c>
      <c r="BG276" s="207">
        <f>IF(N276="zákl. přenesená",J276,0)</f>
        <v>0</v>
      </c>
      <c r="BH276" s="207">
        <f>IF(N276="sníž. přenesená",J276,0)</f>
        <v>0</v>
      </c>
      <c r="BI276" s="207">
        <f>IF(N276="nulová",J276,0)</f>
        <v>0</v>
      </c>
      <c r="BJ276" s="16" t="s">
        <v>77</v>
      </c>
      <c r="BK276" s="207">
        <f>ROUND(I276*H276,2)</f>
        <v>0</v>
      </c>
      <c r="BL276" s="16" t="s">
        <v>266</v>
      </c>
      <c r="BM276" s="206" t="s">
        <v>1150</v>
      </c>
    </row>
    <row r="277" s="2" customFormat="1">
      <c r="A277" s="37"/>
      <c r="B277" s="38"/>
      <c r="C277" s="39"/>
      <c r="D277" s="208" t="s">
        <v>267</v>
      </c>
      <c r="E277" s="39"/>
      <c r="F277" s="209" t="s">
        <v>2035</v>
      </c>
      <c r="G277" s="39"/>
      <c r="H277" s="39"/>
      <c r="I277" s="210"/>
      <c r="J277" s="39"/>
      <c r="K277" s="39"/>
      <c r="L277" s="43"/>
      <c r="M277" s="211"/>
      <c r="N277" s="212"/>
      <c r="O277" s="83"/>
      <c r="P277" s="83"/>
      <c r="Q277" s="83"/>
      <c r="R277" s="83"/>
      <c r="S277" s="83"/>
      <c r="T277" s="84"/>
      <c r="U277" s="37"/>
      <c r="V277" s="37"/>
      <c r="W277" s="37"/>
      <c r="X277" s="37"/>
      <c r="Y277" s="37"/>
      <c r="Z277" s="37"/>
      <c r="AA277" s="37"/>
      <c r="AB277" s="37"/>
      <c r="AC277" s="37"/>
      <c r="AD277" s="37"/>
      <c r="AE277" s="37"/>
      <c r="AT277" s="16" t="s">
        <v>267</v>
      </c>
      <c r="AU277" s="16" t="s">
        <v>77</v>
      </c>
    </row>
    <row r="278" s="2" customFormat="1">
      <c r="A278" s="37"/>
      <c r="B278" s="38"/>
      <c r="C278" s="39"/>
      <c r="D278" s="254" t="s">
        <v>1425</v>
      </c>
      <c r="E278" s="39"/>
      <c r="F278" s="255" t="s">
        <v>2036</v>
      </c>
      <c r="G278" s="39"/>
      <c r="H278" s="39"/>
      <c r="I278" s="210"/>
      <c r="J278" s="39"/>
      <c r="K278" s="39"/>
      <c r="L278" s="43"/>
      <c r="M278" s="211"/>
      <c r="N278" s="212"/>
      <c r="O278" s="83"/>
      <c r="P278" s="83"/>
      <c r="Q278" s="83"/>
      <c r="R278" s="83"/>
      <c r="S278" s="83"/>
      <c r="T278" s="84"/>
      <c r="U278" s="37"/>
      <c r="V278" s="37"/>
      <c r="W278" s="37"/>
      <c r="X278" s="37"/>
      <c r="Y278" s="37"/>
      <c r="Z278" s="37"/>
      <c r="AA278" s="37"/>
      <c r="AB278" s="37"/>
      <c r="AC278" s="37"/>
      <c r="AD278" s="37"/>
      <c r="AE278" s="37"/>
      <c r="AT278" s="16" t="s">
        <v>1425</v>
      </c>
      <c r="AU278" s="16" t="s">
        <v>77</v>
      </c>
    </row>
    <row r="279" s="2" customFormat="1">
      <c r="A279" s="37"/>
      <c r="B279" s="38"/>
      <c r="C279" s="39"/>
      <c r="D279" s="208" t="s">
        <v>271</v>
      </c>
      <c r="E279" s="39"/>
      <c r="F279" s="213" t="s">
        <v>2037</v>
      </c>
      <c r="G279" s="39"/>
      <c r="H279" s="39"/>
      <c r="I279" s="210"/>
      <c r="J279" s="39"/>
      <c r="K279" s="39"/>
      <c r="L279" s="43"/>
      <c r="M279" s="211"/>
      <c r="N279" s="212"/>
      <c r="O279" s="83"/>
      <c r="P279" s="83"/>
      <c r="Q279" s="83"/>
      <c r="R279" s="83"/>
      <c r="S279" s="83"/>
      <c r="T279" s="84"/>
      <c r="U279" s="37"/>
      <c r="V279" s="37"/>
      <c r="W279" s="37"/>
      <c r="X279" s="37"/>
      <c r="Y279" s="37"/>
      <c r="Z279" s="37"/>
      <c r="AA279" s="37"/>
      <c r="AB279" s="37"/>
      <c r="AC279" s="37"/>
      <c r="AD279" s="37"/>
      <c r="AE279" s="37"/>
      <c r="AT279" s="16" t="s">
        <v>271</v>
      </c>
      <c r="AU279" s="16" t="s">
        <v>77</v>
      </c>
    </row>
    <row r="280" s="12" customFormat="1">
      <c r="A280" s="12"/>
      <c r="B280" s="232"/>
      <c r="C280" s="233"/>
      <c r="D280" s="208" t="s">
        <v>967</v>
      </c>
      <c r="E280" s="234" t="s">
        <v>19</v>
      </c>
      <c r="F280" s="235" t="s">
        <v>2038</v>
      </c>
      <c r="G280" s="233"/>
      <c r="H280" s="236">
        <v>50.399999999999999</v>
      </c>
      <c r="I280" s="237"/>
      <c r="J280" s="233"/>
      <c r="K280" s="233"/>
      <c r="L280" s="238"/>
      <c r="M280" s="239"/>
      <c r="N280" s="240"/>
      <c r="O280" s="240"/>
      <c r="P280" s="240"/>
      <c r="Q280" s="240"/>
      <c r="R280" s="240"/>
      <c r="S280" s="240"/>
      <c r="T280" s="241"/>
      <c r="U280" s="12"/>
      <c r="V280" s="12"/>
      <c r="W280" s="12"/>
      <c r="X280" s="12"/>
      <c r="Y280" s="12"/>
      <c r="Z280" s="12"/>
      <c r="AA280" s="12"/>
      <c r="AB280" s="12"/>
      <c r="AC280" s="12"/>
      <c r="AD280" s="12"/>
      <c r="AE280" s="12"/>
      <c r="AT280" s="242" t="s">
        <v>967</v>
      </c>
      <c r="AU280" s="242" t="s">
        <v>77</v>
      </c>
      <c r="AV280" s="12" t="s">
        <v>79</v>
      </c>
      <c r="AW280" s="12" t="s">
        <v>31</v>
      </c>
      <c r="AX280" s="12" t="s">
        <v>69</v>
      </c>
      <c r="AY280" s="242" t="s">
        <v>260</v>
      </c>
    </row>
    <row r="281" s="13" customFormat="1">
      <c r="A281" s="13"/>
      <c r="B281" s="243"/>
      <c r="C281" s="244"/>
      <c r="D281" s="208" t="s">
        <v>967</v>
      </c>
      <c r="E281" s="245" t="s">
        <v>19</v>
      </c>
      <c r="F281" s="246" t="s">
        <v>969</v>
      </c>
      <c r="G281" s="244"/>
      <c r="H281" s="247">
        <v>50.399999999999999</v>
      </c>
      <c r="I281" s="248"/>
      <c r="J281" s="244"/>
      <c r="K281" s="244"/>
      <c r="L281" s="249"/>
      <c r="M281" s="250"/>
      <c r="N281" s="251"/>
      <c r="O281" s="251"/>
      <c r="P281" s="251"/>
      <c r="Q281" s="251"/>
      <c r="R281" s="251"/>
      <c r="S281" s="251"/>
      <c r="T281" s="252"/>
      <c r="U281" s="13"/>
      <c r="V281" s="13"/>
      <c r="W281" s="13"/>
      <c r="X281" s="13"/>
      <c r="Y281" s="13"/>
      <c r="Z281" s="13"/>
      <c r="AA281" s="13"/>
      <c r="AB281" s="13"/>
      <c r="AC281" s="13"/>
      <c r="AD281" s="13"/>
      <c r="AE281" s="13"/>
      <c r="AT281" s="253" t="s">
        <v>967</v>
      </c>
      <c r="AU281" s="253" t="s">
        <v>77</v>
      </c>
      <c r="AV281" s="13" t="s">
        <v>266</v>
      </c>
      <c r="AW281" s="13" t="s">
        <v>31</v>
      </c>
      <c r="AX281" s="13" t="s">
        <v>77</v>
      </c>
      <c r="AY281" s="253" t="s">
        <v>260</v>
      </c>
    </row>
    <row r="282" s="2" customFormat="1" ht="16.5" customHeight="1">
      <c r="A282" s="37"/>
      <c r="B282" s="38"/>
      <c r="C282" s="195" t="s">
        <v>370</v>
      </c>
      <c r="D282" s="195" t="s">
        <v>261</v>
      </c>
      <c r="E282" s="196" t="s">
        <v>2039</v>
      </c>
      <c r="F282" s="197" t="s">
        <v>2040</v>
      </c>
      <c r="G282" s="198" t="s">
        <v>1300</v>
      </c>
      <c r="H282" s="199">
        <v>108.3</v>
      </c>
      <c r="I282" s="200"/>
      <c r="J282" s="201">
        <f>ROUND(I282*H282,2)</f>
        <v>0</v>
      </c>
      <c r="K282" s="197" t="s">
        <v>1261</v>
      </c>
      <c r="L282" s="43"/>
      <c r="M282" s="202" t="s">
        <v>19</v>
      </c>
      <c r="N282" s="203" t="s">
        <v>40</v>
      </c>
      <c r="O282" s="83"/>
      <c r="P282" s="204">
        <f>O282*H282</f>
        <v>0</v>
      </c>
      <c r="Q282" s="204">
        <v>0</v>
      </c>
      <c r="R282" s="204">
        <f>Q282*H282</f>
        <v>0</v>
      </c>
      <c r="S282" s="204">
        <v>0.070000000000000007</v>
      </c>
      <c r="T282" s="205">
        <f>S282*H282</f>
        <v>7.5810000000000004</v>
      </c>
      <c r="U282" s="37"/>
      <c r="V282" s="37"/>
      <c r="W282" s="37"/>
      <c r="X282" s="37"/>
      <c r="Y282" s="37"/>
      <c r="Z282" s="37"/>
      <c r="AA282" s="37"/>
      <c r="AB282" s="37"/>
      <c r="AC282" s="37"/>
      <c r="AD282" s="37"/>
      <c r="AE282" s="37"/>
      <c r="AR282" s="206" t="s">
        <v>266</v>
      </c>
      <c r="AT282" s="206" t="s">
        <v>261</v>
      </c>
      <c r="AU282" s="206" t="s">
        <v>77</v>
      </c>
      <c r="AY282" s="16" t="s">
        <v>260</v>
      </c>
      <c r="BE282" s="207">
        <f>IF(N282="základní",J282,0)</f>
        <v>0</v>
      </c>
      <c r="BF282" s="207">
        <f>IF(N282="snížená",J282,0)</f>
        <v>0</v>
      </c>
      <c r="BG282" s="207">
        <f>IF(N282="zákl. přenesená",J282,0)</f>
        <v>0</v>
      </c>
      <c r="BH282" s="207">
        <f>IF(N282="sníž. přenesená",J282,0)</f>
        <v>0</v>
      </c>
      <c r="BI282" s="207">
        <f>IF(N282="nulová",J282,0)</f>
        <v>0</v>
      </c>
      <c r="BJ282" s="16" t="s">
        <v>77</v>
      </c>
      <c r="BK282" s="207">
        <f>ROUND(I282*H282,2)</f>
        <v>0</v>
      </c>
      <c r="BL282" s="16" t="s">
        <v>266</v>
      </c>
      <c r="BM282" s="206" t="s">
        <v>1152</v>
      </c>
    </row>
    <row r="283" s="2" customFormat="1">
      <c r="A283" s="37"/>
      <c r="B283" s="38"/>
      <c r="C283" s="39"/>
      <c r="D283" s="208" t="s">
        <v>267</v>
      </c>
      <c r="E283" s="39"/>
      <c r="F283" s="209" t="s">
        <v>2041</v>
      </c>
      <c r="G283" s="39"/>
      <c r="H283" s="39"/>
      <c r="I283" s="210"/>
      <c r="J283" s="39"/>
      <c r="K283" s="39"/>
      <c r="L283" s="43"/>
      <c r="M283" s="211"/>
      <c r="N283" s="212"/>
      <c r="O283" s="83"/>
      <c r="P283" s="83"/>
      <c r="Q283" s="83"/>
      <c r="R283" s="83"/>
      <c r="S283" s="83"/>
      <c r="T283" s="84"/>
      <c r="U283" s="37"/>
      <c r="V283" s="37"/>
      <c r="W283" s="37"/>
      <c r="X283" s="37"/>
      <c r="Y283" s="37"/>
      <c r="Z283" s="37"/>
      <c r="AA283" s="37"/>
      <c r="AB283" s="37"/>
      <c r="AC283" s="37"/>
      <c r="AD283" s="37"/>
      <c r="AE283" s="37"/>
      <c r="AT283" s="16" t="s">
        <v>267</v>
      </c>
      <c r="AU283" s="16" t="s">
        <v>77</v>
      </c>
    </row>
    <row r="284" s="2" customFormat="1">
      <c r="A284" s="37"/>
      <c r="B284" s="38"/>
      <c r="C284" s="39"/>
      <c r="D284" s="254" t="s">
        <v>1425</v>
      </c>
      <c r="E284" s="39"/>
      <c r="F284" s="255" t="s">
        <v>2042</v>
      </c>
      <c r="G284" s="39"/>
      <c r="H284" s="39"/>
      <c r="I284" s="210"/>
      <c r="J284" s="39"/>
      <c r="K284" s="39"/>
      <c r="L284" s="43"/>
      <c r="M284" s="211"/>
      <c r="N284" s="212"/>
      <c r="O284" s="83"/>
      <c r="P284" s="83"/>
      <c r="Q284" s="83"/>
      <c r="R284" s="83"/>
      <c r="S284" s="83"/>
      <c r="T284" s="84"/>
      <c r="U284" s="37"/>
      <c r="V284" s="37"/>
      <c r="W284" s="37"/>
      <c r="X284" s="37"/>
      <c r="Y284" s="37"/>
      <c r="Z284" s="37"/>
      <c r="AA284" s="37"/>
      <c r="AB284" s="37"/>
      <c r="AC284" s="37"/>
      <c r="AD284" s="37"/>
      <c r="AE284" s="37"/>
      <c r="AT284" s="16" t="s">
        <v>1425</v>
      </c>
      <c r="AU284" s="16" t="s">
        <v>77</v>
      </c>
    </row>
    <row r="285" s="2" customFormat="1">
      <c r="A285" s="37"/>
      <c r="B285" s="38"/>
      <c r="C285" s="39"/>
      <c r="D285" s="208" t="s">
        <v>271</v>
      </c>
      <c r="E285" s="39"/>
      <c r="F285" s="213" t="s">
        <v>2043</v>
      </c>
      <c r="G285" s="39"/>
      <c r="H285" s="39"/>
      <c r="I285" s="210"/>
      <c r="J285" s="39"/>
      <c r="K285" s="39"/>
      <c r="L285" s="43"/>
      <c r="M285" s="211"/>
      <c r="N285" s="212"/>
      <c r="O285" s="83"/>
      <c r="P285" s="83"/>
      <c r="Q285" s="83"/>
      <c r="R285" s="83"/>
      <c r="S285" s="83"/>
      <c r="T285" s="84"/>
      <c r="U285" s="37"/>
      <c r="V285" s="37"/>
      <c r="W285" s="37"/>
      <c r="X285" s="37"/>
      <c r="Y285" s="37"/>
      <c r="Z285" s="37"/>
      <c r="AA285" s="37"/>
      <c r="AB285" s="37"/>
      <c r="AC285" s="37"/>
      <c r="AD285" s="37"/>
      <c r="AE285" s="37"/>
      <c r="AT285" s="16" t="s">
        <v>271</v>
      </c>
      <c r="AU285" s="16" t="s">
        <v>77</v>
      </c>
    </row>
    <row r="286" s="12" customFormat="1">
      <c r="A286" s="12"/>
      <c r="B286" s="232"/>
      <c r="C286" s="233"/>
      <c r="D286" s="208" t="s">
        <v>967</v>
      </c>
      <c r="E286" s="234" t="s">
        <v>19</v>
      </c>
      <c r="F286" s="235" t="s">
        <v>2044</v>
      </c>
      <c r="G286" s="233"/>
      <c r="H286" s="236">
        <v>108.3</v>
      </c>
      <c r="I286" s="237"/>
      <c r="J286" s="233"/>
      <c r="K286" s="233"/>
      <c r="L286" s="238"/>
      <c r="M286" s="239"/>
      <c r="N286" s="240"/>
      <c r="O286" s="240"/>
      <c r="P286" s="240"/>
      <c r="Q286" s="240"/>
      <c r="R286" s="240"/>
      <c r="S286" s="240"/>
      <c r="T286" s="241"/>
      <c r="U286" s="12"/>
      <c r="V286" s="12"/>
      <c r="W286" s="12"/>
      <c r="X286" s="12"/>
      <c r="Y286" s="12"/>
      <c r="Z286" s="12"/>
      <c r="AA286" s="12"/>
      <c r="AB286" s="12"/>
      <c r="AC286" s="12"/>
      <c r="AD286" s="12"/>
      <c r="AE286" s="12"/>
      <c r="AT286" s="242" t="s">
        <v>967</v>
      </c>
      <c r="AU286" s="242" t="s">
        <v>77</v>
      </c>
      <c r="AV286" s="12" t="s">
        <v>79</v>
      </c>
      <c r="AW286" s="12" t="s">
        <v>31</v>
      </c>
      <c r="AX286" s="12" t="s">
        <v>69</v>
      </c>
      <c r="AY286" s="242" t="s">
        <v>260</v>
      </c>
    </row>
    <row r="287" s="13" customFormat="1">
      <c r="A287" s="13"/>
      <c r="B287" s="243"/>
      <c r="C287" s="244"/>
      <c r="D287" s="208" t="s">
        <v>967</v>
      </c>
      <c r="E287" s="245" t="s">
        <v>19</v>
      </c>
      <c r="F287" s="246" t="s">
        <v>969</v>
      </c>
      <c r="G287" s="244"/>
      <c r="H287" s="247">
        <v>108.3</v>
      </c>
      <c r="I287" s="248"/>
      <c r="J287" s="244"/>
      <c r="K287" s="244"/>
      <c r="L287" s="249"/>
      <c r="M287" s="250"/>
      <c r="N287" s="251"/>
      <c r="O287" s="251"/>
      <c r="P287" s="251"/>
      <c r="Q287" s="251"/>
      <c r="R287" s="251"/>
      <c r="S287" s="251"/>
      <c r="T287" s="252"/>
      <c r="U287" s="13"/>
      <c r="V287" s="13"/>
      <c r="W287" s="13"/>
      <c r="X287" s="13"/>
      <c r="Y287" s="13"/>
      <c r="Z287" s="13"/>
      <c r="AA287" s="13"/>
      <c r="AB287" s="13"/>
      <c r="AC287" s="13"/>
      <c r="AD287" s="13"/>
      <c r="AE287" s="13"/>
      <c r="AT287" s="253" t="s">
        <v>967</v>
      </c>
      <c r="AU287" s="253" t="s">
        <v>77</v>
      </c>
      <c r="AV287" s="13" t="s">
        <v>266</v>
      </c>
      <c r="AW287" s="13" t="s">
        <v>31</v>
      </c>
      <c r="AX287" s="13" t="s">
        <v>77</v>
      </c>
      <c r="AY287" s="253" t="s">
        <v>260</v>
      </c>
    </row>
    <row r="288" s="2" customFormat="1" ht="16.5" customHeight="1">
      <c r="A288" s="37"/>
      <c r="B288" s="38"/>
      <c r="C288" s="195" t="s">
        <v>699</v>
      </c>
      <c r="D288" s="195" t="s">
        <v>261</v>
      </c>
      <c r="E288" s="196" t="s">
        <v>2045</v>
      </c>
      <c r="F288" s="197" t="s">
        <v>2046</v>
      </c>
      <c r="G288" s="198" t="s">
        <v>1300</v>
      </c>
      <c r="H288" s="199">
        <v>25.600000000000001</v>
      </c>
      <c r="I288" s="200"/>
      <c r="J288" s="201">
        <f>ROUND(I288*H288,2)</f>
        <v>0</v>
      </c>
      <c r="K288" s="197" t="s">
        <v>1261</v>
      </c>
      <c r="L288" s="43"/>
      <c r="M288" s="202" t="s">
        <v>19</v>
      </c>
      <c r="N288" s="203" t="s">
        <v>40</v>
      </c>
      <c r="O288" s="83"/>
      <c r="P288" s="204">
        <f>O288*H288</f>
        <v>0</v>
      </c>
      <c r="Q288" s="204">
        <v>0</v>
      </c>
      <c r="R288" s="204">
        <f>Q288*H288</f>
        <v>0</v>
      </c>
      <c r="S288" s="204">
        <v>0.070000000000000007</v>
      </c>
      <c r="T288" s="205">
        <f>S288*H288</f>
        <v>1.7920000000000003</v>
      </c>
      <c r="U288" s="37"/>
      <c r="V288" s="37"/>
      <c r="W288" s="37"/>
      <c r="X288" s="37"/>
      <c r="Y288" s="37"/>
      <c r="Z288" s="37"/>
      <c r="AA288" s="37"/>
      <c r="AB288" s="37"/>
      <c r="AC288" s="37"/>
      <c r="AD288" s="37"/>
      <c r="AE288" s="37"/>
      <c r="AR288" s="206" t="s">
        <v>266</v>
      </c>
      <c r="AT288" s="206" t="s">
        <v>261</v>
      </c>
      <c r="AU288" s="206" t="s">
        <v>77</v>
      </c>
      <c r="AY288" s="16" t="s">
        <v>260</v>
      </c>
      <c r="BE288" s="207">
        <f>IF(N288="základní",J288,0)</f>
        <v>0</v>
      </c>
      <c r="BF288" s="207">
        <f>IF(N288="snížená",J288,0)</f>
        <v>0</v>
      </c>
      <c r="BG288" s="207">
        <f>IF(N288="zákl. přenesená",J288,0)</f>
        <v>0</v>
      </c>
      <c r="BH288" s="207">
        <f>IF(N288="sníž. přenesená",J288,0)</f>
        <v>0</v>
      </c>
      <c r="BI288" s="207">
        <f>IF(N288="nulová",J288,0)</f>
        <v>0</v>
      </c>
      <c r="BJ288" s="16" t="s">
        <v>77</v>
      </c>
      <c r="BK288" s="207">
        <f>ROUND(I288*H288,2)</f>
        <v>0</v>
      </c>
      <c r="BL288" s="16" t="s">
        <v>266</v>
      </c>
      <c r="BM288" s="206" t="s">
        <v>697</v>
      </c>
    </row>
    <row r="289" s="2" customFormat="1">
      <c r="A289" s="37"/>
      <c r="B289" s="38"/>
      <c r="C289" s="39"/>
      <c r="D289" s="208" t="s">
        <v>267</v>
      </c>
      <c r="E289" s="39"/>
      <c r="F289" s="209" t="s">
        <v>2047</v>
      </c>
      <c r="G289" s="39"/>
      <c r="H289" s="39"/>
      <c r="I289" s="210"/>
      <c r="J289" s="39"/>
      <c r="K289" s="39"/>
      <c r="L289" s="43"/>
      <c r="M289" s="211"/>
      <c r="N289" s="212"/>
      <c r="O289" s="83"/>
      <c r="P289" s="83"/>
      <c r="Q289" s="83"/>
      <c r="R289" s="83"/>
      <c r="S289" s="83"/>
      <c r="T289" s="84"/>
      <c r="U289" s="37"/>
      <c r="V289" s="37"/>
      <c r="W289" s="37"/>
      <c r="X289" s="37"/>
      <c r="Y289" s="37"/>
      <c r="Z289" s="37"/>
      <c r="AA289" s="37"/>
      <c r="AB289" s="37"/>
      <c r="AC289" s="37"/>
      <c r="AD289" s="37"/>
      <c r="AE289" s="37"/>
      <c r="AT289" s="16" t="s">
        <v>267</v>
      </c>
      <c r="AU289" s="16" t="s">
        <v>77</v>
      </c>
    </row>
    <row r="290" s="2" customFormat="1">
      <c r="A290" s="37"/>
      <c r="B290" s="38"/>
      <c r="C290" s="39"/>
      <c r="D290" s="254" t="s">
        <v>1425</v>
      </c>
      <c r="E290" s="39"/>
      <c r="F290" s="255" t="s">
        <v>2048</v>
      </c>
      <c r="G290" s="39"/>
      <c r="H290" s="39"/>
      <c r="I290" s="210"/>
      <c r="J290" s="39"/>
      <c r="K290" s="39"/>
      <c r="L290" s="43"/>
      <c r="M290" s="211"/>
      <c r="N290" s="212"/>
      <c r="O290" s="83"/>
      <c r="P290" s="83"/>
      <c r="Q290" s="83"/>
      <c r="R290" s="83"/>
      <c r="S290" s="83"/>
      <c r="T290" s="84"/>
      <c r="U290" s="37"/>
      <c r="V290" s="37"/>
      <c r="W290" s="37"/>
      <c r="X290" s="37"/>
      <c r="Y290" s="37"/>
      <c r="Z290" s="37"/>
      <c r="AA290" s="37"/>
      <c r="AB290" s="37"/>
      <c r="AC290" s="37"/>
      <c r="AD290" s="37"/>
      <c r="AE290" s="37"/>
      <c r="AT290" s="16" t="s">
        <v>1425</v>
      </c>
      <c r="AU290" s="16" t="s">
        <v>77</v>
      </c>
    </row>
    <row r="291" s="2" customFormat="1">
      <c r="A291" s="37"/>
      <c r="B291" s="38"/>
      <c r="C291" s="39"/>
      <c r="D291" s="208" t="s">
        <v>271</v>
      </c>
      <c r="E291" s="39"/>
      <c r="F291" s="213" t="s">
        <v>2043</v>
      </c>
      <c r="G291" s="39"/>
      <c r="H291" s="39"/>
      <c r="I291" s="210"/>
      <c r="J291" s="39"/>
      <c r="K291" s="39"/>
      <c r="L291" s="43"/>
      <c r="M291" s="211"/>
      <c r="N291" s="212"/>
      <c r="O291" s="83"/>
      <c r="P291" s="83"/>
      <c r="Q291" s="83"/>
      <c r="R291" s="83"/>
      <c r="S291" s="83"/>
      <c r="T291" s="84"/>
      <c r="U291" s="37"/>
      <c r="V291" s="37"/>
      <c r="W291" s="37"/>
      <c r="X291" s="37"/>
      <c r="Y291" s="37"/>
      <c r="Z291" s="37"/>
      <c r="AA291" s="37"/>
      <c r="AB291" s="37"/>
      <c r="AC291" s="37"/>
      <c r="AD291" s="37"/>
      <c r="AE291" s="37"/>
      <c r="AT291" s="16" t="s">
        <v>271</v>
      </c>
      <c r="AU291" s="16" t="s">
        <v>77</v>
      </c>
    </row>
    <row r="292" s="12" customFormat="1">
      <c r="A292" s="12"/>
      <c r="B292" s="232"/>
      <c r="C292" s="233"/>
      <c r="D292" s="208" t="s">
        <v>967</v>
      </c>
      <c r="E292" s="234" t="s">
        <v>19</v>
      </c>
      <c r="F292" s="235" t="s">
        <v>2049</v>
      </c>
      <c r="G292" s="233"/>
      <c r="H292" s="236">
        <v>25.600000000000001</v>
      </c>
      <c r="I292" s="237"/>
      <c r="J292" s="233"/>
      <c r="K292" s="233"/>
      <c r="L292" s="238"/>
      <c r="M292" s="239"/>
      <c r="N292" s="240"/>
      <c r="O292" s="240"/>
      <c r="P292" s="240"/>
      <c r="Q292" s="240"/>
      <c r="R292" s="240"/>
      <c r="S292" s="240"/>
      <c r="T292" s="241"/>
      <c r="U292" s="12"/>
      <c r="V292" s="12"/>
      <c r="W292" s="12"/>
      <c r="X292" s="12"/>
      <c r="Y292" s="12"/>
      <c r="Z292" s="12"/>
      <c r="AA292" s="12"/>
      <c r="AB292" s="12"/>
      <c r="AC292" s="12"/>
      <c r="AD292" s="12"/>
      <c r="AE292" s="12"/>
      <c r="AT292" s="242" t="s">
        <v>967</v>
      </c>
      <c r="AU292" s="242" t="s">
        <v>77</v>
      </c>
      <c r="AV292" s="12" t="s">
        <v>79</v>
      </c>
      <c r="AW292" s="12" t="s">
        <v>31</v>
      </c>
      <c r="AX292" s="12" t="s">
        <v>69</v>
      </c>
      <c r="AY292" s="242" t="s">
        <v>260</v>
      </c>
    </row>
    <row r="293" s="13" customFormat="1">
      <c r="A293" s="13"/>
      <c r="B293" s="243"/>
      <c r="C293" s="244"/>
      <c r="D293" s="208" t="s">
        <v>967</v>
      </c>
      <c r="E293" s="245" t="s">
        <v>19</v>
      </c>
      <c r="F293" s="246" t="s">
        <v>969</v>
      </c>
      <c r="G293" s="244"/>
      <c r="H293" s="247">
        <v>25.600000000000001</v>
      </c>
      <c r="I293" s="248"/>
      <c r="J293" s="244"/>
      <c r="K293" s="244"/>
      <c r="L293" s="249"/>
      <c r="M293" s="250"/>
      <c r="N293" s="251"/>
      <c r="O293" s="251"/>
      <c r="P293" s="251"/>
      <c r="Q293" s="251"/>
      <c r="R293" s="251"/>
      <c r="S293" s="251"/>
      <c r="T293" s="252"/>
      <c r="U293" s="13"/>
      <c r="V293" s="13"/>
      <c r="W293" s="13"/>
      <c r="X293" s="13"/>
      <c r="Y293" s="13"/>
      <c r="Z293" s="13"/>
      <c r="AA293" s="13"/>
      <c r="AB293" s="13"/>
      <c r="AC293" s="13"/>
      <c r="AD293" s="13"/>
      <c r="AE293" s="13"/>
      <c r="AT293" s="253" t="s">
        <v>967</v>
      </c>
      <c r="AU293" s="253" t="s">
        <v>77</v>
      </c>
      <c r="AV293" s="13" t="s">
        <v>266</v>
      </c>
      <c r="AW293" s="13" t="s">
        <v>31</v>
      </c>
      <c r="AX293" s="13" t="s">
        <v>77</v>
      </c>
      <c r="AY293" s="253" t="s">
        <v>260</v>
      </c>
    </row>
    <row r="294" s="2" customFormat="1" ht="16.5" customHeight="1">
      <c r="A294" s="37"/>
      <c r="B294" s="38"/>
      <c r="C294" s="195" t="s">
        <v>375</v>
      </c>
      <c r="D294" s="195" t="s">
        <v>261</v>
      </c>
      <c r="E294" s="196" t="s">
        <v>2050</v>
      </c>
      <c r="F294" s="197" t="s">
        <v>2051</v>
      </c>
      <c r="G294" s="198" t="s">
        <v>1066</v>
      </c>
      <c r="H294" s="199">
        <v>1.008</v>
      </c>
      <c r="I294" s="200"/>
      <c r="J294" s="201">
        <f>ROUND(I294*H294,2)</f>
        <v>0</v>
      </c>
      <c r="K294" s="197" t="s">
        <v>1261</v>
      </c>
      <c r="L294" s="43"/>
      <c r="M294" s="202" t="s">
        <v>19</v>
      </c>
      <c r="N294" s="203" t="s">
        <v>40</v>
      </c>
      <c r="O294" s="83"/>
      <c r="P294" s="204">
        <f>O294*H294</f>
        <v>0</v>
      </c>
      <c r="Q294" s="204">
        <v>0.50375000000000003</v>
      </c>
      <c r="R294" s="204">
        <f>Q294*H294</f>
        <v>0.50778000000000001</v>
      </c>
      <c r="S294" s="204">
        <v>2.5</v>
      </c>
      <c r="T294" s="205">
        <f>S294*H294</f>
        <v>2.52</v>
      </c>
      <c r="U294" s="37"/>
      <c r="V294" s="37"/>
      <c r="W294" s="37"/>
      <c r="X294" s="37"/>
      <c r="Y294" s="37"/>
      <c r="Z294" s="37"/>
      <c r="AA294" s="37"/>
      <c r="AB294" s="37"/>
      <c r="AC294" s="37"/>
      <c r="AD294" s="37"/>
      <c r="AE294" s="37"/>
      <c r="AR294" s="206" t="s">
        <v>266</v>
      </c>
      <c r="AT294" s="206" t="s">
        <v>261</v>
      </c>
      <c r="AU294" s="206" t="s">
        <v>77</v>
      </c>
      <c r="AY294" s="16" t="s">
        <v>260</v>
      </c>
      <c r="BE294" s="207">
        <f>IF(N294="základní",J294,0)</f>
        <v>0</v>
      </c>
      <c r="BF294" s="207">
        <f>IF(N294="snížená",J294,0)</f>
        <v>0</v>
      </c>
      <c r="BG294" s="207">
        <f>IF(N294="zákl. přenesená",J294,0)</f>
        <v>0</v>
      </c>
      <c r="BH294" s="207">
        <f>IF(N294="sníž. přenesená",J294,0)</f>
        <v>0</v>
      </c>
      <c r="BI294" s="207">
        <f>IF(N294="nulová",J294,0)</f>
        <v>0</v>
      </c>
      <c r="BJ294" s="16" t="s">
        <v>77</v>
      </c>
      <c r="BK294" s="207">
        <f>ROUND(I294*H294,2)</f>
        <v>0</v>
      </c>
      <c r="BL294" s="16" t="s">
        <v>266</v>
      </c>
      <c r="BM294" s="206" t="s">
        <v>702</v>
      </c>
    </row>
    <row r="295" s="2" customFormat="1">
      <c r="A295" s="37"/>
      <c r="B295" s="38"/>
      <c r="C295" s="39"/>
      <c r="D295" s="208" t="s">
        <v>267</v>
      </c>
      <c r="E295" s="39"/>
      <c r="F295" s="209" t="s">
        <v>2052</v>
      </c>
      <c r="G295" s="39"/>
      <c r="H295" s="39"/>
      <c r="I295" s="210"/>
      <c r="J295" s="39"/>
      <c r="K295" s="39"/>
      <c r="L295" s="43"/>
      <c r="M295" s="211"/>
      <c r="N295" s="212"/>
      <c r="O295" s="83"/>
      <c r="P295" s="83"/>
      <c r="Q295" s="83"/>
      <c r="R295" s="83"/>
      <c r="S295" s="83"/>
      <c r="T295" s="84"/>
      <c r="U295" s="37"/>
      <c r="V295" s="37"/>
      <c r="W295" s="37"/>
      <c r="X295" s="37"/>
      <c r="Y295" s="37"/>
      <c r="Z295" s="37"/>
      <c r="AA295" s="37"/>
      <c r="AB295" s="37"/>
      <c r="AC295" s="37"/>
      <c r="AD295" s="37"/>
      <c r="AE295" s="37"/>
      <c r="AT295" s="16" t="s">
        <v>267</v>
      </c>
      <c r="AU295" s="16" t="s">
        <v>77</v>
      </c>
    </row>
    <row r="296" s="2" customFormat="1">
      <c r="A296" s="37"/>
      <c r="B296" s="38"/>
      <c r="C296" s="39"/>
      <c r="D296" s="254" t="s">
        <v>1425</v>
      </c>
      <c r="E296" s="39"/>
      <c r="F296" s="255" t="s">
        <v>2053</v>
      </c>
      <c r="G296" s="39"/>
      <c r="H296" s="39"/>
      <c r="I296" s="210"/>
      <c r="J296" s="39"/>
      <c r="K296" s="39"/>
      <c r="L296" s="43"/>
      <c r="M296" s="211"/>
      <c r="N296" s="212"/>
      <c r="O296" s="83"/>
      <c r="P296" s="83"/>
      <c r="Q296" s="83"/>
      <c r="R296" s="83"/>
      <c r="S296" s="83"/>
      <c r="T296" s="84"/>
      <c r="U296" s="37"/>
      <c r="V296" s="37"/>
      <c r="W296" s="37"/>
      <c r="X296" s="37"/>
      <c r="Y296" s="37"/>
      <c r="Z296" s="37"/>
      <c r="AA296" s="37"/>
      <c r="AB296" s="37"/>
      <c r="AC296" s="37"/>
      <c r="AD296" s="37"/>
      <c r="AE296" s="37"/>
      <c r="AT296" s="16" t="s">
        <v>1425</v>
      </c>
      <c r="AU296" s="16" t="s">
        <v>77</v>
      </c>
    </row>
    <row r="297" s="2" customFormat="1">
      <c r="A297" s="37"/>
      <c r="B297" s="38"/>
      <c r="C297" s="39"/>
      <c r="D297" s="208" t="s">
        <v>271</v>
      </c>
      <c r="E297" s="39"/>
      <c r="F297" s="213" t="s">
        <v>2054</v>
      </c>
      <c r="G297" s="39"/>
      <c r="H297" s="39"/>
      <c r="I297" s="210"/>
      <c r="J297" s="39"/>
      <c r="K297" s="39"/>
      <c r="L297" s="43"/>
      <c r="M297" s="211"/>
      <c r="N297" s="212"/>
      <c r="O297" s="83"/>
      <c r="P297" s="83"/>
      <c r="Q297" s="83"/>
      <c r="R297" s="83"/>
      <c r="S297" s="83"/>
      <c r="T297" s="84"/>
      <c r="U297" s="37"/>
      <c r="V297" s="37"/>
      <c r="W297" s="37"/>
      <c r="X297" s="37"/>
      <c r="Y297" s="37"/>
      <c r="Z297" s="37"/>
      <c r="AA297" s="37"/>
      <c r="AB297" s="37"/>
      <c r="AC297" s="37"/>
      <c r="AD297" s="37"/>
      <c r="AE297" s="37"/>
      <c r="AT297" s="16" t="s">
        <v>271</v>
      </c>
      <c r="AU297" s="16" t="s">
        <v>77</v>
      </c>
    </row>
    <row r="298" s="12" customFormat="1">
      <c r="A298" s="12"/>
      <c r="B298" s="232"/>
      <c r="C298" s="233"/>
      <c r="D298" s="208" t="s">
        <v>967</v>
      </c>
      <c r="E298" s="234" t="s">
        <v>19</v>
      </c>
      <c r="F298" s="235" t="s">
        <v>2055</v>
      </c>
      <c r="G298" s="233"/>
      <c r="H298" s="236">
        <v>1.008</v>
      </c>
      <c r="I298" s="237"/>
      <c r="J298" s="233"/>
      <c r="K298" s="233"/>
      <c r="L298" s="238"/>
      <c r="M298" s="239"/>
      <c r="N298" s="240"/>
      <c r="O298" s="240"/>
      <c r="P298" s="240"/>
      <c r="Q298" s="240"/>
      <c r="R298" s="240"/>
      <c r="S298" s="240"/>
      <c r="T298" s="241"/>
      <c r="U298" s="12"/>
      <c r="V298" s="12"/>
      <c r="W298" s="12"/>
      <c r="X298" s="12"/>
      <c r="Y298" s="12"/>
      <c r="Z298" s="12"/>
      <c r="AA298" s="12"/>
      <c r="AB298" s="12"/>
      <c r="AC298" s="12"/>
      <c r="AD298" s="12"/>
      <c r="AE298" s="12"/>
      <c r="AT298" s="242" t="s">
        <v>967</v>
      </c>
      <c r="AU298" s="242" t="s">
        <v>77</v>
      </c>
      <c r="AV298" s="12" t="s">
        <v>79</v>
      </c>
      <c r="AW298" s="12" t="s">
        <v>31</v>
      </c>
      <c r="AX298" s="12" t="s">
        <v>69</v>
      </c>
      <c r="AY298" s="242" t="s">
        <v>260</v>
      </c>
    </row>
    <row r="299" s="13" customFormat="1">
      <c r="A299" s="13"/>
      <c r="B299" s="243"/>
      <c r="C299" s="244"/>
      <c r="D299" s="208" t="s">
        <v>967</v>
      </c>
      <c r="E299" s="245" t="s">
        <v>19</v>
      </c>
      <c r="F299" s="246" t="s">
        <v>969</v>
      </c>
      <c r="G299" s="244"/>
      <c r="H299" s="247">
        <v>1.008</v>
      </c>
      <c r="I299" s="248"/>
      <c r="J299" s="244"/>
      <c r="K299" s="244"/>
      <c r="L299" s="249"/>
      <c r="M299" s="250"/>
      <c r="N299" s="251"/>
      <c r="O299" s="251"/>
      <c r="P299" s="251"/>
      <c r="Q299" s="251"/>
      <c r="R299" s="251"/>
      <c r="S299" s="251"/>
      <c r="T299" s="252"/>
      <c r="U299" s="13"/>
      <c r="V299" s="13"/>
      <c r="W299" s="13"/>
      <c r="X299" s="13"/>
      <c r="Y299" s="13"/>
      <c r="Z299" s="13"/>
      <c r="AA299" s="13"/>
      <c r="AB299" s="13"/>
      <c r="AC299" s="13"/>
      <c r="AD299" s="13"/>
      <c r="AE299" s="13"/>
      <c r="AT299" s="253" t="s">
        <v>967</v>
      </c>
      <c r="AU299" s="253" t="s">
        <v>77</v>
      </c>
      <c r="AV299" s="13" t="s">
        <v>266</v>
      </c>
      <c r="AW299" s="13" t="s">
        <v>31</v>
      </c>
      <c r="AX299" s="13" t="s">
        <v>77</v>
      </c>
      <c r="AY299" s="253" t="s">
        <v>260</v>
      </c>
    </row>
    <row r="300" s="2" customFormat="1" ht="16.5" customHeight="1">
      <c r="A300" s="37"/>
      <c r="B300" s="38"/>
      <c r="C300" s="214" t="s">
        <v>1162</v>
      </c>
      <c r="D300" s="214" t="s">
        <v>275</v>
      </c>
      <c r="E300" s="215" t="s">
        <v>1508</v>
      </c>
      <c r="F300" s="216" t="s">
        <v>1509</v>
      </c>
      <c r="G300" s="217" t="s">
        <v>975</v>
      </c>
      <c r="H300" s="218">
        <v>2.117</v>
      </c>
      <c r="I300" s="219"/>
      <c r="J300" s="220">
        <f>ROUND(I300*H300,2)</f>
        <v>0</v>
      </c>
      <c r="K300" s="216" t="s">
        <v>1261</v>
      </c>
      <c r="L300" s="221"/>
      <c r="M300" s="222" t="s">
        <v>19</v>
      </c>
      <c r="N300" s="223" t="s">
        <v>40</v>
      </c>
      <c r="O300" s="83"/>
      <c r="P300" s="204">
        <f>O300*H300</f>
        <v>0</v>
      </c>
      <c r="Q300" s="204">
        <v>1</v>
      </c>
      <c r="R300" s="204">
        <f>Q300*H300</f>
        <v>2.117</v>
      </c>
      <c r="S300" s="204">
        <v>0</v>
      </c>
      <c r="T300" s="205">
        <f>S300*H300</f>
        <v>0</v>
      </c>
      <c r="U300" s="37"/>
      <c r="V300" s="37"/>
      <c r="W300" s="37"/>
      <c r="X300" s="37"/>
      <c r="Y300" s="37"/>
      <c r="Z300" s="37"/>
      <c r="AA300" s="37"/>
      <c r="AB300" s="37"/>
      <c r="AC300" s="37"/>
      <c r="AD300" s="37"/>
      <c r="AE300" s="37"/>
      <c r="AR300" s="206" t="s">
        <v>279</v>
      </c>
      <c r="AT300" s="206" t="s">
        <v>275</v>
      </c>
      <c r="AU300" s="206" t="s">
        <v>77</v>
      </c>
      <c r="AY300" s="16" t="s">
        <v>260</v>
      </c>
      <c r="BE300" s="207">
        <f>IF(N300="základní",J300,0)</f>
        <v>0</v>
      </c>
      <c r="BF300" s="207">
        <f>IF(N300="snížená",J300,0)</f>
        <v>0</v>
      </c>
      <c r="BG300" s="207">
        <f>IF(N300="zákl. přenesená",J300,0)</f>
        <v>0</v>
      </c>
      <c r="BH300" s="207">
        <f>IF(N300="sníž. přenesená",J300,0)</f>
        <v>0</v>
      </c>
      <c r="BI300" s="207">
        <f>IF(N300="nulová",J300,0)</f>
        <v>0</v>
      </c>
      <c r="BJ300" s="16" t="s">
        <v>77</v>
      </c>
      <c r="BK300" s="207">
        <f>ROUND(I300*H300,2)</f>
        <v>0</v>
      </c>
      <c r="BL300" s="16" t="s">
        <v>266</v>
      </c>
      <c r="BM300" s="206" t="s">
        <v>1165</v>
      </c>
    </row>
    <row r="301" s="2" customFormat="1">
      <c r="A301" s="37"/>
      <c r="B301" s="38"/>
      <c r="C301" s="39"/>
      <c r="D301" s="208" t="s">
        <v>267</v>
      </c>
      <c r="E301" s="39"/>
      <c r="F301" s="209" t="s">
        <v>1509</v>
      </c>
      <c r="G301" s="39"/>
      <c r="H301" s="39"/>
      <c r="I301" s="210"/>
      <c r="J301" s="39"/>
      <c r="K301" s="39"/>
      <c r="L301" s="43"/>
      <c r="M301" s="211"/>
      <c r="N301" s="212"/>
      <c r="O301" s="83"/>
      <c r="P301" s="83"/>
      <c r="Q301" s="83"/>
      <c r="R301" s="83"/>
      <c r="S301" s="83"/>
      <c r="T301" s="84"/>
      <c r="U301" s="37"/>
      <c r="V301" s="37"/>
      <c r="W301" s="37"/>
      <c r="X301" s="37"/>
      <c r="Y301" s="37"/>
      <c r="Z301" s="37"/>
      <c r="AA301" s="37"/>
      <c r="AB301" s="37"/>
      <c r="AC301" s="37"/>
      <c r="AD301" s="37"/>
      <c r="AE301" s="37"/>
      <c r="AT301" s="16" t="s">
        <v>267</v>
      </c>
      <c r="AU301" s="16" t="s">
        <v>77</v>
      </c>
    </row>
    <row r="302" s="12" customFormat="1">
      <c r="A302" s="12"/>
      <c r="B302" s="232"/>
      <c r="C302" s="233"/>
      <c r="D302" s="208" t="s">
        <v>967</v>
      </c>
      <c r="E302" s="234" t="s">
        <v>19</v>
      </c>
      <c r="F302" s="235" t="s">
        <v>2056</v>
      </c>
      <c r="G302" s="233"/>
      <c r="H302" s="236">
        <v>2.117</v>
      </c>
      <c r="I302" s="237"/>
      <c r="J302" s="233"/>
      <c r="K302" s="233"/>
      <c r="L302" s="238"/>
      <c r="M302" s="239"/>
      <c r="N302" s="240"/>
      <c r="O302" s="240"/>
      <c r="P302" s="240"/>
      <c r="Q302" s="240"/>
      <c r="R302" s="240"/>
      <c r="S302" s="240"/>
      <c r="T302" s="241"/>
      <c r="U302" s="12"/>
      <c r="V302" s="12"/>
      <c r="W302" s="12"/>
      <c r="X302" s="12"/>
      <c r="Y302" s="12"/>
      <c r="Z302" s="12"/>
      <c r="AA302" s="12"/>
      <c r="AB302" s="12"/>
      <c r="AC302" s="12"/>
      <c r="AD302" s="12"/>
      <c r="AE302" s="12"/>
      <c r="AT302" s="242" t="s">
        <v>967</v>
      </c>
      <c r="AU302" s="242" t="s">
        <v>77</v>
      </c>
      <c r="AV302" s="12" t="s">
        <v>79</v>
      </c>
      <c r="AW302" s="12" t="s">
        <v>31</v>
      </c>
      <c r="AX302" s="12" t="s">
        <v>69</v>
      </c>
      <c r="AY302" s="242" t="s">
        <v>260</v>
      </c>
    </row>
    <row r="303" s="13" customFormat="1">
      <c r="A303" s="13"/>
      <c r="B303" s="243"/>
      <c r="C303" s="244"/>
      <c r="D303" s="208" t="s">
        <v>967</v>
      </c>
      <c r="E303" s="245" t="s">
        <v>19</v>
      </c>
      <c r="F303" s="246" t="s">
        <v>969</v>
      </c>
      <c r="G303" s="244"/>
      <c r="H303" s="247">
        <v>2.117</v>
      </c>
      <c r="I303" s="248"/>
      <c r="J303" s="244"/>
      <c r="K303" s="244"/>
      <c r="L303" s="249"/>
      <c r="M303" s="250"/>
      <c r="N303" s="251"/>
      <c r="O303" s="251"/>
      <c r="P303" s="251"/>
      <c r="Q303" s="251"/>
      <c r="R303" s="251"/>
      <c r="S303" s="251"/>
      <c r="T303" s="252"/>
      <c r="U303" s="13"/>
      <c r="V303" s="13"/>
      <c r="W303" s="13"/>
      <c r="X303" s="13"/>
      <c r="Y303" s="13"/>
      <c r="Z303" s="13"/>
      <c r="AA303" s="13"/>
      <c r="AB303" s="13"/>
      <c r="AC303" s="13"/>
      <c r="AD303" s="13"/>
      <c r="AE303" s="13"/>
      <c r="AT303" s="253" t="s">
        <v>967</v>
      </c>
      <c r="AU303" s="253" t="s">
        <v>77</v>
      </c>
      <c r="AV303" s="13" t="s">
        <v>266</v>
      </c>
      <c r="AW303" s="13" t="s">
        <v>31</v>
      </c>
      <c r="AX303" s="13" t="s">
        <v>77</v>
      </c>
      <c r="AY303" s="253" t="s">
        <v>260</v>
      </c>
    </row>
    <row r="304" s="2" customFormat="1" ht="16.5" customHeight="1">
      <c r="A304" s="37"/>
      <c r="B304" s="38"/>
      <c r="C304" s="195" t="s">
        <v>380</v>
      </c>
      <c r="D304" s="195" t="s">
        <v>261</v>
      </c>
      <c r="E304" s="196" t="s">
        <v>2057</v>
      </c>
      <c r="F304" s="197" t="s">
        <v>2058</v>
      </c>
      <c r="G304" s="198" t="s">
        <v>1300</v>
      </c>
      <c r="H304" s="199">
        <v>50.399999999999999</v>
      </c>
      <c r="I304" s="200"/>
      <c r="J304" s="201">
        <f>ROUND(I304*H304,2)</f>
        <v>0</v>
      </c>
      <c r="K304" s="197" t="s">
        <v>1261</v>
      </c>
      <c r="L304" s="43"/>
      <c r="M304" s="202" t="s">
        <v>19</v>
      </c>
      <c r="N304" s="203" t="s">
        <v>40</v>
      </c>
      <c r="O304" s="83"/>
      <c r="P304" s="204">
        <f>O304*H304</f>
        <v>0</v>
      </c>
      <c r="Q304" s="204">
        <v>0.01162</v>
      </c>
      <c r="R304" s="204">
        <f>Q304*H304</f>
        <v>0.58564799999999995</v>
      </c>
      <c r="S304" s="204">
        <v>0</v>
      </c>
      <c r="T304" s="205">
        <f>S304*H304</f>
        <v>0</v>
      </c>
      <c r="U304" s="37"/>
      <c r="V304" s="37"/>
      <c r="W304" s="37"/>
      <c r="X304" s="37"/>
      <c r="Y304" s="37"/>
      <c r="Z304" s="37"/>
      <c r="AA304" s="37"/>
      <c r="AB304" s="37"/>
      <c r="AC304" s="37"/>
      <c r="AD304" s="37"/>
      <c r="AE304" s="37"/>
      <c r="AR304" s="206" t="s">
        <v>266</v>
      </c>
      <c r="AT304" s="206" t="s">
        <v>261</v>
      </c>
      <c r="AU304" s="206" t="s">
        <v>77</v>
      </c>
      <c r="AY304" s="16" t="s">
        <v>260</v>
      </c>
      <c r="BE304" s="207">
        <f>IF(N304="základní",J304,0)</f>
        <v>0</v>
      </c>
      <c r="BF304" s="207">
        <f>IF(N304="snížená",J304,0)</f>
        <v>0</v>
      </c>
      <c r="BG304" s="207">
        <f>IF(N304="zákl. přenesená",J304,0)</f>
        <v>0</v>
      </c>
      <c r="BH304" s="207">
        <f>IF(N304="sníž. přenesená",J304,0)</f>
        <v>0</v>
      </c>
      <c r="BI304" s="207">
        <f>IF(N304="nulová",J304,0)</f>
        <v>0</v>
      </c>
      <c r="BJ304" s="16" t="s">
        <v>77</v>
      </c>
      <c r="BK304" s="207">
        <f>ROUND(I304*H304,2)</f>
        <v>0</v>
      </c>
      <c r="BL304" s="16" t="s">
        <v>266</v>
      </c>
      <c r="BM304" s="206" t="s">
        <v>1171</v>
      </c>
    </row>
    <row r="305" s="2" customFormat="1">
      <c r="A305" s="37"/>
      <c r="B305" s="38"/>
      <c r="C305" s="39"/>
      <c r="D305" s="208" t="s">
        <v>267</v>
      </c>
      <c r="E305" s="39"/>
      <c r="F305" s="209" t="s">
        <v>2059</v>
      </c>
      <c r="G305" s="39"/>
      <c r="H305" s="39"/>
      <c r="I305" s="210"/>
      <c r="J305" s="39"/>
      <c r="K305" s="39"/>
      <c r="L305" s="43"/>
      <c r="M305" s="211"/>
      <c r="N305" s="212"/>
      <c r="O305" s="83"/>
      <c r="P305" s="83"/>
      <c r="Q305" s="83"/>
      <c r="R305" s="83"/>
      <c r="S305" s="83"/>
      <c r="T305" s="84"/>
      <c r="U305" s="37"/>
      <c r="V305" s="37"/>
      <c r="W305" s="37"/>
      <c r="X305" s="37"/>
      <c r="Y305" s="37"/>
      <c r="Z305" s="37"/>
      <c r="AA305" s="37"/>
      <c r="AB305" s="37"/>
      <c r="AC305" s="37"/>
      <c r="AD305" s="37"/>
      <c r="AE305" s="37"/>
      <c r="AT305" s="16" t="s">
        <v>267</v>
      </c>
      <c r="AU305" s="16" t="s">
        <v>77</v>
      </c>
    </row>
    <row r="306" s="2" customFormat="1">
      <c r="A306" s="37"/>
      <c r="B306" s="38"/>
      <c r="C306" s="39"/>
      <c r="D306" s="254" t="s">
        <v>1425</v>
      </c>
      <c r="E306" s="39"/>
      <c r="F306" s="255" t="s">
        <v>2060</v>
      </c>
      <c r="G306" s="39"/>
      <c r="H306" s="39"/>
      <c r="I306" s="210"/>
      <c r="J306" s="39"/>
      <c r="K306" s="39"/>
      <c r="L306" s="43"/>
      <c r="M306" s="211"/>
      <c r="N306" s="212"/>
      <c r="O306" s="83"/>
      <c r="P306" s="83"/>
      <c r="Q306" s="83"/>
      <c r="R306" s="83"/>
      <c r="S306" s="83"/>
      <c r="T306" s="84"/>
      <c r="U306" s="37"/>
      <c r="V306" s="37"/>
      <c r="W306" s="37"/>
      <c r="X306" s="37"/>
      <c r="Y306" s="37"/>
      <c r="Z306" s="37"/>
      <c r="AA306" s="37"/>
      <c r="AB306" s="37"/>
      <c r="AC306" s="37"/>
      <c r="AD306" s="37"/>
      <c r="AE306" s="37"/>
      <c r="AT306" s="16" t="s">
        <v>1425</v>
      </c>
      <c r="AU306" s="16" t="s">
        <v>77</v>
      </c>
    </row>
    <row r="307" s="2" customFormat="1">
      <c r="A307" s="37"/>
      <c r="B307" s="38"/>
      <c r="C307" s="39"/>
      <c r="D307" s="208" t="s">
        <v>271</v>
      </c>
      <c r="E307" s="39"/>
      <c r="F307" s="213" t="s">
        <v>2061</v>
      </c>
      <c r="G307" s="39"/>
      <c r="H307" s="39"/>
      <c r="I307" s="210"/>
      <c r="J307" s="39"/>
      <c r="K307" s="39"/>
      <c r="L307" s="43"/>
      <c r="M307" s="211"/>
      <c r="N307" s="212"/>
      <c r="O307" s="83"/>
      <c r="P307" s="83"/>
      <c r="Q307" s="83"/>
      <c r="R307" s="83"/>
      <c r="S307" s="83"/>
      <c r="T307" s="84"/>
      <c r="U307" s="37"/>
      <c r="V307" s="37"/>
      <c r="W307" s="37"/>
      <c r="X307" s="37"/>
      <c r="Y307" s="37"/>
      <c r="Z307" s="37"/>
      <c r="AA307" s="37"/>
      <c r="AB307" s="37"/>
      <c r="AC307" s="37"/>
      <c r="AD307" s="37"/>
      <c r="AE307" s="37"/>
      <c r="AT307" s="16" t="s">
        <v>271</v>
      </c>
      <c r="AU307" s="16" t="s">
        <v>77</v>
      </c>
    </row>
    <row r="308" s="12" customFormat="1">
      <c r="A308" s="12"/>
      <c r="B308" s="232"/>
      <c r="C308" s="233"/>
      <c r="D308" s="208" t="s">
        <v>967</v>
      </c>
      <c r="E308" s="234" t="s">
        <v>19</v>
      </c>
      <c r="F308" s="235" t="s">
        <v>2038</v>
      </c>
      <c r="G308" s="233"/>
      <c r="H308" s="236">
        <v>50.399999999999999</v>
      </c>
      <c r="I308" s="237"/>
      <c r="J308" s="233"/>
      <c r="K308" s="233"/>
      <c r="L308" s="238"/>
      <c r="M308" s="239"/>
      <c r="N308" s="240"/>
      <c r="O308" s="240"/>
      <c r="P308" s="240"/>
      <c r="Q308" s="240"/>
      <c r="R308" s="240"/>
      <c r="S308" s="240"/>
      <c r="T308" s="241"/>
      <c r="U308" s="12"/>
      <c r="V308" s="12"/>
      <c r="W308" s="12"/>
      <c r="X308" s="12"/>
      <c r="Y308" s="12"/>
      <c r="Z308" s="12"/>
      <c r="AA308" s="12"/>
      <c r="AB308" s="12"/>
      <c r="AC308" s="12"/>
      <c r="AD308" s="12"/>
      <c r="AE308" s="12"/>
      <c r="AT308" s="242" t="s">
        <v>967</v>
      </c>
      <c r="AU308" s="242" t="s">
        <v>77</v>
      </c>
      <c r="AV308" s="12" t="s">
        <v>79</v>
      </c>
      <c r="AW308" s="12" t="s">
        <v>31</v>
      </c>
      <c r="AX308" s="12" t="s">
        <v>69</v>
      </c>
      <c r="AY308" s="242" t="s">
        <v>260</v>
      </c>
    </row>
    <row r="309" s="13" customFormat="1">
      <c r="A309" s="13"/>
      <c r="B309" s="243"/>
      <c r="C309" s="244"/>
      <c r="D309" s="208" t="s">
        <v>967</v>
      </c>
      <c r="E309" s="245" t="s">
        <v>19</v>
      </c>
      <c r="F309" s="246" t="s">
        <v>969</v>
      </c>
      <c r="G309" s="244"/>
      <c r="H309" s="247">
        <v>50.399999999999999</v>
      </c>
      <c r="I309" s="248"/>
      <c r="J309" s="244"/>
      <c r="K309" s="244"/>
      <c r="L309" s="249"/>
      <c r="M309" s="250"/>
      <c r="N309" s="251"/>
      <c r="O309" s="251"/>
      <c r="P309" s="251"/>
      <c r="Q309" s="251"/>
      <c r="R309" s="251"/>
      <c r="S309" s="251"/>
      <c r="T309" s="252"/>
      <c r="U309" s="13"/>
      <c r="V309" s="13"/>
      <c r="W309" s="13"/>
      <c r="X309" s="13"/>
      <c r="Y309" s="13"/>
      <c r="Z309" s="13"/>
      <c r="AA309" s="13"/>
      <c r="AB309" s="13"/>
      <c r="AC309" s="13"/>
      <c r="AD309" s="13"/>
      <c r="AE309" s="13"/>
      <c r="AT309" s="253" t="s">
        <v>967</v>
      </c>
      <c r="AU309" s="253" t="s">
        <v>77</v>
      </c>
      <c r="AV309" s="13" t="s">
        <v>266</v>
      </c>
      <c r="AW309" s="13" t="s">
        <v>31</v>
      </c>
      <c r="AX309" s="13" t="s">
        <v>77</v>
      </c>
      <c r="AY309" s="253" t="s">
        <v>260</v>
      </c>
    </row>
    <row r="310" s="2" customFormat="1" ht="16.5" customHeight="1">
      <c r="A310" s="37"/>
      <c r="B310" s="38"/>
      <c r="C310" s="195" t="s">
        <v>1175</v>
      </c>
      <c r="D310" s="195" t="s">
        <v>261</v>
      </c>
      <c r="E310" s="196" t="s">
        <v>2062</v>
      </c>
      <c r="F310" s="197" t="s">
        <v>2063</v>
      </c>
      <c r="G310" s="198" t="s">
        <v>547</v>
      </c>
      <c r="H310" s="199">
        <v>21.600000000000001</v>
      </c>
      <c r="I310" s="200"/>
      <c r="J310" s="201">
        <f>ROUND(I310*H310,2)</f>
        <v>0</v>
      </c>
      <c r="K310" s="197" t="s">
        <v>1261</v>
      </c>
      <c r="L310" s="43"/>
      <c r="M310" s="202" t="s">
        <v>19</v>
      </c>
      <c r="N310" s="203" t="s">
        <v>40</v>
      </c>
      <c r="O310" s="83"/>
      <c r="P310" s="204">
        <f>O310*H310</f>
        <v>0</v>
      </c>
      <c r="Q310" s="204">
        <v>0.0010100000000000001</v>
      </c>
      <c r="R310" s="204">
        <f>Q310*H310</f>
        <v>0.021816000000000002</v>
      </c>
      <c r="S310" s="204">
        <v>0.001</v>
      </c>
      <c r="T310" s="205">
        <f>S310*H310</f>
        <v>0.021600000000000001</v>
      </c>
      <c r="U310" s="37"/>
      <c r="V310" s="37"/>
      <c r="W310" s="37"/>
      <c r="X310" s="37"/>
      <c r="Y310" s="37"/>
      <c r="Z310" s="37"/>
      <c r="AA310" s="37"/>
      <c r="AB310" s="37"/>
      <c r="AC310" s="37"/>
      <c r="AD310" s="37"/>
      <c r="AE310" s="37"/>
      <c r="AR310" s="206" t="s">
        <v>266</v>
      </c>
      <c r="AT310" s="206" t="s">
        <v>261</v>
      </c>
      <c r="AU310" s="206" t="s">
        <v>77</v>
      </c>
      <c r="AY310" s="16" t="s">
        <v>260</v>
      </c>
      <c r="BE310" s="207">
        <f>IF(N310="základní",J310,0)</f>
        <v>0</v>
      </c>
      <c r="BF310" s="207">
        <f>IF(N310="snížená",J310,0)</f>
        <v>0</v>
      </c>
      <c r="BG310" s="207">
        <f>IF(N310="zákl. přenesená",J310,0)</f>
        <v>0</v>
      </c>
      <c r="BH310" s="207">
        <f>IF(N310="sníž. přenesená",J310,0)</f>
        <v>0</v>
      </c>
      <c r="BI310" s="207">
        <f>IF(N310="nulová",J310,0)</f>
        <v>0</v>
      </c>
      <c r="BJ310" s="16" t="s">
        <v>77</v>
      </c>
      <c r="BK310" s="207">
        <f>ROUND(I310*H310,2)</f>
        <v>0</v>
      </c>
      <c r="BL310" s="16" t="s">
        <v>266</v>
      </c>
      <c r="BM310" s="206" t="s">
        <v>1178</v>
      </c>
    </row>
    <row r="311" s="2" customFormat="1">
      <c r="A311" s="37"/>
      <c r="B311" s="38"/>
      <c r="C311" s="39"/>
      <c r="D311" s="208" t="s">
        <v>267</v>
      </c>
      <c r="E311" s="39"/>
      <c r="F311" s="209" t="s">
        <v>2064</v>
      </c>
      <c r="G311" s="39"/>
      <c r="H311" s="39"/>
      <c r="I311" s="210"/>
      <c r="J311" s="39"/>
      <c r="K311" s="39"/>
      <c r="L311" s="43"/>
      <c r="M311" s="211"/>
      <c r="N311" s="212"/>
      <c r="O311" s="83"/>
      <c r="P311" s="83"/>
      <c r="Q311" s="83"/>
      <c r="R311" s="83"/>
      <c r="S311" s="83"/>
      <c r="T311" s="84"/>
      <c r="U311" s="37"/>
      <c r="V311" s="37"/>
      <c r="W311" s="37"/>
      <c r="X311" s="37"/>
      <c r="Y311" s="37"/>
      <c r="Z311" s="37"/>
      <c r="AA311" s="37"/>
      <c r="AB311" s="37"/>
      <c r="AC311" s="37"/>
      <c r="AD311" s="37"/>
      <c r="AE311" s="37"/>
      <c r="AT311" s="16" t="s">
        <v>267</v>
      </c>
      <c r="AU311" s="16" t="s">
        <v>77</v>
      </c>
    </row>
    <row r="312" s="2" customFormat="1">
      <c r="A312" s="37"/>
      <c r="B312" s="38"/>
      <c r="C312" s="39"/>
      <c r="D312" s="254" t="s">
        <v>1425</v>
      </c>
      <c r="E312" s="39"/>
      <c r="F312" s="255" t="s">
        <v>2065</v>
      </c>
      <c r="G312" s="39"/>
      <c r="H312" s="39"/>
      <c r="I312" s="210"/>
      <c r="J312" s="39"/>
      <c r="K312" s="39"/>
      <c r="L312" s="43"/>
      <c r="M312" s="211"/>
      <c r="N312" s="212"/>
      <c r="O312" s="83"/>
      <c r="P312" s="83"/>
      <c r="Q312" s="83"/>
      <c r="R312" s="83"/>
      <c r="S312" s="83"/>
      <c r="T312" s="84"/>
      <c r="U312" s="37"/>
      <c r="V312" s="37"/>
      <c r="W312" s="37"/>
      <c r="X312" s="37"/>
      <c r="Y312" s="37"/>
      <c r="Z312" s="37"/>
      <c r="AA312" s="37"/>
      <c r="AB312" s="37"/>
      <c r="AC312" s="37"/>
      <c r="AD312" s="37"/>
      <c r="AE312" s="37"/>
      <c r="AT312" s="16" t="s">
        <v>1425</v>
      </c>
      <c r="AU312" s="16" t="s">
        <v>77</v>
      </c>
    </row>
    <row r="313" s="2" customFormat="1">
      <c r="A313" s="37"/>
      <c r="B313" s="38"/>
      <c r="C313" s="39"/>
      <c r="D313" s="208" t="s">
        <v>271</v>
      </c>
      <c r="E313" s="39"/>
      <c r="F313" s="213" t="s">
        <v>2066</v>
      </c>
      <c r="G313" s="39"/>
      <c r="H313" s="39"/>
      <c r="I313" s="210"/>
      <c r="J313" s="39"/>
      <c r="K313" s="39"/>
      <c r="L313" s="43"/>
      <c r="M313" s="211"/>
      <c r="N313" s="212"/>
      <c r="O313" s="83"/>
      <c r="P313" s="83"/>
      <c r="Q313" s="83"/>
      <c r="R313" s="83"/>
      <c r="S313" s="83"/>
      <c r="T313" s="84"/>
      <c r="U313" s="37"/>
      <c r="V313" s="37"/>
      <c r="W313" s="37"/>
      <c r="X313" s="37"/>
      <c r="Y313" s="37"/>
      <c r="Z313" s="37"/>
      <c r="AA313" s="37"/>
      <c r="AB313" s="37"/>
      <c r="AC313" s="37"/>
      <c r="AD313" s="37"/>
      <c r="AE313" s="37"/>
      <c r="AT313" s="16" t="s">
        <v>271</v>
      </c>
      <c r="AU313" s="16" t="s">
        <v>77</v>
      </c>
    </row>
    <row r="314" s="12" customFormat="1">
      <c r="A314" s="12"/>
      <c r="B314" s="232"/>
      <c r="C314" s="233"/>
      <c r="D314" s="208" t="s">
        <v>967</v>
      </c>
      <c r="E314" s="234" t="s">
        <v>19</v>
      </c>
      <c r="F314" s="235" t="s">
        <v>2067</v>
      </c>
      <c r="G314" s="233"/>
      <c r="H314" s="236">
        <v>21.600000000000001</v>
      </c>
      <c r="I314" s="237"/>
      <c r="J314" s="233"/>
      <c r="K314" s="233"/>
      <c r="L314" s="238"/>
      <c r="M314" s="239"/>
      <c r="N314" s="240"/>
      <c r="O314" s="240"/>
      <c r="P314" s="240"/>
      <c r="Q314" s="240"/>
      <c r="R314" s="240"/>
      <c r="S314" s="240"/>
      <c r="T314" s="241"/>
      <c r="U314" s="12"/>
      <c r="V314" s="12"/>
      <c r="W314" s="12"/>
      <c r="X314" s="12"/>
      <c r="Y314" s="12"/>
      <c r="Z314" s="12"/>
      <c r="AA314" s="12"/>
      <c r="AB314" s="12"/>
      <c r="AC314" s="12"/>
      <c r="AD314" s="12"/>
      <c r="AE314" s="12"/>
      <c r="AT314" s="242" t="s">
        <v>967</v>
      </c>
      <c r="AU314" s="242" t="s">
        <v>77</v>
      </c>
      <c r="AV314" s="12" t="s">
        <v>79</v>
      </c>
      <c r="AW314" s="12" t="s">
        <v>31</v>
      </c>
      <c r="AX314" s="12" t="s">
        <v>69</v>
      </c>
      <c r="AY314" s="242" t="s">
        <v>260</v>
      </c>
    </row>
    <row r="315" s="13" customFormat="1">
      <c r="A315" s="13"/>
      <c r="B315" s="243"/>
      <c r="C315" s="244"/>
      <c r="D315" s="208" t="s">
        <v>967</v>
      </c>
      <c r="E315" s="245" t="s">
        <v>19</v>
      </c>
      <c r="F315" s="246" t="s">
        <v>969</v>
      </c>
      <c r="G315" s="244"/>
      <c r="H315" s="247">
        <v>21.600000000000001</v>
      </c>
      <c r="I315" s="248"/>
      <c r="J315" s="244"/>
      <c r="K315" s="244"/>
      <c r="L315" s="249"/>
      <c r="M315" s="250"/>
      <c r="N315" s="251"/>
      <c r="O315" s="251"/>
      <c r="P315" s="251"/>
      <c r="Q315" s="251"/>
      <c r="R315" s="251"/>
      <c r="S315" s="251"/>
      <c r="T315" s="252"/>
      <c r="U315" s="13"/>
      <c r="V315" s="13"/>
      <c r="W315" s="13"/>
      <c r="X315" s="13"/>
      <c r="Y315" s="13"/>
      <c r="Z315" s="13"/>
      <c r="AA315" s="13"/>
      <c r="AB315" s="13"/>
      <c r="AC315" s="13"/>
      <c r="AD315" s="13"/>
      <c r="AE315" s="13"/>
      <c r="AT315" s="253" t="s">
        <v>967</v>
      </c>
      <c r="AU315" s="253" t="s">
        <v>77</v>
      </c>
      <c r="AV315" s="13" t="s">
        <v>266</v>
      </c>
      <c r="AW315" s="13" t="s">
        <v>31</v>
      </c>
      <c r="AX315" s="13" t="s">
        <v>77</v>
      </c>
      <c r="AY315" s="253" t="s">
        <v>260</v>
      </c>
    </row>
    <row r="316" s="2" customFormat="1" ht="16.5" customHeight="1">
      <c r="A316" s="37"/>
      <c r="B316" s="38"/>
      <c r="C316" s="214" t="s">
        <v>386</v>
      </c>
      <c r="D316" s="214" t="s">
        <v>275</v>
      </c>
      <c r="E316" s="215" t="s">
        <v>2068</v>
      </c>
      <c r="F316" s="216" t="s">
        <v>2069</v>
      </c>
      <c r="G316" s="217" t="s">
        <v>975</v>
      </c>
      <c r="H316" s="218">
        <v>0.055</v>
      </c>
      <c r="I316" s="219"/>
      <c r="J316" s="220">
        <f>ROUND(I316*H316,2)</f>
        <v>0</v>
      </c>
      <c r="K316" s="216" t="s">
        <v>1261</v>
      </c>
      <c r="L316" s="221"/>
      <c r="M316" s="222" t="s">
        <v>19</v>
      </c>
      <c r="N316" s="223" t="s">
        <v>40</v>
      </c>
      <c r="O316" s="83"/>
      <c r="P316" s="204">
        <f>O316*H316</f>
        <v>0</v>
      </c>
      <c r="Q316" s="204">
        <v>1</v>
      </c>
      <c r="R316" s="204">
        <f>Q316*H316</f>
        <v>0.055</v>
      </c>
      <c r="S316" s="204">
        <v>0</v>
      </c>
      <c r="T316" s="205">
        <f>S316*H316</f>
        <v>0</v>
      </c>
      <c r="U316" s="37"/>
      <c r="V316" s="37"/>
      <c r="W316" s="37"/>
      <c r="X316" s="37"/>
      <c r="Y316" s="37"/>
      <c r="Z316" s="37"/>
      <c r="AA316" s="37"/>
      <c r="AB316" s="37"/>
      <c r="AC316" s="37"/>
      <c r="AD316" s="37"/>
      <c r="AE316" s="37"/>
      <c r="AR316" s="206" t="s">
        <v>279</v>
      </c>
      <c r="AT316" s="206" t="s">
        <v>275</v>
      </c>
      <c r="AU316" s="206" t="s">
        <v>77</v>
      </c>
      <c r="AY316" s="16" t="s">
        <v>260</v>
      </c>
      <c r="BE316" s="207">
        <f>IF(N316="základní",J316,0)</f>
        <v>0</v>
      </c>
      <c r="BF316" s="207">
        <f>IF(N316="snížená",J316,0)</f>
        <v>0</v>
      </c>
      <c r="BG316" s="207">
        <f>IF(N316="zákl. přenesená",J316,0)</f>
        <v>0</v>
      </c>
      <c r="BH316" s="207">
        <f>IF(N316="sníž. přenesená",J316,0)</f>
        <v>0</v>
      </c>
      <c r="BI316" s="207">
        <f>IF(N316="nulová",J316,0)</f>
        <v>0</v>
      </c>
      <c r="BJ316" s="16" t="s">
        <v>77</v>
      </c>
      <c r="BK316" s="207">
        <f>ROUND(I316*H316,2)</f>
        <v>0</v>
      </c>
      <c r="BL316" s="16" t="s">
        <v>266</v>
      </c>
      <c r="BM316" s="206" t="s">
        <v>1183</v>
      </c>
    </row>
    <row r="317" s="2" customFormat="1">
      <c r="A317" s="37"/>
      <c r="B317" s="38"/>
      <c r="C317" s="39"/>
      <c r="D317" s="208" t="s">
        <v>267</v>
      </c>
      <c r="E317" s="39"/>
      <c r="F317" s="209" t="s">
        <v>2069</v>
      </c>
      <c r="G317" s="39"/>
      <c r="H317" s="39"/>
      <c r="I317" s="210"/>
      <c r="J317" s="39"/>
      <c r="K317" s="39"/>
      <c r="L317" s="43"/>
      <c r="M317" s="211"/>
      <c r="N317" s="212"/>
      <c r="O317" s="83"/>
      <c r="P317" s="83"/>
      <c r="Q317" s="83"/>
      <c r="R317" s="83"/>
      <c r="S317" s="83"/>
      <c r="T317" s="84"/>
      <c r="U317" s="37"/>
      <c r="V317" s="37"/>
      <c r="W317" s="37"/>
      <c r="X317" s="37"/>
      <c r="Y317" s="37"/>
      <c r="Z317" s="37"/>
      <c r="AA317" s="37"/>
      <c r="AB317" s="37"/>
      <c r="AC317" s="37"/>
      <c r="AD317" s="37"/>
      <c r="AE317" s="37"/>
      <c r="AT317" s="16" t="s">
        <v>267</v>
      </c>
      <c r="AU317" s="16" t="s">
        <v>77</v>
      </c>
    </row>
    <row r="318" s="2" customFormat="1" ht="16.5" customHeight="1">
      <c r="A318" s="37"/>
      <c r="B318" s="38"/>
      <c r="C318" s="195" t="s">
        <v>1186</v>
      </c>
      <c r="D318" s="195" t="s">
        <v>261</v>
      </c>
      <c r="E318" s="196" t="s">
        <v>2070</v>
      </c>
      <c r="F318" s="197" t="s">
        <v>2071</v>
      </c>
      <c r="G318" s="198" t="s">
        <v>278</v>
      </c>
      <c r="H318" s="199">
        <v>2</v>
      </c>
      <c r="I318" s="200"/>
      <c r="J318" s="201">
        <f>ROUND(I318*H318,2)</f>
        <v>0</v>
      </c>
      <c r="K318" s="197" t="s">
        <v>19</v>
      </c>
      <c r="L318" s="43"/>
      <c r="M318" s="202" t="s">
        <v>19</v>
      </c>
      <c r="N318" s="203" t="s">
        <v>40</v>
      </c>
      <c r="O318" s="83"/>
      <c r="P318" s="204">
        <f>O318*H318</f>
        <v>0</v>
      </c>
      <c r="Q318" s="204">
        <v>0</v>
      </c>
      <c r="R318" s="204">
        <f>Q318*H318</f>
        <v>0</v>
      </c>
      <c r="S318" s="204">
        <v>0</v>
      </c>
      <c r="T318" s="205">
        <f>S318*H318</f>
        <v>0</v>
      </c>
      <c r="U318" s="37"/>
      <c r="V318" s="37"/>
      <c r="W318" s="37"/>
      <c r="X318" s="37"/>
      <c r="Y318" s="37"/>
      <c r="Z318" s="37"/>
      <c r="AA318" s="37"/>
      <c r="AB318" s="37"/>
      <c r="AC318" s="37"/>
      <c r="AD318" s="37"/>
      <c r="AE318" s="37"/>
      <c r="AR318" s="206" t="s">
        <v>266</v>
      </c>
      <c r="AT318" s="206" t="s">
        <v>261</v>
      </c>
      <c r="AU318" s="206" t="s">
        <v>77</v>
      </c>
      <c r="AY318" s="16" t="s">
        <v>260</v>
      </c>
      <c r="BE318" s="207">
        <f>IF(N318="základní",J318,0)</f>
        <v>0</v>
      </c>
      <c r="BF318" s="207">
        <f>IF(N318="snížená",J318,0)</f>
        <v>0</v>
      </c>
      <c r="BG318" s="207">
        <f>IF(N318="zákl. přenesená",J318,0)</f>
        <v>0</v>
      </c>
      <c r="BH318" s="207">
        <f>IF(N318="sníž. přenesená",J318,0)</f>
        <v>0</v>
      </c>
      <c r="BI318" s="207">
        <f>IF(N318="nulová",J318,0)</f>
        <v>0</v>
      </c>
      <c r="BJ318" s="16" t="s">
        <v>77</v>
      </c>
      <c r="BK318" s="207">
        <f>ROUND(I318*H318,2)</f>
        <v>0</v>
      </c>
      <c r="BL318" s="16" t="s">
        <v>266</v>
      </c>
      <c r="BM318" s="206" t="s">
        <v>1189</v>
      </c>
    </row>
    <row r="319" s="2" customFormat="1">
      <c r="A319" s="37"/>
      <c r="B319" s="38"/>
      <c r="C319" s="39"/>
      <c r="D319" s="208" t="s">
        <v>267</v>
      </c>
      <c r="E319" s="39"/>
      <c r="F319" s="209" t="s">
        <v>2071</v>
      </c>
      <c r="G319" s="39"/>
      <c r="H319" s="39"/>
      <c r="I319" s="210"/>
      <c r="J319" s="39"/>
      <c r="K319" s="39"/>
      <c r="L319" s="43"/>
      <c r="M319" s="211"/>
      <c r="N319" s="212"/>
      <c r="O319" s="83"/>
      <c r="P319" s="83"/>
      <c r="Q319" s="83"/>
      <c r="R319" s="83"/>
      <c r="S319" s="83"/>
      <c r="T319" s="84"/>
      <c r="U319" s="37"/>
      <c r="V319" s="37"/>
      <c r="W319" s="37"/>
      <c r="X319" s="37"/>
      <c r="Y319" s="37"/>
      <c r="Z319" s="37"/>
      <c r="AA319" s="37"/>
      <c r="AB319" s="37"/>
      <c r="AC319" s="37"/>
      <c r="AD319" s="37"/>
      <c r="AE319" s="37"/>
      <c r="AT319" s="16" t="s">
        <v>267</v>
      </c>
      <c r="AU319" s="16" t="s">
        <v>77</v>
      </c>
    </row>
    <row r="320" s="2" customFormat="1" ht="16.5" customHeight="1">
      <c r="A320" s="37"/>
      <c r="B320" s="38"/>
      <c r="C320" s="195" t="s">
        <v>391</v>
      </c>
      <c r="D320" s="195" t="s">
        <v>261</v>
      </c>
      <c r="E320" s="196" t="s">
        <v>2072</v>
      </c>
      <c r="F320" s="197" t="s">
        <v>2073</v>
      </c>
      <c r="G320" s="198" t="s">
        <v>365</v>
      </c>
      <c r="H320" s="199">
        <v>1</v>
      </c>
      <c r="I320" s="200"/>
      <c r="J320" s="201">
        <f>ROUND(I320*H320,2)</f>
        <v>0</v>
      </c>
      <c r="K320" s="197" t="s">
        <v>1261</v>
      </c>
      <c r="L320" s="43"/>
      <c r="M320" s="202" t="s">
        <v>19</v>
      </c>
      <c r="N320" s="203" t="s">
        <v>40</v>
      </c>
      <c r="O320" s="83"/>
      <c r="P320" s="204">
        <f>O320*H320</f>
        <v>0</v>
      </c>
      <c r="Q320" s="204">
        <v>0.0064900000000000001</v>
      </c>
      <c r="R320" s="204">
        <f>Q320*H320</f>
        <v>0.0064900000000000001</v>
      </c>
      <c r="S320" s="204">
        <v>0</v>
      </c>
      <c r="T320" s="205">
        <f>S320*H320</f>
        <v>0</v>
      </c>
      <c r="U320" s="37"/>
      <c r="V320" s="37"/>
      <c r="W320" s="37"/>
      <c r="X320" s="37"/>
      <c r="Y320" s="37"/>
      <c r="Z320" s="37"/>
      <c r="AA320" s="37"/>
      <c r="AB320" s="37"/>
      <c r="AC320" s="37"/>
      <c r="AD320" s="37"/>
      <c r="AE320" s="37"/>
      <c r="AR320" s="206" t="s">
        <v>266</v>
      </c>
      <c r="AT320" s="206" t="s">
        <v>261</v>
      </c>
      <c r="AU320" s="206" t="s">
        <v>77</v>
      </c>
      <c r="AY320" s="16" t="s">
        <v>260</v>
      </c>
      <c r="BE320" s="207">
        <f>IF(N320="základní",J320,0)</f>
        <v>0</v>
      </c>
      <c r="BF320" s="207">
        <f>IF(N320="snížená",J320,0)</f>
        <v>0</v>
      </c>
      <c r="BG320" s="207">
        <f>IF(N320="zákl. přenesená",J320,0)</f>
        <v>0</v>
      </c>
      <c r="BH320" s="207">
        <f>IF(N320="sníž. přenesená",J320,0)</f>
        <v>0</v>
      </c>
      <c r="BI320" s="207">
        <f>IF(N320="nulová",J320,0)</f>
        <v>0</v>
      </c>
      <c r="BJ320" s="16" t="s">
        <v>77</v>
      </c>
      <c r="BK320" s="207">
        <f>ROUND(I320*H320,2)</f>
        <v>0</v>
      </c>
      <c r="BL320" s="16" t="s">
        <v>266</v>
      </c>
      <c r="BM320" s="206" t="s">
        <v>1194</v>
      </c>
    </row>
    <row r="321" s="2" customFormat="1">
      <c r="A321" s="37"/>
      <c r="B321" s="38"/>
      <c r="C321" s="39"/>
      <c r="D321" s="208" t="s">
        <v>267</v>
      </c>
      <c r="E321" s="39"/>
      <c r="F321" s="209" t="s">
        <v>2074</v>
      </c>
      <c r="G321" s="39"/>
      <c r="H321" s="39"/>
      <c r="I321" s="210"/>
      <c r="J321" s="39"/>
      <c r="K321" s="39"/>
      <c r="L321" s="43"/>
      <c r="M321" s="211"/>
      <c r="N321" s="212"/>
      <c r="O321" s="83"/>
      <c r="P321" s="83"/>
      <c r="Q321" s="83"/>
      <c r="R321" s="83"/>
      <c r="S321" s="83"/>
      <c r="T321" s="84"/>
      <c r="U321" s="37"/>
      <c r="V321" s="37"/>
      <c r="W321" s="37"/>
      <c r="X321" s="37"/>
      <c r="Y321" s="37"/>
      <c r="Z321" s="37"/>
      <c r="AA321" s="37"/>
      <c r="AB321" s="37"/>
      <c r="AC321" s="37"/>
      <c r="AD321" s="37"/>
      <c r="AE321" s="37"/>
      <c r="AT321" s="16" t="s">
        <v>267</v>
      </c>
      <c r="AU321" s="16" t="s">
        <v>77</v>
      </c>
    </row>
    <row r="322" s="2" customFormat="1">
      <c r="A322" s="37"/>
      <c r="B322" s="38"/>
      <c r="C322" s="39"/>
      <c r="D322" s="254" t="s">
        <v>1425</v>
      </c>
      <c r="E322" s="39"/>
      <c r="F322" s="255" t="s">
        <v>2075</v>
      </c>
      <c r="G322" s="39"/>
      <c r="H322" s="39"/>
      <c r="I322" s="210"/>
      <c r="J322" s="39"/>
      <c r="K322" s="39"/>
      <c r="L322" s="43"/>
      <c r="M322" s="211"/>
      <c r="N322" s="212"/>
      <c r="O322" s="83"/>
      <c r="P322" s="83"/>
      <c r="Q322" s="83"/>
      <c r="R322" s="83"/>
      <c r="S322" s="83"/>
      <c r="T322" s="84"/>
      <c r="U322" s="37"/>
      <c r="V322" s="37"/>
      <c r="W322" s="37"/>
      <c r="X322" s="37"/>
      <c r="Y322" s="37"/>
      <c r="Z322" s="37"/>
      <c r="AA322" s="37"/>
      <c r="AB322" s="37"/>
      <c r="AC322" s="37"/>
      <c r="AD322" s="37"/>
      <c r="AE322" s="37"/>
      <c r="AT322" s="16" t="s">
        <v>1425</v>
      </c>
      <c r="AU322" s="16" t="s">
        <v>77</v>
      </c>
    </row>
    <row r="323" s="2" customFormat="1" ht="16.5" customHeight="1">
      <c r="A323" s="37"/>
      <c r="B323" s="38"/>
      <c r="C323" s="195" t="s">
        <v>1198</v>
      </c>
      <c r="D323" s="195" t="s">
        <v>261</v>
      </c>
      <c r="E323" s="196" t="s">
        <v>2076</v>
      </c>
      <c r="F323" s="197" t="s">
        <v>2077</v>
      </c>
      <c r="G323" s="198" t="s">
        <v>1066</v>
      </c>
      <c r="H323" s="199">
        <v>21.870000000000001</v>
      </c>
      <c r="I323" s="200"/>
      <c r="J323" s="201">
        <f>ROUND(I323*H323,2)</f>
        <v>0</v>
      </c>
      <c r="K323" s="197" t="s">
        <v>1261</v>
      </c>
      <c r="L323" s="43"/>
      <c r="M323" s="202" t="s">
        <v>19</v>
      </c>
      <c r="N323" s="203" t="s">
        <v>40</v>
      </c>
      <c r="O323" s="83"/>
      <c r="P323" s="204">
        <f>O323*H323</f>
        <v>0</v>
      </c>
      <c r="Q323" s="204">
        <v>0.12171</v>
      </c>
      <c r="R323" s="204">
        <f>Q323*H323</f>
        <v>2.6617977000000002</v>
      </c>
      <c r="S323" s="204">
        <v>2.3999999999999999</v>
      </c>
      <c r="T323" s="205">
        <f>S323*H323</f>
        <v>52.488</v>
      </c>
      <c r="U323" s="37"/>
      <c r="V323" s="37"/>
      <c r="W323" s="37"/>
      <c r="X323" s="37"/>
      <c r="Y323" s="37"/>
      <c r="Z323" s="37"/>
      <c r="AA323" s="37"/>
      <c r="AB323" s="37"/>
      <c r="AC323" s="37"/>
      <c r="AD323" s="37"/>
      <c r="AE323" s="37"/>
      <c r="AR323" s="206" t="s">
        <v>266</v>
      </c>
      <c r="AT323" s="206" t="s">
        <v>261</v>
      </c>
      <c r="AU323" s="206" t="s">
        <v>77</v>
      </c>
      <c r="AY323" s="16" t="s">
        <v>260</v>
      </c>
      <c r="BE323" s="207">
        <f>IF(N323="základní",J323,0)</f>
        <v>0</v>
      </c>
      <c r="BF323" s="207">
        <f>IF(N323="snížená",J323,0)</f>
        <v>0</v>
      </c>
      <c r="BG323" s="207">
        <f>IF(N323="zákl. přenesená",J323,0)</f>
        <v>0</v>
      </c>
      <c r="BH323" s="207">
        <f>IF(N323="sníž. přenesená",J323,0)</f>
        <v>0</v>
      </c>
      <c r="BI323" s="207">
        <f>IF(N323="nulová",J323,0)</f>
        <v>0</v>
      </c>
      <c r="BJ323" s="16" t="s">
        <v>77</v>
      </c>
      <c r="BK323" s="207">
        <f>ROUND(I323*H323,2)</f>
        <v>0</v>
      </c>
      <c r="BL323" s="16" t="s">
        <v>266</v>
      </c>
      <c r="BM323" s="206" t="s">
        <v>1199</v>
      </c>
    </row>
    <row r="324" s="2" customFormat="1">
      <c r="A324" s="37"/>
      <c r="B324" s="38"/>
      <c r="C324" s="39"/>
      <c r="D324" s="208" t="s">
        <v>267</v>
      </c>
      <c r="E324" s="39"/>
      <c r="F324" s="209" t="s">
        <v>2078</v>
      </c>
      <c r="G324" s="39"/>
      <c r="H324" s="39"/>
      <c r="I324" s="210"/>
      <c r="J324" s="39"/>
      <c r="K324" s="39"/>
      <c r="L324" s="43"/>
      <c r="M324" s="211"/>
      <c r="N324" s="212"/>
      <c r="O324" s="83"/>
      <c r="P324" s="83"/>
      <c r="Q324" s="83"/>
      <c r="R324" s="83"/>
      <c r="S324" s="83"/>
      <c r="T324" s="84"/>
      <c r="U324" s="37"/>
      <c r="V324" s="37"/>
      <c r="W324" s="37"/>
      <c r="X324" s="37"/>
      <c r="Y324" s="37"/>
      <c r="Z324" s="37"/>
      <c r="AA324" s="37"/>
      <c r="AB324" s="37"/>
      <c r="AC324" s="37"/>
      <c r="AD324" s="37"/>
      <c r="AE324" s="37"/>
      <c r="AT324" s="16" t="s">
        <v>267</v>
      </c>
      <c r="AU324" s="16" t="s">
        <v>77</v>
      </c>
    </row>
    <row r="325" s="2" customFormat="1">
      <c r="A325" s="37"/>
      <c r="B325" s="38"/>
      <c r="C325" s="39"/>
      <c r="D325" s="254" t="s">
        <v>1425</v>
      </c>
      <c r="E325" s="39"/>
      <c r="F325" s="255" t="s">
        <v>2079</v>
      </c>
      <c r="G325" s="39"/>
      <c r="H325" s="39"/>
      <c r="I325" s="210"/>
      <c r="J325" s="39"/>
      <c r="K325" s="39"/>
      <c r="L325" s="43"/>
      <c r="M325" s="211"/>
      <c r="N325" s="212"/>
      <c r="O325" s="83"/>
      <c r="P325" s="83"/>
      <c r="Q325" s="83"/>
      <c r="R325" s="83"/>
      <c r="S325" s="83"/>
      <c r="T325" s="84"/>
      <c r="U325" s="37"/>
      <c r="V325" s="37"/>
      <c r="W325" s="37"/>
      <c r="X325" s="37"/>
      <c r="Y325" s="37"/>
      <c r="Z325" s="37"/>
      <c r="AA325" s="37"/>
      <c r="AB325" s="37"/>
      <c r="AC325" s="37"/>
      <c r="AD325" s="37"/>
      <c r="AE325" s="37"/>
      <c r="AT325" s="16" t="s">
        <v>1425</v>
      </c>
      <c r="AU325" s="16" t="s">
        <v>77</v>
      </c>
    </row>
    <row r="326" s="2" customFormat="1">
      <c r="A326" s="37"/>
      <c r="B326" s="38"/>
      <c r="C326" s="39"/>
      <c r="D326" s="208" t="s">
        <v>271</v>
      </c>
      <c r="E326" s="39"/>
      <c r="F326" s="213" t="s">
        <v>2080</v>
      </c>
      <c r="G326" s="39"/>
      <c r="H326" s="39"/>
      <c r="I326" s="210"/>
      <c r="J326" s="39"/>
      <c r="K326" s="39"/>
      <c r="L326" s="43"/>
      <c r="M326" s="211"/>
      <c r="N326" s="212"/>
      <c r="O326" s="83"/>
      <c r="P326" s="83"/>
      <c r="Q326" s="83"/>
      <c r="R326" s="83"/>
      <c r="S326" s="83"/>
      <c r="T326" s="84"/>
      <c r="U326" s="37"/>
      <c r="V326" s="37"/>
      <c r="W326" s="37"/>
      <c r="X326" s="37"/>
      <c r="Y326" s="37"/>
      <c r="Z326" s="37"/>
      <c r="AA326" s="37"/>
      <c r="AB326" s="37"/>
      <c r="AC326" s="37"/>
      <c r="AD326" s="37"/>
      <c r="AE326" s="37"/>
      <c r="AT326" s="16" t="s">
        <v>271</v>
      </c>
      <c r="AU326" s="16" t="s">
        <v>77</v>
      </c>
    </row>
    <row r="327" s="2" customFormat="1" ht="16.5" customHeight="1">
      <c r="A327" s="37"/>
      <c r="B327" s="38"/>
      <c r="C327" s="195" t="s">
        <v>397</v>
      </c>
      <c r="D327" s="195" t="s">
        <v>261</v>
      </c>
      <c r="E327" s="196" t="s">
        <v>2081</v>
      </c>
      <c r="F327" s="197" t="s">
        <v>2082</v>
      </c>
      <c r="G327" s="198" t="s">
        <v>547</v>
      </c>
      <c r="H327" s="199">
        <v>24.199999999999999</v>
      </c>
      <c r="I327" s="200"/>
      <c r="J327" s="201">
        <f>ROUND(I327*H327,2)</f>
        <v>0</v>
      </c>
      <c r="K327" s="197" t="s">
        <v>1261</v>
      </c>
      <c r="L327" s="43"/>
      <c r="M327" s="202" t="s">
        <v>19</v>
      </c>
      <c r="N327" s="203" t="s">
        <v>40</v>
      </c>
      <c r="O327" s="83"/>
      <c r="P327" s="204">
        <f>O327*H327</f>
        <v>0</v>
      </c>
      <c r="Q327" s="204">
        <v>8.0000000000000007E-05</v>
      </c>
      <c r="R327" s="204">
        <f>Q327*H327</f>
        <v>0.001936</v>
      </c>
      <c r="S327" s="204">
        <v>0.017999999999999999</v>
      </c>
      <c r="T327" s="205">
        <f>S327*H327</f>
        <v>0.43559999999999993</v>
      </c>
      <c r="U327" s="37"/>
      <c r="V327" s="37"/>
      <c r="W327" s="37"/>
      <c r="X327" s="37"/>
      <c r="Y327" s="37"/>
      <c r="Z327" s="37"/>
      <c r="AA327" s="37"/>
      <c r="AB327" s="37"/>
      <c r="AC327" s="37"/>
      <c r="AD327" s="37"/>
      <c r="AE327" s="37"/>
      <c r="AR327" s="206" t="s">
        <v>266</v>
      </c>
      <c r="AT327" s="206" t="s">
        <v>261</v>
      </c>
      <c r="AU327" s="206" t="s">
        <v>77</v>
      </c>
      <c r="AY327" s="16" t="s">
        <v>260</v>
      </c>
      <c r="BE327" s="207">
        <f>IF(N327="základní",J327,0)</f>
        <v>0</v>
      </c>
      <c r="BF327" s="207">
        <f>IF(N327="snížená",J327,0)</f>
        <v>0</v>
      </c>
      <c r="BG327" s="207">
        <f>IF(N327="zákl. přenesená",J327,0)</f>
        <v>0</v>
      </c>
      <c r="BH327" s="207">
        <f>IF(N327="sníž. přenesená",J327,0)</f>
        <v>0</v>
      </c>
      <c r="BI327" s="207">
        <f>IF(N327="nulová",J327,0)</f>
        <v>0</v>
      </c>
      <c r="BJ327" s="16" t="s">
        <v>77</v>
      </c>
      <c r="BK327" s="207">
        <f>ROUND(I327*H327,2)</f>
        <v>0</v>
      </c>
      <c r="BL327" s="16" t="s">
        <v>266</v>
      </c>
      <c r="BM327" s="206" t="s">
        <v>1203</v>
      </c>
    </row>
    <row r="328" s="2" customFormat="1">
      <c r="A328" s="37"/>
      <c r="B328" s="38"/>
      <c r="C328" s="39"/>
      <c r="D328" s="208" t="s">
        <v>267</v>
      </c>
      <c r="E328" s="39"/>
      <c r="F328" s="209" t="s">
        <v>2083</v>
      </c>
      <c r="G328" s="39"/>
      <c r="H328" s="39"/>
      <c r="I328" s="210"/>
      <c r="J328" s="39"/>
      <c r="K328" s="39"/>
      <c r="L328" s="43"/>
      <c r="M328" s="211"/>
      <c r="N328" s="212"/>
      <c r="O328" s="83"/>
      <c r="P328" s="83"/>
      <c r="Q328" s="83"/>
      <c r="R328" s="83"/>
      <c r="S328" s="83"/>
      <c r="T328" s="84"/>
      <c r="U328" s="37"/>
      <c r="V328" s="37"/>
      <c r="W328" s="37"/>
      <c r="X328" s="37"/>
      <c r="Y328" s="37"/>
      <c r="Z328" s="37"/>
      <c r="AA328" s="37"/>
      <c r="AB328" s="37"/>
      <c r="AC328" s="37"/>
      <c r="AD328" s="37"/>
      <c r="AE328" s="37"/>
      <c r="AT328" s="16" t="s">
        <v>267</v>
      </c>
      <c r="AU328" s="16" t="s">
        <v>77</v>
      </c>
    </row>
    <row r="329" s="2" customFormat="1">
      <c r="A329" s="37"/>
      <c r="B329" s="38"/>
      <c r="C329" s="39"/>
      <c r="D329" s="254" t="s">
        <v>1425</v>
      </c>
      <c r="E329" s="39"/>
      <c r="F329" s="255" t="s">
        <v>2084</v>
      </c>
      <c r="G329" s="39"/>
      <c r="H329" s="39"/>
      <c r="I329" s="210"/>
      <c r="J329" s="39"/>
      <c r="K329" s="39"/>
      <c r="L329" s="43"/>
      <c r="M329" s="211"/>
      <c r="N329" s="212"/>
      <c r="O329" s="83"/>
      <c r="P329" s="83"/>
      <c r="Q329" s="83"/>
      <c r="R329" s="83"/>
      <c r="S329" s="83"/>
      <c r="T329" s="84"/>
      <c r="U329" s="37"/>
      <c r="V329" s="37"/>
      <c r="W329" s="37"/>
      <c r="X329" s="37"/>
      <c r="Y329" s="37"/>
      <c r="Z329" s="37"/>
      <c r="AA329" s="37"/>
      <c r="AB329" s="37"/>
      <c r="AC329" s="37"/>
      <c r="AD329" s="37"/>
      <c r="AE329" s="37"/>
      <c r="AT329" s="16" t="s">
        <v>1425</v>
      </c>
      <c r="AU329" s="16" t="s">
        <v>77</v>
      </c>
    </row>
    <row r="330" s="12" customFormat="1">
      <c r="A330" s="12"/>
      <c r="B330" s="232"/>
      <c r="C330" s="233"/>
      <c r="D330" s="208" t="s">
        <v>967</v>
      </c>
      <c r="E330" s="234" t="s">
        <v>19</v>
      </c>
      <c r="F330" s="235" t="s">
        <v>2085</v>
      </c>
      <c r="G330" s="233"/>
      <c r="H330" s="236">
        <v>24.199999999999999</v>
      </c>
      <c r="I330" s="237"/>
      <c r="J330" s="233"/>
      <c r="K330" s="233"/>
      <c r="L330" s="238"/>
      <c r="M330" s="239"/>
      <c r="N330" s="240"/>
      <c r="O330" s="240"/>
      <c r="P330" s="240"/>
      <c r="Q330" s="240"/>
      <c r="R330" s="240"/>
      <c r="S330" s="240"/>
      <c r="T330" s="241"/>
      <c r="U330" s="12"/>
      <c r="V330" s="12"/>
      <c r="W330" s="12"/>
      <c r="X330" s="12"/>
      <c r="Y330" s="12"/>
      <c r="Z330" s="12"/>
      <c r="AA330" s="12"/>
      <c r="AB330" s="12"/>
      <c r="AC330" s="12"/>
      <c r="AD330" s="12"/>
      <c r="AE330" s="12"/>
      <c r="AT330" s="242" t="s">
        <v>967</v>
      </c>
      <c r="AU330" s="242" t="s">
        <v>77</v>
      </c>
      <c r="AV330" s="12" t="s">
        <v>79</v>
      </c>
      <c r="AW330" s="12" t="s">
        <v>31</v>
      </c>
      <c r="AX330" s="12" t="s">
        <v>69</v>
      </c>
      <c r="AY330" s="242" t="s">
        <v>260</v>
      </c>
    </row>
    <row r="331" s="13" customFormat="1">
      <c r="A331" s="13"/>
      <c r="B331" s="243"/>
      <c r="C331" s="244"/>
      <c r="D331" s="208" t="s">
        <v>967</v>
      </c>
      <c r="E331" s="245" t="s">
        <v>19</v>
      </c>
      <c r="F331" s="246" t="s">
        <v>969</v>
      </c>
      <c r="G331" s="244"/>
      <c r="H331" s="247">
        <v>24.199999999999999</v>
      </c>
      <c r="I331" s="248"/>
      <c r="J331" s="244"/>
      <c r="K331" s="244"/>
      <c r="L331" s="249"/>
      <c r="M331" s="250"/>
      <c r="N331" s="251"/>
      <c r="O331" s="251"/>
      <c r="P331" s="251"/>
      <c r="Q331" s="251"/>
      <c r="R331" s="251"/>
      <c r="S331" s="251"/>
      <c r="T331" s="252"/>
      <c r="U331" s="13"/>
      <c r="V331" s="13"/>
      <c r="W331" s="13"/>
      <c r="X331" s="13"/>
      <c r="Y331" s="13"/>
      <c r="Z331" s="13"/>
      <c r="AA331" s="13"/>
      <c r="AB331" s="13"/>
      <c r="AC331" s="13"/>
      <c r="AD331" s="13"/>
      <c r="AE331" s="13"/>
      <c r="AT331" s="253" t="s">
        <v>967</v>
      </c>
      <c r="AU331" s="253" t="s">
        <v>77</v>
      </c>
      <c r="AV331" s="13" t="s">
        <v>266</v>
      </c>
      <c r="AW331" s="13" t="s">
        <v>31</v>
      </c>
      <c r="AX331" s="13" t="s">
        <v>77</v>
      </c>
      <c r="AY331" s="253" t="s">
        <v>260</v>
      </c>
    </row>
    <row r="332" s="11" customFormat="1" ht="25.92" customHeight="1">
      <c r="A332" s="11"/>
      <c r="B332" s="181"/>
      <c r="C332" s="182"/>
      <c r="D332" s="183" t="s">
        <v>68</v>
      </c>
      <c r="E332" s="184" t="s">
        <v>2086</v>
      </c>
      <c r="F332" s="184" t="s">
        <v>2087</v>
      </c>
      <c r="G332" s="182"/>
      <c r="H332" s="182"/>
      <c r="I332" s="185"/>
      <c r="J332" s="186">
        <f>BK332</f>
        <v>0</v>
      </c>
      <c r="K332" s="182"/>
      <c r="L332" s="187"/>
      <c r="M332" s="188"/>
      <c r="N332" s="189"/>
      <c r="O332" s="189"/>
      <c r="P332" s="190">
        <f>SUM(P333:P350)</f>
        <v>0</v>
      </c>
      <c r="Q332" s="189"/>
      <c r="R332" s="190">
        <f>SUM(R333:R350)</f>
        <v>0</v>
      </c>
      <c r="S332" s="189"/>
      <c r="T332" s="191">
        <f>SUM(T333:T350)</f>
        <v>0</v>
      </c>
      <c r="U332" s="11"/>
      <c r="V332" s="11"/>
      <c r="W332" s="11"/>
      <c r="X332" s="11"/>
      <c r="Y332" s="11"/>
      <c r="Z332" s="11"/>
      <c r="AA332" s="11"/>
      <c r="AB332" s="11"/>
      <c r="AC332" s="11"/>
      <c r="AD332" s="11"/>
      <c r="AE332" s="11"/>
      <c r="AR332" s="192" t="s">
        <v>77</v>
      </c>
      <c r="AT332" s="193" t="s">
        <v>68</v>
      </c>
      <c r="AU332" s="193" t="s">
        <v>69</v>
      </c>
      <c r="AY332" s="192" t="s">
        <v>260</v>
      </c>
      <c r="BK332" s="194">
        <f>SUM(BK333:BK350)</f>
        <v>0</v>
      </c>
    </row>
    <row r="333" s="2" customFormat="1" ht="24.15" customHeight="1">
      <c r="A333" s="37"/>
      <c r="B333" s="38"/>
      <c r="C333" s="195" t="s">
        <v>1206</v>
      </c>
      <c r="D333" s="195" t="s">
        <v>261</v>
      </c>
      <c r="E333" s="196" t="s">
        <v>2088</v>
      </c>
      <c r="F333" s="197" t="s">
        <v>2089</v>
      </c>
      <c r="G333" s="198" t="s">
        <v>975</v>
      </c>
      <c r="H333" s="199">
        <v>61.860999999999997</v>
      </c>
      <c r="I333" s="200"/>
      <c r="J333" s="201">
        <f>ROUND(I333*H333,2)</f>
        <v>0</v>
      </c>
      <c r="K333" s="197" t="s">
        <v>1261</v>
      </c>
      <c r="L333" s="43"/>
      <c r="M333" s="202" t="s">
        <v>19</v>
      </c>
      <c r="N333" s="203" t="s">
        <v>40</v>
      </c>
      <c r="O333" s="83"/>
      <c r="P333" s="204">
        <f>O333*H333</f>
        <v>0</v>
      </c>
      <c r="Q333" s="204">
        <v>0</v>
      </c>
      <c r="R333" s="204">
        <f>Q333*H333</f>
        <v>0</v>
      </c>
      <c r="S333" s="204">
        <v>0</v>
      </c>
      <c r="T333" s="205">
        <f>S333*H333</f>
        <v>0</v>
      </c>
      <c r="U333" s="37"/>
      <c r="V333" s="37"/>
      <c r="W333" s="37"/>
      <c r="X333" s="37"/>
      <c r="Y333" s="37"/>
      <c r="Z333" s="37"/>
      <c r="AA333" s="37"/>
      <c r="AB333" s="37"/>
      <c r="AC333" s="37"/>
      <c r="AD333" s="37"/>
      <c r="AE333" s="37"/>
      <c r="AR333" s="206" t="s">
        <v>266</v>
      </c>
      <c r="AT333" s="206" t="s">
        <v>261</v>
      </c>
      <c r="AU333" s="206" t="s">
        <v>77</v>
      </c>
      <c r="AY333" s="16" t="s">
        <v>260</v>
      </c>
      <c r="BE333" s="207">
        <f>IF(N333="základní",J333,0)</f>
        <v>0</v>
      </c>
      <c r="BF333" s="207">
        <f>IF(N333="snížená",J333,0)</f>
        <v>0</v>
      </c>
      <c r="BG333" s="207">
        <f>IF(N333="zákl. přenesená",J333,0)</f>
        <v>0</v>
      </c>
      <c r="BH333" s="207">
        <f>IF(N333="sníž. přenesená",J333,0)</f>
        <v>0</v>
      </c>
      <c r="BI333" s="207">
        <f>IF(N333="nulová",J333,0)</f>
        <v>0</v>
      </c>
      <c r="BJ333" s="16" t="s">
        <v>77</v>
      </c>
      <c r="BK333" s="207">
        <f>ROUND(I333*H333,2)</f>
        <v>0</v>
      </c>
      <c r="BL333" s="16" t="s">
        <v>266</v>
      </c>
      <c r="BM333" s="206" t="s">
        <v>1209</v>
      </c>
    </row>
    <row r="334" s="2" customFormat="1">
      <c r="A334" s="37"/>
      <c r="B334" s="38"/>
      <c r="C334" s="39"/>
      <c r="D334" s="208" t="s">
        <v>267</v>
      </c>
      <c r="E334" s="39"/>
      <c r="F334" s="209" t="s">
        <v>2090</v>
      </c>
      <c r="G334" s="39"/>
      <c r="H334" s="39"/>
      <c r="I334" s="210"/>
      <c r="J334" s="39"/>
      <c r="K334" s="39"/>
      <c r="L334" s="43"/>
      <c r="M334" s="211"/>
      <c r="N334" s="212"/>
      <c r="O334" s="83"/>
      <c r="P334" s="83"/>
      <c r="Q334" s="83"/>
      <c r="R334" s="83"/>
      <c r="S334" s="83"/>
      <c r="T334" s="84"/>
      <c r="U334" s="37"/>
      <c r="V334" s="37"/>
      <c r="W334" s="37"/>
      <c r="X334" s="37"/>
      <c r="Y334" s="37"/>
      <c r="Z334" s="37"/>
      <c r="AA334" s="37"/>
      <c r="AB334" s="37"/>
      <c r="AC334" s="37"/>
      <c r="AD334" s="37"/>
      <c r="AE334" s="37"/>
      <c r="AT334" s="16" t="s">
        <v>267</v>
      </c>
      <c r="AU334" s="16" t="s">
        <v>77</v>
      </c>
    </row>
    <row r="335" s="2" customFormat="1">
      <c r="A335" s="37"/>
      <c r="B335" s="38"/>
      <c r="C335" s="39"/>
      <c r="D335" s="254" t="s">
        <v>1425</v>
      </c>
      <c r="E335" s="39"/>
      <c r="F335" s="255" t="s">
        <v>2091</v>
      </c>
      <c r="G335" s="39"/>
      <c r="H335" s="39"/>
      <c r="I335" s="210"/>
      <c r="J335" s="39"/>
      <c r="K335" s="39"/>
      <c r="L335" s="43"/>
      <c r="M335" s="211"/>
      <c r="N335" s="212"/>
      <c r="O335" s="83"/>
      <c r="P335" s="83"/>
      <c r="Q335" s="83"/>
      <c r="R335" s="83"/>
      <c r="S335" s="83"/>
      <c r="T335" s="84"/>
      <c r="U335" s="37"/>
      <c r="V335" s="37"/>
      <c r="W335" s="37"/>
      <c r="X335" s="37"/>
      <c r="Y335" s="37"/>
      <c r="Z335" s="37"/>
      <c r="AA335" s="37"/>
      <c r="AB335" s="37"/>
      <c r="AC335" s="37"/>
      <c r="AD335" s="37"/>
      <c r="AE335" s="37"/>
      <c r="AT335" s="16" t="s">
        <v>1425</v>
      </c>
      <c r="AU335" s="16" t="s">
        <v>77</v>
      </c>
    </row>
    <row r="336" s="12" customFormat="1">
      <c r="A336" s="12"/>
      <c r="B336" s="232"/>
      <c r="C336" s="233"/>
      <c r="D336" s="208" t="s">
        <v>967</v>
      </c>
      <c r="E336" s="234" t="s">
        <v>19</v>
      </c>
      <c r="F336" s="235" t="s">
        <v>2092</v>
      </c>
      <c r="G336" s="233"/>
      <c r="H336" s="236">
        <v>61.860999999999997</v>
      </c>
      <c r="I336" s="237"/>
      <c r="J336" s="233"/>
      <c r="K336" s="233"/>
      <c r="L336" s="238"/>
      <c r="M336" s="239"/>
      <c r="N336" s="240"/>
      <c r="O336" s="240"/>
      <c r="P336" s="240"/>
      <c r="Q336" s="240"/>
      <c r="R336" s="240"/>
      <c r="S336" s="240"/>
      <c r="T336" s="241"/>
      <c r="U336" s="12"/>
      <c r="V336" s="12"/>
      <c r="W336" s="12"/>
      <c r="X336" s="12"/>
      <c r="Y336" s="12"/>
      <c r="Z336" s="12"/>
      <c r="AA336" s="12"/>
      <c r="AB336" s="12"/>
      <c r="AC336" s="12"/>
      <c r="AD336" s="12"/>
      <c r="AE336" s="12"/>
      <c r="AT336" s="242" t="s">
        <v>967</v>
      </c>
      <c r="AU336" s="242" t="s">
        <v>77</v>
      </c>
      <c r="AV336" s="12" t="s">
        <v>79</v>
      </c>
      <c r="AW336" s="12" t="s">
        <v>31</v>
      </c>
      <c r="AX336" s="12" t="s">
        <v>69</v>
      </c>
      <c r="AY336" s="242" t="s">
        <v>260</v>
      </c>
    </row>
    <row r="337" s="13" customFormat="1">
      <c r="A337" s="13"/>
      <c r="B337" s="243"/>
      <c r="C337" s="244"/>
      <c r="D337" s="208" t="s">
        <v>967</v>
      </c>
      <c r="E337" s="245" t="s">
        <v>19</v>
      </c>
      <c r="F337" s="246" t="s">
        <v>969</v>
      </c>
      <c r="G337" s="244"/>
      <c r="H337" s="247">
        <v>61.860999999999997</v>
      </c>
      <c r="I337" s="248"/>
      <c r="J337" s="244"/>
      <c r="K337" s="244"/>
      <c r="L337" s="249"/>
      <c r="M337" s="250"/>
      <c r="N337" s="251"/>
      <c r="O337" s="251"/>
      <c r="P337" s="251"/>
      <c r="Q337" s="251"/>
      <c r="R337" s="251"/>
      <c r="S337" s="251"/>
      <c r="T337" s="252"/>
      <c r="U337" s="13"/>
      <c r="V337" s="13"/>
      <c r="W337" s="13"/>
      <c r="X337" s="13"/>
      <c r="Y337" s="13"/>
      <c r="Z337" s="13"/>
      <c r="AA337" s="13"/>
      <c r="AB337" s="13"/>
      <c r="AC337" s="13"/>
      <c r="AD337" s="13"/>
      <c r="AE337" s="13"/>
      <c r="AT337" s="253" t="s">
        <v>967</v>
      </c>
      <c r="AU337" s="253" t="s">
        <v>77</v>
      </c>
      <c r="AV337" s="13" t="s">
        <v>266</v>
      </c>
      <c r="AW337" s="13" t="s">
        <v>31</v>
      </c>
      <c r="AX337" s="13" t="s">
        <v>77</v>
      </c>
      <c r="AY337" s="253" t="s">
        <v>260</v>
      </c>
    </row>
    <row r="338" s="2" customFormat="1" ht="24.15" customHeight="1">
      <c r="A338" s="37"/>
      <c r="B338" s="38"/>
      <c r="C338" s="195" t="s">
        <v>401</v>
      </c>
      <c r="D338" s="195" t="s">
        <v>261</v>
      </c>
      <c r="E338" s="196" t="s">
        <v>2093</v>
      </c>
      <c r="F338" s="197" t="s">
        <v>2094</v>
      </c>
      <c r="G338" s="198" t="s">
        <v>975</v>
      </c>
      <c r="H338" s="199">
        <v>2.5350000000000001</v>
      </c>
      <c r="I338" s="200"/>
      <c r="J338" s="201">
        <f>ROUND(I338*H338,2)</f>
        <v>0</v>
      </c>
      <c r="K338" s="197" t="s">
        <v>1261</v>
      </c>
      <c r="L338" s="43"/>
      <c r="M338" s="202" t="s">
        <v>19</v>
      </c>
      <c r="N338" s="203" t="s">
        <v>40</v>
      </c>
      <c r="O338" s="83"/>
      <c r="P338" s="204">
        <f>O338*H338</f>
        <v>0</v>
      </c>
      <c r="Q338" s="204">
        <v>0</v>
      </c>
      <c r="R338" s="204">
        <f>Q338*H338</f>
        <v>0</v>
      </c>
      <c r="S338" s="204">
        <v>0</v>
      </c>
      <c r="T338" s="205">
        <f>S338*H338</f>
        <v>0</v>
      </c>
      <c r="U338" s="37"/>
      <c r="V338" s="37"/>
      <c r="W338" s="37"/>
      <c r="X338" s="37"/>
      <c r="Y338" s="37"/>
      <c r="Z338" s="37"/>
      <c r="AA338" s="37"/>
      <c r="AB338" s="37"/>
      <c r="AC338" s="37"/>
      <c r="AD338" s="37"/>
      <c r="AE338" s="37"/>
      <c r="AR338" s="206" t="s">
        <v>266</v>
      </c>
      <c r="AT338" s="206" t="s">
        <v>261</v>
      </c>
      <c r="AU338" s="206" t="s">
        <v>77</v>
      </c>
      <c r="AY338" s="16" t="s">
        <v>260</v>
      </c>
      <c r="BE338" s="207">
        <f>IF(N338="základní",J338,0)</f>
        <v>0</v>
      </c>
      <c r="BF338" s="207">
        <f>IF(N338="snížená",J338,0)</f>
        <v>0</v>
      </c>
      <c r="BG338" s="207">
        <f>IF(N338="zákl. přenesená",J338,0)</f>
        <v>0</v>
      </c>
      <c r="BH338" s="207">
        <f>IF(N338="sníž. přenesená",J338,0)</f>
        <v>0</v>
      </c>
      <c r="BI338" s="207">
        <f>IF(N338="nulová",J338,0)</f>
        <v>0</v>
      </c>
      <c r="BJ338" s="16" t="s">
        <v>77</v>
      </c>
      <c r="BK338" s="207">
        <f>ROUND(I338*H338,2)</f>
        <v>0</v>
      </c>
      <c r="BL338" s="16" t="s">
        <v>266</v>
      </c>
      <c r="BM338" s="206" t="s">
        <v>1219</v>
      </c>
    </row>
    <row r="339" s="2" customFormat="1">
      <c r="A339" s="37"/>
      <c r="B339" s="38"/>
      <c r="C339" s="39"/>
      <c r="D339" s="208" t="s">
        <v>267</v>
      </c>
      <c r="E339" s="39"/>
      <c r="F339" s="209" t="s">
        <v>2095</v>
      </c>
      <c r="G339" s="39"/>
      <c r="H339" s="39"/>
      <c r="I339" s="210"/>
      <c r="J339" s="39"/>
      <c r="K339" s="39"/>
      <c r="L339" s="43"/>
      <c r="M339" s="211"/>
      <c r="N339" s="212"/>
      <c r="O339" s="83"/>
      <c r="P339" s="83"/>
      <c r="Q339" s="83"/>
      <c r="R339" s="83"/>
      <c r="S339" s="83"/>
      <c r="T339" s="84"/>
      <c r="U339" s="37"/>
      <c r="V339" s="37"/>
      <c r="W339" s="37"/>
      <c r="X339" s="37"/>
      <c r="Y339" s="37"/>
      <c r="Z339" s="37"/>
      <c r="AA339" s="37"/>
      <c r="AB339" s="37"/>
      <c r="AC339" s="37"/>
      <c r="AD339" s="37"/>
      <c r="AE339" s="37"/>
      <c r="AT339" s="16" t="s">
        <v>267</v>
      </c>
      <c r="AU339" s="16" t="s">
        <v>77</v>
      </c>
    </row>
    <row r="340" s="2" customFormat="1">
      <c r="A340" s="37"/>
      <c r="B340" s="38"/>
      <c r="C340" s="39"/>
      <c r="D340" s="254" t="s">
        <v>1425</v>
      </c>
      <c r="E340" s="39"/>
      <c r="F340" s="255" t="s">
        <v>2096</v>
      </c>
      <c r="G340" s="39"/>
      <c r="H340" s="39"/>
      <c r="I340" s="210"/>
      <c r="J340" s="39"/>
      <c r="K340" s="39"/>
      <c r="L340" s="43"/>
      <c r="M340" s="211"/>
      <c r="N340" s="212"/>
      <c r="O340" s="83"/>
      <c r="P340" s="83"/>
      <c r="Q340" s="83"/>
      <c r="R340" s="83"/>
      <c r="S340" s="83"/>
      <c r="T340" s="84"/>
      <c r="U340" s="37"/>
      <c r="V340" s="37"/>
      <c r="W340" s="37"/>
      <c r="X340" s="37"/>
      <c r="Y340" s="37"/>
      <c r="Z340" s="37"/>
      <c r="AA340" s="37"/>
      <c r="AB340" s="37"/>
      <c r="AC340" s="37"/>
      <c r="AD340" s="37"/>
      <c r="AE340" s="37"/>
      <c r="AT340" s="16" t="s">
        <v>1425</v>
      </c>
      <c r="AU340" s="16" t="s">
        <v>77</v>
      </c>
    </row>
    <row r="341" s="12" customFormat="1">
      <c r="A341" s="12"/>
      <c r="B341" s="232"/>
      <c r="C341" s="233"/>
      <c r="D341" s="208" t="s">
        <v>967</v>
      </c>
      <c r="E341" s="234" t="s">
        <v>19</v>
      </c>
      <c r="F341" s="235" t="s">
        <v>2097</v>
      </c>
      <c r="G341" s="233"/>
      <c r="H341" s="236">
        <v>2.5350000000000001</v>
      </c>
      <c r="I341" s="237"/>
      <c r="J341" s="233"/>
      <c r="K341" s="233"/>
      <c r="L341" s="238"/>
      <c r="M341" s="239"/>
      <c r="N341" s="240"/>
      <c r="O341" s="240"/>
      <c r="P341" s="240"/>
      <c r="Q341" s="240"/>
      <c r="R341" s="240"/>
      <c r="S341" s="240"/>
      <c r="T341" s="241"/>
      <c r="U341" s="12"/>
      <c r="V341" s="12"/>
      <c r="W341" s="12"/>
      <c r="X341" s="12"/>
      <c r="Y341" s="12"/>
      <c r="Z341" s="12"/>
      <c r="AA341" s="12"/>
      <c r="AB341" s="12"/>
      <c r="AC341" s="12"/>
      <c r="AD341" s="12"/>
      <c r="AE341" s="12"/>
      <c r="AT341" s="242" t="s">
        <v>967</v>
      </c>
      <c r="AU341" s="242" t="s">
        <v>77</v>
      </c>
      <c r="AV341" s="12" t="s">
        <v>79</v>
      </c>
      <c r="AW341" s="12" t="s">
        <v>31</v>
      </c>
      <c r="AX341" s="12" t="s">
        <v>69</v>
      </c>
      <c r="AY341" s="242" t="s">
        <v>260</v>
      </c>
    </row>
    <row r="342" s="13" customFormat="1">
      <c r="A342" s="13"/>
      <c r="B342" s="243"/>
      <c r="C342" s="244"/>
      <c r="D342" s="208" t="s">
        <v>967</v>
      </c>
      <c r="E342" s="245" t="s">
        <v>19</v>
      </c>
      <c r="F342" s="246" t="s">
        <v>969</v>
      </c>
      <c r="G342" s="244"/>
      <c r="H342" s="247">
        <v>2.5350000000000001</v>
      </c>
      <c r="I342" s="248"/>
      <c r="J342" s="244"/>
      <c r="K342" s="244"/>
      <c r="L342" s="249"/>
      <c r="M342" s="250"/>
      <c r="N342" s="251"/>
      <c r="O342" s="251"/>
      <c r="P342" s="251"/>
      <c r="Q342" s="251"/>
      <c r="R342" s="251"/>
      <c r="S342" s="251"/>
      <c r="T342" s="252"/>
      <c r="U342" s="13"/>
      <c r="V342" s="13"/>
      <c r="W342" s="13"/>
      <c r="X342" s="13"/>
      <c r="Y342" s="13"/>
      <c r="Z342" s="13"/>
      <c r="AA342" s="13"/>
      <c r="AB342" s="13"/>
      <c r="AC342" s="13"/>
      <c r="AD342" s="13"/>
      <c r="AE342" s="13"/>
      <c r="AT342" s="253" t="s">
        <v>967</v>
      </c>
      <c r="AU342" s="253" t="s">
        <v>77</v>
      </c>
      <c r="AV342" s="13" t="s">
        <v>266</v>
      </c>
      <c r="AW342" s="13" t="s">
        <v>31</v>
      </c>
      <c r="AX342" s="13" t="s">
        <v>77</v>
      </c>
      <c r="AY342" s="253" t="s">
        <v>260</v>
      </c>
    </row>
    <row r="343" s="2" customFormat="1" ht="16.5" customHeight="1">
      <c r="A343" s="37"/>
      <c r="B343" s="38"/>
      <c r="C343" s="195" t="s">
        <v>1216</v>
      </c>
      <c r="D343" s="195" t="s">
        <v>261</v>
      </c>
      <c r="E343" s="196" t="s">
        <v>2098</v>
      </c>
      <c r="F343" s="197" t="s">
        <v>2099</v>
      </c>
      <c r="G343" s="198" t="s">
        <v>975</v>
      </c>
      <c r="H343" s="199">
        <v>64.852999999999994</v>
      </c>
      <c r="I343" s="200"/>
      <c r="J343" s="201">
        <f>ROUND(I343*H343,2)</f>
        <v>0</v>
      </c>
      <c r="K343" s="197" t="s">
        <v>1261</v>
      </c>
      <c r="L343" s="43"/>
      <c r="M343" s="202" t="s">
        <v>19</v>
      </c>
      <c r="N343" s="203" t="s">
        <v>40</v>
      </c>
      <c r="O343" s="83"/>
      <c r="P343" s="204">
        <f>O343*H343</f>
        <v>0</v>
      </c>
      <c r="Q343" s="204">
        <v>0</v>
      </c>
      <c r="R343" s="204">
        <f>Q343*H343</f>
        <v>0</v>
      </c>
      <c r="S343" s="204">
        <v>0</v>
      </c>
      <c r="T343" s="205">
        <f>S343*H343</f>
        <v>0</v>
      </c>
      <c r="U343" s="37"/>
      <c r="V343" s="37"/>
      <c r="W343" s="37"/>
      <c r="X343" s="37"/>
      <c r="Y343" s="37"/>
      <c r="Z343" s="37"/>
      <c r="AA343" s="37"/>
      <c r="AB343" s="37"/>
      <c r="AC343" s="37"/>
      <c r="AD343" s="37"/>
      <c r="AE343" s="37"/>
      <c r="AR343" s="206" t="s">
        <v>266</v>
      </c>
      <c r="AT343" s="206" t="s">
        <v>261</v>
      </c>
      <c r="AU343" s="206" t="s">
        <v>77</v>
      </c>
      <c r="AY343" s="16" t="s">
        <v>260</v>
      </c>
      <c r="BE343" s="207">
        <f>IF(N343="základní",J343,0)</f>
        <v>0</v>
      </c>
      <c r="BF343" s="207">
        <f>IF(N343="snížená",J343,0)</f>
        <v>0</v>
      </c>
      <c r="BG343" s="207">
        <f>IF(N343="zákl. přenesená",J343,0)</f>
        <v>0</v>
      </c>
      <c r="BH343" s="207">
        <f>IF(N343="sníž. přenesená",J343,0)</f>
        <v>0</v>
      </c>
      <c r="BI343" s="207">
        <f>IF(N343="nulová",J343,0)</f>
        <v>0</v>
      </c>
      <c r="BJ343" s="16" t="s">
        <v>77</v>
      </c>
      <c r="BK343" s="207">
        <f>ROUND(I343*H343,2)</f>
        <v>0</v>
      </c>
      <c r="BL343" s="16" t="s">
        <v>266</v>
      </c>
      <c r="BM343" s="206" t="s">
        <v>2100</v>
      </c>
    </row>
    <row r="344" s="2" customFormat="1">
      <c r="A344" s="37"/>
      <c r="B344" s="38"/>
      <c r="C344" s="39"/>
      <c r="D344" s="208" t="s">
        <v>267</v>
      </c>
      <c r="E344" s="39"/>
      <c r="F344" s="209" t="s">
        <v>2101</v>
      </c>
      <c r="G344" s="39"/>
      <c r="H344" s="39"/>
      <c r="I344" s="210"/>
      <c r="J344" s="39"/>
      <c r="K344" s="39"/>
      <c r="L344" s="43"/>
      <c r="M344" s="211"/>
      <c r="N344" s="212"/>
      <c r="O344" s="83"/>
      <c r="P344" s="83"/>
      <c r="Q344" s="83"/>
      <c r="R344" s="83"/>
      <c r="S344" s="83"/>
      <c r="T344" s="84"/>
      <c r="U344" s="37"/>
      <c r="V344" s="37"/>
      <c r="W344" s="37"/>
      <c r="X344" s="37"/>
      <c r="Y344" s="37"/>
      <c r="Z344" s="37"/>
      <c r="AA344" s="37"/>
      <c r="AB344" s="37"/>
      <c r="AC344" s="37"/>
      <c r="AD344" s="37"/>
      <c r="AE344" s="37"/>
      <c r="AT344" s="16" t="s">
        <v>267</v>
      </c>
      <c r="AU344" s="16" t="s">
        <v>77</v>
      </c>
    </row>
    <row r="345" s="2" customFormat="1">
      <c r="A345" s="37"/>
      <c r="B345" s="38"/>
      <c r="C345" s="39"/>
      <c r="D345" s="254" t="s">
        <v>1425</v>
      </c>
      <c r="E345" s="39"/>
      <c r="F345" s="255" t="s">
        <v>2102</v>
      </c>
      <c r="G345" s="39"/>
      <c r="H345" s="39"/>
      <c r="I345" s="210"/>
      <c r="J345" s="39"/>
      <c r="K345" s="39"/>
      <c r="L345" s="43"/>
      <c r="M345" s="211"/>
      <c r="N345" s="212"/>
      <c r="O345" s="83"/>
      <c r="P345" s="83"/>
      <c r="Q345" s="83"/>
      <c r="R345" s="83"/>
      <c r="S345" s="83"/>
      <c r="T345" s="84"/>
      <c r="U345" s="37"/>
      <c r="V345" s="37"/>
      <c r="W345" s="37"/>
      <c r="X345" s="37"/>
      <c r="Y345" s="37"/>
      <c r="Z345" s="37"/>
      <c r="AA345" s="37"/>
      <c r="AB345" s="37"/>
      <c r="AC345" s="37"/>
      <c r="AD345" s="37"/>
      <c r="AE345" s="37"/>
      <c r="AT345" s="16" t="s">
        <v>1425</v>
      </c>
      <c r="AU345" s="16" t="s">
        <v>77</v>
      </c>
    </row>
    <row r="346" s="2" customFormat="1" ht="16.5" customHeight="1">
      <c r="A346" s="37"/>
      <c r="B346" s="38"/>
      <c r="C346" s="195" t="s">
        <v>406</v>
      </c>
      <c r="D346" s="195" t="s">
        <v>261</v>
      </c>
      <c r="E346" s="196" t="s">
        <v>2103</v>
      </c>
      <c r="F346" s="197" t="s">
        <v>2104</v>
      </c>
      <c r="G346" s="198" t="s">
        <v>975</v>
      </c>
      <c r="H346" s="199">
        <v>1231.808</v>
      </c>
      <c r="I346" s="200"/>
      <c r="J346" s="201">
        <f>ROUND(I346*H346,2)</f>
        <v>0</v>
      </c>
      <c r="K346" s="197" t="s">
        <v>1261</v>
      </c>
      <c r="L346" s="43"/>
      <c r="M346" s="202" t="s">
        <v>19</v>
      </c>
      <c r="N346" s="203" t="s">
        <v>40</v>
      </c>
      <c r="O346" s="83"/>
      <c r="P346" s="204">
        <f>O346*H346</f>
        <v>0</v>
      </c>
      <c r="Q346" s="204">
        <v>0</v>
      </c>
      <c r="R346" s="204">
        <f>Q346*H346</f>
        <v>0</v>
      </c>
      <c r="S346" s="204">
        <v>0</v>
      </c>
      <c r="T346" s="205">
        <f>S346*H346</f>
        <v>0</v>
      </c>
      <c r="U346" s="37"/>
      <c r="V346" s="37"/>
      <c r="W346" s="37"/>
      <c r="X346" s="37"/>
      <c r="Y346" s="37"/>
      <c r="Z346" s="37"/>
      <c r="AA346" s="37"/>
      <c r="AB346" s="37"/>
      <c r="AC346" s="37"/>
      <c r="AD346" s="37"/>
      <c r="AE346" s="37"/>
      <c r="AR346" s="206" t="s">
        <v>266</v>
      </c>
      <c r="AT346" s="206" t="s">
        <v>261</v>
      </c>
      <c r="AU346" s="206" t="s">
        <v>77</v>
      </c>
      <c r="AY346" s="16" t="s">
        <v>260</v>
      </c>
      <c r="BE346" s="207">
        <f>IF(N346="základní",J346,0)</f>
        <v>0</v>
      </c>
      <c r="BF346" s="207">
        <f>IF(N346="snížená",J346,0)</f>
        <v>0</v>
      </c>
      <c r="BG346" s="207">
        <f>IF(N346="zákl. přenesená",J346,0)</f>
        <v>0</v>
      </c>
      <c r="BH346" s="207">
        <f>IF(N346="sníž. přenesená",J346,0)</f>
        <v>0</v>
      </c>
      <c r="BI346" s="207">
        <f>IF(N346="nulová",J346,0)</f>
        <v>0</v>
      </c>
      <c r="BJ346" s="16" t="s">
        <v>77</v>
      </c>
      <c r="BK346" s="207">
        <f>ROUND(I346*H346,2)</f>
        <v>0</v>
      </c>
      <c r="BL346" s="16" t="s">
        <v>266</v>
      </c>
      <c r="BM346" s="206" t="s">
        <v>1232</v>
      </c>
    </row>
    <row r="347" s="2" customFormat="1">
      <c r="A347" s="37"/>
      <c r="B347" s="38"/>
      <c r="C347" s="39"/>
      <c r="D347" s="208" t="s">
        <v>267</v>
      </c>
      <c r="E347" s="39"/>
      <c r="F347" s="209" t="s">
        <v>2105</v>
      </c>
      <c r="G347" s="39"/>
      <c r="H347" s="39"/>
      <c r="I347" s="210"/>
      <c r="J347" s="39"/>
      <c r="K347" s="39"/>
      <c r="L347" s="43"/>
      <c r="M347" s="211"/>
      <c r="N347" s="212"/>
      <c r="O347" s="83"/>
      <c r="P347" s="83"/>
      <c r="Q347" s="83"/>
      <c r="R347" s="83"/>
      <c r="S347" s="83"/>
      <c r="T347" s="84"/>
      <c r="U347" s="37"/>
      <c r="V347" s="37"/>
      <c r="W347" s="37"/>
      <c r="X347" s="37"/>
      <c r="Y347" s="37"/>
      <c r="Z347" s="37"/>
      <c r="AA347" s="37"/>
      <c r="AB347" s="37"/>
      <c r="AC347" s="37"/>
      <c r="AD347" s="37"/>
      <c r="AE347" s="37"/>
      <c r="AT347" s="16" t="s">
        <v>267</v>
      </c>
      <c r="AU347" s="16" t="s">
        <v>77</v>
      </c>
    </row>
    <row r="348" s="2" customFormat="1">
      <c r="A348" s="37"/>
      <c r="B348" s="38"/>
      <c r="C348" s="39"/>
      <c r="D348" s="254" t="s">
        <v>1425</v>
      </c>
      <c r="E348" s="39"/>
      <c r="F348" s="255" t="s">
        <v>2106</v>
      </c>
      <c r="G348" s="39"/>
      <c r="H348" s="39"/>
      <c r="I348" s="210"/>
      <c r="J348" s="39"/>
      <c r="K348" s="39"/>
      <c r="L348" s="43"/>
      <c r="M348" s="211"/>
      <c r="N348" s="212"/>
      <c r="O348" s="83"/>
      <c r="P348" s="83"/>
      <c r="Q348" s="83"/>
      <c r="R348" s="83"/>
      <c r="S348" s="83"/>
      <c r="T348" s="84"/>
      <c r="U348" s="37"/>
      <c r="V348" s="37"/>
      <c r="W348" s="37"/>
      <c r="X348" s="37"/>
      <c r="Y348" s="37"/>
      <c r="Z348" s="37"/>
      <c r="AA348" s="37"/>
      <c r="AB348" s="37"/>
      <c r="AC348" s="37"/>
      <c r="AD348" s="37"/>
      <c r="AE348" s="37"/>
      <c r="AT348" s="16" t="s">
        <v>1425</v>
      </c>
      <c r="AU348" s="16" t="s">
        <v>77</v>
      </c>
    </row>
    <row r="349" s="12" customFormat="1">
      <c r="A349" s="12"/>
      <c r="B349" s="232"/>
      <c r="C349" s="233"/>
      <c r="D349" s="208" t="s">
        <v>967</v>
      </c>
      <c r="E349" s="234" t="s">
        <v>19</v>
      </c>
      <c r="F349" s="235" t="s">
        <v>2107</v>
      </c>
      <c r="G349" s="233"/>
      <c r="H349" s="236">
        <v>1231.808</v>
      </c>
      <c r="I349" s="237"/>
      <c r="J349" s="233"/>
      <c r="K349" s="233"/>
      <c r="L349" s="238"/>
      <c r="M349" s="239"/>
      <c r="N349" s="240"/>
      <c r="O349" s="240"/>
      <c r="P349" s="240"/>
      <c r="Q349" s="240"/>
      <c r="R349" s="240"/>
      <c r="S349" s="240"/>
      <c r="T349" s="241"/>
      <c r="U349" s="12"/>
      <c r="V349" s="12"/>
      <c r="W349" s="12"/>
      <c r="X349" s="12"/>
      <c r="Y349" s="12"/>
      <c r="Z349" s="12"/>
      <c r="AA349" s="12"/>
      <c r="AB349" s="12"/>
      <c r="AC349" s="12"/>
      <c r="AD349" s="12"/>
      <c r="AE349" s="12"/>
      <c r="AT349" s="242" t="s">
        <v>967</v>
      </c>
      <c r="AU349" s="242" t="s">
        <v>77</v>
      </c>
      <c r="AV349" s="12" t="s">
        <v>79</v>
      </c>
      <c r="AW349" s="12" t="s">
        <v>31</v>
      </c>
      <c r="AX349" s="12" t="s">
        <v>69</v>
      </c>
      <c r="AY349" s="242" t="s">
        <v>260</v>
      </c>
    </row>
    <row r="350" s="13" customFormat="1">
      <c r="A350" s="13"/>
      <c r="B350" s="243"/>
      <c r="C350" s="244"/>
      <c r="D350" s="208" t="s">
        <v>967</v>
      </c>
      <c r="E350" s="245" t="s">
        <v>19</v>
      </c>
      <c r="F350" s="246" t="s">
        <v>969</v>
      </c>
      <c r="G350" s="244"/>
      <c r="H350" s="247">
        <v>1231.808</v>
      </c>
      <c r="I350" s="248"/>
      <c r="J350" s="244"/>
      <c r="K350" s="244"/>
      <c r="L350" s="249"/>
      <c r="M350" s="250"/>
      <c r="N350" s="251"/>
      <c r="O350" s="251"/>
      <c r="P350" s="251"/>
      <c r="Q350" s="251"/>
      <c r="R350" s="251"/>
      <c r="S350" s="251"/>
      <c r="T350" s="252"/>
      <c r="U350" s="13"/>
      <c r="V350" s="13"/>
      <c r="W350" s="13"/>
      <c r="X350" s="13"/>
      <c r="Y350" s="13"/>
      <c r="Z350" s="13"/>
      <c r="AA350" s="13"/>
      <c r="AB350" s="13"/>
      <c r="AC350" s="13"/>
      <c r="AD350" s="13"/>
      <c r="AE350" s="13"/>
      <c r="AT350" s="253" t="s">
        <v>967</v>
      </c>
      <c r="AU350" s="253" t="s">
        <v>77</v>
      </c>
      <c r="AV350" s="13" t="s">
        <v>266</v>
      </c>
      <c r="AW350" s="13" t="s">
        <v>31</v>
      </c>
      <c r="AX350" s="13" t="s">
        <v>77</v>
      </c>
      <c r="AY350" s="253" t="s">
        <v>260</v>
      </c>
    </row>
    <row r="351" s="11" customFormat="1" ht="25.92" customHeight="1">
      <c r="A351" s="11"/>
      <c r="B351" s="181"/>
      <c r="C351" s="182"/>
      <c r="D351" s="183" t="s">
        <v>68</v>
      </c>
      <c r="E351" s="184" t="s">
        <v>2108</v>
      </c>
      <c r="F351" s="184" t="s">
        <v>2109</v>
      </c>
      <c r="G351" s="182"/>
      <c r="H351" s="182"/>
      <c r="I351" s="185"/>
      <c r="J351" s="186">
        <f>BK351</f>
        <v>0</v>
      </c>
      <c r="K351" s="182"/>
      <c r="L351" s="187"/>
      <c r="M351" s="188"/>
      <c r="N351" s="189"/>
      <c r="O351" s="189"/>
      <c r="P351" s="190">
        <f>SUM(P352:P354)</f>
        <v>0</v>
      </c>
      <c r="Q351" s="189"/>
      <c r="R351" s="190">
        <f>SUM(R352:R354)</f>
        <v>0</v>
      </c>
      <c r="S351" s="189"/>
      <c r="T351" s="191">
        <f>SUM(T352:T354)</f>
        <v>0</v>
      </c>
      <c r="U351" s="11"/>
      <c r="V351" s="11"/>
      <c r="W351" s="11"/>
      <c r="X351" s="11"/>
      <c r="Y351" s="11"/>
      <c r="Z351" s="11"/>
      <c r="AA351" s="11"/>
      <c r="AB351" s="11"/>
      <c r="AC351" s="11"/>
      <c r="AD351" s="11"/>
      <c r="AE351" s="11"/>
      <c r="AR351" s="192" t="s">
        <v>77</v>
      </c>
      <c r="AT351" s="193" t="s">
        <v>68</v>
      </c>
      <c r="AU351" s="193" t="s">
        <v>69</v>
      </c>
      <c r="AY351" s="192" t="s">
        <v>260</v>
      </c>
      <c r="BK351" s="194">
        <f>SUM(BK352:BK354)</f>
        <v>0</v>
      </c>
    </row>
    <row r="352" s="2" customFormat="1" ht="16.5" customHeight="1">
      <c r="A352" s="37"/>
      <c r="B352" s="38"/>
      <c r="C352" s="195" t="s">
        <v>1229</v>
      </c>
      <c r="D352" s="195" t="s">
        <v>261</v>
      </c>
      <c r="E352" s="196" t="s">
        <v>2110</v>
      </c>
      <c r="F352" s="197" t="s">
        <v>2111</v>
      </c>
      <c r="G352" s="198" t="s">
        <v>975</v>
      </c>
      <c r="H352" s="199">
        <v>151.84100000000001</v>
      </c>
      <c r="I352" s="200"/>
      <c r="J352" s="201">
        <f>ROUND(I352*H352,2)</f>
        <v>0</v>
      </c>
      <c r="K352" s="197" t="s">
        <v>1261</v>
      </c>
      <c r="L352" s="43"/>
      <c r="M352" s="202" t="s">
        <v>19</v>
      </c>
      <c r="N352" s="203" t="s">
        <v>40</v>
      </c>
      <c r="O352" s="83"/>
      <c r="P352" s="204">
        <f>O352*H352</f>
        <v>0</v>
      </c>
      <c r="Q352" s="204">
        <v>0</v>
      </c>
      <c r="R352" s="204">
        <f>Q352*H352</f>
        <v>0</v>
      </c>
      <c r="S352" s="204">
        <v>0</v>
      </c>
      <c r="T352" s="205">
        <f>S352*H352</f>
        <v>0</v>
      </c>
      <c r="U352" s="37"/>
      <c r="V352" s="37"/>
      <c r="W352" s="37"/>
      <c r="X352" s="37"/>
      <c r="Y352" s="37"/>
      <c r="Z352" s="37"/>
      <c r="AA352" s="37"/>
      <c r="AB352" s="37"/>
      <c r="AC352" s="37"/>
      <c r="AD352" s="37"/>
      <c r="AE352" s="37"/>
      <c r="AR352" s="206" t="s">
        <v>266</v>
      </c>
      <c r="AT352" s="206" t="s">
        <v>261</v>
      </c>
      <c r="AU352" s="206" t="s">
        <v>77</v>
      </c>
      <c r="AY352" s="16" t="s">
        <v>260</v>
      </c>
      <c r="BE352" s="207">
        <f>IF(N352="základní",J352,0)</f>
        <v>0</v>
      </c>
      <c r="BF352" s="207">
        <f>IF(N352="snížená",J352,0)</f>
        <v>0</v>
      </c>
      <c r="BG352" s="207">
        <f>IF(N352="zákl. přenesená",J352,0)</f>
        <v>0</v>
      </c>
      <c r="BH352" s="207">
        <f>IF(N352="sníž. přenesená",J352,0)</f>
        <v>0</v>
      </c>
      <c r="BI352" s="207">
        <f>IF(N352="nulová",J352,0)</f>
        <v>0</v>
      </c>
      <c r="BJ352" s="16" t="s">
        <v>77</v>
      </c>
      <c r="BK352" s="207">
        <f>ROUND(I352*H352,2)</f>
        <v>0</v>
      </c>
      <c r="BL352" s="16" t="s">
        <v>266</v>
      </c>
      <c r="BM352" s="206" t="s">
        <v>1236</v>
      </c>
    </row>
    <row r="353" s="2" customFormat="1">
      <c r="A353" s="37"/>
      <c r="B353" s="38"/>
      <c r="C353" s="39"/>
      <c r="D353" s="208" t="s">
        <v>267</v>
      </c>
      <c r="E353" s="39"/>
      <c r="F353" s="209" t="s">
        <v>2112</v>
      </c>
      <c r="G353" s="39"/>
      <c r="H353" s="39"/>
      <c r="I353" s="210"/>
      <c r="J353" s="39"/>
      <c r="K353" s="39"/>
      <c r="L353" s="43"/>
      <c r="M353" s="211"/>
      <c r="N353" s="212"/>
      <c r="O353" s="83"/>
      <c r="P353" s="83"/>
      <c r="Q353" s="83"/>
      <c r="R353" s="83"/>
      <c r="S353" s="83"/>
      <c r="T353" s="84"/>
      <c r="U353" s="37"/>
      <c r="V353" s="37"/>
      <c r="W353" s="37"/>
      <c r="X353" s="37"/>
      <c r="Y353" s="37"/>
      <c r="Z353" s="37"/>
      <c r="AA353" s="37"/>
      <c r="AB353" s="37"/>
      <c r="AC353" s="37"/>
      <c r="AD353" s="37"/>
      <c r="AE353" s="37"/>
      <c r="AT353" s="16" t="s">
        <v>267</v>
      </c>
      <c r="AU353" s="16" t="s">
        <v>77</v>
      </c>
    </row>
    <row r="354" s="2" customFormat="1">
      <c r="A354" s="37"/>
      <c r="B354" s="38"/>
      <c r="C354" s="39"/>
      <c r="D354" s="254" t="s">
        <v>1425</v>
      </c>
      <c r="E354" s="39"/>
      <c r="F354" s="255" t="s">
        <v>2113</v>
      </c>
      <c r="G354" s="39"/>
      <c r="H354" s="39"/>
      <c r="I354" s="210"/>
      <c r="J354" s="39"/>
      <c r="K354" s="39"/>
      <c r="L354" s="43"/>
      <c r="M354" s="224"/>
      <c r="N354" s="225"/>
      <c r="O354" s="226"/>
      <c r="P354" s="226"/>
      <c r="Q354" s="226"/>
      <c r="R354" s="226"/>
      <c r="S354" s="226"/>
      <c r="T354" s="227"/>
      <c r="U354" s="37"/>
      <c r="V354" s="37"/>
      <c r="W354" s="37"/>
      <c r="X354" s="37"/>
      <c r="Y354" s="37"/>
      <c r="Z354" s="37"/>
      <c r="AA354" s="37"/>
      <c r="AB354" s="37"/>
      <c r="AC354" s="37"/>
      <c r="AD354" s="37"/>
      <c r="AE354" s="37"/>
      <c r="AT354" s="16" t="s">
        <v>1425</v>
      </c>
      <c r="AU354" s="16" t="s">
        <v>77</v>
      </c>
    </row>
    <row r="355" s="2" customFormat="1" ht="6.96" customHeight="1">
      <c r="A355" s="37"/>
      <c r="B355" s="58"/>
      <c r="C355" s="59"/>
      <c r="D355" s="59"/>
      <c r="E355" s="59"/>
      <c r="F355" s="59"/>
      <c r="G355" s="59"/>
      <c r="H355" s="59"/>
      <c r="I355" s="59"/>
      <c r="J355" s="59"/>
      <c r="K355" s="59"/>
      <c r="L355" s="43"/>
      <c r="M355" s="37"/>
      <c r="O355" s="37"/>
      <c r="P355" s="37"/>
      <c r="Q355" s="37"/>
      <c r="R355" s="37"/>
      <c r="S355" s="37"/>
      <c r="T355" s="37"/>
      <c r="U355" s="37"/>
      <c r="V355" s="37"/>
      <c r="W355" s="37"/>
      <c r="X355" s="37"/>
      <c r="Y355" s="37"/>
      <c r="Z355" s="37"/>
      <c r="AA355" s="37"/>
      <c r="AB355" s="37"/>
      <c r="AC355" s="37"/>
      <c r="AD355" s="37"/>
      <c r="AE355" s="37"/>
    </row>
  </sheetData>
  <sheetProtection sheet="1" autoFilter="0" formatColumns="0" formatRows="0" objects="1" scenarios="1" spinCount="100000" saltValue="JRcaYdcixHUzDJdasP+L8qyGOCmc8IFARITzUv1oMrATeG5YOJUzW6za60FsE5lpFGULhEScSEQZ/BiJilSI1A==" hashValue="3m/5xHPMzB83MXW4QL0JhW7kfgydJmZu2ocXa0quflEz7MzJfph8ApJGR8VxfO5uHoO0Y+dIys6UjUIr2cs7Xg==" algorithmName="SHA-512" password="D0DA"/>
  <autoFilter ref="C87:K354"/>
  <mergeCells count="9">
    <mergeCell ref="E7:H7"/>
    <mergeCell ref="E9:H9"/>
    <mergeCell ref="E18:H18"/>
    <mergeCell ref="E27:H27"/>
    <mergeCell ref="E48:H48"/>
    <mergeCell ref="E50:H50"/>
    <mergeCell ref="E78:H78"/>
    <mergeCell ref="E80:H80"/>
    <mergeCell ref="L2:V2"/>
  </mergeCells>
  <hyperlinks>
    <hyperlink ref="F92" r:id="rId1" display="https://podminky.urs.cz/item/CS_URS_2023_01/122152501"/>
    <hyperlink ref="F98" r:id="rId2" display="https://podminky.urs.cz/item/CS_URS_2023_01/122152508"/>
    <hyperlink ref="F103" r:id="rId3" display="https://podminky.urs.cz/item/CS_URS_2023_01/162751117"/>
    <hyperlink ref="F108" r:id="rId4" display="https://podminky.urs.cz/item/CS_URS_2023_01/162751119"/>
    <hyperlink ref="F114" r:id="rId5" display="https://podminky.urs.cz/item/CS_URS_2023_01/171201221"/>
    <hyperlink ref="F119" r:id="rId6" display="https://podminky.urs.cz/item/CS_URS_2023_01/171251201"/>
    <hyperlink ref="F124" r:id="rId7" display="https://podminky.urs.cz/item/CS_URS_2023_01/175151101"/>
    <hyperlink ref="F133" r:id="rId8" display="https://podminky.urs.cz/item/CS_URS_2023_01/183405211"/>
    <hyperlink ref="F142" r:id="rId9" display="https://podminky.urs.cz/item/CS_URS_2023_01/185803111"/>
    <hyperlink ref="F147" r:id="rId10" display="https://podminky.urs.cz/item/CS_URS_2023_01/185804311"/>
    <hyperlink ref="F153" r:id="rId11" display="https://podminky.urs.cz/item/CS_URS_2023_01/212311111"/>
    <hyperlink ref="F156" r:id="rId12" display="https://podminky.urs.cz/item/CS_URS_2023_01/212752501"/>
    <hyperlink ref="F162" r:id="rId13" display="https://podminky.urs.cz/item/CS_URS_2023_01/317221111"/>
    <hyperlink ref="F171" r:id="rId14" display="https://podminky.urs.cz/item/CS_URS_2023_01/327323128"/>
    <hyperlink ref="F177" r:id="rId15" display="https://podminky.urs.cz/item/CS_URS_2023_01/327351211"/>
    <hyperlink ref="F183" r:id="rId16" display="https://podminky.urs.cz/item/CS_URS_2023_01/327351221"/>
    <hyperlink ref="F187" r:id="rId17" display="https://podminky.urs.cz/item/CS_URS_2023_01/327361006"/>
    <hyperlink ref="F198" r:id="rId18" display="https://podminky.urs.cz/item/CS_URS_2023_01/457311115"/>
    <hyperlink ref="F202" r:id="rId19" display="https://podminky.urs.cz/item/CS_URS_2023_01/457451133"/>
    <hyperlink ref="F208" r:id="rId20" display="https://podminky.urs.cz/item/CS_URS_2023_01/711141559"/>
    <hyperlink ref="F216" r:id="rId21" display="https://podminky.urs.cz/item/CS_URS_2023_01/711132111"/>
    <hyperlink ref="F222" r:id="rId22" display="https://podminky.urs.cz/item/CS_URS_2023_01/711491177"/>
    <hyperlink ref="F238" r:id="rId23" display="https://podminky.urs.cz/item/CS_URS_2023_01/998711101"/>
    <hyperlink ref="F241" r:id="rId24" display="https://podminky.urs.cz/item/CS_URS_2023_01/998711199"/>
    <hyperlink ref="F247" r:id="rId25" display="https://podminky.urs.cz/item/CS_URS_2023_01/782132112"/>
    <hyperlink ref="F254" r:id="rId26" display="https://podminky.urs.cz/item/CS_URS_2023_01/998782101"/>
    <hyperlink ref="F258" r:id="rId27" display="https://podminky.urs.cz/item/CS_URS_2023_01/998782194"/>
    <hyperlink ref="F262" r:id="rId28" display="https://podminky.urs.cz/item/CS_URS_2023_01/998782199"/>
    <hyperlink ref="F269" r:id="rId29" display="https://podminky.urs.cz/item/CS_URS_2023_01/936172123"/>
    <hyperlink ref="F278" r:id="rId30" display="https://podminky.urs.cz/item/CS_URS_2023_01/938111111"/>
    <hyperlink ref="F284" r:id="rId31" display="https://podminky.urs.cz/item/CS_URS_2023_01/985121122"/>
    <hyperlink ref="F290" r:id="rId32" display="https://podminky.urs.cz/item/CS_URS_2023_01/985121222"/>
    <hyperlink ref="F296" r:id="rId33" display="https://podminky.urs.cz/item/CS_URS_2023_01/985223211"/>
    <hyperlink ref="F306" r:id="rId34" display="https://podminky.urs.cz/item/CS_URS_2023_01/985231111"/>
    <hyperlink ref="F312" r:id="rId35" display="https://podminky.urs.cz/item/CS_URS_2023_01/985331217"/>
    <hyperlink ref="F322" r:id="rId36" display="https://podminky.urs.cz/item/CS_URS_2023_01/936942211"/>
    <hyperlink ref="F325" r:id="rId37" display="https://podminky.urs.cz/item/CS_URS_2023_01/962051111"/>
    <hyperlink ref="F329" r:id="rId38" display="https://podminky.urs.cz/item/CS_URS_2023_01/966075141"/>
    <hyperlink ref="F335" r:id="rId39" display="https://podminky.urs.cz/item/CS_URS_2023_01/997013862"/>
    <hyperlink ref="F340" r:id="rId40" display="https://podminky.urs.cz/item/CS_URS_2023_01/997013871"/>
    <hyperlink ref="F345" r:id="rId41" display="https://podminky.urs.cz/item/CS_URS_2023_01/997211511"/>
    <hyperlink ref="F348" r:id="rId42" display="https://podminky.urs.cz/item/CS_URS_2023_01/997211519"/>
    <hyperlink ref="F354" r:id="rId43" display="https://podminky.urs.cz/item/CS_URS_2023_01/998212111"/>
  </hyperlinks>
  <pageMargins left="0.39375" right="0.39375" top="0.39375" bottom="0.39375" header="0" footer="0"/>
  <pageSetup paperSize="9" orientation="landscape" blackAndWhite="1" fitToHeight="100"/>
  <headerFooter>
    <oddFooter>&amp;CStrana &amp;P z &amp;N</oddFooter>
  </headerFooter>
  <drawing r:id="rId44"/>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115</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2114</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ROUND(J84,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ROUND((SUM(BE84:BE217)),  2)</f>
        <v>0</v>
      </c>
      <c r="G33" s="37"/>
      <c r="H33" s="37"/>
      <c r="I33" s="147">
        <v>0.20999999999999999</v>
      </c>
      <c r="J33" s="146">
        <f>ROUND(((SUM(BE84:BE217))*I33),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ROUND((SUM(BF84:BF217)),  2)</f>
        <v>0</v>
      </c>
      <c r="G34" s="37"/>
      <c r="H34" s="37"/>
      <c r="I34" s="147">
        <v>0.14999999999999999</v>
      </c>
      <c r="J34" s="146">
        <f>ROUND(((SUM(BF84:BF217))*I34),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ROUND((SUM(BG84:BG217)),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ROUND((SUM(BH84:BH217)),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ROUND((SUM(BI84:BI217)),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01-14-02 - Zeď v km 28,285 - 28,345</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J84</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1847</v>
      </c>
      <c r="E60" s="167"/>
      <c r="F60" s="167"/>
      <c r="G60" s="167"/>
      <c r="H60" s="167"/>
      <c r="I60" s="167"/>
      <c r="J60" s="168">
        <f>J85</f>
        <v>0</v>
      </c>
      <c r="K60" s="165"/>
      <c r="L60" s="169"/>
      <c r="S60" s="9"/>
      <c r="T60" s="9"/>
      <c r="U60" s="9"/>
      <c r="V60" s="9"/>
      <c r="W60" s="9"/>
      <c r="X60" s="9"/>
      <c r="Y60" s="9"/>
      <c r="Z60" s="9"/>
      <c r="AA60" s="9"/>
      <c r="AB60" s="9"/>
      <c r="AC60" s="9"/>
      <c r="AD60" s="9"/>
      <c r="AE60" s="9"/>
    </row>
    <row r="61" s="9" customFormat="1" ht="24.96" customHeight="1">
      <c r="A61" s="9"/>
      <c r="B61" s="164"/>
      <c r="C61" s="165"/>
      <c r="D61" s="166" t="s">
        <v>1849</v>
      </c>
      <c r="E61" s="167"/>
      <c r="F61" s="167"/>
      <c r="G61" s="167"/>
      <c r="H61" s="167"/>
      <c r="I61" s="167"/>
      <c r="J61" s="168">
        <f>J125</f>
        <v>0</v>
      </c>
      <c r="K61" s="165"/>
      <c r="L61" s="169"/>
      <c r="S61" s="9"/>
      <c r="T61" s="9"/>
      <c r="U61" s="9"/>
      <c r="V61" s="9"/>
      <c r="W61" s="9"/>
      <c r="X61" s="9"/>
      <c r="Y61" s="9"/>
      <c r="Z61" s="9"/>
      <c r="AA61" s="9"/>
      <c r="AB61" s="9"/>
      <c r="AC61" s="9"/>
      <c r="AD61" s="9"/>
      <c r="AE61" s="9"/>
    </row>
    <row r="62" s="9" customFormat="1" ht="24.96" customHeight="1">
      <c r="A62" s="9"/>
      <c r="B62" s="164"/>
      <c r="C62" s="165"/>
      <c r="D62" s="166" t="s">
        <v>1853</v>
      </c>
      <c r="E62" s="167"/>
      <c r="F62" s="167"/>
      <c r="G62" s="167"/>
      <c r="H62" s="167"/>
      <c r="I62" s="167"/>
      <c r="J62" s="168">
        <f>J137</f>
        <v>0</v>
      </c>
      <c r="K62" s="165"/>
      <c r="L62" s="169"/>
      <c r="S62" s="9"/>
      <c r="T62" s="9"/>
      <c r="U62" s="9"/>
      <c r="V62" s="9"/>
      <c r="W62" s="9"/>
      <c r="X62" s="9"/>
      <c r="Y62" s="9"/>
      <c r="Z62" s="9"/>
      <c r="AA62" s="9"/>
      <c r="AB62" s="9"/>
      <c r="AC62" s="9"/>
      <c r="AD62" s="9"/>
      <c r="AE62" s="9"/>
    </row>
    <row r="63" s="9" customFormat="1" ht="24.96" customHeight="1">
      <c r="A63" s="9"/>
      <c r="B63" s="164"/>
      <c r="C63" s="165"/>
      <c r="D63" s="166" t="s">
        <v>1854</v>
      </c>
      <c r="E63" s="167"/>
      <c r="F63" s="167"/>
      <c r="G63" s="167"/>
      <c r="H63" s="167"/>
      <c r="I63" s="167"/>
      <c r="J63" s="168">
        <f>J200</f>
        <v>0</v>
      </c>
      <c r="K63" s="165"/>
      <c r="L63" s="169"/>
      <c r="S63" s="9"/>
      <c r="T63" s="9"/>
      <c r="U63" s="9"/>
      <c r="V63" s="9"/>
      <c r="W63" s="9"/>
      <c r="X63" s="9"/>
      <c r="Y63" s="9"/>
      <c r="Z63" s="9"/>
      <c r="AA63" s="9"/>
      <c r="AB63" s="9"/>
      <c r="AC63" s="9"/>
      <c r="AD63" s="9"/>
      <c r="AE63" s="9"/>
    </row>
    <row r="64" s="9" customFormat="1" ht="24.96" customHeight="1">
      <c r="A64" s="9"/>
      <c r="B64" s="164"/>
      <c r="C64" s="165"/>
      <c r="D64" s="166" t="s">
        <v>1855</v>
      </c>
      <c r="E64" s="167"/>
      <c r="F64" s="167"/>
      <c r="G64" s="167"/>
      <c r="H64" s="167"/>
      <c r="I64" s="167"/>
      <c r="J64" s="168">
        <f>J214</f>
        <v>0</v>
      </c>
      <c r="K64" s="165"/>
      <c r="L64" s="169"/>
      <c r="S64" s="9"/>
      <c r="T64" s="9"/>
      <c r="U64" s="9"/>
      <c r="V64" s="9"/>
      <c r="W64" s="9"/>
      <c r="X64" s="9"/>
      <c r="Y64" s="9"/>
      <c r="Z64" s="9"/>
      <c r="AA64" s="9"/>
      <c r="AB64" s="9"/>
      <c r="AC64" s="9"/>
      <c r="AD64" s="9"/>
      <c r="AE64" s="9"/>
    </row>
    <row r="65" s="2" customFormat="1" ht="21.84" customHeight="1">
      <c r="A65" s="37"/>
      <c r="B65" s="38"/>
      <c r="C65" s="39"/>
      <c r="D65" s="39"/>
      <c r="E65" s="39"/>
      <c r="F65" s="39"/>
      <c r="G65" s="39"/>
      <c r="H65" s="39"/>
      <c r="I65" s="39"/>
      <c r="J65" s="39"/>
      <c r="K65" s="39"/>
      <c r="L65" s="133"/>
      <c r="S65" s="37"/>
      <c r="T65" s="37"/>
      <c r="U65" s="37"/>
      <c r="V65" s="37"/>
      <c r="W65" s="37"/>
      <c r="X65" s="37"/>
      <c r="Y65" s="37"/>
      <c r="Z65" s="37"/>
      <c r="AA65" s="37"/>
      <c r="AB65" s="37"/>
      <c r="AC65" s="37"/>
      <c r="AD65" s="37"/>
      <c r="AE65" s="37"/>
    </row>
    <row r="66" s="2" customFormat="1" ht="6.96" customHeight="1">
      <c r="A66" s="37"/>
      <c r="B66" s="58"/>
      <c r="C66" s="59"/>
      <c r="D66" s="59"/>
      <c r="E66" s="59"/>
      <c r="F66" s="59"/>
      <c r="G66" s="59"/>
      <c r="H66" s="59"/>
      <c r="I66" s="59"/>
      <c r="J66" s="59"/>
      <c r="K66" s="59"/>
      <c r="L66" s="133"/>
      <c r="S66" s="37"/>
      <c r="T66" s="37"/>
      <c r="U66" s="37"/>
      <c r="V66" s="37"/>
      <c r="W66" s="37"/>
      <c r="X66" s="37"/>
      <c r="Y66" s="37"/>
      <c r="Z66" s="37"/>
      <c r="AA66" s="37"/>
      <c r="AB66" s="37"/>
      <c r="AC66" s="37"/>
      <c r="AD66" s="37"/>
      <c r="AE66" s="37"/>
    </row>
    <row r="70" s="2" customFormat="1" ht="6.96" customHeight="1">
      <c r="A70" s="37"/>
      <c r="B70" s="60"/>
      <c r="C70" s="61"/>
      <c r="D70" s="61"/>
      <c r="E70" s="61"/>
      <c r="F70" s="61"/>
      <c r="G70" s="61"/>
      <c r="H70" s="61"/>
      <c r="I70" s="61"/>
      <c r="J70" s="61"/>
      <c r="K70" s="61"/>
      <c r="L70" s="133"/>
      <c r="S70" s="37"/>
      <c r="T70" s="37"/>
      <c r="U70" s="37"/>
      <c r="V70" s="37"/>
      <c r="W70" s="37"/>
      <c r="X70" s="37"/>
      <c r="Y70" s="37"/>
      <c r="Z70" s="37"/>
      <c r="AA70" s="37"/>
      <c r="AB70" s="37"/>
      <c r="AC70" s="37"/>
      <c r="AD70" s="37"/>
      <c r="AE70" s="37"/>
    </row>
    <row r="71" s="2" customFormat="1" ht="24.96" customHeight="1">
      <c r="A71" s="37"/>
      <c r="B71" s="38"/>
      <c r="C71" s="22" t="s">
        <v>245</v>
      </c>
      <c r="D71" s="39"/>
      <c r="E71" s="39"/>
      <c r="F71" s="39"/>
      <c r="G71" s="39"/>
      <c r="H71" s="39"/>
      <c r="I71" s="39"/>
      <c r="J71" s="39"/>
      <c r="K71" s="39"/>
      <c r="L71" s="133"/>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39"/>
      <c r="J72" s="39"/>
      <c r="K72" s="39"/>
      <c r="L72" s="133"/>
      <c r="S72" s="37"/>
      <c r="T72" s="37"/>
      <c r="U72" s="37"/>
      <c r="V72" s="37"/>
      <c r="W72" s="37"/>
      <c r="X72" s="37"/>
      <c r="Y72" s="37"/>
      <c r="Z72" s="37"/>
      <c r="AA72" s="37"/>
      <c r="AB72" s="37"/>
      <c r="AC72" s="37"/>
      <c r="AD72" s="37"/>
      <c r="AE72" s="37"/>
    </row>
    <row r="73" s="2" customFormat="1" ht="12" customHeight="1">
      <c r="A73" s="37"/>
      <c r="B73" s="38"/>
      <c r="C73" s="31" t="s">
        <v>16</v>
      </c>
      <c r="D73" s="39"/>
      <c r="E73" s="39"/>
      <c r="F73" s="39"/>
      <c r="G73" s="39"/>
      <c r="H73" s="39"/>
      <c r="I73" s="39"/>
      <c r="J73" s="39"/>
      <c r="K73" s="39"/>
      <c r="L73" s="133"/>
      <c r="S73" s="37"/>
      <c r="T73" s="37"/>
      <c r="U73" s="37"/>
      <c r="V73" s="37"/>
      <c r="W73" s="37"/>
      <c r="X73" s="37"/>
      <c r="Y73" s="37"/>
      <c r="Z73" s="37"/>
      <c r="AA73" s="37"/>
      <c r="AB73" s="37"/>
      <c r="AC73" s="37"/>
      <c r="AD73" s="37"/>
      <c r="AE73" s="37"/>
    </row>
    <row r="74" s="2" customFormat="1" ht="16.5" customHeight="1">
      <c r="A74" s="37"/>
      <c r="B74" s="38"/>
      <c r="C74" s="39"/>
      <c r="D74" s="39"/>
      <c r="E74" s="159" t="str">
        <f>E7</f>
        <v>Oprava trati v úseku Tanvald - Kořenov</v>
      </c>
      <c r="F74" s="31"/>
      <c r="G74" s="31"/>
      <c r="H74" s="31"/>
      <c r="I74" s="39"/>
      <c r="J74" s="39"/>
      <c r="K74" s="39"/>
      <c r="L74" s="133"/>
      <c r="S74" s="37"/>
      <c r="T74" s="37"/>
      <c r="U74" s="37"/>
      <c r="V74" s="37"/>
      <c r="W74" s="37"/>
      <c r="X74" s="37"/>
      <c r="Y74" s="37"/>
      <c r="Z74" s="37"/>
      <c r="AA74" s="37"/>
      <c r="AB74" s="37"/>
      <c r="AC74" s="37"/>
      <c r="AD74" s="37"/>
      <c r="AE74" s="37"/>
    </row>
    <row r="75" s="2" customFormat="1" ht="12" customHeight="1">
      <c r="A75" s="37"/>
      <c r="B75" s="38"/>
      <c r="C75" s="31" t="s">
        <v>237</v>
      </c>
      <c r="D75" s="39"/>
      <c r="E75" s="39"/>
      <c r="F75" s="39"/>
      <c r="G75" s="39"/>
      <c r="H75" s="39"/>
      <c r="I75" s="39"/>
      <c r="J75" s="39"/>
      <c r="K75" s="39"/>
      <c r="L75" s="133"/>
      <c r="S75" s="37"/>
      <c r="T75" s="37"/>
      <c r="U75" s="37"/>
      <c r="V75" s="37"/>
      <c r="W75" s="37"/>
      <c r="X75" s="37"/>
      <c r="Y75" s="37"/>
      <c r="Z75" s="37"/>
      <c r="AA75" s="37"/>
      <c r="AB75" s="37"/>
      <c r="AC75" s="37"/>
      <c r="AD75" s="37"/>
      <c r="AE75" s="37"/>
    </row>
    <row r="76" s="2" customFormat="1" ht="16.5" customHeight="1">
      <c r="A76" s="37"/>
      <c r="B76" s="38"/>
      <c r="C76" s="39"/>
      <c r="D76" s="39"/>
      <c r="E76" s="68" t="str">
        <f>E9</f>
        <v>SO 01-14-02 - Zeď v km 28,285 - 28,345</v>
      </c>
      <c r="F76" s="39"/>
      <c r="G76" s="39"/>
      <c r="H76" s="39"/>
      <c r="I76" s="39"/>
      <c r="J76" s="39"/>
      <c r="K76" s="39"/>
      <c r="L76" s="133"/>
      <c r="S76" s="37"/>
      <c r="T76" s="37"/>
      <c r="U76" s="37"/>
      <c r="V76" s="37"/>
      <c r="W76" s="37"/>
      <c r="X76" s="37"/>
      <c r="Y76" s="37"/>
      <c r="Z76" s="37"/>
      <c r="AA76" s="37"/>
      <c r="AB76" s="37"/>
      <c r="AC76" s="37"/>
      <c r="AD76" s="37"/>
      <c r="AE76" s="37"/>
    </row>
    <row r="77" s="2" customFormat="1" ht="6.96" customHeight="1">
      <c r="A77" s="37"/>
      <c r="B77" s="38"/>
      <c r="C77" s="39"/>
      <c r="D77" s="39"/>
      <c r="E77" s="39"/>
      <c r="F77" s="39"/>
      <c r="G77" s="39"/>
      <c r="H77" s="39"/>
      <c r="I77" s="39"/>
      <c r="J77" s="39"/>
      <c r="K77" s="39"/>
      <c r="L77" s="133"/>
      <c r="S77" s="37"/>
      <c r="T77" s="37"/>
      <c r="U77" s="37"/>
      <c r="V77" s="37"/>
      <c r="W77" s="37"/>
      <c r="X77" s="37"/>
      <c r="Y77" s="37"/>
      <c r="Z77" s="37"/>
      <c r="AA77" s="37"/>
      <c r="AB77" s="37"/>
      <c r="AC77" s="37"/>
      <c r="AD77" s="37"/>
      <c r="AE77" s="37"/>
    </row>
    <row r="78" s="2" customFormat="1" ht="12" customHeight="1">
      <c r="A78" s="37"/>
      <c r="B78" s="38"/>
      <c r="C78" s="31" t="s">
        <v>21</v>
      </c>
      <c r="D78" s="39"/>
      <c r="E78" s="39"/>
      <c r="F78" s="26" t="str">
        <f>F12</f>
        <v xml:space="preserve"> </v>
      </c>
      <c r="G78" s="39"/>
      <c r="H78" s="39"/>
      <c r="I78" s="31" t="s">
        <v>23</v>
      </c>
      <c r="J78" s="71" t="str">
        <f>IF(J12="","",J12)</f>
        <v>14. 6. 2023</v>
      </c>
      <c r="K78" s="39"/>
      <c r="L78" s="133"/>
      <c r="S78" s="37"/>
      <c r="T78" s="37"/>
      <c r="U78" s="37"/>
      <c r="V78" s="37"/>
      <c r="W78" s="37"/>
      <c r="X78" s="37"/>
      <c r="Y78" s="37"/>
      <c r="Z78" s="37"/>
      <c r="AA78" s="37"/>
      <c r="AB78" s="37"/>
      <c r="AC78" s="37"/>
      <c r="AD78" s="37"/>
      <c r="AE78" s="37"/>
    </row>
    <row r="79" s="2" customFormat="1" ht="6.96" customHeight="1">
      <c r="A79" s="37"/>
      <c r="B79" s="38"/>
      <c r="C79" s="39"/>
      <c r="D79" s="39"/>
      <c r="E79" s="39"/>
      <c r="F79" s="39"/>
      <c r="G79" s="39"/>
      <c r="H79" s="39"/>
      <c r="I79" s="39"/>
      <c r="J79" s="39"/>
      <c r="K79" s="39"/>
      <c r="L79" s="133"/>
      <c r="S79" s="37"/>
      <c r="T79" s="37"/>
      <c r="U79" s="37"/>
      <c r="V79" s="37"/>
      <c r="W79" s="37"/>
      <c r="X79" s="37"/>
      <c r="Y79" s="37"/>
      <c r="Z79" s="37"/>
      <c r="AA79" s="37"/>
      <c r="AB79" s="37"/>
      <c r="AC79" s="37"/>
      <c r="AD79" s="37"/>
      <c r="AE79" s="37"/>
    </row>
    <row r="80" s="2" customFormat="1" ht="15.15" customHeight="1">
      <c r="A80" s="37"/>
      <c r="B80" s="38"/>
      <c r="C80" s="31" t="s">
        <v>25</v>
      </c>
      <c r="D80" s="39"/>
      <c r="E80" s="39"/>
      <c r="F80" s="26" t="str">
        <f>E15</f>
        <v xml:space="preserve"> </v>
      </c>
      <c r="G80" s="39"/>
      <c r="H80" s="39"/>
      <c r="I80" s="31" t="s">
        <v>30</v>
      </c>
      <c r="J80" s="35" t="str">
        <f>E21</f>
        <v xml:space="preserve"> </v>
      </c>
      <c r="K80" s="39"/>
      <c r="L80" s="133"/>
      <c r="S80" s="37"/>
      <c r="T80" s="37"/>
      <c r="U80" s="37"/>
      <c r="V80" s="37"/>
      <c r="W80" s="37"/>
      <c r="X80" s="37"/>
      <c r="Y80" s="37"/>
      <c r="Z80" s="37"/>
      <c r="AA80" s="37"/>
      <c r="AB80" s="37"/>
      <c r="AC80" s="37"/>
      <c r="AD80" s="37"/>
      <c r="AE80" s="37"/>
    </row>
    <row r="81" s="2" customFormat="1" ht="15.15" customHeight="1">
      <c r="A81" s="37"/>
      <c r="B81" s="38"/>
      <c r="C81" s="31" t="s">
        <v>28</v>
      </c>
      <c r="D81" s="39"/>
      <c r="E81" s="39"/>
      <c r="F81" s="26" t="str">
        <f>IF(E18="","",E18)</f>
        <v>Vyplň údaj</v>
      </c>
      <c r="G81" s="39"/>
      <c r="H81" s="39"/>
      <c r="I81" s="31" t="s">
        <v>32</v>
      </c>
      <c r="J81" s="35" t="str">
        <f>E24</f>
        <v xml:space="preserve"> </v>
      </c>
      <c r="K81" s="39"/>
      <c r="L81" s="133"/>
      <c r="S81" s="37"/>
      <c r="T81" s="37"/>
      <c r="U81" s="37"/>
      <c r="V81" s="37"/>
      <c r="W81" s="37"/>
      <c r="X81" s="37"/>
      <c r="Y81" s="37"/>
      <c r="Z81" s="37"/>
      <c r="AA81" s="37"/>
      <c r="AB81" s="37"/>
      <c r="AC81" s="37"/>
      <c r="AD81" s="37"/>
      <c r="AE81" s="37"/>
    </row>
    <row r="82" s="2" customFormat="1" ht="10.32" customHeight="1">
      <c r="A82" s="37"/>
      <c r="B82" s="38"/>
      <c r="C82" s="39"/>
      <c r="D82" s="39"/>
      <c r="E82" s="39"/>
      <c r="F82" s="39"/>
      <c r="G82" s="39"/>
      <c r="H82" s="39"/>
      <c r="I82" s="39"/>
      <c r="J82" s="39"/>
      <c r="K82" s="39"/>
      <c r="L82" s="133"/>
      <c r="S82" s="37"/>
      <c r="T82" s="37"/>
      <c r="U82" s="37"/>
      <c r="V82" s="37"/>
      <c r="W82" s="37"/>
      <c r="X82" s="37"/>
      <c r="Y82" s="37"/>
      <c r="Z82" s="37"/>
      <c r="AA82" s="37"/>
      <c r="AB82" s="37"/>
      <c r="AC82" s="37"/>
      <c r="AD82" s="37"/>
      <c r="AE82" s="37"/>
    </row>
    <row r="83" s="10" customFormat="1" ht="29.28" customHeight="1">
      <c r="A83" s="170"/>
      <c r="B83" s="171"/>
      <c r="C83" s="172" t="s">
        <v>246</v>
      </c>
      <c r="D83" s="173" t="s">
        <v>54</v>
      </c>
      <c r="E83" s="173" t="s">
        <v>50</v>
      </c>
      <c r="F83" s="173" t="s">
        <v>51</v>
      </c>
      <c r="G83" s="173" t="s">
        <v>247</v>
      </c>
      <c r="H83" s="173" t="s">
        <v>248</v>
      </c>
      <c r="I83" s="173" t="s">
        <v>249</v>
      </c>
      <c r="J83" s="173" t="s">
        <v>241</v>
      </c>
      <c r="K83" s="174" t="s">
        <v>250</v>
      </c>
      <c r="L83" s="175"/>
      <c r="M83" s="91" t="s">
        <v>19</v>
      </c>
      <c r="N83" s="92" t="s">
        <v>39</v>
      </c>
      <c r="O83" s="92" t="s">
        <v>251</v>
      </c>
      <c r="P83" s="92" t="s">
        <v>252</v>
      </c>
      <c r="Q83" s="92" t="s">
        <v>253</v>
      </c>
      <c r="R83" s="92" t="s">
        <v>254</v>
      </c>
      <c r="S83" s="92" t="s">
        <v>255</v>
      </c>
      <c r="T83" s="93" t="s">
        <v>256</v>
      </c>
      <c r="U83" s="170"/>
      <c r="V83" s="170"/>
      <c r="W83" s="170"/>
      <c r="X83" s="170"/>
      <c r="Y83" s="170"/>
      <c r="Z83" s="170"/>
      <c r="AA83" s="170"/>
      <c r="AB83" s="170"/>
      <c r="AC83" s="170"/>
      <c r="AD83" s="170"/>
      <c r="AE83" s="170"/>
    </row>
    <row r="84" s="2" customFormat="1" ht="22.8" customHeight="1">
      <c r="A84" s="37"/>
      <c r="B84" s="38"/>
      <c r="C84" s="98" t="s">
        <v>257</v>
      </c>
      <c r="D84" s="39"/>
      <c r="E84" s="39"/>
      <c r="F84" s="39"/>
      <c r="G84" s="39"/>
      <c r="H84" s="39"/>
      <c r="I84" s="39"/>
      <c r="J84" s="176">
        <f>BK84</f>
        <v>0</v>
      </c>
      <c r="K84" s="39"/>
      <c r="L84" s="43"/>
      <c r="M84" s="94"/>
      <c r="N84" s="177"/>
      <c r="O84" s="95"/>
      <c r="P84" s="178">
        <f>P85+P125+P137+P200+P214</f>
        <v>0</v>
      </c>
      <c r="Q84" s="95"/>
      <c r="R84" s="178">
        <f>R85+R125+R137+R200+R214</f>
        <v>105.02821924999999</v>
      </c>
      <c r="S84" s="95"/>
      <c r="T84" s="179">
        <f>T85+T125+T137+T200+T214</f>
        <v>38.053085000000003</v>
      </c>
      <c r="U84" s="37"/>
      <c r="V84" s="37"/>
      <c r="W84" s="37"/>
      <c r="X84" s="37"/>
      <c r="Y84" s="37"/>
      <c r="Z84" s="37"/>
      <c r="AA84" s="37"/>
      <c r="AB84" s="37"/>
      <c r="AC84" s="37"/>
      <c r="AD84" s="37"/>
      <c r="AE84" s="37"/>
      <c r="AT84" s="16" t="s">
        <v>68</v>
      </c>
      <c r="AU84" s="16" t="s">
        <v>242</v>
      </c>
      <c r="BK84" s="180">
        <f>BK85+BK125+BK137+BK200+BK214</f>
        <v>0</v>
      </c>
    </row>
    <row r="85" s="11" customFormat="1" ht="25.92" customHeight="1">
      <c r="A85" s="11"/>
      <c r="B85" s="181"/>
      <c r="C85" s="182"/>
      <c r="D85" s="183" t="s">
        <v>68</v>
      </c>
      <c r="E85" s="184" t="s">
        <v>77</v>
      </c>
      <c r="F85" s="184" t="s">
        <v>1856</v>
      </c>
      <c r="G85" s="182"/>
      <c r="H85" s="182"/>
      <c r="I85" s="185"/>
      <c r="J85" s="186">
        <f>BK85</f>
        <v>0</v>
      </c>
      <c r="K85" s="182"/>
      <c r="L85" s="187"/>
      <c r="M85" s="188"/>
      <c r="N85" s="189"/>
      <c r="O85" s="189"/>
      <c r="P85" s="190">
        <f>SUM(P86:P124)</f>
        <v>0</v>
      </c>
      <c r="Q85" s="189"/>
      <c r="R85" s="190">
        <f>SUM(R86:R124)</f>
        <v>73.5</v>
      </c>
      <c r="S85" s="189"/>
      <c r="T85" s="191">
        <f>SUM(T86:T124)</f>
        <v>0</v>
      </c>
      <c r="U85" s="11"/>
      <c r="V85" s="11"/>
      <c r="W85" s="11"/>
      <c r="X85" s="11"/>
      <c r="Y85" s="11"/>
      <c r="Z85" s="11"/>
      <c r="AA85" s="11"/>
      <c r="AB85" s="11"/>
      <c r="AC85" s="11"/>
      <c r="AD85" s="11"/>
      <c r="AE85" s="11"/>
      <c r="AR85" s="192" t="s">
        <v>77</v>
      </c>
      <c r="AT85" s="193" t="s">
        <v>68</v>
      </c>
      <c r="AU85" s="193" t="s">
        <v>69</v>
      </c>
      <c r="AY85" s="192" t="s">
        <v>260</v>
      </c>
      <c r="BK85" s="194">
        <f>SUM(BK86:BK124)</f>
        <v>0</v>
      </c>
    </row>
    <row r="86" s="2" customFormat="1" ht="24.15" customHeight="1">
      <c r="A86" s="37"/>
      <c r="B86" s="38"/>
      <c r="C86" s="195" t="s">
        <v>77</v>
      </c>
      <c r="D86" s="195" t="s">
        <v>261</v>
      </c>
      <c r="E86" s="196" t="s">
        <v>1857</v>
      </c>
      <c r="F86" s="197" t="s">
        <v>1858</v>
      </c>
      <c r="G86" s="198" t="s">
        <v>1066</v>
      </c>
      <c r="H86" s="199">
        <v>35</v>
      </c>
      <c r="I86" s="200"/>
      <c r="J86" s="201">
        <f>ROUND(I86*H86,2)</f>
        <v>0</v>
      </c>
      <c r="K86" s="197" t="s">
        <v>1261</v>
      </c>
      <c r="L86" s="43"/>
      <c r="M86" s="202" t="s">
        <v>19</v>
      </c>
      <c r="N86" s="203" t="s">
        <v>40</v>
      </c>
      <c r="O86" s="83"/>
      <c r="P86" s="204">
        <f>O86*H86</f>
        <v>0</v>
      </c>
      <c r="Q86" s="204">
        <v>0</v>
      </c>
      <c r="R86" s="204">
        <f>Q86*H86</f>
        <v>0</v>
      </c>
      <c r="S86" s="204">
        <v>0</v>
      </c>
      <c r="T86" s="205">
        <f>S86*H86</f>
        <v>0</v>
      </c>
      <c r="U86" s="37"/>
      <c r="V86" s="37"/>
      <c r="W86" s="37"/>
      <c r="X86" s="37"/>
      <c r="Y86" s="37"/>
      <c r="Z86" s="37"/>
      <c r="AA86" s="37"/>
      <c r="AB86" s="37"/>
      <c r="AC86" s="37"/>
      <c r="AD86" s="37"/>
      <c r="AE86" s="37"/>
      <c r="AR86" s="206" t="s">
        <v>266</v>
      </c>
      <c r="AT86" s="206" t="s">
        <v>261</v>
      </c>
      <c r="AU86" s="206" t="s">
        <v>77</v>
      </c>
      <c r="AY86" s="16" t="s">
        <v>260</v>
      </c>
      <c r="BE86" s="207">
        <f>IF(N86="základní",J86,0)</f>
        <v>0</v>
      </c>
      <c r="BF86" s="207">
        <f>IF(N86="snížená",J86,0)</f>
        <v>0</v>
      </c>
      <c r="BG86" s="207">
        <f>IF(N86="zákl. přenesená",J86,0)</f>
        <v>0</v>
      </c>
      <c r="BH86" s="207">
        <f>IF(N86="sníž. přenesená",J86,0)</f>
        <v>0</v>
      </c>
      <c r="BI86" s="207">
        <f>IF(N86="nulová",J86,0)</f>
        <v>0</v>
      </c>
      <c r="BJ86" s="16" t="s">
        <v>77</v>
      </c>
      <c r="BK86" s="207">
        <f>ROUND(I86*H86,2)</f>
        <v>0</v>
      </c>
      <c r="BL86" s="16" t="s">
        <v>266</v>
      </c>
      <c r="BM86" s="206" t="s">
        <v>2115</v>
      </c>
    </row>
    <row r="87" s="2" customFormat="1">
      <c r="A87" s="37"/>
      <c r="B87" s="38"/>
      <c r="C87" s="39"/>
      <c r="D87" s="208" t="s">
        <v>267</v>
      </c>
      <c r="E87" s="39"/>
      <c r="F87" s="209" t="s">
        <v>1859</v>
      </c>
      <c r="G87" s="39"/>
      <c r="H87" s="39"/>
      <c r="I87" s="210"/>
      <c r="J87" s="39"/>
      <c r="K87" s="39"/>
      <c r="L87" s="43"/>
      <c r="M87" s="211"/>
      <c r="N87" s="212"/>
      <c r="O87" s="83"/>
      <c r="P87" s="83"/>
      <c r="Q87" s="83"/>
      <c r="R87" s="83"/>
      <c r="S87" s="83"/>
      <c r="T87" s="84"/>
      <c r="U87" s="37"/>
      <c r="V87" s="37"/>
      <c r="W87" s="37"/>
      <c r="X87" s="37"/>
      <c r="Y87" s="37"/>
      <c r="Z87" s="37"/>
      <c r="AA87" s="37"/>
      <c r="AB87" s="37"/>
      <c r="AC87" s="37"/>
      <c r="AD87" s="37"/>
      <c r="AE87" s="37"/>
      <c r="AT87" s="16" t="s">
        <v>267</v>
      </c>
      <c r="AU87" s="16" t="s">
        <v>77</v>
      </c>
    </row>
    <row r="88" s="2" customFormat="1">
      <c r="A88" s="37"/>
      <c r="B88" s="38"/>
      <c r="C88" s="39"/>
      <c r="D88" s="254" t="s">
        <v>1425</v>
      </c>
      <c r="E88" s="39"/>
      <c r="F88" s="255" t="s">
        <v>1860</v>
      </c>
      <c r="G88" s="39"/>
      <c r="H88" s="39"/>
      <c r="I88" s="210"/>
      <c r="J88" s="39"/>
      <c r="K88" s="39"/>
      <c r="L88" s="43"/>
      <c r="M88" s="211"/>
      <c r="N88" s="212"/>
      <c r="O88" s="83"/>
      <c r="P88" s="83"/>
      <c r="Q88" s="83"/>
      <c r="R88" s="83"/>
      <c r="S88" s="83"/>
      <c r="T88" s="84"/>
      <c r="U88" s="37"/>
      <c r="V88" s="37"/>
      <c r="W88" s="37"/>
      <c r="X88" s="37"/>
      <c r="Y88" s="37"/>
      <c r="Z88" s="37"/>
      <c r="AA88" s="37"/>
      <c r="AB88" s="37"/>
      <c r="AC88" s="37"/>
      <c r="AD88" s="37"/>
      <c r="AE88" s="37"/>
      <c r="AT88" s="16" t="s">
        <v>1425</v>
      </c>
      <c r="AU88" s="16" t="s">
        <v>77</v>
      </c>
    </row>
    <row r="89" s="2" customFormat="1">
      <c r="A89" s="37"/>
      <c r="B89" s="38"/>
      <c r="C89" s="39"/>
      <c r="D89" s="208" t="s">
        <v>271</v>
      </c>
      <c r="E89" s="39"/>
      <c r="F89" s="213" t="s">
        <v>1861</v>
      </c>
      <c r="G89" s="39"/>
      <c r="H89" s="39"/>
      <c r="I89" s="210"/>
      <c r="J89" s="39"/>
      <c r="K89" s="39"/>
      <c r="L89" s="43"/>
      <c r="M89" s="211"/>
      <c r="N89" s="212"/>
      <c r="O89" s="83"/>
      <c r="P89" s="83"/>
      <c r="Q89" s="83"/>
      <c r="R89" s="83"/>
      <c r="S89" s="83"/>
      <c r="T89" s="84"/>
      <c r="U89" s="37"/>
      <c r="V89" s="37"/>
      <c r="W89" s="37"/>
      <c r="X89" s="37"/>
      <c r="Y89" s="37"/>
      <c r="Z89" s="37"/>
      <c r="AA89" s="37"/>
      <c r="AB89" s="37"/>
      <c r="AC89" s="37"/>
      <c r="AD89" s="37"/>
      <c r="AE89" s="37"/>
      <c r="AT89" s="16" t="s">
        <v>271</v>
      </c>
      <c r="AU89" s="16" t="s">
        <v>77</v>
      </c>
    </row>
    <row r="90" s="12" customFormat="1">
      <c r="A90" s="12"/>
      <c r="B90" s="232"/>
      <c r="C90" s="233"/>
      <c r="D90" s="208" t="s">
        <v>967</v>
      </c>
      <c r="E90" s="234" t="s">
        <v>19</v>
      </c>
      <c r="F90" s="235" t="s">
        <v>2116</v>
      </c>
      <c r="G90" s="233"/>
      <c r="H90" s="236">
        <v>35</v>
      </c>
      <c r="I90" s="237"/>
      <c r="J90" s="233"/>
      <c r="K90" s="233"/>
      <c r="L90" s="238"/>
      <c r="M90" s="239"/>
      <c r="N90" s="240"/>
      <c r="O90" s="240"/>
      <c r="P90" s="240"/>
      <c r="Q90" s="240"/>
      <c r="R90" s="240"/>
      <c r="S90" s="240"/>
      <c r="T90" s="241"/>
      <c r="U90" s="12"/>
      <c r="V90" s="12"/>
      <c r="W90" s="12"/>
      <c r="X90" s="12"/>
      <c r="Y90" s="12"/>
      <c r="Z90" s="12"/>
      <c r="AA90" s="12"/>
      <c r="AB90" s="12"/>
      <c r="AC90" s="12"/>
      <c r="AD90" s="12"/>
      <c r="AE90" s="12"/>
      <c r="AT90" s="242" t="s">
        <v>967</v>
      </c>
      <c r="AU90" s="242" t="s">
        <v>77</v>
      </c>
      <c r="AV90" s="12" t="s">
        <v>79</v>
      </c>
      <c r="AW90" s="12" t="s">
        <v>31</v>
      </c>
      <c r="AX90" s="12" t="s">
        <v>69</v>
      </c>
      <c r="AY90" s="242" t="s">
        <v>260</v>
      </c>
    </row>
    <row r="91" s="13" customFormat="1">
      <c r="A91" s="13"/>
      <c r="B91" s="243"/>
      <c r="C91" s="244"/>
      <c r="D91" s="208" t="s">
        <v>967</v>
      </c>
      <c r="E91" s="245" t="s">
        <v>19</v>
      </c>
      <c r="F91" s="246" t="s">
        <v>969</v>
      </c>
      <c r="G91" s="244"/>
      <c r="H91" s="247">
        <v>35</v>
      </c>
      <c r="I91" s="248"/>
      <c r="J91" s="244"/>
      <c r="K91" s="244"/>
      <c r="L91" s="249"/>
      <c r="M91" s="250"/>
      <c r="N91" s="251"/>
      <c r="O91" s="251"/>
      <c r="P91" s="251"/>
      <c r="Q91" s="251"/>
      <c r="R91" s="251"/>
      <c r="S91" s="251"/>
      <c r="T91" s="252"/>
      <c r="U91" s="13"/>
      <c r="V91" s="13"/>
      <c r="W91" s="13"/>
      <c r="X91" s="13"/>
      <c r="Y91" s="13"/>
      <c r="Z91" s="13"/>
      <c r="AA91" s="13"/>
      <c r="AB91" s="13"/>
      <c r="AC91" s="13"/>
      <c r="AD91" s="13"/>
      <c r="AE91" s="13"/>
      <c r="AT91" s="253" t="s">
        <v>967</v>
      </c>
      <c r="AU91" s="253" t="s">
        <v>77</v>
      </c>
      <c r="AV91" s="13" t="s">
        <v>266</v>
      </c>
      <c r="AW91" s="13" t="s">
        <v>31</v>
      </c>
      <c r="AX91" s="13" t="s">
        <v>77</v>
      </c>
      <c r="AY91" s="253" t="s">
        <v>260</v>
      </c>
    </row>
    <row r="92" s="2" customFormat="1" ht="24.15" customHeight="1">
      <c r="A92" s="37"/>
      <c r="B92" s="38"/>
      <c r="C92" s="195" t="s">
        <v>79</v>
      </c>
      <c r="D92" s="195" t="s">
        <v>261</v>
      </c>
      <c r="E92" s="196" t="s">
        <v>1863</v>
      </c>
      <c r="F92" s="197" t="s">
        <v>1864</v>
      </c>
      <c r="G92" s="198" t="s">
        <v>1066</v>
      </c>
      <c r="H92" s="199">
        <v>35</v>
      </c>
      <c r="I92" s="200"/>
      <c r="J92" s="201">
        <f>ROUND(I92*H92,2)</f>
        <v>0</v>
      </c>
      <c r="K92" s="197" t="s">
        <v>1261</v>
      </c>
      <c r="L92" s="43"/>
      <c r="M92" s="202" t="s">
        <v>19</v>
      </c>
      <c r="N92" s="203" t="s">
        <v>40</v>
      </c>
      <c r="O92" s="83"/>
      <c r="P92" s="204">
        <f>O92*H92</f>
        <v>0</v>
      </c>
      <c r="Q92" s="204">
        <v>0</v>
      </c>
      <c r="R92" s="204">
        <f>Q92*H92</f>
        <v>0</v>
      </c>
      <c r="S92" s="204">
        <v>0</v>
      </c>
      <c r="T92" s="205">
        <f>S92*H92</f>
        <v>0</v>
      </c>
      <c r="U92" s="37"/>
      <c r="V92" s="37"/>
      <c r="W92" s="37"/>
      <c r="X92" s="37"/>
      <c r="Y92" s="37"/>
      <c r="Z92" s="37"/>
      <c r="AA92" s="37"/>
      <c r="AB92" s="37"/>
      <c r="AC92" s="37"/>
      <c r="AD92" s="37"/>
      <c r="AE92" s="37"/>
      <c r="AR92" s="206" t="s">
        <v>266</v>
      </c>
      <c r="AT92" s="206" t="s">
        <v>261</v>
      </c>
      <c r="AU92" s="206" t="s">
        <v>77</v>
      </c>
      <c r="AY92" s="16" t="s">
        <v>260</v>
      </c>
      <c r="BE92" s="207">
        <f>IF(N92="základní",J92,0)</f>
        <v>0</v>
      </c>
      <c r="BF92" s="207">
        <f>IF(N92="snížená",J92,0)</f>
        <v>0</v>
      </c>
      <c r="BG92" s="207">
        <f>IF(N92="zákl. přenesená",J92,0)</f>
        <v>0</v>
      </c>
      <c r="BH92" s="207">
        <f>IF(N92="sníž. přenesená",J92,0)</f>
        <v>0</v>
      </c>
      <c r="BI92" s="207">
        <f>IF(N92="nulová",J92,0)</f>
        <v>0</v>
      </c>
      <c r="BJ92" s="16" t="s">
        <v>77</v>
      </c>
      <c r="BK92" s="207">
        <f>ROUND(I92*H92,2)</f>
        <v>0</v>
      </c>
      <c r="BL92" s="16" t="s">
        <v>266</v>
      </c>
      <c r="BM92" s="206" t="s">
        <v>2117</v>
      </c>
    </row>
    <row r="93" s="2" customFormat="1">
      <c r="A93" s="37"/>
      <c r="B93" s="38"/>
      <c r="C93" s="39"/>
      <c r="D93" s="208" t="s">
        <v>267</v>
      </c>
      <c r="E93" s="39"/>
      <c r="F93" s="209" t="s">
        <v>1865</v>
      </c>
      <c r="G93" s="39"/>
      <c r="H93" s="39"/>
      <c r="I93" s="210"/>
      <c r="J93" s="39"/>
      <c r="K93" s="39"/>
      <c r="L93" s="43"/>
      <c r="M93" s="211"/>
      <c r="N93" s="212"/>
      <c r="O93" s="83"/>
      <c r="P93" s="83"/>
      <c r="Q93" s="83"/>
      <c r="R93" s="83"/>
      <c r="S93" s="83"/>
      <c r="T93" s="84"/>
      <c r="U93" s="37"/>
      <c r="V93" s="37"/>
      <c r="W93" s="37"/>
      <c r="X93" s="37"/>
      <c r="Y93" s="37"/>
      <c r="Z93" s="37"/>
      <c r="AA93" s="37"/>
      <c r="AB93" s="37"/>
      <c r="AC93" s="37"/>
      <c r="AD93" s="37"/>
      <c r="AE93" s="37"/>
      <c r="AT93" s="16" t="s">
        <v>267</v>
      </c>
      <c r="AU93" s="16" t="s">
        <v>77</v>
      </c>
    </row>
    <row r="94" s="2" customFormat="1">
      <c r="A94" s="37"/>
      <c r="B94" s="38"/>
      <c r="C94" s="39"/>
      <c r="D94" s="254" t="s">
        <v>1425</v>
      </c>
      <c r="E94" s="39"/>
      <c r="F94" s="255" t="s">
        <v>1866</v>
      </c>
      <c r="G94" s="39"/>
      <c r="H94" s="39"/>
      <c r="I94" s="210"/>
      <c r="J94" s="39"/>
      <c r="K94" s="39"/>
      <c r="L94" s="43"/>
      <c r="M94" s="211"/>
      <c r="N94" s="212"/>
      <c r="O94" s="83"/>
      <c r="P94" s="83"/>
      <c r="Q94" s="83"/>
      <c r="R94" s="83"/>
      <c r="S94" s="83"/>
      <c r="T94" s="84"/>
      <c r="U94" s="37"/>
      <c r="V94" s="37"/>
      <c r="W94" s="37"/>
      <c r="X94" s="37"/>
      <c r="Y94" s="37"/>
      <c r="Z94" s="37"/>
      <c r="AA94" s="37"/>
      <c r="AB94" s="37"/>
      <c r="AC94" s="37"/>
      <c r="AD94" s="37"/>
      <c r="AE94" s="37"/>
      <c r="AT94" s="16" t="s">
        <v>1425</v>
      </c>
      <c r="AU94" s="16" t="s">
        <v>77</v>
      </c>
    </row>
    <row r="95" s="12" customFormat="1">
      <c r="A95" s="12"/>
      <c r="B95" s="232"/>
      <c r="C95" s="233"/>
      <c r="D95" s="208" t="s">
        <v>967</v>
      </c>
      <c r="E95" s="234" t="s">
        <v>19</v>
      </c>
      <c r="F95" s="235" t="s">
        <v>2116</v>
      </c>
      <c r="G95" s="233"/>
      <c r="H95" s="236">
        <v>35</v>
      </c>
      <c r="I95" s="237"/>
      <c r="J95" s="233"/>
      <c r="K95" s="233"/>
      <c r="L95" s="238"/>
      <c r="M95" s="239"/>
      <c r="N95" s="240"/>
      <c r="O95" s="240"/>
      <c r="P95" s="240"/>
      <c r="Q95" s="240"/>
      <c r="R95" s="240"/>
      <c r="S95" s="240"/>
      <c r="T95" s="241"/>
      <c r="U95" s="12"/>
      <c r="V95" s="12"/>
      <c r="W95" s="12"/>
      <c r="X95" s="12"/>
      <c r="Y95" s="12"/>
      <c r="Z95" s="12"/>
      <c r="AA95" s="12"/>
      <c r="AB95" s="12"/>
      <c r="AC95" s="12"/>
      <c r="AD95" s="12"/>
      <c r="AE95" s="12"/>
      <c r="AT95" s="242" t="s">
        <v>967</v>
      </c>
      <c r="AU95" s="242" t="s">
        <v>77</v>
      </c>
      <c r="AV95" s="12" t="s">
        <v>79</v>
      </c>
      <c r="AW95" s="12" t="s">
        <v>31</v>
      </c>
      <c r="AX95" s="12" t="s">
        <v>69</v>
      </c>
      <c r="AY95" s="242" t="s">
        <v>260</v>
      </c>
    </row>
    <row r="96" s="13" customFormat="1">
      <c r="A96" s="13"/>
      <c r="B96" s="243"/>
      <c r="C96" s="244"/>
      <c r="D96" s="208" t="s">
        <v>967</v>
      </c>
      <c r="E96" s="245" t="s">
        <v>19</v>
      </c>
      <c r="F96" s="246" t="s">
        <v>969</v>
      </c>
      <c r="G96" s="244"/>
      <c r="H96" s="247">
        <v>35</v>
      </c>
      <c r="I96" s="248"/>
      <c r="J96" s="244"/>
      <c r="K96" s="244"/>
      <c r="L96" s="249"/>
      <c r="M96" s="250"/>
      <c r="N96" s="251"/>
      <c r="O96" s="251"/>
      <c r="P96" s="251"/>
      <c r="Q96" s="251"/>
      <c r="R96" s="251"/>
      <c r="S96" s="251"/>
      <c r="T96" s="252"/>
      <c r="U96" s="13"/>
      <c r="V96" s="13"/>
      <c r="W96" s="13"/>
      <c r="X96" s="13"/>
      <c r="Y96" s="13"/>
      <c r="Z96" s="13"/>
      <c r="AA96" s="13"/>
      <c r="AB96" s="13"/>
      <c r="AC96" s="13"/>
      <c r="AD96" s="13"/>
      <c r="AE96" s="13"/>
      <c r="AT96" s="253" t="s">
        <v>967</v>
      </c>
      <c r="AU96" s="253" t="s">
        <v>77</v>
      </c>
      <c r="AV96" s="13" t="s">
        <v>266</v>
      </c>
      <c r="AW96" s="13" t="s">
        <v>31</v>
      </c>
      <c r="AX96" s="13" t="s">
        <v>77</v>
      </c>
      <c r="AY96" s="253" t="s">
        <v>260</v>
      </c>
    </row>
    <row r="97" s="2" customFormat="1" ht="21.75" customHeight="1">
      <c r="A97" s="37"/>
      <c r="B97" s="38"/>
      <c r="C97" s="195" t="s">
        <v>281</v>
      </c>
      <c r="D97" s="195" t="s">
        <v>261</v>
      </c>
      <c r="E97" s="196" t="s">
        <v>1867</v>
      </c>
      <c r="F97" s="197" t="s">
        <v>1868</v>
      </c>
      <c r="G97" s="198" t="s">
        <v>1066</v>
      </c>
      <c r="H97" s="199">
        <v>35</v>
      </c>
      <c r="I97" s="200"/>
      <c r="J97" s="201">
        <f>ROUND(I97*H97,2)</f>
        <v>0</v>
      </c>
      <c r="K97" s="197" t="s">
        <v>1261</v>
      </c>
      <c r="L97" s="43"/>
      <c r="M97" s="202" t="s">
        <v>19</v>
      </c>
      <c r="N97" s="203" t="s">
        <v>40</v>
      </c>
      <c r="O97" s="83"/>
      <c r="P97" s="204">
        <f>O97*H97</f>
        <v>0</v>
      </c>
      <c r="Q97" s="204">
        <v>0</v>
      </c>
      <c r="R97" s="204">
        <f>Q97*H97</f>
        <v>0</v>
      </c>
      <c r="S97" s="204">
        <v>0</v>
      </c>
      <c r="T97" s="205">
        <f>S97*H97</f>
        <v>0</v>
      </c>
      <c r="U97" s="37"/>
      <c r="V97" s="37"/>
      <c r="W97" s="37"/>
      <c r="X97" s="37"/>
      <c r="Y97" s="37"/>
      <c r="Z97" s="37"/>
      <c r="AA97" s="37"/>
      <c r="AB97" s="37"/>
      <c r="AC97" s="37"/>
      <c r="AD97" s="37"/>
      <c r="AE97" s="37"/>
      <c r="AR97" s="206" t="s">
        <v>266</v>
      </c>
      <c r="AT97" s="206" t="s">
        <v>261</v>
      </c>
      <c r="AU97" s="206" t="s">
        <v>77</v>
      </c>
      <c r="AY97" s="16" t="s">
        <v>260</v>
      </c>
      <c r="BE97" s="207">
        <f>IF(N97="základní",J97,0)</f>
        <v>0</v>
      </c>
      <c r="BF97" s="207">
        <f>IF(N97="snížená",J97,0)</f>
        <v>0</v>
      </c>
      <c r="BG97" s="207">
        <f>IF(N97="zákl. přenesená",J97,0)</f>
        <v>0</v>
      </c>
      <c r="BH97" s="207">
        <f>IF(N97="sníž. přenesená",J97,0)</f>
        <v>0</v>
      </c>
      <c r="BI97" s="207">
        <f>IF(N97="nulová",J97,0)</f>
        <v>0</v>
      </c>
      <c r="BJ97" s="16" t="s">
        <v>77</v>
      </c>
      <c r="BK97" s="207">
        <f>ROUND(I97*H97,2)</f>
        <v>0</v>
      </c>
      <c r="BL97" s="16" t="s">
        <v>266</v>
      </c>
      <c r="BM97" s="206" t="s">
        <v>2118</v>
      </c>
    </row>
    <row r="98" s="2" customFormat="1">
      <c r="A98" s="37"/>
      <c r="B98" s="38"/>
      <c r="C98" s="39"/>
      <c r="D98" s="208" t="s">
        <v>267</v>
      </c>
      <c r="E98" s="39"/>
      <c r="F98" s="209" t="s">
        <v>1869</v>
      </c>
      <c r="G98" s="39"/>
      <c r="H98" s="39"/>
      <c r="I98" s="210"/>
      <c r="J98" s="39"/>
      <c r="K98" s="39"/>
      <c r="L98" s="43"/>
      <c r="M98" s="211"/>
      <c r="N98" s="212"/>
      <c r="O98" s="83"/>
      <c r="P98" s="83"/>
      <c r="Q98" s="83"/>
      <c r="R98" s="83"/>
      <c r="S98" s="83"/>
      <c r="T98" s="84"/>
      <c r="U98" s="37"/>
      <c r="V98" s="37"/>
      <c r="W98" s="37"/>
      <c r="X98" s="37"/>
      <c r="Y98" s="37"/>
      <c r="Z98" s="37"/>
      <c r="AA98" s="37"/>
      <c r="AB98" s="37"/>
      <c r="AC98" s="37"/>
      <c r="AD98" s="37"/>
      <c r="AE98" s="37"/>
      <c r="AT98" s="16" t="s">
        <v>267</v>
      </c>
      <c r="AU98" s="16" t="s">
        <v>77</v>
      </c>
    </row>
    <row r="99" s="2" customFormat="1">
      <c r="A99" s="37"/>
      <c r="B99" s="38"/>
      <c r="C99" s="39"/>
      <c r="D99" s="254" t="s">
        <v>1425</v>
      </c>
      <c r="E99" s="39"/>
      <c r="F99" s="255" t="s">
        <v>1870</v>
      </c>
      <c r="G99" s="39"/>
      <c r="H99" s="39"/>
      <c r="I99" s="210"/>
      <c r="J99" s="39"/>
      <c r="K99" s="39"/>
      <c r="L99" s="43"/>
      <c r="M99" s="211"/>
      <c r="N99" s="212"/>
      <c r="O99" s="83"/>
      <c r="P99" s="83"/>
      <c r="Q99" s="83"/>
      <c r="R99" s="83"/>
      <c r="S99" s="83"/>
      <c r="T99" s="84"/>
      <c r="U99" s="37"/>
      <c r="V99" s="37"/>
      <c r="W99" s="37"/>
      <c r="X99" s="37"/>
      <c r="Y99" s="37"/>
      <c r="Z99" s="37"/>
      <c r="AA99" s="37"/>
      <c r="AB99" s="37"/>
      <c r="AC99" s="37"/>
      <c r="AD99" s="37"/>
      <c r="AE99" s="37"/>
      <c r="AT99" s="16" t="s">
        <v>1425</v>
      </c>
      <c r="AU99" s="16" t="s">
        <v>77</v>
      </c>
    </row>
    <row r="100" s="12" customFormat="1">
      <c r="A100" s="12"/>
      <c r="B100" s="232"/>
      <c r="C100" s="233"/>
      <c r="D100" s="208" t="s">
        <v>967</v>
      </c>
      <c r="E100" s="234" t="s">
        <v>19</v>
      </c>
      <c r="F100" s="235" t="s">
        <v>2116</v>
      </c>
      <c r="G100" s="233"/>
      <c r="H100" s="236">
        <v>35</v>
      </c>
      <c r="I100" s="237"/>
      <c r="J100" s="233"/>
      <c r="K100" s="233"/>
      <c r="L100" s="238"/>
      <c r="M100" s="239"/>
      <c r="N100" s="240"/>
      <c r="O100" s="240"/>
      <c r="P100" s="240"/>
      <c r="Q100" s="240"/>
      <c r="R100" s="240"/>
      <c r="S100" s="240"/>
      <c r="T100" s="241"/>
      <c r="U100" s="12"/>
      <c r="V100" s="12"/>
      <c r="W100" s="12"/>
      <c r="X100" s="12"/>
      <c r="Y100" s="12"/>
      <c r="Z100" s="12"/>
      <c r="AA100" s="12"/>
      <c r="AB100" s="12"/>
      <c r="AC100" s="12"/>
      <c r="AD100" s="12"/>
      <c r="AE100" s="12"/>
      <c r="AT100" s="242" t="s">
        <v>967</v>
      </c>
      <c r="AU100" s="242" t="s">
        <v>77</v>
      </c>
      <c r="AV100" s="12" t="s">
        <v>79</v>
      </c>
      <c r="AW100" s="12" t="s">
        <v>31</v>
      </c>
      <c r="AX100" s="12" t="s">
        <v>69</v>
      </c>
      <c r="AY100" s="242" t="s">
        <v>260</v>
      </c>
    </row>
    <row r="101" s="13" customFormat="1">
      <c r="A101" s="13"/>
      <c r="B101" s="243"/>
      <c r="C101" s="244"/>
      <c r="D101" s="208" t="s">
        <v>967</v>
      </c>
      <c r="E101" s="245" t="s">
        <v>19</v>
      </c>
      <c r="F101" s="246" t="s">
        <v>969</v>
      </c>
      <c r="G101" s="244"/>
      <c r="H101" s="247">
        <v>35</v>
      </c>
      <c r="I101" s="248"/>
      <c r="J101" s="244"/>
      <c r="K101" s="244"/>
      <c r="L101" s="249"/>
      <c r="M101" s="250"/>
      <c r="N101" s="251"/>
      <c r="O101" s="251"/>
      <c r="P101" s="251"/>
      <c r="Q101" s="251"/>
      <c r="R101" s="251"/>
      <c r="S101" s="251"/>
      <c r="T101" s="252"/>
      <c r="U101" s="13"/>
      <c r="V101" s="13"/>
      <c r="W101" s="13"/>
      <c r="X101" s="13"/>
      <c r="Y101" s="13"/>
      <c r="Z101" s="13"/>
      <c r="AA101" s="13"/>
      <c r="AB101" s="13"/>
      <c r="AC101" s="13"/>
      <c r="AD101" s="13"/>
      <c r="AE101" s="13"/>
      <c r="AT101" s="253" t="s">
        <v>967</v>
      </c>
      <c r="AU101" s="253" t="s">
        <v>77</v>
      </c>
      <c r="AV101" s="13" t="s">
        <v>266</v>
      </c>
      <c r="AW101" s="13" t="s">
        <v>31</v>
      </c>
      <c r="AX101" s="13" t="s">
        <v>77</v>
      </c>
      <c r="AY101" s="253" t="s">
        <v>260</v>
      </c>
    </row>
    <row r="102" s="2" customFormat="1" ht="24.15" customHeight="1">
      <c r="A102" s="37"/>
      <c r="B102" s="38"/>
      <c r="C102" s="195" t="s">
        <v>266</v>
      </c>
      <c r="D102" s="195" t="s">
        <v>261</v>
      </c>
      <c r="E102" s="196" t="s">
        <v>1871</v>
      </c>
      <c r="F102" s="197" t="s">
        <v>1872</v>
      </c>
      <c r="G102" s="198" t="s">
        <v>1066</v>
      </c>
      <c r="H102" s="199">
        <v>175</v>
      </c>
      <c r="I102" s="200"/>
      <c r="J102" s="201">
        <f>ROUND(I102*H102,2)</f>
        <v>0</v>
      </c>
      <c r="K102" s="197" t="s">
        <v>1261</v>
      </c>
      <c r="L102" s="43"/>
      <c r="M102" s="202" t="s">
        <v>19</v>
      </c>
      <c r="N102" s="203" t="s">
        <v>40</v>
      </c>
      <c r="O102" s="83"/>
      <c r="P102" s="204">
        <f>O102*H102</f>
        <v>0</v>
      </c>
      <c r="Q102" s="204">
        <v>0</v>
      </c>
      <c r="R102" s="204">
        <f>Q102*H102</f>
        <v>0</v>
      </c>
      <c r="S102" s="204">
        <v>0</v>
      </c>
      <c r="T102" s="205">
        <f>S102*H102</f>
        <v>0</v>
      </c>
      <c r="U102" s="37"/>
      <c r="V102" s="37"/>
      <c r="W102" s="37"/>
      <c r="X102" s="37"/>
      <c r="Y102" s="37"/>
      <c r="Z102" s="37"/>
      <c r="AA102" s="37"/>
      <c r="AB102" s="37"/>
      <c r="AC102" s="37"/>
      <c r="AD102" s="37"/>
      <c r="AE102" s="37"/>
      <c r="AR102" s="206" t="s">
        <v>266</v>
      </c>
      <c r="AT102" s="206" t="s">
        <v>261</v>
      </c>
      <c r="AU102" s="206" t="s">
        <v>77</v>
      </c>
      <c r="AY102" s="16" t="s">
        <v>260</v>
      </c>
      <c r="BE102" s="207">
        <f>IF(N102="základní",J102,0)</f>
        <v>0</v>
      </c>
      <c r="BF102" s="207">
        <f>IF(N102="snížená",J102,0)</f>
        <v>0</v>
      </c>
      <c r="BG102" s="207">
        <f>IF(N102="zákl. přenesená",J102,0)</f>
        <v>0</v>
      </c>
      <c r="BH102" s="207">
        <f>IF(N102="sníž. přenesená",J102,0)</f>
        <v>0</v>
      </c>
      <c r="BI102" s="207">
        <f>IF(N102="nulová",J102,0)</f>
        <v>0</v>
      </c>
      <c r="BJ102" s="16" t="s">
        <v>77</v>
      </c>
      <c r="BK102" s="207">
        <f>ROUND(I102*H102,2)</f>
        <v>0</v>
      </c>
      <c r="BL102" s="16" t="s">
        <v>266</v>
      </c>
      <c r="BM102" s="206" t="s">
        <v>2119</v>
      </c>
    </row>
    <row r="103" s="2" customFormat="1">
      <c r="A103" s="37"/>
      <c r="B103" s="38"/>
      <c r="C103" s="39"/>
      <c r="D103" s="208" t="s">
        <v>267</v>
      </c>
      <c r="E103" s="39"/>
      <c r="F103" s="209" t="s">
        <v>1873</v>
      </c>
      <c r="G103" s="39"/>
      <c r="H103" s="39"/>
      <c r="I103" s="210"/>
      <c r="J103" s="39"/>
      <c r="K103" s="39"/>
      <c r="L103" s="43"/>
      <c r="M103" s="211"/>
      <c r="N103" s="212"/>
      <c r="O103" s="83"/>
      <c r="P103" s="83"/>
      <c r="Q103" s="83"/>
      <c r="R103" s="83"/>
      <c r="S103" s="83"/>
      <c r="T103" s="84"/>
      <c r="U103" s="37"/>
      <c r="V103" s="37"/>
      <c r="W103" s="37"/>
      <c r="X103" s="37"/>
      <c r="Y103" s="37"/>
      <c r="Z103" s="37"/>
      <c r="AA103" s="37"/>
      <c r="AB103" s="37"/>
      <c r="AC103" s="37"/>
      <c r="AD103" s="37"/>
      <c r="AE103" s="37"/>
      <c r="AT103" s="16" t="s">
        <v>267</v>
      </c>
      <c r="AU103" s="16" t="s">
        <v>77</v>
      </c>
    </row>
    <row r="104" s="2" customFormat="1">
      <c r="A104" s="37"/>
      <c r="B104" s="38"/>
      <c r="C104" s="39"/>
      <c r="D104" s="254" t="s">
        <v>1425</v>
      </c>
      <c r="E104" s="39"/>
      <c r="F104" s="255" t="s">
        <v>1874</v>
      </c>
      <c r="G104" s="39"/>
      <c r="H104" s="39"/>
      <c r="I104" s="210"/>
      <c r="J104" s="39"/>
      <c r="K104" s="39"/>
      <c r="L104" s="43"/>
      <c r="M104" s="211"/>
      <c r="N104" s="212"/>
      <c r="O104" s="83"/>
      <c r="P104" s="83"/>
      <c r="Q104" s="83"/>
      <c r="R104" s="83"/>
      <c r="S104" s="83"/>
      <c r="T104" s="84"/>
      <c r="U104" s="37"/>
      <c r="V104" s="37"/>
      <c r="W104" s="37"/>
      <c r="X104" s="37"/>
      <c r="Y104" s="37"/>
      <c r="Z104" s="37"/>
      <c r="AA104" s="37"/>
      <c r="AB104" s="37"/>
      <c r="AC104" s="37"/>
      <c r="AD104" s="37"/>
      <c r="AE104" s="37"/>
      <c r="AT104" s="16" t="s">
        <v>1425</v>
      </c>
      <c r="AU104" s="16" t="s">
        <v>77</v>
      </c>
    </row>
    <row r="105" s="2" customFormat="1">
      <c r="A105" s="37"/>
      <c r="B105" s="38"/>
      <c r="C105" s="39"/>
      <c r="D105" s="208" t="s">
        <v>271</v>
      </c>
      <c r="E105" s="39"/>
      <c r="F105" s="213" t="s">
        <v>1875</v>
      </c>
      <c r="G105" s="39"/>
      <c r="H105" s="39"/>
      <c r="I105" s="210"/>
      <c r="J105" s="39"/>
      <c r="K105" s="39"/>
      <c r="L105" s="43"/>
      <c r="M105" s="211"/>
      <c r="N105" s="212"/>
      <c r="O105" s="83"/>
      <c r="P105" s="83"/>
      <c r="Q105" s="83"/>
      <c r="R105" s="83"/>
      <c r="S105" s="83"/>
      <c r="T105" s="84"/>
      <c r="U105" s="37"/>
      <c r="V105" s="37"/>
      <c r="W105" s="37"/>
      <c r="X105" s="37"/>
      <c r="Y105" s="37"/>
      <c r="Z105" s="37"/>
      <c r="AA105" s="37"/>
      <c r="AB105" s="37"/>
      <c r="AC105" s="37"/>
      <c r="AD105" s="37"/>
      <c r="AE105" s="37"/>
      <c r="AT105" s="16" t="s">
        <v>271</v>
      </c>
      <c r="AU105" s="16" t="s">
        <v>77</v>
      </c>
    </row>
    <row r="106" s="12" customFormat="1">
      <c r="A106" s="12"/>
      <c r="B106" s="232"/>
      <c r="C106" s="233"/>
      <c r="D106" s="208" t="s">
        <v>967</v>
      </c>
      <c r="E106" s="234" t="s">
        <v>19</v>
      </c>
      <c r="F106" s="235" t="s">
        <v>2120</v>
      </c>
      <c r="G106" s="233"/>
      <c r="H106" s="236">
        <v>175</v>
      </c>
      <c r="I106" s="237"/>
      <c r="J106" s="233"/>
      <c r="K106" s="233"/>
      <c r="L106" s="238"/>
      <c r="M106" s="239"/>
      <c r="N106" s="240"/>
      <c r="O106" s="240"/>
      <c r="P106" s="240"/>
      <c r="Q106" s="240"/>
      <c r="R106" s="240"/>
      <c r="S106" s="240"/>
      <c r="T106" s="241"/>
      <c r="U106" s="12"/>
      <c r="V106" s="12"/>
      <c r="W106" s="12"/>
      <c r="X106" s="12"/>
      <c r="Y106" s="12"/>
      <c r="Z106" s="12"/>
      <c r="AA106" s="12"/>
      <c r="AB106" s="12"/>
      <c r="AC106" s="12"/>
      <c r="AD106" s="12"/>
      <c r="AE106" s="12"/>
      <c r="AT106" s="242" t="s">
        <v>967</v>
      </c>
      <c r="AU106" s="242" t="s">
        <v>77</v>
      </c>
      <c r="AV106" s="12" t="s">
        <v>79</v>
      </c>
      <c r="AW106" s="12" t="s">
        <v>31</v>
      </c>
      <c r="AX106" s="12" t="s">
        <v>69</v>
      </c>
      <c r="AY106" s="242" t="s">
        <v>260</v>
      </c>
    </row>
    <row r="107" s="13" customFormat="1">
      <c r="A107" s="13"/>
      <c r="B107" s="243"/>
      <c r="C107" s="244"/>
      <c r="D107" s="208" t="s">
        <v>967</v>
      </c>
      <c r="E107" s="245" t="s">
        <v>19</v>
      </c>
      <c r="F107" s="246" t="s">
        <v>969</v>
      </c>
      <c r="G107" s="244"/>
      <c r="H107" s="247">
        <v>175</v>
      </c>
      <c r="I107" s="248"/>
      <c r="J107" s="244"/>
      <c r="K107" s="244"/>
      <c r="L107" s="249"/>
      <c r="M107" s="250"/>
      <c r="N107" s="251"/>
      <c r="O107" s="251"/>
      <c r="P107" s="251"/>
      <c r="Q107" s="251"/>
      <c r="R107" s="251"/>
      <c r="S107" s="251"/>
      <c r="T107" s="252"/>
      <c r="U107" s="13"/>
      <c r="V107" s="13"/>
      <c r="W107" s="13"/>
      <c r="X107" s="13"/>
      <c r="Y107" s="13"/>
      <c r="Z107" s="13"/>
      <c r="AA107" s="13"/>
      <c r="AB107" s="13"/>
      <c r="AC107" s="13"/>
      <c r="AD107" s="13"/>
      <c r="AE107" s="13"/>
      <c r="AT107" s="253" t="s">
        <v>967</v>
      </c>
      <c r="AU107" s="253" t="s">
        <v>77</v>
      </c>
      <c r="AV107" s="13" t="s">
        <v>266</v>
      </c>
      <c r="AW107" s="13" t="s">
        <v>31</v>
      </c>
      <c r="AX107" s="13" t="s">
        <v>77</v>
      </c>
      <c r="AY107" s="253" t="s">
        <v>260</v>
      </c>
    </row>
    <row r="108" s="2" customFormat="1" ht="16.5" customHeight="1">
      <c r="A108" s="37"/>
      <c r="B108" s="38"/>
      <c r="C108" s="195" t="s">
        <v>258</v>
      </c>
      <c r="D108" s="195" t="s">
        <v>261</v>
      </c>
      <c r="E108" s="196" t="s">
        <v>1483</v>
      </c>
      <c r="F108" s="197" t="s">
        <v>1484</v>
      </c>
      <c r="G108" s="198" t="s">
        <v>975</v>
      </c>
      <c r="H108" s="199">
        <v>66.5</v>
      </c>
      <c r="I108" s="200"/>
      <c r="J108" s="201">
        <f>ROUND(I108*H108,2)</f>
        <v>0</v>
      </c>
      <c r="K108" s="197" t="s">
        <v>1261</v>
      </c>
      <c r="L108" s="43"/>
      <c r="M108" s="202" t="s">
        <v>19</v>
      </c>
      <c r="N108" s="203" t="s">
        <v>40</v>
      </c>
      <c r="O108" s="83"/>
      <c r="P108" s="204">
        <f>O108*H108</f>
        <v>0</v>
      </c>
      <c r="Q108" s="204">
        <v>0</v>
      </c>
      <c r="R108" s="204">
        <f>Q108*H108</f>
        <v>0</v>
      </c>
      <c r="S108" s="204">
        <v>0</v>
      </c>
      <c r="T108" s="205">
        <f>S108*H108</f>
        <v>0</v>
      </c>
      <c r="U108" s="37"/>
      <c r="V108" s="37"/>
      <c r="W108" s="37"/>
      <c r="X108" s="37"/>
      <c r="Y108" s="37"/>
      <c r="Z108" s="37"/>
      <c r="AA108" s="37"/>
      <c r="AB108" s="37"/>
      <c r="AC108" s="37"/>
      <c r="AD108" s="37"/>
      <c r="AE108" s="37"/>
      <c r="AR108" s="206" t="s">
        <v>266</v>
      </c>
      <c r="AT108" s="206" t="s">
        <v>261</v>
      </c>
      <c r="AU108" s="206" t="s">
        <v>77</v>
      </c>
      <c r="AY108" s="16" t="s">
        <v>260</v>
      </c>
      <c r="BE108" s="207">
        <f>IF(N108="základní",J108,0)</f>
        <v>0</v>
      </c>
      <c r="BF108" s="207">
        <f>IF(N108="snížená",J108,0)</f>
        <v>0</v>
      </c>
      <c r="BG108" s="207">
        <f>IF(N108="zákl. přenesená",J108,0)</f>
        <v>0</v>
      </c>
      <c r="BH108" s="207">
        <f>IF(N108="sníž. přenesená",J108,0)</f>
        <v>0</v>
      </c>
      <c r="BI108" s="207">
        <f>IF(N108="nulová",J108,0)</f>
        <v>0</v>
      </c>
      <c r="BJ108" s="16" t="s">
        <v>77</v>
      </c>
      <c r="BK108" s="207">
        <f>ROUND(I108*H108,2)</f>
        <v>0</v>
      </c>
      <c r="BL108" s="16" t="s">
        <v>266</v>
      </c>
      <c r="BM108" s="206" t="s">
        <v>2121</v>
      </c>
    </row>
    <row r="109" s="2" customFormat="1">
      <c r="A109" s="37"/>
      <c r="B109" s="38"/>
      <c r="C109" s="39"/>
      <c r="D109" s="208" t="s">
        <v>267</v>
      </c>
      <c r="E109" s="39"/>
      <c r="F109" s="209" t="s">
        <v>1486</v>
      </c>
      <c r="G109" s="39"/>
      <c r="H109" s="39"/>
      <c r="I109" s="210"/>
      <c r="J109" s="39"/>
      <c r="K109" s="39"/>
      <c r="L109" s="43"/>
      <c r="M109" s="211"/>
      <c r="N109" s="212"/>
      <c r="O109" s="83"/>
      <c r="P109" s="83"/>
      <c r="Q109" s="83"/>
      <c r="R109" s="83"/>
      <c r="S109" s="83"/>
      <c r="T109" s="84"/>
      <c r="U109" s="37"/>
      <c r="V109" s="37"/>
      <c r="W109" s="37"/>
      <c r="X109" s="37"/>
      <c r="Y109" s="37"/>
      <c r="Z109" s="37"/>
      <c r="AA109" s="37"/>
      <c r="AB109" s="37"/>
      <c r="AC109" s="37"/>
      <c r="AD109" s="37"/>
      <c r="AE109" s="37"/>
      <c r="AT109" s="16" t="s">
        <v>267</v>
      </c>
      <c r="AU109" s="16" t="s">
        <v>77</v>
      </c>
    </row>
    <row r="110" s="2" customFormat="1">
      <c r="A110" s="37"/>
      <c r="B110" s="38"/>
      <c r="C110" s="39"/>
      <c r="D110" s="254" t="s">
        <v>1425</v>
      </c>
      <c r="E110" s="39"/>
      <c r="F110" s="255" t="s">
        <v>1487</v>
      </c>
      <c r="G110" s="39"/>
      <c r="H110" s="39"/>
      <c r="I110" s="210"/>
      <c r="J110" s="39"/>
      <c r="K110" s="39"/>
      <c r="L110" s="43"/>
      <c r="M110" s="211"/>
      <c r="N110" s="212"/>
      <c r="O110" s="83"/>
      <c r="P110" s="83"/>
      <c r="Q110" s="83"/>
      <c r="R110" s="83"/>
      <c r="S110" s="83"/>
      <c r="T110" s="84"/>
      <c r="U110" s="37"/>
      <c r="V110" s="37"/>
      <c r="W110" s="37"/>
      <c r="X110" s="37"/>
      <c r="Y110" s="37"/>
      <c r="Z110" s="37"/>
      <c r="AA110" s="37"/>
      <c r="AB110" s="37"/>
      <c r="AC110" s="37"/>
      <c r="AD110" s="37"/>
      <c r="AE110" s="37"/>
      <c r="AT110" s="16" t="s">
        <v>1425</v>
      </c>
      <c r="AU110" s="16" t="s">
        <v>77</v>
      </c>
    </row>
    <row r="111" s="12" customFormat="1">
      <c r="A111" s="12"/>
      <c r="B111" s="232"/>
      <c r="C111" s="233"/>
      <c r="D111" s="208" t="s">
        <v>967</v>
      </c>
      <c r="E111" s="234" t="s">
        <v>19</v>
      </c>
      <c r="F111" s="235" t="s">
        <v>2122</v>
      </c>
      <c r="G111" s="233"/>
      <c r="H111" s="236">
        <v>66.5</v>
      </c>
      <c r="I111" s="237"/>
      <c r="J111" s="233"/>
      <c r="K111" s="233"/>
      <c r="L111" s="238"/>
      <c r="M111" s="239"/>
      <c r="N111" s="240"/>
      <c r="O111" s="240"/>
      <c r="P111" s="240"/>
      <c r="Q111" s="240"/>
      <c r="R111" s="240"/>
      <c r="S111" s="240"/>
      <c r="T111" s="241"/>
      <c r="U111" s="12"/>
      <c r="V111" s="12"/>
      <c r="W111" s="12"/>
      <c r="X111" s="12"/>
      <c r="Y111" s="12"/>
      <c r="Z111" s="12"/>
      <c r="AA111" s="12"/>
      <c r="AB111" s="12"/>
      <c r="AC111" s="12"/>
      <c r="AD111" s="12"/>
      <c r="AE111" s="12"/>
      <c r="AT111" s="242" t="s">
        <v>967</v>
      </c>
      <c r="AU111" s="242" t="s">
        <v>77</v>
      </c>
      <c r="AV111" s="12" t="s">
        <v>79</v>
      </c>
      <c r="AW111" s="12" t="s">
        <v>31</v>
      </c>
      <c r="AX111" s="12" t="s">
        <v>69</v>
      </c>
      <c r="AY111" s="242" t="s">
        <v>260</v>
      </c>
    </row>
    <row r="112" s="13" customFormat="1">
      <c r="A112" s="13"/>
      <c r="B112" s="243"/>
      <c r="C112" s="244"/>
      <c r="D112" s="208" t="s">
        <v>967</v>
      </c>
      <c r="E112" s="245" t="s">
        <v>19</v>
      </c>
      <c r="F112" s="246" t="s">
        <v>969</v>
      </c>
      <c r="G112" s="244"/>
      <c r="H112" s="247">
        <v>66.5</v>
      </c>
      <c r="I112" s="248"/>
      <c r="J112" s="244"/>
      <c r="K112" s="244"/>
      <c r="L112" s="249"/>
      <c r="M112" s="250"/>
      <c r="N112" s="251"/>
      <c r="O112" s="251"/>
      <c r="P112" s="251"/>
      <c r="Q112" s="251"/>
      <c r="R112" s="251"/>
      <c r="S112" s="251"/>
      <c r="T112" s="252"/>
      <c r="U112" s="13"/>
      <c r="V112" s="13"/>
      <c r="W112" s="13"/>
      <c r="X112" s="13"/>
      <c r="Y112" s="13"/>
      <c r="Z112" s="13"/>
      <c r="AA112" s="13"/>
      <c r="AB112" s="13"/>
      <c r="AC112" s="13"/>
      <c r="AD112" s="13"/>
      <c r="AE112" s="13"/>
      <c r="AT112" s="253" t="s">
        <v>967</v>
      </c>
      <c r="AU112" s="253" t="s">
        <v>77</v>
      </c>
      <c r="AV112" s="13" t="s">
        <v>266</v>
      </c>
      <c r="AW112" s="13" t="s">
        <v>31</v>
      </c>
      <c r="AX112" s="13" t="s">
        <v>77</v>
      </c>
      <c r="AY112" s="253" t="s">
        <v>260</v>
      </c>
    </row>
    <row r="113" s="2" customFormat="1" ht="16.5" customHeight="1">
      <c r="A113" s="37"/>
      <c r="B113" s="38"/>
      <c r="C113" s="195" t="s">
        <v>284</v>
      </c>
      <c r="D113" s="195" t="s">
        <v>261</v>
      </c>
      <c r="E113" s="196" t="s">
        <v>1878</v>
      </c>
      <c r="F113" s="197" t="s">
        <v>1879</v>
      </c>
      <c r="G113" s="198" t="s">
        <v>1066</v>
      </c>
      <c r="H113" s="199">
        <v>35</v>
      </c>
      <c r="I113" s="200"/>
      <c r="J113" s="201">
        <f>ROUND(I113*H113,2)</f>
        <v>0</v>
      </c>
      <c r="K113" s="197" t="s">
        <v>1261</v>
      </c>
      <c r="L113" s="43"/>
      <c r="M113" s="202" t="s">
        <v>19</v>
      </c>
      <c r="N113" s="203" t="s">
        <v>40</v>
      </c>
      <c r="O113" s="83"/>
      <c r="P113" s="204">
        <f>O113*H113</f>
        <v>0</v>
      </c>
      <c r="Q113" s="204">
        <v>0</v>
      </c>
      <c r="R113" s="204">
        <f>Q113*H113</f>
        <v>0</v>
      </c>
      <c r="S113" s="204">
        <v>0</v>
      </c>
      <c r="T113" s="205">
        <f>S113*H113</f>
        <v>0</v>
      </c>
      <c r="U113" s="37"/>
      <c r="V113" s="37"/>
      <c r="W113" s="37"/>
      <c r="X113" s="37"/>
      <c r="Y113" s="37"/>
      <c r="Z113" s="37"/>
      <c r="AA113" s="37"/>
      <c r="AB113" s="37"/>
      <c r="AC113" s="37"/>
      <c r="AD113" s="37"/>
      <c r="AE113" s="37"/>
      <c r="AR113" s="206" t="s">
        <v>266</v>
      </c>
      <c r="AT113" s="206" t="s">
        <v>261</v>
      </c>
      <c r="AU113" s="206" t="s">
        <v>77</v>
      </c>
      <c r="AY113" s="16" t="s">
        <v>260</v>
      </c>
      <c r="BE113" s="207">
        <f>IF(N113="základní",J113,0)</f>
        <v>0</v>
      </c>
      <c r="BF113" s="207">
        <f>IF(N113="snížená",J113,0)</f>
        <v>0</v>
      </c>
      <c r="BG113" s="207">
        <f>IF(N113="zákl. přenesená",J113,0)</f>
        <v>0</v>
      </c>
      <c r="BH113" s="207">
        <f>IF(N113="sníž. přenesená",J113,0)</f>
        <v>0</v>
      </c>
      <c r="BI113" s="207">
        <f>IF(N113="nulová",J113,0)</f>
        <v>0</v>
      </c>
      <c r="BJ113" s="16" t="s">
        <v>77</v>
      </c>
      <c r="BK113" s="207">
        <f>ROUND(I113*H113,2)</f>
        <v>0</v>
      </c>
      <c r="BL113" s="16" t="s">
        <v>266</v>
      </c>
      <c r="BM113" s="206" t="s">
        <v>2123</v>
      </c>
    </row>
    <row r="114" s="2" customFormat="1">
      <c r="A114" s="37"/>
      <c r="B114" s="38"/>
      <c r="C114" s="39"/>
      <c r="D114" s="208" t="s">
        <v>267</v>
      </c>
      <c r="E114" s="39"/>
      <c r="F114" s="209" t="s">
        <v>1880</v>
      </c>
      <c r="G114" s="39"/>
      <c r="H114" s="39"/>
      <c r="I114" s="210"/>
      <c r="J114" s="39"/>
      <c r="K114" s="39"/>
      <c r="L114" s="43"/>
      <c r="M114" s="211"/>
      <c r="N114" s="212"/>
      <c r="O114" s="83"/>
      <c r="P114" s="83"/>
      <c r="Q114" s="83"/>
      <c r="R114" s="83"/>
      <c r="S114" s="83"/>
      <c r="T114" s="84"/>
      <c r="U114" s="37"/>
      <c r="V114" s="37"/>
      <c r="W114" s="37"/>
      <c r="X114" s="37"/>
      <c r="Y114" s="37"/>
      <c r="Z114" s="37"/>
      <c r="AA114" s="37"/>
      <c r="AB114" s="37"/>
      <c r="AC114" s="37"/>
      <c r="AD114" s="37"/>
      <c r="AE114" s="37"/>
      <c r="AT114" s="16" t="s">
        <v>267</v>
      </c>
      <c r="AU114" s="16" t="s">
        <v>77</v>
      </c>
    </row>
    <row r="115" s="2" customFormat="1">
      <c r="A115" s="37"/>
      <c r="B115" s="38"/>
      <c r="C115" s="39"/>
      <c r="D115" s="254" t="s">
        <v>1425</v>
      </c>
      <c r="E115" s="39"/>
      <c r="F115" s="255" t="s">
        <v>1881</v>
      </c>
      <c r="G115" s="39"/>
      <c r="H115" s="39"/>
      <c r="I115" s="210"/>
      <c r="J115" s="39"/>
      <c r="K115" s="39"/>
      <c r="L115" s="43"/>
      <c r="M115" s="211"/>
      <c r="N115" s="212"/>
      <c r="O115" s="83"/>
      <c r="P115" s="83"/>
      <c r="Q115" s="83"/>
      <c r="R115" s="83"/>
      <c r="S115" s="83"/>
      <c r="T115" s="84"/>
      <c r="U115" s="37"/>
      <c r="V115" s="37"/>
      <c r="W115" s="37"/>
      <c r="X115" s="37"/>
      <c r="Y115" s="37"/>
      <c r="Z115" s="37"/>
      <c r="AA115" s="37"/>
      <c r="AB115" s="37"/>
      <c r="AC115" s="37"/>
      <c r="AD115" s="37"/>
      <c r="AE115" s="37"/>
      <c r="AT115" s="16" t="s">
        <v>1425</v>
      </c>
      <c r="AU115" s="16" t="s">
        <v>77</v>
      </c>
    </row>
    <row r="116" s="12" customFormat="1">
      <c r="A116" s="12"/>
      <c r="B116" s="232"/>
      <c r="C116" s="233"/>
      <c r="D116" s="208" t="s">
        <v>967</v>
      </c>
      <c r="E116" s="234" t="s">
        <v>19</v>
      </c>
      <c r="F116" s="235" t="s">
        <v>2116</v>
      </c>
      <c r="G116" s="233"/>
      <c r="H116" s="236">
        <v>35</v>
      </c>
      <c r="I116" s="237"/>
      <c r="J116" s="233"/>
      <c r="K116" s="233"/>
      <c r="L116" s="238"/>
      <c r="M116" s="239"/>
      <c r="N116" s="240"/>
      <c r="O116" s="240"/>
      <c r="P116" s="240"/>
      <c r="Q116" s="240"/>
      <c r="R116" s="240"/>
      <c r="S116" s="240"/>
      <c r="T116" s="241"/>
      <c r="U116" s="12"/>
      <c r="V116" s="12"/>
      <c r="W116" s="12"/>
      <c r="X116" s="12"/>
      <c r="Y116" s="12"/>
      <c r="Z116" s="12"/>
      <c r="AA116" s="12"/>
      <c r="AB116" s="12"/>
      <c r="AC116" s="12"/>
      <c r="AD116" s="12"/>
      <c r="AE116" s="12"/>
      <c r="AT116" s="242" t="s">
        <v>967</v>
      </c>
      <c r="AU116" s="242" t="s">
        <v>77</v>
      </c>
      <c r="AV116" s="12" t="s">
        <v>79</v>
      </c>
      <c r="AW116" s="12" t="s">
        <v>31</v>
      </c>
      <c r="AX116" s="12" t="s">
        <v>69</v>
      </c>
      <c r="AY116" s="242" t="s">
        <v>260</v>
      </c>
    </row>
    <row r="117" s="13" customFormat="1">
      <c r="A117" s="13"/>
      <c r="B117" s="243"/>
      <c r="C117" s="244"/>
      <c r="D117" s="208" t="s">
        <v>967</v>
      </c>
      <c r="E117" s="245" t="s">
        <v>19</v>
      </c>
      <c r="F117" s="246" t="s">
        <v>969</v>
      </c>
      <c r="G117" s="244"/>
      <c r="H117" s="247">
        <v>35</v>
      </c>
      <c r="I117" s="248"/>
      <c r="J117" s="244"/>
      <c r="K117" s="244"/>
      <c r="L117" s="249"/>
      <c r="M117" s="250"/>
      <c r="N117" s="251"/>
      <c r="O117" s="251"/>
      <c r="P117" s="251"/>
      <c r="Q117" s="251"/>
      <c r="R117" s="251"/>
      <c r="S117" s="251"/>
      <c r="T117" s="252"/>
      <c r="U117" s="13"/>
      <c r="V117" s="13"/>
      <c r="W117" s="13"/>
      <c r="X117" s="13"/>
      <c r="Y117" s="13"/>
      <c r="Z117" s="13"/>
      <c r="AA117" s="13"/>
      <c r="AB117" s="13"/>
      <c r="AC117" s="13"/>
      <c r="AD117" s="13"/>
      <c r="AE117" s="13"/>
      <c r="AT117" s="253" t="s">
        <v>967</v>
      </c>
      <c r="AU117" s="253" t="s">
        <v>77</v>
      </c>
      <c r="AV117" s="13" t="s">
        <v>266</v>
      </c>
      <c r="AW117" s="13" t="s">
        <v>31</v>
      </c>
      <c r="AX117" s="13" t="s">
        <v>77</v>
      </c>
      <c r="AY117" s="253" t="s">
        <v>260</v>
      </c>
    </row>
    <row r="118" s="2" customFormat="1" ht="16.5" customHeight="1">
      <c r="A118" s="37"/>
      <c r="B118" s="38"/>
      <c r="C118" s="214" t="s">
        <v>273</v>
      </c>
      <c r="D118" s="214" t="s">
        <v>275</v>
      </c>
      <c r="E118" s="215" t="s">
        <v>1887</v>
      </c>
      <c r="F118" s="216" t="s">
        <v>1888</v>
      </c>
      <c r="G118" s="217" t="s">
        <v>975</v>
      </c>
      <c r="H118" s="218">
        <v>73.5</v>
      </c>
      <c r="I118" s="219"/>
      <c r="J118" s="220">
        <f>ROUND(I118*H118,2)</f>
        <v>0</v>
      </c>
      <c r="K118" s="216" t="s">
        <v>1261</v>
      </c>
      <c r="L118" s="221"/>
      <c r="M118" s="222" t="s">
        <v>19</v>
      </c>
      <c r="N118" s="223" t="s">
        <v>40</v>
      </c>
      <c r="O118" s="83"/>
      <c r="P118" s="204">
        <f>O118*H118</f>
        <v>0</v>
      </c>
      <c r="Q118" s="204">
        <v>1</v>
      </c>
      <c r="R118" s="204">
        <f>Q118*H118</f>
        <v>73.5</v>
      </c>
      <c r="S118" s="204">
        <v>0</v>
      </c>
      <c r="T118" s="205">
        <f>S118*H118</f>
        <v>0</v>
      </c>
      <c r="U118" s="37"/>
      <c r="V118" s="37"/>
      <c r="W118" s="37"/>
      <c r="X118" s="37"/>
      <c r="Y118" s="37"/>
      <c r="Z118" s="37"/>
      <c r="AA118" s="37"/>
      <c r="AB118" s="37"/>
      <c r="AC118" s="37"/>
      <c r="AD118" s="37"/>
      <c r="AE118" s="37"/>
      <c r="AR118" s="206" t="s">
        <v>279</v>
      </c>
      <c r="AT118" s="206" t="s">
        <v>275</v>
      </c>
      <c r="AU118" s="206" t="s">
        <v>77</v>
      </c>
      <c r="AY118" s="16" t="s">
        <v>260</v>
      </c>
      <c r="BE118" s="207">
        <f>IF(N118="základní",J118,0)</f>
        <v>0</v>
      </c>
      <c r="BF118" s="207">
        <f>IF(N118="snížená",J118,0)</f>
        <v>0</v>
      </c>
      <c r="BG118" s="207">
        <f>IF(N118="zákl. přenesená",J118,0)</f>
        <v>0</v>
      </c>
      <c r="BH118" s="207">
        <f>IF(N118="sníž. přenesená",J118,0)</f>
        <v>0</v>
      </c>
      <c r="BI118" s="207">
        <f>IF(N118="nulová",J118,0)</f>
        <v>0</v>
      </c>
      <c r="BJ118" s="16" t="s">
        <v>77</v>
      </c>
      <c r="BK118" s="207">
        <f>ROUND(I118*H118,2)</f>
        <v>0</v>
      </c>
      <c r="BL118" s="16" t="s">
        <v>266</v>
      </c>
      <c r="BM118" s="206" t="s">
        <v>2124</v>
      </c>
    </row>
    <row r="119" s="2" customFormat="1">
      <c r="A119" s="37"/>
      <c r="B119" s="38"/>
      <c r="C119" s="39"/>
      <c r="D119" s="208" t="s">
        <v>267</v>
      </c>
      <c r="E119" s="39"/>
      <c r="F119" s="209" t="s">
        <v>1888</v>
      </c>
      <c r="G119" s="39"/>
      <c r="H119" s="39"/>
      <c r="I119" s="210"/>
      <c r="J119" s="39"/>
      <c r="K119" s="39"/>
      <c r="L119" s="43"/>
      <c r="M119" s="211"/>
      <c r="N119" s="212"/>
      <c r="O119" s="83"/>
      <c r="P119" s="83"/>
      <c r="Q119" s="83"/>
      <c r="R119" s="83"/>
      <c r="S119" s="83"/>
      <c r="T119" s="84"/>
      <c r="U119" s="37"/>
      <c r="V119" s="37"/>
      <c r="W119" s="37"/>
      <c r="X119" s="37"/>
      <c r="Y119" s="37"/>
      <c r="Z119" s="37"/>
      <c r="AA119" s="37"/>
      <c r="AB119" s="37"/>
      <c r="AC119" s="37"/>
      <c r="AD119" s="37"/>
      <c r="AE119" s="37"/>
      <c r="AT119" s="16" t="s">
        <v>267</v>
      </c>
      <c r="AU119" s="16" t="s">
        <v>77</v>
      </c>
    </row>
    <row r="120" s="2" customFormat="1" ht="16.5" customHeight="1">
      <c r="A120" s="37"/>
      <c r="B120" s="38"/>
      <c r="C120" s="195" t="s">
        <v>279</v>
      </c>
      <c r="D120" s="195" t="s">
        <v>261</v>
      </c>
      <c r="E120" s="196" t="s">
        <v>1883</v>
      </c>
      <c r="F120" s="197" t="s">
        <v>1884</v>
      </c>
      <c r="G120" s="198" t="s">
        <v>1066</v>
      </c>
      <c r="H120" s="199">
        <v>35</v>
      </c>
      <c r="I120" s="200"/>
      <c r="J120" s="201">
        <f>ROUND(I120*H120,2)</f>
        <v>0</v>
      </c>
      <c r="K120" s="197" t="s">
        <v>1261</v>
      </c>
      <c r="L120" s="43"/>
      <c r="M120" s="202" t="s">
        <v>19</v>
      </c>
      <c r="N120" s="203" t="s">
        <v>40</v>
      </c>
      <c r="O120" s="83"/>
      <c r="P120" s="204">
        <f>O120*H120</f>
        <v>0</v>
      </c>
      <c r="Q120" s="204">
        <v>0</v>
      </c>
      <c r="R120" s="204">
        <f>Q120*H120</f>
        <v>0</v>
      </c>
      <c r="S120" s="204">
        <v>0</v>
      </c>
      <c r="T120" s="205">
        <f>S120*H120</f>
        <v>0</v>
      </c>
      <c r="U120" s="37"/>
      <c r="V120" s="37"/>
      <c r="W120" s="37"/>
      <c r="X120" s="37"/>
      <c r="Y120" s="37"/>
      <c r="Z120" s="37"/>
      <c r="AA120" s="37"/>
      <c r="AB120" s="37"/>
      <c r="AC120" s="37"/>
      <c r="AD120" s="37"/>
      <c r="AE120" s="37"/>
      <c r="AR120" s="206" t="s">
        <v>266</v>
      </c>
      <c r="AT120" s="206" t="s">
        <v>261</v>
      </c>
      <c r="AU120" s="206" t="s">
        <v>77</v>
      </c>
      <c r="AY120" s="16" t="s">
        <v>260</v>
      </c>
      <c r="BE120" s="207">
        <f>IF(N120="základní",J120,0)</f>
        <v>0</v>
      </c>
      <c r="BF120" s="207">
        <f>IF(N120="snížená",J120,0)</f>
        <v>0</v>
      </c>
      <c r="BG120" s="207">
        <f>IF(N120="zákl. přenesená",J120,0)</f>
        <v>0</v>
      </c>
      <c r="BH120" s="207">
        <f>IF(N120="sníž. přenesená",J120,0)</f>
        <v>0</v>
      </c>
      <c r="BI120" s="207">
        <f>IF(N120="nulová",J120,0)</f>
        <v>0</v>
      </c>
      <c r="BJ120" s="16" t="s">
        <v>77</v>
      </c>
      <c r="BK120" s="207">
        <f>ROUND(I120*H120,2)</f>
        <v>0</v>
      </c>
      <c r="BL120" s="16" t="s">
        <v>266</v>
      </c>
      <c r="BM120" s="206" t="s">
        <v>2125</v>
      </c>
    </row>
    <row r="121" s="2" customFormat="1">
      <c r="A121" s="37"/>
      <c r="B121" s="38"/>
      <c r="C121" s="39"/>
      <c r="D121" s="208" t="s">
        <v>267</v>
      </c>
      <c r="E121" s="39"/>
      <c r="F121" s="209" t="s">
        <v>1885</v>
      </c>
      <c r="G121" s="39"/>
      <c r="H121" s="39"/>
      <c r="I121" s="210"/>
      <c r="J121" s="39"/>
      <c r="K121" s="39"/>
      <c r="L121" s="43"/>
      <c r="M121" s="211"/>
      <c r="N121" s="212"/>
      <c r="O121" s="83"/>
      <c r="P121" s="83"/>
      <c r="Q121" s="83"/>
      <c r="R121" s="83"/>
      <c r="S121" s="83"/>
      <c r="T121" s="84"/>
      <c r="U121" s="37"/>
      <c r="V121" s="37"/>
      <c r="W121" s="37"/>
      <c r="X121" s="37"/>
      <c r="Y121" s="37"/>
      <c r="Z121" s="37"/>
      <c r="AA121" s="37"/>
      <c r="AB121" s="37"/>
      <c r="AC121" s="37"/>
      <c r="AD121" s="37"/>
      <c r="AE121" s="37"/>
      <c r="AT121" s="16" t="s">
        <v>267</v>
      </c>
      <c r="AU121" s="16" t="s">
        <v>77</v>
      </c>
    </row>
    <row r="122" s="2" customFormat="1">
      <c r="A122" s="37"/>
      <c r="B122" s="38"/>
      <c r="C122" s="39"/>
      <c r="D122" s="254" t="s">
        <v>1425</v>
      </c>
      <c r="E122" s="39"/>
      <c r="F122" s="255" t="s">
        <v>1886</v>
      </c>
      <c r="G122" s="39"/>
      <c r="H122" s="39"/>
      <c r="I122" s="210"/>
      <c r="J122" s="39"/>
      <c r="K122" s="39"/>
      <c r="L122" s="43"/>
      <c r="M122" s="211"/>
      <c r="N122" s="212"/>
      <c r="O122" s="83"/>
      <c r="P122" s="83"/>
      <c r="Q122" s="83"/>
      <c r="R122" s="83"/>
      <c r="S122" s="83"/>
      <c r="T122" s="84"/>
      <c r="U122" s="37"/>
      <c r="V122" s="37"/>
      <c r="W122" s="37"/>
      <c r="X122" s="37"/>
      <c r="Y122" s="37"/>
      <c r="Z122" s="37"/>
      <c r="AA122" s="37"/>
      <c r="AB122" s="37"/>
      <c r="AC122" s="37"/>
      <c r="AD122" s="37"/>
      <c r="AE122" s="37"/>
      <c r="AT122" s="16" t="s">
        <v>1425</v>
      </c>
      <c r="AU122" s="16" t="s">
        <v>77</v>
      </c>
    </row>
    <row r="123" s="12" customFormat="1">
      <c r="A123" s="12"/>
      <c r="B123" s="232"/>
      <c r="C123" s="233"/>
      <c r="D123" s="208" t="s">
        <v>967</v>
      </c>
      <c r="E123" s="234" t="s">
        <v>19</v>
      </c>
      <c r="F123" s="235" t="s">
        <v>2126</v>
      </c>
      <c r="G123" s="233"/>
      <c r="H123" s="236">
        <v>35</v>
      </c>
      <c r="I123" s="237"/>
      <c r="J123" s="233"/>
      <c r="K123" s="233"/>
      <c r="L123" s="238"/>
      <c r="M123" s="239"/>
      <c r="N123" s="240"/>
      <c r="O123" s="240"/>
      <c r="P123" s="240"/>
      <c r="Q123" s="240"/>
      <c r="R123" s="240"/>
      <c r="S123" s="240"/>
      <c r="T123" s="241"/>
      <c r="U123" s="12"/>
      <c r="V123" s="12"/>
      <c r="W123" s="12"/>
      <c r="X123" s="12"/>
      <c r="Y123" s="12"/>
      <c r="Z123" s="12"/>
      <c r="AA123" s="12"/>
      <c r="AB123" s="12"/>
      <c r="AC123" s="12"/>
      <c r="AD123" s="12"/>
      <c r="AE123" s="12"/>
      <c r="AT123" s="242" t="s">
        <v>967</v>
      </c>
      <c r="AU123" s="242" t="s">
        <v>77</v>
      </c>
      <c r="AV123" s="12" t="s">
        <v>79</v>
      </c>
      <c r="AW123" s="12" t="s">
        <v>31</v>
      </c>
      <c r="AX123" s="12" t="s">
        <v>69</v>
      </c>
      <c r="AY123" s="242" t="s">
        <v>260</v>
      </c>
    </row>
    <row r="124" s="13" customFormat="1">
      <c r="A124" s="13"/>
      <c r="B124" s="243"/>
      <c r="C124" s="244"/>
      <c r="D124" s="208" t="s">
        <v>967</v>
      </c>
      <c r="E124" s="245" t="s">
        <v>19</v>
      </c>
      <c r="F124" s="246" t="s">
        <v>969</v>
      </c>
      <c r="G124" s="244"/>
      <c r="H124" s="247">
        <v>35</v>
      </c>
      <c r="I124" s="248"/>
      <c r="J124" s="244"/>
      <c r="K124" s="244"/>
      <c r="L124" s="249"/>
      <c r="M124" s="250"/>
      <c r="N124" s="251"/>
      <c r="O124" s="251"/>
      <c r="P124" s="251"/>
      <c r="Q124" s="251"/>
      <c r="R124" s="251"/>
      <c r="S124" s="251"/>
      <c r="T124" s="252"/>
      <c r="U124" s="13"/>
      <c r="V124" s="13"/>
      <c r="W124" s="13"/>
      <c r="X124" s="13"/>
      <c r="Y124" s="13"/>
      <c r="Z124" s="13"/>
      <c r="AA124" s="13"/>
      <c r="AB124" s="13"/>
      <c r="AC124" s="13"/>
      <c r="AD124" s="13"/>
      <c r="AE124" s="13"/>
      <c r="AT124" s="253" t="s">
        <v>967</v>
      </c>
      <c r="AU124" s="253" t="s">
        <v>77</v>
      </c>
      <c r="AV124" s="13" t="s">
        <v>266</v>
      </c>
      <c r="AW124" s="13" t="s">
        <v>31</v>
      </c>
      <c r="AX124" s="13" t="s">
        <v>77</v>
      </c>
      <c r="AY124" s="253" t="s">
        <v>260</v>
      </c>
    </row>
    <row r="125" s="11" customFormat="1" ht="25.92" customHeight="1">
      <c r="A125" s="11"/>
      <c r="B125" s="181"/>
      <c r="C125" s="182"/>
      <c r="D125" s="183" t="s">
        <v>68</v>
      </c>
      <c r="E125" s="184" t="s">
        <v>281</v>
      </c>
      <c r="F125" s="184" t="s">
        <v>1918</v>
      </c>
      <c r="G125" s="182"/>
      <c r="H125" s="182"/>
      <c r="I125" s="185"/>
      <c r="J125" s="186">
        <f>BK125</f>
        <v>0</v>
      </c>
      <c r="K125" s="182"/>
      <c r="L125" s="187"/>
      <c r="M125" s="188"/>
      <c r="N125" s="189"/>
      <c r="O125" s="189"/>
      <c r="P125" s="190">
        <f>SUM(P126:P136)</f>
        <v>0</v>
      </c>
      <c r="Q125" s="189"/>
      <c r="R125" s="190">
        <f>SUM(R126:R136)</f>
        <v>20.787814000000001</v>
      </c>
      <c r="S125" s="189"/>
      <c r="T125" s="191">
        <f>SUM(T126:T136)</f>
        <v>0</v>
      </c>
      <c r="U125" s="11"/>
      <c r="V125" s="11"/>
      <c r="W125" s="11"/>
      <c r="X125" s="11"/>
      <c r="Y125" s="11"/>
      <c r="Z125" s="11"/>
      <c r="AA125" s="11"/>
      <c r="AB125" s="11"/>
      <c r="AC125" s="11"/>
      <c r="AD125" s="11"/>
      <c r="AE125" s="11"/>
      <c r="AR125" s="192" t="s">
        <v>77</v>
      </c>
      <c r="AT125" s="193" t="s">
        <v>68</v>
      </c>
      <c r="AU125" s="193" t="s">
        <v>69</v>
      </c>
      <c r="AY125" s="192" t="s">
        <v>260</v>
      </c>
      <c r="BK125" s="194">
        <f>SUM(BK126:BK136)</f>
        <v>0</v>
      </c>
    </row>
    <row r="126" s="2" customFormat="1" ht="16.5" customHeight="1">
      <c r="A126" s="37"/>
      <c r="B126" s="38"/>
      <c r="C126" s="195" t="s">
        <v>305</v>
      </c>
      <c r="D126" s="195" t="s">
        <v>261</v>
      </c>
      <c r="E126" s="196" t="s">
        <v>1919</v>
      </c>
      <c r="F126" s="197" t="s">
        <v>1920</v>
      </c>
      <c r="G126" s="198" t="s">
        <v>1066</v>
      </c>
      <c r="H126" s="199">
        <v>12.6</v>
      </c>
      <c r="I126" s="200"/>
      <c r="J126" s="201">
        <f>ROUND(I126*H126,2)</f>
        <v>0</v>
      </c>
      <c r="K126" s="197" t="s">
        <v>1261</v>
      </c>
      <c r="L126" s="43"/>
      <c r="M126" s="202" t="s">
        <v>19</v>
      </c>
      <c r="N126" s="203" t="s">
        <v>40</v>
      </c>
      <c r="O126" s="83"/>
      <c r="P126" s="204">
        <f>O126*H126</f>
        <v>0</v>
      </c>
      <c r="Q126" s="204">
        <v>0.036889999999999999</v>
      </c>
      <c r="R126" s="204">
        <f>Q126*H126</f>
        <v>0.46481399999999995</v>
      </c>
      <c r="S126" s="204">
        <v>0</v>
      </c>
      <c r="T126" s="205">
        <f>S126*H126</f>
        <v>0</v>
      </c>
      <c r="U126" s="37"/>
      <c r="V126" s="37"/>
      <c r="W126" s="37"/>
      <c r="X126" s="37"/>
      <c r="Y126" s="37"/>
      <c r="Z126" s="37"/>
      <c r="AA126" s="37"/>
      <c r="AB126" s="37"/>
      <c r="AC126" s="37"/>
      <c r="AD126" s="37"/>
      <c r="AE126" s="37"/>
      <c r="AR126" s="206" t="s">
        <v>266</v>
      </c>
      <c r="AT126" s="206" t="s">
        <v>261</v>
      </c>
      <c r="AU126" s="206" t="s">
        <v>77</v>
      </c>
      <c r="AY126" s="16" t="s">
        <v>260</v>
      </c>
      <c r="BE126" s="207">
        <f>IF(N126="základní",J126,0)</f>
        <v>0</v>
      </c>
      <c r="BF126" s="207">
        <f>IF(N126="snížená",J126,0)</f>
        <v>0</v>
      </c>
      <c r="BG126" s="207">
        <f>IF(N126="zákl. přenesená",J126,0)</f>
        <v>0</v>
      </c>
      <c r="BH126" s="207">
        <f>IF(N126="sníž. přenesená",J126,0)</f>
        <v>0</v>
      </c>
      <c r="BI126" s="207">
        <f>IF(N126="nulová",J126,0)</f>
        <v>0</v>
      </c>
      <c r="BJ126" s="16" t="s">
        <v>77</v>
      </c>
      <c r="BK126" s="207">
        <f>ROUND(I126*H126,2)</f>
        <v>0</v>
      </c>
      <c r="BL126" s="16" t="s">
        <v>266</v>
      </c>
      <c r="BM126" s="206" t="s">
        <v>2127</v>
      </c>
    </row>
    <row r="127" s="2" customFormat="1">
      <c r="A127" s="37"/>
      <c r="B127" s="38"/>
      <c r="C127" s="39"/>
      <c r="D127" s="208" t="s">
        <v>267</v>
      </c>
      <c r="E127" s="39"/>
      <c r="F127" s="209" t="s">
        <v>1920</v>
      </c>
      <c r="G127" s="39"/>
      <c r="H127" s="39"/>
      <c r="I127" s="210"/>
      <c r="J127" s="39"/>
      <c r="K127" s="39"/>
      <c r="L127" s="43"/>
      <c r="M127" s="211"/>
      <c r="N127" s="212"/>
      <c r="O127" s="83"/>
      <c r="P127" s="83"/>
      <c r="Q127" s="83"/>
      <c r="R127" s="83"/>
      <c r="S127" s="83"/>
      <c r="T127" s="84"/>
      <c r="U127" s="37"/>
      <c r="V127" s="37"/>
      <c r="W127" s="37"/>
      <c r="X127" s="37"/>
      <c r="Y127" s="37"/>
      <c r="Z127" s="37"/>
      <c r="AA127" s="37"/>
      <c r="AB127" s="37"/>
      <c r="AC127" s="37"/>
      <c r="AD127" s="37"/>
      <c r="AE127" s="37"/>
      <c r="AT127" s="16" t="s">
        <v>267</v>
      </c>
      <c r="AU127" s="16" t="s">
        <v>77</v>
      </c>
    </row>
    <row r="128" s="2" customFormat="1">
      <c r="A128" s="37"/>
      <c r="B128" s="38"/>
      <c r="C128" s="39"/>
      <c r="D128" s="254" t="s">
        <v>1425</v>
      </c>
      <c r="E128" s="39"/>
      <c r="F128" s="255" t="s">
        <v>1921</v>
      </c>
      <c r="G128" s="39"/>
      <c r="H128" s="39"/>
      <c r="I128" s="210"/>
      <c r="J128" s="39"/>
      <c r="K128" s="39"/>
      <c r="L128" s="43"/>
      <c r="M128" s="211"/>
      <c r="N128" s="212"/>
      <c r="O128" s="83"/>
      <c r="P128" s="83"/>
      <c r="Q128" s="83"/>
      <c r="R128" s="83"/>
      <c r="S128" s="83"/>
      <c r="T128" s="84"/>
      <c r="U128" s="37"/>
      <c r="V128" s="37"/>
      <c r="W128" s="37"/>
      <c r="X128" s="37"/>
      <c r="Y128" s="37"/>
      <c r="Z128" s="37"/>
      <c r="AA128" s="37"/>
      <c r="AB128" s="37"/>
      <c r="AC128" s="37"/>
      <c r="AD128" s="37"/>
      <c r="AE128" s="37"/>
      <c r="AT128" s="16" t="s">
        <v>1425</v>
      </c>
      <c r="AU128" s="16" t="s">
        <v>77</v>
      </c>
    </row>
    <row r="129" s="12" customFormat="1">
      <c r="A129" s="12"/>
      <c r="B129" s="232"/>
      <c r="C129" s="233"/>
      <c r="D129" s="208" t="s">
        <v>967</v>
      </c>
      <c r="E129" s="234" t="s">
        <v>19</v>
      </c>
      <c r="F129" s="235" t="s">
        <v>2128</v>
      </c>
      <c r="G129" s="233"/>
      <c r="H129" s="236">
        <v>12.6</v>
      </c>
      <c r="I129" s="237"/>
      <c r="J129" s="233"/>
      <c r="K129" s="233"/>
      <c r="L129" s="238"/>
      <c r="M129" s="239"/>
      <c r="N129" s="240"/>
      <c r="O129" s="240"/>
      <c r="P129" s="240"/>
      <c r="Q129" s="240"/>
      <c r="R129" s="240"/>
      <c r="S129" s="240"/>
      <c r="T129" s="241"/>
      <c r="U129" s="12"/>
      <c r="V129" s="12"/>
      <c r="W129" s="12"/>
      <c r="X129" s="12"/>
      <c r="Y129" s="12"/>
      <c r="Z129" s="12"/>
      <c r="AA129" s="12"/>
      <c r="AB129" s="12"/>
      <c r="AC129" s="12"/>
      <c r="AD129" s="12"/>
      <c r="AE129" s="12"/>
      <c r="AT129" s="242" t="s">
        <v>967</v>
      </c>
      <c r="AU129" s="242" t="s">
        <v>77</v>
      </c>
      <c r="AV129" s="12" t="s">
        <v>79</v>
      </c>
      <c r="AW129" s="12" t="s">
        <v>31</v>
      </c>
      <c r="AX129" s="12" t="s">
        <v>69</v>
      </c>
      <c r="AY129" s="242" t="s">
        <v>260</v>
      </c>
    </row>
    <row r="130" s="13" customFormat="1">
      <c r="A130" s="13"/>
      <c r="B130" s="243"/>
      <c r="C130" s="244"/>
      <c r="D130" s="208" t="s">
        <v>967</v>
      </c>
      <c r="E130" s="245" t="s">
        <v>19</v>
      </c>
      <c r="F130" s="246" t="s">
        <v>969</v>
      </c>
      <c r="G130" s="244"/>
      <c r="H130" s="247">
        <v>12.6</v>
      </c>
      <c r="I130" s="248"/>
      <c r="J130" s="244"/>
      <c r="K130" s="244"/>
      <c r="L130" s="249"/>
      <c r="M130" s="250"/>
      <c r="N130" s="251"/>
      <c r="O130" s="251"/>
      <c r="P130" s="251"/>
      <c r="Q130" s="251"/>
      <c r="R130" s="251"/>
      <c r="S130" s="251"/>
      <c r="T130" s="252"/>
      <c r="U130" s="13"/>
      <c r="V130" s="13"/>
      <c r="W130" s="13"/>
      <c r="X130" s="13"/>
      <c r="Y130" s="13"/>
      <c r="Z130" s="13"/>
      <c r="AA130" s="13"/>
      <c r="AB130" s="13"/>
      <c r="AC130" s="13"/>
      <c r="AD130" s="13"/>
      <c r="AE130" s="13"/>
      <c r="AT130" s="253" t="s">
        <v>967</v>
      </c>
      <c r="AU130" s="253" t="s">
        <v>77</v>
      </c>
      <c r="AV130" s="13" t="s">
        <v>266</v>
      </c>
      <c r="AW130" s="13" t="s">
        <v>31</v>
      </c>
      <c r="AX130" s="13" t="s">
        <v>77</v>
      </c>
      <c r="AY130" s="253" t="s">
        <v>260</v>
      </c>
    </row>
    <row r="131" s="2" customFormat="1" ht="16.5" customHeight="1">
      <c r="A131" s="37"/>
      <c r="B131" s="38"/>
      <c r="C131" s="214" t="s">
        <v>291</v>
      </c>
      <c r="D131" s="214" t="s">
        <v>275</v>
      </c>
      <c r="E131" s="215" t="s">
        <v>1923</v>
      </c>
      <c r="F131" s="216" t="s">
        <v>1924</v>
      </c>
      <c r="G131" s="217" t="s">
        <v>975</v>
      </c>
      <c r="H131" s="218">
        <v>20.323</v>
      </c>
      <c r="I131" s="219"/>
      <c r="J131" s="220">
        <f>ROUND(I131*H131,2)</f>
        <v>0</v>
      </c>
      <c r="K131" s="216" t="s">
        <v>1261</v>
      </c>
      <c r="L131" s="221"/>
      <c r="M131" s="222" t="s">
        <v>19</v>
      </c>
      <c r="N131" s="223" t="s">
        <v>40</v>
      </c>
      <c r="O131" s="83"/>
      <c r="P131" s="204">
        <f>O131*H131</f>
        <v>0</v>
      </c>
      <c r="Q131" s="204">
        <v>1</v>
      </c>
      <c r="R131" s="204">
        <f>Q131*H131</f>
        <v>20.323</v>
      </c>
      <c r="S131" s="204">
        <v>0</v>
      </c>
      <c r="T131" s="205">
        <f>S131*H131</f>
        <v>0</v>
      </c>
      <c r="U131" s="37"/>
      <c r="V131" s="37"/>
      <c r="W131" s="37"/>
      <c r="X131" s="37"/>
      <c r="Y131" s="37"/>
      <c r="Z131" s="37"/>
      <c r="AA131" s="37"/>
      <c r="AB131" s="37"/>
      <c r="AC131" s="37"/>
      <c r="AD131" s="37"/>
      <c r="AE131" s="37"/>
      <c r="AR131" s="206" t="s">
        <v>279</v>
      </c>
      <c r="AT131" s="206" t="s">
        <v>275</v>
      </c>
      <c r="AU131" s="206" t="s">
        <v>77</v>
      </c>
      <c r="AY131" s="16" t="s">
        <v>260</v>
      </c>
      <c r="BE131" s="207">
        <f>IF(N131="základní",J131,0)</f>
        <v>0</v>
      </c>
      <c r="BF131" s="207">
        <f>IF(N131="snížená",J131,0)</f>
        <v>0</v>
      </c>
      <c r="BG131" s="207">
        <f>IF(N131="zákl. přenesená",J131,0)</f>
        <v>0</v>
      </c>
      <c r="BH131" s="207">
        <f>IF(N131="sníž. přenesená",J131,0)</f>
        <v>0</v>
      </c>
      <c r="BI131" s="207">
        <f>IF(N131="nulová",J131,0)</f>
        <v>0</v>
      </c>
      <c r="BJ131" s="16" t="s">
        <v>77</v>
      </c>
      <c r="BK131" s="207">
        <f>ROUND(I131*H131,2)</f>
        <v>0</v>
      </c>
      <c r="BL131" s="16" t="s">
        <v>266</v>
      </c>
      <c r="BM131" s="206" t="s">
        <v>2129</v>
      </c>
    </row>
    <row r="132" s="2" customFormat="1">
      <c r="A132" s="37"/>
      <c r="B132" s="38"/>
      <c r="C132" s="39"/>
      <c r="D132" s="208" t="s">
        <v>267</v>
      </c>
      <c r="E132" s="39"/>
      <c r="F132" s="209" t="s">
        <v>1924</v>
      </c>
      <c r="G132" s="39"/>
      <c r="H132" s="39"/>
      <c r="I132" s="210"/>
      <c r="J132" s="39"/>
      <c r="K132" s="39"/>
      <c r="L132" s="43"/>
      <c r="M132" s="211"/>
      <c r="N132" s="212"/>
      <c r="O132" s="83"/>
      <c r="P132" s="83"/>
      <c r="Q132" s="83"/>
      <c r="R132" s="83"/>
      <c r="S132" s="83"/>
      <c r="T132" s="84"/>
      <c r="U132" s="37"/>
      <c r="V132" s="37"/>
      <c r="W132" s="37"/>
      <c r="X132" s="37"/>
      <c r="Y132" s="37"/>
      <c r="Z132" s="37"/>
      <c r="AA132" s="37"/>
      <c r="AB132" s="37"/>
      <c r="AC132" s="37"/>
      <c r="AD132" s="37"/>
      <c r="AE132" s="37"/>
      <c r="AT132" s="16" t="s">
        <v>267</v>
      </c>
      <c r="AU132" s="16" t="s">
        <v>77</v>
      </c>
    </row>
    <row r="133" s="12" customFormat="1">
      <c r="A133" s="12"/>
      <c r="B133" s="232"/>
      <c r="C133" s="233"/>
      <c r="D133" s="208" t="s">
        <v>967</v>
      </c>
      <c r="E133" s="234" t="s">
        <v>19</v>
      </c>
      <c r="F133" s="235" t="s">
        <v>2130</v>
      </c>
      <c r="G133" s="233"/>
      <c r="H133" s="236">
        <v>20.323</v>
      </c>
      <c r="I133" s="237"/>
      <c r="J133" s="233"/>
      <c r="K133" s="233"/>
      <c r="L133" s="238"/>
      <c r="M133" s="239"/>
      <c r="N133" s="240"/>
      <c r="O133" s="240"/>
      <c r="P133" s="240"/>
      <c r="Q133" s="240"/>
      <c r="R133" s="240"/>
      <c r="S133" s="240"/>
      <c r="T133" s="241"/>
      <c r="U133" s="12"/>
      <c r="V133" s="12"/>
      <c r="W133" s="12"/>
      <c r="X133" s="12"/>
      <c r="Y133" s="12"/>
      <c r="Z133" s="12"/>
      <c r="AA133" s="12"/>
      <c r="AB133" s="12"/>
      <c r="AC133" s="12"/>
      <c r="AD133" s="12"/>
      <c r="AE133" s="12"/>
      <c r="AT133" s="242" t="s">
        <v>967</v>
      </c>
      <c r="AU133" s="242" t="s">
        <v>77</v>
      </c>
      <c r="AV133" s="12" t="s">
        <v>79</v>
      </c>
      <c r="AW133" s="12" t="s">
        <v>31</v>
      </c>
      <c r="AX133" s="12" t="s">
        <v>69</v>
      </c>
      <c r="AY133" s="242" t="s">
        <v>260</v>
      </c>
    </row>
    <row r="134" s="13" customFormat="1">
      <c r="A134" s="13"/>
      <c r="B134" s="243"/>
      <c r="C134" s="244"/>
      <c r="D134" s="208" t="s">
        <v>967</v>
      </c>
      <c r="E134" s="245" t="s">
        <v>19</v>
      </c>
      <c r="F134" s="246" t="s">
        <v>969</v>
      </c>
      <c r="G134" s="244"/>
      <c r="H134" s="247">
        <v>20.323</v>
      </c>
      <c r="I134" s="248"/>
      <c r="J134" s="244"/>
      <c r="K134" s="244"/>
      <c r="L134" s="249"/>
      <c r="M134" s="250"/>
      <c r="N134" s="251"/>
      <c r="O134" s="251"/>
      <c r="P134" s="251"/>
      <c r="Q134" s="251"/>
      <c r="R134" s="251"/>
      <c r="S134" s="251"/>
      <c r="T134" s="252"/>
      <c r="U134" s="13"/>
      <c r="V134" s="13"/>
      <c r="W134" s="13"/>
      <c r="X134" s="13"/>
      <c r="Y134" s="13"/>
      <c r="Z134" s="13"/>
      <c r="AA134" s="13"/>
      <c r="AB134" s="13"/>
      <c r="AC134" s="13"/>
      <c r="AD134" s="13"/>
      <c r="AE134" s="13"/>
      <c r="AT134" s="253" t="s">
        <v>967</v>
      </c>
      <c r="AU134" s="253" t="s">
        <v>77</v>
      </c>
      <c r="AV134" s="13" t="s">
        <v>266</v>
      </c>
      <c r="AW134" s="13" t="s">
        <v>31</v>
      </c>
      <c r="AX134" s="13" t="s">
        <v>77</v>
      </c>
      <c r="AY134" s="253" t="s">
        <v>260</v>
      </c>
    </row>
    <row r="135" s="2" customFormat="1" ht="16.5" customHeight="1">
      <c r="A135" s="37"/>
      <c r="B135" s="38"/>
      <c r="C135" s="195" t="s">
        <v>315</v>
      </c>
      <c r="D135" s="195" t="s">
        <v>261</v>
      </c>
      <c r="E135" s="196" t="s">
        <v>1948</v>
      </c>
      <c r="F135" s="197" t="s">
        <v>1949</v>
      </c>
      <c r="G135" s="198" t="s">
        <v>275</v>
      </c>
      <c r="H135" s="199">
        <v>70</v>
      </c>
      <c r="I135" s="200"/>
      <c r="J135" s="201">
        <f>ROUND(I135*H135,2)</f>
        <v>0</v>
      </c>
      <c r="K135" s="197" t="s">
        <v>19</v>
      </c>
      <c r="L135" s="43"/>
      <c r="M135" s="202" t="s">
        <v>19</v>
      </c>
      <c r="N135" s="203" t="s">
        <v>40</v>
      </c>
      <c r="O135" s="83"/>
      <c r="P135" s="204">
        <f>O135*H135</f>
        <v>0</v>
      </c>
      <c r="Q135" s="204">
        <v>0</v>
      </c>
      <c r="R135" s="204">
        <f>Q135*H135</f>
        <v>0</v>
      </c>
      <c r="S135" s="204">
        <v>0</v>
      </c>
      <c r="T135" s="205">
        <f>S135*H135</f>
        <v>0</v>
      </c>
      <c r="U135" s="37"/>
      <c r="V135" s="37"/>
      <c r="W135" s="37"/>
      <c r="X135" s="37"/>
      <c r="Y135" s="37"/>
      <c r="Z135" s="37"/>
      <c r="AA135" s="37"/>
      <c r="AB135" s="37"/>
      <c r="AC135" s="37"/>
      <c r="AD135" s="37"/>
      <c r="AE135" s="37"/>
      <c r="AR135" s="206" t="s">
        <v>266</v>
      </c>
      <c r="AT135" s="206" t="s">
        <v>261</v>
      </c>
      <c r="AU135" s="206" t="s">
        <v>77</v>
      </c>
      <c r="AY135" s="16" t="s">
        <v>260</v>
      </c>
      <c r="BE135" s="207">
        <f>IF(N135="základní",J135,0)</f>
        <v>0</v>
      </c>
      <c r="BF135" s="207">
        <f>IF(N135="snížená",J135,0)</f>
        <v>0</v>
      </c>
      <c r="BG135" s="207">
        <f>IF(N135="zákl. přenesená",J135,0)</f>
        <v>0</v>
      </c>
      <c r="BH135" s="207">
        <f>IF(N135="sníž. přenesená",J135,0)</f>
        <v>0</v>
      </c>
      <c r="BI135" s="207">
        <f>IF(N135="nulová",J135,0)</f>
        <v>0</v>
      </c>
      <c r="BJ135" s="16" t="s">
        <v>77</v>
      </c>
      <c r="BK135" s="207">
        <f>ROUND(I135*H135,2)</f>
        <v>0</v>
      </c>
      <c r="BL135" s="16" t="s">
        <v>266</v>
      </c>
      <c r="BM135" s="206" t="s">
        <v>2131</v>
      </c>
    </row>
    <row r="136" s="2" customFormat="1">
      <c r="A136" s="37"/>
      <c r="B136" s="38"/>
      <c r="C136" s="39"/>
      <c r="D136" s="208" t="s">
        <v>267</v>
      </c>
      <c r="E136" s="39"/>
      <c r="F136" s="209" t="s">
        <v>1949</v>
      </c>
      <c r="G136" s="39"/>
      <c r="H136" s="39"/>
      <c r="I136" s="210"/>
      <c r="J136" s="39"/>
      <c r="K136" s="39"/>
      <c r="L136" s="43"/>
      <c r="M136" s="211"/>
      <c r="N136" s="212"/>
      <c r="O136" s="83"/>
      <c r="P136" s="83"/>
      <c r="Q136" s="83"/>
      <c r="R136" s="83"/>
      <c r="S136" s="83"/>
      <c r="T136" s="84"/>
      <c r="U136" s="37"/>
      <c r="V136" s="37"/>
      <c r="W136" s="37"/>
      <c r="X136" s="37"/>
      <c r="Y136" s="37"/>
      <c r="Z136" s="37"/>
      <c r="AA136" s="37"/>
      <c r="AB136" s="37"/>
      <c r="AC136" s="37"/>
      <c r="AD136" s="37"/>
      <c r="AE136" s="37"/>
      <c r="AT136" s="16" t="s">
        <v>267</v>
      </c>
      <c r="AU136" s="16" t="s">
        <v>77</v>
      </c>
    </row>
    <row r="137" s="11" customFormat="1" ht="25.92" customHeight="1">
      <c r="A137" s="11"/>
      <c r="B137" s="181"/>
      <c r="C137" s="182"/>
      <c r="D137" s="183" t="s">
        <v>68</v>
      </c>
      <c r="E137" s="184" t="s">
        <v>305</v>
      </c>
      <c r="F137" s="184" t="s">
        <v>2024</v>
      </c>
      <c r="G137" s="182"/>
      <c r="H137" s="182"/>
      <c r="I137" s="185"/>
      <c r="J137" s="186">
        <f>BK137</f>
        <v>0</v>
      </c>
      <c r="K137" s="182"/>
      <c r="L137" s="187"/>
      <c r="M137" s="188"/>
      <c r="N137" s="189"/>
      <c r="O137" s="189"/>
      <c r="P137" s="190">
        <f>SUM(P138:P199)</f>
        <v>0</v>
      </c>
      <c r="Q137" s="189"/>
      <c r="R137" s="190">
        <f>SUM(R138:R199)</f>
        <v>10.74040525</v>
      </c>
      <c r="S137" s="189"/>
      <c r="T137" s="191">
        <f>SUM(T138:T199)</f>
        <v>38.053085000000003</v>
      </c>
      <c r="U137" s="11"/>
      <c r="V137" s="11"/>
      <c r="W137" s="11"/>
      <c r="X137" s="11"/>
      <c r="Y137" s="11"/>
      <c r="Z137" s="11"/>
      <c r="AA137" s="11"/>
      <c r="AB137" s="11"/>
      <c r="AC137" s="11"/>
      <c r="AD137" s="11"/>
      <c r="AE137" s="11"/>
      <c r="AR137" s="192" t="s">
        <v>77</v>
      </c>
      <c r="AT137" s="193" t="s">
        <v>68</v>
      </c>
      <c r="AU137" s="193" t="s">
        <v>69</v>
      </c>
      <c r="AY137" s="192" t="s">
        <v>260</v>
      </c>
      <c r="BK137" s="194">
        <f>SUM(BK138:BK199)</f>
        <v>0</v>
      </c>
    </row>
    <row r="138" s="2" customFormat="1" ht="16.5" customHeight="1">
      <c r="A138" s="37"/>
      <c r="B138" s="38"/>
      <c r="C138" s="195" t="s">
        <v>295</v>
      </c>
      <c r="D138" s="195" t="s">
        <v>261</v>
      </c>
      <c r="E138" s="196" t="s">
        <v>2025</v>
      </c>
      <c r="F138" s="197" t="s">
        <v>2026</v>
      </c>
      <c r="G138" s="198" t="s">
        <v>365</v>
      </c>
      <c r="H138" s="199">
        <v>9</v>
      </c>
      <c r="I138" s="200"/>
      <c r="J138" s="201">
        <f>ROUND(I138*H138,2)</f>
        <v>0</v>
      </c>
      <c r="K138" s="197" t="s">
        <v>1261</v>
      </c>
      <c r="L138" s="43"/>
      <c r="M138" s="202" t="s">
        <v>19</v>
      </c>
      <c r="N138" s="203" t="s">
        <v>40</v>
      </c>
      <c r="O138" s="83"/>
      <c r="P138" s="204">
        <f>O138*H138</f>
        <v>0</v>
      </c>
      <c r="Q138" s="204">
        <v>0</v>
      </c>
      <c r="R138" s="204">
        <f>Q138*H138</f>
        <v>0</v>
      </c>
      <c r="S138" s="204">
        <v>0</v>
      </c>
      <c r="T138" s="205">
        <f>S138*H138</f>
        <v>0</v>
      </c>
      <c r="U138" s="37"/>
      <c r="V138" s="37"/>
      <c r="W138" s="37"/>
      <c r="X138" s="37"/>
      <c r="Y138" s="37"/>
      <c r="Z138" s="37"/>
      <c r="AA138" s="37"/>
      <c r="AB138" s="37"/>
      <c r="AC138" s="37"/>
      <c r="AD138" s="37"/>
      <c r="AE138" s="37"/>
      <c r="AR138" s="206" t="s">
        <v>266</v>
      </c>
      <c r="AT138" s="206" t="s">
        <v>261</v>
      </c>
      <c r="AU138" s="206" t="s">
        <v>77</v>
      </c>
      <c r="AY138" s="16" t="s">
        <v>260</v>
      </c>
      <c r="BE138" s="207">
        <f>IF(N138="základní",J138,0)</f>
        <v>0</v>
      </c>
      <c r="BF138" s="207">
        <f>IF(N138="snížená",J138,0)</f>
        <v>0</v>
      </c>
      <c r="BG138" s="207">
        <f>IF(N138="zákl. přenesená",J138,0)</f>
        <v>0</v>
      </c>
      <c r="BH138" s="207">
        <f>IF(N138="sníž. přenesená",J138,0)</f>
        <v>0</v>
      </c>
      <c r="BI138" s="207">
        <f>IF(N138="nulová",J138,0)</f>
        <v>0</v>
      </c>
      <c r="BJ138" s="16" t="s">
        <v>77</v>
      </c>
      <c r="BK138" s="207">
        <f>ROUND(I138*H138,2)</f>
        <v>0</v>
      </c>
      <c r="BL138" s="16" t="s">
        <v>266</v>
      </c>
      <c r="BM138" s="206" t="s">
        <v>2132</v>
      </c>
    </row>
    <row r="139" s="2" customFormat="1">
      <c r="A139" s="37"/>
      <c r="B139" s="38"/>
      <c r="C139" s="39"/>
      <c r="D139" s="208" t="s">
        <v>267</v>
      </c>
      <c r="E139" s="39"/>
      <c r="F139" s="209" t="s">
        <v>2027</v>
      </c>
      <c r="G139" s="39"/>
      <c r="H139" s="39"/>
      <c r="I139" s="210"/>
      <c r="J139" s="39"/>
      <c r="K139" s="39"/>
      <c r="L139" s="43"/>
      <c r="M139" s="211"/>
      <c r="N139" s="212"/>
      <c r="O139" s="83"/>
      <c r="P139" s="83"/>
      <c r="Q139" s="83"/>
      <c r="R139" s="83"/>
      <c r="S139" s="83"/>
      <c r="T139" s="84"/>
      <c r="U139" s="37"/>
      <c r="V139" s="37"/>
      <c r="W139" s="37"/>
      <c r="X139" s="37"/>
      <c r="Y139" s="37"/>
      <c r="Z139" s="37"/>
      <c r="AA139" s="37"/>
      <c r="AB139" s="37"/>
      <c r="AC139" s="37"/>
      <c r="AD139" s="37"/>
      <c r="AE139" s="37"/>
      <c r="AT139" s="16" t="s">
        <v>267</v>
      </c>
      <c r="AU139" s="16" t="s">
        <v>77</v>
      </c>
    </row>
    <row r="140" s="2" customFormat="1">
      <c r="A140" s="37"/>
      <c r="B140" s="38"/>
      <c r="C140" s="39"/>
      <c r="D140" s="254" t="s">
        <v>1425</v>
      </c>
      <c r="E140" s="39"/>
      <c r="F140" s="255" t="s">
        <v>2028</v>
      </c>
      <c r="G140" s="39"/>
      <c r="H140" s="39"/>
      <c r="I140" s="210"/>
      <c r="J140" s="39"/>
      <c r="K140" s="39"/>
      <c r="L140" s="43"/>
      <c r="M140" s="211"/>
      <c r="N140" s="212"/>
      <c r="O140" s="83"/>
      <c r="P140" s="83"/>
      <c r="Q140" s="83"/>
      <c r="R140" s="83"/>
      <c r="S140" s="83"/>
      <c r="T140" s="84"/>
      <c r="U140" s="37"/>
      <c r="V140" s="37"/>
      <c r="W140" s="37"/>
      <c r="X140" s="37"/>
      <c r="Y140" s="37"/>
      <c r="Z140" s="37"/>
      <c r="AA140" s="37"/>
      <c r="AB140" s="37"/>
      <c r="AC140" s="37"/>
      <c r="AD140" s="37"/>
      <c r="AE140" s="37"/>
      <c r="AT140" s="16" t="s">
        <v>1425</v>
      </c>
      <c r="AU140" s="16" t="s">
        <v>77</v>
      </c>
    </row>
    <row r="141" s="2" customFormat="1" ht="16.5" customHeight="1">
      <c r="A141" s="37"/>
      <c r="B141" s="38"/>
      <c r="C141" s="214" t="s">
        <v>325</v>
      </c>
      <c r="D141" s="214" t="s">
        <v>275</v>
      </c>
      <c r="E141" s="215" t="s">
        <v>2029</v>
      </c>
      <c r="F141" s="216" t="s">
        <v>2030</v>
      </c>
      <c r="G141" s="217" t="s">
        <v>365</v>
      </c>
      <c r="H141" s="218">
        <v>9</v>
      </c>
      <c r="I141" s="219"/>
      <c r="J141" s="220">
        <f>ROUND(I141*H141,2)</f>
        <v>0</v>
      </c>
      <c r="K141" s="216" t="s">
        <v>1261</v>
      </c>
      <c r="L141" s="221"/>
      <c r="M141" s="222" t="s">
        <v>19</v>
      </c>
      <c r="N141" s="223" t="s">
        <v>40</v>
      </c>
      <c r="O141" s="83"/>
      <c r="P141" s="204">
        <f>O141*H141</f>
        <v>0</v>
      </c>
      <c r="Q141" s="204">
        <v>0.02</v>
      </c>
      <c r="R141" s="204">
        <f>Q141*H141</f>
        <v>0.17999999999999999</v>
      </c>
      <c r="S141" s="204">
        <v>0</v>
      </c>
      <c r="T141" s="205">
        <f>S141*H141</f>
        <v>0</v>
      </c>
      <c r="U141" s="37"/>
      <c r="V141" s="37"/>
      <c r="W141" s="37"/>
      <c r="X141" s="37"/>
      <c r="Y141" s="37"/>
      <c r="Z141" s="37"/>
      <c r="AA141" s="37"/>
      <c r="AB141" s="37"/>
      <c r="AC141" s="37"/>
      <c r="AD141" s="37"/>
      <c r="AE141" s="37"/>
      <c r="AR141" s="206" t="s">
        <v>279</v>
      </c>
      <c r="AT141" s="206" t="s">
        <v>275</v>
      </c>
      <c r="AU141" s="206" t="s">
        <v>77</v>
      </c>
      <c r="AY141" s="16" t="s">
        <v>260</v>
      </c>
      <c r="BE141" s="207">
        <f>IF(N141="základní",J141,0)</f>
        <v>0</v>
      </c>
      <c r="BF141" s="207">
        <f>IF(N141="snížená",J141,0)</f>
        <v>0</v>
      </c>
      <c r="BG141" s="207">
        <f>IF(N141="zákl. přenesená",J141,0)</f>
        <v>0</v>
      </c>
      <c r="BH141" s="207">
        <f>IF(N141="sníž. přenesená",J141,0)</f>
        <v>0</v>
      </c>
      <c r="BI141" s="207">
        <f>IF(N141="nulová",J141,0)</f>
        <v>0</v>
      </c>
      <c r="BJ141" s="16" t="s">
        <v>77</v>
      </c>
      <c r="BK141" s="207">
        <f>ROUND(I141*H141,2)</f>
        <v>0</v>
      </c>
      <c r="BL141" s="16" t="s">
        <v>266</v>
      </c>
      <c r="BM141" s="206" t="s">
        <v>2133</v>
      </c>
    </row>
    <row r="142" s="2" customFormat="1">
      <c r="A142" s="37"/>
      <c r="B142" s="38"/>
      <c r="C142" s="39"/>
      <c r="D142" s="208" t="s">
        <v>267</v>
      </c>
      <c r="E142" s="39"/>
      <c r="F142" s="209" t="s">
        <v>2030</v>
      </c>
      <c r="G142" s="39"/>
      <c r="H142" s="39"/>
      <c r="I142" s="210"/>
      <c r="J142" s="39"/>
      <c r="K142" s="39"/>
      <c r="L142" s="43"/>
      <c r="M142" s="211"/>
      <c r="N142" s="212"/>
      <c r="O142" s="83"/>
      <c r="P142" s="83"/>
      <c r="Q142" s="83"/>
      <c r="R142" s="83"/>
      <c r="S142" s="83"/>
      <c r="T142" s="84"/>
      <c r="U142" s="37"/>
      <c r="V142" s="37"/>
      <c r="W142" s="37"/>
      <c r="X142" s="37"/>
      <c r="Y142" s="37"/>
      <c r="Z142" s="37"/>
      <c r="AA142" s="37"/>
      <c r="AB142" s="37"/>
      <c r="AC142" s="37"/>
      <c r="AD142" s="37"/>
      <c r="AE142" s="37"/>
      <c r="AT142" s="16" t="s">
        <v>267</v>
      </c>
      <c r="AU142" s="16" t="s">
        <v>77</v>
      </c>
    </row>
    <row r="143" s="2" customFormat="1" ht="16.5" customHeight="1">
      <c r="A143" s="37"/>
      <c r="B143" s="38"/>
      <c r="C143" s="214" t="s">
        <v>299</v>
      </c>
      <c r="D143" s="214" t="s">
        <v>275</v>
      </c>
      <c r="E143" s="215" t="s">
        <v>2031</v>
      </c>
      <c r="F143" s="216" t="s">
        <v>2032</v>
      </c>
      <c r="G143" s="217" t="s">
        <v>975</v>
      </c>
      <c r="H143" s="218">
        <v>0.032000000000000001</v>
      </c>
      <c r="I143" s="219"/>
      <c r="J143" s="220">
        <f>ROUND(I143*H143,2)</f>
        <v>0</v>
      </c>
      <c r="K143" s="216" t="s">
        <v>1261</v>
      </c>
      <c r="L143" s="221"/>
      <c r="M143" s="222" t="s">
        <v>19</v>
      </c>
      <c r="N143" s="223" t="s">
        <v>40</v>
      </c>
      <c r="O143" s="83"/>
      <c r="P143" s="204">
        <f>O143*H143</f>
        <v>0</v>
      </c>
      <c r="Q143" s="204">
        <v>1</v>
      </c>
      <c r="R143" s="204">
        <f>Q143*H143</f>
        <v>0.032000000000000001</v>
      </c>
      <c r="S143" s="204">
        <v>0</v>
      </c>
      <c r="T143" s="205">
        <f>S143*H143</f>
        <v>0</v>
      </c>
      <c r="U143" s="37"/>
      <c r="V143" s="37"/>
      <c r="W143" s="37"/>
      <c r="X143" s="37"/>
      <c r="Y143" s="37"/>
      <c r="Z143" s="37"/>
      <c r="AA143" s="37"/>
      <c r="AB143" s="37"/>
      <c r="AC143" s="37"/>
      <c r="AD143" s="37"/>
      <c r="AE143" s="37"/>
      <c r="AR143" s="206" t="s">
        <v>279</v>
      </c>
      <c r="AT143" s="206" t="s">
        <v>275</v>
      </c>
      <c r="AU143" s="206" t="s">
        <v>77</v>
      </c>
      <c r="AY143" s="16" t="s">
        <v>260</v>
      </c>
      <c r="BE143" s="207">
        <f>IF(N143="základní",J143,0)</f>
        <v>0</v>
      </c>
      <c r="BF143" s="207">
        <f>IF(N143="snížená",J143,0)</f>
        <v>0</v>
      </c>
      <c r="BG143" s="207">
        <f>IF(N143="zákl. přenesená",J143,0)</f>
        <v>0</v>
      </c>
      <c r="BH143" s="207">
        <f>IF(N143="sníž. přenesená",J143,0)</f>
        <v>0</v>
      </c>
      <c r="BI143" s="207">
        <f>IF(N143="nulová",J143,0)</f>
        <v>0</v>
      </c>
      <c r="BJ143" s="16" t="s">
        <v>77</v>
      </c>
      <c r="BK143" s="207">
        <f>ROUND(I143*H143,2)</f>
        <v>0</v>
      </c>
      <c r="BL143" s="16" t="s">
        <v>266</v>
      </c>
      <c r="BM143" s="206" t="s">
        <v>2134</v>
      </c>
    </row>
    <row r="144" s="2" customFormat="1">
      <c r="A144" s="37"/>
      <c r="B144" s="38"/>
      <c r="C144" s="39"/>
      <c r="D144" s="208" t="s">
        <v>267</v>
      </c>
      <c r="E144" s="39"/>
      <c r="F144" s="209" t="s">
        <v>2032</v>
      </c>
      <c r="G144" s="39"/>
      <c r="H144" s="39"/>
      <c r="I144" s="210"/>
      <c r="J144" s="39"/>
      <c r="K144" s="39"/>
      <c r="L144" s="43"/>
      <c r="M144" s="211"/>
      <c r="N144" s="212"/>
      <c r="O144" s="83"/>
      <c r="P144" s="83"/>
      <c r="Q144" s="83"/>
      <c r="R144" s="83"/>
      <c r="S144" s="83"/>
      <c r="T144" s="84"/>
      <c r="U144" s="37"/>
      <c r="V144" s="37"/>
      <c r="W144" s="37"/>
      <c r="X144" s="37"/>
      <c r="Y144" s="37"/>
      <c r="Z144" s="37"/>
      <c r="AA144" s="37"/>
      <c r="AB144" s="37"/>
      <c r="AC144" s="37"/>
      <c r="AD144" s="37"/>
      <c r="AE144" s="37"/>
      <c r="AT144" s="16" t="s">
        <v>267</v>
      </c>
      <c r="AU144" s="16" t="s">
        <v>77</v>
      </c>
    </row>
    <row r="145" s="12" customFormat="1">
      <c r="A145" s="12"/>
      <c r="B145" s="232"/>
      <c r="C145" s="233"/>
      <c r="D145" s="208" t="s">
        <v>967</v>
      </c>
      <c r="E145" s="234" t="s">
        <v>19</v>
      </c>
      <c r="F145" s="235" t="s">
        <v>2135</v>
      </c>
      <c r="G145" s="233"/>
      <c r="H145" s="236">
        <v>0.032000000000000001</v>
      </c>
      <c r="I145" s="237"/>
      <c r="J145" s="233"/>
      <c r="K145" s="233"/>
      <c r="L145" s="238"/>
      <c r="M145" s="239"/>
      <c r="N145" s="240"/>
      <c r="O145" s="240"/>
      <c r="P145" s="240"/>
      <c r="Q145" s="240"/>
      <c r="R145" s="240"/>
      <c r="S145" s="240"/>
      <c r="T145" s="241"/>
      <c r="U145" s="12"/>
      <c r="V145" s="12"/>
      <c r="W145" s="12"/>
      <c r="X145" s="12"/>
      <c r="Y145" s="12"/>
      <c r="Z145" s="12"/>
      <c r="AA145" s="12"/>
      <c r="AB145" s="12"/>
      <c r="AC145" s="12"/>
      <c r="AD145" s="12"/>
      <c r="AE145" s="12"/>
      <c r="AT145" s="242" t="s">
        <v>967</v>
      </c>
      <c r="AU145" s="242" t="s">
        <v>77</v>
      </c>
      <c r="AV145" s="12" t="s">
        <v>79</v>
      </c>
      <c r="AW145" s="12" t="s">
        <v>31</v>
      </c>
      <c r="AX145" s="12" t="s">
        <v>69</v>
      </c>
      <c r="AY145" s="242" t="s">
        <v>260</v>
      </c>
    </row>
    <row r="146" s="13" customFormat="1">
      <c r="A146" s="13"/>
      <c r="B146" s="243"/>
      <c r="C146" s="244"/>
      <c r="D146" s="208" t="s">
        <v>967</v>
      </c>
      <c r="E146" s="245" t="s">
        <v>19</v>
      </c>
      <c r="F146" s="246" t="s">
        <v>969</v>
      </c>
      <c r="G146" s="244"/>
      <c r="H146" s="247">
        <v>0.032000000000000001</v>
      </c>
      <c r="I146" s="248"/>
      <c r="J146" s="244"/>
      <c r="K146" s="244"/>
      <c r="L146" s="249"/>
      <c r="M146" s="250"/>
      <c r="N146" s="251"/>
      <c r="O146" s="251"/>
      <c r="P146" s="251"/>
      <c r="Q146" s="251"/>
      <c r="R146" s="251"/>
      <c r="S146" s="251"/>
      <c r="T146" s="252"/>
      <c r="U146" s="13"/>
      <c r="V146" s="13"/>
      <c r="W146" s="13"/>
      <c r="X146" s="13"/>
      <c r="Y146" s="13"/>
      <c r="Z146" s="13"/>
      <c r="AA146" s="13"/>
      <c r="AB146" s="13"/>
      <c r="AC146" s="13"/>
      <c r="AD146" s="13"/>
      <c r="AE146" s="13"/>
      <c r="AT146" s="253" t="s">
        <v>967</v>
      </c>
      <c r="AU146" s="253" t="s">
        <v>77</v>
      </c>
      <c r="AV146" s="13" t="s">
        <v>266</v>
      </c>
      <c r="AW146" s="13" t="s">
        <v>31</v>
      </c>
      <c r="AX146" s="13" t="s">
        <v>77</v>
      </c>
      <c r="AY146" s="253" t="s">
        <v>260</v>
      </c>
    </row>
    <row r="147" s="2" customFormat="1" ht="16.5" customHeight="1">
      <c r="A147" s="37"/>
      <c r="B147" s="38"/>
      <c r="C147" s="195" t="s">
        <v>8</v>
      </c>
      <c r="D147" s="195" t="s">
        <v>261</v>
      </c>
      <c r="E147" s="196" t="s">
        <v>2072</v>
      </c>
      <c r="F147" s="197" t="s">
        <v>2073</v>
      </c>
      <c r="G147" s="198" t="s">
        <v>365</v>
      </c>
      <c r="H147" s="199">
        <v>1</v>
      </c>
      <c r="I147" s="200"/>
      <c r="J147" s="201">
        <f>ROUND(I147*H147,2)</f>
        <v>0</v>
      </c>
      <c r="K147" s="197" t="s">
        <v>1261</v>
      </c>
      <c r="L147" s="43"/>
      <c r="M147" s="202" t="s">
        <v>19</v>
      </c>
      <c r="N147" s="203" t="s">
        <v>40</v>
      </c>
      <c r="O147" s="83"/>
      <c r="P147" s="204">
        <f>O147*H147</f>
        <v>0</v>
      </c>
      <c r="Q147" s="204">
        <v>0.0064900000000000001</v>
      </c>
      <c r="R147" s="204">
        <f>Q147*H147</f>
        <v>0.0064900000000000001</v>
      </c>
      <c r="S147" s="204">
        <v>0</v>
      </c>
      <c r="T147" s="205">
        <f>S147*H147</f>
        <v>0</v>
      </c>
      <c r="U147" s="37"/>
      <c r="V147" s="37"/>
      <c r="W147" s="37"/>
      <c r="X147" s="37"/>
      <c r="Y147" s="37"/>
      <c r="Z147" s="37"/>
      <c r="AA147" s="37"/>
      <c r="AB147" s="37"/>
      <c r="AC147" s="37"/>
      <c r="AD147" s="37"/>
      <c r="AE147" s="37"/>
      <c r="AR147" s="206" t="s">
        <v>266</v>
      </c>
      <c r="AT147" s="206" t="s">
        <v>261</v>
      </c>
      <c r="AU147" s="206" t="s">
        <v>77</v>
      </c>
      <c r="AY147" s="16" t="s">
        <v>260</v>
      </c>
      <c r="BE147" s="207">
        <f>IF(N147="základní",J147,0)</f>
        <v>0</v>
      </c>
      <c r="BF147" s="207">
        <f>IF(N147="snížená",J147,0)</f>
        <v>0</v>
      </c>
      <c r="BG147" s="207">
        <f>IF(N147="zákl. přenesená",J147,0)</f>
        <v>0</v>
      </c>
      <c r="BH147" s="207">
        <f>IF(N147="sníž. přenesená",J147,0)</f>
        <v>0</v>
      </c>
      <c r="BI147" s="207">
        <f>IF(N147="nulová",J147,0)</f>
        <v>0</v>
      </c>
      <c r="BJ147" s="16" t="s">
        <v>77</v>
      </c>
      <c r="BK147" s="207">
        <f>ROUND(I147*H147,2)</f>
        <v>0</v>
      </c>
      <c r="BL147" s="16" t="s">
        <v>266</v>
      </c>
      <c r="BM147" s="206" t="s">
        <v>2136</v>
      </c>
    </row>
    <row r="148" s="2" customFormat="1">
      <c r="A148" s="37"/>
      <c r="B148" s="38"/>
      <c r="C148" s="39"/>
      <c r="D148" s="208" t="s">
        <v>267</v>
      </c>
      <c r="E148" s="39"/>
      <c r="F148" s="209" t="s">
        <v>2074</v>
      </c>
      <c r="G148" s="39"/>
      <c r="H148" s="39"/>
      <c r="I148" s="210"/>
      <c r="J148" s="39"/>
      <c r="K148" s="39"/>
      <c r="L148" s="43"/>
      <c r="M148" s="211"/>
      <c r="N148" s="212"/>
      <c r="O148" s="83"/>
      <c r="P148" s="83"/>
      <c r="Q148" s="83"/>
      <c r="R148" s="83"/>
      <c r="S148" s="83"/>
      <c r="T148" s="84"/>
      <c r="U148" s="37"/>
      <c r="V148" s="37"/>
      <c r="W148" s="37"/>
      <c r="X148" s="37"/>
      <c r="Y148" s="37"/>
      <c r="Z148" s="37"/>
      <c r="AA148" s="37"/>
      <c r="AB148" s="37"/>
      <c r="AC148" s="37"/>
      <c r="AD148" s="37"/>
      <c r="AE148" s="37"/>
      <c r="AT148" s="16" t="s">
        <v>267</v>
      </c>
      <c r="AU148" s="16" t="s">
        <v>77</v>
      </c>
    </row>
    <row r="149" s="2" customFormat="1">
      <c r="A149" s="37"/>
      <c r="B149" s="38"/>
      <c r="C149" s="39"/>
      <c r="D149" s="254" t="s">
        <v>1425</v>
      </c>
      <c r="E149" s="39"/>
      <c r="F149" s="255" t="s">
        <v>2075</v>
      </c>
      <c r="G149" s="39"/>
      <c r="H149" s="39"/>
      <c r="I149" s="210"/>
      <c r="J149" s="39"/>
      <c r="K149" s="39"/>
      <c r="L149" s="43"/>
      <c r="M149" s="211"/>
      <c r="N149" s="212"/>
      <c r="O149" s="83"/>
      <c r="P149" s="83"/>
      <c r="Q149" s="83"/>
      <c r="R149" s="83"/>
      <c r="S149" s="83"/>
      <c r="T149" s="84"/>
      <c r="U149" s="37"/>
      <c r="V149" s="37"/>
      <c r="W149" s="37"/>
      <c r="X149" s="37"/>
      <c r="Y149" s="37"/>
      <c r="Z149" s="37"/>
      <c r="AA149" s="37"/>
      <c r="AB149" s="37"/>
      <c r="AC149" s="37"/>
      <c r="AD149" s="37"/>
      <c r="AE149" s="37"/>
      <c r="AT149" s="16" t="s">
        <v>1425</v>
      </c>
      <c r="AU149" s="16" t="s">
        <v>77</v>
      </c>
    </row>
    <row r="150" s="2" customFormat="1" ht="16.5" customHeight="1">
      <c r="A150" s="37"/>
      <c r="B150" s="38"/>
      <c r="C150" s="195" t="s">
        <v>303</v>
      </c>
      <c r="D150" s="195" t="s">
        <v>261</v>
      </c>
      <c r="E150" s="196" t="s">
        <v>2034</v>
      </c>
      <c r="F150" s="197" t="s">
        <v>2035</v>
      </c>
      <c r="G150" s="198" t="s">
        <v>1300</v>
      </c>
      <c r="H150" s="199">
        <v>131.94999999999999</v>
      </c>
      <c r="I150" s="200"/>
      <c r="J150" s="201">
        <f>ROUND(I150*H150,2)</f>
        <v>0</v>
      </c>
      <c r="K150" s="197" t="s">
        <v>1261</v>
      </c>
      <c r="L150" s="43"/>
      <c r="M150" s="202" t="s">
        <v>19</v>
      </c>
      <c r="N150" s="203" t="s">
        <v>40</v>
      </c>
      <c r="O150" s="83"/>
      <c r="P150" s="204">
        <f>O150*H150</f>
        <v>0</v>
      </c>
      <c r="Q150" s="204">
        <v>0</v>
      </c>
      <c r="R150" s="204">
        <f>Q150*H150</f>
        <v>0</v>
      </c>
      <c r="S150" s="204">
        <v>0.00029999999999999997</v>
      </c>
      <c r="T150" s="205">
        <f>S150*H150</f>
        <v>0.039584999999999995</v>
      </c>
      <c r="U150" s="37"/>
      <c r="V150" s="37"/>
      <c r="W150" s="37"/>
      <c r="X150" s="37"/>
      <c r="Y150" s="37"/>
      <c r="Z150" s="37"/>
      <c r="AA150" s="37"/>
      <c r="AB150" s="37"/>
      <c r="AC150" s="37"/>
      <c r="AD150" s="37"/>
      <c r="AE150" s="37"/>
      <c r="AR150" s="206" t="s">
        <v>266</v>
      </c>
      <c r="AT150" s="206" t="s">
        <v>261</v>
      </c>
      <c r="AU150" s="206" t="s">
        <v>77</v>
      </c>
      <c r="AY150" s="16" t="s">
        <v>260</v>
      </c>
      <c r="BE150" s="207">
        <f>IF(N150="základní",J150,0)</f>
        <v>0</v>
      </c>
      <c r="BF150" s="207">
        <f>IF(N150="snížená",J150,0)</f>
        <v>0</v>
      </c>
      <c r="BG150" s="207">
        <f>IF(N150="zákl. přenesená",J150,0)</f>
        <v>0</v>
      </c>
      <c r="BH150" s="207">
        <f>IF(N150="sníž. přenesená",J150,0)</f>
        <v>0</v>
      </c>
      <c r="BI150" s="207">
        <f>IF(N150="nulová",J150,0)</f>
        <v>0</v>
      </c>
      <c r="BJ150" s="16" t="s">
        <v>77</v>
      </c>
      <c r="BK150" s="207">
        <f>ROUND(I150*H150,2)</f>
        <v>0</v>
      </c>
      <c r="BL150" s="16" t="s">
        <v>266</v>
      </c>
      <c r="BM150" s="206" t="s">
        <v>2137</v>
      </c>
    </row>
    <row r="151" s="2" customFormat="1">
      <c r="A151" s="37"/>
      <c r="B151" s="38"/>
      <c r="C151" s="39"/>
      <c r="D151" s="208" t="s">
        <v>267</v>
      </c>
      <c r="E151" s="39"/>
      <c r="F151" s="209" t="s">
        <v>2035</v>
      </c>
      <c r="G151" s="39"/>
      <c r="H151" s="39"/>
      <c r="I151" s="210"/>
      <c r="J151" s="39"/>
      <c r="K151" s="39"/>
      <c r="L151" s="43"/>
      <c r="M151" s="211"/>
      <c r="N151" s="212"/>
      <c r="O151" s="83"/>
      <c r="P151" s="83"/>
      <c r="Q151" s="83"/>
      <c r="R151" s="83"/>
      <c r="S151" s="83"/>
      <c r="T151" s="84"/>
      <c r="U151" s="37"/>
      <c r="V151" s="37"/>
      <c r="W151" s="37"/>
      <c r="X151" s="37"/>
      <c r="Y151" s="37"/>
      <c r="Z151" s="37"/>
      <c r="AA151" s="37"/>
      <c r="AB151" s="37"/>
      <c r="AC151" s="37"/>
      <c r="AD151" s="37"/>
      <c r="AE151" s="37"/>
      <c r="AT151" s="16" t="s">
        <v>267</v>
      </c>
      <c r="AU151" s="16" t="s">
        <v>77</v>
      </c>
    </row>
    <row r="152" s="2" customFormat="1">
      <c r="A152" s="37"/>
      <c r="B152" s="38"/>
      <c r="C152" s="39"/>
      <c r="D152" s="254" t="s">
        <v>1425</v>
      </c>
      <c r="E152" s="39"/>
      <c r="F152" s="255" t="s">
        <v>2036</v>
      </c>
      <c r="G152" s="39"/>
      <c r="H152" s="39"/>
      <c r="I152" s="210"/>
      <c r="J152" s="39"/>
      <c r="K152" s="39"/>
      <c r="L152" s="43"/>
      <c r="M152" s="211"/>
      <c r="N152" s="212"/>
      <c r="O152" s="83"/>
      <c r="P152" s="83"/>
      <c r="Q152" s="83"/>
      <c r="R152" s="83"/>
      <c r="S152" s="83"/>
      <c r="T152" s="84"/>
      <c r="U152" s="37"/>
      <c r="V152" s="37"/>
      <c r="W152" s="37"/>
      <c r="X152" s="37"/>
      <c r="Y152" s="37"/>
      <c r="Z152" s="37"/>
      <c r="AA152" s="37"/>
      <c r="AB152" s="37"/>
      <c r="AC152" s="37"/>
      <c r="AD152" s="37"/>
      <c r="AE152" s="37"/>
      <c r="AT152" s="16" t="s">
        <v>1425</v>
      </c>
      <c r="AU152" s="16" t="s">
        <v>77</v>
      </c>
    </row>
    <row r="153" s="2" customFormat="1">
      <c r="A153" s="37"/>
      <c r="B153" s="38"/>
      <c r="C153" s="39"/>
      <c r="D153" s="208" t="s">
        <v>271</v>
      </c>
      <c r="E153" s="39"/>
      <c r="F153" s="213" t="s">
        <v>2037</v>
      </c>
      <c r="G153" s="39"/>
      <c r="H153" s="39"/>
      <c r="I153" s="210"/>
      <c r="J153" s="39"/>
      <c r="K153" s="39"/>
      <c r="L153" s="43"/>
      <c r="M153" s="211"/>
      <c r="N153" s="212"/>
      <c r="O153" s="83"/>
      <c r="P153" s="83"/>
      <c r="Q153" s="83"/>
      <c r="R153" s="83"/>
      <c r="S153" s="83"/>
      <c r="T153" s="84"/>
      <c r="U153" s="37"/>
      <c r="V153" s="37"/>
      <c r="W153" s="37"/>
      <c r="X153" s="37"/>
      <c r="Y153" s="37"/>
      <c r="Z153" s="37"/>
      <c r="AA153" s="37"/>
      <c r="AB153" s="37"/>
      <c r="AC153" s="37"/>
      <c r="AD153" s="37"/>
      <c r="AE153" s="37"/>
      <c r="AT153" s="16" t="s">
        <v>271</v>
      </c>
      <c r="AU153" s="16" t="s">
        <v>77</v>
      </c>
    </row>
    <row r="154" s="12" customFormat="1">
      <c r="A154" s="12"/>
      <c r="B154" s="232"/>
      <c r="C154" s="233"/>
      <c r="D154" s="208" t="s">
        <v>967</v>
      </c>
      <c r="E154" s="234" t="s">
        <v>19</v>
      </c>
      <c r="F154" s="235" t="s">
        <v>2138</v>
      </c>
      <c r="G154" s="233"/>
      <c r="H154" s="236">
        <v>131.94999999999999</v>
      </c>
      <c r="I154" s="237"/>
      <c r="J154" s="233"/>
      <c r="K154" s="233"/>
      <c r="L154" s="238"/>
      <c r="M154" s="239"/>
      <c r="N154" s="240"/>
      <c r="O154" s="240"/>
      <c r="P154" s="240"/>
      <c r="Q154" s="240"/>
      <c r="R154" s="240"/>
      <c r="S154" s="240"/>
      <c r="T154" s="241"/>
      <c r="U154" s="12"/>
      <c r="V154" s="12"/>
      <c r="W154" s="12"/>
      <c r="X154" s="12"/>
      <c r="Y154" s="12"/>
      <c r="Z154" s="12"/>
      <c r="AA154" s="12"/>
      <c r="AB154" s="12"/>
      <c r="AC154" s="12"/>
      <c r="AD154" s="12"/>
      <c r="AE154" s="12"/>
      <c r="AT154" s="242" t="s">
        <v>967</v>
      </c>
      <c r="AU154" s="242" t="s">
        <v>77</v>
      </c>
      <c r="AV154" s="12" t="s">
        <v>79</v>
      </c>
      <c r="AW154" s="12" t="s">
        <v>31</v>
      </c>
      <c r="AX154" s="12" t="s">
        <v>69</v>
      </c>
      <c r="AY154" s="242" t="s">
        <v>260</v>
      </c>
    </row>
    <row r="155" s="13" customFormat="1">
      <c r="A155" s="13"/>
      <c r="B155" s="243"/>
      <c r="C155" s="244"/>
      <c r="D155" s="208" t="s">
        <v>967</v>
      </c>
      <c r="E155" s="245" t="s">
        <v>19</v>
      </c>
      <c r="F155" s="246" t="s">
        <v>969</v>
      </c>
      <c r="G155" s="244"/>
      <c r="H155" s="247">
        <v>131.94999999999999</v>
      </c>
      <c r="I155" s="248"/>
      <c r="J155" s="244"/>
      <c r="K155" s="244"/>
      <c r="L155" s="249"/>
      <c r="M155" s="250"/>
      <c r="N155" s="251"/>
      <c r="O155" s="251"/>
      <c r="P155" s="251"/>
      <c r="Q155" s="251"/>
      <c r="R155" s="251"/>
      <c r="S155" s="251"/>
      <c r="T155" s="252"/>
      <c r="U155" s="13"/>
      <c r="V155" s="13"/>
      <c r="W155" s="13"/>
      <c r="X155" s="13"/>
      <c r="Y155" s="13"/>
      <c r="Z155" s="13"/>
      <c r="AA155" s="13"/>
      <c r="AB155" s="13"/>
      <c r="AC155" s="13"/>
      <c r="AD155" s="13"/>
      <c r="AE155" s="13"/>
      <c r="AT155" s="253" t="s">
        <v>967</v>
      </c>
      <c r="AU155" s="253" t="s">
        <v>77</v>
      </c>
      <c r="AV155" s="13" t="s">
        <v>266</v>
      </c>
      <c r="AW155" s="13" t="s">
        <v>31</v>
      </c>
      <c r="AX155" s="13" t="s">
        <v>77</v>
      </c>
      <c r="AY155" s="253" t="s">
        <v>260</v>
      </c>
    </row>
    <row r="156" s="2" customFormat="1" ht="16.5" customHeight="1">
      <c r="A156" s="37"/>
      <c r="B156" s="38"/>
      <c r="C156" s="195" t="s">
        <v>343</v>
      </c>
      <c r="D156" s="195" t="s">
        <v>261</v>
      </c>
      <c r="E156" s="196" t="s">
        <v>2139</v>
      </c>
      <c r="F156" s="197" t="s">
        <v>2140</v>
      </c>
      <c r="G156" s="198" t="s">
        <v>1066</v>
      </c>
      <c r="H156" s="199">
        <v>12.6</v>
      </c>
      <c r="I156" s="200"/>
      <c r="J156" s="201">
        <f>ROUND(I156*H156,2)</f>
        <v>0</v>
      </c>
      <c r="K156" s="197" t="s">
        <v>1261</v>
      </c>
      <c r="L156" s="43"/>
      <c r="M156" s="202" t="s">
        <v>19</v>
      </c>
      <c r="N156" s="203" t="s">
        <v>40</v>
      </c>
      <c r="O156" s="83"/>
      <c r="P156" s="204">
        <f>O156*H156</f>
        <v>0</v>
      </c>
      <c r="Q156" s="204">
        <v>0.12</v>
      </c>
      <c r="R156" s="204">
        <f>Q156*H156</f>
        <v>1.512</v>
      </c>
      <c r="S156" s="204">
        <v>2.4900000000000002</v>
      </c>
      <c r="T156" s="205">
        <f>S156*H156</f>
        <v>31.374000000000002</v>
      </c>
      <c r="U156" s="37"/>
      <c r="V156" s="37"/>
      <c r="W156" s="37"/>
      <c r="X156" s="37"/>
      <c r="Y156" s="37"/>
      <c r="Z156" s="37"/>
      <c r="AA156" s="37"/>
      <c r="AB156" s="37"/>
      <c r="AC156" s="37"/>
      <c r="AD156" s="37"/>
      <c r="AE156" s="37"/>
      <c r="AR156" s="206" t="s">
        <v>266</v>
      </c>
      <c r="AT156" s="206" t="s">
        <v>261</v>
      </c>
      <c r="AU156" s="206" t="s">
        <v>77</v>
      </c>
      <c r="AY156" s="16" t="s">
        <v>260</v>
      </c>
      <c r="BE156" s="207">
        <f>IF(N156="základní",J156,0)</f>
        <v>0</v>
      </c>
      <c r="BF156" s="207">
        <f>IF(N156="snížená",J156,0)</f>
        <v>0</v>
      </c>
      <c r="BG156" s="207">
        <f>IF(N156="zákl. přenesená",J156,0)</f>
        <v>0</v>
      </c>
      <c r="BH156" s="207">
        <f>IF(N156="sníž. přenesená",J156,0)</f>
        <v>0</v>
      </c>
      <c r="BI156" s="207">
        <f>IF(N156="nulová",J156,0)</f>
        <v>0</v>
      </c>
      <c r="BJ156" s="16" t="s">
        <v>77</v>
      </c>
      <c r="BK156" s="207">
        <f>ROUND(I156*H156,2)</f>
        <v>0</v>
      </c>
      <c r="BL156" s="16" t="s">
        <v>266</v>
      </c>
      <c r="BM156" s="206" t="s">
        <v>2141</v>
      </c>
    </row>
    <row r="157" s="2" customFormat="1">
      <c r="A157" s="37"/>
      <c r="B157" s="38"/>
      <c r="C157" s="39"/>
      <c r="D157" s="208" t="s">
        <v>267</v>
      </c>
      <c r="E157" s="39"/>
      <c r="F157" s="209" t="s">
        <v>2142</v>
      </c>
      <c r="G157" s="39"/>
      <c r="H157" s="39"/>
      <c r="I157" s="210"/>
      <c r="J157" s="39"/>
      <c r="K157" s="39"/>
      <c r="L157" s="43"/>
      <c r="M157" s="211"/>
      <c r="N157" s="212"/>
      <c r="O157" s="83"/>
      <c r="P157" s="83"/>
      <c r="Q157" s="83"/>
      <c r="R157" s="83"/>
      <c r="S157" s="83"/>
      <c r="T157" s="84"/>
      <c r="U157" s="37"/>
      <c r="V157" s="37"/>
      <c r="W157" s="37"/>
      <c r="X157" s="37"/>
      <c r="Y157" s="37"/>
      <c r="Z157" s="37"/>
      <c r="AA157" s="37"/>
      <c r="AB157" s="37"/>
      <c r="AC157" s="37"/>
      <c r="AD157" s="37"/>
      <c r="AE157" s="37"/>
      <c r="AT157" s="16" t="s">
        <v>267</v>
      </c>
      <c r="AU157" s="16" t="s">
        <v>77</v>
      </c>
    </row>
    <row r="158" s="2" customFormat="1">
      <c r="A158" s="37"/>
      <c r="B158" s="38"/>
      <c r="C158" s="39"/>
      <c r="D158" s="254" t="s">
        <v>1425</v>
      </c>
      <c r="E158" s="39"/>
      <c r="F158" s="255" t="s">
        <v>2143</v>
      </c>
      <c r="G158" s="39"/>
      <c r="H158" s="39"/>
      <c r="I158" s="210"/>
      <c r="J158" s="39"/>
      <c r="K158" s="39"/>
      <c r="L158" s="43"/>
      <c r="M158" s="211"/>
      <c r="N158" s="212"/>
      <c r="O158" s="83"/>
      <c r="P158" s="83"/>
      <c r="Q158" s="83"/>
      <c r="R158" s="83"/>
      <c r="S158" s="83"/>
      <c r="T158" s="84"/>
      <c r="U158" s="37"/>
      <c r="V158" s="37"/>
      <c r="W158" s="37"/>
      <c r="X158" s="37"/>
      <c r="Y158" s="37"/>
      <c r="Z158" s="37"/>
      <c r="AA158" s="37"/>
      <c r="AB158" s="37"/>
      <c r="AC158" s="37"/>
      <c r="AD158" s="37"/>
      <c r="AE158" s="37"/>
      <c r="AT158" s="16" t="s">
        <v>1425</v>
      </c>
      <c r="AU158" s="16" t="s">
        <v>77</v>
      </c>
    </row>
    <row r="159" s="2" customFormat="1">
      <c r="A159" s="37"/>
      <c r="B159" s="38"/>
      <c r="C159" s="39"/>
      <c r="D159" s="208" t="s">
        <v>271</v>
      </c>
      <c r="E159" s="39"/>
      <c r="F159" s="213" t="s">
        <v>2080</v>
      </c>
      <c r="G159" s="39"/>
      <c r="H159" s="39"/>
      <c r="I159" s="210"/>
      <c r="J159" s="39"/>
      <c r="K159" s="39"/>
      <c r="L159" s="43"/>
      <c r="M159" s="211"/>
      <c r="N159" s="212"/>
      <c r="O159" s="83"/>
      <c r="P159" s="83"/>
      <c r="Q159" s="83"/>
      <c r="R159" s="83"/>
      <c r="S159" s="83"/>
      <c r="T159" s="84"/>
      <c r="U159" s="37"/>
      <c r="V159" s="37"/>
      <c r="W159" s="37"/>
      <c r="X159" s="37"/>
      <c r="Y159" s="37"/>
      <c r="Z159" s="37"/>
      <c r="AA159" s="37"/>
      <c r="AB159" s="37"/>
      <c r="AC159" s="37"/>
      <c r="AD159" s="37"/>
      <c r="AE159" s="37"/>
      <c r="AT159" s="16" t="s">
        <v>271</v>
      </c>
      <c r="AU159" s="16" t="s">
        <v>77</v>
      </c>
    </row>
    <row r="160" s="12" customFormat="1">
      <c r="A160" s="12"/>
      <c r="B160" s="232"/>
      <c r="C160" s="233"/>
      <c r="D160" s="208" t="s">
        <v>967</v>
      </c>
      <c r="E160" s="234" t="s">
        <v>19</v>
      </c>
      <c r="F160" s="235" t="s">
        <v>2128</v>
      </c>
      <c r="G160" s="233"/>
      <c r="H160" s="236">
        <v>12.6</v>
      </c>
      <c r="I160" s="237"/>
      <c r="J160" s="233"/>
      <c r="K160" s="233"/>
      <c r="L160" s="238"/>
      <c r="M160" s="239"/>
      <c r="N160" s="240"/>
      <c r="O160" s="240"/>
      <c r="P160" s="240"/>
      <c r="Q160" s="240"/>
      <c r="R160" s="240"/>
      <c r="S160" s="240"/>
      <c r="T160" s="241"/>
      <c r="U160" s="12"/>
      <c r="V160" s="12"/>
      <c r="W160" s="12"/>
      <c r="X160" s="12"/>
      <c r="Y160" s="12"/>
      <c r="Z160" s="12"/>
      <c r="AA160" s="12"/>
      <c r="AB160" s="12"/>
      <c r="AC160" s="12"/>
      <c r="AD160" s="12"/>
      <c r="AE160" s="12"/>
      <c r="AT160" s="242" t="s">
        <v>967</v>
      </c>
      <c r="AU160" s="242" t="s">
        <v>77</v>
      </c>
      <c r="AV160" s="12" t="s">
        <v>79</v>
      </c>
      <c r="AW160" s="12" t="s">
        <v>31</v>
      </c>
      <c r="AX160" s="12" t="s">
        <v>69</v>
      </c>
      <c r="AY160" s="242" t="s">
        <v>260</v>
      </c>
    </row>
    <row r="161" s="13" customFormat="1">
      <c r="A161" s="13"/>
      <c r="B161" s="243"/>
      <c r="C161" s="244"/>
      <c r="D161" s="208" t="s">
        <v>967</v>
      </c>
      <c r="E161" s="245" t="s">
        <v>19</v>
      </c>
      <c r="F161" s="246" t="s">
        <v>969</v>
      </c>
      <c r="G161" s="244"/>
      <c r="H161" s="247">
        <v>12.6</v>
      </c>
      <c r="I161" s="248"/>
      <c r="J161" s="244"/>
      <c r="K161" s="244"/>
      <c r="L161" s="249"/>
      <c r="M161" s="250"/>
      <c r="N161" s="251"/>
      <c r="O161" s="251"/>
      <c r="P161" s="251"/>
      <c r="Q161" s="251"/>
      <c r="R161" s="251"/>
      <c r="S161" s="251"/>
      <c r="T161" s="252"/>
      <c r="U161" s="13"/>
      <c r="V161" s="13"/>
      <c r="W161" s="13"/>
      <c r="X161" s="13"/>
      <c r="Y161" s="13"/>
      <c r="Z161" s="13"/>
      <c r="AA161" s="13"/>
      <c r="AB161" s="13"/>
      <c r="AC161" s="13"/>
      <c r="AD161" s="13"/>
      <c r="AE161" s="13"/>
      <c r="AT161" s="253" t="s">
        <v>967</v>
      </c>
      <c r="AU161" s="253" t="s">
        <v>77</v>
      </c>
      <c r="AV161" s="13" t="s">
        <v>266</v>
      </c>
      <c r="AW161" s="13" t="s">
        <v>31</v>
      </c>
      <c r="AX161" s="13" t="s">
        <v>77</v>
      </c>
      <c r="AY161" s="253" t="s">
        <v>260</v>
      </c>
    </row>
    <row r="162" s="2" customFormat="1" ht="16.5" customHeight="1">
      <c r="A162" s="37"/>
      <c r="B162" s="38"/>
      <c r="C162" s="195" t="s">
        <v>308</v>
      </c>
      <c r="D162" s="195" t="s">
        <v>261</v>
      </c>
      <c r="E162" s="196" t="s">
        <v>2050</v>
      </c>
      <c r="F162" s="197" t="s">
        <v>2051</v>
      </c>
      <c r="G162" s="198" t="s">
        <v>1066</v>
      </c>
      <c r="H162" s="199">
        <v>2.6389999999999998</v>
      </c>
      <c r="I162" s="200"/>
      <c r="J162" s="201">
        <f>ROUND(I162*H162,2)</f>
        <v>0</v>
      </c>
      <c r="K162" s="197" t="s">
        <v>1261</v>
      </c>
      <c r="L162" s="43"/>
      <c r="M162" s="202" t="s">
        <v>19</v>
      </c>
      <c r="N162" s="203" t="s">
        <v>40</v>
      </c>
      <c r="O162" s="83"/>
      <c r="P162" s="204">
        <f>O162*H162</f>
        <v>0</v>
      </c>
      <c r="Q162" s="204">
        <v>0.50375000000000003</v>
      </c>
      <c r="R162" s="204">
        <f>Q162*H162</f>
        <v>1.3293962500000001</v>
      </c>
      <c r="S162" s="204">
        <v>2.5</v>
      </c>
      <c r="T162" s="205">
        <f>S162*H162</f>
        <v>6.5974999999999993</v>
      </c>
      <c r="U162" s="37"/>
      <c r="V162" s="37"/>
      <c r="W162" s="37"/>
      <c r="X162" s="37"/>
      <c r="Y162" s="37"/>
      <c r="Z162" s="37"/>
      <c r="AA162" s="37"/>
      <c r="AB162" s="37"/>
      <c r="AC162" s="37"/>
      <c r="AD162" s="37"/>
      <c r="AE162" s="37"/>
      <c r="AR162" s="206" t="s">
        <v>266</v>
      </c>
      <c r="AT162" s="206" t="s">
        <v>261</v>
      </c>
      <c r="AU162" s="206" t="s">
        <v>77</v>
      </c>
      <c r="AY162" s="16" t="s">
        <v>260</v>
      </c>
      <c r="BE162" s="207">
        <f>IF(N162="základní",J162,0)</f>
        <v>0</v>
      </c>
      <c r="BF162" s="207">
        <f>IF(N162="snížená",J162,0)</f>
        <v>0</v>
      </c>
      <c r="BG162" s="207">
        <f>IF(N162="zákl. přenesená",J162,0)</f>
        <v>0</v>
      </c>
      <c r="BH162" s="207">
        <f>IF(N162="sníž. přenesená",J162,0)</f>
        <v>0</v>
      </c>
      <c r="BI162" s="207">
        <f>IF(N162="nulová",J162,0)</f>
        <v>0</v>
      </c>
      <c r="BJ162" s="16" t="s">
        <v>77</v>
      </c>
      <c r="BK162" s="207">
        <f>ROUND(I162*H162,2)</f>
        <v>0</v>
      </c>
      <c r="BL162" s="16" t="s">
        <v>266</v>
      </c>
      <c r="BM162" s="206" t="s">
        <v>2144</v>
      </c>
    </row>
    <row r="163" s="2" customFormat="1">
      <c r="A163" s="37"/>
      <c r="B163" s="38"/>
      <c r="C163" s="39"/>
      <c r="D163" s="208" t="s">
        <v>267</v>
      </c>
      <c r="E163" s="39"/>
      <c r="F163" s="209" t="s">
        <v>2052</v>
      </c>
      <c r="G163" s="39"/>
      <c r="H163" s="39"/>
      <c r="I163" s="210"/>
      <c r="J163" s="39"/>
      <c r="K163" s="39"/>
      <c r="L163" s="43"/>
      <c r="M163" s="211"/>
      <c r="N163" s="212"/>
      <c r="O163" s="83"/>
      <c r="P163" s="83"/>
      <c r="Q163" s="83"/>
      <c r="R163" s="83"/>
      <c r="S163" s="83"/>
      <c r="T163" s="84"/>
      <c r="U163" s="37"/>
      <c r="V163" s="37"/>
      <c r="W163" s="37"/>
      <c r="X163" s="37"/>
      <c r="Y163" s="37"/>
      <c r="Z163" s="37"/>
      <c r="AA163" s="37"/>
      <c r="AB163" s="37"/>
      <c r="AC163" s="37"/>
      <c r="AD163" s="37"/>
      <c r="AE163" s="37"/>
      <c r="AT163" s="16" t="s">
        <v>267</v>
      </c>
      <c r="AU163" s="16" t="s">
        <v>77</v>
      </c>
    </row>
    <row r="164" s="2" customFormat="1">
      <c r="A164" s="37"/>
      <c r="B164" s="38"/>
      <c r="C164" s="39"/>
      <c r="D164" s="254" t="s">
        <v>1425</v>
      </c>
      <c r="E164" s="39"/>
      <c r="F164" s="255" t="s">
        <v>2053</v>
      </c>
      <c r="G164" s="39"/>
      <c r="H164" s="39"/>
      <c r="I164" s="210"/>
      <c r="J164" s="39"/>
      <c r="K164" s="39"/>
      <c r="L164" s="43"/>
      <c r="M164" s="211"/>
      <c r="N164" s="212"/>
      <c r="O164" s="83"/>
      <c r="P164" s="83"/>
      <c r="Q164" s="83"/>
      <c r="R164" s="83"/>
      <c r="S164" s="83"/>
      <c r="T164" s="84"/>
      <c r="U164" s="37"/>
      <c r="V164" s="37"/>
      <c r="W164" s="37"/>
      <c r="X164" s="37"/>
      <c r="Y164" s="37"/>
      <c r="Z164" s="37"/>
      <c r="AA164" s="37"/>
      <c r="AB164" s="37"/>
      <c r="AC164" s="37"/>
      <c r="AD164" s="37"/>
      <c r="AE164" s="37"/>
      <c r="AT164" s="16" t="s">
        <v>1425</v>
      </c>
      <c r="AU164" s="16" t="s">
        <v>77</v>
      </c>
    </row>
    <row r="165" s="2" customFormat="1">
      <c r="A165" s="37"/>
      <c r="B165" s="38"/>
      <c r="C165" s="39"/>
      <c r="D165" s="208" t="s">
        <v>271</v>
      </c>
      <c r="E165" s="39"/>
      <c r="F165" s="213" t="s">
        <v>2054</v>
      </c>
      <c r="G165" s="39"/>
      <c r="H165" s="39"/>
      <c r="I165" s="210"/>
      <c r="J165" s="39"/>
      <c r="K165" s="39"/>
      <c r="L165" s="43"/>
      <c r="M165" s="211"/>
      <c r="N165" s="212"/>
      <c r="O165" s="83"/>
      <c r="P165" s="83"/>
      <c r="Q165" s="83"/>
      <c r="R165" s="83"/>
      <c r="S165" s="83"/>
      <c r="T165" s="84"/>
      <c r="U165" s="37"/>
      <c r="V165" s="37"/>
      <c r="W165" s="37"/>
      <c r="X165" s="37"/>
      <c r="Y165" s="37"/>
      <c r="Z165" s="37"/>
      <c r="AA165" s="37"/>
      <c r="AB165" s="37"/>
      <c r="AC165" s="37"/>
      <c r="AD165" s="37"/>
      <c r="AE165" s="37"/>
      <c r="AT165" s="16" t="s">
        <v>271</v>
      </c>
      <c r="AU165" s="16" t="s">
        <v>77</v>
      </c>
    </row>
    <row r="166" s="12" customFormat="1">
      <c r="A166" s="12"/>
      <c r="B166" s="232"/>
      <c r="C166" s="233"/>
      <c r="D166" s="208" t="s">
        <v>967</v>
      </c>
      <c r="E166" s="234" t="s">
        <v>19</v>
      </c>
      <c r="F166" s="235" t="s">
        <v>2145</v>
      </c>
      <c r="G166" s="233"/>
      <c r="H166" s="236">
        <v>2.6389999999999998</v>
      </c>
      <c r="I166" s="237"/>
      <c r="J166" s="233"/>
      <c r="K166" s="233"/>
      <c r="L166" s="238"/>
      <c r="M166" s="239"/>
      <c r="N166" s="240"/>
      <c r="O166" s="240"/>
      <c r="P166" s="240"/>
      <c r="Q166" s="240"/>
      <c r="R166" s="240"/>
      <c r="S166" s="240"/>
      <c r="T166" s="241"/>
      <c r="U166" s="12"/>
      <c r="V166" s="12"/>
      <c r="W166" s="12"/>
      <c r="X166" s="12"/>
      <c r="Y166" s="12"/>
      <c r="Z166" s="12"/>
      <c r="AA166" s="12"/>
      <c r="AB166" s="12"/>
      <c r="AC166" s="12"/>
      <c r="AD166" s="12"/>
      <c r="AE166" s="12"/>
      <c r="AT166" s="242" t="s">
        <v>967</v>
      </c>
      <c r="AU166" s="242" t="s">
        <v>77</v>
      </c>
      <c r="AV166" s="12" t="s">
        <v>79</v>
      </c>
      <c r="AW166" s="12" t="s">
        <v>31</v>
      </c>
      <c r="AX166" s="12" t="s">
        <v>69</v>
      </c>
      <c r="AY166" s="242" t="s">
        <v>260</v>
      </c>
    </row>
    <row r="167" s="13" customFormat="1">
      <c r="A167" s="13"/>
      <c r="B167" s="243"/>
      <c r="C167" s="244"/>
      <c r="D167" s="208" t="s">
        <v>967</v>
      </c>
      <c r="E167" s="245" t="s">
        <v>19</v>
      </c>
      <c r="F167" s="246" t="s">
        <v>969</v>
      </c>
      <c r="G167" s="244"/>
      <c r="H167" s="247">
        <v>2.6389999999999998</v>
      </c>
      <c r="I167" s="248"/>
      <c r="J167" s="244"/>
      <c r="K167" s="244"/>
      <c r="L167" s="249"/>
      <c r="M167" s="250"/>
      <c r="N167" s="251"/>
      <c r="O167" s="251"/>
      <c r="P167" s="251"/>
      <c r="Q167" s="251"/>
      <c r="R167" s="251"/>
      <c r="S167" s="251"/>
      <c r="T167" s="252"/>
      <c r="U167" s="13"/>
      <c r="V167" s="13"/>
      <c r="W167" s="13"/>
      <c r="X167" s="13"/>
      <c r="Y167" s="13"/>
      <c r="Z167" s="13"/>
      <c r="AA167" s="13"/>
      <c r="AB167" s="13"/>
      <c r="AC167" s="13"/>
      <c r="AD167" s="13"/>
      <c r="AE167" s="13"/>
      <c r="AT167" s="253" t="s">
        <v>967</v>
      </c>
      <c r="AU167" s="253" t="s">
        <v>77</v>
      </c>
      <c r="AV167" s="13" t="s">
        <v>266</v>
      </c>
      <c r="AW167" s="13" t="s">
        <v>31</v>
      </c>
      <c r="AX167" s="13" t="s">
        <v>77</v>
      </c>
      <c r="AY167" s="253" t="s">
        <v>260</v>
      </c>
    </row>
    <row r="168" s="2" customFormat="1" ht="16.5" customHeight="1">
      <c r="A168" s="37"/>
      <c r="B168" s="38"/>
      <c r="C168" s="214" t="s">
        <v>352</v>
      </c>
      <c r="D168" s="214" t="s">
        <v>275</v>
      </c>
      <c r="E168" s="215" t="s">
        <v>1508</v>
      </c>
      <c r="F168" s="216" t="s">
        <v>1509</v>
      </c>
      <c r="G168" s="217" t="s">
        <v>975</v>
      </c>
      <c r="H168" s="218">
        <v>5.5419999999999998</v>
      </c>
      <c r="I168" s="219"/>
      <c r="J168" s="220">
        <f>ROUND(I168*H168,2)</f>
        <v>0</v>
      </c>
      <c r="K168" s="216" t="s">
        <v>1261</v>
      </c>
      <c r="L168" s="221"/>
      <c r="M168" s="222" t="s">
        <v>19</v>
      </c>
      <c r="N168" s="223" t="s">
        <v>40</v>
      </c>
      <c r="O168" s="83"/>
      <c r="P168" s="204">
        <f>O168*H168</f>
        <v>0</v>
      </c>
      <c r="Q168" s="204">
        <v>1</v>
      </c>
      <c r="R168" s="204">
        <f>Q168*H168</f>
        <v>5.5419999999999998</v>
      </c>
      <c r="S168" s="204">
        <v>0</v>
      </c>
      <c r="T168" s="205">
        <f>S168*H168</f>
        <v>0</v>
      </c>
      <c r="U168" s="37"/>
      <c r="V168" s="37"/>
      <c r="W168" s="37"/>
      <c r="X168" s="37"/>
      <c r="Y168" s="37"/>
      <c r="Z168" s="37"/>
      <c r="AA168" s="37"/>
      <c r="AB168" s="37"/>
      <c r="AC168" s="37"/>
      <c r="AD168" s="37"/>
      <c r="AE168" s="37"/>
      <c r="AR168" s="206" t="s">
        <v>279</v>
      </c>
      <c r="AT168" s="206" t="s">
        <v>275</v>
      </c>
      <c r="AU168" s="206" t="s">
        <v>77</v>
      </c>
      <c r="AY168" s="16" t="s">
        <v>260</v>
      </c>
      <c r="BE168" s="207">
        <f>IF(N168="základní",J168,0)</f>
        <v>0</v>
      </c>
      <c r="BF168" s="207">
        <f>IF(N168="snížená",J168,0)</f>
        <v>0</v>
      </c>
      <c r="BG168" s="207">
        <f>IF(N168="zákl. přenesená",J168,0)</f>
        <v>0</v>
      </c>
      <c r="BH168" s="207">
        <f>IF(N168="sníž. přenesená",J168,0)</f>
        <v>0</v>
      </c>
      <c r="BI168" s="207">
        <f>IF(N168="nulová",J168,0)</f>
        <v>0</v>
      </c>
      <c r="BJ168" s="16" t="s">
        <v>77</v>
      </c>
      <c r="BK168" s="207">
        <f>ROUND(I168*H168,2)</f>
        <v>0</v>
      </c>
      <c r="BL168" s="16" t="s">
        <v>266</v>
      </c>
      <c r="BM168" s="206" t="s">
        <v>2146</v>
      </c>
    </row>
    <row r="169" s="2" customFormat="1">
      <c r="A169" s="37"/>
      <c r="B169" s="38"/>
      <c r="C169" s="39"/>
      <c r="D169" s="208" t="s">
        <v>267</v>
      </c>
      <c r="E169" s="39"/>
      <c r="F169" s="209" t="s">
        <v>1509</v>
      </c>
      <c r="G169" s="39"/>
      <c r="H169" s="39"/>
      <c r="I169" s="210"/>
      <c r="J169" s="39"/>
      <c r="K169" s="39"/>
      <c r="L169" s="43"/>
      <c r="M169" s="211"/>
      <c r="N169" s="212"/>
      <c r="O169" s="83"/>
      <c r="P169" s="83"/>
      <c r="Q169" s="83"/>
      <c r="R169" s="83"/>
      <c r="S169" s="83"/>
      <c r="T169" s="84"/>
      <c r="U169" s="37"/>
      <c r="V169" s="37"/>
      <c r="W169" s="37"/>
      <c r="X169" s="37"/>
      <c r="Y169" s="37"/>
      <c r="Z169" s="37"/>
      <c r="AA169" s="37"/>
      <c r="AB169" s="37"/>
      <c r="AC169" s="37"/>
      <c r="AD169" s="37"/>
      <c r="AE169" s="37"/>
      <c r="AT169" s="16" t="s">
        <v>267</v>
      </c>
      <c r="AU169" s="16" t="s">
        <v>77</v>
      </c>
    </row>
    <row r="170" s="12" customFormat="1">
      <c r="A170" s="12"/>
      <c r="B170" s="232"/>
      <c r="C170" s="233"/>
      <c r="D170" s="208" t="s">
        <v>967</v>
      </c>
      <c r="E170" s="234" t="s">
        <v>19</v>
      </c>
      <c r="F170" s="235" t="s">
        <v>2147</v>
      </c>
      <c r="G170" s="233"/>
      <c r="H170" s="236">
        <v>5.5419999999999998</v>
      </c>
      <c r="I170" s="237"/>
      <c r="J170" s="233"/>
      <c r="K170" s="233"/>
      <c r="L170" s="238"/>
      <c r="M170" s="239"/>
      <c r="N170" s="240"/>
      <c r="O170" s="240"/>
      <c r="P170" s="240"/>
      <c r="Q170" s="240"/>
      <c r="R170" s="240"/>
      <c r="S170" s="240"/>
      <c r="T170" s="241"/>
      <c r="U170" s="12"/>
      <c r="V170" s="12"/>
      <c r="W170" s="12"/>
      <c r="X170" s="12"/>
      <c r="Y170" s="12"/>
      <c r="Z170" s="12"/>
      <c r="AA170" s="12"/>
      <c r="AB170" s="12"/>
      <c r="AC170" s="12"/>
      <c r="AD170" s="12"/>
      <c r="AE170" s="12"/>
      <c r="AT170" s="242" t="s">
        <v>967</v>
      </c>
      <c r="AU170" s="242" t="s">
        <v>77</v>
      </c>
      <c r="AV170" s="12" t="s">
        <v>79</v>
      </c>
      <c r="AW170" s="12" t="s">
        <v>31</v>
      </c>
      <c r="AX170" s="12" t="s">
        <v>69</v>
      </c>
      <c r="AY170" s="242" t="s">
        <v>260</v>
      </c>
    </row>
    <row r="171" s="13" customFormat="1">
      <c r="A171" s="13"/>
      <c r="B171" s="243"/>
      <c r="C171" s="244"/>
      <c r="D171" s="208" t="s">
        <v>967</v>
      </c>
      <c r="E171" s="245" t="s">
        <v>19</v>
      </c>
      <c r="F171" s="246" t="s">
        <v>969</v>
      </c>
      <c r="G171" s="244"/>
      <c r="H171" s="247">
        <v>5.5419999999999998</v>
      </c>
      <c r="I171" s="248"/>
      <c r="J171" s="244"/>
      <c r="K171" s="244"/>
      <c r="L171" s="249"/>
      <c r="M171" s="250"/>
      <c r="N171" s="251"/>
      <c r="O171" s="251"/>
      <c r="P171" s="251"/>
      <c r="Q171" s="251"/>
      <c r="R171" s="251"/>
      <c r="S171" s="251"/>
      <c r="T171" s="252"/>
      <c r="U171" s="13"/>
      <c r="V171" s="13"/>
      <c r="W171" s="13"/>
      <c r="X171" s="13"/>
      <c r="Y171" s="13"/>
      <c r="Z171" s="13"/>
      <c r="AA171" s="13"/>
      <c r="AB171" s="13"/>
      <c r="AC171" s="13"/>
      <c r="AD171" s="13"/>
      <c r="AE171" s="13"/>
      <c r="AT171" s="253" t="s">
        <v>967</v>
      </c>
      <c r="AU171" s="253" t="s">
        <v>77</v>
      </c>
      <c r="AV171" s="13" t="s">
        <v>266</v>
      </c>
      <c r="AW171" s="13" t="s">
        <v>31</v>
      </c>
      <c r="AX171" s="13" t="s">
        <v>77</v>
      </c>
      <c r="AY171" s="253" t="s">
        <v>260</v>
      </c>
    </row>
    <row r="172" s="2" customFormat="1" ht="16.5" customHeight="1">
      <c r="A172" s="37"/>
      <c r="B172" s="38"/>
      <c r="C172" s="195" t="s">
        <v>313</v>
      </c>
      <c r="D172" s="195" t="s">
        <v>261</v>
      </c>
      <c r="E172" s="196" t="s">
        <v>2057</v>
      </c>
      <c r="F172" s="197" t="s">
        <v>2058</v>
      </c>
      <c r="G172" s="198" t="s">
        <v>1300</v>
      </c>
      <c r="H172" s="199">
        <v>131.94999999999999</v>
      </c>
      <c r="I172" s="200"/>
      <c r="J172" s="201">
        <f>ROUND(I172*H172,2)</f>
        <v>0</v>
      </c>
      <c r="K172" s="197" t="s">
        <v>1261</v>
      </c>
      <c r="L172" s="43"/>
      <c r="M172" s="202" t="s">
        <v>19</v>
      </c>
      <c r="N172" s="203" t="s">
        <v>40</v>
      </c>
      <c r="O172" s="83"/>
      <c r="P172" s="204">
        <f>O172*H172</f>
        <v>0</v>
      </c>
      <c r="Q172" s="204">
        <v>0.01162</v>
      </c>
      <c r="R172" s="204">
        <f>Q172*H172</f>
        <v>1.5332589999999999</v>
      </c>
      <c r="S172" s="204">
        <v>0</v>
      </c>
      <c r="T172" s="205">
        <f>S172*H172</f>
        <v>0</v>
      </c>
      <c r="U172" s="37"/>
      <c r="V172" s="37"/>
      <c r="W172" s="37"/>
      <c r="X172" s="37"/>
      <c r="Y172" s="37"/>
      <c r="Z172" s="37"/>
      <c r="AA172" s="37"/>
      <c r="AB172" s="37"/>
      <c r="AC172" s="37"/>
      <c r="AD172" s="37"/>
      <c r="AE172" s="37"/>
      <c r="AR172" s="206" t="s">
        <v>266</v>
      </c>
      <c r="AT172" s="206" t="s">
        <v>261</v>
      </c>
      <c r="AU172" s="206" t="s">
        <v>77</v>
      </c>
      <c r="AY172" s="16" t="s">
        <v>260</v>
      </c>
      <c r="BE172" s="207">
        <f>IF(N172="základní",J172,0)</f>
        <v>0</v>
      </c>
      <c r="BF172" s="207">
        <f>IF(N172="snížená",J172,0)</f>
        <v>0</v>
      </c>
      <c r="BG172" s="207">
        <f>IF(N172="zákl. přenesená",J172,0)</f>
        <v>0</v>
      </c>
      <c r="BH172" s="207">
        <f>IF(N172="sníž. přenesená",J172,0)</f>
        <v>0</v>
      </c>
      <c r="BI172" s="207">
        <f>IF(N172="nulová",J172,0)</f>
        <v>0</v>
      </c>
      <c r="BJ172" s="16" t="s">
        <v>77</v>
      </c>
      <c r="BK172" s="207">
        <f>ROUND(I172*H172,2)</f>
        <v>0</v>
      </c>
      <c r="BL172" s="16" t="s">
        <v>266</v>
      </c>
      <c r="BM172" s="206" t="s">
        <v>2148</v>
      </c>
    </row>
    <row r="173" s="2" customFormat="1">
      <c r="A173" s="37"/>
      <c r="B173" s="38"/>
      <c r="C173" s="39"/>
      <c r="D173" s="208" t="s">
        <v>267</v>
      </c>
      <c r="E173" s="39"/>
      <c r="F173" s="209" t="s">
        <v>2059</v>
      </c>
      <c r="G173" s="39"/>
      <c r="H173" s="39"/>
      <c r="I173" s="210"/>
      <c r="J173" s="39"/>
      <c r="K173" s="39"/>
      <c r="L173" s="43"/>
      <c r="M173" s="211"/>
      <c r="N173" s="212"/>
      <c r="O173" s="83"/>
      <c r="P173" s="83"/>
      <c r="Q173" s="83"/>
      <c r="R173" s="83"/>
      <c r="S173" s="83"/>
      <c r="T173" s="84"/>
      <c r="U173" s="37"/>
      <c r="V173" s="37"/>
      <c r="W173" s="37"/>
      <c r="X173" s="37"/>
      <c r="Y173" s="37"/>
      <c r="Z173" s="37"/>
      <c r="AA173" s="37"/>
      <c r="AB173" s="37"/>
      <c r="AC173" s="37"/>
      <c r="AD173" s="37"/>
      <c r="AE173" s="37"/>
      <c r="AT173" s="16" t="s">
        <v>267</v>
      </c>
      <c r="AU173" s="16" t="s">
        <v>77</v>
      </c>
    </row>
    <row r="174" s="2" customFormat="1">
      <c r="A174" s="37"/>
      <c r="B174" s="38"/>
      <c r="C174" s="39"/>
      <c r="D174" s="254" t="s">
        <v>1425</v>
      </c>
      <c r="E174" s="39"/>
      <c r="F174" s="255" t="s">
        <v>2060</v>
      </c>
      <c r="G174" s="39"/>
      <c r="H174" s="39"/>
      <c r="I174" s="210"/>
      <c r="J174" s="39"/>
      <c r="K174" s="39"/>
      <c r="L174" s="43"/>
      <c r="M174" s="211"/>
      <c r="N174" s="212"/>
      <c r="O174" s="83"/>
      <c r="P174" s="83"/>
      <c r="Q174" s="83"/>
      <c r="R174" s="83"/>
      <c r="S174" s="83"/>
      <c r="T174" s="84"/>
      <c r="U174" s="37"/>
      <c r="V174" s="37"/>
      <c r="W174" s="37"/>
      <c r="X174" s="37"/>
      <c r="Y174" s="37"/>
      <c r="Z174" s="37"/>
      <c r="AA174" s="37"/>
      <c r="AB174" s="37"/>
      <c r="AC174" s="37"/>
      <c r="AD174" s="37"/>
      <c r="AE174" s="37"/>
      <c r="AT174" s="16" t="s">
        <v>1425</v>
      </c>
      <c r="AU174" s="16" t="s">
        <v>77</v>
      </c>
    </row>
    <row r="175" s="2" customFormat="1">
      <c r="A175" s="37"/>
      <c r="B175" s="38"/>
      <c r="C175" s="39"/>
      <c r="D175" s="208" t="s">
        <v>271</v>
      </c>
      <c r="E175" s="39"/>
      <c r="F175" s="213" t="s">
        <v>2061</v>
      </c>
      <c r="G175" s="39"/>
      <c r="H175" s="39"/>
      <c r="I175" s="210"/>
      <c r="J175" s="39"/>
      <c r="K175" s="39"/>
      <c r="L175" s="43"/>
      <c r="M175" s="211"/>
      <c r="N175" s="212"/>
      <c r="O175" s="83"/>
      <c r="P175" s="83"/>
      <c r="Q175" s="83"/>
      <c r="R175" s="83"/>
      <c r="S175" s="83"/>
      <c r="T175" s="84"/>
      <c r="U175" s="37"/>
      <c r="V175" s="37"/>
      <c r="W175" s="37"/>
      <c r="X175" s="37"/>
      <c r="Y175" s="37"/>
      <c r="Z175" s="37"/>
      <c r="AA175" s="37"/>
      <c r="AB175" s="37"/>
      <c r="AC175" s="37"/>
      <c r="AD175" s="37"/>
      <c r="AE175" s="37"/>
      <c r="AT175" s="16" t="s">
        <v>271</v>
      </c>
      <c r="AU175" s="16" t="s">
        <v>77</v>
      </c>
    </row>
    <row r="176" s="12" customFormat="1">
      <c r="A176" s="12"/>
      <c r="B176" s="232"/>
      <c r="C176" s="233"/>
      <c r="D176" s="208" t="s">
        <v>967</v>
      </c>
      <c r="E176" s="234" t="s">
        <v>19</v>
      </c>
      <c r="F176" s="235" t="s">
        <v>2138</v>
      </c>
      <c r="G176" s="233"/>
      <c r="H176" s="236">
        <v>131.94999999999999</v>
      </c>
      <c r="I176" s="237"/>
      <c r="J176" s="233"/>
      <c r="K176" s="233"/>
      <c r="L176" s="238"/>
      <c r="M176" s="239"/>
      <c r="N176" s="240"/>
      <c r="O176" s="240"/>
      <c r="P176" s="240"/>
      <c r="Q176" s="240"/>
      <c r="R176" s="240"/>
      <c r="S176" s="240"/>
      <c r="T176" s="241"/>
      <c r="U176" s="12"/>
      <c r="V176" s="12"/>
      <c r="W176" s="12"/>
      <c r="X176" s="12"/>
      <c r="Y176" s="12"/>
      <c r="Z176" s="12"/>
      <c r="AA176" s="12"/>
      <c r="AB176" s="12"/>
      <c r="AC176" s="12"/>
      <c r="AD176" s="12"/>
      <c r="AE176" s="12"/>
      <c r="AT176" s="242" t="s">
        <v>967</v>
      </c>
      <c r="AU176" s="242" t="s">
        <v>77</v>
      </c>
      <c r="AV176" s="12" t="s">
        <v>79</v>
      </c>
      <c r="AW176" s="12" t="s">
        <v>31</v>
      </c>
      <c r="AX176" s="12" t="s">
        <v>69</v>
      </c>
      <c r="AY176" s="242" t="s">
        <v>260</v>
      </c>
    </row>
    <row r="177" s="13" customFormat="1">
      <c r="A177" s="13"/>
      <c r="B177" s="243"/>
      <c r="C177" s="244"/>
      <c r="D177" s="208" t="s">
        <v>967</v>
      </c>
      <c r="E177" s="245" t="s">
        <v>19</v>
      </c>
      <c r="F177" s="246" t="s">
        <v>969</v>
      </c>
      <c r="G177" s="244"/>
      <c r="H177" s="247">
        <v>131.94999999999999</v>
      </c>
      <c r="I177" s="248"/>
      <c r="J177" s="244"/>
      <c r="K177" s="244"/>
      <c r="L177" s="249"/>
      <c r="M177" s="250"/>
      <c r="N177" s="251"/>
      <c r="O177" s="251"/>
      <c r="P177" s="251"/>
      <c r="Q177" s="251"/>
      <c r="R177" s="251"/>
      <c r="S177" s="251"/>
      <c r="T177" s="252"/>
      <c r="U177" s="13"/>
      <c r="V177" s="13"/>
      <c r="W177" s="13"/>
      <c r="X177" s="13"/>
      <c r="Y177" s="13"/>
      <c r="Z177" s="13"/>
      <c r="AA177" s="13"/>
      <c r="AB177" s="13"/>
      <c r="AC177" s="13"/>
      <c r="AD177" s="13"/>
      <c r="AE177" s="13"/>
      <c r="AT177" s="253" t="s">
        <v>967</v>
      </c>
      <c r="AU177" s="253" t="s">
        <v>77</v>
      </c>
      <c r="AV177" s="13" t="s">
        <v>266</v>
      </c>
      <c r="AW177" s="13" t="s">
        <v>31</v>
      </c>
      <c r="AX177" s="13" t="s">
        <v>77</v>
      </c>
      <c r="AY177" s="253" t="s">
        <v>260</v>
      </c>
    </row>
    <row r="178" s="2" customFormat="1" ht="16.5" customHeight="1">
      <c r="A178" s="37"/>
      <c r="B178" s="38"/>
      <c r="C178" s="195" t="s">
        <v>7</v>
      </c>
      <c r="D178" s="195" t="s">
        <v>261</v>
      </c>
      <c r="E178" s="196" t="s">
        <v>2062</v>
      </c>
      <c r="F178" s="197" t="s">
        <v>2063</v>
      </c>
      <c r="G178" s="198" t="s">
        <v>547</v>
      </c>
      <c r="H178" s="199">
        <v>42</v>
      </c>
      <c r="I178" s="200"/>
      <c r="J178" s="201">
        <f>ROUND(I178*H178,2)</f>
        <v>0</v>
      </c>
      <c r="K178" s="197" t="s">
        <v>1261</v>
      </c>
      <c r="L178" s="43"/>
      <c r="M178" s="202" t="s">
        <v>19</v>
      </c>
      <c r="N178" s="203" t="s">
        <v>40</v>
      </c>
      <c r="O178" s="83"/>
      <c r="P178" s="204">
        <f>O178*H178</f>
        <v>0</v>
      </c>
      <c r="Q178" s="204">
        <v>0.0010100000000000001</v>
      </c>
      <c r="R178" s="204">
        <f>Q178*H178</f>
        <v>0.042419999999999999</v>
      </c>
      <c r="S178" s="204">
        <v>0.001</v>
      </c>
      <c r="T178" s="205">
        <f>S178*H178</f>
        <v>0.042000000000000003</v>
      </c>
      <c r="U178" s="37"/>
      <c r="V178" s="37"/>
      <c r="W178" s="37"/>
      <c r="X178" s="37"/>
      <c r="Y178" s="37"/>
      <c r="Z178" s="37"/>
      <c r="AA178" s="37"/>
      <c r="AB178" s="37"/>
      <c r="AC178" s="37"/>
      <c r="AD178" s="37"/>
      <c r="AE178" s="37"/>
      <c r="AR178" s="206" t="s">
        <v>266</v>
      </c>
      <c r="AT178" s="206" t="s">
        <v>261</v>
      </c>
      <c r="AU178" s="206" t="s">
        <v>77</v>
      </c>
      <c r="AY178" s="16" t="s">
        <v>260</v>
      </c>
      <c r="BE178" s="207">
        <f>IF(N178="základní",J178,0)</f>
        <v>0</v>
      </c>
      <c r="BF178" s="207">
        <f>IF(N178="snížená",J178,0)</f>
        <v>0</v>
      </c>
      <c r="BG178" s="207">
        <f>IF(N178="zákl. přenesená",J178,0)</f>
        <v>0</v>
      </c>
      <c r="BH178" s="207">
        <f>IF(N178="sníž. přenesená",J178,0)</f>
        <v>0</v>
      </c>
      <c r="BI178" s="207">
        <f>IF(N178="nulová",J178,0)</f>
        <v>0</v>
      </c>
      <c r="BJ178" s="16" t="s">
        <v>77</v>
      </c>
      <c r="BK178" s="207">
        <f>ROUND(I178*H178,2)</f>
        <v>0</v>
      </c>
      <c r="BL178" s="16" t="s">
        <v>266</v>
      </c>
      <c r="BM178" s="206" t="s">
        <v>2149</v>
      </c>
    </row>
    <row r="179" s="2" customFormat="1">
      <c r="A179" s="37"/>
      <c r="B179" s="38"/>
      <c r="C179" s="39"/>
      <c r="D179" s="208" t="s">
        <v>267</v>
      </c>
      <c r="E179" s="39"/>
      <c r="F179" s="209" t="s">
        <v>2064</v>
      </c>
      <c r="G179" s="39"/>
      <c r="H179" s="39"/>
      <c r="I179" s="210"/>
      <c r="J179" s="39"/>
      <c r="K179" s="39"/>
      <c r="L179" s="43"/>
      <c r="M179" s="211"/>
      <c r="N179" s="212"/>
      <c r="O179" s="83"/>
      <c r="P179" s="83"/>
      <c r="Q179" s="83"/>
      <c r="R179" s="83"/>
      <c r="S179" s="83"/>
      <c r="T179" s="84"/>
      <c r="U179" s="37"/>
      <c r="V179" s="37"/>
      <c r="W179" s="37"/>
      <c r="X179" s="37"/>
      <c r="Y179" s="37"/>
      <c r="Z179" s="37"/>
      <c r="AA179" s="37"/>
      <c r="AB179" s="37"/>
      <c r="AC179" s="37"/>
      <c r="AD179" s="37"/>
      <c r="AE179" s="37"/>
      <c r="AT179" s="16" t="s">
        <v>267</v>
      </c>
      <c r="AU179" s="16" t="s">
        <v>77</v>
      </c>
    </row>
    <row r="180" s="2" customFormat="1">
      <c r="A180" s="37"/>
      <c r="B180" s="38"/>
      <c r="C180" s="39"/>
      <c r="D180" s="254" t="s">
        <v>1425</v>
      </c>
      <c r="E180" s="39"/>
      <c r="F180" s="255" t="s">
        <v>2065</v>
      </c>
      <c r="G180" s="39"/>
      <c r="H180" s="39"/>
      <c r="I180" s="210"/>
      <c r="J180" s="39"/>
      <c r="K180" s="39"/>
      <c r="L180" s="43"/>
      <c r="M180" s="211"/>
      <c r="N180" s="212"/>
      <c r="O180" s="83"/>
      <c r="P180" s="83"/>
      <c r="Q180" s="83"/>
      <c r="R180" s="83"/>
      <c r="S180" s="83"/>
      <c r="T180" s="84"/>
      <c r="U180" s="37"/>
      <c r="V180" s="37"/>
      <c r="W180" s="37"/>
      <c r="X180" s="37"/>
      <c r="Y180" s="37"/>
      <c r="Z180" s="37"/>
      <c r="AA180" s="37"/>
      <c r="AB180" s="37"/>
      <c r="AC180" s="37"/>
      <c r="AD180" s="37"/>
      <c r="AE180" s="37"/>
      <c r="AT180" s="16" t="s">
        <v>1425</v>
      </c>
      <c r="AU180" s="16" t="s">
        <v>77</v>
      </c>
    </row>
    <row r="181" s="2" customFormat="1">
      <c r="A181" s="37"/>
      <c r="B181" s="38"/>
      <c r="C181" s="39"/>
      <c r="D181" s="208" t="s">
        <v>271</v>
      </c>
      <c r="E181" s="39"/>
      <c r="F181" s="213" t="s">
        <v>2066</v>
      </c>
      <c r="G181" s="39"/>
      <c r="H181" s="39"/>
      <c r="I181" s="210"/>
      <c r="J181" s="39"/>
      <c r="K181" s="39"/>
      <c r="L181" s="43"/>
      <c r="M181" s="211"/>
      <c r="N181" s="212"/>
      <c r="O181" s="83"/>
      <c r="P181" s="83"/>
      <c r="Q181" s="83"/>
      <c r="R181" s="83"/>
      <c r="S181" s="83"/>
      <c r="T181" s="84"/>
      <c r="U181" s="37"/>
      <c r="V181" s="37"/>
      <c r="W181" s="37"/>
      <c r="X181" s="37"/>
      <c r="Y181" s="37"/>
      <c r="Z181" s="37"/>
      <c r="AA181" s="37"/>
      <c r="AB181" s="37"/>
      <c r="AC181" s="37"/>
      <c r="AD181" s="37"/>
      <c r="AE181" s="37"/>
      <c r="AT181" s="16" t="s">
        <v>271</v>
      </c>
      <c r="AU181" s="16" t="s">
        <v>77</v>
      </c>
    </row>
    <row r="182" s="12" customFormat="1">
      <c r="A182" s="12"/>
      <c r="B182" s="232"/>
      <c r="C182" s="233"/>
      <c r="D182" s="208" t="s">
        <v>967</v>
      </c>
      <c r="E182" s="234" t="s">
        <v>19</v>
      </c>
      <c r="F182" s="235" t="s">
        <v>2150</v>
      </c>
      <c r="G182" s="233"/>
      <c r="H182" s="236">
        <v>42</v>
      </c>
      <c r="I182" s="237"/>
      <c r="J182" s="233"/>
      <c r="K182" s="233"/>
      <c r="L182" s="238"/>
      <c r="M182" s="239"/>
      <c r="N182" s="240"/>
      <c r="O182" s="240"/>
      <c r="P182" s="240"/>
      <c r="Q182" s="240"/>
      <c r="R182" s="240"/>
      <c r="S182" s="240"/>
      <c r="T182" s="241"/>
      <c r="U182" s="12"/>
      <c r="V182" s="12"/>
      <c r="W182" s="12"/>
      <c r="X182" s="12"/>
      <c r="Y182" s="12"/>
      <c r="Z182" s="12"/>
      <c r="AA182" s="12"/>
      <c r="AB182" s="12"/>
      <c r="AC182" s="12"/>
      <c r="AD182" s="12"/>
      <c r="AE182" s="12"/>
      <c r="AT182" s="242" t="s">
        <v>967</v>
      </c>
      <c r="AU182" s="242" t="s">
        <v>77</v>
      </c>
      <c r="AV182" s="12" t="s">
        <v>79</v>
      </c>
      <c r="AW182" s="12" t="s">
        <v>31</v>
      </c>
      <c r="AX182" s="12" t="s">
        <v>69</v>
      </c>
      <c r="AY182" s="242" t="s">
        <v>260</v>
      </c>
    </row>
    <row r="183" s="13" customFormat="1">
      <c r="A183" s="13"/>
      <c r="B183" s="243"/>
      <c r="C183" s="244"/>
      <c r="D183" s="208" t="s">
        <v>967</v>
      </c>
      <c r="E183" s="245" t="s">
        <v>19</v>
      </c>
      <c r="F183" s="246" t="s">
        <v>969</v>
      </c>
      <c r="G183" s="244"/>
      <c r="H183" s="247">
        <v>42</v>
      </c>
      <c r="I183" s="248"/>
      <c r="J183" s="244"/>
      <c r="K183" s="244"/>
      <c r="L183" s="249"/>
      <c r="M183" s="250"/>
      <c r="N183" s="251"/>
      <c r="O183" s="251"/>
      <c r="P183" s="251"/>
      <c r="Q183" s="251"/>
      <c r="R183" s="251"/>
      <c r="S183" s="251"/>
      <c r="T183" s="252"/>
      <c r="U183" s="13"/>
      <c r="V183" s="13"/>
      <c r="W183" s="13"/>
      <c r="X183" s="13"/>
      <c r="Y183" s="13"/>
      <c r="Z183" s="13"/>
      <c r="AA183" s="13"/>
      <c r="AB183" s="13"/>
      <c r="AC183" s="13"/>
      <c r="AD183" s="13"/>
      <c r="AE183" s="13"/>
      <c r="AT183" s="253" t="s">
        <v>967</v>
      </c>
      <c r="AU183" s="253" t="s">
        <v>77</v>
      </c>
      <c r="AV183" s="13" t="s">
        <v>266</v>
      </c>
      <c r="AW183" s="13" t="s">
        <v>31</v>
      </c>
      <c r="AX183" s="13" t="s">
        <v>77</v>
      </c>
      <c r="AY183" s="253" t="s">
        <v>260</v>
      </c>
    </row>
    <row r="184" s="2" customFormat="1" ht="16.5" customHeight="1">
      <c r="A184" s="37"/>
      <c r="B184" s="38"/>
      <c r="C184" s="214" t="s">
        <v>318</v>
      </c>
      <c r="D184" s="214" t="s">
        <v>275</v>
      </c>
      <c r="E184" s="215" t="s">
        <v>2068</v>
      </c>
      <c r="F184" s="216" t="s">
        <v>2069</v>
      </c>
      <c r="G184" s="217" t="s">
        <v>975</v>
      </c>
      <c r="H184" s="218">
        <v>0.17799999999999999</v>
      </c>
      <c r="I184" s="219"/>
      <c r="J184" s="220">
        <f>ROUND(I184*H184,2)</f>
        <v>0</v>
      </c>
      <c r="K184" s="216" t="s">
        <v>1261</v>
      </c>
      <c r="L184" s="221"/>
      <c r="M184" s="222" t="s">
        <v>19</v>
      </c>
      <c r="N184" s="223" t="s">
        <v>40</v>
      </c>
      <c r="O184" s="83"/>
      <c r="P184" s="204">
        <f>O184*H184</f>
        <v>0</v>
      </c>
      <c r="Q184" s="204">
        <v>1</v>
      </c>
      <c r="R184" s="204">
        <f>Q184*H184</f>
        <v>0.17799999999999999</v>
      </c>
      <c r="S184" s="204">
        <v>0</v>
      </c>
      <c r="T184" s="205">
        <f>S184*H184</f>
        <v>0</v>
      </c>
      <c r="U184" s="37"/>
      <c r="V184" s="37"/>
      <c r="W184" s="37"/>
      <c r="X184" s="37"/>
      <c r="Y184" s="37"/>
      <c r="Z184" s="37"/>
      <c r="AA184" s="37"/>
      <c r="AB184" s="37"/>
      <c r="AC184" s="37"/>
      <c r="AD184" s="37"/>
      <c r="AE184" s="37"/>
      <c r="AR184" s="206" t="s">
        <v>279</v>
      </c>
      <c r="AT184" s="206" t="s">
        <v>275</v>
      </c>
      <c r="AU184" s="206" t="s">
        <v>77</v>
      </c>
      <c r="AY184" s="16" t="s">
        <v>260</v>
      </c>
      <c r="BE184" s="207">
        <f>IF(N184="základní",J184,0)</f>
        <v>0</v>
      </c>
      <c r="BF184" s="207">
        <f>IF(N184="snížená",J184,0)</f>
        <v>0</v>
      </c>
      <c r="BG184" s="207">
        <f>IF(N184="zákl. přenesená",J184,0)</f>
        <v>0</v>
      </c>
      <c r="BH184" s="207">
        <f>IF(N184="sníž. přenesená",J184,0)</f>
        <v>0</v>
      </c>
      <c r="BI184" s="207">
        <f>IF(N184="nulová",J184,0)</f>
        <v>0</v>
      </c>
      <c r="BJ184" s="16" t="s">
        <v>77</v>
      </c>
      <c r="BK184" s="207">
        <f>ROUND(I184*H184,2)</f>
        <v>0</v>
      </c>
      <c r="BL184" s="16" t="s">
        <v>266</v>
      </c>
      <c r="BM184" s="206" t="s">
        <v>2151</v>
      </c>
    </row>
    <row r="185" s="2" customFormat="1">
      <c r="A185" s="37"/>
      <c r="B185" s="38"/>
      <c r="C185" s="39"/>
      <c r="D185" s="208" t="s">
        <v>267</v>
      </c>
      <c r="E185" s="39"/>
      <c r="F185" s="209" t="s">
        <v>2069</v>
      </c>
      <c r="G185" s="39"/>
      <c r="H185" s="39"/>
      <c r="I185" s="210"/>
      <c r="J185" s="39"/>
      <c r="K185" s="39"/>
      <c r="L185" s="43"/>
      <c r="M185" s="211"/>
      <c r="N185" s="212"/>
      <c r="O185" s="83"/>
      <c r="P185" s="83"/>
      <c r="Q185" s="83"/>
      <c r="R185" s="83"/>
      <c r="S185" s="83"/>
      <c r="T185" s="84"/>
      <c r="U185" s="37"/>
      <c r="V185" s="37"/>
      <c r="W185" s="37"/>
      <c r="X185" s="37"/>
      <c r="Y185" s="37"/>
      <c r="Z185" s="37"/>
      <c r="AA185" s="37"/>
      <c r="AB185" s="37"/>
      <c r="AC185" s="37"/>
      <c r="AD185" s="37"/>
      <c r="AE185" s="37"/>
      <c r="AT185" s="16" t="s">
        <v>267</v>
      </c>
      <c r="AU185" s="16" t="s">
        <v>77</v>
      </c>
    </row>
    <row r="186" s="2" customFormat="1" ht="21.75" customHeight="1">
      <c r="A186" s="37"/>
      <c r="B186" s="38"/>
      <c r="C186" s="195" t="s">
        <v>372</v>
      </c>
      <c r="D186" s="195" t="s">
        <v>261</v>
      </c>
      <c r="E186" s="196" t="s">
        <v>2152</v>
      </c>
      <c r="F186" s="197" t="s">
        <v>2153</v>
      </c>
      <c r="G186" s="198" t="s">
        <v>547</v>
      </c>
      <c r="H186" s="199">
        <v>12</v>
      </c>
      <c r="I186" s="200"/>
      <c r="J186" s="201">
        <f>ROUND(I186*H186,2)</f>
        <v>0</v>
      </c>
      <c r="K186" s="197" t="s">
        <v>1261</v>
      </c>
      <c r="L186" s="43"/>
      <c r="M186" s="202" t="s">
        <v>19</v>
      </c>
      <c r="N186" s="203" t="s">
        <v>40</v>
      </c>
      <c r="O186" s="83"/>
      <c r="P186" s="204">
        <f>O186*H186</f>
        <v>0</v>
      </c>
      <c r="Q186" s="204">
        <v>0.012239999999999999</v>
      </c>
      <c r="R186" s="204">
        <f>Q186*H186</f>
        <v>0.14687999999999998</v>
      </c>
      <c r="S186" s="204">
        <v>0</v>
      </c>
      <c r="T186" s="205">
        <f>S186*H186</f>
        <v>0</v>
      </c>
      <c r="U186" s="37"/>
      <c r="V186" s="37"/>
      <c r="W186" s="37"/>
      <c r="X186" s="37"/>
      <c r="Y186" s="37"/>
      <c r="Z186" s="37"/>
      <c r="AA186" s="37"/>
      <c r="AB186" s="37"/>
      <c r="AC186" s="37"/>
      <c r="AD186" s="37"/>
      <c r="AE186" s="37"/>
      <c r="AR186" s="206" t="s">
        <v>266</v>
      </c>
      <c r="AT186" s="206" t="s">
        <v>261</v>
      </c>
      <c r="AU186" s="206" t="s">
        <v>77</v>
      </c>
      <c r="AY186" s="16" t="s">
        <v>260</v>
      </c>
      <c r="BE186" s="207">
        <f>IF(N186="základní",J186,0)</f>
        <v>0</v>
      </c>
      <c r="BF186" s="207">
        <f>IF(N186="snížená",J186,0)</f>
        <v>0</v>
      </c>
      <c r="BG186" s="207">
        <f>IF(N186="zákl. přenesená",J186,0)</f>
        <v>0</v>
      </c>
      <c r="BH186" s="207">
        <f>IF(N186="sníž. přenesená",J186,0)</f>
        <v>0</v>
      </c>
      <c r="BI186" s="207">
        <f>IF(N186="nulová",J186,0)</f>
        <v>0</v>
      </c>
      <c r="BJ186" s="16" t="s">
        <v>77</v>
      </c>
      <c r="BK186" s="207">
        <f>ROUND(I186*H186,2)</f>
        <v>0</v>
      </c>
      <c r="BL186" s="16" t="s">
        <v>266</v>
      </c>
      <c r="BM186" s="206" t="s">
        <v>2154</v>
      </c>
    </row>
    <row r="187" s="2" customFormat="1">
      <c r="A187" s="37"/>
      <c r="B187" s="38"/>
      <c r="C187" s="39"/>
      <c r="D187" s="208" t="s">
        <v>267</v>
      </c>
      <c r="E187" s="39"/>
      <c r="F187" s="209" t="s">
        <v>2155</v>
      </c>
      <c r="G187" s="39"/>
      <c r="H187" s="39"/>
      <c r="I187" s="210"/>
      <c r="J187" s="39"/>
      <c r="K187" s="39"/>
      <c r="L187" s="43"/>
      <c r="M187" s="211"/>
      <c r="N187" s="212"/>
      <c r="O187" s="83"/>
      <c r="P187" s="83"/>
      <c r="Q187" s="83"/>
      <c r="R187" s="83"/>
      <c r="S187" s="83"/>
      <c r="T187" s="84"/>
      <c r="U187" s="37"/>
      <c r="V187" s="37"/>
      <c r="W187" s="37"/>
      <c r="X187" s="37"/>
      <c r="Y187" s="37"/>
      <c r="Z187" s="37"/>
      <c r="AA187" s="37"/>
      <c r="AB187" s="37"/>
      <c r="AC187" s="37"/>
      <c r="AD187" s="37"/>
      <c r="AE187" s="37"/>
      <c r="AT187" s="16" t="s">
        <v>267</v>
      </c>
      <c r="AU187" s="16" t="s">
        <v>77</v>
      </c>
    </row>
    <row r="188" s="2" customFormat="1">
      <c r="A188" s="37"/>
      <c r="B188" s="38"/>
      <c r="C188" s="39"/>
      <c r="D188" s="254" t="s">
        <v>1425</v>
      </c>
      <c r="E188" s="39"/>
      <c r="F188" s="255" t="s">
        <v>2156</v>
      </c>
      <c r="G188" s="39"/>
      <c r="H188" s="39"/>
      <c r="I188" s="210"/>
      <c r="J188" s="39"/>
      <c r="K188" s="39"/>
      <c r="L188" s="43"/>
      <c r="M188" s="211"/>
      <c r="N188" s="212"/>
      <c r="O188" s="83"/>
      <c r="P188" s="83"/>
      <c r="Q188" s="83"/>
      <c r="R188" s="83"/>
      <c r="S188" s="83"/>
      <c r="T188" s="84"/>
      <c r="U188" s="37"/>
      <c r="V188" s="37"/>
      <c r="W188" s="37"/>
      <c r="X188" s="37"/>
      <c r="Y188" s="37"/>
      <c r="Z188" s="37"/>
      <c r="AA188" s="37"/>
      <c r="AB188" s="37"/>
      <c r="AC188" s="37"/>
      <c r="AD188" s="37"/>
      <c r="AE188" s="37"/>
      <c r="AT188" s="16" t="s">
        <v>1425</v>
      </c>
      <c r="AU188" s="16" t="s">
        <v>77</v>
      </c>
    </row>
    <row r="189" s="2" customFormat="1">
      <c r="A189" s="37"/>
      <c r="B189" s="38"/>
      <c r="C189" s="39"/>
      <c r="D189" s="208" t="s">
        <v>271</v>
      </c>
      <c r="E189" s="39"/>
      <c r="F189" s="213" t="s">
        <v>2157</v>
      </c>
      <c r="G189" s="39"/>
      <c r="H189" s="39"/>
      <c r="I189" s="210"/>
      <c r="J189" s="39"/>
      <c r="K189" s="39"/>
      <c r="L189" s="43"/>
      <c r="M189" s="211"/>
      <c r="N189" s="212"/>
      <c r="O189" s="83"/>
      <c r="P189" s="83"/>
      <c r="Q189" s="83"/>
      <c r="R189" s="83"/>
      <c r="S189" s="83"/>
      <c r="T189" s="84"/>
      <c r="U189" s="37"/>
      <c r="V189" s="37"/>
      <c r="W189" s="37"/>
      <c r="X189" s="37"/>
      <c r="Y189" s="37"/>
      <c r="Z189" s="37"/>
      <c r="AA189" s="37"/>
      <c r="AB189" s="37"/>
      <c r="AC189" s="37"/>
      <c r="AD189" s="37"/>
      <c r="AE189" s="37"/>
      <c r="AT189" s="16" t="s">
        <v>271</v>
      </c>
      <c r="AU189" s="16" t="s">
        <v>77</v>
      </c>
    </row>
    <row r="190" s="12" customFormat="1">
      <c r="A190" s="12"/>
      <c r="B190" s="232"/>
      <c r="C190" s="233"/>
      <c r="D190" s="208" t="s">
        <v>967</v>
      </c>
      <c r="E190" s="234" t="s">
        <v>19</v>
      </c>
      <c r="F190" s="235" t="s">
        <v>2158</v>
      </c>
      <c r="G190" s="233"/>
      <c r="H190" s="236">
        <v>12</v>
      </c>
      <c r="I190" s="237"/>
      <c r="J190" s="233"/>
      <c r="K190" s="233"/>
      <c r="L190" s="238"/>
      <c r="M190" s="239"/>
      <c r="N190" s="240"/>
      <c r="O190" s="240"/>
      <c r="P190" s="240"/>
      <c r="Q190" s="240"/>
      <c r="R190" s="240"/>
      <c r="S190" s="240"/>
      <c r="T190" s="241"/>
      <c r="U190" s="12"/>
      <c r="V190" s="12"/>
      <c r="W190" s="12"/>
      <c r="X190" s="12"/>
      <c r="Y190" s="12"/>
      <c r="Z190" s="12"/>
      <c r="AA190" s="12"/>
      <c r="AB190" s="12"/>
      <c r="AC190" s="12"/>
      <c r="AD190" s="12"/>
      <c r="AE190" s="12"/>
      <c r="AT190" s="242" t="s">
        <v>967</v>
      </c>
      <c r="AU190" s="242" t="s">
        <v>77</v>
      </c>
      <c r="AV190" s="12" t="s">
        <v>79</v>
      </c>
      <c r="AW190" s="12" t="s">
        <v>31</v>
      </c>
      <c r="AX190" s="12" t="s">
        <v>69</v>
      </c>
      <c r="AY190" s="242" t="s">
        <v>260</v>
      </c>
    </row>
    <row r="191" s="13" customFormat="1">
      <c r="A191" s="13"/>
      <c r="B191" s="243"/>
      <c r="C191" s="244"/>
      <c r="D191" s="208" t="s">
        <v>967</v>
      </c>
      <c r="E191" s="245" t="s">
        <v>19</v>
      </c>
      <c r="F191" s="246" t="s">
        <v>969</v>
      </c>
      <c r="G191" s="244"/>
      <c r="H191" s="247">
        <v>12</v>
      </c>
      <c r="I191" s="248"/>
      <c r="J191" s="244"/>
      <c r="K191" s="244"/>
      <c r="L191" s="249"/>
      <c r="M191" s="250"/>
      <c r="N191" s="251"/>
      <c r="O191" s="251"/>
      <c r="P191" s="251"/>
      <c r="Q191" s="251"/>
      <c r="R191" s="251"/>
      <c r="S191" s="251"/>
      <c r="T191" s="252"/>
      <c r="U191" s="13"/>
      <c r="V191" s="13"/>
      <c r="W191" s="13"/>
      <c r="X191" s="13"/>
      <c r="Y191" s="13"/>
      <c r="Z191" s="13"/>
      <c r="AA191" s="13"/>
      <c r="AB191" s="13"/>
      <c r="AC191" s="13"/>
      <c r="AD191" s="13"/>
      <c r="AE191" s="13"/>
      <c r="AT191" s="253" t="s">
        <v>967</v>
      </c>
      <c r="AU191" s="253" t="s">
        <v>77</v>
      </c>
      <c r="AV191" s="13" t="s">
        <v>266</v>
      </c>
      <c r="AW191" s="13" t="s">
        <v>31</v>
      </c>
      <c r="AX191" s="13" t="s">
        <v>77</v>
      </c>
      <c r="AY191" s="253" t="s">
        <v>260</v>
      </c>
    </row>
    <row r="192" s="2" customFormat="1" ht="21.75" customHeight="1">
      <c r="A192" s="37"/>
      <c r="B192" s="38"/>
      <c r="C192" s="195" t="s">
        <v>323</v>
      </c>
      <c r="D192" s="195" t="s">
        <v>261</v>
      </c>
      <c r="E192" s="196" t="s">
        <v>2159</v>
      </c>
      <c r="F192" s="197" t="s">
        <v>2160</v>
      </c>
      <c r="G192" s="198" t="s">
        <v>547</v>
      </c>
      <c r="H192" s="199">
        <v>12</v>
      </c>
      <c r="I192" s="200"/>
      <c r="J192" s="201">
        <f>ROUND(I192*H192,2)</f>
        <v>0</v>
      </c>
      <c r="K192" s="197" t="s">
        <v>1261</v>
      </c>
      <c r="L192" s="43"/>
      <c r="M192" s="202" t="s">
        <v>19</v>
      </c>
      <c r="N192" s="203" t="s">
        <v>40</v>
      </c>
      <c r="O192" s="83"/>
      <c r="P192" s="204">
        <f>O192*H192</f>
        <v>0</v>
      </c>
      <c r="Q192" s="204">
        <v>0.01983</v>
      </c>
      <c r="R192" s="204">
        <f>Q192*H192</f>
        <v>0.23796000000000001</v>
      </c>
      <c r="S192" s="204">
        <v>0</v>
      </c>
      <c r="T192" s="205">
        <f>S192*H192</f>
        <v>0</v>
      </c>
      <c r="U192" s="37"/>
      <c r="V192" s="37"/>
      <c r="W192" s="37"/>
      <c r="X192" s="37"/>
      <c r="Y192" s="37"/>
      <c r="Z192" s="37"/>
      <c r="AA192" s="37"/>
      <c r="AB192" s="37"/>
      <c r="AC192" s="37"/>
      <c r="AD192" s="37"/>
      <c r="AE192" s="37"/>
      <c r="AR192" s="206" t="s">
        <v>266</v>
      </c>
      <c r="AT192" s="206" t="s">
        <v>261</v>
      </c>
      <c r="AU192" s="206" t="s">
        <v>77</v>
      </c>
      <c r="AY192" s="16" t="s">
        <v>260</v>
      </c>
      <c r="BE192" s="207">
        <f>IF(N192="základní",J192,0)</f>
        <v>0</v>
      </c>
      <c r="BF192" s="207">
        <f>IF(N192="snížená",J192,0)</f>
        <v>0</v>
      </c>
      <c r="BG192" s="207">
        <f>IF(N192="zákl. přenesená",J192,0)</f>
        <v>0</v>
      </c>
      <c r="BH192" s="207">
        <f>IF(N192="sníž. přenesená",J192,0)</f>
        <v>0</v>
      </c>
      <c r="BI192" s="207">
        <f>IF(N192="nulová",J192,0)</f>
        <v>0</v>
      </c>
      <c r="BJ192" s="16" t="s">
        <v>77</v>
      </c>
      <c r="BK192" s="207">
        <f>ROUND(I192*H192,2)</f>
        <v>0</v>
      </c>
      <c r="BL192" s="16" t="s">
        <v>266</v>
      </c>
      <c r="BM192" s="206" t="s">
        <v>2161</v>
      </c>
    </row>
    <row r="193" s="2" customFormat="1">
      <c r="A193" s="37"/>
      <c r="B193" s="38"/>
      <c r="C193" s="39"/>
      <c r="D193" s="208" t="s">
        <v>267</v>
      </c>
      <c r="E193" s="39"/>
      <c r="F193" s="209" t="s">
        <v>2162</v>
      </c>
      <c r="G193" s="39"/>
      <c r="H193" s="39"/>
      <c r="I193" s="210"/>
      <c r="J193" s="39"/>
      <c r="K193" s="39"/>
      <c r="L193" s="43"/>
      <c r="M193" s="211"/>
      <c r="N193" s="212"/>
      <c r="O193" s="83"/>
      <c r="P193" s="83"/>
      <c r="Q193" s="83"/>
      <c r="R193" s="83"/>
      <c r="S193" s="83"/>
      <c r="T193" s="84"/>
      <c r="U193" s="37"/>
      <c r="V193" s="37"/>
      <c r="W193" s="37"/>
      <c r="X193" s="37"/>
      <c r="Y193" s="37"/>
      <c r="Z193" s="37"/>
      <c r="AA193" s="37"/>
      <c r="AB193" s="37"/>
      <c r="AC193" s="37"/>
      <c r="AD193" s="37"/>
      <c r="AE193" s="37"/>
      <c r="AT193" s="16" t="s">
        <v>267</v>
      </c>
      <c r="AU193" s="16" t="s">
        <v>77</v>
      </c>
    </row>
    <row r="194" s="2" customFormat="1">
      <c r="A194" s="37"/>
      <c r="B194" s="38"/>
      <c r="C194" s="39"/>
      <c r="D194" s="254" t="s">
        <v>1425</v>
      </c>
      <c r="E194" s="39"/>
      <c r="F194" s="255" t="s">
        <v>2163</v>
      </c>
      <c r="G194" s="39"/>
      <c r="H194" s="39"/>
      <c r="I194" s="210"/>
      <c r="J194" s="39"/>
      <c r="K194" s="39"/>
      <c r="L194" s="43"/>
      <c r="M194" s="211"/>
      <c r="N194" s="212"/>
      <c r="O194" s="83"/>
      <c r="P194" s="83"/>
      <c r="Q194" s="83"/>
      <c r="R194" s="83"/>
      <c r="S194" s="83"/>
      <c r="T194" s="84"/>
      <c r="U194" s="37"/>
      <c r="V194" s="37"/>
      <c r="W194" s="37"/>
      <c r="X194" s="37"/>
      <c r="Y194" s="37"/>
      <c r="Z194" s="37"/>
      <c r="AA194" s="37"/>
      <c r="AB194" s="37"/>
      <c r="AC194" s="37"/>
      <c r="AD194" s="37"/>
      <c r="AE194" s="37"/>
      <c r="AT194" s="16" t="s">
        <v>1425</v>
      </c>
      <c r="AU194" s="16" t="s">
        <v>77</v>
      </c>
    </row>
    <row r="195" s="2" customFormat="1">
      <c r="A195" s="37"/>
      <c r="B195" s="38"/>
      <c r="C195" s="39"/>
      <c r="D195" s="208" t="s">
        <v>271</v>
      </c>
      <c r="E195" s="39"/>
      <c r="F195" s="213" t="s">
        <v>2157</v>
      </c>
      <c r="G195" s="39"/>
      <c r="H195" s="39"/>
      <c r="I195" s="210"/>
      <c r="J195" s="39"/>
      <c r="K195" s="39"/>
      <c r="L195" s="43"/>
      <c r="M195" s="211"/>
      <c r="N195" s="212"/>
      <c r="O195" s="83"/>
      <c r="P195" s="83"/>
      <c r="Q195" s="83"/>
      <c r="R195" s="83"/>
      <c r="S195" s="83"/>
      <c r="T195" s="84"/>
      <c r="U195" s="37"/>
      <c r="V195" s="37"/>
      <c r="W195" s="37"/>
      <c r="X195" s="37"/>
      <c r="Y195" s="37"/>
      <c r="Z195" s="37"/>
      <c r="AA195" s="37"/>
      <c r="AB195" s="37"/>
      <c r="AC195" s="37"/>
      <c r="AD195" s="37"/>
      <c r="AE195" s="37"/>
      <c r="AT195" s="16" t="s">
        <v>271</v>
      </c>
      <c r="AU195" s="16" t="s">
        <v>77</v>
      </c>
    </row>
    <row r="196" s="12" customFormat="1">
      <c r="A196" s="12"/>
      <c r="B196" s="232"/>
      <c r="C196" s="233"/>
      <c r="D196" s="208" t="s">
        <v>967</v>
      </c>
      <c r="E196" s="234" t="s">
        <v>19</v>
      </c>
      <c r="F196" s="235" t="s">
        <v>2158</v>
      </c>
      <c r="G196" s="233"/>
      <c r="H196" s="236">
        <v>12</v>
      </c>
      <c r="I196" s="237"/>
      <c r="J196" s="233"/>
      <c r="K196" s="233"/>
      <c r="L196" s="238"/>
      <c r="M196" s="239"/>
      <c r="N196" s="240"/>
      <c r="O196" s="240"/>
      <c r="P196" s="240"/>
      <c r="Q196" s="240"/>
      <c r="R196" s="240"/>
      <c r="S196" s="240"/>
      <c r="T196" s="241"/>
      <c r="U196" s="12"/>
      <c r="V196" s="12"/>
      <c r="W196" s="12"/>
      <c r="X196" s="12"/>
      <c r="Y196" s="12"/>
      <c r="Z196" s="12"/>
      <c r="AA196" s="12"/>
      <c r="AB196" s="12"/>
      <c r="AC196" s="12"/>
      <c r="AD196" s="12"/>
      <c r="AE196" s="12"/>
      <c r="AT196" s="242" t="s">
        <v>967</v>
      </c>
      <c r="AU196" s="242" t="s">
        <v>77</v>
      </c>
      <c r="AV196" s="12" t="s">
        <v>79</v>
      </c>
      <c r="AW196" s="12" t="s">
        <v>31</v>
      </c>
      <c r="AX196" s="12" t="s">
        <v>69</v>
      </c>
      <c r="AY196" s="242" t="s">
        <v>260</v>
      </c>
    </row>
    <row r="197" s="13" customFormat="1">
      <c r="A197" s="13"/>
      <c r="B197" s="243"/>
      <c r="C197" s="244"/>
      <c r="D197" s="208" t="s">
        <v>967</v>
      </c>
      <c r="E197" s="245" t="s">
        <v>19</v>
      </c>
      <c r="F197" s="246" t="s">
        <v>969</v>
      </c>
      <c r="G197" s="244"/>
      <c r="H197" s="247">
        <v>12</v>
      </c>
      <c r="I197" s="248"/>
      <c r="J197" s="244"/>
      <c r="K197" s="244"/>
      <c r="L197" s="249"/>
      <c r="M197" s="250"/>
      <c r="N197" s="251"/>
      <c r="O197" s="251"/>
      <c r="P197" s="251"/>
      <c r="Q197" s="251"/>
      <c r="R197" s="251"/>
      <c r="S197" s="251"/>
      <c r="T197" s="252"/>
      <c r="U197" s="13"/>
      <c r="V197" s="13"/>
      <c r="W197" s="13"/>
      <c r="X197" s="13"/>
      <c r="Y197" s="13"/>
      <c r="Z197" s="13"/>
      <c r="AA197" s="13"/>
      <c r="AB197" s="13"/>
      <c r="AC197" s="13"/>
      <c r="AD197" s="13"/>
      <c r="AE197" s="13"/>
      <c r="AT197" s="253" t="s">
        <v>967</v>
      </c>
      <c r="AU197" s="253" t="s">
        <v>77</v>
      </c>
      <c r="AV197" s="13" t="s">
        <v>266</v>
      </c>
      <c r="AW197" s="13" t="s">
        <v>31</v>
      </c>
      <c r="AX197" s="13" t="s">
        <v>77</v>
      </c>
      <c r="AY197" s="253" t="s">
        <v>260</v>
      </c>
    </row>
    <row r="198" s="2" customFormat="1" ht="16.5" customHeight="1">
      <c r="A198" s="37"/>
      <c r="B198" s="38"/>
      <c r="C198" s="214" t="s">
        <v>383</v>
      </c>
      <c r="D198" s="214" t="s">
        <v>275</v>
      </c>
      <c r="E198" s="215" t="s">
        <v>2070</v>
      </c>
      <c r="F198" s="216" t="s">
        <v>2071</v>
      </c>
      <c r="G198" s="217" t="s">
        <v>278</v>
      </c>
      <c r="H198" s="218">
        <v>2</v>
      </c>
      <c r="I198" s="219"/>
      <c r="J198" s="220">
        <f>ROUND(I198*H198,2)</f>
        <v>0</v>
      </c>
      <c r="K198" s="216" t="s">
        <v>19</v>
      </c>
      <c r="L198" s="221"/>
      <c r="M198" s="222" t="s">
        <v>19</v>
      </c>
      <c r="N198" s="223" t="s">
        <v>40</v>
      </c>
      <c r="O198" s="83"/>
      <c r="P198" s="204">
        <f>O198*H198</f>
        <v>0</v>
      </c>
      <c r="Q198" s="204">
        <v>0</v>
      </c>
      <c r="R198" s="204">
        <f>Q198*H198</f>
        <v>0</v>
      </c>
      <c r="S198" s="204">
        <v>0</v>
      </c>
      <c r="T198" s="205">
        <f>S198*H198</f>
        <v>0</v>
      </c>
      <c r="U198" s="37"/>
      <c r="V198" s="37"/>
      <c r="W198" s="37"/>
      <c r="X198" s="37"/>
      <c r="Y198" s="37"/>
      <c r="Z198" s="37"/>
      <c r="AA198" s="37"/>
      <c r="AB198" s="37"/>
      <c r="AC198" s="37"/>
      <c r="AD198" s="37"/>
      <c r="AE198" s="37"/>
      <c r="AR198" s="206" t="s">
        <v>279</v>
      </c>
      <c r="AT198" s="206" t="s">
        <v>275</v>
      </c>
      <c r="AU198" s="206" t="s">
        <v>77</v>
      </c>
      <c r="AY198" s="16" t="s">
        <v>260</v>
      </c>
      <c r="BE198" s="207">
        <f>IF(N198="základní",J198,0)</f>
        <v>0</v>
      </c>
      <c r="BF198" s="207">
        <f>IF(N198="snížená",J198,0)</f>
        <v>0</v>
      </c>
      <c r="BG198" s="207">
        <f>IF(N198="zákl. přenesená",J198,0)</f>
        <v>0</v>
      </c>
      <c r="BH198" s="207">
        <f>IF(N198="sníž. přenesená",J198,0)</f>
        <v>0</v>
      </c>
      <c r="BI198" s="207">
        <f>IF(N198="nulová",J198,0)</f>
        <v>0</v>
      </c>
      <c r="BJ198" s="16" t="s">
        <v>77</v>
      </c>
      <c r="BK198" s="207">
        <f>ROUND(I198*H198,2)</f>
        <v>0</v>
      </c>
      <c r="BL198" s="16" t="s">
        <v>266</v>
      </c>
      <c r="BM198" s="206" t="s">
        <v>2164</v>
      </c>
    </row>
    <row r="199" s="2" customFormat="1">
      <c r="A199" s="37"/>
      <c r="B199" s="38"/>
      <c r="C199" s="39"/>
      <c r="D199" s="208" t="s">
        <v>267</v>
      </c>
      <c r="E199" s="39"/>
      <c r="F199" s="209" t="s">
        <v>2071</v>
      </c>
      <c r="G199" s="39"/>
      <c r="H199" s="39"/>
      <c r="I199" s="210"/>
      <c r="J199" s="39"/>
      <c r="K199" s="39"/>
      <c r="L199" s="43"/>
      <c r="M199" s="211"/>
      <c r="N199" s="212"/>
      <c r="O199" s="83"/>
      <c r="P199" s="83"/>
      <c r="Q199" s="83"/>
      <c r="R199" s="83"/>
      <c r="S199" s="83"/>
      <c r="T199" s="84"/>
      <c r="U199" s="37"/>
      <c r="V199" s="37"/>
      <c r="W199" s="37"/>
      <c r="X199" s="37"/>
      <c r="Y199" s="37"/>
      <c r="Z199" s="37"/>
      <c r="AA199" s="37"/>
      <c r="AB199" s="37"/>
      <c r="AC199" s="37"/>
      <c r="AD199" s="37"/>
      <c r="AE199" s="37"/>
      <c r="AT199" s="16" t="s">
        <v>267</v>
      </c>
      <c r="AU199" s="16" t="s">
        <v>77</v>
      </c>
    </row>
    <row r="200" s="11" customFormat="1" ht="25.92" customHeight="1">
      <c r="A200" s="11"/>
      <c r="B200" s="181"/>
      <c r="C200" s="182"/>
      <c r="D200" s="183" t="s">
        <v>68</v>
      </c>
      <c r="E200" s="184" t="s">
        <v>2086</v>
      </c>
      <c r="F200" s="184" t="s">
        <v>2087</v>
      </c>
      <c r="G200" s="182"/>
      <c r="H200" s="182"/>
      <c r="I200" s="185"/>
      <c r="J200" s="186">
        <f>BK200</f>
        <v>0</v>
      </c>
      <c r="K200" s="182"/>
      <c r="L200" s="187"/>
      <c r="M200" s="188"/>
      <c r="N200" s="189"/>
      <c r="O200" s="189"/>
      <c r="P200" s="190">
        <f>SUM(P201:P213)</f>
        <v>0</v>
      </c>
      <c r="Q200" s="189"/>
      <c r="R200" s="190">
        <f>SUM(R201:R213)</f>
        <v>0</v>
      </c>
      <c r="S200" s="189"/>
      <c r="T200" s="191">
        <f>SUM(T201:T213)</f>
        <v>0</v>
      </c>
      <c r="U200" s="11"/>
      <c r="V200" s="11"/>
      <c r="W200" s="11"/>
      <c r="X200" s="11"/>
      <c r="Y200" s="11"/>
      <c r="Z200" s="11"/>
      <c r="AA200" s="11"/>
      <c r="AB200" s="11"/>
      <c r="AC200" s="11"/>
      <c r="AD200" s="11"/>
      <c r="AE200" s="11"/>
      <c r="AR200" s="192" t="s">
        <v>77</v>
      </c>
      <c r="AT200" s="193" t="s">
        <v>68</v>
      </c>
      <c r="AU200" s="193" t="s">
        <v>69</v>
      </c>
      <c r="AY200" s="192" t="s">
        <v>260</v>
      </c>
      <c r="BK200" s="194">
        <f>SUM(BK201:BK213)</f>
        <v>0</v>
      </c>
    </row>
    <row r="201" s="2" customFormat="1" ht="24.15" customHeight="1">
      <c r="A201" s="37"/>
      <c r="B201" s="38"/>
      <c r="C201" s="195" t="s">
        <v>329</v>
      </c>
      <c r="D201" s="195" t="s">
        <v>261</v>
      </c>
      <c r="E201" s="196" t="s">
        <v>2093</v>
      </c>
      <c r="F201" s="197" t="s">
        <v>2094</v>
      </c>
      <c r="G201" s="198" t="s">
        <v>975</v>
      </c>
      <c r="H201" s="199">
        <v>38.054000000000002</v>
      </c>
      <c r="I201" s="200"/>
      <c r="J201" s="201">
        <f>ROUND(I201*H201,2)</f>
        <v>0</v>
      </c>
      <c r="K201" s="197" t="s">
        <v>1261</v>
      </c>
      <c r="L201" s="43"/>
      <c r="M201" s="202" t="s">
        <v>19</v>
      </c>
      <c r="N201" s="203" t="s">
        <v>40</v>
      </c>
      <c r="O201" s="83"/>
      <c r="P201" s="204">
        <f>O201*H201</f>
        <v>0</v>
      </c>
      <c r="Q201" s="204">
        <v>0</v>
      </c>
      <c r="R201" s="204">
        <f>Q201*H201</f>
        <v>0</v>
      </c>
      <c r="S201" s="204">
        <v>0</v>
      </c>
      <c r="T201" s="205">
        <f>S201*H201</f>
        <v>0</v>
      </c>
      <c r="U201" s="37"/>
      <c r="V201" s="37"/>
      <c r="W201" s="37"/>
      <c r="X201" s="37"/>
      <c r="Y201" s="37"/>
      <c r="Z201" s="37"/>
      <c r="AA201" s="37"/>
      <c r="AB201" s="37"/>
      <c r="AC201" s="37"/>
      <c r="AD201" s="37"/>
      <c r="AE201" s="37"/>
      <c r="AR201" s="206" t="s">
        <v>266</v>
      </c>
      <c r="AT201" s="206" t="s">
        <v>261</v>
      </c>
      <c r="AU201" s="206" t="s">
        <v>77</v>
      </c>
      <c r="AY201" s="16" t="s">
        <v>260</v>
      </c>
      <c r="BE201" s="207">
        <f>IF(N201="základní",J201,0)</f>
        <v>0</v>
      </c>
      <c r="BF201" s="207">
        <f>IF(N201="snížená",J201,0)</f>
        <v>0</v>
      </c>
      <c r="BG201" s="207">
        <f>IF(N201="zákl. přenesená",J201,0)</f>
        <v>0</v>
      </c>
      <c r="BH201" s="207">
        <f>IF(N201="sníž. přenesená",J201,0)</f>
        <v>0</v>
      </c>
      <c r="BI201" s="207">
        <f>IF(N201="nulová",J201,0)</f>
        <v>0</v>
      </c>
      <c r="BJ201" s="16" t="s">
        <v>77</v>
      </c>
      <c r="BK201" s="207">
        <f>ROUND(I201*H201,2)</f>
        <v>0</v>
      </c>
      <c r="BL201" s="16" t="s">
        <v>266</v>
      </c>
      <c r="BM201" s="206" t="s">
        <v>2165</v>
      </c>
    </row>
    <row r="202" s="2" customFormat="1">
      <c r="A202" s="37"/>
      <c r="B202" s="38"/>
      <c r="C202" s="39"/>
      <c r="D202" s="208" t="s">
        <v>267</v>
      </c>
      <c r="E202" s="39"/>
      <c r="F202" s="209" t="s">
        <v>2095</v>
      </c>
      <c r="G202" s="39"/>
      <c r="H202" s="39"/>
      <c r="I202" s="210"/>
      <c r="J202" s="39"/>
      <c r="K202" s="39"/>
      <c r="L202" s="43"/>
      <c r="M202" s="211"/>
      <c r="N202" s="212"/>
      <c r="O202" s="83"/>
      <c r="P202" s="83"/>
      <c r="Q202" s="83"/>
      <c r="R202" s="83"/>
      <c r="S202" s="83"/>
      <c r="T202" s="84"/>
      <c r="U202" s="37"/>
      <c r="V202" s="37"/>
      <c r="W202" s="37"/>
      <c r="X202" s="37"/>
      <c r="Y202" s="37"/>
      <c r="Z202" s="37"/>
      <c r="AA202" s="37"/>
      <c r="AB202" s="37"/>
      <c r="AC202" s="37"/>
      <c r="AD202" s="37"/>
      <c r="AE202" s="37"/>
      <c r="AT202" s="16" t="s">
        <v>267</v>
      </c>
      <c r="AU202" s="16" t="s">
        <v>77</v>
      </c>
    </row>
    <row r="203" s="2" customFormat="1">
      <c r="A203" s="37"/>
      <c r="B203" s="38"/>
      <c r="C203" s="39"/>
      <c r="D203" s="254" t="s">
        <v>1425</v>
      </c>
      <c r="E203" s="39"/>
      <c r="F203" s="255" t="s">
        <v>2096</v>
      </c>
      <c r="G203" s="39"/>
      <c r="H203" s="39"/>
      <c r="I203" s="210"/>
      <c r="J203" s="39"/>
      <c r="K203" s="39"/>
      <c r="L203" s="43"/>
      <c r="M203" s="211"/>
      <c r="N203" s="212"/>
      <c r="O203" s="83"/>
      <c r="P203" s="83"/>
      <c r="Q203" s="83"/>
      <c r="R203" s="83"/>
      <c r="S203" s="83"/>
      <c r="T203" s="84"/>
      <c r="U203" s="37"/>
      <c r="V203" s="37"/>
      <c r="W203" s="37"/>
      <c r="X203" s="37"/>
      <c r="Y203" s="37"/>
      <c r="Z203" s="37"/>
      <c r="AA203" s="37"/>
      <c r="AB203" s="37"/>
      <c r="AC203" s="37"/>
      <c r="AD203" s="37"/>
      <c r="AE203" s="37"/>
      <c r="AT203" s="16" t="s">
        <v>1425</v>
      </c>
      <c r="AU203" s="16" t="s">
        <v>77</v>
      </c>
    </row>
    <row r="204" s="12" customFormat="1">
      <c r="A204" s="12"/>
      <c r="B204" s="232"/>
      <c r="C204" s="233"/>
      <c r="D204" s="208" t="s">
        <v>967</v>
      </c>
      <c r="E204" s="234" t="s">
        <v>19</v>
      </c>
      <c r="F204" s="235" t="s">
        <v>2166</v>
      </c>
      <c r="G204" s="233"/>
      <c r="H204" s="236">
        <v>38.054000000000002</v>
      </c>
      <c r="I204" s="237"/>
      <c r="J204" s="233"/>
      <c r="K204" s="233"/>
      <c r="L204" s="238"/>
      <c r="M204" s="239"/>
      <c r="N204" s="240"/>
      <c r="O204" s="240"/>
      <c r="P204" s="240"/>
      <c r="Q204" s="240"/>
      <c r="R204" s="240"/>
      <c r="S204" s="240"/>
      <c r="T204" s="241"/>
      <c r="U204" s="12"/>
      <c r="V204" s="12"/>
      <c r="W204" s="12"/>
      <c r="X204" s="12"/>
      <c r="Y204" s="12"/>
      <c r="Z204" s="12"/>
      <c r="AA204" s="12"/>
      <c r="AB204" s="12"/>
      <c r="AC204" s="12"/>
      <c r="AD204" s="12"/>
      <c r="AE204" s="12"/>
      <c r="AT204" s="242" t="s">
        <v>967</v>
      </c>
      <c r="AU204" s="242" t="s">
        <v>77</v>
      </c>
      <c r="AV204" s="12" t="s">
        <v>79</v>
      </c>
      <c r="AW204" s="12" t="s">
        <v>31</v>
      </c>
      <c r="AX204" s="12" t="s">
        <v>69</v>
      </c>
      <c r="AY204" s="242" t="s">
        <v>260</v>
      </c>
    </row>
    <row r="205" s="13" customFormat="1">
      <c r="A205" s="13"/>
      <c r="B205" s="243"/>
      <c r="C205" s="244"/>
      <c r="D205" s="208" t="s">
        <v>967</v>
      </c>
      <c r="E205" s="245" t="s">
        <v>19</v>
      </c>
      <c r="F205" s="246" t="s">
        <v>969</v>
      </c>
      <c r="G205" s="244"/>
      <c r="H205" s="247">
        <v>38.054000000000002</v>
      </c>
      <c r="I205" s="248"/>
      <c r="J205" s="244"/>
      <c r="K205" s="244"/>
      <c r="L205" s="249"/>
      <c r="M205" s="250"/>
      <c r="N205" s="251"/>
      <c r="O205" s="251"/>
      <c r="P205" s="251"/>
      <c r="Q205" s="251"/>
      <c r="R205" s="251"/>
      <c r="S205" s="251"/>
      <c r="T205" s="252"/>
      <c r="U205" s="13"/>
      <c r="V205" s="13"/>
      <c r="W205" s="13"/>
      <c r="X205" s="13"/>
      <c r="Y205" s="13"/>
      <c r="Z205" s="13"/>
      <c r="AA205" s="13"/>
      <c r="AB205" s="13"/>
      <c r="AC205" s="13"/>
      <c r="AD205" s="13"/>
      <c r="AE205" s="13"/>
      <c r="AT205" s="253" t="s">
        <v>967</v>
      </c>
      <c r="AU205" s="253" t="s">
        <v>77</v>
      </c>
      <c r="AV205" s="13" t="s">
        <v>266</v>
      </c>
      <c r="AW205" s="13" t="s">
        <v>31</v>
      </c>
      <c r="AX205" s="13" t="s">
        <v>77</v>
      </c>
      <c r="AY205" s="253" t="s">
        <v>260</v>
      </c>
    </row>
    <row r="206" s="2" customFormat="1" ht="16.5" customHeight="1">
      <c r="A206" s="37"/>
      <c r="B206" s="38"/>
      <c r="C206" s="195" t="s">
        <v>394</v>
      </c>
      <c r="D206" s="195" t="s">
        <v>261</v>
      </c>
      <c r="E206" s="196" t="s">
        <v>2098</v>
      </c>
      <c r="F206" s="197" t="s">
        <v>2099</v>
      </c>
      <c r="G206" s="198" t="s">
        <v>975</v>
      </c>
      <c r="H206" s="199">
        <v>38.052999999999997</v>
      </c>
      <c r="I206" s="200"/>
      <c r="J206" s="201">
        <f>ROUND(I206*H206,2)</f>
        <v>0</v>
      </c>
      <c r="K206" s="197" t="s">
        <v>1261</v>
      </c>
      <c r="L206" s="43"/>
      <c r="M206" s="202" t="s">
        <v>19</v>
      </c>
      <c r="N206" s="203" t="s">
        <v>40</v>
      </c>
      <c r="O206" s="83"/>
      <c r="P206" s="204">
        <f>O206*H206</f>
        <v>0</v>
      </c>
      <c r="Q206" s="204">
        <v>0</v>
      </c>
      <c r="R206" s="204">
        <f>Q206*H206</f>
        <v>0</v>
      </c>
      <c r="S206" s="204">
        <v>0</v>
      </c>
      <c r="T206" s="205">
        <f>S206*H206</f>
        <v>0</v>
      </c>
      <c r="U206" s="37"/>
      <c r="V206" s="37"/>
      <c r="W206" s="37"/>
      <c r="X206" s="37"/>
      <c r="Y206" s="37"/>
      <c r="Z206" s="37"/>
      <c r="AA206" s="37"/>
      <c r="AB206" s="37"/>
      <c r="AC206" s="37"/>
      <c r="AD206" s="37"/>
      <c r="AE206" s="37"/>
      <c r="AR206" s="206" t="s">
        <v>266</v>
      </c>
      <c r="AT206" s="206" t="s">
        <v>261</v>
      </c>
      <c r="AU206" s="206" t="s">
        <v>77</v>
      </c>
      <c r="AY206" s="16" t="s">
        <v>260</v>
      </c>
      <c r="BE206" s="207">
        <f>IF(N206="základní",J206,0)</f>
        <v>0</v>
      </c>
      <c r="BF206" s="207">
        <f>IF(N206="snížená",J206,0)</f>
        <v>0</v>
      </c>
      <c r="BG206" s="207">
        <f>IF(N206="zákl. přenesená",J206,0)</f>
        <v>0</v>
      </c>
      <c r="BH206" s="207">
        <f>IF(N206="sníž. přenesená",J206,0)</f>
        <v>0</v>
      </c>
      <c r="BI206" s="207">
        <f>IF(N206="nulová",J206,0)</f>
        <v>0</v>
      </c>
      <c r="BJ206" s="16" t="s">
        <v>77</v>
      </c>
      <c r="BK206" s="207">
        <f>ROUND(I206*H206,2)</f>
        <v>0</v>
      </c>
      <c r="BL206" s="16" t="s">
        <v>266</v>
      </c>
      <c r="BM206" s="206" t="s">
        <v>2167</v>
      </c>
    </row>
    <row r="207" s="2" customFormat="1">
      <c r="A207" s="37"/>
      <c r="B207" s="38"/>
      <c r="C207" s="39"/>
      <c r="D207" s="208" t="s">
        <v>267</v>
      </c>
      <c r="E207" s="39"/>
      <c r="F207" s="209" t="s">
        <v>2101</v>
      </c>
      <c r="G207" s="39"/>
      <c r="H207" s="39"/>
      <c r="I207" s="210"/>
      <c r="J207" s="39"/>
      <c r="K207" s="39"/>
      <c r="L207" s="43"/>
      <c r="M207" s="211"/>
      <c r="N207" s="212"/>
      <c r="O207" s="83"/>
      <c r="P207" s="83"/>
      <c r="Q207" s="83"/>
      <c r="R207" s="83"/>
      <c r="S207" s="83"/>
      <c r="T207" s="84"/>
      <c r="U207" s="37"/>
      <c r="V207" s="37"/>
      <c r="W207" s="37"/>
      <c r="X207" s="37"/>
      <c r="Y207" s="37"/>
      <c r="Z207" s="37"/>
      <c r="AA207" s="37"/>
      <c r="AB207" s="37"/>
      <c r="AC207" s="37"/>
      <c r="AD207" s="37"/>
      <c r="AE207" s="37"/>
      <c r="AT207" s="16" t="s">
        <v>267</v>
      </c>
      <c r="AU207" s="16" t="s">
        <v>77</v>
      </c>
    </row>
    <row r="208" s="2" customFormat="1">
      <c r="A208" s="37"/>
      <c r="B208" s="38"/>
      <c r="C208" s="39"/>
      <c r="D208" s="254" t="s">
        <v>1425</v>
      </c>
      <c r="E208" s="39"/>
      <c r="F208" s="255" t="s">
        <v>2102</v>
      </c>
      <c r="G208" s="39"/>
      <c r="H208" s="39"/>
      <c r="I208" s="210"/>
      <c r="J208" s="39"/>
      <c r="K208" s="39"/>
      <c r="L208" s="43"/>
      <c r="M208" s="211"/>
      <c r="N208" s="212"/>
      <c r="O208" s="83"/>
      <c r="P208" s="83"/>
      <c r="Q208" s="83"/>
      <c r="R208" s="83"/>
      <c r="S208" s="83"/>
      <c r="T208" s="84"/>
      <c r="U208" s="37"/>
      <c r="V208" s="37"/>
      <c r="W208" s="37"/>
      <c r="X208" s="37"/>
      <c r="Y208" s="37"/>
      <c r="Z208" s="37"/>
      <c r="AA208" s="37"/>
      <c r="AB208" s="37"/>
      <c r="AC208" s="37"/>
      <c r="AD208" s="37"/>
      <c r="AE208" s="37"/>
      <c r="AT208" s="16" t="s">
        <v>1425</v>
      </c>
      <c r="AU208" s="16" t="s">
        <v>77</v>
      </c>
    </row>
    <row r="209" s="2" customFormat="1" ht="16.5" customHeight="1">
      <c r="A209" s="37"/>
      <c r="B209" s="38"/>
      <c r="C209" s="195" t="s">
        <v>333</v>
      </c>
      <c r="D209" s="195" t="s">
        <v>261</v>
      </c>
      <c r="E209" s="196" t="s">
        <v>2103</v>
      </c>
      <c r="F209" s="197" t="s">
        <v>2104</v>
      </c>
      <c r="G209" s="198" t="s">
        <v>975</v>
      </c>
      <c r="H209" s="199">
        <v>723.00699999999995</v>
      </c>
      <c r="I209" s="200"/>
      <c r="J209" s="201">
        <f>ROUND(I209*H209,2)</f>
        <v>0</v>
      </c>
      <c r="K209" s="197" t="s">
        <v>1261</v>
      </c>
      <c r="L209" s="43"/>
      <c r="M209" s="202" t="s">
        <v>19</v>
      </c>
      <c r="N209" s="203" t="s">
        <v>40</v>
      </c>
      <c r="O209" s="83"/>
      <c r="P209" s="204">
        <f>O209*H209</f>
        <v>0</v>
      </c>
      <c r="Q209" s="204">
        <v>0</v>
      </c>
      <c r="R209" s="204">
        <f>Q209*H209</f>
        <v>0</v>
      </c>
      <c r="S209" s="204">
        <v>0</v>
      </c>
      <c r="T209" s="205">
        <f>S209*H209</f>
        <v>0</v>
      </c>
      <c r="U209" s="37"/>
      <c r="V209" s="37"/>
      <c r="W209" s="37"/>
      <c r="X209" s="37"/>
      <c r="Y209" s="37"/>
      <c r="Z209" s="37"/>
      <c r="AA209" s="37"/>
      <c r="AB209" s="37"/>
      <c r="AC209" s="37"/>
      <c r="AD209" s="37"/>
      <c r="AE209" s="37"/>
      <c r="AR209" s="206" t="s">
        <v>266</v>
      </c>
      <c r="AT209" s="206" t="s">
        <v>261</v>
      </c>
      <c r="AU209" s="206" t="s">
        <v>77</v>
      </c>
      <c r="AY209" s="16" t="s">
        <v>260</v>
      </c>
      <c r="BE209" s="207">
        <f>IF(N209="základní",J209,0)</f>
        <v>0</v>
      </c>
      <c r="BF209" s="207">
        <f>IF(N209="snížená",J209,0)</f>
        <v>0</v>
      </c>
      <c r="BG209" s="207">
        <f>IF(N209="zákl. přenesená",J209,0)</f>
        <v>0</v>
      </c>
      <c r="BH209" s="207">
        <f>IF(N209="sníž. přenesená",J209,0)</f>
        <v>0</v>
      </c>
      <c r="BI209" s="207">
        <f>IF(N209="nulová",J209,0)</f>
        <v>0</v>
      </c>
      <c r="BJ209" s="16" t="s">
        <v>77</v>
      </c>
      <c r="BK209" s="207">
        <f>ROUND(I209*H209,2)</f>
        <v>0</v>
      </c>
      <c r="BL209" s="16" t="s">
        <v>266</v>
      </c>
      <c r="BM209" s="206" t="s">
        <v>2168</v>
      </c>
    </row>
    <row r="210" s="2" customFormat="1">
      <c r="A210" s="37"/>
      <c r="B210" s="38"/>
      <c r="C210" s="39"/>
      <c r="D210" s="208" t="s">
        <v>267</v>
      </c>
      <c r="E210" s="39"/>
      <c r="F210" s="209" t="s">
        <v>2105</v>
      </c>
      <c r="G210" s="39"/>
      <c r="H210" s="39"/>
      <c r="I210" s="210"/>
      <c r="J210" s="39"/>
      <c r="K210" s="39"/>
      <c r="L210" s="43"/>
      <c r="M210" s="211"/>
      <c r="N210" s="212"/>
      <c r="O210" s="83"/>
      <c r="P210" s="83"/>
      <c r="Q210" s="83"/>
      <c r="R210" s="83"/>
      <c r="S210" s="83"/>
      <c r="T210" s="84"/>
      <c r="U210" s="37"/>
      <c r="V210" s="37"/>
      <c r="W210" s="37"/>
      <c r="X210" s="37"/>
      <c r="Y210" s="37"/>
      <c r="Z210" s="37"/>
      <c r="AA210" s="37"/>
      <c r="AB210" s="37"/>
      <c r="AC210" s="37"/>
      <c r="AD210" s="37"/>
      <c r="AE210" s="37"/>
      <c r="AT210" s="16" t="s">
        <v>267</v>
      </c>
      <c r="AU210" s="16" t="s">
        <v>77</v>
      </c>
    </row>
    <row r="211" s="2" customFormat="1">
      <c r="A211" s="37"/>
      <c r="B211" s="38"/>
      <c r="C211" s="39"/>
      <c r="D211" s="254" t="s">
        <v>1425</v>
      </c>
      <c r="E211" s="39"/>
      <c r="F211" s="255" t="s">
        <v>2106</v>
      </c>
      <c r="G211" s="39"/>
      <c r="H211" s="39"/>
      <c r="I211" s="210"/>
      <c r="J211" s="39"/>
      <c r="K211" s="39"/>
      <c r="L211" s="43"/>
      <c r="M211" s="211"/>
      <c r="N211" s="212"/>
      <c r="O211" s="83"/>
      <c r="P211" s="83"/>
      <c r="Q211" s="83"/>
      <c r="R211" s="83"/>
      <c r="S211" s="83"/>
      <c r="T211" s="84"/>
      <c r="U211" s="37"/>
      <c r="V211" s="37"/>
      <c r="W211" s="37"/>
      <c r="X211" s="37"/>
      <c r="Y211" s="37"/>
      <c r="Z211" s="37"/>
      <c r="AA211" s="37"/>
      <c r="AB211" s="37"/>
      <c r="AC211" s="37"/>
      <c r="AD211" s="37"/>
      <c r="AE211" s="37"/>
      <c r="AT211" s="16" t="s">
        <v>1425</v>
      </c>
      <c r="AU211" s="16" t="s">
        <v>77</v>
      </c>
    </row>
    <row r="212" s="12" customFormat="1">
      <c r="A212" s="12"/>
      <c r="B212" s="232"/>
      <c r="C212" s="233"/>
      <c r="D212" s="208" t="s">
        <v>967</v>
      </c>
      <c r="E212" s="234" t="s">
        <v>19</v>
      </c>
      <c r="F212" s="235" t="s">
        <v>2169</v>
      </c>
      <c r="G212" s="233"/>
      <c r="H212" s="236">
        <v>723.00699999999995</v>
      </c>
      <c r="I212" s="237"/>
      <c r="J212" s="233"/>
      <c r="K212" s="233"/>
      <c r="L212" s="238"/>
      <c r="M212" s="239"/>
      <c r="N212" s="240"/>
      <c r="O212" s="240"/>
      <c r="P212" s="240"/>
      <c r="Q212" s="240"/>
      <c r="R212" s="240"/>
      <c r="S212" s="240"/>
      <c r="T212" s="241"/>
      <c r="U212" s="12"/>
      <c r="V212" s="12"/>
      <c r="W212" s="12"/>
      <c r="X212" s="12"/>
      <c r="Y212" s="12"/>
      <c r="Z212" s="12"/>
      <c r="AA212" s="12"/>
      <c r="AB212" s="12"/>
      <c r="AC212" s="12"/>
      <c r="AD212" s="12"/>
      <c r="AE212" s="12"/>
      <c r="AT212" s="242" t="s">
        <v>967</v>
      </c>
      <c r="AU212" s="242" t="s">
        <v>77</v>
      </c>
      <c r="AV212" s="12" t="s">
        <v>79</v>
      </c>
      <c r="AW212" s="12" t="s">
        <v>31</v>
      </c>
      <c r="AX212" s="12" t="s">
        <v>69</v>
      </c>
      <c r="AY212" s="242" t="s">
        <v>260</v>
      </c>
    </row>
    <row r="213" s="13" customFormat="1">
      <c r="A213" s="13"/>
      <c r="B213" s="243"/>
      <c r="C213" s="244"/>
      <c r="D213" s="208" t="s">
        <v>967</v>
      </c>
      <c r="E213" s="245" t="s">
        <v>19</v>
      </c>
      <c r="F213" s="246" t="s">
        <v>969</v>
      </c>
      <c r="G213" s="244"/>
      <c r="H213" s="247">
        <v>723.00699999999995</v>
      </c>
      <c r="I213" s="248"/>
      <c r="J213" s="244"/>
      <c r="K213" s="244"/>
      <c r="L213" s="249"/>
      <c r="M213" s="250"/>
      <c r="N213" s="251"/>
      <c r="O213" s="251"/>
      <c r="P213" s="251"/>
      <c r="Q213" s="251"/>
      <c r="R213" s="251"/>
      <c r="S213" s="251"/>
      <c r="T213" s="252"/>
      <c r="U213" s="13"/>
      <c r="V213" s="13"/>
      <c r="W213" s="13"/>
      <c r="X213" s="13"/>
      <c r="Y213" s="13"/>
      <c r="Z213" s="13"/>
      <c r="AA213" s="13"/>
      <c r="AB213" s="13"/>
      <c r="AC213" s="13"/>
      <c r="AD213" s="13"/>
      <c r="AE213" s="13"/>
      <c r="AT213" s="253" t="s">
        <v>967</v>
      </c>
      <c r="AU213" s="253" t="s">
        <v>77</v>
      </c>
      <c r="AV213" s="13" t="s">
        <v>266</v>
      </c>
      <c r="AW213" s="13" t="s">
        <v>31</v>
      </c>
      <c r="AX213" s="13" t="s">
        <v>77</v>
      </c>
      <c r="AY213" s="253" t="s">
        <v>260</v>
      </c>
    </row>
    <row r="214" s="11" customFormat="1" ht="25.92" customHeight="1">
      <c r="A214" s="11"/>
      <c r="B214" s="181"/>
      <c r="C214" s="182"/>
      <c r="D214" s="183" t="s">
        <v>68</v>
      </c>
      <c r="E214" s="184" t="s">
        <v>2108</v>
      </c>
      <c r="F214" s="184" t="s">
        <v>2109</v>
      </c>
      <c r="G214" s="182"/>
      <c r="H214" s="182"/>
      <c r="I214" s="185"/>
      <c r="J214" s="186">
        <f>BK214</f>
        <v>0</v>
      </c>
      <c r="K214" s="182"/>
      <c r="L214" s="187"/>
      <c r="M214" s="188"/>
      <c r="N214" s="189"/>
      <c r="O214" s="189"/>
      <c r="P214" s="190">
        <f>SUM(P215:P217)</f>
        <v>0</v>
      </c>
      <c r="Q214" s="189"/>
      <c r="R214" s="190">
        <f>SUM(R215:R217)</f>
        <v>0</v>
      </c>
      <c r="S214" s="189"/>
      <c r="T214" s="191">
        <f>SUM(T215:T217)</f>
        <v>0</v>
      </c>
      <c r="U214" s="11"/>
      <c r="V214" s="11"/>
      <c r="W214" s="11"/>
      <c r="X214" s="11"/>
      <c r="Y214" s="11"/>
      <c r="Z214" s="11"/>
      <c r="AA214" s="11"/>
      <c r="AB214" s="11"/>
      <c r="AC214" s="11"/>
      <c r="AD214" s="11"/>
      <c r="AE214" s="11"/>
      <c r="AR214" s="192" t="s">
        <v>77</v>
      </c>
      <c r="AT214" s="193" t="s">
        <v>68</v>
      </c>
      <c r="AU214" s="193" t="s">
        <v>69</v>
      </c>
      <c r="AY214" s="192" t="s">
        <v>260</v>
      </c>
      <c r="BK214" s="194">
        <f>SUM(BK215:BK217)</f>
        <v>0</v>
      </c>
    </row>
    <row r="215" s="2" customFormat="1" ht="16.5" customHeight="1">
      <c r="A215" s="37"/>
      <c r="B215" s="38"/>
      <c r="C215" s="195" t="s">
        <v>403</v>
      </c>
      <c r="D215" s="195" t="s">
        <v>261</v>
      </c>
      <c r="E215" s="196" t="s">
        <v>2110</v>
      </c>
      <c r="F215" s="197" t="s">
        <v>2111</v>
      </c>
      <c r="G215" s="198" t="s">
        <v>975</v>
      </c>
      <c r="H215" s="199">
        <v>105.029</v>
      </c>
      <c r="I215" s="200"/>
      <c r="J215" s="201">
        <f>ROUND(I215*H215,2)</f>
        <v>0</v>
      </c>
      <c r="K215" s="197" t="s">
        <v>1261</v>
      </c>
      <c r="L215" s="43"/>
      <c r="M215" s="202" t="s">
        <v>19</v>
      </c>
      <c r="N215" s="203" t="s">
        <v>40</v>
      </c>
      <c r="O215" s="83"/>
      <c r="P215" s="204">
        <f>O215*H215</f>
        <v>0</v>
      </c>
      <c r="Q215" s="204">
        <v>0</v>
      </c>
      <c r="R215" s="204">
        <f>Q215*H215</f>
        <v>0</v>
      </c>
      <c r="S215" s="204">
        <v>0</v>
      </c>
      <c r="T215" s="205">
        <f>S215*H215</f>
        <v>0</v>
      </c>
      <c r="U215" s="37"/>
      <c r="V215" s="37"/>
      <c r="W215" s="37"/>
      <c r="X215" s="37"/>
      <c r="Y215" s="37"/>
      <c r="Z215" s="37"/>
      <c r="AA215" s="37"/>
      <c r="AB215" s="37"/>
      <c r="AC215" s="37"/>
      <c r="AD215" s="37"/>
      <c r="AE215" s="37"/>
      <c r="AR215" s="206" t="s">
        <v>266</v>
      </c>
      <c r="AT215" s="206" t="s">
        <v>261</v>
      </c>
      <c r="AU215" s="206" t="s">
        <v>77</v>
      </c>
      <c r="AY215" s="16" t="s">
        <v>260</v>
      </c>
      <c r="BE215" s="207">
        <f>IF(N215="základní",J215,0)</f>
        <v>0</v>
      </c>
      <c r="BF215" s="207">
        <f>IF(N215="snížená",J215,0)</f>
        <v>0</v>
      </c>
      <c r="BG215" s="207">
        <f>IF(N215="zákl. přenesená",J215,0)</f>
        <v>0</v>
      </c>
      <c r="BH215" s="207">
        <f>IF(N215="sníž. přenesená",J215,0)</f>
        <v>0</v>
      </c>
      <c r="BI215" s="207">
        <f>IF(N215="nulová",J215,0)</f>
        <v>0</v>
      </c>
      <c r="BJ215" s="16" t="s">
        <v>77</v>
      </c>
      <c r="BK215" s="207">
        <f>ROUND(I215*H215,2)</f>
        <v>0</v>
      </c>
      <c r="BL215" s="16" t="s">
        <v>266</v>
      </c>
      <c r="BM215" s="206" t="s">
        <v>2170</v>
      </c>
    </row>
    <row r="216" s="2" customFormat="1">
      <c r="A216" s="37"/>
      <c r="B216" s="38"/>
      <c r="C216" s="39"/>
      <c r="D216" s="208" t="s">
        <v>267</v>
      </c>
      <c r="E216" s="39"/>
      <c r="F216" s="209" t="s">
        <v>2112</v>
      </c>
      <c r="G216" s="39"/>
      <c r="H216" s="39"/>
      <c r="I216" s="210"/>
      <c r="J216" s="39"/>
      <c r="K216" s="39"/>
      <c r="L216" s="43"/>
      <c r="M216" s="211"/>
      <c r="N216" s="212"/>
      <c r="O216" s="83"/>
      <c r="P216" s="83"/>
      <c r="Q216" s="83"/>
      <c r="R216" s="83"/>
      <c r="S216" s="83"/>
      <c r="T216" s="84"/>
      <c r="U216" s="37"/>
      <c r="V216" s="37"/>
      <c r="W216" s="37"/>
      <c r="X216" s="37"/>
      <c r="Y216" s="37"/>
      <c r="Z216" s="37"/>
      <c r="AA216" s="37"/>
      <c r="AB216" s="37"/>
      <c r="AC216" s="37"/>
      <c r="AD216" s="37"/>
      <c r="AE216" s="37"/>
      <c r="AT216" s="16" t="s">
        <v>267</v>
      </c>
      <c r="AU216" s="16" t="s">
        <v>77</v>
      </c>
    </row>
    <row r="217" s="2" customFormat="1">
      <c r="A217" s="37"/>
      <c r="B217" s="38"/>
      <c r="C217" s="39"/>
      <c r="D217" s="254" t="s">
        <v>1425</v>
      </c>
      <c r="E217" s="39"/>
      <c r="F217" s="255" t="s">
        <v>2113</v>
      </c>
      <c r="G217" s="39"/>
      <c r="H217" s="39"/>
      <c r="I217" s="210"/>
      <c r="J217" s="39"/>
      <c r="K217" s="39"/>
      <c r="L217" s="43"/>
      <c r="M217" s="224"/>
      <c r="N217" s="225"/>
      <c r="O217" s="226"/>
      <c r="P217" s="226"/>
      <c r="Q217" s="226"/>
      <c r="R217" s="226"/>
      <c r="S217" s="226"/>
      <c r="T217" s="227"/>
      <c r="U217" s="37"/>
      <c r="V217" s="37"/>
      <c r="W217" s="37"/>
      <c r="X217" s="37"/>
      <c r="Y217" s="37"/>
      <c r="Z217" s="37"/>
      <c r="AA217" s="37"/>
      <c r="AB217" s="37"/>
      <c r="AC217" s="37"/>
      <c r="AD217" s="37"/>
      <c r="AE217" s="37"/>
      <c r="AT217" s="16" t="s">
        <v>1425</v>
      </c>
      <c r="AU217" s="16" t="s">
        <v>77</v>
      </c>
    </row>
    <row r="218" s="2" customFormat="1" ht="6.96" customHeight="1">
      <c r="A218" s="37"/>
      <c r="B218" s="58"/>
      <c r="C218" s="59"/>
      <c r="D218" s="59"/>
      <c r="E218" s="59"/>
      <c r="F218" s="59"/>
      <c r="G218" s="59"/>
      <c r="H218" s="59"/>
      <c r="I218" s="59"/>
      <c r="J218" s="59"/>
      <c r="K218" s="59"/>
      <c r="L218" s="43"/>
      <c r="M218" s="37"/>
      <c r="O218" s="37"/>
      <c r="P218" s="37"/>
      <c r="Q218" s="37"/>
      <c r="R218" s="37"/>
      <c r="S218" s="37"/>
      <c r="T218" s="37"/>
      <c r="U218" s="37"/>
      <c r="V218" s="37"/>
      <c r="W218" s="37"/>
      <c r="X218" s="37"/>
      <c r="Y218" s="37"/>
      <c r="Z218" s="37"/>
      <c r="AA218" s="37"/>
      <c r="AB218" s="37"/>
      <c r="AC218" s="37"/>
      <c r="AD218" s="37"/>
      <c r="AE218" s="37"/>
    </row>
  </sheetData>
  <sheetProtection sheet="1" autoFilter="0" formatColumns="0" formatRows="0" objects="1" scenarios="1" spinCount="100000" saltValue="uELvx0AfgmwbfJ+65LemXIiLn+ilTRz6GXDL5zjXHsuzDHr0IOeDMuXwIWg9WDFWZfMsOOzmOQh3QE34RnDaiw==" hashValue="suhww8V9HHSoBeFakMhYyEAqQEkYh+QaQOyqeQP+hotnX/XGJ6/vhuI3kJ409a0Fjt/6eDZns0EVlPgi1sFomg==" algorithmName="SHA-512" password="D0DA"/>
  <autoFilter ref="C83:K217"/>
  <mergeCells count="9">
    <mergeCell ref="E7:H7"/>
    <mergeCell ref="E9:H9"/>
    <mergeCell ref="E18:H18"/>
    <mergeCell ref="E27:H27"/>
    <mergeCell ref="E48:H48"/>
    <mergeCell ref="E50:H50"/>
    <mergeCell ref="E74:H74"/>
    <mergeCell ref="E76:H76"/>
    <mergeCell ref="L2:V2"/>
  </mergeCells>
  <hyperlinks>
    <hyperlink ref="F88" r:id="rId1" display="https://podminky.urs.cz/item/CS_URS_2023_01/122152501"/>
    <hyperlink ref="F94" r:id="rId2" display="https://podminky.urs.cz/item/CS_URS_2023_01/122152508"/>
    <hyperlink ref="F99" r:id="rId3" display="https://podminky.urs.cz/item/CS_URS_2023_01/162751117"/>
    <hyperlink ref="F104" r:id="rId4" display="https://podminky.urs.cz/item/CS_URS_2023_01/162751119"/>
    <hyperlink ref="F110" r:id="rId5" display="https://podminky.urs.cz/item/CS_URS_2023_01/171201221"/>
    <hyperlink ref="F115" r:id="rId6" display="https://podminky.urs.cz/item/CS_URS_2023_01/171251201"/>
    <hyperlink ref="F122" r:id="rId7" display="https://podminky.urs.cz/item/CS_URS_2023_01/175151101"/>
    <hyperlink ref="F128" r:id="rId8" display="https://podminky.urs.cz/item/CS_URS_2023_01/317221111"/>
    <hyperlink ref="F140" r:id="rId9" display="https://podminky.urs.cz/item/CS_URS_2023_01/936172123"/>
    <hyperlink ref="F149" r:id="rId10" display="https://podminky.urs.cz/item/CS_URS_2023_01/936942211"/>
    <hyperlink ref="F152" r:id="rId11" display="https://podminky.urs.cz/item/CS_URS_2023_01/938111111"/>
    <hyperlink ref="F158" r:id="rId12" display="https://podminky.urs.cz/item/CS_URS_2023_01/962021112"/>
    <hyperlink ref="F164" r:id="rId13" display="https://podminky.urs.cz/item/CS_URS_2023_01/985223211"/>
    <hyperlink ref="F174" r:id="rId14" display="https://podminky.urs.cz/item/CS_URS_2023_01/985231111"/>
    <hyperlink ref="F180" r:id="rId15" display="https://podminky.urs.cz/item/CS_URS_2023_01/985331217"/>
    <hyperlink ref="F188" r:id="rId16" display="https://podminky.urs.cz/item/CS_URS_2023_01/985421123"/>
    <hyperlink ref="F194" r:id="rId17" display="https://podminky.urs.cz/item/CS_URS_2023_01/985421133"/>
    <hyperlink ref="F203" r:id="rId18" display="https://podminky.urs.cz/item/CS_URS_2023_01/997013871"/>
    <hyperlink ref="F208" r:id="rId19" display="https://podminky.urs.cz/item/CS_URS_2023_01/997211511"/>
    <hyperlink ref="F211" r:id="rId20" display="https://podminky.urs.cz/item/CS_URS_2023_01/997211519"/>
    <hyperlink ref="F217" r:id="rId21" display="https://podminky.urs.cz/item/CS_URS_2023_01/998212111"/>
  </hyperlinks>
  <pageMargins left="0.39375" right="0.39375" top="0.39375" bottom="0.39375" header="0" footer="0"/>
  <pageSetup paperSize="9" orientation="landscape" blackAndWhite="1" fitToHeight="100"/>
  <headerFooter>
    <oddFooter>&amp;CStrana &amp;P z &amp;N</oddFooter>
  </headerFooter>
  <drawing r:id="rId22"/>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118</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2171</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ROUND(J84,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ROUND((SUM(BE84:BE210)),  2)</f>
        <v>0</v>
      </c>
      <c r="G33" s="37"/>
      <c r="H33" s="37"/>
      <c r="I33" s="147">
        <v>0.20999999999999999</v>
      </c>
      <c r="J33" s="146">
        <f>ROUND(((SUM(BE84:BE210))*I33),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ROUND((SUM(BF84:BF210)),  2)</f>
        <v>0</v>
      </c>
      <c r="G34" s="37"/>
      <c r="H34" s="37"/>
      <c r="I34" s="147">
        <v>0.14999999999999999</v>
      </c>
      <c r="J34" s="146">
        <f>ROUND(((SUM(BF84:BF210))*I34),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ROUND((SUM(BG84:BG210)),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ROUND((SUM(BH84:BH210)),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ROUND((SUM(BI84:BI210)),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01-14-03 - Zeď v km 28,586 - 28,643</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J84</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1847</v>
      </c>
      <c r="E60" s="167"/>
      <c r="F60" s="167"/>
      <c r="G60" s="167"/>
      <c r="H60" s="167"/>
      <c r="I60" s="167"/>
      <c r="J60" s="168">
        <f>J85</f>
        <v>0</v>
      </c>
      <c r="K60" s="165"/>
      <c r="L60" s="169"/>
      <c r="S60" s="9"/>
      <c r="T60" s="9"/>
      <c r="U60" s="9"/>
      <c r="V60" s="9"/>
      <c r="W60" s="9"/>
      <c r="X60" s="9"/>
      <c r="Y60" s="9"/>
      <c r="Z60" s="9"/>
      <c r="AA60" s="9"/>
      <c r="AB60" s="9"/>
      <c r="AC60" s="9"/>
      <c r="AD60" s="9"/>
      <c r="AE60" s="9"/>
    </row>
    <row r="61" s="9" customFormat="1" ht="24.96" customHeight="1">
      <c r="A61" s="9"/>
      <c r="B61" s="164"/>
      <c r="C61" s="165"/>
      <c r="D61" s="166" t="s">
        <v>1849</v>
      </c>
      <c r="E61" s="167"/>
      <c r="F61" s="167"/>
      <c r="G61" s="167"/>
      <c r="H61" s="167"/>
      <c r="I61" s="167"/>
      <c r="J61" s="168">
        <f>J125</f>
        <v>0</v>
      </c>
      <c r="K61" s="165"/>
      <c r="L61" s="169"/>
      <c r="S61" s="9"/>
      <c r="T61" s="9"/>
      <c r="U61" s="9"/>
      <c r="V61" s="9"/>
      <c r="W61" s="9"/>
      <c r="X61" s="9"/>
      <c r="Y61" s="9"/>
      <c r="Z61" s="9"/>
      <c r="AA61" s="9"/>
      <c r="AB61" s="9"/>
      <c r="AC61" s="9"/>
      <c r="AD61" s="9"/>
      <c r="AE61" s="9"/>
    </row>
    <row r="62" s="9" customFormat="1" ht="24.96" customHeight="1">
      <c r="A62" s="9"/>
      <c r="B62" s="164"/>
      <c r="C62" s="165"/>
      <c r="D62" s="166" t="s">
        <v>1853</v>
      </c>
      <c r="E62" s="167"/>
      <c r="F62" s="167"/>
      <c r="G62" s="167"/>
      <c r="H62" s="167"/>
      <c r="I62" s="167"/>
      <c r="J62" s="168">
        <f>J139</f>
        <v>0</v>
      </c>
      <c r="K62" s="165"/>
      <c r="L62" s="169"/>
      <c r="S62" s="9"/>
      <c r="T62" s="9"/>
      <c r="U62" s="9"/>
      <c r="V62" s="9"/>
      <c r="W62" s="9"/>
      <c r="X62" s="9"/>
      <c r="Y62" s="9"/>
      <c r="Z62" s="9"/>
      <c r="AA62" s="9"/>
      <c r="AB62" s="9"/>
      <c r="AC62" s="9"/>
      <c r="AD62" s="9"/>
      <c r="AE62" s="9"/>
    </row>
    <row r="63" s="9" customFormat="1" ht="24.96" customHeight="1">
      <c r="A63" s="9"/>
      <c r="B63" s="164"/>
      <c r="C63" s="165"/>
      <c r="D63" s="166" t="s">
        <v>1854</v>
      </c>
      <c r="E63" s="167"/>
      <c r="F63" s="167"/>
      <c r="G63" s="167"/>
      <c r="H63" s="167"/>
      <c r="I63" s="167"/>
      <c r="J63" s="168">
        <f>J193</f>
        <v>0</v>
      </c>
      <c r="K63" s="165"/>
      <c r="L63" s="169"/>
      <c r="S63" s="9"/>
      <c r="T63" s="9"/>
      <c r="U63" s="9"/>
      <c r="V63" s="9"/>
      <c r="W63" s="9"/>
      <c r="X63" s="9"/>
      <c r="Y63" s="9"/>
      <c r="Z63" s="9"/>
      <c r="AA63" s="9"/>
      <c r="AB63" s="9"/>
      <c r="AC63" s="9"/>
      <c r="AD63" s="9"/>
      <c r="AE63" s="9"/>
    </row>
    <row r="64" s="9" customFormat="1" ht="24.96" customHeight="1">
      <c r="A64" s="9"/>
      <c r="B64" s="164"/>
      <c r="C64" s="165"/>
      <c r="D64" s="166" t="s">
        <v>1855</v>
      </c>
      <c r="E64" s="167"/>
      <c r="F64" s="167"/>
      <c r="G64" s="167"/>
      <c r="H64" s="167"/>
      <c r="I64" s="167"/>
      <c r="J64" s="168">
        <f>J207</f>
        <v>0</v>
      </c>
      <c r="K64" s="165"/>
      <c r="L64" s="169"/>
      <c r="S64" s="9"/>
      <c r="T64" s="9"/>
      <c r="U64" s="9"/>
      <c r="V64" s="9"/>
      <c r="W64" s="9"/>
      <c r="X64" s="9"/>
      <c r="Y64" s="9"/>
      <c r="Z64" s="9"/>
      <c r="AA64" s="9"/>
      <c r="AB64" s="9"/>
      <c r="AC64" s="9"/>
      <c r="AD64" s="9"/>
      <c r="AE64" s="9"/>
    </row>
    <row r="65" s="2" customFormat="1" ht="21.84" customHeight="1">
      <c r="A65" s="37"/>
      <c r="B65" s="38"/>
      <c r="C65" s="39"/>
      <c r="D65" s="39"/>
      <c r="E65" s="39"/>
      <c r="F65" s="39"/>
      <c r="G65" s="39"/>
      <c r="H65" s="39"/>
      <c r="I65" s="39"/>
      <c r="J65" s="39"/>
      <c r="K65" s="39"/>
      <c r="L65" s="133"/>
      <c r="S65" s="37"/>
      <c r="T65" s="37"/>
      <c r="U65" s="37"/>
      <c r="V65" s="37"/>
      <c r="W65" s="37"/>
      <c r="X65" s="37"/>
      <c r="Y65" s="37"/>
      <c r="Z65" s="37"/>
      <c r="AA65" s="37"/>
      <c r="AB65" s="37"/>
      <c r="AC65" s="37"/>
      <c r="AD65" s="37"/>
      <c r="AE65" s="37"/>
    </row>
    <row r="66" s="2" customFormat="1" ht="6.96" customHeight="1">
      <c r="A66" s="37"/>
      <c r="B66" s="58"/>
      <c r="C66" s="59"/>
      <c r="D66" s="59"/>
      <c r="E66" s="59"/>
      <c r="F66" s="59"/>
      <c r="G66" s="59"/>
      <c r="H66" s="59"/>
      <c r="I66" s="59"/>
      <c r="J66" s="59"/>
      <c r="K66" s="59"/>
      <c r="L66" s="133"/>
      <c r="S66" s="37"/>
      <c r="T66" s="37"/>
      <c r="U66" s="37"/>
      <c r="V66" s="37"/>
      <c r="W66" s="37"/>
      <c r="X66" s="37"/>
      <c r="Y66" s="37"/>
      <c r="Z66" s="37"/>
      <c r="AA66" s="37"/>
      <c r="AB66" s="37"/>
      <c r="AC66" s="37"/>
      <c r="AD66" s="37"/>
      <c r="AE66" s="37"/>
    </row>
    <row r="70" s="2" customFormat="1" ht="6.96" customHeight="1">
      <c r="A70" s="37"/>
      <c r="B70" s="60"/>
      <c r="C70" s="61"/>
      <c r="D70" s="61"/>
      <c r="E70" s="61"/>
      <c r="F70" s="61"/>
      <c r="G70" s="61"/>
      <c r="H70" s="61"/>
      <c r="I70" s="61"/>
      <c r="J70" s="61"/>
      <c r="K70" s="61"/>
      <c r="L70" s="133"/>
      <c r="S70" s="37"/>
      <c r="T70" s="37"/>
      <c r="U70" s="37"/>
      <c r="V70" s="37"/>
      <c r="W70" s="37"/>
      <c r="X70" s="37"/>
      <c r="Y70" s="37"/>
      <c r="Z70" s="37"/>
      <c r="AA70" s="37"/>
      <c r="AB70" s="37"/>
      <c r="AC70" s="37"/>
      <c r="AD70" s="37"/>
      <c r="AE70" s="37"/>
    </row>
    <row r="71" s="2" customFormat="1" ht="24.96" customHeight="1">
      <c r="A71" s="37"/>
      <c r="B71" s="38"/>
      <c r="C71" s="22" t="s">
        <v>245</v>
      </c>
      <c r="D71" s="39"/>
      <c r="E71" s="39"/>
      <c r="F71" s="39"/>
      <c r="G71" s="39"/>
      <c r="H71" s="39"/>
      <c r="I71" s="39"/>
      <c r="J71" s="39"/>
      <c r="K71" s="39"/>
      <c r="L71" s="133"/>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39"/>
      <c r="J72" s="39"/>
      <c r="K72" s="39"/>
      <c r="L72" s="133"/>
      <c r="S72" s="37"/>
      <c r="T72" s="37"/>
      <c r="U72" s="37"/>
      <c r="V72" s="37"/>
      <c r="W72" s="37"/>
      <c r="X72" s="37"/>
      <c r="Y72" s="37"/>
      <c r="Z72" s="37"/>
      <c r="AA72" s="37"/>
      <c r="AB72" s="37"/>
      <c r="AC72" s="37"/>
      <c r="AD72" s="37"/>
      <c r="AE72" s="37"/>
    </row>
    <row r="73" s="2" customFormat="1" ht="12" customHeight="1">
      <c r="A73" s="37"/>
      <c r="B73" s="38"/>
      <c r="C73" s="31" t="s">
        <v>16</v>
      </c>
      <c r="D73" s="39"/>
      <c r="E73" s="39"/>
      <c r="F73" s="39"/>
      <c r="G73" s="39"/>
      <c r="H73" s="39"/>
      <c r="I73" s="39"/>
      <c r="J73" s="39"/>
      <c r="K73" s="39"/>
      <c r="L73" s="133"/>
      <c r="S73" s="37"/>
      <c r="T73" s="37"/>
      <c r="U73" s="37"/>
      <c r="V73" s="37"/>
      <c r="W73" s="37"/>
      <c r="X73" s="37"/>
      <c r="Y73" s="37"/>
      <c r="Z73" s="37"/>
      <c r="AA73" s="37"/>
      <c r="AB73" s="37"/>
      <c r="AC73" s="37"/>
      <c r="AD73" s="37"/>
      <c r="AE73" s="37"/>
    </row>
    <row r="74" s="2" customFormat="1" ht="16.5" customHeight="1">
      <c r="A74" s="37"/>
      <c r="B74" s="38"/>
      <c r="C74" s="39"/>
      <c r="D74" s="39"/>
      <c r="E74" s="159" t="str">
        <f>E7</f>
        <v>Oprava trati v úseku Tanvald - Kořenov</v>
      </c>
      <c r="F74" s="31"/>
      <c r="G74" s="31"/>
      <c r="H74" s="31"/>
      <c r="I74" s="39"/>
      <c r="J74" s="39"/>
      <c r="K74" s="39"/>
      <c r="L74" s="133"/>
      <c r="S74" s="37"/>
      <c r="T74" s="37"/>
      <c r="U74" s="37"/>
      <c r="V74" s="37"/>
      <c r="W74" s="37"/>
      <c r="X74" s="37"/>
      <c r="Y74" s="37"/>
      <c r="Z74" s="37"/>
      <c r="AA74" s="37"/>
      <c r="AB74" s="37"/>
      <c r="AC74" s="37"/>
      <c r="AD74" s="37"/>
      <c r="AE74" s="37"/>
    </row>
    <row r="75" s="2" customFormat="1" ht="12" customHeight="1">
      <c r="A75" s="37"/>
      <c r="B75" s="38"/>
      <c r="C75" s="31" t="s">
        <v>237</v>
      </c>
      <c r="D75" s="39"/>
      <c r="E75" s="39"/>
      <c r="F75" s="39"/>
      <c r="G75" s="39"/>
      <c r="H75" s="39"/>
      <c r="I75" s="39"/>
      <c r="J75" s="39"/>
      <c r="K75" s="39"/>
      <c r="L75" s="133"/>
      <c r="S75" s="37"/>
      <c r="T75" s="37"/>
      <c r="U75" s="37"/>
      <c r="V75" s="37"/>
      <c r="W75" s="37"/>
      <c r="X75" s="37"/>
      <c r="Y75" s="37"/>
      <c r="Z75" s="37"/>
      <c r="AA75" s="37"/>
      <c r="AB75" s="37"/>
      <c r="AC75" s="37"/>
      <c r="AD75" s="37"/>
      <c r="AE75" s="37"/>
    </row>
    <row r="76" s="2" customFormat="1" ht="16.5" customHeight="1">
      <c r="A76" s="37"/>
      <c r="B76" s="38"/>
      <c r="C76" s="39"/>
      <c r="D76" s="39"/>
      <c r="E76" s="68" t="str">
        <f>E9</f>
        <v>SO 01-14-03 - Zeď v km 28,586 - 28,643</v>
      </c>
      <c r="F76" s="39"/>
      <c r="G76" s="39"/>
      <c r="H76" s="39"/>
      <c r="I76" s="39"/>
      <c r="J76" s="39"/>
      <c r="K76" s="39"/>
      <c r="L76" s="133"/>
      <c r="S76" s="37"/>
      <c r="T76" s="37"/>
      <c r="U76" s="37"/>
      <c r="V76" s="37"/>
      <c r="W76" s="37"/>
      <c r="X76" s="37"/>
      <c r="Y76" s="37"/>
      <c r="Z76" s="37"/>
      <c r="AA76" s="37"/>
      <c r="AB76" s="37"/>
      <c r="AC76" s="37"/>
      <c r="AD76" s="37"/>
      <c r="AE76" s="37"/>
    </row>
    <row r="77" s="2" customFormat="1" ht="6.96" customHeight="1">
      <c r="A77" s="37"/>
      <c r="B77" s="38"/>
      <c r="C77" s="39"/>
      <c r="D77" s="39"/>
      <c r="E77" s="39"/>
      <c r="F77" s="39"/>
      <c r="G77" s="39"/>
      <c r="H77" s="39"/>
      <c r="I77" s="39"/>
      <c r="J77" s="39"/>
      <c r="K77" s="39"/>
      <c r="L77" s="133"/>
      <c r="S77" s="37"/>
      <c r="T77" s="37"/>
      <c r="U77" s="37"/>
      <c r="V77" s="37"/>
      <c r="W77" s="37"/>
      <c r="X77" s="37"/>
      <c r="Y77" s="37"/>
      <c r="Z77" s="37"/>
      <c r="AA77" s="37"/>
      <c r="AB77" s="37"/>
      <c r="AC77" s="37"/>
      <c r="AD77" s="37"/>
      <c r="AE77" s="37"/>
    </row>
    <row r="78" s="2" customFormat="1" ht="12" customHeight="1">
      <c r="A78" s="37"/>
      <c r="B78" s="38"/>
      <c r="C78" s="31" t="s">
        <v>21</v>
      </c>
      <c r="D78" s="39"/>
      <c r="E78" s="39"/>
      <c r="F78" s="26" t="str">
        <f>F12</f>
        <v xml:space="preserve"> </v>
      </c>
      <c r="G78" s="39"/>
      <c r="H78" s="39"/>
      <c r="I78" s="31" t="s">
        <v>23</v>
      </c>
      <c r="J78" s="71" t="str">
        <f>IF(J12="","",J12)</f>
        <v>14. 6. 2023</v>
      </c>
      <c r="K78" s="39"/>
      <c r="L78" s="133"/>
      <c r="S78" s="37"/>
      <c r="T78" s="37"/>
      <c r="U78" s="37"/>
      <c r="V78" s="37"/>
      <c r="W78" s="37"/>
      <c r="X78" s="37"/>
      <c r="Y78" s="37"/>
      <c r="Z78" s="37"/>
      <c r="AA78" s="37"/>
      <c r="AB78" s="37"/>
      <c r="AC78" s="37"/>
      <c r="AD78" s="37"/>
      <c r="AE78" s="37"/>
    </row>
    <row r="79" s="2" customFormat="1" ht="6.96" customHeight="1">
      <c r="A79" s="37"/>
      <c r="B79" s="38"/>
      <c r="C79" s="39"/>
      <c r="D79" s="39"/>
      <c r="E79" s="39"/>
      <c r="F79" s="39"/>
      <c r="G79" s="39"/>
      <c r="H79" s="39"/>
      <c r="I79" s="39"/>
      <c r="J79" s="39"/>
      <c r="K79" s="39"/>
      <c r="L79" s="133"/>
      <c r="S79" s="37"/>
      <c r="T79" s="37"/>
      <c r="U79" s="37"/>
      <c r="V79" s="37"/>
      <c r="W79" s="37"/>
      <c r="X79" s="37"/>
      <c r="Y79" s="37"/>
      <c r="Z79" s="37"/>
      <c r="AA79" s="37"/>
      <c r="AB79" s="37"/>
      <c r="AC79" s="37"/>
      <c r="AD79" s="37"/>
      <c r="AE79" s="37"/>
    </row>
    <row r="80" s="2" customFormat="1" ht="15.15" customHeight="1">
      <c r="A80" s="37"/>
      <c r="B80" s="38"/>
      <c r="C80" s="31" t="s">
        <v>25</v>
      </c>
      <c r="D80" s="39"/>
      <c r="E80" s="39"/>
      <c r="F80" s="26" t="str">
        <f>E15</f>
        <v xml:space="preserve"> </v>
      </c>
      <c r="G80" s="39"/>
      <c r="H80" s="39"/>
      <c r="I80" s="31" t="s">
        <v>30</v>
      </c>
      <c r="J80" s="35" t="str">
        <f>E21</f>
        <v xml:space="preserve"> </v>
      </c>
      <c r="K80" s="39"/>
      <c r="L80" s="133"/>
      <c r="S80" s="37"/>
      <c r="T80" s="37"/>
      <c r="U80" s="37"/>
      <c r="V80" s="37"/>
      <c r="W80" s="37"/>
      <c r="X80" s="37"/>
      <c r="Y80" s="37"/>
      <c r="Z80" s="37"/>
      <c r="AA80" s="37"/>
      <c r="AB80" s="37"/>
      <c r="AC80" s="37"/>
      <c r="AD80" s="37"/>
      <c r="AE80" s="37"/>
    </row>
    <row r="81" s="2" customFormat="1" ht="15.15" customHeight="1">
      <c r="A81" s="37"/>
      <c r="B81" s="38"/>
      <c r="C81" s="31" t="s">
        <v>28</v>
      </c>
      <c r="D81" s="39"/>
      <c r="E81" s="39"/>
      <c r="F81" s="26" t="str">
        <f>IF(E18="","",E18)</f>
        <v>Vyplň údaj</v>
      </c>
      <c r="G81" s="39"/>
      <c r="H81" s="39"/>
      <c r="I81" s="31" t="s">
        <v>32</v>
      </c>
      <c r="J81" s="35" t="str">
        <f>E24</f>
        <v xml:space="preserve"> </v>
      </c>
      <c r="K81" s="39"/>
      <c r="L81" s="133"/>
      <c r="S81" s="37"/>
      <c r="T81" s="37"/>
      <c r="U81" s="37"/>
      <c r="V81" s="37"/>
      <c r="W81" s="37"/>
      <c r="X81" s="37"/>
      <c r="Y81" s="37"/>
      <c r="Z81" s="37"/>
      <c r="AA81" s="37"/>
      <c r="AB81" s="37"/>
      <c r="AC81" s="37"/>
      <c r="AD81" s="37"/>
      <c r="AE81" s="37"/>
    </row>
    <row r="82" s="2" customFormat="1" ht="10.32" customHeight="1">
      <c r="A82" s="37"/>
      <c r="B82" s="38"/>
      <c r="C82" s="39"/>
      <c r="D82" s="39"/>
      <c r="E82" s="39"/>
      <c r="F82" s="39"/>
      <c r="G82" s="39"/>
      <c r="H82" s="39"/>
      <c r="I82" s="39"/>
      <c r="J82" s="39"/>
      <c r="K82" s="39"/>
      <c r="L82" s="133"/>
      <c r="S82" s="37"/>
      <c r="T82" s="37"/>
      <c r="U82" s="37"/>
      <c r="V82" s="37"/>
      <c r="W82" s="37"/>
      <c r="X82" s="37"/>
      <c r="Y82" s="37"/>
      <c r="Z82" s="37"/>
      <c r="AA82" s="37"/>
      <c r="AB82" s="37"/>
      <c r="AC82" s="37"/>
      <c r="AD82" s="37"/>
      <c r="AE82" s="37"/>
    </row>
    <row r="83" s="10" customFormat="1" ht="29.28" customHeight="1">
      <c r="A83" s="170"/>
      <c r="B83" s="171"/>
      <c r="C83" s="172" t="s">
        <v>246</v>
      </c>
      <c r="D83" s="173" t="s">
        <v>54</v>
      </c>
      <c r="E83" s="173" t="s">
        <v>50</v>
      </c>
      <c r="F83" s="173" t="s">
        <v>51</v>
      </c>
      <c r="G83" s="173" t="s">
        <v>247</v>
      </c>
      <c r="H83" s="173" t="s">
        <v>248</v>
      </c>
      <c r="I83" s="173" t="s">
        <v>249</v>
      </c>
      <c r="J83" s="173" t="s">
        <v>241</v>
      </c>
      <c r="K83" s="174" t="s">
        <v>250</v>
      </c>
      <c r="L83" s="175"/>
      <c r="M83" s="91" t="s">
        <v>19</v>
      </c>
      <c r="N83" s="92" t="s">
        <v>39</v>
      </c>
      <c r="O83" s="92" t="s">
        <v>251</v>
      </c>
      <c r="P83" s="92" t="s">
        <v>252</v>
      </c>
      <c r="Q83" s="92" t="s">
        <v>253</v>
      </c>
      <c r="R83" s="92" t="s">
        <v>254</v>
      </c>
      <c r="S83" s="92" t="s">
        <v>255</v>
      </c>
      <c r="T83" s="93" t="s">
        <v>256</v>
      </c>
      <c r="U83" s="170"/>
      <c r="V83" s="170"/>
      <c r="W83" s="170"/>
      <c r="X83" s="170"/>
      <c r="Y83" s="170"/>
      <c r="Z83" s="170"/>
      <c r="AA83" s="170"/>
      <c r="AB83" s="170"/>
      <c r="AC83" s="170"/>
      <c r="AD83" s="170"/>
      <c r="AE83" s="170"/>
    </row>
    <row r="84" s="2" customFormat="1" ht="22.8" customHeight="1">
      <c r="A84" s="37"/>
      <c r="B84" s="38"/>
      <c r="C84" s="98" t="s">
        <v>257</v>
      </c>
      <c r="D84" s="39"/>
      <c r="E84" s="39"/>
      <c r="F84" s="39"/>
      <c r="G84" s="39"/>
      <c r="H84" s="39"/>
      <c r="I84" s="39"/>
      <c r="J84" s="176">
        <f>BK84</f>
        <v>0</v>
      </c>
      <c r="K84" s="39"/>
      <c r="L84" s="43"/>
      <c r="M84" s="94"/>
      <c r="N84" s="177"/>
      <c r="O84" s="95"/>
      <c r="P84" s="178">
        <f>P85+P125+P139+P193+P207</f>
        <v>0</v>
      </c>
      <c r="Q84" s="95"/>
      <c r="R84" s="178">
        <f>R85+R125+R139+R193+R207</f>
        <v>96.562525260000001</v>
      </c>
      <c r="S84" s="95"/>
      <c r="T84" s="179">
        <f>T85+T125+T139+T193+T207</f>
        <v>37.057600000000001</v>
      </c>
      <c r="U84" s="37"/>
      <c r="V84" s="37"/>
      <c r="W84" s="37"/>
      <c r="X84" s="37"/>
      <c r="Y84" s="37"/>
      <c r="Z84" s="37"/>
      <c r="AA84" s="37"/>
      <c r="AB84" s="37"/>
      <c r="AC84" s="37"/>
      <c r="AD84" s="37"/>
      <c r="AE84" s="37"/>
      <c r="AT84" s="16" t="s">
        <v>68</v>
      </c>
      <c r="AU84" s="16" t="s">
        <v>242</v>
      </c>
      <c r="BK84" s="180">
        <f>BK85+BK125+BK139+BK193+BK207</f>
        <v>0</v>
      </c>
    </row>
    <row r="85" s="11" customFormat="1" ht="25.92" customHeight="1">
      <c r="A85" s="11"/>
      <c r="B85" s="181"/>
      <c r="C85" s="182"/>
      <c r="D85" s="183" t="s">
        <v>68</v>
      </c>
      <c r="E85" s="184" t="s">
        <v>77</v>
      </c>
      <c r="F85" s="184" t="s">
        <v>1856</v>
      </c>
      <c r="G85" s="182"/>
      <c r="H85" s="182"/>
      <c r="I85" s="185"/>
      <c r="J85" s="186">
        <f>BK85</f>
        <v>0</v>
      </c>
      <c r="K85" s="182"/>
      <c r="L85" s="187"/>
      <c r="M85" s="188"/>
      <c r="N85" s="189"/>
      <c r="O85" s="189"/>
      <c r="P85" s="190">
        <f>SUM(P86:P124)</f>
        <v>0</v>
      </c>
      <c r="Q85" s="189"/>
      <c r="R85" s="190">
        <f>SUM(R86:R124)</f>
        <v>64.364999999999995</v>
      </c>
      <c r="S85" s="189"/>
      <c r="T85" s="191">
        <f>SUM(T86:T124)</f>
        <v>0</v>
      </c>
      <c r="U85" s="11"/>
      <c r="V85" s="11"/>
      <c r="W85" s="11"/>
      <c r="X85" s="11"/>
      <c r="Y85" s="11"/>
      <c r="Z85" s="11"/>
      <c r="AA85" s="11"/>
      <c r="AB85" s="11"/>
      <c r="AC85" s="11"/>
      <c r="AD85" s="11"/>
      <c r="AE85" s="11"/>
      <c r="AR85" s="192" t="s">
        <v>77</v>
      </c>
      <c r="AT85" s="193" t="s">
        <v>68</v>
      </c>
      <c r="AU85" s="193" t="s">
        <v>69</v>
      </c>
      <c r="AY85" s="192" t="s">
        <v>260</v>
      </c>
      <c r="BK85" s="194">
        <f>SUM(BK86:BK124)</f>
        <v>0</v>
      </c>
    </row>
    <row r="86" s="2" customFormat="1" ht="24.15" customHeight="1">
      <c r="A86" s="37"/>
      <c r="B86" s="38"/>
      <c r="C86" s="195" t="s">
        <v>77</v>
      </c>
      <c r="D86" s="195" t="s">
        <v>261</v>
      </c>
      <c r="E86" s="196" t="s">
        <v>1857</v>
      </c>
      <c r="F86" s="197" t="s">
        <v>1858</v>
      </c>
      <c r="G86" s="198" t="s">
        <v>1066</v>
      </c>
      <c r="H86" s="199">
        <v>30.649999999999999</v>
      </c>
      <c r="I86" s="200"/>
      <c r="J86" s="201">
        <f>ROUND(I86*H86,2)</f>
        <v>0</v>
      </c>
      <c r="K86" s="197" t="s">
        <v>1261</v>
      </c>
      <c r="L86" s="43"/>
      <c r="M86" s="202" t="s">
        <v>19</v>
      </c>
      <c r="N86" s="203" t="s">
        <v>40</v>
      </c>
      <c r="O86" s="83"/>
      <c r="P86" s="204">
        <f>O86*H86</f>
        <v>0</v>
      </c>
      <c r="Q86" s="204">
        <v>0</v>
      </c>
      <c r="R86" s="204">
        <f>Q86*H86</f>
        <v>0</v>
      </c>
      <c r="S86" s="204">
        <v>0</v>
      </c>
      <c r="T86" s="205">
        <f>S86*H86</f>
        <v>0</v>
      </c>
      <c r="U86" s="37"/>
      <c r="V86" s="37"/>
      <c r="W86" s="37"/>
      <c r="X86" s="37"/>
      <c r="Y86" s="37"/>
      <c r="Z86" s="37"/>
      <c r="AA86" s="37"/>
      <c r="AB86" s="37"/>
      <c r="AC86" s="37"/>
      <c r="AD86" s="37"/>
      <c r="AE86" s="37"/>
      <c r="AR86" s="206" t="s">
        <v>266</v>
      </c>
      <c r="AT86" s="206" t="s">
        <v>261</v>
      </c>
      <c r="AU86" s="206" t="s">
        <v>77</v>
      </c>
      <c r="AY86" s="16" t="s">
        <v>260</v>
      </c>
      <c r="BE86" s="207">
        <f>IF(N86="základní",J86,0)</f>
        <v>0</v>
      </c>
      <c r="BF86" s="207">
        <f>IF(N86="snížená",J86,0)</f>
        <v>0</v>
      </c>
      <c r="BG86" s="207">
        <f>IF(N86="zákl. přenesená",J86,0)</f>
        <v>0</v>
      </c>
      <c r="BH86" s="207">
        <f>IF(N86="sníž. přenesená",J86,0)</f>
        <v>0</v>
      </c>
      <c r="BI86" s="207">
        <f>IF(N86="nulová",J86,0)</f>
        <v>0</v>
      </c>
      <c r="BJ86" s="16" t="s">
        <v>77</v>
      </c>
      <c r="BK86" s="207">
        <f>ROUND(I86*H86,2)</f>
        <v>0</v>
      </c>
      <c r="BL86" s="16" t="s">
        <v>266</v>
      </c>
      <c r="BM86" s="206" t="s">
        <v>79</v>
      </c>
    </row>
    <row r="87" s="2" customFormat="1">
      <c r="A87" s="37"/>
      <c r="B87" s="38"/>
      <c r="C87" s="39"/>
      <c r="D87" s="208" t="s">
        <v>267</v>
      </c>
      <c r="E87" s="39"/>
      <c r="F87" s="209" t="s">
        <v>1859</v>
      </c>
      <c r="G87" s="39"/>
      <c r="H87" s="39"/>
      <c r="I87" s="210"/>
      <c r="J87" s="39"/>
      <c r="K87" s="39"/>
      <c r="L87" s="43"/>
      <c r="M87" s="211"/>
      <c r="N87" s="212"/>
      <c r="O87" s="83"/>
      <c r="P87" s="83"/>
      <c r="Q87" s="83"/>
      <c r="R87" s="83"/>
      <c r="S87" s="83"/>
      <c r="T87" s="84"/>
      <c r="U87" s="37"/>
      <c r="V87" s="37"/>
      <c r="W87" s="37"/>
      <c r="X87" s="37"/>
      <c r="Y87" s="37"/>
      <c r="Z87" s="37"/>
      <c r="AA87" s="37"/>
      <c r="AB87" s="37"/>
      <c r="AC87" s="37"/>
      <c r="AD87" s="37"/>
      <c r="AE87" s="37"/>
      <c r="AT87" s="16" t="s">
        <v>267</v>
      </c>
      <c r="AU87" s="16" t="s">
        <v>77</v>
      </c>
    </row>
    <row r="88" s="2" customFormat="1">
      <c r="A88" s="37"/>
      <c r="B88" s="38"/>
      <c r="C88" s="39"/>
      <c r="D88" s="254" t="s">
        <v>1425</v>
      </c>
      <c r="E88" s="39"/>
      <c r="F88" s="255" t="s">
        <v>1860</v>
      </c>
      <c r="G88" s="39"/>
      <c r="H88" s="39"/>
      <c r="I88" s="210"/>
      <c r="J88" s="39"/>
      <c r="K88" s="39"/>
      <c r="L88" s="43"/>
      <c r="M88" s="211"/>
      <c r="N88" s="212"/>
      <c r="O88" s="83"/>
      <c r="P88" s="83"/>
      <c r="Q88" s="83"/>
      <c r="R88" s="83"/>
      <c r="S88" s="83"/>
      <c r="T88" s="84"/>
      <c r="U88" s="37"/>
      <c r="V88" s="37"/>
      <c r="W88" s="37"/>
      <c r="X88" s="37"/>
      <c r="Y88" s="37"/>
      <c r="Z88" s="37"/>
      <c r="AA88" s="37"/>
      <c r="AB88" s="37"/>
      <c r="AC88" s="37"/>
      <c r="AD88" s="37"/>
      <c r="AE88" s="37"/>
      <c r="AT88" s="16" t="s">
        <v>1425</v>
      </c>
      <c r="AU88" s="16" t="s">
        <v>77</v>
      </c>
    </row>
    <row r="89" s="2" customFormat="1">
      <c r="A89" s="37"/>
      <c r="B89" s="38"/>
      <c r="C89" s="39"/>
      <c r="D89" s="208" t="s">
        <v>271</v>
      </c>
      <c r="E89" s="39"/>
      <c r="F89" s="213" t="s">
        <v>1861</v>
      </c>
      <c r="G89" s="39"/>
      <c r="H89" s="39"/>
      <c r="I89" s="210"/>
      <c r="J89" s="39"/>
      <c r="K89" s="39"/>
      <c r="L89" s="43"/>
      <c r="M89" s="211"/>
      <c r="N89" s="212"/>
      <c r="O89" s="83"/>
      <c r="P89" s="83"/>
      <c r="Q89" s="83"/>
      <c r="R89" s="83"/>
      <c r="S89" s="83"/>
      <c r="T89" s="84"/>
      <c r="U89" s="37"/>
      <c r="V89" s="37"/>
      <c r="W89" s="37"/>
      <c r="X89" s="37"/>
      <c r="Y89" s="37"/>
      <c r="Z89" s="37"/>
      <c r="AA89" s="37"/>
      <c r="AB89" s="37"/>
      <c r="AC89" s="37"/>
      <c r="AD89" s="37"/>
      <c r="AE89" s="37"/>
      <c r="AT89" s="16" t="s">
        <v>271</v>
      </c>
      <c r="AU89" s="16" t="s">
        <v>77</v>
      </c>
    </row>
    <row r="90" s="12" customFormat="1">
      <c r="A90" s="12"/>
      <c r="B90" s="232"/>
      <c r="C90" s="233"/>
      <c r="D90" s="208" t="s">
        <v>967</v>
      </c>
      <c r="E90" s="234" t="s">
        <v>19</v>
      </c>
      <c r="F90" s="235" t="s">
        <v>2172</v>
      </c>
      <c r="G90" s="233"/>
      <c r="H90" s="236">
        <v>30.649999999999999</v>
      </c>
      <c r="I90" s="237"/>
      <c r="J90" s="233"/>
      <c r="K90" s="233"/>
      <c r="L90" s="238"/>
      <c r="M90" s="239"/>
      <c r="N90" s="240"/>
      <c r="O90" s="240"/>
      <c r="P90" s="240"/>
      <c r="Q90" s="240"/>
      <c r="R90" s="240"/>
      <c r="S90" s="240"/>
      <c r="T90" s="241"/>
      <c r="U90" s="12"/>
      <c r="V90" s="12"/>
      <c r="W90" s="12"/>
      <c r="X90" s="12"/>
      <c r="Y90" s="12"/>
      <c r="Z90" s="12"/>
      <c r="AA90" s="12"/>
      <c r="AB90" s="12"/>
      <c r="AC90" s="12"/>
      <c r="AD90" s="12"/>
      <c r="AE90" s="12"/>
      <c r="AT90" s="242" t="s">
        <v>967</v>
      </c>
      <c r="AU90" s="242" t="s">
        <v>77</v>
      </c>
      <c r="AV90" s="12" t="s">
        <v>79</v>
      </c>
      <c r="AW90" s="12" t="s">
        <v>31</v>
      </c>
      <c r="AX90" s="12" t="s">
        <v>69</v>
      </c>
      <c r="AY90" s="242" t="s">
        <v>260</v>
      </c>
    </row>
    <row r="91" s="13" customFormat="1">
      <c r="A91" s="13"/>
      <c r="B91" s="243"/>
      <c r="C91" s="244"/>
      <c r="D91" s="208" t="s">
        <v>967</v>
      </c>
      <c r="E91" s="245" t="s">
        <v>19</v>
      </c>
      <c r="F91" s="246" t="s">
        <v>969</v>
      </c>
      <c r="G91" s="244"/>
      <c r="H91" s="247">
        <v>30.649999999999999</v>
      </c>
      <c r="I91" s="248"/>
      <c r="J91" s="244"/>
      <c r="K91" s="244"/>
      <c r="L91" s="249"/>
      <c r="M91" s="250"/>
      <c r="N91" s="251"/>
      <c r="O91" s="251"/>
      <c r="P91" s="251"/>
      <c r="Q91" s="251"/>
      <c r="R91" s="251"/>
      <c r="S91" s="251"/>
      <c r="T91" s="252"/>
      <c r="U91" s="13"/>
      <c r="V91" s="13"/>
      <c r="W91" s="13"/>
      <c r="X91" s="13"/>
      <c r="Y91" s="13"/>
      <c r="Z91" s="13"/>
      <c r="AA91" s="13"/>
      <c r="AB91" s="13"/>
      <c r="AC91" s="13"/>
      <c r="AD91" s="13"/>
      <c r="AE91" s="13"/>
      <c r="AT91" s="253" t="s">
        <v>967</v>
      </c>
      <c r="AU91" s="253" t="s">
        <v>77</v>
      </c>
      <c r="AV91" s="13" t="s">
        <v>266</v>
      </c>
      <c r="AW91" s="13" t="s">
        <v>31</v>
      </c>
      <c r="AX91" s="13" t="s">
        <v>77</v>
      </c>
      <c r="AY91" s="253" t="s">
        <v>260</v>
      </c>
    </row>
    <row r="92" s="2" customFormat="1" ht="24.15" customHeight="1">
      <c r="A92" s="37"/>
      <c r="B92" s="38"/>
      <c r="C92" s="195" t="s">
        <v>79</v>
      </c>
      <c r="D92" s="195" t="s">
        <v>261</v>
      </c>
      <c r="E92" s="196" t="s">
        <v>1863</v>
      </c>
      <c r="F92" s="197" t="s">
        <v>1864</v>
      </c>
      <c r="G92" s="198" t="s">
        <v>1066</v>
      </c>
      <c r="H92" s="199">
        <v>30.649999999999999</v>
      </c>
      <c r="I92" s="200"/>
      <c r="J92" s="201">
        <f>ROUND(I92*H92,2)</f>
        <v>0</v>
      </c>
      <c r="K92" s="197" t="s">
        <v>1261</v>
      </c>
      <c r="L92" s="43"/>
      <c r="M92" s="202" t="s">
        <v>19</v>
      </c>
      <c r="N92" s="203" t="s">
        <v>40</v>
      </c>
      <c r="O92" s="83"/>
      <c r="P92" s="204">
        <f>O92*H92</f>
        <v>0</v>
      </c>
      <c r="Q92" s="204">
        <v>0</v>
      </c>
      <c r="R92" s="204">
        <f>Q92*H92</f>
        <v>0</v>
      </c>
      <c r="S92" s="204">
        <v>0</v>
      </c>
      <c r="T92" s="205">
        <f>S92*H92</f>
        <v>0</v>
      </c>
      <c r="U92" s="37"/>
      <c r="V92" s="37"/>
      <c r="W92" s="37"/>
      <c r="X92" s="37"/>
      <c r="Y92" s="37"/>
      <c r="Z92" s="37"/>
      <c r="AA92" s="37"/>
      <c r="AB92" s="37"/>
      <c r="AC92" s="37"/>
      <c r="AD92" s="37"/>
      <c r="AE92" s="37"/>
      <c r="AR92" s="206" t="s">
        <v>266</v>
      </c>
      <c r="AT92" s="206" t="s">
        <v>261</v>
      </c>
      <c r="AU92" s="206" t="s">
        <v>77</v>
      </c>
      <c r="AY92" s="16" t="s">
        <v>260</v>
      </c>
      <c r="BE92" s="207">
        <f>IF(N92="základní",J92,0)</f>
        <v>0</v>
      </c>
      <c r="BF92" s="207">
        <f>IF(N92="snížená",J92,0)</f>
        <v>0</v>
      </c>
      <c r="BG92" s="207">
        <f>IF(N92="zákl. přenesená",J92,0)</f>
        <v>0</v>
      </c>
      <c r="BH92" s="207">
        <f>IF(N92="sníž. přenesená",J92,0)</f>
        <v>0</v>
      </c>
      <c r="BI92" s="207">
        <f>IF(N92="nulová",J92,0)</f>
        <v>0</v>
      </c>
      <c r="BJ92" s="16" t="s">
        <v>77</v>
      </c>
      <c r="BK92" s="207">
        <f>ROUND(I92*H92,2)</f>
        <v>0</v>
      </c>
      <c r="BL92" s="16" t="s">
        <v>266</v>
      </c>
      <c r="BM92" s="206" t="s">
        <v>266</v>
      </c>
    </row>
    <row r="93" s="2" customFormat="1">
      <c r="A93" s="37"/>
      <c r="B93" s="38"/>
      <c r="C93" s="39"/>
      <c r="D93" s="208" t="s">
        <v>267</v>
      </c>
      <c r="E93" s="39"/>
      <c r="F93" s="209" t="s">
        <v>1865</v>
      </c>
      <c r="G93" s="39"/>
      <c r="H93" s="39"/>
      <c r="I93" s="210"/>
      <c r="J93" s="39"/>
      <c r="K93" s="39"/>
      <c r="L93" s="43"/>
      <c r="M93" s="211"/>
      <c r="N93" s="212"/>
      <c r="O93" s="83"/>
      <c r="P93" s="83"/>
      <c r="Q93" s="83"/>
      <c r="R93" s="83"/>
      <c r="S93" s="83"/>
      <c r="T93" s="84"/>
      <c r="U93" s="37"/>
      <c r="V93" s="37"/>
      <c r="W93" s="37"/>
      <c r="X93" s="37"/>
      <c r="Y93" s="37"/>
      <c r="Z93" s="37"/>
      <c r="AA93" s="37"/>
      <c r="AB93" s="37"/>
      <c r="AC93" s="37"/>
      <c r="AD93" s="37"/>
      <c r="AE93" s="37"/>
      <c r="AT93" s="16" t="s">
        <v>267</v>
      </c>
      <c r="AU93" s="16" t="s">
        <v>77</v>
      </c>
    </row>
    <row r="94" s="2" customFormat="1">
      <c r="A94" s="37"/>
      <c r="B94" s="38"/>
      <c r="C94" s="39"/>
      <c r="D94" s="254" t="s">
        <v>1425</v>
      </c>
      <c r="E94" s="39"/>
      <c r="F94" s="255" t="s">
        <v>1866</v>
      </c>
      <c r="G94" s="39"/>
      <c r="H94" s="39"/>
      <c r="I94" s="210"/>
      <c r="J94" s="39"/>
      <c r="K94" s="39"/>
      <c r="L94" s="43"/>
      <c r="M94" s="211"/>
      <c r="N94" s="212"/>
      <c r="O94" s="83"/>
      <c r="P94" s="83"/>
      <c r="Q94" s="83"/>
      <c r="R94" s="83"/>
      <c r="S94" s="83"/>
      <c r="T94" s="84"/>
      <c r="U94" s="37"/>
      <c r="V94" s="37"/>
      <c r="W94" s="37"/>
      <c r="X94" s="37"/>
      <c r="Y94" s="37"/>
      <c r="Z94" s="37"/>
      <c r="AA94" s="37"/>
      <c r="AB94" s="37"/>
      <c r="AC94" s="37"/>
      <c r="AD94" s="37"/>
      <c r="AE94" s="37"/>
      <c r="AT94" s="16" t="s">
        <v>1425</v>
      </c>
      <c r="AU94" s="16" t="s">
        <v>77</v>
      </c>
    </row>
    <row r="95" s="12" customFormat="1">
      <c r="A95" s="12"/>
      <c r="B95" s="232"/>
      <c r="C95" s="233"/>
      <c r="D95" s="208" t="s">
        <v>967</v>
      </c>
      <c r="E95" s="234" t="s">
        <v>19</v>
      </c>
      <c r="F95" s="235" t="s">
        <v>2172</v>
      </c>
      <c r="G95" s="233"/>
      <c r="H95" s="236">
        <v>30.649999999999999</v>
      </c>
      <c r="I95" s="237"/>
      <c r="J95" s="233"/>
      <c r="K95" s="233"/>
      <c r="L95" s="238"/>
      <c r="M95" s="239"/>
      <c r="N95" s="240"/>
      <c r="O95" s="240"/>
      <c r="P95" s="240"/>
      <c r="Q95" s="240"/>
      <c r="R95" s="240"/>
      <c r="S95" s="240"/>
      <c r="T95" s="241"/>
      <c r="U95" s="12"/>
      <c r="V95" s="12"/>
      <c r="W95" s="12"/>
      <c r="X95" s="12"/>
      <c r="Y95" s="12"/>
      <c r="Z95" s="12"/>
      <c r="AA95" s="12"/>
      <c r="AB95" s="12"/>
      <c r="AC95" s="12"/>
      <c r="AD95" s="12"/>
      <c r="AE95" s="12"/>
      <c r="AT95" s="242" t="s">
        <v>967</v>
      </c>
      <c r="AU95" s="242" t="s">
        <v>77</v>
      </c>
      <c r="AV95" s="12" t="s">
        <v>79</v>
      </c>
      <c r="AW95" s="12" t="s">
        <v>31</v>
      </c>
      <c r="AX95" s="12" t="s">
        <v>69</v>
      </c>
      <c r="AY95" s="242" t="s">
        <v>260</v>
      </c>
    </row>
    <row r="96" s="13" customFormat="1">
      <c r="A96" s="13"/>
      <c r="B96" s="243"/>
      <c r="C96" s="244"/>
      <c r="D96" s="208" t="s">
        <v>967</v>
      </c>
      <c r="E96" s="245" t="s">
        <v>19</v>
      </c>
      <c r="F96" s="246" t="s">
        <v>969</v>
      </c>
      <c r="G96" s="244"/>
      <c r="H96" s="247">
        <v>30.649999999999999</v>
      </c>
      <c r="I96" s="248"/>
      <c r="J96" s="244"/>
      <c r="K96" s="244"/>
      <c r="L96" s="249"/>
      <c r="M96" s="250"/>
      <c r="N96" s="251"/>
      <c r="O96" s="251"/>
      <c r="P96" s="251"/>
      <c r="Q96" s="251"/>
      <c r="R96" s="251"/>
      <c r="S96" s="251"/>
      <c r="T96" s="252"/>
      <c r="U96" s="13"/>
      <c r="V96" s="13"/>
      <c r="W96" s="13"/>
      <c r="X96" s="13"/>
      <c r="Y96" s="13"/>
      <c r="Z96" s="13"/>
      <c r="AA96" s="13"/>
      <c r="AB96" s="13"/>
      <c r="AC96" s="13"/>
      <c r="AD96" s="13"/>
      <c r="AE96" s="13"/>
      <c r="AT96" s="253" t="s">
        <v>967</v>
      </c>
      <c r="AU96" s="253" t="s">
        <v>77</v>
      </c>
      <c r="AV96" s="13" t="s">
        <v>266</v>
      </c>
      <c r="AW96" s="13" t="s">
        <v>31</v>
      </c>
      <c r="AX96" s="13" t="s">
        <v>77</v>
      </c>
      <c r="AY96" s="253" t="s">
        <v>260</v>
      </c>
    </row>
    <row r="97" s="2" customFormat="1" ht="21.75" customHeight="1">
      <c r="A97" s="37"/>
      <c r="B97" s="38"/>
      <c r="C97" s="195" t="s">
        <v>281</v>
      </c>
      <c r="D97" s="195" t="s">
        <v>261</v>
      </c>
      <c r="E97" s="196" t="s">
        <v>1867</v>
      </c>
      <c r="F97" s="197" t="s">
        <v>1868</v>
      </c>
      <c r="G97" s="198" t="s">
        <v>1066</v>
      </c>
      <c r="H97" s="199">
        <v>30.649999999999999</v>
      </c>
      <c r="I97" s="200"/>
      <c r="J97" s="201">
        <f>ROUND(I97*H97,2)</f>
        <v>0</v>
      </c>
      <c r="K97" s="197" t="s">
        <v>1261</v>
      </c>
      <c r="L97" s="43"/>
      <c r="M97" s="202" t="s">
        <v>19</v>
      </c>
      <c r="N97" s="203" t="s">
        <v>40</v>
      </c>
      <c r="O97" s="83"/>
      <c r="P97" s="204">
        <f>O97*H97</f>
        <v>0</v>
      </c>
      <c r="Q97" s="204">
        <v>0</v>
      </c>
      <c r="R97" s="204">
        <f>Q97*H97</f>
        <v>0</v>
      </c>
      <c r="S97" s="204">
        <v>0</v>
      </c>
      <c r="T97" s="205">
        <f>S97*H97</f>
        <v>0</v>
      </c>
      <c r="U97" s="37"/>
      <c r="V97" s="37"/>
      <c r="W97" s="37"/>
      <c r="X97" s="37"/>
      <c r="Y97" s="37"/>
      <c r="Z97" s="37"/>
      <c r="AA97" s="37"/>
      <c r="AB97" s="37"/>
      <c r="AC97" s="37"/>
      <c r="AD97" s="37"/>
      <c r="AE97" s="37"/>
      <c r="AR97" s="206" t="s">
        <v>266</v>
      </c>
      <c r="AT97" s="206" t="s">
        <v>261</v>
      </c>
      <c r="AU97" s="206" t="s">
        <v>77</v>
      </c>
      <c r="AY97" s="16" t="s">
        <v>260</v>
      </c>
      <c r="BE97" s="207">
        <f>IF(N97="základní",J97,0)</f>
        <v>0</v>
      </c>
      <c r="BF97" s="207">
        <f>IF(N97="snížená",J97,0)</f>
        <v>0</v>
      </c>
      <c r="BG97" s="207">
        <f>IF(N97="zákl. přenesená",J97,0)</f>
        <v>0</v>
      </c>
      <c r="BH97" s="207">
        <f>IF(N97="sníž. přenesená",J97,0)</f>
        <v>0</v>
      </c>
      <c r="BI97" s="207">
        <f>IF(N97="nulová",J97,0)</f>
        <v>0</v>
      </c>
      <c r="BJ97" s="16" t="s">
        <v>77</v>
      </c>
      <c r="BK97" s="207">
        <f>ROUND(I97*H97,2)</f>
        <v>0</v>
      </c>
      <c r="BL97" s="16" t="s">
        <v>266</v>
      </c>
      <c r="BM97" s="206" t="s">
        <v>284</v>
      </c>
    </row>
    <row r="98" s="2" customFormat="1">
      <c r="A98" s="37"/>
      <c r="B98" s="38"/>
      <c r="C98" s="39"/>
      <c r="D98" s="208" t="s">
        <v>267</v>
      </c>
      <c r="E98" s="39"/>
      <c r="F98" s="209" t="s">
        <v>1869</v>
      </c>
      <c r="G98" s="39"/>
      <c r="H98" s="39"/>
      <c r="I98" s="210"/>
      <c r="J98" s="39"/>
      <c r="K98" s="39"/>
      <c r="L98" s="43"/>
      <c r="M98" s="211"/>
      <c r="N98" s="212"/>
      <c r="O98" s="83"/>
      <c r="P98" s="83"/>
      <c r="Q98" s="83"/>
      <c r="R98" s="83"/>
      <c r="S98" s="83"/>
      <c r="T98" s="84"/>
      <c r="U98" s="37"/>
      <c r="V98" s="37"/>
      <c r="W98" s="37"/>
      <c r="X98" s="37"/>
      <c r="Y98" s="37"/>
      <c r="Z98" s="37"/>
      <c r="AA98" s="37"/>
      <c r="AB98" s="37"/>
      <c r="AC98" s="37"/>
      <c r="AD98" s="37"/>
      <c r="AE98" s="37"/>
      <c r="AT98" s="16" t="s">
        <v>267</v>
      </c>
      <c r="AU98" s="16" t="s">
        <v>77</v>
      </c>
    </row>
    <row r="99" s="2" customFormat="1">
      <c r="A99" s="37"/>
      <c r="B99" s="38"/>
      <c r="C99" s="39"/>
      <c r="D99" s="254" t="s">
        <v>1425</v>
      </c>
      <c r="E99" s="39"/>
      <c r="F99" s="255" t="s">
        <v>1870</v>
      </c>
      <c r="G99" s="39"/>
      <c r="H99" s="39"/>
      <c r="I99" s="210"/>
      <c r="J99" s="39"/>
      <c r="K99" s="39"/>
      <c r="L99" s="43"/>
      <c r="M99" s="211"/>
      <c r="N99" s="212"/>
      <c r="O99" s="83"/>
      <c r="P99" s="83"/>
      <c r="Q99" s="83"/>
      <c r="R99" s="83"/>
      <c r="S99" s="83"/>
      <c r="T99" s="84"/>
      <c r="U99" s="37"/>
      <c r="V99" s="37"/>
      <c r="W99" s="37"/>
      <c r="X99" s="37"/>
      <c r="Y99" s="37"/>
      <c r="Z99" s="37"/>
      <c r="AA99" s="37"/>
      <c r="AB99" s="37"/>
      <c r="AC99" s="37"/>
      <c r="AD99" s="37"/>
      <c r="AE99" s="37"/>
      <c r="AT99" s="16" t="s">
        <v>1425</v>
      </c>
      <c r="AU99" s="16" t="s">
        <v>77</v>
      </c>
    </row>
    <row r="100" s="12" customFormat="1">
      <c r="A100" s="12"/>
      <c r="B100" s="232"/>
      <c r="C100" s="233"/>
      <c r="D100" s="208" t="s">
        <v>967</v>
      </c>
      <c r="E100" s="234" t="s">
        <v>19</v>
      </c>
      <c r="F100" s="235" t="s">
        <v>2172</v>
      </c>
      <c r="G100" s="233"/>
      <c r="H100" s="236">
        <v>30.649999999999999</v>
      </c>
      <c r="I100" s="237"/>
      <c r="J100" s="233"/>
      <c r="K100" s="233"/>
      <c r="L100" s="238"/>
      <c r="M100" s="239"/>
      <c r="N100" s="240"/>
      <c r="O100" s="240"/>
      <c r="P100" s="240"/>
      <c r="Q100" s="240"/>
      <c r="R100" s="240"/>
      <c r="S100" s="240"/>
      <c r="T100" s="241"/>
      <c r="U100" s="12"/>
      <c r="V100" s="12"/>
      <c r="W100" s="12"/>
      <c r="X100" s="12"/>
      <c r="Y100" s="12"/>
      <c r="Z100" s="12"/>
      <c r="AA100" s="12"/>
      <c r="AB100" s="12"/>
      <c r="AC100" s="12"/>
      <c r="AD100" s="12"/>
      <c r="AE100" s="12"/>
      <c r="AT100" s="242" t="s">
        <v>967</v>
      </c>
      <c r="AU100" s="242" t="s">
        <v>77</v>
      </c>
      <c r="AV100" s="12" t="s">
        <v>79</v>
      </c>
      <c r="AW100" s="12" t="s">
        <v>31</v>
      </c>
      <c r="AX100" s="12" t="s">
        <v>69</v>
      </c>
      <c r="AY100" s="242" t="s">
        <v>260</v>
      </c>
    </row>
    <row r="101" s="13" customFormat="1">
      <c r="A101" s="13"/>
      <c r="B101" s="243"/>
      <c r="C101" s="244"/>
      <c r="D101" s="208" t="s">
        <v>967</v>
      </c>
      <c r="E101" s="245" t="s">
        <v>19</v>
      </c>
      <c r="F101" s="246" t="s">
        <v>969</v>
      </c>
      <c r="G101" s="244"/>
      <c r="H101" s="247">
        <v>30.649999999999999</v>
      </c>
      <c r="I101" s="248"/>
      <c r="J101" s="244"/>
      <c r="K101" s="244"/>
      <c r="L101" s="249"/>
      <c r="M101" s="250"/>
      <c r="N101" s="251"/>
      <c r="O101" s="251"/>
      <c r="P101" s="251"/>
      <c r="Q101" s="251"/>
      <c r="R101" s="251"/>
      <c r="S101" s="251"/>
      <c r="T101" s="252"/>
      <c r="U101" s="13"/>
      <c r="V101" s="13"/>
      <c r="W101" s="13"/>
      <c r="X101" s="13"/>
      <c r="Y101" s="13"/>
      <c r="Z101" s="13"/>
      <c r="AA101" s="13"/>
      <c r="AB101" s="13"/>
      <c r="AC101" s="13"/>
      <c r="AD101" s="13"/>
      <c r="AE101" s="13"/>
      <c r="AT101" s="253" t="s">
        <v>967</v>
      </c>
      <c r="AU101" s="253" t="s">
        <v>77</v>
      </c>
      <c r="AV101" s="13" t="s">
        <v>266</v>
      </c>
      <c r="AW101" s="13" t="s">
        <v>31</v>
      </c>
      <c r="AX101" s="13" t="s">
        <v>77</v>
      </c>
      <c r="AY101" s="253" t="s">
        <v>260</v>
      </c>
    </row>
    <row r="102" s="2" customFormat="1" ht="24.15" customHeight="1">
      <c r="A102" s="37"/>
      <c r="B102" s="38"/>
      <c r="C102" s="195" t="s">
        <v>266</v>
      </c>
      <c r="D102" s="195" t="s">
        <v>261</v>
      </c>
      <c r="E102" s="196" t="s">
        <v>1871</v>
      </c>
      <c r="F102" s="197" t="s">
        <v>1872</v>
      </c>
      <c r="G102" s="198" t="s">
        <v>1066</v>
      </c>
      <c r="H102" s="199">
        <v>153.25</v>
      </c>
      <c r="I102" s="200"/>
      <c r="J102" s="201">
        <f>ROUND(I102*H102,2)</f>
        <v>0</v>
      </c>
      <c r="K102" s="197" t="s">
        <v>1261</v>
      </c>
      <c r="L102" s="43"/>
      <c r="M102" s="202" t="s">
        <v>19</v>
      </c>
      <c r="N102" s="203" t="s">
        <v>40</v>
      </c>
      <c r="O102" s="83"/>
      <c r="P102" s="204">
        <f>O102*H102</f>
        <v>0</v>
      </c>
      <c r="Q102" s="204">
        <v>0</v>
      </c>
      <c r="R102" s="204">
        <f>Q102*H102</f>
        <v>0</v>
      </c>
      <c r="S102" s="204">
        <v>0</v>
      </c>
      <c r="T102" s="205">
        <f>S102*H102</f>
        <v>0</v>
      </c>
      <c r="U102" s="37"/>
      <c r="V102" s="37"/>
      <c r="W102" s="37"/>
      <c r="X102" s="37"/>
      <c r="Y102" s="37"/>
      <c r="Z102" s="37"/>
      <c r="AA102" s="37"/>
      <c r="AB102" s="37"/>
      <c r="AC102" s="37"/>
      <c r="AD102" s="37"/>
      <c r="AE102" s="37"/>
      <c r="AR102" s="206" t="s">
        <v>266</v>
      </c>
      <c r="AT102" s="206" t="s">
        <v>261</v>
      </c>
      <c r="AU102" s="206" t="s">
        <v>77</v>
      </c>
      <c r="AY102" s="16" t="s">
        <v>260</v>
      </c>
      <c r="BE102" s="207">
        <f>IF(N102="základní",J102,0)</f>
        <v>0</v>
      </c>
      <c r="BF102" s="207">
        <f>IF(N102="snížená",J102,0)</f>
        <v>0</v>
      </c>
      <c r="BG102" s="207">
        <f>IF(N102="zákl. přenesená",J102,0)</f>
        <v>0</v>
      </c>
      <c r="BH102" s="207">
        <f>IF(N102="sníž. přenesená",J102,0)</f>
        <v>0</v>
      </c>
      <c r="BI102" s="207">
        <f>IF(N102="nulová",J102,0)</f>
        <v>0</v>
      </c>
      <c r="BJ102" s="16" t="s">
        <v>77</v>
      </c>
      <c r="BK102" s="207">
        <f>ROUND(I102*H102,2)</f>
        <v>0</v>
      </c>
      <c r="BL102" s="16" t="s">
        <v>266</v>
      </c>
      <c r="BM102" s="206" t="s">
        <v>279</v>
      </c>
    </row>
    <row r="103" s="2" customFormat="1">
      <c r="A103" s="37"/>
      <c r="B103" s="38"/>
      <c r="C103" s="39"/>
      <c r="D103" s="208" t="s">
        <v>267</v>
      </c>
      <c r="E103" s="39"/>
      <c r="F103" s="209" t="s">
        <v>1873</v>
      </c>
      <c r="G103" s="39"/>
      <c r="H103" s="39"/>
      <c r="I103" s="210"/>
      <c r="J103" s="39"/>
      <c r="K103" s="39"/>
      <c r="L103" s="43"/>
      <c r="M103" s="211"/>
      <c r="N103" s="212"/>
      <c r="O103" s="83"/>
      <c r="P103" s="83"/>
      <c r="Q103" s="83"/>
      <c r="R103" s="83"/>
      <c r="S103" s="83"/>
      <c r="T103" s="84"/>
      <c r="U103" s="37"/>
      <c r="V103" s="37"/>
      <c r="W103" s="37"/>
      <c r="X103" s="37"/>
      <c r="Y103" s="37"/>
      <c r="Z103" s="37"/>
      <c r="AA103" s="37"/>
      <c r="AB103" s="37"/>
      <c r="AC103" s="37"/>
      <c r="AD103" s="37"/>
      <c r="AE103" s="37"/>
      <c r="AT103" s="16" t="s">
        <v>267</v>
      </c>
      <c r="AU103" s="16" t="s">
        <v>77</v>
      </c>
    </row>
    <row r="104" s="2" customFormat="1">
      <c r="A104" s="37"/>
      <c r="B104" s="38"/>
      <c r="C104" s="39"/>
      <c r="D104" s="254" t="s">
        <v>1425</v>
      </c>
      <c r="E104" s="39"/>
      <c r="F104" s="255" t="s">
        <v>1874</v>
      </c>
      <c r="G104" s="39"/>
      <c r="H104" s="39"/>
      <c r="I104" s="210"/>
      <c r="J104" s="39"/>
      <c r="K104" s="39"/>
      <c r="L104" s="43"/>
      <c r="M104" s="211"/>
      <c r="N104" s="212"/>
      <c r="O104" s="83"/>
      <c r="P104" s="83"/>
      <c r="Q104" s="83"/>
      <c r="R104" s="83"/>
      <c r="S104" s="83"/>
      <c r="T104" s="84"/>
      <c r="U104" s="37"/>
      <c r="V104" s="37"/>
      <c r="W104" s="37"/>
      <c r="X104" s="37"/>
      <c r="Y104" s="37"/>
      <c r="Z104" s="37"/>
      <c r="AA104" s="37"/>
      <c r="AB104" s="37"/>
      <c r="AC104" s="37"/>
      <c r="AD104" s="37"/>
      <c r="AE104" s="37"/>
      <c r="AT104" s="16" t="s">
        <v>1425</v>
      </c>
      <c r="AU104" s="16" t="s">
        <v>77</v>
      </c>
    </row>
    <row r="105" s="2" customFormat="1">
      <c r="A105" s="37"/>
      <c r="B105" s="38"/>
      <c r="C105" s="39"/>
      <c r="D105" s="208" t="s">
        <v>271</v>
      </c>
      <c r="E105" s="39"/>
      <c r="F105" s="213" t="s">
        <v>1875</v>
      </c>
      <c r="G105" s="39"/>
      <c r="H105" s="39"/>
      <c r="I105" s="210"/>
      <c r="J105" s="39"/>
      <c r="K105" s="39"/>
      <c r="L105" s="43"/>
      <c r="M105" s="211"/>
      <c r="N105" s="212"/>
      <c r="O105" s="83"/>
      <c r="P105" s="83"/>
      <c r="Q105" s="83"/>
      <c r="R105" s="83"/>
      <c r="S105" s="83"/>
      <c r="T105" s="84"/>
      <c r="U105" s="37"/>
      <c r="V105" s="37"/>
      <c r="W105" s="37"/>
      <c r="X105" s="37"/>
      <c r="Y105" s="37"/>
      <c r="Z105" s="37"/>
      <c r="AA105" s="37"/>
      <c r="AB105" s="37"/>
      <c r="AC105" s="37"/>
      <c r="AD105" s="37"/>
      <c r="AE105" s="37"/>
      <c r="AT105" s="16" t="s">
        <v>271</v>
      </c>
      <c r="AU105" s="16" t="s">
        <v>77</v>
      </c>
    </row>
    <row r="106" s="12" customFormat="1">
      <c r="A106" s="12"/>
      <c r="B106" s="232"/>
      <c r="C106" s="233"/>
      <c r="D106" s="208" t="s">
        <v>967</v>
      </c>
      <c r="E106" s="234" t="s">
        <v>19</v>
      </c>
      <c r="F106" s="235" t="s">
        <v>2173</v>
      </c>
      <c r="G106" s="233"/>
      <c r="H106" s="236">
        <v>153.25</v>
      </c>
      <c r="I106" s="237"/>
      <c r="J106" s="233"/>
      <c r="K106" s="233"/>
      <c r="L106" s="238"/>
      <c r="M106" s="239"/>
      <c r="N106" s="240"/>
      <c r="O106" s="240"/>
      <c r="P106" s="240"/>
      <c r="Q106" s="240"/>
      <c r="R106" s="240"/>
      <c r="S106" s="240"/>
      <c r="T106" s="241"/>
      <c r="U106" s="12"/>
      <c r="V106" s="12"/>
      <c r="W106" s="12"/>
      <c r="X106" s="12"/>
      <c r="Y106" s="12"/>
      <c r="Z106" s="12"/>
      <c r="AA106" s="12"/>
      <c r="AB106" s="12"/>
      <c r="AC106" s="12"/>
      <c r="AD106" s="12"/>
      <c r="AE106" s="12"/>
      <c r="AT106" s="242" t="s">
        <v>967</v>
      </c>
      <c r="AU106" s="242" t="s">
        <v>77</v>
      </c>
      <c r="AV106" s="12" t="s">
        <v>79</v>
      </c>
      <c r="AW106" s="12" t="s">
        <v>31</v>
      </c>
      <c r="AX106" s="12" t="s">
        <v>69</v>
      </c>
      <c r="AY106" s="242" t="s">
        <v>260</v>
      </c>
    </row>
    <row r="107" s="13" customFormat="1">
      <c r="A107" s="13"/>
      <c r="B107" s="243"/>
      <c r="C107" s="244"/>
      <c r="D107" s="208" t="s">
        <v>967</v>
      </c>
      <c r="E107" s="245" t="s">
        <v>19</v>
      </c>
      <c r="F107" s="246" t="s">
        <v>969</v>
      </c>
      <c r="G107" s="244"/>
      <c r="H107" s="247">
        <v>153.25</v>
      </c>
      <c r="I107" s="248"/>
      <c r="J107" s="244"/>
      <c r="K107" s="244"/>
      <c r="L107" s="249"/>
      <c r="M107" s="250"/>
      <c r="N107" s="251"/>
      <c r="O107" s="251"/>
      <c r="P107" s="251"/>
      <c r="Q107" s="251"/>
      <c r="R107" s="251"/>
      <c r="S107" s="251"/>
      <c r="T107" s="252"/>
      <c r="U107" s="13"/>
      <c r="V107" s="13"/>
      <c r="W107" s="13"/>
      <c r="X107" s="13"/>
      <c r="Y107" s="13"/>
      <c r="Z107" s="13"/>
      <c r="AA107" s="13"/>
      <c r="AB107" s="13"/>
      <c r="AC107" s="13"/>
      <c r="AD107" s="13"/>
      <c r="AE107" s="13"/>
      <c r="AT107" s="253" t="s">
        <v>967</v>
      </c>
      <c r="AU107" s="253" t="s">
        <v>77</v>
      </c>
      <c r="AV107" s="13" t="s">
        <v>266</v>
      </c>
      <c r="AW107" s="13" t="s">
        <v>31</v>
      </c>
      <c r="AX107" s="13" t="s">
        <v>77</v>
      </c>
      <c r="AY107" s="253" t="s">
        <v>260</v>
      </c>
    </row>
    <row r="108" s="2" customFormat="1" ht="16.5" customHeight="1">
      <c r="A108" s="37"/>
      <c r="B108" s="38"/>
      <c r="C108" s="195" t="s">
        <v>258</v>
      </c>
      <c r="D108" s="195" t="s">
        <v>261</v>
      </c>
      <c r="E108" s="196" t="s">
        <v>1483</v>
      </c>
      <c r="F108" s="197" t="s">
        <v>1484</v>
      </c>
      <c r="G108" s="198" t="s">
        <v>975</v>
      </c>
      <c r="H108" s="199">
        <v>58.234999999999999</v>
      </c>
      <c r="I108" s="200"/>
      <c r="J108" s="201">
        <f>ROUND(I108*H108,2)</f>
        <v>0</v>
      </c>
      <c r="K108" s="197" t="s">
        <v>1261</v>
      </c>
      <c r="L108" s="43"/>
      <c r="M108" s="202" t="s">
        <v>19</v>
      </c>
      <c r="N108" s="203" t="s">
        <v>40</v>
      </c>
      <c r="O108" s="83"/>
      <c r="P108" s="204">
        <f>O108*H108</f>
        <v>0</v>
      </c>
      <c r="Q108" s="204">
        <v>0</v>
      </c>
      <c r="R108" s="204">
        <f>Q108*H108</f>
        <v>0</v>
      </c>
      <c r="S108" s="204">
        <v>0</v>
      </c>
      <c r="T108" s="205">
        <f>S108*H108</f>
        <v>0</v>
      </c>
      <c r="U108" s="37"/>
      <c r="V108" s="37"/>
      <c r="W108" s="37"/>
      <c r="X108" s="37"/>
      <c r="Y108" s="37"/>
      <c r="Z108" s="37"/>
      <c r="AA108" s="37"/>
      <c r="AB108" s="37"/>
      <c r="AC108" s="37"/>
      <c r="AD108" s="37"/>
      <c r="AE108" s="37"/>
      <c r="AR108" s="206" t="s">
        <v>266</v>
      </c>
      <c r="AT108" s="206" t="s">
        <v>261</v>
      </c>
      <c r="AU108" s="206" t="s">
        <v>77</v>
      </c>
      <c r="AY108" s="16" t="s">
        <v>260</v>
      </c>
      <c r="BE108" s="207">
        <f>IF(N108="základní",J108,0)</f>
        <v>0</v>
      </c>
      <c r="BF108" s="207">
        <f>IF(N108="snížená",J108,0)</f>
        <v>0</v>
      </c>
      <c r="BG108" s="207">
        <f>IF(N108="zákl. přenesená",J108,0)</f>
        <v>0</v>
      </c>
      <c r="BH108" s="207">
        <f>IF(N108="sníž. přenesená",J108,0)</f>
        <v>0</v>
      </c>
      <c r="BI108" s="207">
        <f>IF(N108="nulová",J108,0)</f>
        <v>0</v>
      </c>
      <c r="BJ108" s="16" t="s">
        <v>77</v>
      </c>
      <c r="BK108" s="207">
        <f>ROUND(I108*H108,2)</f>
        <v>0</v>
      </c>
      <c r="BL108" s="16" t="s">
        <v>266</v>
      </c>
      <c r="BM108" s="206" t="s">
        <v>291</v>
      </c>
    </row>
    <row r="109" s="2" customFormat="1">
      <c r="A109" s="37"/>
      <c r="B109" s="38"/>
      <c r="C109" s="39"/>
      <c r="D109" s="208" t="s">
        <v>267</v>
      </c>
      <c r="E109" s="39"/>
      <c r="F109" s="209" t="s">
        <v>1486</v>
      </c>
      <c r="G109" s="39"/>
      <c r="H109" s="39"/>
      <c r="I109" s="210"/>
      <c r="J109" s="39"/>
      <c r="K109" s="39"/>
      <c r="L109" s="43"/>
      <c r="M109" s="211"/>
      <c r="N109" s="212"/>
      <c r="O109" s="83"/>
      <c r="P109" s="83"/>
      <c r="Q109" s="83"/>
      <c r="R109" s="83"/>
      <c r="S109" s="83"/>
      <c r="T109" s="84"/>
      <c r="U109" s="37"/>
      <c r="V109" s="37"/>
      <c r="W109" s="37"/>
      <c r="X109" s="37"/>
      <c r="Y109" s="37"/>
      <c r="Z109" s="37"/>
      <c r="AA109" s="37"/>
      <c r="AB109" s="37"/>
      <c r="AC109" s="37"/>
      <c r="AD109" s="37"/>
      <c r="AE109" s="37"/>
      <c r="AT109" s="16" t="s">
        <v>267</v>
      </c>
      <c r="AU109" s="16" t="s">
        <v>77</v>
      </c>
    </row>
    <row r="110" s="2" customFormat="1">
      <c r="A110" s="37"/>
      <c r="B110" s="38"/>
      <c r="C110" s="39"/>
      <c r="D110" s="254" t="s">
        <v>1425</v>
      </c>
      <c r="E110" s="39"/>
      <c r="F110" s="255" t="s">
        <v>1487</v>
      </c>
      <c r="G110" s="39"/>
      <c r="H110" s="39"/>
      <c r="I110" s="210"/>
      <c r="J110" s="39"/>
      <c r="K110" s="39"/>
      <c r="L110" s="43"/>
      <c r="M110" s="211"/>
      <c r="N110" s="212"/>
      <c r="O110" s="83"/>
      <c r="P110" s="83"/>
      <c r="Q110" s="83"/>
      <c r="R110" s="83"/>
      <c r="S110" s="83"/>
      <c r="T110" s="84"/>
      <c r="U110" s="37"/>
      <c r="V110" s="37"/>
      <c r="W110" s="37"/>
      <c r="X110" s="37"/>
      <c r="Y110" s="37"/>
      <c r="Z110" s="37"/>
      <c r="AA110" s="37"/>
      <c r="AB110" s="37"/>
      <c r="AC110" s="37"/>
      <c r="AD110" s="37"/>
      <c r="AE110" s="37"/>
      <c r="AT110" s="16" t="s">
        <v>1425</v>
      </c>
      <c r="AU110" s="16" t="s">
        <v>77</v>
      </c>
    </row>
    <row r="111" s="12" customFormat="1">
      <c r="A111" s="12"/>
      <c r="B111" s="232"/>
      <c r="C111" s="233"/>
      <c r="D111" s="208" t="s">
        <v>967</v>
      </c>
      <c r="E111" s="234" t="s">
        <v>19</v>
      </c>
      <c r="F111" s="235" t="s">
        <v>2174</v>
      </c>
      <c r="G111" s="233"/>
      <c r="H111" s="236">
        <v>58.234999999999999</v>
      </c>
      <c r="I111" s="237"/>
      <c r="J111" s="233"/>
      <c r="K111" s="233"/>
      <c r="L111" s="238"/>
      <c r="M111" s="239"/>
      <c r="N111" s="240"/>
      <c r="O111" s="240"/>
      <c r="P111" s="240"/>
      <c r="Q111" s="240"/>
      <c r="R111" s="240"/>
      <c r="S111" s="240"/>
      <c r="T111" s="241"/>
      <c r="U111" s="12"/>
      <c r="V111" s="12"/>
      <c r="W111" s="12"/>
      <c r="X111" s="12"/>
      <c r="Y111" s="12"/>
      <c r="Z111" s="12"/>
      <c r="AA111" s="12"/>
      <c r="AB111" s="12"/>
      <c r="AC111" s="12"/>
      <c r="AD111" s="12"/>
      <c r="AE111" s="12"/>
      <c r="AT111" s="242" t="s">
        <v>967</v>
      </c>
      <c r="AU111" s="242" t="s">
        <v>77</v>
      </c>
      <c r="AV111" s="12" t="s">
        <v>79</v>
      </c>
      <c r="AW111" s="12" t="s">
        <v>31</v>
      </c>
      <c r="AX111" s="12" t="s">
        <v>69</v>
      </c>
      <c r="AY111" s="242" t="s">
        <v>260</v>
      </c>
    </row>
    <row r="112" s="13" customFormat="1">
      <c r="A112" s="13"/>
      <c r="B112" s="243"/>
      <c r="C112" s="244"/>
      <c r="D112" s="208" t="s">
        <v>967</v>
      </c>
      <c r="E112" s="245" t="s">
        <v>19</v>
      </c>
      <c r="F112" s="246" t="s">
        <v>969</v>
      </c>
      <c r="G112" s="244"/>
      <c r="H112" s="247">
        <v>58.234999999999999</v>
      </c>
      <c r="I112" s="248"/>
      <c r="J112" s="244"/>
      <c r="K112" s="244"/>
      <c r="L112" s="249"/>
      <c r="M112" s="250"/>
      <c r="N112" s="251"/>
      <c r="O112" s="251"/>
      <c r="P112" s="251"/>
      <c r="Q112" s="251"/>
      <c r="R112" s="251"/>
      <c r="S112" s="251"/>
      <c r="T112" s="252"/>
      <c r="U112" s="13"/>
      <c r="V112" s="13"/>
      <c r="W112" s="13"/>
      <c r="X112" s="13"/>
      <c r="Y112" s="13"/>
      <c r="Z112" s="13"/>
      <c r="AA112" s="13"/>
      <c r="AB112" s="13"/>
      <c r="AC112" s="13"/>
      <c r="AD112" s="13"/>
      <c r="AE112" s="13"/>
      <c r="AT112" s="253" t="s">
        <v>967</v>
      </c>
      <c r="AU112" s="253" t="s">
        <v>77</v>
      </c>
      <c r="AV112" s="13" t="s">
        <v>266</v>
      </c>
      <c r="AW112" s="13" t="s">
        <v>31</v>
      </c>
      <c r="AX112" s="13" t="s">
        <v>77</v>
      </c>
      <c r="AY112" s="253" t="s">
        <v>260</v>
      </c>
    </row>
    <row r="113" s="2" customFormat="1" ht="16.5" customHeight="1">
      <c r="A113" s="37"/>
      <c r="B113" s="38"/>
      <c r="C113" s="195" t="s">
        <v>284</v>
      </c>
      <c r="D113" s="195" t="s">
        <v>261</v>
      </c>
      <c r="E113" s="196" t="s">
        <v>1878</v>
      </c>
      <c r="F113" s="197" t="s">
        <v>1879</v>
      </c>
      <c r="G113" s="198" t="s">
        <v>1066</v>
      </c>
      <c r="H113" s="199">
        <v>30.649999999999999</v>
      </c>
      <c r="I113" s="200"/>
      <c r="J113" s="201">
        <f>ROUND(I113*H113,2)</f>
        <v>0</v>
      </c>
      <c r="K113" s="197" t="s">
        <v>1261</v>
      </c>
      <c r="L113" s="43"/>
      <c r="M113" s="202" t="s">
        <v>19</v>
      </c>
      <c r="N113" s="203" t="s">
        <v>40</v>
      </c>
      <c r="O113" s="83"/>
      <c r="P113" s="204">
        <f>O113*H113</f>
        <v>0</v>
      </c>
      <c r="Q113" s="204">
        <v>0</v>
      </c>
      <c r="R113" s="204">
        <f>Q113*H113</f>
        <v>0</v>
      </c>
      <c r="S113" s="204">
        <v>0</v>
      </c>
      <c r="T113" s="205">
        <f>S113*H113</f>
        <v>0</v>
      </c>
      <c r="U113" s="37"/>
      <c r="V113" s="37"/>
      <c r="W113" s="37"/>
      <c r="X113" s="37"/>
      <c r="Y113" s="37"/>
      <c r="Z113" s="37"/>
      <c r="AA113" s="37"/>
      <c r="AB113" s="37"/>
      <c r="AC113" s="37"/>
      <c r="AD113" s="37"/>
      <c r="AE113" s="37"/>
      <c r="AR113" s="206" t="s">
        <v>266</v>
      </c>
      <c r="AT113" s="206" t="s">
        <v>261</v>
      </c>
      <c r="AU113" s="206" t="s">
        <v>77</v>
      </c>
      <c r="AY113" s="16" t="s">
        <v>260</v>
      </c>
      <c r="BE113" s="207">
        <f>IF(N113="základní",J113,0)</f>
        <v>0</v>
      </c>
      <c r="BF113" s="207">
        <f>IF(N113="snížená",J113,0)</f>
        <v>0</v>
      </c>
      <c r="BG113" s="207">
        <f>IF(N113="zákl. přenesená",J113,0)</f>
        <v>0</v>
      </c>
      <c r="BH113" s="207">
        <f>IF(N113="sníž. přenesená",J113,0)</f>
        <v>0</v>
      </c>
      <c r="BI113" s="207">
        <f>IF(N113="nulová",J113,0)</f>
        <v>0</v>
      </c>
      <c r="BJ113" s="16" t="s">
        <v>77</v>
      </c>
      <c r="BK113" s="207">
        <f>ROUND(I113*H113,2)</f>
        <v>0</v>
      </c>
      <c r="BL113" s="16" t="s">
        <v>266</v>
      </c>
      <c r="BM113" s="206" t="s">
        <v>295</v>
      </c>
    </row>
    <row r="114" s="2" customFormat="1">
      <c r="A114" s="37"/>
      <c r="B114" s="38"/>
      <c r="C114" s="39"/>
      <c r="D114" s="208" t="s">
        <v>267</v>
      </c>
      <c r="E114" s="39"/>
      <c r="F114" s="209" t="s">
        <v>1880</v>
      </c>
      <c r="G114" s="39"/>
      <c r="H114" s="39"/>
      <c r="I114" s="210"/>
      <c r="J114" s="39"/>
      <c r="K114" s="39"/>
      <c r="L114" s="43"/>
      <c r="M114" s="211"/>
      <c r="N114" s="212"/>
      <c r="O114" s="83"/>
      <c r="P114" s="83"/>
      <c r="Q114" s="83"/>
      <c r="R114" s="83"/>
      <c r="S114" s="83"/>
      <c r="T114" s="84"/>
      <c r="U114" s="37"/>
      <c r="V114" s="37"/>
      <c r="W114" s="37"/>
      <c r="X114" s="37"/>
      <c r="Y114" s="37"/>
      <c r="Z114" s="37"/>
      <c r="AA114" s="37"/>
      <c r="AB114" s="37"/>
      <c r="AC114" s="37"/>
      <c r="AD114" s="37"/>
      <c r="AE114" s="37"/>
      <c r="AT114" s="16" t="s">
        <v>267</v>
      </c>
      <c r="AU114" s="16" t="s">
        <v>77</v>
      </c>
    </row>
    <row r="115" s="2" customFormat="1">
      <c r="A115" s="37"/>
      <c r="B115" s="38"/>
      <c r="C115" s="39"/>
      <c r="D115" s="254" t="s">
        <v>1425</v>
      </c>
      <c r="E115" s="39"/>
      <c r="F115" s="255" t="s">
        <v>1881</v>
      </c>
      <c r="G115" s="39"/>
      <c r="H115" s="39"/>
      <c r="I115" s="210"/>
      <c r="J115" s="39"/>
      <c r="K115" s="39"/>
      <c r="L115" s="43"/>
      <c r="M115" s="211"/>
      <c r="N115" s="212"/>
      <c r="O115" s="83"/>
      <c r="P115" s="83"/>
      <c r="Q115" s="83"/>
      <c r="R115" s="83"/>
      <c r="S115" s="83"/>
      <c r="T115" s="84"/>
      <c r="U115" s="37"/>
      <c r="V115" s="37"/>
      <c r="W115" s="37"/>
      <c r="X115" s="37"/>
      <c r="Y115" s="37"/>
      <c r="Z115" s="37"/>
      <c r="AA115" s="37"/>
      <c r="AB115" s="37"/>
      <c r="AC115" s="37"/>
      <c r="AD115" s="37"/>
      <c r="AE115" s="37"/>
      <c r="AT115" s="16" t="s">
        <v>1425</v>
      </c>
      <c r="AU115" s="16" t="s">
        <v>77</v>
      </c>
    </row>
    <row r="116" s="12" customFormat="1">
      <c r="A116" s="12"/>
      <c r="B116" s="232"/>
      <c r="C116" s="233"/>
      <c r="D116" s="208" t="s">
        <v>967</v>
      </c>
      <c r="E116" s="234" t="s">
        <v>19</v>
      </c>
      <c r="F116" s="235" t="s">
        <v>2172</v>
      </c>
      <c r="G116" s="233"/>
      <c r="H116" s="236">
        <v>30.649999999999999</v>
      </c>
      <c r="I116" s="237"/>
      <c r="J116" s="233"/>
      <c r="K116" s="233"/>
      <c r="L116" s="238"/>
      <c r="M116" s="239"/>
      <c r="N116" s="240"/>
      <c r="O116" s="240"/>
      <c r="P116" s="240"/>
      <c r="Q116" s="240"/>
      <c r="R116" s="240"/>
      <c r="S116" s="240"/>
      <c r="T116" s="241"/>
      <c r="U116" s="12"/>
      <c r="V116" s="12"/>
      <c r="W116" s="12"/>
      <c r="X116" s="12"/>
      <c r="Y116" s="12"/>
      <c r="Z116" s="12"/>
      <c r="AA116" s="12"/>
      <c r="AB116" s="12"/>
      <c r="AC116" s="12"/>
      <c r="AD116" s="12"/>
      <c r="AE116" s="12"/>
      <c r="AT116" s="242" t="s">
        <v>967</v>
      </c>
      <c r="AU116" s="242" t="s">
        <v>77</v>
      </c>
      <c r="AV116" s="12" t="s">
        <v>79</v>
      </c>
      <c r="AW116" s="12" t="s">
        <v>31</v>
      </c>
      <c r="AX116" s="12" t="s">
        <v>69</v>
      </c>
      <c r="AY116" s="242" t="s">
        <v>260</v>
      </c>
    </row>
    <row r="117" s="13" customFormat="1">
      <c r="A117" s="13"/>
      <c r="B117" s="243"/>
      <c r="C117" s="244"/>
      <c r="D117" s="208" t="s">
        <v>967</v>
      </c>
      <c r="E117" s="245" t="s">
        <v>19</v>
      </c>
      <c r="F117" s="246" t="s">
        <v>969</v>
      </c>
      <c r="G117" s="244"/>
      <c r="H117" s="247">
        <v>30.649999999999999</v>
      </c>
      <c r="I117" s="248"/>
      <c r="J117" s="244"/>
      <c r="K117" s="244"/>
      <c r="L117" s="249"/>
      <c r="M117" s="250"/>
      <c r="N117" s="251"/>
      <c r="O117" s="251"/>
      <c r="P117" s="251"/>
      <c r="Q117" s="251"/>
      <c r="R117" s="251"/>
      <c r="S117" s="251"/>
      <c r="T117" s="252"/>
      <c r="U117" s="13"/>
      <c r="V117" s="13"/>
      <c r="W117" s="13"/>
      <c r="X117" s="13"/>
      <c r="Y117" s="13"/>
      <c r="Z117" s="13"/>
      <c r="AA117" s="13"/>
      <c r="AB117" s="13"/>
      <c r="AC117" s="13"/>
      <c r="AD117" s="13"/>
      <c r="AE117" s="13"/>
      <c r="AT117" s="253" t="s">
        <v>967</v>
      </c>
      <c r="AU117" s="253" t="s">
        <v>77</v>
      </c>
      <c r="AV117" s="13" t="s">
        <v>266</v>
      </c>
      <c r="AW117" s="13" t="s">
        <v>31</v>
      </c>
      <c r="AX117" s="13" t="s">
        <v>77</v>
      </c>
      <c r="AY117" s="253" t="s">
        <v>260</v>
      </c>
    </row>
    <row r="118" s="2" customFormat="1" ht="16.5" customHeight="1">
      <c r="A118" s="37"/>
      <c r="B118" s="38"/>
      <c r="C118" s="195" t="s">
        <v>273</v>
      </c>
      <c r="D118" s="195" t="s">
        <v>261</v>
      </c>
      <c r="E118" s="196" t="s">
        <v>1883</v>
      </c>
      <c r="F118" s="197" t="s">
        <v>1884</v>
      </c>
      <c r="G118" s="198" t="s">
        <v>1066</v>
      </c>
      <c r="H118" s="199">
        <v>30.649999999999999</v>
      </c>
      <c r="I118" s="200"/>
      <c r="J118" s="201">
        <f>ROUND(I118*H118,2)</f>
        <v>0</v>
      </c>
      <c r="K118" s="197" t="s">
        <v>1261</v>
      </c>
      <c r="L118" s="43"/>
      <c r="M118" s="202" t="s">
        <v>19</v>
      </c>
      <c r="N118" s="203" t="s">
        <v>40</v>
      </c>
      <c r="O118" s="83"/>
      <c r="P118" s="204">
        <f>O118*H118</f>
        <v>0</v>
      </c>
      <c r="Q118" s="204">
        <v>0</v>
      </c>
      <c r="R118" s="204">
        <f>Q118*H118</f>
        <v>0</v>
      </c>
      <c r="S118" s="204">
        <v>0</v>
      </c>
      <c r="T118" s="205">
        <f>S118*H118</f>
        <v>0</v>
      </c>
      <c r="U118" s="37"/>
      <c r="V118" s="37"/>
      <c r="W118" s="37"/>
      <c r="X118" s="37"/>
      <c r="Y118" s="37"/>
      <c r="Z118" s="37"/>
      <c r="AA118" s="37"/>
      <c r="AB118" s="37"/>
      <c r="AC118" s="37"/>
      <c r="AD118" s="37"/>
      <c r="AE118" s="37"/>
      <c r="AR118" s="206" t="s">
        <v>266</v>
      </c>
      <c r="AT118" s="206" t="s">
        <v>261</v>
      </c>
      <c r="AU118" s="206" t="s">
        <v>77</v>
      </c>
      <c r="AY118" s="16" t="s">
        <v>260</v>
      </c>
      <c r="BE118" s="207">
        <f>IF(N118="základní",J118,0)</f>
        <v>0</v>
      </c>
      <c r="BF118" s="207">
        <f>IF(N118="snížená",J118,0)</f>
        <v>0</v>
      </c>
      <c r="BG118" s="207">
        <f>IF(N118="zákl. přenesená",J118,0)</f>
        <v>0</v>
      </c>
      <c r="BH118" s="207">
        <f>IF(N118="sníž. přenesená",J118,0)</f>
        <v>0</v>
      </c>
      <c r="BI118" s="207">
        <f>IF(N118="nulová",J118,0)</f>
        <v>0</v>
      </c>
      <c r="BJ118" s="16" t="s">
        <v>77</v>
      </c>
      <c r="BK118" s="207">
        <f>ROUND(I118*H118,2)</f>
        <v>0</v>
      </c>
      <c r="BL118" s="16" t="s">
        <v>266</v>
      </c>
      <c r="BM118" s="206" t="s">
        <v>299</v>
      </c>
    </row>
    <row r="119" s="2" customFormat="1">
      <c r="A119" s="37"/>
      <c r="B119" s="38"/>
      <c r="C119" s="39"/>
      <c r="D119" s="208" t="s">
        <v>267</v>
      </c>
      <c r="E119" s="39"/>
      <c r="F119" s="209" t="s">
        <v>1885</v>
      </c>
      <c r="G119" s="39"/>
      <c r="H119" s="39"/>
      <c r="I119" s="210"/>
      <c r="J119" s="39"/>
      <c r="K119" s="39"/>
      <c r="L119" s="43"/>
      <c r="M119" s="211"/>
      <c r="N119" s="212"/>
      <c r="O119" s="83"/>
      <c r="P119" s="83"/>
      <c r="Q119" s="83"/>
      <c r="R119" s="83"/>
      <c r="S119" s="83"/>
      <c r="T119" s="84"/>
      <c r="U119" s="37"/>
      <c r="V119" s="37"/>
      <c r="W119" s="37"/>
      <c r="X119" s="37"/>
      <c r="Y119" s="37"/>
      <c r="Z119" s="37"/>
      <c r="AA119" s="37"/>
      <c r="AB119" s="37"/>
      <c r="AC119" s="37"/>
      <c r="AD119" s="37"/>
      <c r="AE119" s="37"/>
      <c r="AT119" s="16" t="s">
        <v>267</v>
      </c>
      <c r="AU119" s="16" t="s">
        <v>77</v>
      </c>
    </row>
    <row r="120" s="2" customFormat="1">
      <c r="A120" s="37"/>
      <c r="B120" s="38"/>
      <c r="C120" s="39"/>
      <c r="D120" s="254" t="s">
        <v>1425</v>
      </c>
      <c r="E120" s="39"/>
      <c r="F120" s="255" t="s">
        <v>1886</v>
      </c>
      <c r="G120" s="39"/>
      <c r="H120" s="39"/>
      <c r="I120" s="210"/>
      <c r="J120" s="39"/>
      <c r="K120" s="39"/>
      <c r="L120" s="43"/>
      <c r="M120" s="211"/>
      <c r="N120" s="212"/>
      <c r="O120" s="83"/>
      <c r="P120" s="83"/>
      <c r="Q120" s="83"/>
      <c r="R120" s="83"/>
      <c r="S120" s="83"/>
      <c r="T120" s="84"/>
      <c r="U120" s="37"/>
      <c r="V120" s="37"/>
      <c r="W120" s="37"/>
      <c r="X120" s="37"/>
      <c r="Y120" s="37"/>
      <c r="Z120" s="37"/>
      <c r="AA120" s="37"/>
      <c r="AB120" s="37"/>
      <c r="AC120" s="37"/>
      <c r="AD120" s="37"/>
      <c r="AE120" s="37"/>
      <c r="AT120" s="16" t="s">
        <v>1425</v>
      </c>
      <c r="AU120" s="16" t="s">
        <v>77</v>
      </c>
    </row>
    <row r="121" s="12" customFormat="1">
      <c r="A121" s="12"/>
      <c r="B121" s="232"/>
      <c r="C121" s="233"/>
      <c r="D121" s="208" t="s">
        <v>967</v>
      </c>
      <c r="E121" s="234" t="s">
        <v>19</v>
      </c>
      <c r="F121" s="235" t="s">
        <v>2175</v>
      </c>
      <c r="G121" s="233"/>
      <c r="H121" s="236">
        <v>30.649999999999999</v>
      </c>
      <c r="I121" s="237"/>
      <c r="J121" s="233"/>
      <c r="K121" s="233"/>
      <c r="L121" s="238"/>
      <c r="M121" s="239"/>
      <c r="N121" s="240"/>
      <c r="O121" s="240"/>
      <c r="P121" s="240"/>
      <c r="Q121" s="240"/>
      <c r="R121" s="240"/>
      <c r="S121" s="240"/>
      <c r="T121" s="241"/>
      <c r="U121" s="12"/>
      <c r="V121" s="12"/>
      <c r="W121" s="12"/>
      <c r="X121" s="12"/>
      <c r="Y121" s="12"/>
      <c r="Z121" s="12"/>
      <c r="AA121" s="12"/>
      <c r="AB121" s="12"/>
      <c r="AC121" s="12"/>
      <c r="AD121" s="12"/>
      <c r="AE121" s="12"/>
      <c r="AT121" s="242" t="s">
        <v>967</v>
      </c>
      <c r="AU121" s="242" t="s">
        <v>77</v>
      </c>
      <c r="AV121" s="12" t="s">
        <v>79</v>
      </c>
      <c r="AW121" s="12" t="s">
        <v>31</v>
      </c>
      <c r="AX121" s="12" t="s">
        <v>69</v>
      </c>
      <c r="AY121" s="242" t="s">
        <v>260</v>
      </c>
    </row>
    <row r="122" s="13" customFormat="1">
      <c r="A122" s="13"/>
      <c r="B122" s="243"/>
      <c r="C122" s="244"/>
      <c r="D122" s="208" t="s">
        <v>967</v>
      </c>
      <c r="E122" s="245" t="s">
        <v>19</v>
      </c>
      <c r="F122" s="246" t="s">
        <v>969</v>
      </c>
      <c r="G122" s="244"/>
      <c r="H122" s="247">
        <v>30.649999999999999</v>
      </c>
      <c r="I122" s="248"/>
      <c r="J122" s="244"/>
      <c r="K122" s="244"/>
      <c r="L122" s="249"/>
      <c r="M122" s="250"/>
      <c r="N122" s="251"/>
      <c r="O122" s="251"/>
      <c r="P122" s="251"/>
      <c r="Q122" s="251"/>
      <c r="R122" s="251"/>
      <c r="S122" s="251"/>
      <c r="T122" s="252"/>
      <c r="U122" s="13"/>
      <c r="V122" s="13"/>
      <c r="W122" s="13"/>
      <c r="X122" s="13"/>
      <c r="Y122" s="13"/>
      <c r="Z122" s="13"/>
      <c r="AA122" s="13"/>
      <c r="AB122" s="13"/>
      <c r="AC122" s="13"/>
      <c r="AD122" s="13"/>
      <c r="AE122" s="13"/>
      <c r="AT122" s="253" t="s">
        <v>967</v>
      </c>
      <c r="AU122" s="253" t="s">
        <v>77</v>
      </c>
      <c r="AV122" s="13" t="s">
        <v>266</v>
      </c>
      <c r="AW122" s="13" t="s">
        <v>31</v>
      </c>
      <c r="AX122" s="13" t="s">
        <v>77</v>
      </c>
      <c r="AY122" s="253" t="s">
        <v>260</v>
      </c>
    </row>
    <row r="123" s="2" customFormat="1" ht="16.5" customHeight="1">
      <c r="A123" s="37"/>
      <c r="B123" s="38"/>
      <c r="C123" s="214" t="s">
        <v>279</v>
      </c>
      <c r="D123" s="214" t="s">
        <v>275</v>
      </c>
      <c r="E123" s="215" t="s">
        <v>1887</v>
      </c>
      <c r="F123" s="216" t="s">
        <v>1888</v>
      </c>
      <c r="G123" s="217" t="s">
        <v>975</v>
      </c>
      <c r="H123" s="218">
        <v>64.364999999999995</v>
      </c>
      <c r="I123" s="219"/>
      <c r="J123" s="220">
        <f>ROUND(I123*H123,2)</f>
        <v>0</v>
      </c>
      <c r="K123" s="216" t="s">
        <v>1261</v>
      </c>
      <c r="L123" s="221"/>
      <c r="M123" s="222" t="s">
        <v>19</v>
      </c>
      <c r="N123" s="223" t="s">
        <v>40</v>
      </c>
      <c r="O123" s="83"/>
      <c r="P123" s="204">
        <f>O123*H123</f>
        <v>0</v>
      </c>
      <c r="Q123" s="204">
        <v>1</v>
      </c>
      <c r="R123" s="204">
        <f>Q123*H123</f>
        <v>64.364999999999995</v>
      </c>
      <c r="S123" s="204">
        <v>0</v>
      </c>
      <c r="T123" s="205">
        <f>S123*H123</f>
        <v>0</v>
      </c>
      <c r="U123" s="37"/>
      <c r="V123" s="37"/>
      <c r="W123" s="37"/>
      <c r="X123" s="37"/>
      <c r="Y123" s="37"/>
      <c r="Z123" s="37"/>
      <c r="AA123" s="37"/>
      <c r="AB123" s="37"/>
      <c r="AC123" s="37"/>
      <c r="AD123" s="37"/>
      <c r="AE123" s="37"/>
      <c r="AR123" s="206" t="s">
        <v>279</v>
      </c>
      <c r="AT123" s="206" t="s">
        <v>275</v>
      </c>
      <c r="AU123" s="206" t="s">
        <v>77</v>
      </c>
      <c r="AY123" s="16" t="s">
        <v>260</v>
      </c>
      <c r="BE123" s="207">
        <f>IF(N123="základní",J123,0)</f>
        <v>0</v>
      </c>
      <c r="BF123" s="207">
        <f>IF(N123="snížená",J123,0)</f>
        <v>0</v>
      </c>
      <c r="BG123" s="207">
        <f>IF(N123="zákl. přenesená",J123,0)</f>
        <v>0</v>
      </c>
      <c r="BH123" s="207">
        <f>IF(N123="sníž. přenesená",J123,0)</f>
        <v>0</v>
      </c>
      <c r="BI123" s="207">
        <f>IF(N123="nulová",J123,0)</f>
        <v>0</v>
      </c>
      <c r="BJ123" s="16" t="s">
        <v>77</v>
      </c>
      <c r="BK123" s="207">
        <f>ROUND(I123*H123,2)</f>
        <v>0</v>
      </c>
      <c r="BL123" s="16" t="s">
        <v>266</v>
      </c>
      <c r="BM123" s="206" t="s">
        <v>303</v>
      </c>
    </row>
    <row r="124" s="2" customFormat="1">
      <c r="A124" s="37"/>
      <c r="B124" s="38"/>
      <c r="C124" s="39"/>
      <c r="D124" s="208" t="s">
        <v>267</v>
      </c>
      <c r="E124" s="39"/>
      <c r="F124" s="209" t="s">
        <v>1888</v>
      </c>
      <c r="G124" s="39"/>
      <c r="H124" s="39"/>
      <c r="I124" s="210"/>
      <c r="J124" s="39"/>
      <c r="K124" s="39"/>
      <c r="L124" s="43"/>
      <c r="M124" s="211"/>
      <c r="N124" s="212"/>
      <c r="O124" s="83"/>
      <c r="P124" s="83"/>
      <c r="Q124" s="83"/>
      <c r="R124" s="83"/>
      <c r="S124" s="83"/>
      <c r="T124" s="84"/>
      <c r="U124" s="37"/>
      <c r="V124" s="37"/>
      <c r="W124" s="37"/>
      <c r="X124" s="37"/>
      <c r="Y124" s="37"/>
      <c r="Z124" s="37"/>
      <c r="AA124" s="37"/>
      <c r="AB124" s="37"/>
      <c r="AC124" s="37"/>
      <c r="AD124" s="37"/>
      <c r="AE124" s="37"/>
      <c r="AT124" s="16" t="s">
        <v>267</v>
      </c>
      <c r="AU124" s="16" t="s">
        <v>77</v>
      </c>
    </row>
    <row r="125" s="11" customFormat="1" ht="25.92" customHeight="1">
      <c r="A125" s="11"/>
      <c r="B125" s="181"/>
      <c r="C125" s="182"/>
      <c r="D125" s="183" t="s">
        <v>68</v>
      </c>
      <c r="E125" s="184" t="s">
        <v>281</v>
      </c>
      <c r="F125" s="184" t="s">
        <v>1918</v>
      </c>
      <c r="G125" s="182"/>
      <c r="H125" s="182"/>
      <c r="I125" s="185"/>
      <c r="J125" s="186">
        <f>BK125</f>
        <v>0</v>
      </c>
      <c r="K125" s="182"/>
      <c r="L125" s="187"/>
      <c r="M125" s="188"/>
      <c r="N125" s="189"/>
      <c r="O125" s="189"/>
      <c r="P125" s="190">
        <f>SUM(P126:P138)</f>
        <v>0</v>
      </c>
      <c r="Q125" s="189"/>
      <c r="R125" s="190">
        <f>SUM(R126:R138)</f>
        <v>18.20404426</v>
      </c>
      <c r="S125" s="189"/>
      <c r="T125" s="191">
        <f>SUM(T126:T138)</f>
        <v>0</v>
      </c>
      <c r="U125" s="11"/>
      <c r="V125" s="11"/>
      <c r="W125" s="11"/>
      <c r="X125" s="11"/>
      <c r="Y125" s="11"/>
      <c r="Z125" s="11"/>
      <c r="AA125" s="11"/>
      <c r="AB125" s="11"/>
      <c r="AC125" s="11"/>
      <c r="AD125" s="11"/>
      <c r="AE125" s="11"/>
      <c r="AR125" s="192" t="s">
        <v>77</v>
      </c>
      <c r="AT125" s="193" t="s">
        <v>68</v>
      </c>
      <c r="AU125" s="193" t="s">
        <v>69</v>
      </c>
      <c r="AY125" s="192" t="s">
        <v>260</v>
      </c>
      <c r="BK125" s="194">
        <f>SUM(BK126:BK138)</f>
        <v>0</v>
      </c>
    </row>
    <row r="126" s="2" customFormat="1" ht="16.5" customHeight="1">
      <c r="A126" s="37"/>
      <c r="B126" s="38"/>
      <c r="C126" s="195" t="s">
        <v>305</v>
      </c>
      <c r="D126" s="195" t="s">
        <v>261</v>
      </c>
      <c r="E126" s="196" t="s">
        <v>1919</v>
      </c>
      <c r="F126" s="197" t="s">
        <v>1920</v>
      </c>
      <c r="G126" s="198" t="s">
        <v>1066</v>
      </c>
      <c r="H126" s="199">
        <v>11.034000000000001</v>
      </c>
      <c r="I126" s="200"/>
      <c r="J126" s="201">
        <f>ROUND(I126*H126,2)</f>
        <v>0</v>
      </c>
      <c r="K126" s="197" t="s">
        <v>1261</v>
      </c>
      <c r="L126" s="43"/>
      <c r="M126" s="202" t="s">
        <v>19</v>
      </c>
      <c r="N126" s="203" t="s">
        <v>40</v>
      </c>
      <c r="O126" s="83"/>
      <c r="P126" s="204">
        <f>O126*H126</f>
        <v>0</v>
      </c>
      <c r="Q126" s="204">
        <v>0.036889999999999999</v>
      </c>
      <c r="R126" s="204">
        <f>Q126*H126</f>
        <v>0.40704425999999999</v>
      </c>
      <c r="S126" s="204">
        <v>0</v>
      </c>
      <c r="T126" s="205">
        <f>S126*H126</f>
        <v>0</v>
      </c>
      <c r="U126" s="37"/>
      <c r="V126" s="37"/>
      <c r="W126" s="37"/>
      <c r="X126" s="37"/>
      <c r="Y126" s="37"/>
      <c r="Z126" s="37"/>
      <c r="AA126" s="37"/>
      <c r="AB126" s="37"/>
      <c r="AC126" s="37"/>
      <c r="AD126" s="37"/>
      <c r="AE126" s="37"/>
      <c r="AR126" s="206" t="s">
        <v>266</v>
      </c>
      <c r="AT126" s="206" t="s">
        <v>261</v>
      </c>
      <c r="AU126" s="206" t="s">
        <v>77</v>
      </c>
      <c r="AY126" s="16" t="s">
        <v>260</v>
      </c>
      <c r="BE126" s="207">
        <f>IF(N126="základní",J126,0)</f>
        <v>0</v>
      </c>
      <c r="BF126" s="207">
        <f>IF(N126="snížená",J126,0)</f>
        <v>0</v>
      </c>
      <c r="BG126" s="207">
        <f>IF(N126="zákl. přenesená",J126,0)</f>
        <v>0</v>
      </c>
      <c r="BH126" s="207">
        <f>IF(N126="sníž. přenesená",J126,0)</f>
        <v>0</v>
      </c>
      <c r="BI126" s="207">
        <f>IF(N126="nulová",J126,0)</f>
        <v>0</v>
      </c>
      <c r="BJ126" s="16" t="s">
        <v>77</v>
      </c>
      <c r="BK126" s="207">
        <f>ROUND(I126*H126,2)</f>
        <v>0</v>
      </c>
      <c r="BL126" s="16" t="s">
        <v>266</v>
      </c>
      <c r="BM126" s="206" t="s">
        <v>308</v>
      </c>
    </row>
    <row r="127" s="2" customFormat="1">
      <c r="A127" s="37"/>
      <c r="B127" s="38"/>
      <c r="C127" s="39"/>
      <c r="D127" s="208" t="s">
        <v>267</v>
      </c>
      <c r="E127" s="39"/>
      <c r="F127" s="209" t="s">
        <v>1920</v>
      </c>
      <c r="G127" s="39"/>
      <c r="H127" s="39"/>
      <c r="I127" s="210"/>
      <c r="J127" s="39"/>
      <c r="K127" s="39"/>
      <c r="L127" s="43"/>
      <c r="M127" s="211"/>
      <c r="N127" s="212"/>
      <c r="O127" s="83"/>
      <c r="P127" s="83"/>
      <c r="Q127" s="83"/>
      <c r="R127" s="83"/>
      <c r="S127" s="83"/>
      <c r="T127" s="84"/>
      <c r="U127" s="37"/>
      <c r="V127" s="37"/>
      <c r="W127" s="37"/>
      <c r="X127" s="37"/>
      <c r="Y127" s="37"/>
      <c r="Z127" s="37"/>
      <c r="AA127" s="37"/>
      <c r="AB127" s="37"/>
      <c r="AC127" s="37"/>
      <c r="AD127" s="37"/>
      <c r="AE127" s="37"/>
      <c r="AT127" s="16" t="s">
        <v>267</v>
      </c>
      <c r="AU127" s="16" t="s">
        <v>77</v>
      </c>
    </row>
    <row r="128" s="2" customFormat="1">
      <c r="A128" s="37"/>
      <c r="B128" s="38"/>
      <c r="C128" s="39"/>
      <c r="D128" s="254" t="s">
        <v>1425</v>
      </c>
      <c r="E128" s="39"/>
      <c r="F128" s="255" t="s">
        <v>1921</v>
      </c>
      <c r="G128" s="39"/>
      <c r="H128" s="39"/>
      <c r="I128" s="210"/>
      <c r="J128" s="39"/>
      <c r="K128" s="39"/>
      <c r="L128" s="43"/>
      <c r="M128" s="211"/>
      <c r="N128" s="212"/>
      <c r="O128" s="83"/>
      <c r="P128" s="83"/>
      <c r="Q128" s="83"/>
      <c r="R128" s="83"/>
      <c r="S128" s="83"/>
      <c r="T128" s="84"/>
      <c r="U128" s="37"/>
      <c r="V128" s="37"/>
      <c r="W128" s="37"/>
      <c r="X128" s="37"/>
      <c r="Y128" s="37"/>
      <c r="Z128" s="37"/>
      <c r="AA128" s="37"/>
      <c r="AB128" s="37"/>
      <c r="AC128" s="37"/>
      <c r="AD128" s="37"/>
      <c r="AE128" s="37"/>
      <c r="AT128" s="16" t="s">
        <v>1425</v>
      </c>
      <c r="AU128" s="16" t="s">
        <v>77</v>
      </c>
    </row>
    <row r="129" s="12" customFormat="1">
      <c r="A129" s="12"/>
      <c r="B129" s="232"/>
      <c r="C129" s="233"/>
      <c r="D129" s="208" t="s">
        <v>967</v>
      </c>
      <c r="E129" s="234" t="s">
        <v>19</v>
      </c>
      <c r="F129" s="235" t="s">
        <v>2176</v>
      </c>
      <c r="G129" s="233"/>
      <c r="H129" s="236">
        <v>11.034000000000001</v>
      </c>
      <c r="I129" s="237"/>
      <c r="J129" s="233"/>
      <c r="K129" s="233"/>
      <c r="L129" s="238"/>
      <c r="M129" s="239"/>
      <c r="N129" s="240"/>
      <c r="O129" s="240"/>
      <c r="P129" s="240"/>
      <c r="Q129" s="240"/>
      <c r="R129" s="240"/>
      <c r="S129" s="240"/>
      <c r="T129" s="241"/>
      <c r="U129" s="12"/>
      <c r="V129" s="12"/>
      <c r="W129" s="12"/>
      <c r="X129" s="12"/>
      <c r="Y129" s="12"/>
      <c r="Z129" s="12"/>
      <c r="AA129" s="12"/>
      <c r="AB129" s="12"/>
      <c r="AC129" s="12"/>
      <c r="AD129" s="12"/>
      <c r="AE129" s="12"/>
      <c r="AT129" s="242" t="s">
        <v>967</v>
      </c>
      <c r="AU129" s="242" t="s">
        <v>77</v>
      </c>
      <c r="AV129" s="12" t="s">
        <v>79</v>
      </c>
      <c r="AW129" s="12" t="s">
        <v>31</v>
      </c>
      <c r="AX129" s="12" t="s">
        <v>69</v>
      </c>
      <c r="AY129" s="242" t="s">
        <v>260</v>
      </c>
    </row>
    <row r="130" s="13" customFormat="1">
      <c r="A130" s="13"/>
      <c r="B130" s="243"/>
      <c r="C130" s="244"/>
      <c r="D130" s="208" t="s">
        <v>967</v>
      </c>
      <c r="E130" s="245" t="s">
        <v>19</v>
      </c>
      <c r="F130" s="246" t="s">
        <v>969</v>
      </c>
      <c r="G130" s="244"/>
      <c r="H130" s="247">
        <v>11.034000000000001</v>
      </c>
      <c r="I130" s="248"/>
      <c r="J130" s="244"/>
      <c r="K130" s="244"/>
      <c r="L130" s="249"/>
      <c r="M130" s="250"/>
      <c r="N130" s="251"/>
      <c r="O130" s="251"/>
      <c r="P130" s="251"/>
      <c r="Q130" s="251"/>
      <c r="R130" s="251"/>
      <c r="S130" s="251"/>
      <c r="T130" s="252"/>
      <c r="U130" s="13"/>
      <c r="V130" s="13"/>
      <c r="W130" s="13"/>
      <c r="X130" s="13"/>
      <c r="Y130" s="13"/>
      <c r="Z130" s="13"/>
      <c r="AA130" s="13"/>
      <c r="AB130" s="13"/>
      <c r="AC130" s="13"/>
      <c r="AD130" s="13"/>
      <c r="AE130" s="13"/>
      <c r="AT130" s="253" t="s">
        <v>967</v>
      </c>
      <c r="AU130" s="253" t="s">
        <v>77</v>
      </c>
      <c r="AV130" s="13" t="s">
        <v>266</v>
      </c>
      <c r="AW130" s="13" t="s">
        <v>31</v>
      </c>
      <c r="AX130" s="13" t="s">
        <v>77</v>
      </c>
      <c r="AY130" s="253" t="s">
        <v>260</v>
      </c>
    </row>
    <row r="131" s="2" customFormat="1" ht="16.5" customHeight="1">
      <c r="A131" s="37"/>
      <c r="B131" s="38"/>
      <c r="C131" s="214" t="s">
        <v>291</v>
      </c>
      <c r="D131" s="214" t="s">
        <v>275</v>
      </c>
      <c r="E131" s="215" t="s">
        <v>1923</v>
      </c>
      <c r="F131" s="216" t="s">
        <v>1924</v>
      </c>
      <c r="G131" s="217" t="s">
        <v>975</v>
      </c>
      <c r="H131" s="218">
        <v>17.797000000000001</v>
      </c>
      <c r="I131" s="219"/>
      <c r="J131" s="220">
        <f>ROUND(I131*H131,2)</f>
        <v>0</v>
      </c>
      <c r="K131" s="216" t="s">
        <v>1261</v>
      </c>
      <c r="L131" s="221"/>
      <c r="M131" s="222" t="s">
        <v>19</v>
      </c>
      <c r="N131" s="223" t="s">
        <v>40</v>
      </c>
      <c r="O131" s="83"/>
      <c r="P131" s="204">
        <f>O131*H131</f>
        <v>0</v>
      </c>
      <c r="Q131" s="204">
        <v>1</v>
      </c>
      <c r="R131" s="204">
        <f>Q131*H131</f>
        <v>17.797000000000001</v>
      </c>
      <c r="S131" s="204">
        <v>0</v>
      </c>
      <c r="T131" s="205">
        <f>S131*H131</f>
        <v>0</v>
      </c>
      <c r="U131" s="37"/>
      <c r="V131" s="37"/>
      <c r="W131" s="37"/>
      <c r="X131" s="37"/>
      <c r="Y131" s="37"/>
      <c r="Z131" s="37"/>
      <c r="AA131" s="37"/>
      <c r="AB131" s="37"/>
      <c r="AC131" s="37"/>
      <c r="AD131" s="37"/>
      <c r="AE131" s="37"/>
      <c r="AR131" s="206" t="s">
        <v>279</v>
      </c>
      <c r="AT131" s="206" t="s">
        <v>275</v>
      </c>
      <c r="AU131" s="206" t="s">
        <v>77</v>
      </c>
      <c r="AY131" s="16" t="s">
        <v>260</v>
      </c>
      <c r="BE131" s="207">
        <f>IF(N131="základní",J131,0)</f>
        <v>0</v>
      </c>
      <c r="BF131" s="207">
        <f>IF(N131="snížená",J131,0)</f>
        <v>0</v>
      </c>
      <c r="BG131" s="207">
        <f>IF(N131="zákl. přenesená",J131,0)</f>
        <v>0</v>
      </c>
      <c r="BH131" s="207">
        <f>IF(N131="sníž. přenesená",J131,0)</f>
        <v>0</v>
      </c>
      <c r="BI131" s="207">
        <f>IF(N131="nulová",J131,0)</f>
        <v>0</v>
      </c>
      <c r="BJ131" s="16" t="s">
        <v>77</v>
      </c>
      <c r="BK131" s="207">
        <f>ROUND(I131*H131,2)</f>
        <v>0</v>
      </c>
      <c r="BL131" s="16" t="s">
        <v>266</v>
      </c>
      <c r="BM131" s="206" t="s">
        <v>313</v>
      </c>
    </row>
    <row r="132" s="2" customFormat="1">
      <c r="A132" s="37"/>
      <c r="B132" s="38"/>
      <c r="C132" s="39"/>
      <c r="D132" s="208" t="s">
        <v>267</v>
      </c>
      <c r="E132" s="39"/>
      <c r="F132" s="209" t="s">
        <v>1924</v>
      </c>
      <c r="G132" s="39"/>
      <c r="H132" s="39"/>
      <c r="I132" s="210"/>
      <c r="J132" s="39"/>
      <c r="K132" s="39"/>
      <c r="L132" s="43"/>
      <c r="M132" s="211"/>
      <c r="N132" s="212"/>
      <c r="O132" s="83"/>
      <c r="P132" s="83"/>
      <c r="Q132" s="83"/>
      <c r="R132" s="83"/>
      <c r="S132" s="83"/>
      <c r="T132" s="84"/>
      <c r="U132" s="37"/>
      <c r="V132" s="37"/>
      <c r="W132" s="37"/>
      <c r="X132" s="37"/>
      <c r="Y132" s="37"/>
      <c r="Z132" s="37"/>
      <c r="AA132" s="37"/>
      <c r="AB132" s="37"/>
      <c r="AC132" s="37"/>
      <c r="AD132" s="37"/>
      <c r="AE132" s="37"/>
      <c r="AT132" s="16" t="s">
        <v>267</v>
      </c>
      <c r="AU132" s="16" t="s">
        <v>77</v>
      </c>
    </row>
    <row r="133" s="12" customFormat="1">
      <c r="A133" s="12"/>
      <c r="B133" s="232"/>
      <c r="C133" s="233"/>
      <c r="D133" s="208" t="s">
        <v>967</v>
      </c>
      <c r="E133" s="234" t="s">
        <v>19</v>
      </c>
      <c r="F133" s="235" t="s">
        <v>2177</v>
      </c>
      <c r="G133" s="233"/>
      <c r="H133" s="236">
        <v>17.797000000000001</v>
      </c>
      <c r="I133" s="237"/>
      <c r="J133" s="233"/>
      <c r="K133" s="233"/>
      <c r="L133" s="238"/>
      <c r="M133" s="239"/>
      <c r="N133" s="240"/>
      <c r="O133" s="240"/>
      <c r="P133" s="240"/>
      <c r="Q133" s="240"/>
      <c r="R133" s="240"/>
      <c r="S133" s="240"/>
      <c r="T133" s="241"/>
      <c r="U133" s="12"/>
      <c r="V133" s="12"/>
      <c r="W133" s="12"/>
      <c r="X133" s="12"/>
      <c r="Y133" s="12"/>
      <c r="Z133" s="12"/>
      <c r="AA133" s="12"/>
      <c r="AB133" s="12"/>
      <c r="AC133" s="12"/>
      <c r="AD133" s="12"/>
      <c r="AE133" s="12"/>
      <c r="AT133" s="242" t="s">
        <v>967</v>
      </c>
      <c r="AU133" s="242" t="s">
        <v>77</v>
      </c>
      <c r="AV133" s="12" t="s">
        <v>79</v>
      </c>
      <c r="AW133" s="12" t="s">
        <v>31</v>
      </c>
      <c r="AX133" s="12" t="s">
        <v>69</v>
      </c>
      <c r="AY133" s="242" t="s">
        <v>260</v>
      </c>
    </row>
    <row r="134" s="13" customFormat="1">
      <c r="A134" s="13"/>
      <c r="B134" s="243"/>
      <c r="C134" s="244"/>
      <c r="D134" s="208" t="s">
        <v>967</v>
      </c>
      <c r="E134" s="245" t="s">
        <v>19</v>
      </c>
      <c r="F134" s="246" t="s">
        <v>969</v>
      </c>
      <c r="G134" s="244"/>
      <c r="H134" s="247">
        <v>17.797000000000001</v>
      </c>
      <c r="I134" s="248"/>
      <c r="J134" s="244"/>
      <c r="K134" s="244"/>
      <c r="L134" s="249"/>
      <c r="M134" s="250"/>
      <c r="N134" s="251"/>
      <c r="O134" s="251"/>
      <c r="P134" s="251"/>
      <c r="Q134" s="251"/>
      <c r="R134" s="251"/>
      <c r="S134" s="251"/>
      <c r="T134" s="252"/>
      <c r="U134" s="13"/>
      <c r="V134" s="13"/>
      <c r="W134" s="13"/>
      <c r="X134" s="13"/>
      <c r="Y134" s="13"/>
      <c r="Z134" s="13"/>
      <c r="AA134" s="13"/>
      <c r="AB134" s="13"/>
      <c r="AC134" s="13"/>
      <c r="AD134" s="13"/>
      <c r="AE134" s="13"/>
      <c r="AT134" s="253" t="s">
        <v>967</v>
      </c>
      <c r="AU134" s="253" t="s">
        <v>77</v>
      </c>
      <c r="AV134" s="13" t="s">
        <v>266</v>
      </c>
      <c r="AW134" s="13" t="s">
        <v>31</v>
      </c>
      <c r="AX134" s="13" t="s">
        <v>77</v>
      </c>
      <c r="AY134" s="253" t="s">
        <v>260</v>
      </c>
    </row>
    <row r="135" s="2" customFormat="1" ht="16.5" customHeight="1">
      <c r="A135" s="37"/>
      <c r="B135" s="38"/>
      <c r="C135" s="195" t="s">
        <v>315</v>
      </c>
      <c r="D135" s="195" t="s">
        <v>261</v>
      </c>
      <c r="E135" s="196" t="s">
        <v>1948</v>
      </c>
      <c r="F135" s="197" t="s">
        <v>1949</v>
      </c>
      <c r="G135" s="198" t="s">
        <v>275</v>
      </c>
      <c r="H135" s="199">
        <v>60</v>
      </c>
      <c r="I135" s="200"/>
      <c r="J135" s="201">
        <f>ROUND(I135*H135,2)</f>
        <v>0</v>
      </c>
      <c r="K135" s="197" t="s">
        <v>19</v>
      </c>
      <c r="L135" s="43"/>
      <c r="M135" s="202" t="s">
        <v>19</v>
      </c>
      <c r="N135" s="203" t="s">
        <v>40</v>
      </c>
      <c r="O135" s="83"/>
      <c r="P135" s="204">
        <f>O135*H135</f>
        <v>0</v>
      </c>
      <c r="Q135" s="204">
        <v>0</v>
      </c>
      <c r="R135" s="204">
        <f>Q135*H135</f>
        <v>0</v>
      </c>
      <c r="S135" s="204">
        <v>0</v>
      </c>
      <c r="T135" s="205">
        <f>S135*H135</f>
        <v>0</v>
      </c>
      <c r="U135" s="37"/>
      <c r="V135" s="37"/>
      <c r="W135" s="37"/>
      <c r="X135" s="37"/>
      <c r="Y135" s="37"/>
      <c r="Z135" s="37"/>
      <c r="AA135" s="37"/>
      <c r="AB135" s="37"/>
      <c r="AC135" s="37"/>
      <c r="AD135" s="37"/>
      <c r="AE135" s="37"/>
      <c r="AR135" s="206" t="s">
        <v>266</v>
      </c>
      <c r="AT135" s="206" t="s">
        <v>261</v>
      </c>
      <c r="AU135" s="206" t="s">
        <v>77</v>
      </c>
      <c r="AY135" s="16" t="s">
        <v>260</v>
      </c>
      <c r="BE135" s="207">
        <f>IF(N135="základní",J135,0)</f>
        <v>0</v>
      </c>
      <c r="BF135" s="207">
        <f>IF(N135="snížená",J135,0)</f>
        <v>0</v>
      </c>
      <c r="BG135" s="207">
        <f>IF(N135="zákl. přenesená",J135,0)</f>
        <v>0</v>
      </c>
      <c r="BH135" s="207">
        <f>IF(N135="sníž. přenesená",J135,0)</f>
        <v>0</v>
      </c>
      <c r="BI135" s="207">
        <f>IF(N135="nulová",J135,0)</f>
        <v>0</v>
      </c>
      <c r="BJ135" s="16" t="s">
        <v>77</v>
      </c>
      <c r="BK135" s="207">
        <f>ROUND(I135*H135,2)</f>
        <v>0</v>
      </c>
      <c r="BL135" s="16" t="s">
        <v>266</v>
      </c>
      <c r="BM135" s="206" t="s">
        <v>318</v>
      </c>
    </row>
    <row r="136" s="2" customFormat="1">
      <c r="A136" s="37"/>
      <c r="B136" s="38"/>
      <c r="C136" s="39"/>
      <c r="D136" s="208" t="s">
        <v>267</v>
      </c>
      <c r="E136" s="39"/>
      <c r="F136" s="209" t="s">
        <v>1949</v>
      </c>
      <c r="G136" s="39"/>
      <c r="H136" s="39"/>
      <c r="I136" s="210"/>
      <c r="J136" s="39"/>
      <c r="K136" s="39"/>
      <c r="L136" s="43"/>
      <c r="M136" s="211"/>
      <c r="N136" s="212"/>
      <c r="O136" s="83"/>
      <c r="P136" s="83"/>
      <c r="Q136" s="83"/>
      <c r="R136" s="83"/>
      <c r="S136" s="83"/>
      <c r="T136" s="84"/>
      <c r="U136" s="37"/>
      <c r="V136" s="37"/>
      <c r="W136" s="37"/>
      <c r="X136" s="37"/>
      <c r="Y136" s="37"/>
      <c r="Z136" s="37"/>
      <c r="AA136" s="37"/>
      <c r="AB136" s="37"/>
      <c r="AC136" s="37"/>
      <c r="AD136" s="37"/>
      <c r="AE136" s="37"/>
      <c r="AT136" s="16" t="s">
        <v>267</v>
      </c>
      <c r="AU136" s="16" t="s">
        <v>77</v>
      </c>
    </row>
    <row r="137" s="12" customFormat="1">
      <c r="A137" s="12"/>
      <c r="B137" s="232"/>
      <c r="C137" s="233"/>
      <c r="D137" s="208" t="s">
        <v>967</v>
      </c>
      <c r="E137" s="234" t="s">
        <v>19</v>
      </c>
      <c r="F137" s="235" t="s">
        <v>2178</v>
      </c>
      <c r="G137" s="233"/>
      <c r="H137" s="236">
        <v>60</v>
      </c>
      <c r="I137" s="237"/>
      <c r="J137" s="233"/>
      <c r="K137" s="233"/>
      <c r="L137" s="238"/>
      <c r="M137" s="239"/>
      <c r="N137" s="240"/>
      <c r="O137" s="240"/>
      <c r="P137" s="240"/>
      <c r="Q137" s="240"/>
      <c r="R137" s="240"/>
      <c r="S137" s="240"/>
      <c r="T137" s="241"/>
      <c r="U137" s="12"/>
      <c r="V137" s="12"/>
      <c r="W137" s="12"/>
      <c r="X137" s="12"/>
      <c r="Y137" s="12"/>
      <c r="Z137" s="12"/>
      <c r="AA137" s="12"/>
      <c r="AB137" s="12"/>
      <c r="AC137" s="12"/>
      <c r="AD137" s="12"/>
      <c r="AE137" s="12"/>
      <c r="AT137" s="242" t="s">
        <v>967</v>
      </c>
      <c r="AU137" s="242" t="s">
        <v>77</v>
      </c>
      <c r="AV137" s="12" t="s">
        <v>79</v>
      </c>
      <c r="AW137" s="12" t="s">
        <v>31</v>
      </c>
      <c r="AX137" s="12" t="s">
        <v>69</v>
      </c>
      <c r="AY137" s="242" t="s">
        <v>260</v>
      </c>
    </row>
    <row r="138" s="13" customFormat="1">
      <c r="A138" s="13"/>
      <c r="B138" s="243"/>
      <c r="C138" s="244"/>
      <c r="D138" s="208" t="s">
        <v>967</v>
      </c>
      <c r="E138" s="245" t="s">
        <v>19</v>
      </c>
      <c r="F138" s="246" t="s">
        <v>969</v>
      </c>
      <c r="G138" s="244"/>
      <c r="H138" s="247">
        <v>60</v>
      </c>
      <c r="I138" s="248"/>
      <c r="J138" s="244"/>
      <c r="K138" s="244"/>
      <c r="L138" s="249"/>
      <c r="M138" s="250"/>
      <c r="N138" s="251"/>
      <c r="O138" s="251"/>
      <c r="P138" s="251"/>
      <c r="Q138" s="251"/>
      <c r="R138" s="251"/>
      <c r="S138" s="251"/>
      <c r="T138" s="252"/>
      <c r="U138" s="13"/>
      <c r="V138" s="13"/>
      <c r="W138" s="13"/>
      <c r="X138" s="13"/>
      <c r="Y138" s="13"/>
      <c r="Z138" s="13"/>
      <c r="AA138" s="13"/>
      <c r="AB138" s="13"/>
      <c r="AC138" s="13"/>
      <c r="AD138" s="13"/>
      <c r="AE138" s="13"/>
      <c r="AT138" s="253" t="s">
        <v>967</v>
      </c>
      <c r="AU138" s="253" t="s">
        <v>77</v>
      </c>
      <c r="AV138" s="13" t="s">
        <v>266</v>
      </c>
      <c r="AW138" s="13" t="s">
        <v>31</v>
      </c>
      <c r="AX138" s="13" t="s">
        <v>77</v>
      </c>
      <c r="AY138" s="253" t="s">
        <v>260</v>
      </c>
    </row>
    <row r="139" s="11" customFormat="1" ht="25.92" customHeight="1">
      <c r="A139" s="11"/>
      <c r="B139" s="181"/>
      <c r="C139" s="182"/>
      <c r="D139" s="183" t="s">
        <v>68</v>
      </c>
      <c r="E139" s="184" t="s">
        <v>305</v>
      </c>
      <c r="F139" s="184" t="s">
        <v>2024</v>
      </c>
      <c r="G139" s="182"/>
      <c r="H139" s="182"/>
      <c r="I139" s="185"/>
      <c r="J139" s="186">
        <f>BK139</f>
        <v>0</v>
      </c>
      <c r="K139" s="182"/>
      <c r="L139" s="187"/>
      <c r="M139" s="188"/>
      <c r="N139" s="189"/>
      <c r="O139" s="189"/>
      <c r="P139" s="190">
        <f>SUM(P140:P192)</f>
        <v>0</v>
      </c>
      <c r="Q139" s="189"/>
      <c r="R139" s="190">
        <f>SUM(R140:R192)</f>
        <v>13.993481000000001</v>
      </c>
      <c r="S139" s="189"/>
      <c r="T139" s="191">
        <f>SUM(T140:T192)</f>
        <v>37.057600000000001</v>
      </c>
      <c r="U139" s="11"/>
      <c r="V139" s="11"/>
      <c r="W139" s="11"/>
      <c r="X139" s="11"/>
      <c r="Y139" s="11"/>
      <c r="Z139" s="11"/>
      <c r="AA139" s="11"/>
      <c r="AB139" s="11"/>
      <c r="AC139" s="11"/>
      <c r="AD139" s="11"/>
      <c r="AE139" s="11"/>
      <c r="AR139" s="192" t="s">
        <v>77</v>
      </c>
      <c r="AT139" s="193" t="s">
        <v>68</v>
      </c>
      <c r="AU139" s="193" t="s">
        <v>69</v>
      </c>
      <c r="AY139" s="192" t="s">
        <v>260</v>
      </c>
      <c r="BK139" s="194">
        <f>SUM(BK140:BK192)</f>
        <v>0</v>
      </c>
    </row>
    <row r="140" s="2" customFormat="1" ht="16.5" customHeight="1">
      <c r="A140" s="37"/>
      <c r="B140" s="38"/>
      <c r="C140" s="195" t="s">
        <v>295</v>
      </c>
      <c r="D140" s="195" t="s">
        <v>261</v>
      </c>
      <c r="E140" s="196" t="s">
        <v>2034</v>
      </c>
      <c r="F140" s="197" t="s">
        <v>2035</v>
      </c>
      <c r="G140" s="198" t="s">
        <v>1300</v>
      </c>
      <c r="H140" s="199">
        <v>189.80000000000001</v>
      </c>
      <c r="I140" s="200"/>
      <c r="J140" s="201">
        <f>ROUND(I140*H140,2)</f>
        <v>0</v>
      </c>
      <c r="K140" s="197" t="s">
        <v>1261</v>
      </c>
      <c r="L140" s="43"/>
      <c r="M140" s="202" t="s">
        <v>19</v>
      </c>
      <c r="N140" s="203" t="s">
        <v>40</v>
      </c>
      <c r="O140" s="83"/>
      <c r="P140" s="204">
        <f>O140*H140</f>
        <v>0</v>
      </c>
      <c r="Q140" s="204">
        <v>0</v>
      </c>
      <c r="R140" s="204">
        <f>Q140*H140</f>
        <v>0</v>
      </c>
      <c r="S140" s="204">
        <v>0.00029999999999999997</v>
      </c>
      <c r="T140" s="205">
        <f>S140*H140</f>
        <v>0.056939999999999998</v>
      </c>
      <c r="U140" s="37"/>
      <c r="V140" s="37"/>
      <c r="W140" s="37"/>
      <c r="X140" s="37"/>
      <c r="Y140" s="37"/>
      <c r="Z140" s="37"/>
      <c r="AA140" s="37"/>
      <c r="AB140" s="37"/>
      <c r="AC140" s="37"/>
      <c r="AD140" s="37"/>
      <c r="AE140" s="37"/>
      <c r="AR140" s="206" t="s">
        <v>266</v>
      </c>
      <c r="AT140" s="206" t="s">
        <v>261</v>
      </c>
      <c r="AU140" s="206" t="s">
        <v>77</v>
      </c>
      <c r="AY140" s="16" t="s">
        <v>260</v>
      </c>
      <c r="BE140" s="207">
        <f>IF(N140="základní",J140,0)</f>
        <v>0</v>
      </c>
      <c r="BF140" s="207">
        <f>IF(N140="snížená",J140,0)</f>
        <v>0</v>
      </c>
      <c r="BG140" s="207">
        <f>IF(N140="zákl. přenesená",J140,0)</f>
        <v>0</v>
      </c>
      <c r="BH140" s="207">
        <f>IF(N140="sníž. přenesená",J140,0)</f>
        <v>0</v>
      </c>
      <c r="BI140" s="207">
        <f>IF(N140="nulová",J140,0)</f>
        <v>0</v>
      </c>
      <c r="BJ140" s="16" t="s">
        <v>77</v>
      </c>
      <c r="BK140" s="207">
        <f>ROUND(I140*H140,2)</f>
        <v>0</v>
      </c>
      <c r="BL140" s="16" t="s">
        <v>266</v>
      </c>
      <c r="BM140" s="206" t="s">
        <v>323</v>
      </c>
    </row>
    <row r="141" s="2" customFormat="1">
      <c r="A141" s="37"/>
      <c r="B141" s="38"/>
      <c r="C141" s="39"/>
      <c r="D141" s="208" t="s">
        <v>267</v>
      </c>
      <c r="E141" s="39"/>
      <c r="F141" s="209" t="s">
        <v>2035</v>
      </c>
      <c r="G141" s="39"/>
      <c r="H141" s="39"/>
      <c r="I141" s="210"/>
      <c r="J141" s="39"/>
      <c r="K141" s="39"/>
      <c r="L141" s="43"/>
      <c r="M141" s="211"/>
      <c r="N141" s="212"/>
      <c r="O141" s="83"/>
      <c r="P141" s="83"/>
      <c r="Q141" s="83"/>
      <c r="R141" s="83"/>
      <c r="S141" s="83"/>
      <c r="T141" s="84"/>
      <c r="U141" s="37"/>
      <c r="V141" s="37"/>
      <c r="W141" s="37"/>
      <c r="X141" s="37"/>
      <c r="Y141" s="37"/>
      <c r="Z141" s="37"/>
      <c r="AA141" s="37"/>
      <c r="AB141" s="37"/>
      <c r="AC141" s="37"/>
      <c r="AD141" s="37"/>
      <c r="AE141" s="37"/>
      <c r="AT141" s="16" t="s">
        <v>267</v>
      </c>
      <c r="AU141" s="16" t="s">
        <v>77</v>
      </c>
    </row>
    <row r="142" s="2" customFormat="1">
      <c r="A142" s="37"/>
      <c r="B142" s="38"/>
      <c r="C142" s="39"/>
      <c r="D142" s="254" t="s">
        <v>1425</v>
      </c>
      <c r="E142" s="39"/>
      <c r="F142" s="255" t="s">
        <v>2036</v>
      </c>
      <c r="G142" s="39"/>
      <c r="H142" s="39"/>
      <c r="I142" s="210"/>
      <c r="J142" s="39"/>
      <c r="K142" s="39"/>
      <c r="L142" s="43"/>
      <c r="M142" s="211"/>
      <c r="N142" s="212"/>
      <c r="O142" s="83"/>
      <c r="P142" s="83"/>
      <c r="Q142" s="83"/>
      <c r="R142" s="83"/>
      <c r="S142" s="83"/>
      <c r="T142" s="84"/>
      <c r="U142" s="37"/>
      <c r="V142" s="37"/>
      <c r="W142" s="37"/>
      <c r="X142" s="37"/>
      <c r="Y142" s="37"/>
      <c r="Z142" s="37"/>
      <c r="AA142" s="37"/>
      <c r="AB142" s="37"/>
      <c r="AC142" s="37"/>
      <c r="AD142" s="37"/>
      <c r="AE142" s="37"/>
      <c r="AT142" s="16" t="s">
        <v>1425</v>
      </c>
      <c r="AU142" s="16" t="s">
        <v>77</v>
      </c>
    </row>
    <row r="143" s="2" customFormat="1">
      <c r="A143" s="37"/>
      <c r="B143" s="38"/>
      <c r="C143" s="39"/>
      <c r="D143" s="208" t="s">
        <v>271</v>
      </c>
      <c r="E143" s="39"/>
      <c r="F143" s="213" t="s">
        <v>2037</v>
      </c>
      <c r="G143" s="39"/>
      <c r="H143" s="39"/>
      <c r="I143" s="210"/>
      <c r="J143" s="39"/>
      <c r="K143" s="39"/>
      <c r="L143" s="43"/>
      <c r="M143" s="211"/>
      <c r="N143" s="212"/>
      <c r="O143" s="83"/>
      <c r="P143" s="83"/>
      <c r="Q143" s="83"/>
      <c r="R143" s="83"/>
      <c r="S143" s="83"/>
      <c r="T143" s="84"/>
      <c r="U143" s="37"/>
      <c r="V143" s="37"/>
      <c r="W143" s="37"/>
      <c r="X143" s="37"/>
      <c r="Y143" s="37"/>
      <c r="Z143" s="37"/>
      <c r="AA143" s="37"/>
      <c r="AB143" s="37"/>
      <c r="AC143" s="37"/>
      <c r="AD143" s="37"/>
      <c r="AE143" s="37"/>
      <c r="AT143" s="16" t="s">
        <v>271</v>
      </c>
      <c r="AU143" s="16" t="s">
        <v>77</v>
      </c>
    </row>
    <row r="144" s="12" customFormat="1">
      <c r="A144" s="12"/>
      <c r="B144" s="232"/>
      <c r="C144" s="233"/>
      <c r="D144" s="208" t="s">
        <v>967</v>
      </c>
      <c r="E144" s="234" t="s">
        <v>19</v>
      </c>
      <c r="F144" s="235" t="s">
        <v>2179</v>
      </c>
      <c r="G144" s="233"/>
      <c r="H144" s="236">
        <v>189.80000000000001</v>
      </c>
      <c r="I144" s="237"/>
      <c r="J144" s="233"/>
      <c r="K144" s="233"/>
      <c r="L144" s="238"/>
      <c r="M144" s="239"/>
      <c r="N144" s="240"/>
      <c r="O144" s="240"/>
      <c r="P144" s="240"/>
      <c r="Q144" s="240"/>
      <c r="R144" s="240"/>
      <c r="S144" s="240"/>
      <c r="T144" s="241"/>
      <c r="U144" s="12"/>
      <c r="V144" s="12"/>
      <c r="W144" s="12"/>
      <c r="X144" s="12"/>
      <c r="Y144" s="12"/>
      <c r="Z144" s="12"/>
      <c r="AA144" s="12"/>
      <c r="AB144" s="12"/>
      <c r="AC144" s="12"/>
      <c r="AD144" s="12"/>
      <c r="AE144" s="12"/>
      <c r="AT144" s="242" t="s">
        <v>967</v>
      </c>
      <c r="AU144" s="242" t="s">
        <v>77</v>
      </c>
      <c r="AV144" s="12" t="s">
        <v>79</v>
      </c>
      <c r="AW144" s="12" t="s">
        <v>31</v>
      </c>
      <c r="AX144" s="12" t="s">
        <v>69</v>
      </c>
      <c r="AY144" s="242" t="s">
        <v>260</v>
      </c>
    </row>
    <row r="145" s="13" customFormat="1">
      <c r="A145" s="13"/>
      <c r="B145" s="243"/>
      <c r="C145" s="244"/>
      <c r="D145" s="208" t="s">
        <v>967</v>
      </c>
      <c r="E145" s="245" t="s">
        <v>19</v>
      </c>
      <c r="F145" s="246" t="s">
        <v>969</v>
      </c>
      <c r="G145" s="244"/>
      <c r="H145" s="247">
        <v>189.80000000000001</v>
      </c>
      <c r="I145" s="248"/>
      <c r="J145" s="244"/>
      <c r="K145" s="244"/>
      <c r="L145" s="249"/>
      <c r="M145" s="250"/>
      <c r="N145" s="251"/>
      <c r="O145" s="251"/>
      <c r="P145" s="251"/>
      <c r="Q145" s="251"/>
      <c r="R145" s="251"/>
      <c r="S145" s="251"/>
      <c r="T145" s="252"/>
      <c r="U145" s="13"/>
      <c r="V145" s="13"/>
      <c r="W145" s="13"/>
      <c r="X145" s="13"/>
      <c r="Y145" s="13"/>
      <c r="Z145" s="13"/>
      <c r="AA145" s="13"/>
      <c r="AB145" s="13"/>
      <c r="AC145" s="13"/>
      <c r="AD145" s="13"/>
      <c r="AE145" s="13"/>
      <c r="AT145" s="253" t="s">
        <v>967</v>
      </c>
      <c r="AU145" s="253" t="s">
        <v>77</v>
      </c>
      <c r="AV145" s="13" t="s">
        <v>266</v>
      </c>
      <c r="AW145" s="13" t="s">
        <v>31</v>
      </c>
      <c r="AX145" s="13" t="s">
        <v>77</v>
      </c>
      <c r="AY145" s="253" t="s">
        <v>260</v>
      </c>
    </row>
    <row r="146" s="2" customFormat="1" ht="16.5" customHeight="1">
      <c r="A146" s="37"/>
      <c r="B146" s="38"/>
      <c r="C146" s="195" t="s">
        <v>325</v>
      </c>
      <c r="D146" s="195" t="s">
        <v>261</v>
      </c>
      <c r="E146" s="196" t="s">
        <v>2139</v>
      </c>
      <c r="F146" s="197" t="s">
        <v>2140</v>
      </c>
      <c r="G146" s="198" t="s">
        <v>1066</v>
      </c>
      <c r="H146" s="199">
        <v>11.034000000000001</v>
      </c>
      <c r="I146" s="200"/>
      <c r="J146" s="201">
        <f>ROUND(I146*H146,2)</f>
        <v>0</v>
      </c>
      <c r="K146" s="197" t="s">
        <v>1261</v>
      </c>
      <c r="L146" s="43"/>
      <c r="M146" s="202" t="s">
        <v>19</v>
      </c>
      <c r="N146" s="203" t="s">
        <v>40</v>
      </c>
      <c r="O146" s="83"/>
      <c r="P146" s="204">
        <f>O146*H146</f>
        <v>0</v>
      </c>
      <c r="Q146" s="204">
        <v>0.12</v>
      </c>
      <c r="R146" s="204">
        <f>Q146*H146</f>
        <v>1.3240799999999999</v>
      </c>
      <c r="S146" s="204">
        <v>2.4900000000000002</v>
      </c>
      <c r="T146" s="205">
        <f>S146*H146</f>
        <v>27.474660000000004</v>
      </c>
      <c r="U146" s="37"/>
      <c r="V146" s="37"/>
      <c r="W146" s="37"/>
      <c r="X146" s="37"/>
      <c r="Y146" s="37"/>
      <c r="Z146" s="37"/>
      <c r="AA146" s="37"/>
      <c r="AB146" s="37"/>
      <c r="AC146" s="37"/>
      <c r="AD146" s="37"/>
      <c r="AE146" s="37"/>
      <c r="AR146" s="206" t="s">
        <v>266</v>
      </c>
      <c r="AT146" s="206" t="s">
        <v>261</v>
      </c>
      <c r="AU146" s="206" t="s">
        <v>77</v>
      </c>
      <c r="AY146" s="16" t="s">
        <v>260</v>
      </c>
      <c r="BE146" s="207">
        <f>IF(N146="základní",J146,0)</f>
        <v>0</v>
      </c>
      <c r="BF146" s="207">
        <f>IF(N146="snížená",J146,0)</f>
        <v>0</v>
      </c>
      <c r="BG146" s="207">
        <f>IF(N146="zákl. přenesená",J146,0)</f>
        <v>0</v>
      </c>
      <c r="BH146" s="207">
        <f>IF(N146="sníž. přenesená",J146,0)</f>
        <v>0</v>
      </c>
      <c r="BI146" s="207">
        <f>IF(N146="nulová",J146,0)</f>
        <v>0</v>
      </c>
      <c r="BJ146" s="16" t="s">
        <v>77</v>
      </c>
      <c r="BK146" s="207">
        <f>ROUND(I146*H146,2)</f>
        <v>0</v>
      </c>
      <c r="BL146" s="16" t="s">
        <v>266</v>
      </c>
      <c r="BM146" s="206" t="s">
        <v>329</v>
      </c>
    </row>
    <row r="147" s="2" customFormat="1">
      <c r="A147" s="37"/>
      <c r="B147" s="38"/>
      <c r="C147" s="39"/>
      <c r="D147" s="208" t="s">
        <v>267</v>
      </c>
      <c r="E147" s="39"/>
      <c r="F147" s="209" t="s">
        <v>2142</v>
      </c>
      <c r="G147" s="39"/>
      <c r="H147" s="39"/>
      <c r="I147" s="210"/>
      <c r="J147" s="39"/>
      <c r="K147" s="39"/>
      <c r="L147" s="43"/>
      <c r="M147" s="211"/>
      <c r="N147" s="212"/>
      <c r="O147" s="83"/>
      <c r="P147" s="83"/>
      <c r="Q147" s="83"/>
      <c r="R147" s="83"/>
      <c r="S147" s="83"/>
      <c r="T147" s="84"/>
      <c r="U147" s="37"/>
      <c r="V147" s="37"/>
      <c r="W147" s="37"/>
      <c r="X147" s="37"/>
      <c r="Y147" s="37"/>
      <c r="Z147" s="37"/>
      <c r="AA147" s="37"/>
      <c r="AB147" s="37"/>
      <c r="AC147" s="37"/>
      <c r="AD147" s="37"/>
      <c r="AE147" s="37"/>
      <c r="AT147" s="16" t="s">
        <v>267</v>
      </c>
      <c r="AU147" s="16" t="s">
        <v>77</v>
      </c>
    </row>
    <row r="148" s="2" customFormat="1">
      <c r="A148" s="37"/>
      <c r="B148" s="38"/>
      <c r="C148" s="39"/>
      <c r="D148" s="254" t="s">
        <v>1425</v>
      </c>
      <c r="E148" s="39"/>
      <c r="F148" s="255" t="s">
        <v>2143</v>
      </c>
      <c r="G148" s="39"/>
      <c r="H148" s="39"/>
      <c r="I148" s="210"/>
      <c r="J148" s="39"/>
      <c r="K148" s="39"/>
      <c r="L148" s="43"/>
      <c r="M148" s="211"/>
      <c r="N148" s="212"/>
      <c r="O148" s="83"/>
      <c r="P148" s="83"/>
      <c r="Q148" s="83"/>
      <c r="R148" s="83"/>
      <c r="S148" s="83"/>
      <c r="T148" s="84"/>
      <c r="U148" s="37"/>
      <c r="V148" s="37"/>
      <c r="W148" s="37"/>
      <c r="X148" s="37"/>
      <c r="Y148" s="37"/>
      <c r="Z148" s="37"/>
      <c r="AA148" s="37"/>
      <c r="AB148" s="37"/>
      <c r="AC148" s="37"/>
      <c r="AD148" s="37"/>
      <c r="AE148" s="37"/>
      <c r="AT148" s="16" t="s">
        <v>1425</v>
      </c>
      <c r="AU148" s="16" t="s">
        <v>77</v>
      </c>
    </row>
    <row r="149" s="2" customFormat="1">
      <c r="A149" s="37"/>
      <c r="B149" s="38"/>
      <c r="C149" s="39"/>
      <c r="D149" s="208" t="s">
        <v>271</v>
      </c>
      <c r="E149" s="39"/>
      <c r="F149" s="213" t="s">
        <v>2080</v>
      </c>
      <c r="G149" s="39"/>
      <c r="H149" s="39"/>
      <c r="I149" s="210"/>
      <c r="J149" s="39"/>
      <c r="K149" s="39"/>
      <c r="L149" s="43"/>
      <c r="M149" s="211"/>
      <c r="N149" s="212"/>
      <c r="O149" s="83"/>
      <c r="P149" s="83"/>
      <c r="Q149" s="83"/>
      <c r="R149" s="83"/>
      <c r="S149" s="83"/>
      <c r="T149" s="84"/>
      <c r="U149" s="37"/>
      <c r="V149" s="37"/>
      <c r="W149" s="37"/>
      <c r="X149" s="37"/>
      <c r="Y149" s="37"/>
      <c r="Z149" s="37"/>
      <c r="AA149" s="37"/>
      <c r="AB149" s="37"/>
      <c r="AC149" s="37"/>
      <c r="AD149" s="37"/>
      <c r="AE149" s="37"/>
      <c r="AT149" s="16" t="s">
        <v>271</v>
      </c>
      <c r="AU149" s="16" t="s">
        <v>77</v>
      </c>
    </row>
    <row r="150" s="12" customFormat="1">
      <c r="A150" s="12"/>
      <c r="B150" s="232"/>
      <c r="C150" s="233"/>
      <c r="D150" s="208" t="s">
        <v>967</v>
      </c>
      <c r="E150" s="234" t="s">
        <v>19</v>
      </c>
      <c r="F150" s="235" t="s">
        <v>2176</v>
      </c>
      <c r="G150" s="233"/>
      <c r="H150" s="236">
        <v>11.034000000000001</v>
      </c>
      <c r="I150" s="237"/>
      <c r="J150" s="233"/>
      <c r="K150" s="233"/>
      <c r="L150" s="238"/>
      <c r="M150" s="239"/>
      <c r="N150" s="240"/>
      <c r="O150" s="240"/>
      <c r="P150" s="240"/>
      <c r="Q150" s="240"/>
      <c r="R150" s="240"/>
      <c r="S150" s="240"/>
      <c r="T150" s="241"/>
      <c r="U150" s="12"/>
      <c r="V150" s="12"/>
      <c r="W150" s="12"/>
      <c r="X150" s="12"/>
      <c r="Y150" s="12"/>
      <c r="Z150" s="12"/>
      <c r="AA150" s="12"/>
      <c r="AB150" s="12"/>
      <c r="AC150" s="12"/>
      <c r="AD150" s="12"/>
      <c r="AE150" s="12"/>
      <c r="AT150" s="242" t="s">
        <v>967</v>
      </c>
      <c r="AU150" s="242" t="s">
        <v>77</v>
      </c>
      <c r="AV150" s="12" t="s">
        <v>79</v>
      </c>
      <c r="AW150" s="12" t="s">
        <v>31</v>
      </c>
      <c r="AX150" s="12" t="s">
        <v>69</v>
      </c>
      <c r="AY150" s="242" t="s">
        <v>260</v>
      </c>
    </row>
    <row r="151" s="13" customFormat="1">
      <c r="A151" s="13"/>
      <c r="B151" s="243"/>
      <c r="C151" s="244"/>
      <c r="D151" s="208" t="s">
        <v>967</v>
      </c>
      <c r="E151" s="245" t="s">
        <v>19</v>
      </c>
      <c r="F151" s="246" t="s">
        <v>969</v>
      </c>
      <c r="G151" s="244"/>
      <c r="H151" s="247">
        <v>11.034000000000001</v>
      </c>
      <c r="I151" s="248"/>
      <c r="J151" s="244"/>
      <c r="K151" s="244"/>
      <c r="L151" s="249"/>
      <c r="M151" s="250"/>
      <c r="N151" s="251"/>
      <c r="O151" s="251"/>
      <c r="P151" s="251"/>
      <c r="Q151" s="251"/>
      <c r="R151" s="251"/>
      <c r="S151" s="251"/>
      <c r="T151" s="252"/>
      <c r="U151" s="13"/>
      <c r="V151" s="13"/>
      <c r="W151" s="13"/>
      <c r="X151" s="13"/>
      <c r="Y151" s="13"/>
      <c r="Z151" s="13"/>
      <c r="AA151" s="13"/>
      <c r="AB151" s="13"/>
      <c r="AC151" s="13"/>
      <c r="AD151" s="13"/>
      <c r="AE151" s="13"/>
      <c r="AT151" s="253" t="s">
        <v>967</v>
      </c>
      <c r="AU151" s="253" t="s">
        <v>77</v>
      </c>
      <c r="AV151" s="13" t="s">
        <v>266</v>
      </c>
      <c r="AW151" s="13" t="s">
        <v>31</v>
      </c>
      <c r="AX151" s="13" t="s">
        <v>77</v>
      </c>
      <c r="AY151" s="253" t="s">
        <v>260</v>
      </c>
    </row>
    <row r="152" s="2" customFormat="1" ht="16.5" customHeight="1">
      <c r="A152" s="37"/>
      <c r="B152" s="38"/>
      <c r="C152" s="195" t="s">
        <v>299</v>
      </c>
      <c r="D152" s="195" t="s">
        <v>261</v>
      </c>
      <c r="E152" s="196" t="s">
        <v>2050</v>
      </c>
      <c r="F152" s="197" t="s">
        <v>2051</v>
      </c>
      <c r="G152" s="198" t="s">
        <v>1066</v>
      </c>
      <c r="H152" s="199">
        <v>3.7959999999999998</v>
      </c>
      <c r="I152" s="200"/>
      <c r="J152" s="201">
        <f>ROUND(I152*H152,2)</f>
        <v>0</v>
      </c>
      <c r="K152" s="197" t="s">
        <v>1261</v>
      </c>
      <c r="L152" s="43"/>
      <c r="M152" s="202" t="s">
        <v>19</v>
      </c>
      <c r="N152" s="203" t="s">
        <v>40</v>
      </c>
      <c r="O152" s="83"/>
      <c r="P152" s="204">
        <f>O152*H152</f>
        <v>0</v>
      </c>
      <c r="Q152" s="204">
        <v>0.50375000000000003</v>
      </c>
      <c r="R152" s="204">
        <f>Q152*H152</f>
        <v>1.9122350000000001</v>
      </c>
      <c r="S152" s="204">
        <v>2.5</v>
      </c>
      <c r="T152" s="205">
        <f>S152*H152</f>
        <v>9.4900000000000002</v>
      </c>
      <c r="U152" s="37"/>
      <c r="V152" s="37"/>
      <c r="W152" s="37"/>
      <c r="X152" s="37"/>
      <c r="Y152" s="37"/>
      <c r="Z152" s="37"/>
      <c r="AA152" s="37"/>
      <c r="AB152" s="37"/>
      <c r="AC152" s="37"/>
      <c r="AD152" s="37"/>
      <c r="AE152" s="37"/>
      <c r="AR152" s="206" t="s">
        <v>266</v>
      </c>
      <c r="AT152" s="206" t="s">
        <v>261</v>
      </c>
      <c r="AU152" s="206" t="s">
        <v>77</v>
      </c>
      <c r="AY152" s="16" t="s">
        <v>260</v>
      </c>
      <c r="BE152" s="207">
        <f>IF(N152="základní",J152,0)</f>
        <v>0</v>
      </c>
      <c r="BF152" s="207">
        <f>IF(N152="snížená",J152,0)</f>
        <v>0</v>
      </c>
      <c r="BG152" s="207">
        <f>IF(N152="zákl. přenesená",J152,0)</f>
        <v>0</v>
      </c>
      <c r="BH152" s="207">
        <f>IF(N152="sníž. přenesená",J152,0)</f>
        <v>0</v>
      </c>
      <c r="BI152" s="207">
        <f>IF(N152="nulová",J152,0)</f>
        <v>0</v>
      </c>
      <c r="BJ152" s="16" t="s">
        <v>77</v>
      </c>
      <c r="BK152" s="207">
        <f>ROUND(I152*H152,2)</f>
        <v>0</v>
      </c>
      <c r="BL152" s="16" t="s">
        <v>266</v>
      </c>
      <c r="BM152" s="206" t="s">
        <v>333</v>
      </c>
    </row>
    <row r="153" s="2" customFormat="1">
      <c r="A153" s="37"/>
      <c r="B153" s="38"/>
      <c r="C153" s="39"/>
      <c r="D153" s="208" t="s">
        <v>267</v>
      </c>
      <c r="E153" s="39"/>
      <c r="F153" s="209" t="s">
        <v>2052</v>
      </c>
      <c r="G153" s="39"/>
      <c r="H153" s="39"/>
      <c r="I153" s="210"/>
      <c r="J153" s="39"/>
      <c r="K153" s="39"/>
      <c r="L153" s="43"/>
      <c r="M153" s="211"/>
      <c r="N153" s="212"/>
      <c r="O153" s="83"/>
      <c r="P153" s="83"/>
      <c r="Q153" s="83"/>
      <c r="R153" s="83"/>
      <c r="S153" s="83"/>
      <c r="T153" s="84"/>
      <c r="U153" s="37"/>
      <c r="V153" s="37"/>
      <c r="W153" s="37"/>
      <c r="X153" s="37"/>
      <c r="Y153" s="37"/>
      <c r="Z153" s="37"/>
      <c r="AA153" s="37"/>
      <c r="AB153" s="37"/>
      <c r="AC153" s="37"/>
      <c r="AD153" s="37"/>
      <c r="AE153" s="37"/>
      <c r="AT153" s="16" t="s">
        <v>267</v>
      </c>
      <c r="AU153" s="16" t="s">
        <v>77</v>
      </c>
    </row>
    <row r="154" s="2" customFormat="1">
      <c r="A154" s="37"/>
      <c r="B154" s="38"/>
      <c r="C154" s="39"/>
      <c r="D154" s="254" t="s">
        <v>1425</v>
      </c>
      <c r="E154" s="39"/>
      <c r="F154" s="255" t="s">
        <v>2053</v>
      </c>
      <c r="G154" s="39"/>
      <c r="H154" s="39"/>
      <c r="I154" s="210"/>
      <c r="J154" s="39"/>
      <c r="K154" s="39"/>
      <c r="L154" s="43"/>
      <c r="M154" s="211"/>
      <c r="N154" s="212"/>
      <c r="O154" s="83"/>
      <c r="P154" s="83"/>
      <c r="Q154" s="83"/>
      <c r="R154" s="83"/>
      <c r="S154" s="83"/>
      <c r="T154" s="84"/>
      <c r="U154" s="37"/>
      <c r="V154" s="37"/>
      <c r="W154" s="37"/>
      <c r="X154" s="37"/>
      <c r="Y154" s="37"/>
      <c r="Z154" s="37"/>
      <c r="AA154" s="37"/>
      <c r="AB154" s="37"/>
      <c r="AC154" s="37"/>
      <c r="AD154" s="37"/>
      <c r="AE154" s="37"/>
      <c r="AT154" s="16" t="s">
        <v>1425</v>
      </c>
      <c r="AU154" s="16" t="s">
        <v>77</v>
      </c>
    </row>
    <row r="155" s="2" customFormat="1">
      <c r="A155" s="37"/>
      <c r="B155" s="38"/>
      <c r="C155" s="39"/>
      <c r="D155" s="208" t="s">
        <v>271</v>
      </c>
      <c r="E155" s="39"/>
      <c r="F155" s="213" t="s">
        <v>2054</v>
      </c>
      <c r="G155" s="39"/>
      <c r="H155" s="39"/>
      <c r="I155" s="210"/>
      <c r="J155" s="39"/>
      <c r="K155" s="39"/>
      <c r="L155" s="43"/>
      <c r="M155" s="211"/>
      <c r="N155" s="212"/>
      <c r="O155" s="83"/>
      <c r="P155" s="83"/>
      <c r="Q155" s="83"/>
      <c r="R155" s="83"/>
      <c r="S155" s="83"/>
      <c r="T155" s="84"/>
      <c r="U155" s="37"/>
      <c r="V155" s="37"/>
      <c r="W155" s="37"/>
      <c r="X155" s="37"/>
      <c r="Y155" s="37"/>
      <c r="Z155" s="37"/>
      <c r="AA155" s="37"/>
      <c r="AB155" s="37"/>
      <c r="AC155" s="37"/>
      <c r="AD155" s="37"/>
      <c r="AE155" s="37"/>
      <c r="AT155" s="16" t="s">
        <v>271</v>
      </c>
      <c r="AU155" s="16" t="s">
        <v>77</v>
      </c>
    </row>
    <row r="156" s="12" customFormat="1">
      <c r="A156" s="12"/>
      <c r="B156" s="232"/>
      <c r="C156" s="233"/>
      <c r="D156" s="208" t="s">
        <v>967</v>
      </c>
      <c r="E156" s="234" t="s">
        <v>19</v>
      </c>
      <c r="F156" s="235" t="s">
        <v>2180</v>
      </c>
      <c r="G156" s="233"/>
      <c r="H156" s="236">
        <v>3.7959999999999998</v>
      </c>
      <c r="I156" s="237"/>
      <c r="J156" s="233"/>
      <c r="K156" s="233"/>
      <c r="L156" s="238"/>
      <c r="M156" s="239"/>
      <c r="N156" s="240"/>
      <c r="O156" s="240"/>
      <c r="P156" s="240"/>
      <c r="Q156" s="240"/>
      <c r="R156" s="240"/>
      <c r="S156" s="240"/>
      <c r="T156" s="241"/>
      <c r="U156" s="12"/>
      <c r="V156" s="12"/>
      <c r="W156" s="12"/>
      <c r="X156" s="12"/>
      <c r="Y156" s="12"/>
      <c r="Z156" s="12"/>
      <c r="AA156" s="12"/>
      <c r="AB156" s="12"/>
      <c r="AC156" s="12"/>
      <c r="AD156" s="12"/>
      <c r="AE156" s="12"/>
      <c r="AT156" s="242" t="s">
        <v>967</v>
      </c>
      <c r="AU156" s="242" t="s">
        <v>77</v>
      </c>
      <c r="AV156" s="12" t="s">
        <v>79</v>
      </c>
      <c r="AW156" s="12" t="s">
        <v>31</v>
      </c>
      <c r="AX156" s="12" t="s">
        <v>69</v>
      </c>
      <c r="AY156" s="242" t="s">
        <v>260</v>
      </c>
    </row>
    <row r="157" s="13" customFormat="1">
      <c r="A157" s="13"/>
      <c r="B157" s="243"/>
      <c r="C157" s="244"/>
      <c r="D157" s="208" t="s">
        <v>967</v>
      </c>
      <c r="E157" s="245" t="s">
        <v>19</v>
      </c>
      <c r="F157" s="246" t="s">
        <v>969</v>
      </c>
      <c r="G157" s="244"/>
      <c r="H157" s="247">
        <v>3.7959999999999998</v>
      </c>
      <c r="I157" s="248"/>
      <c r="J157" s="244"/>
      <c r="K157" s="244"/>
      <c r="L157" s="249"/>
      <c r="M157" s="250"/>
      <c r="N157" s="251"/>
      <c r="O157" s="251"/>
      <c r="P157" s="251"/>
      <c r="Q157" s="251"/>
      <c r="R157" s="251"/>
      <c r="S157" s="251"/>
      <c r="T157" s="252"/>
      <c r="U157" s="13"/>
      <c r="V157" s="13"/>
      <c r="W157" s="13"/>
      <c r="X157" s="13"/>
      <c r="Y157" s="13"/>
      <c r="Z157" s="13"/>
      <c r="AA157" s="13"/>
      <c r="AB157" s="13"/>
      <c r="AC157" s="13"/>
      <c r="AD157" s="13"/>
      <c r="AE157" s="13"/>
      <c r="AT157" s="253" t="s">
        <v>967</v>
      </c>
      <c r="AU157" s="253" t="s">
        <v>77</v>
      </c>
      <c r="AV157" s="13" t="s">
        <v>266</v>
      </c>
      <c r="AW157" s="13" t="s">
        <v>31</v>
      </c>
      <c r="AX157" s="13" t="s">
        <v>77</v>
      </c>
      <c r="AY157" s="253" t="s">
        <v>260</v>
      </c>
    </row>
    <row r="158" s="2" customFormat="1" ht="16.5" customHeight="1">
      <c r="A158" s="37"/>
      <c r="B158" s="38"/>
      <c r="C158" s="214" t="s">
        <v>8</v>
      </c>
      <c r="D158" s="214" t="s">
        <v>275</v>
      </c>
      <c r="E158" s="215" t="s">
        <v>1508</v>
      </c>
      <c r="F158" s="216" t="s">
        <v>1509</v>
      </c>
      <c r="G158" s="217" t="s">
        <v>975</v>
      </c>
      <c r="H158" s="218">
        <v>7.9720000000000004</v>
      </c>
      <c r="I158" s="219"/>
      <c r="J158" s="220">
        <f>ROUND(I158*H158,2)</f>
        <v>0</v>
      </c>
      <c r="K158" s="216" t="s">
        <v>1261</v>
      </c>
      <c r="L158" s="221"/>
      <c r="M158" s="222" t="s">
        <v>19</v>
      </c>
      <c r="N158" s="223" t="s">
        <v>40</v>
      </c>
      <c r="O158" s="83"/>
      <c r="P158" s="204">
        <f>O158*H158</f>
        <v>0</v>
      </c>
      <c r="Q158" s="204">
        <v>1</v>
      </c>
      <c r="R158" s="204">
        <f>Q158*H158</f>
        <v>7.9720000000000004</v>
      </c>
      <c r="S158" s="204">
        <v>0</v>
      </c>
      <c r="T158" s="205">
        <f>S158*H158</f>
        <v>0</v>
      </c>
      <c r="U158" s="37"/>
      <c r="V158" s="37"/>
      <c r="W158" s="37"/>
      <c r="X158" s="37"/>
      <c r="Y158" s="37"/>
      <c r="Z158" s="37"/>
      <c r="AA158" s="37"/>
      <c r="AB158" s="37"/>
      <c r="AC158" s="37"/>
      <c r="AD158" s="37"/>
      <c r="AE158" s="37"/>
      <c r="AR158" s="206" t="s">
        <v>279</v>
      </c>
      <c r="AT158" s="206" t="s">
        <v>275</v>
      </c>
      <c r="AU158" s="206" t="s">
        <v>77</v>
      </c>
      <c r="AY158" s="16" t="s">
        <v>260</v>
      </c>
      <c r="BE158" s="207">
        <f>IF(N158="základní",J158,0)</f>
        <v>0</v>
      </c>
      <c r="BF158" s="207">
        <f>IF(N158="snížená",J158,0)</f>
        <v>0</v>
      </c>
      <c r="BG158" s="207">
        <f>IF(N158="zákl. přenesená",J158,0)</f>
        <v>0</v>
      </c>
      <c r="BH158" s="207">
        <f>IF(N158="sníž. přenesená",J158,0)</f>
        <v>0</v>
      </c>
      <c r="BI158" s="207">
        <f>IF(N158="nulová",J158,0)</f>
        <v>0</v>
      </c>
      <c r="BJ158" s="16" t="s">
        <v>77</v>
      </c>
      <c r="BK158" s="207">
        <f>ROUND(I158*H158,2)</f>
        <v>0</v>
      </c>
      <c r="BL158" s="16" t="s">
        <v>266</v>
      </c>
      <c r="BM158" s="206" t="s">
        <v>337</v>
      </c>
    </row>
    <row r="159" s="2" customFormat="1">
      <c r="A159" s="37"/>
      <c r="B159" s="38"/>
      <c r="C159" s="39"/>
      <c r="D159" s="208" t="s">
        <v>267</v>
      </c>
      <c r="E159" s="39"/>
      <c r="F159" s="209" t="s">
        <v>1509</v>
      </c>
      <c r="G159" s="39"/>
      <c r="H159" s="39"/>
      <c r="I159" s="210"/>
      <c r="J159" s="39"/>
      <c r="K159" s="39"/>
      <c r="L159" s="43"/>
      <c r="M159" s="211"/>
      <c r="N159" s="212"/>
      <c r="O159" s="83"/>
      <c r="P159" s="83"/>
      <c r="Q159" s="83"/>
      <c r="R159" s="83"/>
      <c r="S159" s="83"/>
      <c r="T159" s="84"/>
      <c r="U159" s="37"/>
      <c r="V159" s="37"/>
      <c r="W159" s="37"/>
      <c r="X159" s="37"/>
      <c r="Y159" s="37"/>
      <c r="Z159" s="37"/>
      <c r="AA159" s="37"/>
      <c r="AB159" s="37"/>
      <c r="AC159" s="37"/>
      <c r="AD159" s="37"/>
      <c r="AE159" s="37"/>
      <c r="AT159" s="16" t="s">
        <v>267</v>
      </c>
      <c r="AU159" s="16" t="s">
        <v>77</v>
      </c>
    </row>
    <row r="160" s="12" customFormat="1">
      <c r="A160" s="12"/>
      <c r="B160" s="232"/>
      <c r="C160" s="233"/>
      <c r="D160" s="208" t="s">
        <v>967</v>
      </c>
      <c r="E160" s="234" t="s">
        <v>19</v>
      </c>
      <c r="F160" s="235" t="s">
        <v>2181</v>
      </c>
      <c r="G160" s="233"/>
      <c r="H160" s="236">
        <v>7.9720000000000004</v>
      </c>
      <c r="I160" s="237"/>
      <c r="J160" s="233"/>
      <c r="K160" s="233"/>
      <c r="L160" s="238"/>
      <c r="M160" s="239"/>
      <c r="N160" s="240"/>
      <c r="O160" s="240"/>
      <c r="P160" s="240"/>
      <c r="Q160" s="240"/>
      <c r="R160" s="240"/>
      <c r="S160" s="240"/>
      <c r="T160" s="241"/>
      <c r="U160" s="12"/>
      <c r="V160" s="12"/>
      <c r="W160" s="12"/>
      <c r="X160" s="12"/>
      <c r="Y160" s="12"/>
      <c r="Z160" s="12"/>
      <c r="AA160" s="12"/>
      <c r="AB160" s="12"/>
      <c r="AC160" s="12"/>
      <c r="AD160" s="12"/>
      <c r="AE160" s="12"/>
      <c r="AT160" s="242" t="s">
        <v>967</v>
      </c>
      <c r="AU160" s="242" t="s">
        <v>77</v>
      </c>
      <c r="AV160" s="12" t="s">
        <v>79</v>
      </c>
      <c r="AW160" s="12" t="s">
        <v>31</v>
      </c>
      <c r="AX160" s="12" t="s">
        <v>69</v>
      </c>
      <c r="AY160" s="242" t="s">
        <v>260</v>
      </c>
    </row>
    <row r="161" s="13" customFormat="1">
      <c r="A161" s="13"/>
      <c r="B161" s="243"/>
      <c r="C161" s="244"/>
      <c r="D161" s="208" t="s">
        <v>967</v>
      </c>
      <c r="E161" s="245" t="s">
        <v>19</v>
      </c>
      <c r="F161" s="246" t="s">
        <v>969</v>
      </c>
      <c r="G161" s="244"/>
      <c r="H161" s="247">
        <v>7.9720000000000004</v>
      </c>
      <c r="I161" s="248"/>
      <c r="J161" s="244"/>
      <c r="K161" s="244"/>
      <c r="L161" s="249"/>
      <c r="M161" s="250"/>
      <c r="N161" s="251"/>
      <c r="O161" s="251"/>
      <c r="P161" s="251"/>
      <c r="Q161" s="251"/>
      <c r="R161" s="251"/>
      <c r="S161" s="251"/>
      <c r="T161" s="252"/>
      <c r="U161" s="13"/>
      <c r="V161" s="13"/>
      <c r="W161" s="13"/>
      <c r="X161" s="13"/>
      <c r="Y161" s="13"/>
      <c r="Z161" s="13"/>
      <c r="AA161" s="13"/>
      <c r="AB161" s="13"/>
      <c r="AC161" s="13"/>
      <c r="AD161" s="13"/>
      <c r="AE161" s="13"/>
      <c r="AT161" s="253" t="s">
        <v>967</v>
      </c>
      <c r="AU161" s="253" t="s">
        <v>77</v>
      </c>
      <c r="AV161" s="13" t="s">
        <v>266</v>
      </c>
      <c r="AW161" s="13" t="s">
        <v>31</v>
      </c>
      <c r="AX161" s="13" t="s">
        <v>77</v>
      </c>
      <c r="AY161" s="253" t="s">
        <v>260</v>
      </c>
    </row>
    <row r="162" s="2" customFormat="1" ht="16.5" customHeight="1">
      <c r="A162" s="37"/>
      <c r="B162" s="38"/>
      <c r="C162" s="195" t="s">
        <v>303</v>
      </c>
      <c r="D162" s="195" t="s">
        <v>261</v>
      </c>
      <c r="E162" s="196" t="s">
        <v>2057</v>
      </c>
      <c r="F162" s="197" t="s">
        <v>2058</v>
      </c>
      <c r="G162" s="198" t="s">
        <v>1300</v>
      </c>
      <c r="H162" s="199">
        <v>189.80000000000001</v>
      </c>
      <c r="I162" s="200"/>
      <c r="J162" s="201">
        <f>ROUND(I162*H162,2)</f>
        <v>0</v>
      </c>
      <c r="K162" s="197" t="s">
        <v>1261</v>
      </c>
      <c r="L162" s="43"/>
      <c r="M162" s="202" t="s">
        <v>19</v>
      </c>
      <c r="N162" s="203" t="s">
        <v>40</v>
      </c>
      <c r="O162" s="83"/>
      <c r="P162" s="204">
        <f>O162*H162</f>
        <v>0</v>
      </c>
      <c r="Q162" s="204">
        <v>0.01162</v>
      </c>
      <c r="R162" s="204">
        <f>Q162*H162</f>
        <v>2.205476</v>
      </c>
      <c r="S162" s="204">
        <v>0</v>
      </c>
      <c r="T162" s="205">
        <f>S162*H162</f>
        <v>0</v>
      </c>
      <c r="U162" s="37"/>
      <c r="V162" s="37"/>
      <c r="W162" s="37"/>
      <c r="X162" s="37"/>
      <c r="Y162" s="37"/>
      <c r="Z162" s="37"/>
      <c r="AA162" s="37"/>
      <c r="AB162" s="37"/>
      <c r="AC162" s="37"/>
      <c r="AD162" s="37"/>
      <c r="AE162" s="37"/>
      <c r="AR162" s="206" t="s">
        <v>266</v>
      </c>
      <c r="AT162" s="206" t="s">
        <v>261</v>
      </c>
      <c r="AU162" s="206" t="s">
        <v>77</v>
      </c>
      <c r="AY162" s="16" t="s">
        <v>260</v>
      </c>
      <c r="BE162" s="207">
        <f>IF(N162="základní",J162,0)</f>
        <v>0</v>
      </c>
      <c r="BF162" s="207">
        <f>IF(N162="snížená",J162,0)</f>
        <v>0</v>
      </c>
      <c r="BG162" s="207">
        <f>IF(N162="zákl. přenesená",J162,0)</f>
        <v>0</v>
      </c>
      <c r="BH162" s="207">
        <f>IF(N162="sníž. přenesená",J162,0)</f>
        <v>0</v>
      </c>
      <c r="BI162" s="207">
        <f>IF(N162="nulová",J162,0)</f>
        <v>0</v>
      </c>
      <c r="BJ162" s="16" t="s">
        <v>77</v>
      </c>
      <c r="BK162" s="207">
        <f>ROUND(I162*H162,2)</f>
        <v>0</v>
      </c>
      <c r="BL162" s="16" t="s">
        <v>266</v>
      </c>
      <c r="BM162" s="206" t="s">
        <v>341</v>
      </c>
    </row>
    <row r="163" s="2" customFormat="1">
      <c r="A163" s="37"/>
      <c r="B163" s="38"/>
      <c r="C163" s="39"/>
      <c r="D163" s="208" t="s">
        <v>267</v>
      </c>
      <c r="E163" s="39"/>
      <c r="F163" s="209" t="s">
        <v>2059</v>
      </c>
      <c r="G163" s="39"/>
      <c r="H163" s="39"/>
      <c r="I163" s="210"/>
      <c r="J163" s="39"/>
      <c r="K163" s="39"/>
      <c r="L163" s="43"/>
      <c r="M163" s="211"/>
      <c r="N163" s="212"/>
      <c r="O163" s="83"/>
      <c r="P163" s="83"/>
      <c r="Q163" s="83"/>
      <c r="R163" s="83"/>
      <c r="S163" s="83"/>
      <c r="T163" s="84"/>
      <c r="U163" s="37"/>
      <c r="V163" s="37"/>
      <c r="W163" s="37"/>
      <c r="X163" s="37"/>
      <c r="Y163" s="37"/>
      <c r="Z163" s="37"/>
      <c r="AA163" s="37"/>
      <c r="AB163" s="37"/>
      <c r="AC163" s="37"/>
      <c r="AD163" s="37"/>
      <c r="AE163" s="37"/>
      <c r="AT163" s="16" t="s">
        <v>267</v>
      </c>
      <c r="AU163" s="16" t="s">
        <v>77</v>
      </c>
    </row>
    <row r="164" s="2" customFormat="1">
      <c r="A164" s="37"/>
      <c r="B164" s="38"/>
      <c r="C164" s="39"/>
      <c r="D164" s="254" t="s">
        <v>1425</v>
      </c>
      <c r="E164" s="39"/>
      <c r="F164" s="255" t="s">
        <v>2060</v>
      </c>
      <c r="G164" s="39"/>
      <c r="H164" s="39"/>
      <c r="I164" s="210"/>
      <c r="J164" s="39"/>
      <c r="K164" s="39"/>
      <c r="L164" s="43"/>
      <c r="M164" s="211"/>
      <c r="N164" s="212"/>
      <c r="O164" s="83"/>
      <c r="P164" s="83"/>
      <c r="Q164" s="83"/>
      <c r="R164" s="83"/>
      <c r="S164" s="83"/>
      <c r="T164" s="84"/>
      <c r="U164" s="37"/>
      <c r="V164" s="37"/>
      <c r="W164" s="37"/>
      <c r="X164" s="37"/>
      <c r="Y164" s="37"/>
      <c r="Z164" s="37"/>
      <c r="AA164" s="37"/>
      <c r="AB164" s="37"/>
      <c r="AC164" s="37"/>
      <c r="AD164" s="37"/>
      <c r="AE164" s="37"/>
      <c r="AT164" s="16" t="s">
        <v>1425</v>
      </c>
      <c r="AU164" s="16" t="s">
        <v>77</v>
      </c>
    </row>
    <row r="165" s="2" customFormat="1">
      <c r="A165" s="37"/>
      <c r="B165" s="38"/>
      <c r="C165" s="39"/>
      <c r="D165" s="208" t="s">
        <v>271</v>
      </c>
      <c r="E165" s="39"/>
      <c r="F165" s="213" t="s">
        <v>2061</v>
      </c>
      <c r="G165" s="39"/>
      <c r="H165" s="39"/>
      <c r="I165" s="210"/>
      <c r="J165" s="39"/>
      <c r="K165" s="39"/>
      <c r="L165" s="43"/>
      <c r="M165" s="211"/>
      <c r="N165" s="212"/>
      <c r="O165" s="83"/>
      <c r="P165" s="83"/>
      <c r="Q165" s="83"/>
      <c r="R165" s="83"/>
      <c r="S165" s="83"/>
      <c r="T165" s="84"/>
      <c r="U165" s="37"/>
      <c r="V165" s="37"/>
      <c r="W165" s="37"/>
      <c r="X165" s="37"/>
      <c r="Y165" s="37"/>
      <c r="Z165" s="37"/>
      <c r="AA165" s="37"/>
      <c r="AB165" s="37"/>
      <c r="AC165" s="37"/>
      <c r="AD165" s="37"/>
      <c r="AE165" s="37"/>
      <c r="AT165" s="16" t="s">
        <v>271</v>
      </c>
      <c r="AU165" s="16" t="s">
        <v>77</v>
      </c>
    </row>
    <row r="166" s="12" customFormat="1">
      <c r="A166" s="12"/>
      <c r="B166" s="232"/>
      <c r="C166" s="233"/>
      <c r="D166" s="208" t="s">
        <v>967</v>
      </c>
      <c r="E166" s="234" t="s">
        <v>19</v>
      </c>
      <c r="F166" s="235" t="s">
        <v>2179</v>
      </c>
      <c r="G166" s="233"/>
      <c r="H166" s="236">
        <v>189.80000000000001</v>
      </c>
      <c r="I166" s="237"/>
      <c r="J166" s="233"/>
      <c r="K166" s="233"/>
      <c r="L166" s="238"/>
      <c r="M166" s="239"/>
      <c r="N166" s="240"/>
      <c r="O166" s="240"/>
      <c r="P166" s="240"/>
      <c r="Q166" s="240"/>
      <c r="R166" s="240"/>
      <c r="S166" s="240"/>
      <c r="T166" s="241"/>
      <c r="U166" s="12"/>
      <c r="V166" s="12"/>
      <c r="W166" s="12"/>
      <c r="X166" s="12"/>
      <c r="Y166" s="12"/>
      <c r="Z166" s="12"/>
      <c r="AA166" s="12"/>
      <c r="AB166" s="12"/>
      <c r="AC166" s="12"/>
      <c r="AD166" s="12"/>
      <c r="AE166" s="12"/>
      <c r="AT166" s="242" t="s">
        <v>967</v>
      </c>
      <c r="AU166" s="242" t="s">
        <v>77</v>
      </c>
      <c r="AV166" s="12" t="s">
        <v>79</v>
      </c>
      <c r="AW166" s="12" t="s">
        <v>31</v>
      </c>
      <c r="AX166" s="12" t="s">
        <v>69</v>
      </c>
      <c r="AY166" s="242" t="s">
        <v>260</v>
      </c>
    </row>
    <row r="167" s="13" customFormat="1">
      <c r="A167" s="13"/>
      <c r="B167" s="243"/>
      <c r="C167" s="244"/>
      <c r="D167" s="208" t="s">
        <v>967</v>
      </c>
      <c r="E167" s="245" t="s">
        <v>19</v>
      </c>
      <c r="F167" s="246" t="s">
        <v>969</v>
      </c>
      <c r="G167" s="244"/>
      <c r="H167" s="247">
        <v>189.80000000000001</v>
      </c>
      <c r="I167" s="248"/>
      <c r="J167" s="244"/>
      <c r="K167" s="244"/>
      <c r="L167" s="249"/>
      <c r="M167" s="250"/>
      <c r="N167" s="251"/>
      <c r="O167" s="251"/>
      <c r="P167" s="251"/>
      <c r="Q167" s="251"/>
      <c r="R167" s="251"/>
      <c r="S167" s="251"/>
      <c r="T167" s="252"/>
      <c r="U167" s="13"/>
      <c r="V167" s="13"/>
      <c r="W167" s="13"/>
      <c r="X167" s="13"/>
      <c r="Y167" s="13"/>
      <c r="Z167" s="13"/>
      <c r="AA167" s="13"/>
      <c r="AB167" s="13"/>
      <c r="AC167" s="13"/>
      <c r="AD167" s="13"/>
      <c r="AE167" s="13"/>
      <c r="AT167" s="253" t="s">
        <v>967</v>
      </c>
      <c r="AU167" s="253" t="s">
        <v>77</v>
      </c>
      <c r="AV167" s="13" t="s">
        <v>266</v>
      </c>
      <c r="AW167" s="13" t="s">
        <v>31</v>
      </c>
      <c r="AX167" s="13" t="s">
        <v>77</v>
      </c>
      <c r="AY167" s="253" t="s">
        <v>260</v>
      </c>
    </row>
    <row r="168" s="2" customFormat="1" ht="16.5" customHeight="1">
      <c r="A168" s="37"/>
      <c r="B168" s="38"/>
      <c r="C168" s="195" t="s">
        <v>343</v>
      </c>
      <c r="D168" s="195" t="s">
        <v>261</v>
      </c>
      <c r="E168" s="196" t="s">
        <v>2062</v>
      </c>
      <c r="F168" s="197" t="s">
        <v>2063</v>
      </c>
      <c r="G168" s="198" t="s">
        <v>547</v>
      </c>
      <c r="H168" s="199">
        <v>36</v>
      </c>
      <c r="I168" s="200"/>
      <c r="J168" s="201">
        <f>ROUND(I168*H168,2)</f>
        <v>0</v>
      </c>
      <c r="K168" s="197" t="s">
        <v>1261</v>
      </c>
      <c r="L168" s="43"/>
      <c r="M168" s="202" t="s">
        <v>19</v>
      </c>
      <c r="N168" s="203" t="s">
        <v>40</v>
      </c>
      <c r="O168" s="83"/>
      <c r="P168" s="204">
        <f>O168*H168</f>
        <v>0</v>
      </c>
      <c r="Q168" s="204">
        <v>0.0010100000000000001</v>
      </c>
      <c r="R168" s="204">
        <f>Q168*H168</f>
        <v>0.036360000000000003</v>
      </c>
      <c r="S168" s="204">
        <v>0.001</v>
      </c>
      <c r="T168" s="205">
        <f>S168*H168</f>
        <v>0.036000000000000004</v>
      </c>
      <c r="U168" s="37"/>
      <c r="V168" s="37"/>
      <c r="W168" s="37"/>
      <c r="X168" s="37"/>
      <c r="Y168" s="37"/>
      <c r="Z168" s="37"/>
      <c r="AA168" s="37"/>
      <c r="AB168" s="37"/>
      <c r="AC168" s="37"/>
      <c r="AD168" s="37"/>
      <c r="AE168" s="37"/>
      <c r="AR168" s="206" t="s">
        <v>266</v>
      </c>
      <c r="AT168" s="206" t="s">
        <v>261</v>
      </c>
      <c r="AU168" s="206" t="s">
        <v>77</v>
      </c>
      <c r="AY168" s="16" t="s">
        <v>260</v>
      </c>
      <c r="BE168" s="207">
        <f>IF(N168="základní",J168,0)</f>
        <v>0</v>
      </c>
      <c r="BF168" s="207">
        <f>IF(N168="snížená",J168,0)</f>
        <v>0</v>
      </c>
      <c r="BG168" s="207">
        <f>IF(N168="zákl. přenesená",J168,0)</f>
        <v>0</v>
      </c>
      <c r="BH168" s="207">
        <f>IF(N168="sníž. přenesená",J168,0)</f>
        <v>0</v>
      </c>
      <c r="BI168" s="207">
        <f>IF(N168="nulová",J168,0)</f>
        <v>0</v>
      </c>
      <c r="BJ168" s="16" t="s">
        <v>77</v>
      </c>
      <c r="BK168" s="207">
        <f>ROUND(I168*H168,2)</f>
        <v>0</v>
      </c>
      <c r="BL168" s="16" t="s">
        <v>266</v>
      </c>
      <c r="BM168" s="206" t="s">
        <v>346</v>
      </c>
    </row>
    <row r="169" s="2" customFormat="1">
      <c r="A169" s="37"/>
      <c r="B169" s="38"/>
      <c r="C169" s="39"/>
      <c r="D169" s="208" t="s">
        <v>267</v>
      </c>
      <c r="E169" s="39"/>
      <c r="F169" s="209" t="s">
        <v>2064</v>
      </c>
      <c r="G169" s="39"/>
      <c r="H169" s="39"/>
      <c r="I169" s="210"/>
      <c r="J169" s="39"/>
      <c r="K169" s="39"/>
      <c r="L169" s="43"/>
      <c r="M169" s="211"/>
      <c r="N169" s="212"/>
      <c r="O169" s="83"/>
      <c r="P169" s="83"/>
      <c r="Q169" s="83"/>
      <c r="R169" s="83"/>
      <c r="S169" s="83"/>
      <c r="T169" s="84"/>
      <c r="U169" s="37"/>
      <c r="V169" s="37"/>
      <c r="W169" s="37"/>
      <c r="X169" s="37"/>
      <c r="Y169" s="37"/>
      <c r="Z169" s="37"/>
      <c r="AA169" s="37"/>
      <c r="AB169" s="37"/>
      <c r="AC169" s="37"/>
      <c r="AD169" s="37"/>
      <c r="AE169" s="37"/>
      <c r="AT169" s="16" t="s">
        <v>267</v>
      </c>
      <c r="AU169" s="16" t="s">
        <v>77</v>
      </c>
    </row>
    <row r="170" s="2" customFormat="1">
      <c r="A170" s="37"/>
      <c r="B170" s="38"/>
      <c r="C170" s="39"/>
      <c r="D170" s="254" t="s">
        <v>1425</v>
      </c>
      <c r="E170" s="39"/>
      <c r="F170" s="255" t="s">
        <v>2065</v>
      </c>
      <c r="G170" s="39"/>
      <c r="H170" s="39"/>
      <c r="I170" s="210"/>
      <c r="J170" s="39"/>
      <c r="K170" s="39"/>
      <c r="L170" s="43"/>
      <c r="M170" s="211"/>
      <c r="N170" s="212"/>
      <c r="O170" s="83"/>
      <c r="P170" s="83"/>
      <c r="Q170" s="83"/>
      <c r="R170" s="83"/>
      <c r="S170" s="83"/>
      <c r="T170" s="84"/>
      <c r="U170" s="37"/>
      <c r="V170" s="37"/>
      <c r="W170" s="37"/>
      <c r="X170" s="37"/>
      <c r="Y170" s="37"/>
      <c r="Z170" s="37"/>
      <c r="AA170" s="37"/>
      <c r="AB170" s="37"/>
      <c r="AC170" s="37"/>
      <c r="AD170" s="37"/>
      <c r="AE170" s="37"/>
      <c r="AT170" s="16" t="s">
        <v>1425</v>
      </c>
      <c r="AU170" s="16" t="s">
        <v>77</v>
      </c>
    </row>
    <row r="171" s="2" customFormat="1">
      <c r="A171" s="37"/>
      <c r="B171" s="38"/>
      <c r="C171" s="39"/>
      <c r="D171" s="208" t="s">
        <v>271</v>
      </c>
      <c r="E171" s="39"/>
      <c r="F171" s="213" t="s">
        <v>2066</v>
      </c>
      <c r="G171" s="39"/>
      <c r="H171" s="39"/>
      <c r="I171" s="210"/>
      <c r="J171" s="39"/>
      <c r="K171" s="39"/>
      <c r="L171" s="43"/>
      <c r="M171" s="211"/>
      <c r="N171" s="212"/>
      <c r="O171" s="83"/>
      <c r="P171" s="83"/>
      <c r="Q171" s="83"/>
      <c r="R171" s="83"/>
      <c r="S171" s="83"/>
      <c r="T171" s="84"/>
      <c r="U171" s="37"/>
      <c r="V171" s="37"/>
      <c r="W171" s="37"/>
      <c r="X171" s="37"/>
      <c r="Y171" s="37"/>
      <c r="Z171" s="37"/>
      <c r="AA171" s="37"/>
      <c r="AB171" s="37"/>
      <c r="AC171" s="37"/>
      <c r="AD171" s="37"/>
      <c r="AE171" s="37"/>
      <c r="AT171" s="16" t="s">
        <v>271</v>
      </c>
      <c r="AU171" s="16" t="s">
        <v>77</v>
      </c>
    </row>
    <row r="172" s="12" customFormat="1">
      <c r="A172" s="12"/>
      <c r="B172" s="232"/>
      <c r="C172" s="233"/>
      <c r="D172" s="208" t="s">
        <v>967</v>
      </c>
      <c r="E172" s="234" t="s">
        <v>19</v>
      </c>
      <c r="F172" s="235" t="s">
        <v>2182</v>
      </c>
      <c r="G172" s="233"/>
      <c r="H172" s="236">
        <v>36</v>
      </c>
      <c r="I172" s="237"/>
      <c r="J172" s="233"/>
      <c r="K172" s="233"/>
      <c r="L172" s="238"/>
      <c r="M172" s="239"/>
      <c r="N172" s="240"/>
      <c r="O172" s="240"/>
      <c r="P172" s="240"/>
      <c r="Q172" s="240"/>
      <c r="R172" s="240"/>
      <c r="S172" s="240"/>
      <c r="T172" s="241"/>
      <c r="U172" s="12"/>
      <c r="V172" s="12"/>
      <c r="W172" s="12"/>
      <c r="X172" s="12"/>
      <c r="Y172" s="12"/>
      <c r="Z172" s="12"/>
      <c r="AA172" s="12"/>
      <c r="AB172" s="12"/>
      <c r="AC172" s="12"/>
      <c r="AD172" s="12"/>
      <c r="AE172" s="12"/>
      <c r="AT172" s="242" t="s">
        <v>967</v>
      </c>
      <c r="AU172" s="242" t="s">
        <v>77</v>
      </c>
      <c r="AV172" s="12" t="s">
        <v>79</v>
      </c>
      <c r="AW172" s="12" t="s">
        <v>31</v>
      </c>
      <c r="AX172" s="12" t="s">
        <v>69</v>
      </c>
      <c r="AY172" s="242" t="s">
        <v>260</v>
      </c>
    </row>
    <row r="173" s="13" customFormat="1">
      <c r="A173" s="13"/>
      <c r="B173" s="243"/>
      <c r="C173" s="244"/>
      <c r="D173" s="208" t="s">
        <v>967</v>
      </c>
      <c r="E173" s="245" t="s">
        <v>19</v>
      </c>
      <c r="F173" s="246" t="s">
        <v>969</v>
      </c>
      <c r="G173" s="244"/>
      <c r="H173" s="247">
        <v>36</v>
      </c>
      <c r="I173" s="248"/>
      <c r="J173" s="244"/>
      <c r="K173" s="244"/>
      <c r="L173" s="249"/>
      <c r="M173" s="250"/>
      <c r="N173" s="251"/>
      <c r="O173" s="251"/>
      <c r="P173" s="251"/>
      <c r="Q173" s="251"/>
      <c r="R173" s="251"/>
      <c r="S173" s="251"/>
      <c r="T173" s="252"/>
      <c r="U173" s="13"/>
      <c r="V173" s="13"/>
      <c r="W173" s="13"/>
      <c r="X173" s="13"/>
      <c r="Y173" s="13"/>
      <c r="Z173" s="13"/>
      <c r="AA173" s="13"/>
      <c r="AB173" s="13"/>
      <c r="AC173" s="13"/>
      <c r="AD173" s="13"/>
      <c r="AE173" s="13"/>
      <c r="AT173" s="253" t="s">
        <v>967</v>
      </c>
      <c r="AU173" s="253" t="s">
        <v>77</v>
      </c>
      <c r="AV173" s="13" t="s">
        <v>266</v>
      </c>
      <c r="AW173" s="13" t="s">
        <v>31</v>
      </c>
      <c r="AX173" s="13" t="s">
        <v>77</v>
      </c>
      <c r="AY173" s="253" t="s">
        <v>260</v>
      </c>
    </row>
    <row r="174" s="2" customFormat="1" ht="16.5" customHeight="1">
      <c r="A174" s="37"/>
      <c r="B174" s="38"/>
      <c r="C174" s="214" t="s">
        <v>308</v>
      </c>
      <c r="D174" s="214" t="s">
        <v>275</v>
      </c>
      <c r="E174" s="215" t="s">
        <v>2068</v>
      </c>
      <c r="F174" s="216" t="s">
        <v>2069</v>
      </c>
      <c r="G174" s="217" t="s">
        <v>975</v>
      </c>
      <c r="H174" s="218">
        <v>0.152</v>
      </c>
      <c r="I174" s="219"/>
      <c r="J174" s="220">
        <f>ROUND(I174*H174,2)</f>
        <v>0</v>
      </c>
      <c r="K174" s="216" t="s">
        <v>1261</v>
      </c>
      <c r="L174" s="221"/>
      <c r="M174" s="222" t="s">
        <v>19</v>
      </c>
      <c r="N174" s="223" t="s">
        <v>40</v>
      </c>
      <c r="O174" s="83"/>
      <c r="P174" s="204">
        <f>O174*H174</f>
        <v>0</v>
      </c>
      <c r="Q174" s="204">
        <v>1</v>
      </c>
      <c r="R174" s="204">
        <f>Q174*H174</f>
        <v>0.152</v>
      </c>
      <c r="S174" s="204">
        <v>0</v>
      </c>
      <c r="T174" s="205">
        <f>S174*H174</f>
        <v>0</v>
      </c>
      <c r="U174" s="37"/>
      <c r="V174" s="37"/>
      <c r="W174" s="37"/>
      <c r="X174" s="37"/>
      <c r="Y174" s="37"/>
      <c r="Z174" s="37"/>
      <c r="AA174" s="37"/>
      <c r="AB174" s="37"/>
      <c r="AC174" s="37"/>
      <c r="AD174" s="37"/>
      <c r="AE174" s="37"/>
      <c r="AR174" s="206" t="s">
        <v>279</v>
      </c>
      <c r="AT174" s="206" t="s">
        <v>275</v>
      </c>
      <c r="AU174" s="206" t="s">
        <v>77</v>
      </c>
      <c r="AY174" s="16" t="s">
        <v>260</v>
      </c>
      <c r="BE174" s="207">
        <f>IF(N174="základní",J174,0)</f>
        <v>0</v>
      </c>
      <c r="BF174" s="207">
        <f>IF(N174="snížená",J174,0)</f>
        <v>0</v>
      </c>
      <c r="BG174" s="207">
        <f>IF(N174="zákl. přenesená",J174,0)</f>
        <v>0</v>
      </c>
      <c r="BH174" s="207">
        <f>IF(N174="sníž. přenesená",J174,0)</f>
        <v>0</v>
      </c>
      <c r="BI174" s="207">
        <f>IF(N174="nulová",J174,0)</f>
        <v>0</v>
      </c>
      <c r="BJ174" s="16" t="s">
        <v>77</v>
      </c>
      <c r="BK174" s="207">
        <f>ROUND(I174*H174,2)</f>
        <v>0</v>
      </c>
      <c r="BL174" s="16" t="s">
        <v>266</v>
      </c>
      <c r="BM174" s="206" t="s">
        <v>350</v>
      </c>
    </row>
    <row r="175" s="2" customFormat="1">
      <c r="A175" s="37"/>
      <c r="B175" s="38"/>
      <c r="C175" s="39"/>
      <c r="D175" s="208" t="s">
        <v>267</v>
      </c>
      <c r="E175" s="39"/>
      <c r="F175" s="209" t="s">
        <v>2069</v>
      </c>
      <c r="G175" s="39"/>
      <c r="H175" s="39"/>
      <c r="I175" s="210"/>
      <c r="J175" s="39"/>
      <c r="K175" s="39"/>
      <c r="L175" s="43"/>
      <c r="M175" s="211"/>
      <c r="N175" s="212"/>
      <c r="O175" s="83"/>
      <c r="P175" s="83"/>
      <c r="Q175" s="83"/>
      <c r="R175" s="83"/>
      <c r="S175" s="83"/>
      <c r="T175" s="84"/>
      <c r="U175" s="37"/>
      <c r="V175" s="37"/>
      <c r="W175" s="37"/>
      <c r="X175" s="37"/>
      <c r="Y175" s="37"/>
      <c r="Z175" s="37"/>
      <c r="AA175" s="37"/>
      <c r="AB175" s="37"/>
      <c r="AC175" s="37"/>
      <c r="AD175" s="37"/>
      <c r="AE175" s="37"/>
      <c r="AT175" s="16" t="s">
        <v>267</v>
      </c>
      <c r="AU175" s="16" t="s">
        <v>77</v>
      </c>
    </row>
    <row r="176" s="2" customFormat="1" ht="21.75" customHeight="1">
      <c r="A176" s="37"/>
      <c r="B176" s="38"/>
      <c r="C176" s="195" t="s">
        <v>352</v>
      </c>
      <c r="D176" s="195" t="s">
        <v>261</v>
      </c>
      <c r="E176" s="196" t="s">
        <v>2152</v>
      </c>
      <c r="F176" s="197" t="s">
        <v>2153</v>
      </c>
      <c r="G176" s="198" t="s">
        <v>547</v>
      </c>
      <c r="H176" s="199">
        <v>12</v>
      </c>
      <c r="I176" s="200"/>
      <c r="J176" s="201">
        <f>ROUND(I176*H176,2)</f>
        <v>0</v>
      </c>
      <c r="K176" s="197" t="s">
        <v>1261</v>
      </c>
      <c r="L176" s="43"/>
      <c r="M176" s="202" t="s">
        <v>19</v>
      </c>
      <c r="N176" s="203" t="s">
        <v>40</v>
      </c>
      <c r="O176" s="83"/>
      <c r="P176" s="204">
        <f>O176*H176</f>
        <v>0</v>
      </c>
      <c r="Q176" s="204">
        <v>0.012239999999999999</v>
      </c>
      <c r="R176" s="204">
        <f>Q176*H176</f>
        <v>0.14687999999999998</v>
      </c>
      <c r="S176" s="204">
        <v>0</v>
      </c>
      <c r="T176" s="205">
        <f>S176*H176</f>
        <v>0</v>
      </c>
      <c r="U176" s="37"/>
      <c r="V176" s="37"/>
      <c r="W176" s="37"/>
      <c r="X176" s="37"/>
      <c r="Y176" s="37"/>
      <c r="Z176" s="37"/>
      <c r="AA176" s="37"/>
      <c r="AB176" s="37"/>
      <c r="AC176" s="37"/>
      <c r="AD176" s="37"/>
      <c r="AE176" s="37"/>
      <c r="AR176" s="206" t="s">
        <v>266</v>
      </c>
      <c r="AT176" s="206" t="s">
        <v>261</v>
      </c>
      <c r="AU176" s="206" t="s">
        <v>77</v>
      </c>
      <c r="AY176" s="16" t="s">
        <v>260</v>
      </c>
      <c r="BE176" s="207">
        <f>IF(N176="základní",J176,0)</f>
        <v>0</v>
      </c>
      <c r="BF176" s="207">
        <f>IF(N176="snížená",J176,0)</f>
        <v>0</v>
      </c>
      <c r="BG176" s="207">
        <f>IF(N176="zákl. přenesená",J176,0)</f>
        <v>0</v>
      </c>
      <c r="BH176" s="207">
        <f>IF(N176="sníž. přenesená",J176,0)</f>
        <v>0</v>
      </c>
      <c r="BI176" s="207">
        <f>IF(N176="nulová",J176,0)</f>
        <v>0</v>
      </c>
      <c r="BJ176" s="16" t="s">
        <v>77</v>
      </c>
      <c r="BK176" s="207">
        <f>ROUND(I176*H176,2)</f>
        <v>0</v>
      </c>
      <c r="BL176" s="16" t="s">
        <v>266</v>
      </c>
      <c r="BM176" s="206" t="s">
        <v>355</v>
      </c>
    </row>
    <row r="177" s="2" customFormat="1">
      <c r="A177" s="37"/>
      <c r="B177" s="38"/>
      <c r="C177" s="39"/>
      <c r="D177" s="208" t="s">
        <v>267</v>
      </c>
      <c r="E177" s="39"/>
      <c r="F177" s="209" t="s">
        <v>2155</v>
      </c>
      <c r="G177" s="39"/>
      <c r="H177" s="39"/>
      <c r="I177" s="210"/>
      <c r="J177" s="39"/>
      <c r="K177" s="39"/>
      <c r="L177" s="43"/>
      <c r="M177" s="211"/>
      <c r="N177" s="212"/>
      <c r="O177" s="83"/>
      <c r="P177" s="83"/>
      <c r="Q177" s="83"/>
      <c r="R177" s="83"/>
      <c r="S177" s="83"/>
      <c r="T177" s="84"/>
      <c r="U177" s="37"/>
      <c r="V177" s="37"/>
      <c r="W177" s="37"/>
      <c r="X177" s="37"/>
      <c r="Y177" s="37"/>
      <c r="Z177" s="37"/>
      <c r="AA177" s="37"/>
      <c r="AB177" s="37"/>
      <c r="AC177" s="37"/>
      <c r="AD177" s="37"/>
      <c r="AE177" s="37"/>
      <c r="AT177" s="16" t="s">
        <v>267</v>
      </c>
      <c r="AU177" s="16" t="s">
        <v>77</v>
      </c>
    </row>
    <row r="178" s="2" customFormat="1">
      <c r="A178" s="37"/>
      <c r="B178" s="38"/>
      <c r="C178" s="39"/>
      <c r="D178" s="254" t="s">
        <v>1425</v>
      </c>
      <c r="E178" s="39"/>
      <c r="F178" s="255" t="s">
        <v>2156</v>
      </c>
      <c r="G178" s="39"/>
      <c r="H178" s="39"/>
      <c r="I178" s="210"/>
      <c r="J178" s="39"/>
      <c r="K178" s="39"/>
      <c r="L178" s="43"/>
      <c r="M178" s="211"/>
      <c r="N178" s="212"/>
      <c r="O178" s="83"/>
      <c r="P178" s="83"/>
      <c r="Q178" s="83"/>
      <c r="R178" s="83"/>
      <c r="S178" s="83"/>
      <c r="T178" s="84"/>
      <c r="U178" s="37"/>
      <c r="V178" s="37"/>
      <c r="W178" s="37"/>
      <c r="X178" s="37"/>
      <c r="Y178" s="37"/>
      <c r="Z178" s="37"/>
      <c r="AA178" s="37"/>
      <c r="AB178" s="37"/>
      <c r="AC178" s="37"/>
      <c r="AD178" s="37"/>
      <c r="AE178" s="37"/>
      <c r="AT178" s="16" t="s">
        <v>1425</v>
      </c>
      <c r="AU178" s="16" t="s">
        <v>77</v>
      </c>
    </row>
    <row r="179" s="2" customFormat="1">
      <c r="A179" s="37"/>
      <c r="B179" s="38"/>
      <c r="C179" s="39"/>
      <c r="D179" s="208" t="s">
        <v>271</v>
      </c>
      <c r="E179" s="39"/>
      <c r="F179" s="213" t="s">
        <v>2157</v>
      </c>
      <c r="G179" s="39"/>
      <c r="H179" s="39"/>
      <c r="I179" s="210"/>
      <c r="J179" s="39"/>
      <c r="K179" s="39"/>
      <c r="L179" s="43"/>
      <c r="M179" s="211"/>
      <c r="N179" s="212"/>
      <c r="O179" s="83"/>
      <c r="P179" s="83"/>
      <c r="Q179" s="83"/>
      <c r="R179" s="83"/>
      <c r="S179" s="83"/>
      <c r="T179" s="84"/>
      <c r="U179" s="37"/>
      <c r="V179" s="37"/>
      <c r="W179" s="37"/>
      <c r="X179" s="37"/>
      <c r="Y179" s="37"/>
      <c r="Z179" s="37"/>
      <c r="AA179" s="37"/>
      <c r="AB179" s="37"/>
      <c r="AC179" s="37"/>
      <c r="AD179" s="37"/>
      <c r="AE179" s="37"/>
      <c r="AT179" s="16" t="s">
        <v>271</v>
      </c>
      <c r="AU179" s="16" t="s">
        <v>77</v>
      </c>
    </row>
    <row r="180" s="12" customFormat="1">
      <c r="A180" s="12"/>
      <c r="B180" s="232"/>
      <c r="C180" s="233"/>
      <c r="D180" s="208" t="s">
        <v>967</v>
      </c>
      <c r="E180" s="234" t="s">
        <v>19</v>
      </c>
      <c r="F180" s="235" t="s">
        <v>2158</v>
      </c>
      <c r="G180" s="233"/>
      <c r="H180" s="236">
        <v>12</v>
      </c>
      <c r="I180" s="237"/>
      <c r="J180" s="233"/>
      <c r="K180" s="233"/>
      <c r="L180" s="238"/>
      <c r="M180" s="239"/>
      <c r="N180" s="240"/>
      <c r="O180" s="240"/>
      <c r="P180" s="240"/>
      <c r="Q180" s="240"/>
      <c r="R180" s="240"/>
      <c r="S180" s="240"/>
      <c r="T180" s="241"/>
      <c r="U180" s="12"/>
      <c r="V180" s="12"/>
      <c r="W180" s="12"/>
      <c r="X180" s="12"/>
      <c r="Y180" s="12"/>
      <c r="Z180" s="12"/>
      <c r="AA180" s="12"/>
      <c r="AB180" s="12"/>
      <c r="AC180" s="12"/>
      <c r="AD180" s="12"/>
      <c r="AE180" s="12"/>
      <c r="AT180" s="242" t="s">
        <v>967</v>
      </c>
      <c r="AU180" s="242" t="s">
        <v>77</v>
      </c>
      <c r="AV180" s="12" t="s">
        <v>79</v>
      </c>
      <c r="AW180" s="12" t="s">
        <v>31</v>
      </c>
      <c r="AX180" s="12" t="s">
        <v>69</v>
      </c>
      <c r="AY180" s="242" t="s">
        <v>260</v>
      </c>
    </row>
    <row r="181" s="13" customFormat="1">
      <c r="A181" s="13"/>
      <c r="B181" s="243"/>
      <c r="C181" s="244"/>
      <c r="D181" s="208" t="s">
        <v>967</v>
      </c>
      <c r="E181" s="245" t="s">
        <v>19</v>
      </c>
      <c r="F181" s="246" t="s">
        <v>969</v>
      </c>
      <c r="G181" s="244"/>
      <c r="H181" s="247">
        <v>12</v>
      </c>
      <c r="I181" s="248"/>
      <c r="J181" s="244"/>
      <c r="K181" s="244"/>
      <c r="L181" s="249"/>
      <c r="M181" s="250"/>
      <c r="N181" s="251"/>
      <c r="O181" s="251"/>
      <c r="P181" s="251"/>
      <c r="Q181" s="251"/>
      <c r="R181" s="251"/>
      <c r="S181" s="251"/>
      <c r="T181" s="252"/>
      <c r="U181" s="13"/>
      <c r="V181" s="13"/>
      <c r="W181" s="13"/>
      <c r="X181" s="13"/>
      <c r="Y181" s="13"/>
      <c r="Z181" s="13"/>
      <c r="AA181" s="13"/>
      <c r="AB181" s="13"/>
      <c r="AC181" s="13"/>
      <c r="AD181" s="13"/>
      <c r="AE181" s="13"/>
      <c r="AT181" s="253" t="s">
        <v>967</v>
      </c>
      <c r="AU181" s="253" t="s">
        <v>77</v>
      </c>
      <c r="AV181" s="13" t="s">
        <v>266</v>
      </c>
      <c r="AW181" s="13" t="s">
        <v>31</v>
      </c>
      <c r="AX181" s="13" t="s">
        <v>77</v>
      </c>
      <c r="AY181" s="253" t="s">
        <v>260</v>
      </c>
    </row>
    <row r="182" s="2" customFormat="1" ht="21.75" customHeight="1">
      <c r="A182" s="37"/>
      <c r="B182" s="38"/>
      <c r="C182" s="195" t="s">
        <v>313</v>
      </c>
      <c r="D182" s="195" t="s">
        <v>261</v>
      </c>
      <c r="E182" s="196" t="s">
        <v>2159</v>
      </c>
      <c r="F182" s="197" t="s">
        <v>2160</v>
      </c>
      <c r="G182" s="198" t="s">
        <v>547</v>
      </c>
      <c r="H182" s="199">
        <v>12</v>
      </c>
      <c r="I182" s="200"/>
      <c r="J182" s="201">
        <f>ROUND(I182*H182,2)</f>
        <v>0</v>
      </c>
      <c r="K182" s="197" t="s">
        <v>1261</v>
      </c>
      <c r="L182" s="43"/>
      <c r="M182" s="202" t="s">
        <v>19</v>
      </c>
      <c r="N182" s="203" t="s">
        <v>40</v>
      </c>
      <c r="O182" s="83"/>
      <c r="P182" s="204">
        <f>O182*H182</f>
        <v>0</v>
      </c>
      <c r="Q182" s="204">
        <v>0.01983</v>
      </c>
      <c r="R182" s="204">
        <f>Q182*H182</f>
        <v>0.23796000000000001</v>
      </c>
      <c r="S182" s="204">
        <v>0</v>
      </c>
      <c r="T182" s="205">
        <f>S182*H182</f>
        <v>0</v>
      </c>
      <c r="U182" s="37"/>
      <c r="V182" s="37"/>
      <c r="W182" s="37"/>
      <c r="X182" s="37"/>
      <c r="Y182" s="37"/>
      <c r="Z182" s="37"/>
      <c r="AA182" s="37"/>
      <c r="AB182" s="37"/>
      <c r="AC182" s="37"/>
      <c r="AD182" s="37"/>
      <c r="AE182" s="37"/>
      <c r="AR182" s="206" t="s">
        <v>266</v>
      </c>
      <c r="AT182" s="206" t="s">
        <v>261</v>
      </c>
      <c r="AU182" s="206" t="s">
        <v>77</v>
      </c>
      <c r="AY182" s="16" t="s">
        <v>260</v>
      </c>
      <c r="BE182" s="207">
        <f>IF(N182="základní",J182,0)</f>
        <v>0</v>
      </c>
      <c r="BF182" s="207">
        <f>IF(N182="snížená",J182,0)</f>
        <v>0</v>
      </c>
      <c r="BG182" s="207">
        <f>IF(N182="zákl. přenesená",J182,0)</f>
        <v>0</v>
      </c>
      <c r="BH182" s="207">
        <f>IF(N182="sníž. přenesená",J182,0)</f>
        <v>0</v>
      </c>
      <c r="BI182" s="207">
        <f>IF(N182="nulová",J182,0)</f>
        <v>0</v>
      </c>
      <c r="BJ182" s="16" t="s">
        <v>77</v>
      </c>
      <c r="BK182" s="207">
        <f>ROUND(I182*H182,2)</f>
        <v>0</v>
      </c>
      <c r="BL182" s="16" t="s">
        <v>266</v>
      </c>
      <c r="BM182" s="206" t="s">
        <v>360</v>
      </c>
    </row>
    <row r="183" s="2" customFormat="1">
      <c r="A183" s="37"/>
      <c r="B183" s="38"/>
      <c r="C183" s="39"/>
      <c r="D183" s="208" t="s">
        <v>267</v>
      </c>
      <c r="E183" s="39"/>
      <c r="F183" s="209" t="s">
        <v>2162</v>
      </c>
      <c r="G183" s="39"/>
      <c r="H183" s="39"/>
      <c r="I183" s="210"/>
      <c r="J183" s="39"/>
      <c r="K183" s="39"/>
      <c r="L183" s="43"/>
      <c r="M183" s="211"/>
      <c r="N183" s="212"/>
      <c r="O183" s="83"/>
      <c r="P183" s="83"/>
      <c r="Q183" s="83"/>
      <c r="R183" s="83"/>
      <c r="S183" s="83"/>
      <c r="T183" s="84"/>
      <c r="U183" s="37"/>
      <c r="V183" s="37"/>
      <c r="W183" s="37"/>
      <c r="X183" s="37"/>
      <c r="Y183" s="37"/>
      <c r="Z183" s="37"/>
      <c r="AA183" s="37"/>
      <c r="AB183" s="37"/>
      <c r="AC183" s="37"/>
      <c r="AD183" s="37"/>
      <c r="AE183" s="37"/>
      <c r="AT183" s="16" t="s">
        <v>267</v>
      </c>
      <c r="AU183" s="16" t="s">
        <v>77</v>
      </c>
    </row>
    <row r="184" s="2" customFormat="1">
      <c r="A184" s="37"/>
      <c r="B184" s="38"/>
      <c r="C184" s="39"/>
      <c r="D184" s="254" t="s">
        <v>1425</v>
      </c>
      <c r="E184" s="39"/>
      <c r="F184" s="255" t="s">
        <v>2163</v>
      </c>
      <c r="G184" s="39"/>
      <c r="H184" s="39"/>
      <c r="I184" s="210"/>
      <c r="J184" s="39"/>
      <c r="K184" s="39"/>
      <c r="L184" s="43"/>
      <c r="M184" s="211"/>
      <c r="N184" s="212"/>
      <c r="O184" s="83"/>
      <c r="P184" s="83"/>
      <c r="Q184" s="83"/>
      <c r="R184" s="83"/>
      <c r="S184" s="83"/>
      <c r="T184" s="84"/>
      <c r="U184" s="37"/>
      <c r="V184" s="37"/>
      <c r="W184" s="37"/>
      <c r="X184" s="37"/>
      <c r="Y184" s="37"/>
      <c r="Z184" s="37"/>
      <c r="AA184" s="37"/>
      <c r="AB184" s="37"/>
      <c r="AC184" s="37"/>
      <c r="AD184" s="37"/>
      <c r="AE184" s="37"/>
      <c r="AT184" s="16" t="s">
        <v>1425</v>
      </c>
      <c r="AU184" s="16" t="s">
        <v>77</v>
      </c>
    </row>
    <row r="185" s="2" customFormat="1">
      <c r="A185" s="37"/>
      <c r="B185" s="38"/>
      <c r="C185" s="39"/>
      <c r="D185" s="208" t="s">
        <v>271</v>
      </c>
      <c r="E185" s="39"/>
      <c r="F185" s="213" t="s">
        <v>2157</v>
      </c>
      <c r="G185" s="39"/>
      <c r="H185" s="39"/>
      <c r="I185" s="210"/>
      <c r="J185" s="39"/>
      <c r="K185" s="39"/>
      <c r="L185" s="43"/>
      <c r="M185" s="211"/>
      <c r="N185" s="212"/>
      <c r="O185" s="83"/>
      <c r="P185" s="83"/>
      <c r="Q185" s="83"/>
      <c r="R185" s="83"/>
      <c r="S185" s="83"/>
      <c r="T185" s="84"/>
      <c r="U185" s="37"/>
      <c r="V185" s="37"/>
      <c r="W185" s="37"/>
      <c r="X185" s="37"/>
      <c r="Y185" s="37"/>
      <c r="Z185" s="37"/>
      <c r="AA185" s="37"/>
      <c r="AB185" s="37"/>
      <c r="AC185" s="37"/>
      <c r="AD185" s="37"/>
      <c r="AE185" s="37"/>
      <c r="AT185" s="16" t="s">
        <v>271</v>
      </c>
      <c r="AU185" s="16" t="s">
        <v>77</v>
      </c>
    </row>
    <row r="186" s="12" customFormat="1">
      <c r="A186" s="12"/>
      <c r="B186" s="232"/>
      <c r="C186" s="233"/>
      <c r="D186" s="208" t="s">
        <v>967</v>
      </c>
      <c r="E186" s="234" t="s">
        <v>19</v>
      </c>
      <c r="F186" s="235" t="s">
        <v>2158</v>
      </c>
      <c r="G186" s="233"/>
      <c r="H186" s="236">
        <v>12</v>
      </c>
      <c r="I186" s="237"/>
      <c r="J186" s="233"/>
      <c r="K186" s="233"/>
      <c r="L186" s="238"/>
      <c r="M186" s="239"/>
      <c r="N186" s="240"/>
      <c r="O186" s="240"/>
      <c r="P186" s="240"/>
      <c r="Q186" s="240"/>
      <c r="R186" s="240"/>
      <c r="S186" s="240"/>
      <c r="T186" s="241"/>
      <c r="U186" s="12"/>
      <c r="V186" s="12"/>
      <c r="W186" s="12"/>
      <c r="X186" s="12"/>
      <c r="Y186" s="12"/>
      <c r="Z186" s="12"/>
      <c r="AA186" s="12"/>
      <c r="AB186" s="12"/>
      <c r="AC186" s="12"/>
      <c r="AD186" s="12"/>
      <c r="AE186" s="12"/>
      <c r="AT186" s="242" t="s">
        <v>967</v>
      </c>
      <c r="AU186" s="242" t="s">
        <v>77</v>
      </c>
      <c r="AV186" s="12" t="s">
        <v>79</v>
      </c>
      <c r="AW186" s="12" t="s">
        <v>31</v>
      </c>
      <c r="AX186" s="12" t="s">
        <v>69</v>
      </c>
      <c r="AY186" s="242" t="s">
        <v>260</v>
      </c>
    </row>
    <row r="187" s="13" customFormat="1">
      <c r="A187" s="13"/>
      <c r="B187" s="243"/>
      <c r="C187" s="244"/>
      <c r="D187" s="208" t="s">
        <v>967</v>
      </c>
      <c r="E187" s="245" t="s">
        <v>19</v>
      </c>
      <c r="F187" s="246" t="s">
        <v>969</v>
      </c>
      <c r="G187" s="244"/>
      <c r="H187" s="247">
        <v>12</v>
      </c>
      <c r="I187" s="248"/>
      <c r="J187" s="244"/>
      <c r="K187" s="244"/>
      <c r="L187" s="249"/>
      <c r="M187" s="250"/>
      <c r="N187" s="251"/>
      <c r="O187" s="251"/>
      <c r="P187" s="251"/>
      <c r="Q187" s="251"/>
      <c r="R187" s="251"/>
      <c r="S187" s="251"/>
      <c r="T187" s="252"/>
      <c r="U187" s="13"/>
      <c r="V187" s="13"/>
      <c r="W187" s="13"/>
      <c r="X187" s="13"/>
      <c r="Y187" s="13"/>
      <c r="Z187" s="13"/>
      <c r="AA187" s="13"/>
      <c r="AB187" s="13"/>
      <c r="AC187" s="13"/>
      <c r="AD187" s="13"/>
      <c r="AE187" s="13"/>
      <c r="AT187" s="253" t="s">
        <v>967</v>
      </c>
      <c r="AU187" s="253" t="s">
        <v>77</v>
      </c>
      <c r="AV187" s="13" t="s">
        <v>266</v>
      </c>
      <c r="AW187" s="13" t="s">
        <v>31</v>
      </c>
      <c r="AX187" s="13" t="s">
        <v>77</v>
      </c>
      <c r="AY187" s="253" t="s">
        <v>260</v>
      </c>
    </row>
    <row r="188" s="2" customFormat="1" ht="16.5" customHeight="1">
      <c r="A188" s="37"/>
      <c r="B188" s="38"/>
      <c r="C188" s="195" t="s">
        <v>7</v>
      </c>
      <c r="D188" s="195" t="s">
        <v>261</v>
      </c>
      <c r="E188" s="196" t="s">
        <v>2070</v>
      </c>
      <c r="F188" s="197" t="s">
        <v>2071</v>
      </c>
      <c r="G188" s="198" t="s">
        <v>278</v>
      </c>
      <c r="H188" s="199">
        <v>2</v>
      </c>
      <c r="I188" s="200"/>
      <c r="J188" s="201">
        <f>ROUND(I188*H188,2)</f>
        <v>0</v>
      </c>
      <c r="K188" s="197" t="s">
        <v>19</v>
      </c>
      <c r="L188" s="43"/>
      <c r="M188" s="202" t="s">
        <v>19</v>
      </c>
      <c r="N188" s="203" t="s">
        <v>40</v>
      </c>
      <c r="O188" s="83"/>
      <c r="P188" s="204">
        <f>O188*H188</f>
        <v>0</v>
      </c>
      <c r="Q188" s="204">
        <v>0</v>
      </c>
      <c r="R188" s="204">
        <f>Q188*H188</f>
        <v>0</v>
      </c>
      <c r="S188" s="204">
        <v>0</v>
      </c>
      <c r="T188" s="205">
        <f>S188*H188</f>
        <v>0</v>
      </c>
      <c r="U188" s="37"/>
      <c r="V188" s="37"/>
      <c r="W188" s="37"/>
      <c r="X188" s="37"/>
      <c r="Y188" s="37"/>
      <c r="Z188" s="37"/>
      <c r="AA188" s="37"/>
      <c r="AB188" s="37"/>
      <c r="AC188" s="37"/>
      <c r="AD188" s="37"/>
      <c r="AE188" s="37"/>
      <c r="AR188" s="206" t="s">
        <v>266</v>
      </c>
      <c r="AT188" s="206" t="s">
        <v>261</v>
      </c>
      <c r="AU188" s="206" t="s">
        <v>77</v>
      </c>
      <c r="AY188" s="16" t="s">
        <v>260</v>
      </c>
      <c r="BE188" s="207">
        <f>IF(N188="základní",J188,0)</f>
        <v>0</v>
      </c>
      <c r="BF188" s="207">
        <f>IF(N188="snížená",J188,0)</f>
        <v>0</v>
      </c>
      <c r="BG188" s="207">
        <f>IF(N188="zákl. přenesená",J188,0)</f>
        <v>0</v>
      </c>
      <c r="BH188" s="207">
        <f>IF(N188="sníž. přenesená",J188,0)</f>
        <v>0</v>
      </c>
      <c r="BI188" s="207">
        <f>IF(N188="nulová",J188,0)</f>
        <v>0</v>
      </c>
      <c r="BJ188" s="16" t="s">
        <v>77</v>
      </c>
      <c r="BK188" s="207">
        <f>ROUND(I188*H188,2)</f>
        <v>0</v>
      </c>
      <c r="BL188" s="16" t="s">
        <v>266</v>
      </c>
      <c r="BM188" s="206" t="s">
        <v>366</v>
      </c>
    </row>
    <row r="189" s="2" customFormat="1">
      <c r="A189" s="37"/>
      <c r="B189" s="38"/>
      <c r="C189" s="39"/>
      <c r="D189" s="208" t="s">
        <v>267</v>
      </c>
      <c r="E189" s="39"/>
      <c r="F189" s="209" t="s">
        <v>2071</v>
      </c>
      <c r="G189" s="39"/>
      <c r="H189" s="39"/>
      <c r="I189" s="210"/>
      <c r="J189" s="39"/>
      <c r="K189" s="39"/>
      <c r="L189" s="43"/>
      <c r="M189" s="211"/>
      <c r="N189" s="212"/>
      <c r="O189" s="83"/>
      <c r="P189" s="83"/>
      <c r="Q189" s="83"/>
      <c r="R189" s="83"/>
      <c r="S189" s="83"/>
      <c r="T189" s="84"/>
      <c r="U189" s="37"/>
      <c r="V189" s="37"/>
      <c r="W189" s="37"/>
      <c r="X189" s="37"/>
      <c r="Y189" s="37"/>
      <c r="Z189" s="37"/>
      <c r="AA189" s="37"/>
      <c r="AB189" s="37"/>
      <c r="AC189" s="37"/>
      <c r="AD189" s="37"/>
      <c r="AE189" s="37"/>
      <c r="AT189" s="16" t="s">
        <v>267</v>
      </c>
      <c r="AU189" s="16" t="s">
        <v>77</v>
      </c>
    </row>
    <row r="190" s="2" customFormat="1" ht="16.5" customHeight="1">
      <c r="A190" s="37"/>
      <c r="B190" s="38"/>
      <c r="C190" s="195" t="s">
        <v>318</v>
      </c>
      <c r="D190" s="195" t="s">
        <v>261</v>
      </c>
      <c r="E190" s="196" t="s">
        <v>2072</v>
      </c>
      <c r="F190" s="197" t="s">
        <v>2073</v>
      </c>
      <c r="G190" s="198" t="s">
        <v>365</v>
      </c>
      <c r="H190" s="199">
        <v>1</v>
      </c>
      <c r="I190" s="200"/>
      <c r="J190" s="201">
        <f>ROUND(I190*H190,2)</f>
        <v>0</v>
      </c>
      <c r="K190" s="197" t="s">
        <v>1261</v>
      </c>
      <c r="L190" s="43"/>
      <c r="M190" s="202" t="s">
        <v>19</v>
      </c>
      <c r="N190" s="203" t="s">
        <v>40</v>
      </c>
      <c r="O190" s="83"/>
      <c r="P190" s="204">
        <f>O190*H190</f>
        <v>0</v>
      </c>
      <c r="Q190" s="204">
        <v>0.0064900000000000001</v>
      </c>
      <c r="R190" s="204">
        <f>Q190*H190</f>
        <v>0.0064900000000000001</v>
      </c>
      <c r="S190" s="204">
        <v>0</v>
      </c>
      <c r="T190" s="205">
        <f>S190*H190</f>
        <v>0</v>
      </c>
      <c r="U190" s="37"/>
      <c r="V190" s="37"/>
      <c r="W190" s="37"/>
      <c r="X190" s="37"/>
      <c r="Y190" s="37"/>
      <c r="Z190" s="37"/>
      <c r="AA190" s="37"/>
      <c r="AB190" s="37"/>
      <c r="AC190" s="37"/>
      <c r="AD190" s="37"/>
      <c r="AE190" s="37"/>
      <c r="AR190" s="206" t="s">
        <v>266</v>
      </c>
      <c r="AT190" s="206" t="s">
        <v>261</v>
      </c>
      <c r="AU190" s="206" t="s">
        <v>77</v>
      </c>
      <c r="AY190" s="16" t="s">
        <v>260</v>
      </c>
      <c r="BE190" s="207">
        <f>IF(N190="základní",J190,0)</f>
        <v>0</v>
      </c>
      <c r="BF190" s="207">
        <f>IF(N190="snížená",J190,0)</f>
        <v>0</v>
      </c>
      <c r="BG190" s="207">
        <f>IF(N190="zákl. přenesená",J190,0)</f>
        <v>0</v>
      </c>
      <c r="BH190" s="207">
        <f>IF(N190="sníž. přenesená",J190,0)</f>
        <v>0</v>
      </c>
      <c r="BI190" s="207">
        <f>IF(N190="nulová",J190,0)</f>
        <v>0</v>
      </c>
      <c r="BJ190" s="16" t="s">
        <v>77</v>
      </c>
      <c r="BK190" s="207">
        <f>ROUND(I190*H190,2)</f>
        <v>0</v>
      </c>
      <c r="BL190" s="16" t="s">
        <v>266</v>
      </c>
      <c r="BM190" s="206" t="s">
        <v>370</v>
      </c>
    </row>
    <row r="191" s="2" customFormat="1">
      <c r="A191" s="37"/>
      <c r="B191" s="38"/>
      <c r="C191" s="39"/>
      <c r="D191" s="208" t="s">
        <v>267</v>
      </c>
      <c r="E191" s="39"/>
      <c r="F191" s="209" t="s">
        <v>2074</v>
      </c>
      <c r="G191" s="39"/>
      <c r="H191" s="39"/>
      <c r="I191" s="210"/>
      <c r="J191" s="39"/>
      <c r="K191" s="39"/>
      <c r="L191" s="43"/>
      <c r="M191" s="211"/>
      <c r="N191" s="212"/>
      <c r="O191" s="83"/>
      <c r="P191" s="83"/>
      <c r="Q191" s="83"/>
      <c r="R191" s="83"/>
      <c r="S191" s="83"/>
      <c r="T191" s="84"/>
      <c r="U191" s="37"/>
      <c r="V191" s="37"/>
      <c r="W191" s="37"/>
      <c r="X191" s="37"/>
      <c r="Y191" s="37"/>
      <c r="Z191" s="37"/>
      <c r="AA191" s="37"/>
      <c r="AB191" s="37"/>
      <c r="AC191" s="37"/>
      <c r="AD191" s="37"/>
      <c r="AE191" s="37"/>
      <c r="AT191" s="16" t="s">
        <v>267</v>
      </c>
      <c r="AU191" s="16" t="s">
        <v>77</v>
      </c>
    </row>
    <row r="192" s="2" customFormat="1">
      <c r="A192" s="37"/>
      <c r="B192" s="38"/>
      <c r="C192" s="39"/>
      <c r="D192" s="254" t="s">
        <v>1425</v>
      </c>
      <c r="E192" s="39"/>
      <c r="F192" s="255" t="s">
        <v>2075</v>
      </c>
      <c r="G192" s="39"/>
      <c r="H192" s="39"/>
      <c r="I192" s="210"/>
      <c r="J192" s="39"/>
      <c r="K192" s="39"/>
      <c r="L192" s="43"/>
      <c r="M192" s="211"/>
      <c r="N192" s="212"/>
      <c r="O192" s="83"/>
      <c r="P192" s="83"/>
      <c r="Q192" s="83"/>
      <c r="R192" s="83"/>
      <c r="S192" s="83"/>
      <c r="T192" s="84"/>
      <c r="U192" s="37"/>
      <c r="V192" s="37"/>
      <c r="W192" s="37"/>
      <c r="X192" s="37"/>
      <c r="Y192" s="37"/>
      <c r="Z192" s="37"/>
      <c r="AA192" s="37"/>
      <c r="AB192" s="37"/>
      <c r="AC192" s="37"/>
      <c r="AD192" s="37"/>
      <c r="AE192" s="37"/>
      <c r="AT192" s="16" t="s">
        <v>1425</v>
      </c>
      <c r="AU192" s="16" t="s">
        <v>77</v>
      </c>
    </row>
    <row r="193" s="11" customFormat="1" ht="25.92" customHeight="1">
      <c r="A193" s="11"/>
      <c r="B193" s="181"/>
      <c r="C193" s="182"/>
      <c r="D193" s="183" t="s">
        <v>68</v>
      </c>
      <c r="E193" s="184" t="s">
        <v>2086</v>
      </c>
      <c r="F193" s="184" t="s">
        <v>2087</v>
      </c>
      <c r="G193" s="182"/>
      <c r="H193" s="182"/>
      <c r="I193" s="185"/>
      <c r="J193" s="186">
        <f>BK193</f>
        <v>0</v>
      </c>
      <c r="K193" s="182"/>
      <c r="L193" s="187"/>
      <c r="M193" s="188"/>
      <c r="N193" s="189"/>
      <c r="O193" s="189"/>
      <c r="P193" s="190">
        <f>SUM(P194:P206)</f>
        <v>0</v>
      </c>
      <c r="Q193" s="189"/>
      <c r="R193" s="190">
        <f>SUM(R194:R206)</f>
        <v>0</v>
      </c>
      <c r="S193" s="189"/>
      <c r="T193" s="191">
        <f>SUM(T194:T206)</f>
        <v>0</v>
      </c>
      <c r="U193" s="11"/>
      <c r="V193" s="11"/>
      <c r="W193" s="11"/>
      <c r="X193" s="11"/>
      <c r="Y193" s="11"/>
      <c r="Z193" s="11"/>
      <c r="AA193" s="11"/>
      <c r="AB193" s="11"/>
      <c r="AC193" s="11"/>
      <c r="AD193" s="11"/>
      <c r="AE193" s="11"/>
      <c r="AR193" s="192" t="s">
        <v>77</v>
      </c>
      <c r="AT193" s="193" t="s">
        <v>68</v>
      </c>
      <c r="AU193" s="193" t="s">
        <v>69</v>
      </c>
      <c r="AY193" s="192" t="s">
        <v>260</v>
      </c>
      <c r="BK193" s="194">
        <f>SUM(BK194:BK206)</f>
        <v>0</v>
      </c>
    </row>
    <row r="194" s="2" customFormat="1" ht="24.15" customHeight="1">
      <c r="A194" s="37"/>
      <c r="B194" s="38"/>
      <c r="C194" s="195" t="s">
        <v>372</v>
      </c>
      <c r="D194" s="195" t="s">
        <v>261</v>
      </c>
      <c r="E194" s="196" t="s">
        <v>2093</v>
      </c>
      <c r="F194" s="197" t="s">
        <v>2094</v>
      </c>
      <c r="G194" s="198" t="s">
        <v>975</v>
      </c>
      <c r="H194" s="199">
        <v>37.058999999999998</v>
      </c>
      <c r="I194" s="200"/>
      <c r="J194" s="201">
        <f>ROUND(I194*H194,2)</f>
        <v>0</v>
      </c>
      <c r="K194" s="197" t="s">
        <v>1261</v>
      </c>
      <c r="L194" s="43"/>
      <c r="M194" s="202" t="s">
        <v>19</v>
      </c>
      <c r="N194" s="203" t="s">
        <v>40</v>
      </c>
      <c r="O194" s="83"/>
      <c r="P194" s="204">
        <f>O194*H194</f>
        <v>0</v>
      </c>
      <c r="Q194" s="204">
        <v>0</v>
      </c>
      <c r="R194" s="204">
        <f>Q194*H194</f>
        <v>0</v>
      </c>
      <c r="S194" s="204">
        <v>0</v>
      </c>
      <c r="T194" s="205">
        <f>S194*H194</f>
        <v>0</v>
      </c>
      <c r="U194" s="37"/>
      <c r="V194" s="37"/>
      <c r="W194" s="37"/>
      <c r="X194" s="37"/>
      <c r="Y194" s="37"/>
      <c r="Z194" s="37"/>
      <c r="AA194" s="37"/>
      <c r="AB194" s="37"/>
      <c r="AC194" s="37"/>
      <c r="AD194" s="37"/>
      <c r="AE194" s="37"/>
      <c r="AR194" s="206" t="s">
        <v>266</v>
      </c>
      <c r="AT194" s="206" t="s">
        <v>261</v>
      </c>
      <c r="AU194" s="206" t="s">
        <v>77</v>
      </c>
      <c r="AY194" s="16" t="s">
        <v>260</v>
      </c>
      <c r="BE194" s="207">
        <f>IF(N194="základní",J194,0)</f>
        <v>0</v>
      </c>
      <c r="BF194" s="207">
        <f>IF(N194="snížená",J194,0)</f>
        <v>0</v>
      </c>
      <c r="BG194" s="207">
        <f>IF(N194="zákl. přenesená",J194,0)</f>
        <v>0</v>
      </c>
      <c r="BH194" s="207">
        <f>IF(N194="sníž. přenesená",J194,0)</f>
        <v>0</v>
      </c>
      <c r="BI194" s="207">
        <f>IF(N194="nulová",J194,0)</f>
        <v>0</v>
      </c>
      <c r="BJ194" s="16" t="s">
        <v>77</v>
      </c>
      <c r="BK194" s="207">
        <f>ROUND(I194*H194,2)</f>
        <v>0</v>
      </c>
      <c r="BL194" s="16" t="s">
        <v>266</v>
      </c>
      <c r="BM194" s="206" t="s">
        <v>375</v>
      </c>
    </row>
    <row r="195" s="2" customFormat="1">
      <c r="A195" s="37"/>
      <c r="B195" s="38"/>
      <c r="C195" s="39"/>
      <c r="D195" s="208" t="s">
        <v>267</v>
      </c>
      <c r="E195" s="39"/>
      <c r="F195" s="209" t="s">
        <v>2095</v>
      </c>
      <c r="G195" s="39"/>
      <c r="H195" s="39"/>
      <c r="I195" s="210"/>
      <c r="J195" s="39"/>
      <c r="K195" s="39"/>
      <c r="L195" s="43"/>
      <c r="M195" s="211"/>
      <c r="N195" s="212"/>
      <c r="O195" s="83"/>
      <c r="P195" s="83"/>
      <c r="Q195" s="83"/>
      <c r="R195" s="83"/>
      <c r="S195" s="83"/>
      <c r="T195" s="84"/>
      <c r="U195" s="37"/>
      <c r="V195" s="37"/>
      <c r="W195" s="37"/>
      <c r="X195" s="37"/>
      <c r="Y195" s="37"/>
      <c r="Z195" s="37"/>
      <c r="AA195" s="37"/>
      <c r="AB195" s="37"/>
      <c r="AC195" s="37"/>
      <c r="AD195" s="37"/>
      <c r="AE195" s="37"/>
      <c r="AT195" s="16" t="s">
        <v>267</v>
      </c>
      <c r="AU195" s="16" t="s">
        <v>77</v>
      </c>
    </row>
    <row r="196" s="2" customFormat="1">
      <c r="A196" s="37"/>
      <c r="B196" s="38"/>
      <c r="C196" s="39"/>
      <c r="D196" s="254" t="s">
        <v>1425</v>
      </c>
      <c r="E196" s="39"/>
      <c r="F196" s="255" t="s">
        <v>2096</v>
      </c>
      <c r="G196" s="39"/>
      <c r="H196" s="39"/>
      <c r="I196" s="210"/>
      <c r="J196" s="39"/>
      <c r="K196" s="39"/>
      <c r="L196" s="43"/>
      <c r="M196" s="211"/>
      <c r="N196" s="212"/>
      <c r="O196" s="83"/>
      <c r="P196" s="83"/>
      <c r="Q196" s="83"/>
      <c r="R196" s="83"/>
      <c r="S196" s="83"/>
      <c r="T196" s="84"/>
      <c r="U196" s="37"/>
      <c r="V196" s="37"/>
      <c r="W196" s="37"/>
      <c r="X196" s="37"/>
      <c r="Y196" s="37"/>
      <c r="Z196" s="37"/>
      <c r="AA196" s="37"/>
      <c r="AB196" s="37"/>
      <c r="AC196" s="37"/>
      <c r="AD196" s="37"/>
      <c r="AE196" s="37"/>
      <c r="AT196" s="16" t="s">
        <v>1425</v>
      </c>
      <c r="AU196" s="16" t="s">
        <v>77</v>
      </c>
    </row>
    <row r="197" s="12" customFormat="1">
      <c r="A197" s="12"/>
      <c r="B197" s="232"/>
      <c r="C197" s="233"/>
      <c r="D197" s="208" t="s">
        <v>967</v>
      </c>
      <c r="E197" s="234" t="s">
        <v>19</v>
      </c>
      <c r="F197" s="235" t="s">
        <v>2183</v>
      </c>
      <c r="G197" s="233"/>
      <c r="H197" s="236">
        <v>37.058999999999998</v>
      </c>
      <c r="I197" s="237"/>
      <c r="J197" s="233"/>
      <c r="K197" s="233"/>
      <c r="L197" s="238"/>
      <c r="M197" s="239"/>
      <c r="N197" s="240"/>
      <c r="O197" s="240"/>
      <c r="P197" s="240"/>
      <c r="Q197" s="240"/>
      <c r="R197" s="240"/>
      <c r="S197" s="240"/>
      <c r="T197" s="241"/>
      <c r="U197" s="12"/>
      <c r="V197" s="12"/>
      <c r="W197" s="12"/>
      <c r="X197" s="12"/>
      <c r="Y197" s="12"/>
      <c r="Z197" s="12"/>
      <c r="AA197" s="12"/>
      <c r="AB197" s="12"/>
      <c r="AC197" s="12"/>
      <c r="AD197" s="12"/>
      <c r="AE197" s="12"/>
      <c r="AT197" s="242" t="s">
        <v>967</v>
      </c>
      <c r="AU197" s="242" t="s">
        <v>77</v>
      </c>
      <c r="AV197" s="12" t="s">
        <v>79</v>
      </c>
      <c r="AW197" s="12" t="s">
        <v>31</v>
      </c>
      <c r="AX197" s="12" t="s">
        <v>69</v>
      </c>
      <c r="AY197" s="242" t="s">
        <v>260</v>
      </c>
    </row>
    <row r="198" s="13" customFormat="1">
      <c r="A198" s="13"/>
      <c r="B198" s="243"/>
      <c r="C198" s="244"/>
      <c r="D198" s="208" t="s">
        <v>967</v>
      </c>
      <c r="E198" s="245" t="s">
        <v>19</v>
      </c>
      <c r="F198" s="246" t="s">
        <v>969</v>
      </c>
      <c r="G198" s="244"/>
      <c r="H198" s="247">
        <v>37.058999999999998</v>
      </c>
      <c r="I198" s="248"/>
      <c r="J198" s="244"/>
      <c r="K198" s="244"/>
      <c r="L198" s="249"/>
      <c r="M198" s="250"/>
      <c r="N198" s="251"/>
      <c r="O198" s="251"/>
      <c r="P198" s="251"/>
      <c r="Q198" s="251"/>
      <c r="R198" s="251"/>
      <c r="S198" s="251"/>
      <c r="T198" s="252"/>
      <c r="U198" s="13"/>
      <c r="V198" s="13"/>
      <c r="W198" s="13"/>
      <c r="X198" s="13"/>
      <c r="Y198" s="13"/>
      <c r="Z198" s="13"/>
      <c r="AA198" s="13"/>
      <c r="AB198" s="13"/>
      <c r="AC198" s="13"/>
      <c r="AD198" s="13"/>
      <c r="AE198" s="13"/>
      <c r="AT198" s="253" t="s">
        <v>967</v>
      </c>
      <c r="AU198" s="253" t="s">
        <v>77</v>
      </c>
      <c r="AV198" s="13" t="s">
        <v>266</v>
      </c>
      <c r="AW198" s="13" t="s">
        <v>31</v>
      </c>
      <c r="AX198" s="13" t="s">
        <v>77</v>
      </c>
      <c r="AY198" s="253" t="s">
        <v>260</v>
      </c>
    </row>
    <row r="199" s="2" customFormat="1" ht="16.5" customHeight="1">
      <c r="A199" s="37"/>
      <c r="B199" s="38"/>
      <c r="C199" s="195" t="s">
        <v>323</v>
      </c>
      <c r="D199" s="195" t="s">
        <v>261</v>
      </c>
      <c r="E199" s="196" t="s">
        <v>2098</v>
      </c>
      <c r="F199" s="197" t="s">
        <v>2099</v>
      </c>
      <c r="G199" s="198" t="s">
        <v>975</v>
      </c>
      <c r="H199" s="199">
        <v>37.058</v>
      </c>
      <c r="I199" s="200"/>
      <c r="J199" s="201">
        <f>ROUND(I199*H199,2)</f>
        <v>0</v>
      </c>
      <c r="K199" s="197" t="s">
        <v>1261</v>
      </c>
      <c r="L199" s="43"/>
      <c r="M199" s="202" t="s">
        <v>19</v>
      </c>
      <c r="N199" s="203" t="s">
        <v>40</v>
      </c>
      <c r="O199" s="83"/>
      <c r="P199" s="204">
        <f>O199*H199</f>
        <v>0</v>
      </c>
      <c r="Q199" s="204">
        <v>0</v>
      </c>
      <c r="R199" s="204">
        <f>Q199*H199</f>
        <v>0</v>
      </c>
      <c r="S199" s="204">
        <v>0</v>
      </c>
      <c r="T199" s="205">
        <f>S199*H199</f>
        <v>0</v>
      </c>
      <c r="U199" s="37"/>
      <c r="V199" s="37"/>
      <c r="W199" s="37"/>
      <c r="X199" s="37"/>
      <c r="Y199" s="37"/>
      <c r="Z199" s="37"/>
      <c r="AA199" s="37"/>
      <c r="AB199" s="37"/>
      <c r="AC199" s="37"/>
      <c r="AD199" s="37"/>
      <c r="AE199" s="37"/>
      <c r="AR199" s="206" t="s">
        <v>266</v>
      </c>
      <c r="AT199" s="206" t="s">
        <v>261</v>
      </c>
      <c r="AU199" s="206" t="s">
        <v>77</v>
      </c>
      <c r="AY199" s="16" t="s">
        <v>260</v>
      </c>
      <c r="BE199" s="207">
        <f>IF(N199="základní",J199,0)</f>
        <v>0</v>
      </c>
      <c r="BF199" s="207">
        <f>IF(N199="snížená",J199,0)</f>
        <v>0</v>
      </c>
      <c r="BG199" s="207">
        <f>IF(N199="zákl. přenesená",J199,0)</f>
        <v>0</v>
      </c>
      <c r="BH199" s="207">
        <f>IF(N199="sníž. přenesená",J199,0)</f>
        <v>0</v>
      </c>
      <c r="BI199" s="207">
        <f>IF(N199="nulová",J199,0)</f>
        <v>0</v>
      </c>
      <c r="BJ199" s="16" t="s">
        <v>77</v>
      </c>
      <c r="BK199" s="207">
        <f>ROUND(I199*H199,2)</f>
        <v>0</v>
      </c>
      <c r="BL199" s="16" t="s">
        <v>266</v>
      </c>
      <c r="BM199" s="206" t="s">
        <v>380</v>
      </c>
    </row>
    <row r="200" s="2" customFormat="1">
      <c r="A200" s="37"/>
      <c r="B200" s="38"/>
      <c r="C200" s="39"/>
      <c r="D200" s="208" t="s">
        <v>267</v>
      </c>
      <c r="E200" s="39"/>
      <c r="F200" s="209" t="s">
        <v>2101</v>
      </c>
      <c r="G200" s="39"/>
      <c r="H200" s="39"/>
      <c r="I200" s="210"/>
      <c r="J200" s="39"/>
      <c r="K200" s="39"/>
      <c r="L200" s="43"/>
      <c r="M200" s="211"/>
      <c r="N200" s="212"/>
      <c r="O200" s="83"/>
      <c r="P200" s="83"/>
      <c r="Q200" s="83"/>
      <c r="R200" s="83"/>
      <c r="S200" s="83"/>
      <c r="T200" s="84"/>
      <c r="U200" s="37"/>
      <c r="V200" s="37"/>
      <c r="W200" s="37"/>
      <c r="X200" s="37"/>
      <c r="Y200" s="37"/>
      <c r="Z200" s="37"/>
      <c r="AA200" s="37"/>
      <c r="AB200" s="37"/>
      <c r="AC200" s="37"/>
      <c r="AD200" s="37"/>
      <c r="AE200" s="37"/>
      <c r="AT200" s="16" t="s">
        <v>267</v>
      </c>
      <c r="AU200" s="16" t="s">
        <v>77</v>
      </c>
    </row>
    <row r="201" s="2" customFormat="1">
      <c r="A201" s="37"/>
      <c r="B201" s="38"/>
      <c r="C201" s="39"/>
      <c r="D201" s="254" t="s">
        <v>1425</v>
      </c>
      <c r="E201" s="39"/>
      <c r="F201" s="255" t="s">
        <v>2102</v>
      </c>
      <c r="G201" s="39"/>
      <c r="H201" s="39"/>
      <c r="I201" s="210"/>
      <c r="J201" s="39"/>
      <c r="K201" s="39"/>
      <c r="L201" s="43"/>
      <c r="M201" s="211"/>
      <c r="N201" s="212"/>
      <c r="O201" s="83"/>
      <c r="P201" s="83"/>
      <c r="Q201" s="83"/>
      <c r="R201" s="83"/>
      <c r="S201" s="83"/>
      <c r="T201" s="84"/>
      <c r="U201" s="37"/>
      <c r="V201" s="37"/>
      <c r="W201" s="37"/>
      <c r="X201" s="37"/>
      <c r="Y201" s="37"/>
      <c r="Z201" s="37"/>
      <c r="AA201" s="37"/>
      <c r="AB201" s="37"/>
      <c r="AC201" s="37"/>
      <c r="AD201" s="37"/>
      <c r="AE201" s="37"/>
      <c r="AT201" s="16" t="s">
        <v>1425</v>
      </c>
      <c r="AU201" s="16" t="s">
        <v>77</v>
      </c>
    </row>
    <row r="202" s="2" customFormat="1" ht="16.5" customHeight="1">
      <c r="A202" s="37"/>
      <c r="B202" s="38"/>
      <c r="C202" s="195" t="s">
        <v>383</v>
      </c>
      <c r="D202" s="195" t="s">
        <v>261</v>
      </c>
      <c r="E202" s="196" t="s">
        <v>2103</v>
      </c>
      <c r="F202" s="197" t="s">
        <v>2104</v>
      </c>
      <c r="G202" s="198" t="s">
        <v>975</v>
      </c>
      <c r="H202" s="199">
        <v>704.10199999999998</v>
      </c>
      <c r="I202" s="200"/>
      <c r="J202" s="201">
        <f>ROUND(I202*H202,2)</f>
        <v>0</v>
      </c>
      <c r="K202" s="197" t="s">
        <v>1261</v>
      </c>
      <c r="L202" s="43"/>
      <c r="M202" s="202" t="s">
        <v>19</v>
      </c>
      <c r="N202" s="203" t="s">
        <v>40</v>
      </c>
      <c r="O202" s="83"/>
      <c r="P202" s="204">
        <f>O202*H202</f>
        <v>0</v>
      </c>
      <c r="Q202" s="204">
        <v>0</v>
      </c>
      <c r="R202" s="204">
        <f>Q202*H202</f>
        <v>0</v>
      </c>
      <c r="S202" s="204">
        <v>0</v>
      </c>
      <c r="T202" s="205">
        <f>S202*H202</f>
        <v>0</v>
      </c>
      <c r="U202" s="37"/>
      <c r="V202" s="37"/>
      <c r="W202" s="37"/>
      <c r="X202" s="37"/>
      <c r="Y202" s="37"/>
      <c r="Z202" s="37"/>
      <c r="AA202" s="37"/>
      <c r="AB202" s="37"/>
      <c r="AC202" s="37"/>
      <c r="AD202" s="37"/>
      <c r="AE202" s="37"/>
      <c r="AR202" s="206" t="s">
        <v>266</v>
      </c>
      <c r="AT202" s="206" t="s">
        <v>261</v>
      </c>
      <c r="AU202" s="206" t="s">
        <v>77</v>
      </c>
      <c r="AY202" s="16" t="s">
        <v>260</v>
      </c>
      <c r="BE202" s="207">
        <f>IF(N202="základní",J202,0)</f>
        <v>0</v>
      </c>
      <c r="BF202" s="207">
        <f>IF(N202="snížená",J202,0)</f>
        <v>0</v>
      </c>
      <c r="BG202" s="207">
        <f>IF(N202="zákl. přenesená",J202,0)</f>
        <v>0</v>
      </c>
      <c r="BH202" s="207">
        <f>IF(N202="sníž. přenesená",J202,0)</f>
        <v>0</v>
      </c>
      <c r="BI202" s="207">
        <f>IF(N202="nulová",J202,0)</f>
        <v>0</v>
      </c>
      <c r="BJ202" s="16" t="s">
        <v>77</v>
      </c>
      <c r="BK202" s="207">
        <f>ROUND(I202*H202,2)</f>
        <v>0</v>
      </c>
      <c r="BL202" s="16" t="s">
        <v>266</v>
      </c>
      <c r="BM202" s="206" t="s">
        <v>386</v>
      </c>
    </row>
    <row r="203" s="2" customFormat="1">
      <c r="A203" s="37"/>
      <c r="B203" s="38"/>
      <c r="C203" s="39"/>
      <c r="D203" s="208" t="s">
        <v>267</v>
      </c>
      <c r="E203" s="39"/>
      <c r="F203" s="209" t="s">
        <v>2105</v>
      </c>
      <c r="G203" s="39"/>
      <c r="H203" s="39"/>
      <c r="I203" s="210"/>
      <c r="J203" s="39"/>
      <c r="K203" s="39"/>
      <c r="L203" s="43"/>
      <c r="M203" s="211"/>
      <c r="N203" s="212"/>
      <c r="O203" s="83"/>
      <c r="P203" s="83"/>
      <c r="Q203" s="83"/>
      <c r="R203" s="83"/>
      <c r="S203" s="83"/>
      <c r="T203" s="84"/>
      <c r="U203" s="37"/>
      <c r="V203" s="37"/>
      <c r="W203" s="37"/>
      <c r="X203" s="37"/>
      <c r="Y203" s="37"/>
      <c r="Z203" s="37"/>
      <c r="AA203" s="37"/>
      <c r="AB203" s="37"/>
      <c r="AC203" s="37"/>
      <c r="AD203" s="37"/>
      <c r="AE203" s="37"/>
      <c r="AT203" s="16" t="s">
        <v>267</v>
      </c>
      <c r="AU203" s="16" t="s">
        <v>77</v>
      </c>
    </row>
    <row r="204" s="2" customFormat="1">
      <c r="A204" s="37"/>
      <c r="B204" s="38"/>
      <c r="C204" s="39"/>
      <c r="D204" s="254" t="s">
        <v>1425</v>
      </c>
      <c r="E204" s="39"/>
      <c r="F204" s="255" t="s">
        <v>2106</v>
      </c>
      <c r="G204" s="39"/>
      <c r="H204" s="39"/>
      <c r="I204" s="210"/>
      <c r="J204" s="39"/>
      <c r="K204" s="39"/>
      <c r="L204" s="43"/>
      <c r="M204" s="211"/>
      <c r="N204" s="212"/>
      <c r="O204" s="83"/>
      <c r="P204" s="83"/>
      <c r="Q204" s="83"/>
      <c r="R204" s="83"/>
      <c r="S204" s="83"/>
      <c r="T204" s="84"/>
      <c r="U204" s="37"/>
      <c r="V204" s="37"/>
      <c r="W204" s="37"/>
      <c r="X204" s="37"/>
      <c r="Y204" s="37"/>
      <c r="Z204" s="37"/>
      <c r="AA204" s="37"/>
      <c r="AB204" s="37"/>
      <c r="AC204" s="37"/>
      <c r="AD204" s="37"/>
      <c r="AE204" s="37"/>
      <c r="AT204" s="16" t="s">
        <v>1425</v>
      </c>
      <c r="AU204" s="16" t="s">
        <v>77</v>
      </c>
    </row>
    <row r="205" s="12" customFormat="1">
      <c r="A205" s="12"/>
      <c r="B205" s="232"/>
      <c r="C205" s="233"/>
      <c r="D205" s="208" t="s">
        <v>967</v>
      </c>
      <c r="E205" s="234" t="s">
        <v>19</v>
      </c>
      <c r="F205" s="235" t="s">
        <v>2184</v>
      </c>
      <c r="G205" s="233"/>
      <c r="H205" s="236">
        <v>704.10199999999998</v>
      </c>
      <c r="I205" s="237"/>
      <c r="J205" s="233"/>
      <c r="K205" s="233"/>
      <c r="L205" s="238"/>
      <c r="M205" s="239"/>
      <c r="N205" s="240"/>
      <c r="O205" s="240"/>
      <c r="P205" s="240"/>
      <c r="Q205" s="240"/>
      <c r="R205" s="240"/>
      <c r="S205" s="240"/>
      <c r="T205" s="241"/>
      <c r="U205" s="12"/>
      <c r="V205" s="12"/>
      <c r="W205" s="12"/>
      <c r="X205" s="12"/>
      <c r="Y205" s="12"/>
      <c r="Z205" s="12"/>
      <c r="AA205" s="12"/>
      <c r="AB205" s="12"/>
      <c r="AC205" s="12"/>
      <c r="AD205" s="12"/>
      <c r="AE205" s="12"/>
      <c r="AT205" s="242" t="s">
        <v>967</v>
      </c>
      <c r="AU205" s="242" t="s">
        <v>77</v>
      </c>
      <c r="AV205" s="12" t="s">
        <v>79</v>
      </c>
      <c r="AW205" s="12" t="s">
        <v>31</v>
      </c>
      <c r="AX205" s="12" t="s">
        <v>69</v>
      </c>
      <c r="AY205" s="242" t="s">
        <v>260</v>
      </c>
    </row>
    <row r="206" s="13" customFormat="1">
      <c r="A206" s="13"/>
      <c r="B206" s="243"/>
      <c r="C206" s="244"/>
      <c r="D206" s="208" t="s">
        <v>967</v>
      </c>
      <c r="E206" s="245" t="s">
        <v>19</v>
      </c>
      <c r="F206" s="246" t="s">
        <v>969</v>
      </c>
      <c r="G206" s="244"/>
      <c r="H206" s="247">
        <v>704.10199999999998</v>
      </c>
      <c r="I206" s="248"/>
      <c r="J206" s="244"/>
      <c r="K206" s="244"/>
      <c r="L206" s="249"/>
      <c r="M206" s="250"/>
      <c r="N206" s="251"/>
      <c r="O206" s="251"/>
      <c r="P206" s="251"/>
      <c r="Q206" s="251"/>
      <c r="R206" s="251"/>
      <c r="S206" s="251"/>
      <c r="T206" s="252"/>
      <c r="U206" s="13"/>
      <c r="V206" s="13"/>
      <c r="W206" s="13"/>
      <c r="X206" s="13"/>
      <c r="Y206" s="13"/>
      <c r="Z206" s="13"/>
      <c r="AA206" s="13"/>
      <c r="AB206" s="13"/>
      <c r="AC206" s="13"/>
      <c r="AD206" s="13"/>
      <c r="AE206" s="13"/>
      <c r="AT206" s="253" t="s">
        <v>967</v>
      </c>
      <c r="AU206" s="253" t="s">
        <v>77</v>
      </c>
      <c r="AV206" s="13" t="s">
        <v>266</v>
      </c>
      <c r="AW206" s="13" t="s">
        <v>31</v>
      </c>
      <c r="AX206" s="13" t="s">
        <v>77</v>
      </c>
      <c r="AY206" s="253" t="s">
        <v>260</v>
      </c>
    </row>
    <row r="207" s="11" customFormat="1" ht="25.92" customHeight="1">
      <c r="A207" s="11"/>
      <c r="B207" s="181"/>
      <c r="C207" s="182"/>
      <c r="D207" s="183" t="s">
        <v>68</v>
      </c>
      <c r="E207" s="184" t="s">
        <v>2108</v>
      </c>
      <c r="F207" s="184" t="s">
        <v>2109</v>
      </c>
      <c r="G207" s="182"/>
      <c r="H207" s="182"/>
      <c r="I207" s="185"/>
      <c r="J207" s="186">
        <f>BK207</f>
        <v>0</v>
      </c>
      <c r="K207" s="182"/>
      <c r="L207" s="187"/>
      <c r="M207" s="188"/>
      <c r="N207" s="189"/>
      <c r="O207" s="189"/>
      <c r="P207" s="190">
        <f>SUM(P208:P210)</f>
        <v>0</v>
      </c>
      <c r="Q207" s="189"/>
      <c r="R207" s="190">
        <f>SUM(R208:R210)</f>
        <v>0</v>
      </c>
      <c r="S207" s="189"/>
      <c r="T207" s="191">
        <f>SUM(T208:T210)</f>
        <v>0</v>
      </c>
      <c r="U207" s="11"/>
      <c r="V207" s="11"/>
      <c r="W207" s="11"/>
      <c r="X207" s="11"/>
      <c r="Y207" s="11"/>
      <c r="Z207" s="11"/>
      <c r="AA207" s="11"/>
      <c r="AB207" s="11"/>
      <c r="AC207" s="11"/>
      <c r="AD207" s="11"/>
      <c r="AE207" s="11"/>
      <c r="AR207" s="192" t="s">
        <v>77</v>
      </c>
      <c r="AT207" s="193" t="s">
        <v>68</v>
      </c>
      <c r="AU207" s="193" t="s">
        <v>69</v>
      </c>
      <c r="AY207" s="192" t="s">
        <v>260</v>
      </c>
      <c r="BK207" s="194">
        <f>SUM(BK208:BK210)</f>
        <v>0</v>
      </c>
    </row>
    <row r="208" s="2" customFormat="1" ht="16.5" customHeight="1">
      <c r="A208" s="37"/>
      <c r="B208" s="38"/>
      <c r="C208" s="195" t="s">
        <v>329</v>
      </c>
      <c r="D208" s="195" t="s">
        <v>261</v>
      </c>
      <c r="E208" s="196" t="s">
        <v>2110</v>
      </c>
      <c r="F208" s="197" t="s">
        <v>2111</v>
      </c>
      <c r="G208" s="198" t="s">
        <v>975</v>
      </c>
      <c r="H208" s="199">
        <v>96.563000000000002</v>
      </c>
      <c r="I208" s="200"/>
      <c r="J208" s="201">
        <f>ROUND(I208*H208,2)</f>
        <v>0</v>
      </c>
      <c r="K208" s="197" t="s">
        <v>1261</v>
      </c>
      <c r="L208" s="43"/>
      <c r="M208" s="202" t="s">
        <v>19</v>
      </c>
      <c r="N208" s="203" t="s">
        <v>40</v>
      </c>
      <c r="O208" s="83"/>
      <c r="P208" s="204">
        <f>O208*H208</f>
        <v>0</v>
      </c>
      <c r="Q208" s="204">
        <v>0</v>
      </c>
      <c r="R208" s="204">
        <f>Q208*H208</f>
        <v>0</v>
      </c>
      <c r="S208" s="204">
        <v>0</v>
      </c>
      <c r="T208" s="205">
        <f>S208*H208</f>
        <v>0</v>
      </c>
      <c r="U208" s="37"/>
      <c r="V208" s="37"/>
      <c r="W208" s="37"/>
      <c r="X208" s="37"/>
      <c r="Y208" s="37"/>
      <c r="Z208" s="37"/>
      <c r="AA208" s="37"/>
      <c r="AB208" s="37"/>
      <c r="AC208" s="37"/>
      <c r="AD208" s="37"/>
      <c r="AE208" s="37"/>
      <c r="AR208" s="206" t="s">
        <v>266</v>
      </c>
      <c r="AT208" s="206" t="s">
        <v>261</v>
      </c>
      <c r="AU208" s="206" t="s">
        <v>77</v>
      </c>
      <c r="AY208" s="16" t="s">
        <v>260</v>
      </c>
      <c r="BE208" s="207">
        <f>IF(N208="základní",J208,0)</f>
        <v>0</v>
      </c>
      <c r="BF208" s="207">
        <f>IF(N208="snížená",J208,0)</f>
        <v>0</v>
      </c>
      <c r="BG208" s="207">
        <f>IF(N208="zákl. přenesená",J208,0)</f>
        <v>0</v>
      </c>
      <c r="BH208" s="207">
        <f>IF(N208="sníž. přenesená",J208,0)</f>
        <v>0</v>
      </c>
      <c r="BI208" s="207">
        <f>IF(N208="nulová",J208,0)</f>
        <v>0</v>
      </c>
      <c r="BJ208" s="16" t="s">
        <v>77</v>
      </c>
      <c r="BK208" s="207">
        <f>ROUND(I208*H208,2)</f>
        <v>0</v>
      </c>
      <c r="BL208" s="16" t="s">
        <v>266</v>
      </c>
      <c r="BM208" s="206" t="s">
        <v>391</v>
      </c>
    </row>
    <row r="209" s="2" customFormat="1">
      <c r="A209" s="37"/>
      <c r="B209" s="38"/>
      <c r="C209" s="39"/>
      <c r="D209" s="208" t="s">
        <v>267</v>
      </c>
      <c r="E209" s="39"/>
      <c r="F209" s="209" t="s">
        <v>2112</v>
      </c>
      <c r="G209" s="39"/>
      <c r="H209" s="39"/>
      <c r="I209" s="210"/>
      <c r="J209" s="39"/>
      <c r="K209" s="39"/>
      <c r="L209" s="43"/>
      <c r="M209" s="211"/>
      <c r="N209" s="212"/>
      <c r="O209" s="83"/>
      <c r="P209" s="83"/>
      <c r="Q209" s="83"/>
      <c r="R209" s="83"/>
      <c r="S209" s="83"/>
      <c r="T209" s="84"/>
      <c r="U209" s="37"/>
      <c r="V209" s="37"/>
      <c r="W209" s="37"/>
      <c r="X209" s="37"/>
      <c r="Y209" s="37"/>
      <c r="Z209" s="37"/>
      <c r="AA209" s="37"/>
      <c r="AB209" s="37"/>
      <c r="AC209" s="37"/>
      <c r="AD209" s="37"/>
      <c r="AE209" s="37"/>
      <c r="AT209" s="16" t="s">
        <v>267</v>
      </c>
      <c r="AU209" s="16" t="s">
        <v>77</v>
      </c>
    </row>
    <row r="210" s="2" customFormat="1">
      <c r="A210" s="37"/>
      <c r="B210" s="38"/>
      <c r="C210" s="39"/>
      <c r="D210" s="254" t="s">
        <v>1425</v>
      </c>
      <c r="E210" s="39"/>
      <c r="F210" s="255" t="s">
        <v>2113</v>
      </c>
      <c r="G210" s="39"/>
      <c r="H210" s="39"/>
      <c r="I210" s="210"/>
      <c r="J210" s="39"/>
      <c r="K210" s="39"/>
      <c r="L210" s="43"/>
      <c r="M210" s="224"/>
      <c r="N210" s="225"/>
      <c r="O210" s="226"/>
      <c r="P210" s="226"/>
      <c r="Q210" s="226"/>
      <c r="R210" s="226"/>
      <c r="S210" s="226"/>
      <c r="T210" s="227"/>
      <c r="U210" s="37"/>
      <c r="V210" s="37"/>
      <c r="W210" s="37"/>
      <c r="X210" s="37"/>
      <c r="Y210" s="37"/>
      <c r="Z210" s="37"/>
      <c r="AA210" s="37"/>
      <c r="AB210" s="37"/>
      <c r="AC210" s="37"/>
      <c r="AD210" s="37"/>
      <c r="AE210" s="37"/>
      <c r="AT210" s="16" t="s">
        <v>1425</v>
      </c>
      <c r="AU210" s="16" t="s">
        <v>77</v>
      </c>
    </row>
    <row r="211" s="2" customFormat="1" ht="6.96" customHeight="1">
      <c r="A211" s="37"/>
      <c r="B211" s="58"/>
      <c r="C211" s="59"/>
      <c r="D211" s="59"/>
      <c r="E211" s="59"/>
      <c r="F211" s="59"/>
      <c r="G211" s="59"/>
      <c r="H211" s="59"/>
      <c r="I211" s="59"/>
      <c r="J211" s="59"/>
      <c r="K211" s="59"/>
      <c r="L211" s="43"/>
      <c r="M211" s="37"/>
      <c r="O211" s="37"/>
      <c r="P211" s="37"/>
      <c r="Q211" s="37"/>
      <c r="R211" s="37"/>
      <c r="S211" s="37"/>
      <c r="T211" s="37"/>
      <c r="U211" s="37"/>
      <c r="V211" s="37"/>
      <c r="W211" s="37"/>
      <c r="X211" s="37"/>
      <c r="Y211" s="37"/>
      <c r="Z211" s="37"/>
      <c r="AA211" s="37"/>
      <c r="AB211" s="37"/>
      <c r="AC211" s="37"/>
      <c r="AD211" s="37"/>
      <c r="AE211" s="37"/>
    </row>
  </sheetData>
  <sheetProtection sheet="1" autoFilter="0" formatColumns="0" formatRows="0" objects="1" scenarios="1" spinCount="100000" saltValue="EY4yvp7HRKVnvH2P5ZJgnJDVPdjGTKBgHMWVK7A6uaHQgssbOlpPxBWg7z4zWJhZ/JVNl49bhTbuDbNaJLGv/Q==" hashValue="eiAweDcmzidzPnQ8FctnvINEnvquk6uxNLsWM6ujXL/HDcoIo/xkz0xnClhV46OfPmB8RhB56GJXrb7NyT+jww==" algorithmName="SHA-512" password="D0DA"/>
  <autoFilter ref="C83:K210"/>
  <mergeCells count="9">
    <mergeCell ref="E7:H7"/>
    <mergeCell ref="E9:H9"/>
    <mergeCell ref="E18:H18"/>
    <mergeCell ref="E27:H27"/>
    <mergeCell ref="E48:H48"/>
    <mergeCell ref="E50:H50"/>
    <mergeCell ref="E74:H74"/>
    <mergeCell ref="E76:H76"/>
    <mergeCell ref="L2:V2"/>
  </mergeCells>
  <hyperlinks>
    <hyperlink ref="F88" r:id="rId1" display="https://podminky.urs.cz/item/CS_URS_2023_01/122152501"/>
    <hyperlink ref="F94" r:id="rId2" display="https://podminky.urs.cz/item/CS_URS_2023_01/122152508"/>
    <hyperlink ref="F99" r:id="rId3" display="https://podminky.urs.cz/item/CS_URS_2023_01/162751117"/>
    <hyperlink ref="F104" r:id="rId4" display="https://podminky.urs.cz/item/CS_URS_2023_01/162751119"/>
    <hyperlink ref="F110" r:id="rId5" display="https://podminky.urs.cz/item/CS_URS_2023_01/171201221"/>
    <hyperlink ref="F115" r:id="rId6" display="https://podminky.urs.cz/item/CS_URS_2023_01/171251201"/>
    <hyperlink ref="F120" r:id="rId7" display="https://podminky.urs.cz/item/CS_URS_2023_01/175151101"/>
    <hyperlink ref="F128" r:id="rId8" display="https://podminky.urs.cz/item/CS_URS_2023_01/317221111"/>
    <hyperlink ref="F142" r:id="rId9" display="https://podminky.urs.cz/item/CS_URS_2023_01/938111111"/>
    <hyperlink ref="F148" r:id="rId10" display="https://podminky.urs.cz/item/CS_URS_2023_01/962021112"/>
    <hyperlink ref="F154" r:id="rId11" display="https://podminky.urs.cz/item/CS_URS_2023_01/985223211"/>
    <hyperlink ref="F164" r:id="rId12" display="https://podminky.urs.cz/item/CS_URS_2023_01/985231111"/>
    <hyperlink ref="F170" r:id="rId13" display="https://podminky.urs.cz/item/CS_URS_2023_01/985331217"/>
    <hyperlink ref="F178" r:id="rId14" display="https://podminky.urs.cz/item/CS_URS_2023_01/985421123"/>
    <hyperlink ref="F184" r:id="rId15" display="https://podminky.urs.cz/item/CS_URS_2023_01/985421133"/>
    <hyperlink ref="F192" r:id="rId16" display="https://podminky.urs.cz/item/CS_URS_2023_01/936942211"/>
    <hyperlink ref="F196" r:id="rId17" display="https://podminky.urs.cz/item/CS_URS_2023_01/997013871"/>
    <hyperlink ref="F201" r:id="rId18" display="https://podminky.urs.cz/item/CS_URS_2023_01/997211511"/>
    <hyperlink ref="F204" r:id="rId19" display="https://podminky.urs.cz/item/CS_URS_2023_01/997211519"/>
    <hyperlink ref="F210" r:id="rId20" display="https://podminky.urs.cz/item/CS_URS_2023_01/998212111"/>
  </hyperlinks>
  <pageMargins left="0.39375" right="0.39375" top="0.39375" bottom="0.39375" header="0" footer="0"/>
  <pageSetup paperSize="9" orientation="landscape" blackAndWhite="1" fitToHeight="100"/>
  <headerFooter>
    <oddFooter>&amp;CStrana &amp;P z &amp;N</oddFooter>
  </headerFooter>
  <drawing r:id="rId2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121</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2185</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ROUND(J86,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ROUND((SUM(BE86:BE269)),  2)</f>
        <v>0</v>
      </c>
      <c r="G33" s="37"/>
      <c r="H33" s="37"/>
      <c r="I33" s="147">
        <v>0.20999999999999999</v>
      </c>
      <c r="J33" s="146">
        <f>ROUND(((SUM(BE86:BE269))*I33),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ROUND((SUM(BF86:BF269)),  2)</f>
        <v>0</v>
      </c>
      <c r="G34" s="37"/>
      <c r="H34" s="37"/>
      <c r="I34" s="147">
        <v>0.14999999999999999</v>
      </c>
      <c r="J34" s="146">
        <f>ROUND(((SUM(BF86:BF269))*I34),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ROUND((SUM(BG86:BG269)),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ROUND((SUM(BH86:BH269)),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ROUND((SUM(BI86:BI269)),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01-14-04 - Propustek v ev. km 28,631</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J86</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1847</v>
      </c>
      <c r="E60" s="167"/>
      <c r="F60" s="167"/>
      <c r="G60" s="167"/>
      <c r="H60" s="167"/>
      <c r="I60" s="167"/>
      <c r="J60" s="168">
        <f>J87</f>
        <v>0</v>
      </c>
      <c r="K60" s="165"/>
      <c r="L60" s="169"/>
      <c r="S60" s="9"/>
      <c r="T60" s="9"/>
      <c r="U60" s="9"/>
      <c r="V60" s="9"/>
      <c r="W60" s="9"/>
      <c r="X60" s="9"/>
      <c r="Y60" s="9"/>
      <c r="Z60" s="9"/>
      <c r="AA60" s="9"/>
      <c r="AB60" s="9"/>
      <c r="AC60" s="9"/>
      <c r="AD60" s="9"/>
      <c r="AE60" s="9"/>
    </row>
    <row r="61" s="9" customFormat="1" ht="24.96" customHeight="1">
      <c r="A61" s="9"/>
      <c r="B61" s="164"/>
      <c r="C61" s="165"/>
      <c r="D61" s="166" t="s">
        <v>1848</v>
      </c>
      <c r="E61" s="167"/>
      <c r="F61" s="167"/>
      <c r="G61" s="167"/>
      <c r="H61" s="167"/>
      <c r="I61" s="167"/>
      <c r="J61" s="168">
        <f>J148</f>
        <v>0</v>
      </c>
      <c r="K61" s="165"/>
      <c r="L61" s="169"/>
      <c r="S61" s="9"/>
      <c r="T61" s="9"/>
      <c r="U61" s="9"/>
      <c r="V61" s="9"/>
      <c r="W61" s="9"/>
      <c r="X61" s="9"/>
      <c r="Y61" s="9"/>
      <c r="Z61" s="9"/>
      <c r="AA61" s="9"/>
      <c r="AB61" s="9"/>
      <c r="AC61" s="9"/>
      <c r="AD61" s="9"/>
      <c r="AE61" s="9"/>
    </row>
    <row r="62" s="9" customFormat="1" ht="24.96" customHeight="1">
      <c r="A62" s="9"/>
      <c r="B62" s="164"/>
      <c r="C62" s="165"/>
      <c r="D62" s="166" t="s">
        <v>1851</v>
      </c>
      <c r="E62" s="167"/>
      <c r="F62" s="167"/>
      <c r="G62" s="167"/>
      <c r="H62" s="167"/>
      <c r="I62" s="167"/>
      <c r="J62" s="168">
        <f>J187</f>
        <v>0</v>
      </c>
      <c r="K62" s="165"/>
      <c r="L62" s="169"/>
      <c r="S62" s="9"/>
      <c r="T62" s="9"/>
      <c r="U62" s="9"/>
      <c r="V62" s="9"/>
      <c r="W62" s="9"/>
      <c r="X62" s="9"/>
      <c r="Y62" s="9"/>
      <c r="Z62" s="9"/>
      <c r="AA62" s="9"/>
      <c r="AB62" s="9"/>
      <c r="AC62" s="9"/>
      <c r="AD62" s="9"/>
      <c r="AE62" s="9"/>
    </row>
    <row r="63" s="9" customFormat="1" ht="24.96" customHeight="1">
      <c r="A63" s="9"/>
      <c r="B63" s="164"/>
      <c r="C63" s="165"/>
      <c r="D63" s="166" t="s">
        <v>2186</v>
      </c>
      <c r="E63" s="167"/>
      <c r="F63" s="167"/>
      <c r="G63" s="167"/>
      <c r="H63" s="167"/>
      <c r="I63" s="167"/>
      <c r="J63" s="168">
        <f>J222</f>
        <v>0</v>
      </c>
      <c r="K63" s="165"/>
      <c r="L63" s="169"/>
      <c r="S63" s="9"/>
      <c r="T63" s="9"/>
      <c r="U63" s="9"/>
      <c r="V63" s="9"/>
      <c r="W63" s="9"/>
      <c r="X63" s="9"/>
      <c r="Y63" s="9"/>
      <c r="Z63" s="9"/>
      <c r="AA63" s="9"/>
      <c r="AB63" s="9"/>
      <c r="AC63" s="9"/>
      <c r="AD63" s="9"/>
      <c r="AE63" s="9"/>
    </row>
    <row r="64" s="9" customFormat="1" ht="24.96" customHeight="1">
      <c r="A64" s="9"/>
      <c r="B64" s="164"/>
      <c r="C64" s="165"/>
      <c r="D64" s="166" t="s">
        <v>1853</v>
      </c>
      <c r="E64" s="167"/>
      <c r="F64" s="167"/>
      <c r="G64" s="167"/>
      <c r="H64" s="167"/>
      <c r="I64" s="167"/>
      <c r="J64" s="168">
        <f>J240</f>
        <v>0</v>
      </c>
      <c r="K64" s="165"/>
      <c r="L64" s="169"/>
      <c r="S64" s="9"/>
      <c r="T64" s="9"/>
      <c r="U64" s="9"/>
      <c r="V64" s="9"/>
      <c r="W64" s="9"/>
      <c r="X64" s="9"/>
      <c r="Y64" s="9"/>
      <c r="Z64" s="9"/>
      <c r="AA64" s="9"/>
      <c r="AB64" s="9"/>
      <c r="AC64" s="9"/>
      <c r="AD64" s="9"/>
      <c r="AE64" s="9"/>
    </row>
    <row r="65" s="9" customFormat="1" ht="24.96" customHeight="1">
      <c r="A65" s="9"/>
      <c r="B65" s="164"/>
      <c r="C65" s="165"/>
      <c r="D65" s="166" t="s">
        <v>1854</v>
      </c>
      <c r="E65" s="167"/>
      <c r="F65" s="167"/>
      <c r="G65" s="167"/>
      <c r="H65" s="167"/>
      <c r="I65" s="167"/>
      <c r="J65" s="168">
        <f>J254</f>
        <v>0</v>
      </c>
      <c r="K65" s="165"/>
      <c r="L65" s="169"/>
      <c r="S65" s="9"/>
      <c r="T65" s="9"/>
      <c r="U65" s="9"/>
      <c r="V65" s="9"/>
      <c r="W65" s="9"/>
      <c r="X65" s="9"/>
      <c r="Y65" s="9"/>
      <c r="Z65" s="9"/>
      <c r="AA65" s="9"/>
      <c r="AB65" s="9"/>
      <c r="AC65" s="9"/>
      <c r="AD65" s="9"/>
      <c r="AE65" s="9"/>
    </row>
    <row r="66" s="9" customFormat="1" ht="24.96" customHeight="1">
      <c r="A66" s="9"/>
      <c r="B66" s="164"/>
      <c r="C66" s="165"/>
      <c r="D66" s="166" t="s">
        <v>1855</v>
      </c>
      <c r="E66" s="167"/>
      <c r="F66" s="167"/>
      <c r="G66" s="167"/>
      <c r="H66" s="167"/>
      <c r="I66" s="167"/>
      <c r="J66" s="168">
        <f>J266</f>
        <v>0</v>
      </c>
      <c r="K66" s="165"/>
      <c r="L66" s="169"/>
      <c r="S66" s="9"/>
      <c r="T66" s="9"/>
      <c r="U66" s="9"/>
      <c r="V66" s="9"/>
      <c r="W66" s="9"/>
      <c r="X66" s="9"/>
      <c r="Y66" s="9"/>
      <c r="Z66" s="9"/>
      <c r="AA66" s="9"/>
      <c r="AB66" s="9"/>
      <c r="AC66" s="9"/>
      <c r="AD66" s="9"/>
      <c r="AE66" s="9"/>
    </row>
    <row r="67" s="2" customFormat="1" ht="21.84" customHeight="1">
      <c r="A67" s="37"/>
      <c r="B67" s="38"/>
      <c r="C67" s="39"/>
      <c r="D67" s="39"/>
      <c r="E67" s="39"/>
      <c r="F67" s="39"/>
      <c r="G67" s="39"/>
      <c r="H67" s="39"/>
      <c r="I67" s="39"/>
      <c r="J67" s="39"/>
      <c r="K67" s="39"/>
      <c r="L67" s="133"/>
      <c r="S67" s="37"/>
      <c r="T67" s="37"/>
      <c r="U67" s="37"/>
      <c r="V67" s="37"/>
      <c r="W67" s="37"/>
      <c r="X67" s="37"/>
      <c r="Y67" s="37"/>
      <c r="Z67" s="37"/>
      <c r="AA67" s="37"/>
      <c r="AB67" s="37"/>
      <c r="AC67" s="37"/>
      <c r="AD67" s="37"/>
      <c r="AE67" s="37"/>
    </row>
    <row r="68" s="2" customFormat="1" ht="6.96" customHeight="1">
      <c r="A68" s="37"/>
      <c r="B68" s="58"/>
      <c r="C68" s="59"/>
      <c r="D68" s="59"/>
      <c r="E68" s="59"/>
      <c r="F68" s="59"/>
      <c r="G68" s="59"/>
      <c r="H68" s="59"/>
      <c r="I68" s="59"/>
      <c r="J68" s="59"/>
      <c r="K68" s="59"/>
      <c r="L68" s="133"/>
      <c r="S68" s="37"/>
      <c r="T68" s="37"/>
      <c r="U68" s="37"/>
      <c r="V68" s="37"/>
      <c r="W68" s="37"/>
      <c r="X68" s="37"/>
      <c r="Y68" s="37"/>
      <c r="Z68" s="37"/>
      <c r="AA68" s="37"/>
      <c r="AB68" s="37"/>
      <c r="AC68" s="37"/>
      <c r="AD68" s="37"/>
      <c r="AE68" s="37"/>
    </row>
    <row r="72" s="2" customFormat="1" ht="6.96" customHeight="1">
      <c r="A72" s="37"/>
      <c r="B72" s="60"/>
      <c r="C72" s="61"/>
      <c r="D72" s="61"/>
      <c r="E72" s="61"/>
      <c r="F72" s="61"/>
      <c r="G72" s="61"/>
      <c r="H72" s="61"/>
      <c r="I72" s="61"/>
      <c r="J72" s="61"/>
      <c r="K72" s="61"/>
      <c r="L72" s="133"/>
      <c r="S72" s="37"/>
      <c r="T72" s="37"/>
      <c r="U72" s="37"/>
      <c r="V72" s="37"/>
      <c r="W72" s="37"/>
      <c r="X72" s="37"/>
      <c r="Y72" s="37"/>
      <c r="Z72" s="37"/>
      <c r="AA72" s="37"/>
      <c r="AB72" s="37"/>
      <c r="AC72" s="37"/>
      <c r="AD72" s="37"/>
      <c r="AE72" s="37"/>
    </row>
    <row r="73" s="2" customFormat="1" ht="24.96" customHeight="1">
      <c r="A73" s="37"/>
      <c r="B73" s="38"/>
      <c r="C73" s="22" t="s">
        <v>245</v>
      </c>
      <c r="D73" s="39"/>
      <c r="E73" s="39"/>
      <c r="F73" s="39"/>
      <c r="G73" s="39"/>
      <c r="H73" s="39"/>
      <c r="I73" s="39"/>
      <c r="J73" s="39"/>
      <c r="K73" s="39"/>
      <c r="L73" s="133"/>
      <c r="S73" s="37"/>
      <c r="T73" s="37"/>
      <c r="U73" s="37"/>
      <c r="V73" s="37"/>
      <c r="W73" s="37"/>
      <c r="X73" s="37"/>
      <c r="Y73" s="37"/>
      <c r="Z73" s="37"/>
      <c r="AA73" s="37"/>
      <c r="AB73" s="37"/>
      <c r="AC73" s="37"/>
      <c r="AD73" s="37"/>
      <c r="AE73" s="37"/>
    </row>
    <row r="74" s="2" customFormat="1" ht="6.96" customHeight="1">
      <c r="A74" s="37"/>
      <c r="B74" s="38"/>
      <c r="C74" s="39"/>
      <c r="D74" s="39"/>
      <c r="E74" s="39"/>
      <c r="F74" s="39"/>
      <c r="G74" s="39"/>
      <c r="H74" s="39"/>
      <c r="I74" s="39"/>
      <c r="J74" s="39"/>
      <c r="K74" s="39"/>
      <c r="L74" s="133"/>
      <c r="S74" s="37"/>
      <c r="T74" s="37"/>
      <c r="U74" s="37"/>
      <c r="V74" s="37"/>
      <c r="W74" s="37"/>
      <c r="X74" s="37"/>
      <c r="Y74" s="37"/>
      <c r="Z74" s="37"/>
      <c r="AA74" s="37"/>
      <c r="AB74" s="37"/>
      <c r="AC74" s="37"/>
      <c r="AD74" s="37"/>
      <c r="AE74" s="37"/>
    </row>
    <row r="75" s="2" customFormat="1" ht="12" customHeight="1">
      <c r="A75" s="37"/>
      <c r="B75" s="38"/>
      <c r="C75" s="31" t="s">
        <v>16</v>
      </c>
      <c r="D75" s="39"/>
      <c r="E75" s="39"/>
      <c r="F75" s="39"/>
      <c r="G75" s="39"/>
      <c r="H75" s="39"/>
      <c r="I75" s="39"/>
      <c r="J75" s="39"/>
      <c r="K75" s="39"/>
      <c r="L75" s="133"/>
      <c r="S75" s="37"/>
      <c r="T75" s="37"/>
      <c r="U75" s="37"/>
      <c r="V75" s="37"/>
      <c r="W75" s="37"/>
      <c r="X75" s="37"/>
      <c r="Y75" s="37"/>
      <c r="Z75" s="37"/>
      <c r="AA75" s="37"/>
      <c r="AB75" s="37"/>
      <c r="AC75" s="37"/>
      <c r="AD75" s="37"/>
      <c r="AE75" s="37"/>
    </row>
    <row r="76" s="2" customFormat="1" ht="16.5" customHeight="1">
      <c r="A76" s="37"/>
      <c r="B76" s="38"/>
      <c r="C76" s="39"/>
      <c r="D76" s="39"/>
      <c r="E76" s="159" t="str">
        <f>E7</f>
        <v>Oprava trati v úseku Tanvald - Kořenov</v>
      </c>
      <c r="F76" s="31"/>
      <c r="G76" s="31"/>
      <c r="H76" s="31"/>
      <c r="I76" s="39"/>
      <c r="J76" s="39"/>
      <c r="K76" s="39"/>
      <c r="L76" s="133"/>
      <c r="S76" s="37"/>
      <c r="T76" s="37"/>
      <c r="U76" s="37"/>
      <c r="V76" s="37"/>
      <c r="W76" s="37"/>
      <c r="X76" s="37"/>
      <c r="Y76" s="37"/>
      <c r="Z76" s="37"/>
      <c r="AA76" s="37"/>
      <c r="AB76" s="37"/>
      <c r="AC76" s="37"/>
      <c r="AD76" s="37"/>
      <c r="AE76" s="37"/>
    </row>
    <row r="77" s="2" customFormat="1" ht="12" customHeight="1">
      <c r="A77" s="37"/>
      <c r="B77" s="38"/>
      <c r="C77" s="31" t="s">
        <v>237</v>
      </c>
      <c r="D77" s="39"/>
      <c r="E77" s="39"/>
      <c r="F77" s="39"/>
      <c r="G77" s="39"/>
      <c r="H77" s="39"/>
      <c r="I77" s="39"/>
      <c r="J77" s="39"/>
      <c r="K77" s="39"/>
      <c r="L77" s="133"/>
      <c r="S77" s="37"/>
      <c r="T77" s="37"/>
      <c r="U77" s="37"/>
      <c r="V77" s="37"/>
      <c r="W77" s="37"/>
      <c r="X77" s="37"/>
      <c r="Y77" s="37"/>
      <c r="Z77" s="37"/>
      <c r="AA77" s="37"/>
      <c r="AB77" s="37"/>
      <c r="AC77" s="37"/>
      <c r="AD77" s="37"/>
      <c r="AE77" s="37"/>
    </row>
    <row r="78" s="2" customFormat="1" ht="16.5" customHeight="1">
      <c r="A78" s="37"/>
      <c r="B78" s="38"/>
      <c r="C78" s="39"/>
      <c r="D78" s="39"/>
      <c r="E78" s="68" t="str">
        <f>E9</f>
        <v>SO 01-14-04 - Propustek v ev. km 28,631</v>
      </c>
      <c r="F78" s="39"/>
      <c r="G78" s="39"/>
      <c r="H78" s="39"/>
      <c r="I78" s="39"/>
      <c r="J78" s="39"/>
      <c r="K78" s="39"/>
      <c r="L78" s="133"/>
      <c r="S78" s="37"/>
      <c r="T78" s="37"/>
      <c r="U78" s="37"/>
      <c r="V78" s="37"/>
      <c r="W78" s="37"/>
      <c r="X78" s="37"/>
      <c r="Y78" s="37"/>
      <c r="Z78" s="37"/>
      <c r="AA78" s="37"/>
      <c r="AB78" s="37"/>
      <c r="AC78" s="37"/>
      <c r="AD78" s="37"/>
      <c r="AE78" s="37"/>
    </row>
    <row r="79" s="2" customFormat="1" ht="6.96" customHeight="1">
      <c r="A79" s="37"/>
      <c r="B79" s="38"/>
      <c r="C79" s="39"/>
      <c r="D79" s="39"/>
      <c r="E79" s="39"/>
      <c r="F79" s="39"/>
      <c r="G79" s="39"/>
      <c r="H79" s="39"/>
      <c r="I79" s="39"/>
      <c r="J79" s="39"/>
      <c r="K79" s="39"/>
      <c r="L79" s="133"/>
      <c r="S79" s="37"/>
      <c r="T79" s="37"/>
      <c r="U79" s="37"/>
      <c r="V79" s="37"/>
      <c r="W79" s="37"/>
      <c r="X79" s="37"/>
      <c r="Y79" s="37"/>
      <c r="Z79" s="37"/>
      <c r="AA79" s="37"/>
      <c r="AB79" s="37"/>
      <c r="AC79" s="37"/>
      <c r="AD79" s="37"/>
      <c r="AE79" s="37"/>
    </row>
    <row r="80" s="2" customFormat="1" ht="12" customHeight="1">
      <c r="A80" s="37"/>
      <c r="B80" s="38"/>
      <c r="C80" s="31" t="s">
        <v>21</v>
      </c>
      <c r="D80" s="39"/>
      <c r="E80" s="39"/>
      <c r="F80" s="26" t="str">
        <f>F12</f>
        <v xml:space="preserve"> </v>
      </c>
      <c r="G80" s="39"/>
      <c r="H80" s="39"/>
      <c r="I80" s="31" t="s">
        <v>23</v>
      </c>
      <c r="J80" s="71" t="str">
        <f>IF(J12="","",J12)</f>
        <v>14. 6. 2023</v>
      </c>
      <c r="K80" s="39"/>
      <c r="L80" s="133"/>
      <c r="S80" s="37"/>
      <c r="T80" s="37"/>
      <c r="U80" s="37"/>
      <c r="V80" s="37"/>
      <c r="W80" s="37"/>
      <c r="X80" s="37"/>
      <c r="Y80" s="37"/>
      <c r="Z80" s="37"/>
      <c r="AA80" s="37"/>
      <c r="AB80" s="37"/>
      <c r="AC80" s="37"/>
      <c r="AD80" s="37"/>
      <c r="AE80" s="37"/>
    </row>
    <row r="81" s="2" customFormat="1" ht="6.96" customHeight="1">
      <c r="A81" s="37"/>
      <c r="B81" s="38"/>
      <c r="C81" s="39"/>
      <c r="D81" s="39"/>
      <c r="E81" s="39"/>
      <c r="F81" s="39"/>
      <c r="G81" s="39"/>
      <c r="H81" s="39"/>
      <c r="I81" s="39"/>
      <c r="J81" s="39"/>
      <c r="K81" s="39"/>
      <c r="L81" s="133"/>
      <c r="S81" s="37"/>
      <c r="T81" s="37"/>
      <c r="U81" s="37"/>
      <c r="V81" s="37"/>
      <c r="W81" s="37"/>
      <c r="X81" s="37"/>
      <c r="Y81" s="37"/>
      <c r="Z81" s="37"/>
      <c r="AA81" s="37"/>
      <c r="AB81" s="37"/>
      <c r="AC81" s="37"/>
      <c r="AD81" s="37"/>
      <c r="AE81" s="37"/>
    </row>
    <row r="82" s="2" customFormat="1" ht="15.15" customHeight="1">
      <c r="A82" s="37"/>
      <c r="B82" s="38"/>
      <c r="C82" s="31" t="s">
        <v>25</v>
      </c>
      <c r="D82" s="39"/>
      <c r="E82" s="39"/>
      <c r="F82" s="26" t="str">
        <f>E15</f>
        <v xml:space="preserve"> </v>
      </c>
      <c r="G82" s="39"/>
      <c r="H82" s="39"/>
      <c r="I82" s="31" t="s">
        <v>30</v>
      </c>
      <c r="J82" s="35" t="str">
        <f>E21</f>
        <v xml:space="preserve"> </v>
      </c>
      <c r="K82" s="39"/>
      <c r="L82" s="133"/>
      <c r="S82" s="37"/>
      <c r="T82" s="37"/>
      <c r="U82" s="37"/>
      <c r="V82" s="37"/>
      <c r="W82" s="37"/>
      <c r="X82" s="37"/>
      <c r="Y82" s="37"/>
      <c r="Z82" s="37"/>
      <c r="AA82" s="37"/>
      <c r="AB82" s="37"/>
      <c r="AC82" s="37"/>
      <c r="AD82" s="37"/>
      <c r="AE82" s="37"/>
    </row>
    <row r="83" s="2" customFormat="1" ht="15.15" customHeight="1">
      <c r="A83" s="37"/>
      <c r="B83" s="38"/>
      <c r="C83" s="31" t="s">
        <v>28</v>
      </c>
      <c r="D83" s="39"/>
      <c r="E83" s="39"/>
      <c r="F83" s="26" t="str">
        <f>IF(E18="","",E18)</f>
        <v>Vyplň údaj</v>
      </c>
      <c r="G83" s="39"/>
      <c r="H83" s="39"/>
      <c r="I83" s="31" t="s">
        <v>32</v>
      </c>
      <c r="J83" s="35" t="str">
        <f>E24</f>
        <v xml:space="preserve"> </v>
      </c>
      <c r="K83" s="39"/>
      <c r="L83" s="133"/>
      <c r="S83" s="37"/>
      <c r="T83" s="37"/>
      <c r="U83" s="37"/>
      <c r="V83" s="37"/>
      <c r="W83" s="37"/>
      <c r="X83" s="37"/>
      <c r="Y83" s="37"/>
      <c r="Z83" s="37"/>
      <c r="AA83" s="37"/>
      <c r="AB83" s="37"/>
      <c r="AC83" s="37"/>
      <c r="AD83" s="37"/>
      <c r="AE83" s="37"/>
    </row>
    <row r="84" s="2" customFormat="1" ht="10.32" customHeight="1">
      <c r="A84" s="37"/>
      <c r="B84" s="38"/>
      <c r="C84" s="39"/>
      <c r="D84" s="39"/>
      <c r="E84" s="39"/>
      <c r="F84" s="39"/>
      <c r="G84" s="39"/>
      <c r="H84" s="39"/>
      <c r="I84" s="39"/>
      <c r="J84" s="39"/>
      <c r="K84" s="39"/>
      <c r="L84" s="133"/>
      <c r="S84" s="37"/>
      <c r="T84" s="37"/>
      <c r="U84" s="37"/>
      <c r="V84" s="37"/>
      <c r="W84" s="37"/>
      <c r="X84" s="37"/>
      <c r="Y84" s="37"/>
      <c r="Z84" s="37"/>
      <c r="AA84" s="37"/>
      <c r="AB84" s="37"/>
      <c r="AC84" s="37"/>
      <c r="AD84" s="37"/>
      <c r="AE84" s="37"/>
    </row>
    <row r="85" s="10" customFormat="1" ht="29.28" customHeight="1">
      <c r="A85" s="170"/>
      <c r="B85" s="171"/>
      <c r="C85" s="172" t="s">
        <v>246</v>
      </c>
      <c r="D85" s="173" t="s">
        <v>54</v>
      </c>
      <c r="E85" s="173" t="s">
        <v>50</v>
      </c>
      <c r="F85" s="173" t="s">
        <v>51</v>
      </c>
      <c r="G85" s="173" t="s">
        <v>247</v>
      </c>
      <c r="H85" s="173" t="s">
        <v>248</v>
      </c>
      <c r="I85" s="173" t="s">
        <v>249</v>
      </c>
      <c r="J85" s="173" t="s">
        <v>241</v>
      </c>
      <c r="K85" s="174" t="s">
        <v>250</v>
      </c>
      <c r="L85" s="175"/>
      <c r="M85" s="91" t="s">
        <v>19</v>
      </c>
      <c r="N85" s="92" t="s">
        <v>39</v>
      </c>
      <c r="O85" s="92" t="s">
        <v>251</v>
      </c>
      <c r="P85" s="92" t="s">
        <v>252</v>
      </c>
      <c r="Q85" s="92" t="s">
        <v>253</v>
      </c>
      <c r="R85" s="92" t="s">
        <v>254</v>
      </c>
      <c r="S85" s="92" t="s">
        <v>255</v>
      </c>
      <c r="T85" s="93" t="s">
        <v>256</v>
      </c>
      <c r="U85" s="170"/>
      <c r="V85" s="170"/>
      <c r="W85" s="170"/>
      <c r="X85" s="170"/>
      <c r="Y85" s="170"/>
      <c r="Z85" s="170"/>
      <c r="AA85" s="170"/>
      <c r="AB85" s="170"/>
      <c r="AC85" s="170"/>
      <c r="AD85" s="170"/>
      <c r="AE85" s="170"/>
    </row>
    <row r="86" s="2" customFormat="1" ht="22.8" customHeight="1">
      <c r="A86" s="37"/>
      <c r="B86" s="38"/>
      <c r="C86" s="98" t="s">
        <v>257</v>
      </c>
      <c r="D86" s="39"/>
      <c r="E86" s="39"/>
      <c r="F86" s="39"/>
      <c r="G86" s="39"/>
      <c r="H86" s="39"/>
      <c r="I86" s="39"/>
      <c r="J86" s="176">
        <f>BK86</f>
        <v>0</v>
      </c>
      <c r="K86" s="39"/>
      <c r="L86" s="43"/>
      <c r="M86" s="94"/>
      <c r="N86" s="177"/>
      <c r="O86" s="95"/>
      <c r="P86" s="178">
        <f>P87+P148+P187+P222+P240+P254+P266</f>
        <v>0</v>
      </c>
      <c r="Q86" s="95"/>
      <c r="R86" s="178">
        <f>R87+R148+R187+R222+R240+R254+R266</f>
        <v>28.63046065</v>
      </c>
      <c r="S86" s="95"/>
      <c r="T86" s="179">
        <f>T87+T148+T187+T222+T240+T254+T266</f>
        <v>3.6603000000000003</v>
      </c>
      <c r="U86" s="37"/>
      <c r="V86" s="37"/>
      <c r="W86" s="37"/>
      <c r="X86" s="37"/>
      <c r="Y86" s="37"/>
      <c r="Z86" s="37"/>
      <c r="AA86" s="37"/>
      <c r="AB86" s="37"/>
      <c r="AC86" s="37"/>
      <c r="AD86" s="37"/>
      <c r="AE86" s="37"/>
      <c r="AT86" s="16" t="s">
        <v>68</v>
      </c>
      <c r="AU86" s="16" t="s">
        <v>242</v>
      </c>
      <c r="BK86" s="180">
        <f>BK87+BK148+BK187+BK222+BK240+BK254+BK266</f>
        <v>0</v>
      </c>
    </row>
    <row r="87" s="11" customFormat="1" ht="25.92" customHeight="1">
      <c r="A87" s="11"/>
      <c r="B87" s="181"/>
      <c r="C87" s="182"/>
      <c r="D87" s="183" t="s">
        <v>68</v>
      </c>
      <c r="E87" s="184" t="s">
        <v>77</v>
      </c>
      <c r="F87" s="184" t="s">
        <v>1856</v>
      </c>
      <c r="G87" s="182"/>
      <c r="H87" s="182"/>
      <c r="I87" s="185"/>
      <c r="J87" s="186">
        <f>BK87</f>
        <v>0</v>
      </c>
      <c r="K87" s="182"/>
      <c r="L87" s="187"/>
      <c r="M87" s="188"/>
      <c r="N87" s="189"/>
      <c r="O87" s="189"/>
      <c r="P87" s="190">
        <f>SUM(P88:P147)</f>
        <v>0</v>
      </c>
      <c r="Q87" s="189"/>
      <c r="R87" s="190">
        <f>SUM(R88:R147)</f>
        <v>16.422081200000001</v>
      </c>
      <c r="S87" s="189"/>
      <c r="T87" s="191">
        <f>SUM(T88:T147)</f>
        <v>0</v>
      </c>
      <c r="U87" s="11"/>
      <c r="V87" s="11"/>
      <c r="W87" s="11"/>
      <c r="X87" s="11"/>
      <c r="Y87" s="11"/>
      <c r="Z87" s="11"/>
      <c r="AA87" s="11"/>
      <c r="AB87" s="11"/>
      <c r="AC87" s="11"/>
      <c r="AD87" s="11"/>
      <c r="AE87" s="11"/>
      <c r="AR87" s="192" t="s">
        <v>77</v>
      </c>
      <c r="AT87" s="193" t="s">
        <v>68</v>
      </c>
      <c r="AU87" s="193" t="s">
        <v>69</v>
      </c>
      <c r="AY87" s="192" t="s">
        <v>260</v>
      </c>
      <c r="BK87" s="194">
        <f>SUM(BK88:BK147)</f>
        <v>0</v>
      </c>
    </row>
    <row r="88" s="2" customFormat="1" ht="16.5" customHeight="1">
      <c r="A88" s="37"/>
      <c r="B88" s="38"/>
      <c r="C88" s="195" t="s">
        <v>77</v>
      </c>
      <c r="D88" s="195" t="s">
        <v>261</v>
      </c>
      <c r="E88" s="196" t="s">
        <v>2187</v>
      </c>
      <c r="F88" s="197" t="s">
        <v>2188</v>
      </c>
      <c r="G88" s="198" t="s">
        <v>1066</v>
      </c>
      <c r="H88" s="199">
        <v>9.8800000000000008</v>
      </c>
      <c r="I88" s="200"/>
      <c r="J88" s="201">
        <f>ROUND(I88*H88,2)</f>
        <v>0</v>
      </c>
      <c r="K88" s="197" t="s">
        <v>1261</v>
      </c>
      <c r="L88" s="43"/>
      <c r="M88" s="202" t="s">
        <v>19</v>
      </c>
      <c r="N88" s="203" t="s">
        <v>40</v>
      </c>
      <c r="O88" s="83"/>
      <c r="P88" s="204">
        <f>O88*H88</f>
        <v>0</v>
      </c>
      <c r="Q88" s="204">
        <v>0</v>
      </c>
      <c r="R88" s="204">
        <f>Q88*H88</f>
        <v>0</v>
      </c>
      <c r="S88" s="204">
        <v>0</v>
      </c>
      <c r="T88" s="205">
        <f>S88*H88</f>
        <v>0</v>
      </c>
      <c r="U88" s="37"/>
      <c r="V88" s="37"/>
      <c r="W88" s="37"/>
      <c r="X88" s="37"/>
      <c r="Y88" s="37"/>
      <c r="Z88" s="37"/>
      <c r="AA88" s="37"/>
      <c r="AB88" s="37"/>
      <c r="AC88" s="37"/>
      <c r="AD88" s="37"/>
      <c r="AE88" s="37"/>
      <c r="AR88" s="206" t="s">
        <v>266</v>
      </c>
      <c r="AT88" s="206" t="s">
        <v>261</v>
      </c>
      <c r="AU88" s="206" t="s">
        <v>77</v>
      </c>
      <c r="AY88" s="16" t="s">
        <v>260</v>
      </c>
      <c r="BE88" s="207">
        <f>IF(N88="základní",J88,0)</f>
        <v>0</v>
      </c>
      <c r="BF88" s="207">
        <f>IF(N88="snížená",J88,0)</f>
        <v>0</v>
      </c>
      <c r="BG88" s="207">
        <f>IF(N88="zákl. přenesená",J88,0)</f>
        <v>0</v>
      </c>
      <c r="BH88" s="207">
        <f>IF(N88="sníž. přenesená",J88,0)</f>
        <v>0</v>
      </c>
      <c r="BI88" s="207">
        <f>IF(N88="nulová",J88,0)</f>
        <v>0</v>
      </c>
      <c r="BJ88" s="16" t="s">
        <v>77</v>
      </c>
      <c r="BK88" s="207">
        <f>ROUND(I88*H88,2)</f>
        <v>0</v>
      </c>
      <c r="BL88" s="16" t="s">
        <v>266</v>
      </c>
      <c r="BM88" s="206" t="s">
        <v>79</v>
      </c>
    </row>
    <row r="89" s="2" customFormat="1">
      <c r="A89" s="37"/>
      <c r="B89" s="38"/>
      <c r="C89" s="39"/>
      <c r="D89" s="208" t="s">
        <v>267</v>
      </c>
      <c r="E89" s="39"/>
      <c r="F89" s="209" t="s">
        <v>2189</v>
      </c>
      <c r="G89" s="39"/>
      <c r="H89" s="39"/>
      <c r="I89" s="210"/>
      <c r="J89" s="39"/>
      <c r="K89" s="39"/>
      <c r="L89" s="43"/>
      <c r="M89" s="211"/>
      <c r="N89" s="212"/>
      <c r="O89" s="83"/>
      <c r="P89" s="83"/>
      <c r="Q89" s="83"/>
      <c r="R89" s="83"/>
      <c r="S89" s="83"/>
      <c r="T89" s="84"/>
      <c r="U89" s="37"/>
      <c r="V89" s="37"/>
      <c r="W89" s="37"/>
      <c r="X89" s="37"/>
      <c r="Y89" s="37"/>
      <c r="Z89" s="37"/>
      <c r="AA89" s="37"/>
      <c r="AB89" s="37"/>
      <c r="AC89" s="37"/>
      <c r="AD89" s="37"/>
      <c r="AE89" s="37"/>
      <c r="AT89" s="16" t="s">
        <v>267</v>
      </c>
      <c r="AU89" s="16" t="s">
        <v>77</v>
      </c>
    </row>
    <row r="90" s="2" customFormat="1">
      <c r="A90" s="37"/>
      <c r="B90" s="38"/>
      <c r="C90" s="39"/>
      <c r="D90" s="254" t="s">
        <v>1425</v>
      </c>
      <c r="E90" s="39"/>
      <c r="F90" s="255" t="s">
        <v>2190</v>
      </c>
      <c r="G90" s="39"/>
      <c r="H90" s="39"/>
      <c r="I90" s="210"/>
      <c r="J90" s="39"/>
      <c r="K90" s="39"/>
      <c r="L90" s="43"/>
      <c r="M90" s="211"/>
      <c r="N90" s="212"/>
      <c r="O90" s="83"/>
      <c r="P90" s="83"/>
      <c r="Q90" s="83"/>
      <c r="R90" s="83"/>
      <c r="S90" s="83"/>
      <c r="T90" s="84"/>
      <c r="U90" s="37"/>
      <c r="V90" s="37"/>
      <c r="W90" s="37"/>
      <c r="X90" s="37"/>
      <c r="Y90" s="37"/>
      <c r="Z90" s="37"/>
      <c r="AA90" s="37"/>
      <c r="AB90" s="37"/>
      <c r="AC90" s="37"/>
      <c r="AD90" s="37"/>
      <c r="AE90" s="37"/>
      <c r="AT90" s="16" t="s">
        <v>1425</v>
      </c>
      <c r="AU90" s="16" t="s">
        <v>77</v>
      </c>
    </row>
    <row r="91" s="12" customFormat="1">
      <c r="A91" s="12"/>
      <c r="B91" s="232"/>
      <c r="C91" s="233"/>
      <c r="D91" s="208" t="s">
        <v>967</v>
      </c>
      <c r="E91" s="234" t="s">
        <v>19</v>
      </c>
      <c r="F91" s="235" t="s">
        <v>2191</v>
      </c>
      <c r="G91" s="233"/>
      <c r="H91" s="236">
        <v>9.8800000000000008</v>
      </c>
      <c r="I91" s="237"/>
      <c r="J91" s="233"/>
      <c r="K91" s="233"/>
      <c r="L91" s="238"/>
      <c r="M91" s="239"/>
      <c r="N91" s="240"/>
      <c r="O91" s="240"/>
      <c r="P91" s="240"/>
      <c r="Q91" s="240"/>
      <c r="R91" s="240"/>
      <c r="S91" s="240"/>
      <c r="T91" s="241"/>
      <c r="U91" s="12"/>
      <c r="V91" s="12"/>
      <c r="W91" s="12"/>
      <c r="X91" s="12"/>
      <c r="Y91" s="12"/>
      <c r="Z91" s="12"/>
      <c r="AA91" s="12"/>
      <c r="AB91" s="12"/>
      <c r="AC91" s="12"/>
      <c r="AD91" s="12"/>
      <c r="AE91" s="12"/>
      <c r="AT91" s="242" t="s">
        <v>967</v>
      </c>
      <c r="AU91" s="242" t="s">
        <v>77</v>
      </c>
      <c r="AV91" s="12" t="s">
        <v>79</v>
      </c>
      <c r="AW91" s="12" t="s">
        <v>31</v>
      </c>
      <c r="AX91" s="12" t="s">
        <v>69</v>
      </c>
      <c r="AY91" s="242" t="s">
        <v>260</v>
      </c>
    </row>
    <row r="92" s="13" customFormat="1">
      <c r="A92" s="13"/>
      <c r="B92" s="243"/>
      <c r="C92" s="244"/>
      <c r="D92" s="208" t="s">
        <v>967</v>
      </c>
      <c r="E92" s="245" t="s">
        <v>19</v>
      </c>
      <c r="F92" s="246" t="s">
        <v>969</v>
      </c>
      <c r="G92" s="244"/>
      <c r="H92" s="247">
        <v>9.8800000000000008</v>
      </c>
      <c r="I92" s="248"/>
      <c r="J92" s="244"/>
      <c r="K92" s="244"/>
      <c r="L92" s="249"/>
      <c r="M92" s="250"/>
      <c r="N92" s="251"/>
      <c r="O92" s="251"/>
      <c r="P92" s="251"/>
      <c r="Q92" s="251"/>
      <c r="R92" s="251"/>
      <c r="S92" s="251"/>
      <c r="T92" s="252"/>
      <c r="U92" s="13"/>
      <c r="V92" s="13"/>
      <c r="W92" s="13"/>
      <c r="X92" s="13"/>
      <c r="Y92" s="13"/>
      <c r="Z92" s="13"/>
      <c r="AA92" s="13"/>
      <c r="AB92" s="13"/>
      <c r="AC92" s="13"/>
      <c r="AD92" s="13"/>
      <c r="AE92" s="13"/>
      <c r="AT92" s="253" t="s">
        <v>967</v>
      </c>
      <c r="AU92" s="253" t="s">
        <v>77</v>
      </c>
      <c r="AV92" s="13" t="s">
        <v>266</v>
      </c>
      <c r="AW92" s="13" t="s">
        <v>31</v>
      </c>
      <c r="AX92" s="13" t="s">
        <v>77</v>
      </c>
      <c r="AY92" s="253" t="s">
        <v>260</v>
      </c>
    </row>
    <row r="93" s="2" customFormat="1" ht="16.5" customHeight="1">
      <c r="A93" s="37"/>
      <c r="B93" s="38"/>
      <c r="C93" s="195" t="s">
        <v>79</v>
      </c>
      <c r="D93" s="195" t="s">
        <v>261</v>
      </c>
      <c r="E93" s="196" t="s">
        <v>2192</v>
      </c>
      <c r="F93" s="197" t="s">
        <v>2193</v>
      </c>
      <c r="G93" s="198" t="s">
        <v>547</v>
      </c>
      <c r="H93" s="199">
        <v>42</v>
      </c>
      <c r="I93" s="200"/>
      <c r="J93" s="201">
        <f>ROUND(I93*H93,2)</f>
        <v>0</v>
      </c>
      <c r="K93" s="197" t="s">
        <v>1261</v>
      </c>
      <c r="L93" s="43"/>
      <c r="M93" s="202" t="s">
        <v>19</v>
      </c>
      <c r="N93" s="203" t="s">
        <v>40</v>
      </c>
      <c r="O93" s="83"/>
      <c r="P93" s="204">
        <f>O93*H93</f>
        <v>0</v>
      </c>
      <c r="Q93" s="204">
        <v>0.0010200000000000001</v>
      </c>
      <c r="R93" s="204">
        <f>Q93*H93</f>
        <v>0.042840000000000003</v>
      </c>
      <c r="S93" s="204">
        <v>0</v>
      </c>
      <c r="T93" s="205">
        <f>S93*H93</f>
        <v>0</v>
      </c>
      <c r="U93" s="37"/>
      <c r="V93" s="37"/>
      <c r="W93" s="37"/>
      <c r="X93" s="37"/>
      <c r="Y93" s="37"/>
      <c r="Z93" s="37"/>
      <c r="AA93" s="37"/>
      <c r="AB93" s="37"/>
      <c r="AC93" s="37"/>
      <c r="AD93" s="37"/>
      <c r="AE93" s="37"/>
      <c r="AR93" s="206" t="s">
        <v>266</v>
      </c>
      <c r="AT93" s="206" t="s">
        <v>261</v>
      </c>
      <c r="AU93" s="206" t="s">
        <v>77</v>
      </c>
      <c r="AY93" s="16" t="s">
        <v>260</v>
      </c>
      <c r="BE93" s="207">
        <f>IF(N93="základní",J93,0)</f>
        <v>0</v>
      </c>
      <c r="BF93" s="207">
        <f>IF(N93="snížená",J93,0)</f>
        <v>0</v>
      </c>
      <c r="BG93" s="207">
        <f>IF(N93="zákl. přenesená",J93,0)</f>
        <v>0</v>
      </c>
      <c r="BH93" s="207">
        <f>IF(N93="sníž. přenesená",J93,0)</f>
        <v>0</v>
      </c>
      <c r="BI93" s="207">
        <f>IF(N93="nulová",J93,0)</f>
        <v>0</v>
      </c>
      <c r="BJ93" s="16" t="s">
        <v>77</v>
      </c>
      <c r="BK93" s="207">
        <f>ROUND(I93*H93,2)</f>
        <v>0</v>
      </c>
      <c r="BL93" s="16" t="s">
        <v>266</v>
      </c>
      <c r="BM93" s="206" t="s">
        <v>266</v>
      </c>
    </row>
    <row r="94" s="2" customFormat="1">
      <c r="A94" s="37"/>
      <c r="B94" s="38"/>
      <c r="C94" s="39"/>
      <c r="D94" s="208" t="s">
        <v>267</v>
      </c>
      <c r="E94" s="39"/>
      <c r="F94" s="209" t="s">
        <v>2194</v>
      </c>
      <c r="G94" s="39"/>
      <c r="H94" s="39"/>
      <c r="I94" s="210"/>
      <c r="J94" s="39"/>
      <c r="K94" s="39"/>
      <c r="L94" s="43"/>
      <c r="M94" s="211"/>
      <c r="N94" s="212"/>
      <c r="O94" s="83"/>
      <c r="P94" s="83"/>
      <c r="Q94" s="83"/>
      <c r="R94" s="83"/>
      <c r="S94" s="83"/>
      <c r="T94" s="84"/>
      <c r="U94" s="37"/>
      <c r="V94" s="37"/>
      <c r="W94" s="37"/>
      <c r="X94" s="37"/>
      <c r="Y94" s="37"/>
      <c r="Z94" s="37"/>
      <c r="AA94" s="37"/>
      <c r="AB94" s="37"/>
      <c r="AC94" s="37"/>
      <c r="AD94" s="37"/>
      <c r="AE94" s="37"/>
      <c r="AT94" s="16" t="s">
        <v>267</v>
      </c>
      <c r="AU94" s="16" t="s">
        <v>77</v>
      </c>
    </row>
    <row r="95" s="2" customFormat="1">
      <c r="A95" s="37"/>
      <c r="B95" s="38"/>
      <c r="C95" s="39"/>
      <c r="D95" s="254" t="s">
        <v>1425</v>
      </c>
      <c r="E95" s="39"/>
      <c r="F95" s="255" t="s">
        <v>2195</v>
      </c>
      <c r="G95" s="39"/>
      <c r="H95" s="39"/>
      <c r="I95" s="210"/>
      <c r="J95" s="39"/>
      <c r="K95" s="39"/>
      <c r="L95" s="43"/>
      <c r="M95" s="211"/>
      <c r="N95" s="212"/>
      <c r="O95" s="83"/>
      <c r="P95" s="83"/>
      <c r="Q95" s="83"/>
      <c r="R95" s="83"/>
      <c r="S95" s="83"/>
      <c r="T95" s="84"/>
      <c r="U95" s="37"/>
      <c r="V95" s="37"/>
      <c r="W95" s="37"/>
      <c r="X95" s="37"/>
      <c r="Y95" s="37"/>
      <c r="Z95" s="37"/>
      <c r="AA95" s="37"/>
      <c r="AB95" s="37"/>
      <c r="AC95" s="37"/>
      <c r="AD95" s="37"/>
      <c r="AE95" s="37"/>
      <c r="AT95" s="16" t="s">
        <v>1425</v>
      </c>
      <c r="AU95" s="16" t="s">
        <v>77</v>
      </c>
    </row>
    <row r="96" s="12" customFormat="1">
      <c r="A96" s="12"/>
      <c r="B96" s="232"/>
      <c r="C96" s="233"/>
      <c r="D96" s="208" t="s">
        <v>967</v>
      </c>
      <c r="E96" s="234" t="s">
        <v>19</v>
      </c>
      <c r="F96" s="235" t="s">
        <v>2196</v>
      </c>
      <c r="G96" s="233"/>
      <c r="H96" s="236">
        <v>42</v>
      </c>
      <c r="I96" s="237"/>
      <c r="J96" s="233"/>
      <c r="K96" s="233"/>
      <c r="L96" s="238"/>
      <c r="M96" s="239"/>
      <c r="N96" s="240"/>
      <c r="O96" s="240"/>
      <c r="P96" s="240"/>
      <c r="Q96" s="240"/>
      <c r="R96" s="240"/>
      <c r="S96" s="240"/>
      <c r="T96" s="241"/>
      <c r="U96" s="12"/>
      <c r="V96" s="12"/>
      <c r="W96" s="12"/>
      <c r="X96" s="12"/>
      <c r="Y96" s="12"/>
      <c r="Z96" s="12"/>
      <c r="AA96" s="12"/>
      <c r="AB96" s="12"/>
      <c r="AC96" s="12"/>
      <c r="AD96" s="12"/>
      <c r="AE96" s="12"/>
      <c r="AT96" s="242" t="s">
        <v>967</v>
      </c>
      <c r="AU96" s="242" t="s">
        <v>77</v>
      </c>
      <c r="AV96" s="12" t="s">
        <v>79</v>
      </c>
      <c r="AW96" s="12" t="s">
        <v>31</v>
      </c>
      <c r="AX96" s="12" t="s">
        <v>69</v>
      </c>
      <c r="AY96" s="242" t="s">
        <v>260</v>
      </c>
    </row>
    <row r="97" s="13" customFormat="1">
      <c r="A97" s="13"/>
      <c r="B97" s="243"/>
      <c r="C97" s="244"/>
      <c r="D97" s="208" t="s">
        <v>967</v>
      </c>
      <c r="E97" s="245" t="s">
        <v>19</v>
      </c>
      <c r="F97" s="246" t="s">
        <v>969</v>
      </c>
      <c r="G97" s="244"/>
      <c r="H97" s="247">
        <v>42</v>
      </c>
      <c r="I97" s="248"/>
      <c r="J97" s="244"/>
      <c r="K97" s="244"/>
      <c r="L97" s="249"/>
      <c r="M97" s="250"/>
      <c r="N97" s="251"/>
      <c r="O97" s="251"/>
      <c r="P97" s="251"/>
      <c r="Q97" s="251"/>
      <c r="R97" s="251"/>
      <c r="S97" s="251"/>
      <c r="T97" s="252"/>
      <c r="U97" s="13"/>
      <c r="V97" s="13"/>
      <c r="W97" s="13"/>
      <c r="X97" s="13"/>
      <c r="Y97" s="13"/>
      <c r="Z97" s="13"/>
      <c r="AA97" s="13"/>
      <c r="AB97" s="13"/>
      <c r="AC97" s="13"/>
      <c r="AD97" s="13"/>
      <c r="AE97" s="13"/>
      <c r="AT97" s="253" t="s">
        <v>967</v>
      </c>
      <c r="AU97" s="253" t="s">
        <v>77</v>
      </c>
      <c r="AV97" s="13" t="s">
        <v>266</v>
      </c>
      <c r="AW97" s="13" t="s">
        <v>31</v>
      </c>
      <c r="AX97" s="13" t="s">
        <v>77</v>
      </c>
      <c r="AY97" s="253" t="s">
        <v>260</v>
      </c>
    </row>
    <row r="98" s="2" customFormat="1" ht="16.5" customHeight="1">
      <c r="A98" s="37"/>
      <c r="B98" s="38"/>
      <c r="C98" s="214" t="s">
        <v>281</v>
      </c>
      <c r="D98" s="214" t="s">
        <v>275</v>
      </c>
      <c r="E98" s="215" t="s">
        <v>2197</v>
      </c>
      <c r="F98" s="216" t="s">
        <v>2198</v>
      </c>
      <c r="G98" s="217" t="s">
        <v>975</v>
      </c>
      <c r="H98" s="218">
        <v>1.4199999999999999</v>
      </c>
      <c r="I98" s="219"/>
      <c r="J98" s="220">
        <f>ROUND(I98*H98,2)</f>
        <v>0</v>
      </c>
      <c r="K98" s="216" t="s">
        <v>1261</v>
      </c>
      <c r="L98" s="221"/>
      <c r="M98" s="222" t="s">
        <v>19</v>
      </c>
      <c r="N98" s="223" t="s">
        <v>40</v>
      </c>
      <c r="O98" s="83"/>
      <c r="P98" s="204">
        <f>O98*H98</f>
        <v>0</v>
      </c>
      <c r="Q98" s="204">
        <v>1</v>
      </c>
      <c r="R98" s="204">
        <f>Q98*H98</f>
        <v>1.4199999999999999</v>
      </c>
      <c r="S98" s="204">
        <v>0</v>
      </c>
      <c r="T98" s="205">
        <f>S98*H98</f>
        <v>0</v>
      </c>
      <c r="U98" s="37"/>
      <c r="V98" s="37"/>
      <c r="W98" s="37"/>
      <c r="X98" s="37"/>
      <c r="Y98" s="37"/>
      <c r="Z98" s="37"/>
      <c r="AA98" s="37"/>
      <c r="AB98" s="37"/>
      <c r="AC98" s="37"/>
      <c r="AD98" s="37"/>
      <c r="AE98" s="37"/>
      <c r="AR98" s="206" t="s">
        <v>279</v>
      </c>
      <c r="AT98" s="206" t="s">
        <v>275</v>
      </c>
      <c r="AU98" s="206" t="s">
        <v>77</v>
      </c>
      <c r="AY98" s="16" t="s">
        <v>260</v>
      </c>
      <c r="BE98" s="207">
        <f>IF(N98="základní",J98,0)</f>
        <v>0</v>
      </c>
      <c r="BF98" s="207">
        <f>IF(N98="snížená",J98,0)</f>
        <v>0</v>
      </c>
      <c r="BG98" s="207">
        <f>IF(N98="zákl. přenesená",J98,0)</f>
        <v>0</v>
      </c>
      <c r="BH98" s="207">
        <f>IF(N98="sníž. přenesená",J98,0)</f>
        <v>0</v>
      </c>
      <c r="BI98" s="207">
        <f>IF(N98="nulová",J98,0)</f>
        <v>0</v>
      </c>
      <c r="BJ98" s="16" t="s">
        <v>77</v>
      </c>
      <c r="BK98" s="207">
        <f>ROUND(I98*H98,2)</f>
        <v>0</v>
      </c>
      <c r="BL98" s="16" t="s">
        <v>266</v>
      </c>
      <c r="BM98" s="206" t="s">
        <v>284</v>
      </c>
    </row>
    <row r="99" s="2" customFormat="1">
      <c r="A99" s="37"/>
      <c r="B99" s="38"/>
      <c r="C99" s="39"/>
      <c r="D99" s="208" t="s">
        <v>267</v>
      </c>
      <c r="E99" s="39"/>
      <c r="F99" s="209" t="s">
        <v>2198</v>
      </c>
      <c r="G99" s="39"/>
      <c r="H99" s="39"/>
      <c r="I99" s="210"/>
      <c r="J99" s="39"/>
      <c r="K99" s="39"/>
      <c r="L99" s="43"/>
      <c r="M99" s="211"/>
      <c r="N99" s="212"/>
      <c r="O99" s="83"/>
      <c r="P99" s="83"/>
      <c r="Q99" s="83"/>
      <c r="R99" s="83"/>
      <c r="S99" s="83"/>
      <c r="T99" s="84"/>
      <c r="U99" s="37"/>
      <c r="V99" s="37"/>
      <c r="W99" s="37"/>
      <c r="X99" s="37"/>
      <c r="Y99" s="37"/>
      <c r="Z99" s="37"/>
      <c r="AA99" s="37"/>
      <c r="AB99" s="37"/>
      <c r="AC99" s="37"/>
      <c r="AD99" s="37"/>
      <c r="AE99" s="37"/>
      <c r="AT99" s="16" t="s">
        <v>267</v>
      </c>
      <c r="AU99" s="16" t="s">
        <v>77</v>
      </c>
    </row>
    <row r="100" s="12" customFormat="1">
      <c r="A100" s="12"/>
      <c r="B100" s="232"/>
      <c r="C100" s="233"/>
      <c r="D100" s="208" t="s">
        <v>967</v>
      </c>
      <c r="E100" s="234" t="s">
        <v>19</v>
      </c>
      <c r="F100" s="235" t="s">
        <v>2199</v>
      </c>
      <c r="G100" s="233"/>
      <c r="H100" s="236">
        <v>1.4199999999999999</v>
      </c>
      <c r="I100" s="237"/>
      <c r="J100" s="233"/>
      <c r="K100" s="233"/>
      <c r="L100" s="238"/>
      <c r="M100" s="239"/>
      <c r="N100" s="240"/>
      <c r="O100" s="240"/>
      <c r="P100" s="240"/>
      <c r="Q100" s="240"/>
      <c r="R100" s="240"/>
      <c r="S100" s="240"/>
      <c r="T100" s="241"/>
      <c r="U100" s="12"/>
      <c r="V100" s="12"/>
      <c r="W100" s="12"/>
      <c r="X100" s="12"/>
      <c r="Y100" s="12"/>
      <c r="Z100" s="12"/>
      <c r="AA100" s="12"/>
      <c r="AB100" s="12"/>
      <c r="AC100" s="12"/>
      <c r="AD100" s="12"/>
      <c r="AE100" s="12"/>
      <c r="AT100" s="242" t="s">
        <v>967</v>
      </c>
      <c r="AU100" s="242" t="s">
        <v>77</v>
      </c>
      <c r="AV100" s="12" t="s">
        <v>79</v>
      </c>
      <c r="AW100" s="12" t="s">
        <v>31</v>
      </c>
      <c r="AX100" s="12" t="s">
        <v>69</v>
      </c>
      <c r="AY100" s="242" t="s">
        <v>260</v>
      </c>
    </row>
    <row r="101" s="13" customFormat="1">
      <c r="A101" s="13"/>
      <c r="B101" s="243"/>
      <c r="C101" s="244"/>
      <c r="D101" s="208" t="s">
        <v>967</v>
      </c>
      <c r="E101" s="245" t="s">
        <v>19</v>
      </c>
      <c r="F101" s="246" t="s">
        <v>969</v>
      </c>
      <c r="G101" s="244"/>
      <c r="H101" s="247">
        <v>1.4199999999999999</v>
      </c>
      <c r="I101" s="248"/>
      <c r="J101" s="244"/>
      <c r="K101" s="244"/>
      <c r="L101" s="249"/>
      <c r="M101" s="250"/>
      <c r="N101" s="251"/>
      <c r="O101" s="251"/>
      <c r="P101" s="251"/>
      <c r="Q101" s="251"/>
      <c r="R101" s="251"/>
      <c r="S101" s="251"/>
      <c r="T101" s="252"/>
      <c r="U101" s="13"/>
      <c r="V101" s="13"/>
      <c r="W101" s="13"/>
      <c r="X101" s="13"/>
      <c r="Y101" s="13"/>
      <c r="Z101" s="13"/>
      <c r="AA101" s="13"/>
      <c r="AB101" s="13"/>
      <c r="AC101" s="13"/>
      <c r="AD101" s="13"/>
      <c r="AE101" s="13"/>
      <c r="AT101" s="253" t="s">
        <v>967</v>
      </c>
      <c r="AU101" s="253" t="s">
        <v>77</v>
      </c>
      <c r="AV101" s="13" t="s">
        <v>266</v>
      </c>
      <c r="AW101" s="13" t="s">
        <v>31</v>
      </c>
      <c r="AX101" s="13" t="s">
        <v>77</v>
      </c>
      <c r="AY101" s="253" t="s">
        <v>260</v>
      </c>
    </row>
    <row r="102" s="2" customFormat="1" ht="16.5" customHeight="1">
      <c r="A102" s="37"/>
      <c r="B102" s="38"/>
      <c r="C102" s="195" t="s">
        <v>266</v>
      </c>
      <c r="D102" s="195" t="s">
        <v>261</v>
      </c>
      <c r="E102" s="196" t="s">
        <v>2200</v>
      </c>
      <c r="F102" s="197" t="s">
        <v>2201</v>
      </c>
      <c r="G102" s="198" t="s">
        <v>547</v>
      </c>
      <c r="H102" s="199">
        <v>42</v>
      </c>
      <c r="I102" s="200"/>
      <c r="J102" s="201">
        <f>ROUND(I102*H102,2)</f>
        <v>0</v>
      </c>
      <c r="K102" s="197" t="s">
        <v>1261</v>
      </c>
      <c r="L102" s="43"/>
      <c r="M102" s="202" t="s">
        <v>19</v>
      </c>
      <c r="N102" s="203" t="s">
        <v>40</v>
      </c>
      <c r="O102" s="83"/>
      <c r="P102" s="204">
        <f>O102*H102</f>
        <v>0</v>
      </c>
      <c r="Q102" s="204">
        <v>0</v>
      </c>
      <c r="R102" s="204">
        <f>Q102*H102</f>
        <v>0</v>
      </c>
      <c r="S102" s="204">
        <v>0</v>
      </c>
      <c r="T102" s="205">
        <f>S102*H102</f>
        <v>0</v>
      </c>
      <c r="U102" s="37"/>
      <c r="V102" s="37"/>
      <c r="W102" s="37"/>
      <c r="X102" s="37"/>
      <c r="Y102" s="37"/>
      <c r="Z102" s="37"/>
      <c r="AA102" s="37"/>
      <c r="AB102" s="37"/>
      <c r="AC102" s="37"/>
      <c r="AD102" s="37"/>
      <c r="AE102" s="37"/>
      <c r="AR102" s="206" t="s">
        <v>266</v>
      </c>
      <c r="AT102" s="206" t="s">
        <v>261</v>
      </c>
      <c r="AU102" s="206" t="s">
        <v>77</v>
      </c>
      <c r="AY102" s="16" t="s">
        <v>260</v>
      </c>
      <c r="BE102" s="207">
        <f>IF(N102="základní",J102,0)</f>
        <v>0</v>
      </c>
      <c r="BF102" s="207">
        <f>IF(N102="snížená",J102,0)</f>
        <v>0</v>
      </c>
      <c r="BG102" s="207">
        <f>IF(N102="zákl. přenesená",J102,0)</f>
        <v>0</v>
      </c>
      <c r="BH102" s="207">
        <f>IF(N102="sníž. přenesená",J102,0)</f>
        <v>0</v>
      </c>
      <c r="BI102" s="207">
        <f>IF(N102="nulová",J102,0)</f>
        <v>0</v>
      </c>
      <c r="BJ102" s="16" t="s">
        <v>77</v>
      </c>
      <c r="BK102" s="207">
        <f>ROUND(I102*H102,2)</f>
        <v>0</v>
      </c>
      <c r="BL102" s="16" t="s">
        <v>266</v>
      </c>
      <c r="BM102" s="206" t="s">
        <v>279</v>
      </c>
    </row>
    <row r="103" s="2" customFormat="1">
      <c r="A103" s="37"/>
      <c r="B103" s="38"/>
      <c r="C103" s="39"/>
      <c r="D103" s="208" t="s">
        <v>267</v>
      </c>
      <c r="E103" s="39"/>
      <c r="F103" s="209" t="s">
        <v>2202</v>
      </c>
      <c r="G103" s="39"/>
      <c r="H103" s="39"/>
      <c r="I103" s="210"/>
      <c r="J103" s="39"/>
      <c r="K103" s="39"/>
      <c r="L103" s="43"/>
      <c r="M103" s="211"/>
      <c r="N103" s="212"/>
      <c r="O103" s="83"/>
      <c r="P103" s="83"/>
      <c r="Q103" s="83"/>
      <c r="R103" s="83"/>
      <c r="S103" s="83"/>
      <c r="T103" s="84"/>
      <c r="U103" s="37"/>
      <c r="V103" s="37"/>
      <c r="W103" s="37"/>
      <c r="X103" s="37"/>
      <c r="Y103" s="37"/>
      <c r="Z103" s="37"/>
      <c r="AA103" s="37"/>
      <c r="AB103" s="37"/>
      <c r="AC103" s="37"/>
      <c r="AD103" s="37"/>
      <c r="AE103" s="37"/>
      <c r="AT103" s="16" t="s">
        <v>267</v>
      </c>
      <c r="AU103" s="16" t="s">
        <v>77</v>
      </c>
    </row>
    <row r="104" s="2" customFormat="1">
      <c r="A104" s="37"/>
      <c r="B104" s="38"/>
      <c r="C104" s="39"/>
      <c r="D104" s="254" t="s">
        <v>1425</v>
      </c>
      <c r="E104" s="39"/>
      <c r="F104" s="255" t="s">
        <v>2203</v>
      </c>
      <c r="G104" s="39"/>
      <c r="H104" s="39"/>
      <c r="I104" s="210"/>
      <c r="J104" s="39"/>
      <c r="K104" s="39"/>
      <c r="L104" s="43"/>
      <c r="M104" s="211"/>
      <c r="N104" s="212"/>
      <c r="O104" s="83"/>
      <c r="P104" s="83"/>
      <c r="Q104" s="83"/>
      <c r="R104" s="83"/>
      <c r="S104" s="83"/>
      <c r="T104" s="84"/>
      <c r="U104" s="37"/>
      <c r="V104" s="37"/>
      <c r="W104" s="37"/>
      <c r="X104" s="37"/>
      <c r="Y104" s="37"/>
      <c r="Z104" s="37"/>
      <c r="AA104" s="37"/>
      <c r="AB104" s="37"/>
      <c r="AC104" s="37"/>
      <c r="AD104" s="37"/>
      <c r="AE104" s="37"/>
      <c r="AT104" s="16" t="s">
        <v>1425</v>
      </c>
      <c r="AU104" s="16" t="s">
        <v>77</v>
      </c>
    </row>
    <row r="105" s="12" customFormat="1">
      <c r="A105" s="12"/>
      <c r="B105" s="232"/>
      <c r="C105" s="233"/>
      <c r="D105" s="208" t="s">
        <v>967</v>
      </c>
      <c r="E105" s="234" t="s">
        <v>19</v>
      </c>
      <c r="F105" s="235" t="s">
        <v>2196</v>
      </c>
      <c r="G105" s="233"/>
      <c r="H105" s="236">
        <v>42</v>
      </c>
      <c r="I105" s="237"/>
      <c r="J105" s="233"/>
      <c r="K105" s="233"/>
      <c r="L105" s="238"/>
      <c r="M105" s="239"/>
      <c r="N105" s="240"/>
      <c r="O105" s="240"/>
      <c r="P105" s="240"/>
      <c r="Q105" s="240"/>
      <c r="R105" s="240"/>
      <c r="S105" s="240"/>
      <c r="T105" s="241"/>
      <c r="U105" s="12"/>
      <c r="V105" s="12"/>
      <c r="W105" s="12"/>
      <c r="X105" s="12"/>
      <c r="Y105" s="12"/>
      <c r="Z105" s="12"/>
      <c r="AA105" s="12"/>
      <c r="AB105" s="12"/>
      <c r="AC105" s="12"/>
      <c r="AD105" s="12"/>
      <c r="AE105" s="12"/>
      <c r="AT105" s="242" t="s">
        <v>967</v>
      </c>
      <c r="AU105" s="242" t="s">
        <v>77</v>
      </c>
      <c r="AV105" s="12" t="s">
        <v>79</v>
      </c>
      <c r="AW105" s="12" t="s">
        <v>31</v>
      </c>
      <c r="AX105" s="12" t="s">
        <v>69</v>
      </c>
      <c r="AY105" s="242" t="s">
        <v>260</v>
      </c>
    </row>
    <row r="106" s="13" customFormat="1">
      <c r="A106" s="13"/>
      <c r="B106" s="243"/>
      <c r="C106" s="244"/>
      <c r="D106" s="208" t="s">
        <v>967</v>
      </c>
      <c r="E106" s="245" t="s">
        <v>19</v>
      </c>
      <c r="F106" s="246" t="s">
        <v>969</v>
      </c>
      <c r="G106" s="244"/>
      <c r="H106" s="247">
        <v>42</v>
      </c>
      <c r="I106" s="248"/>
      <c r="J106" s="244"/>
      <c r="K106" s="244"/>
      <c r="L106" s="249"/>
      <c r="M106" s="250"/>
      <c r="N106" s="251"/>
      <c r="O106" s="251"/>
      <c r="P106" s="251"/>
      <c r="Q106" s="251"/>
      <c r="R106" s="251"/>
      <c r="S106" s="251"/>
      <c r="T106" s="252"/>
      <c r="U106" s="13"/>
      <c r="V106" s="13"/>
      <c r="W106" s="13"/>
      <c r="X106" s="13"/>
      <c r="Y106" s="13"/>
      <c r="Z106" s="13"/>
      <c r="AA106" s="13"/>
      <c r="AB106" s="13"/>
      <c r="AC106" s="13"/>
      <c r="AD106" s="13"/>
      <c r="AE106" s="13"/>
      <c r="AT106" s="253" t="s">
        <v>967</v>
      </c>
      <c r="AU106" s="253" t="s">
        <v>77</v>
      </c>
      <c r="AV106" s="13" t="s">
        <v>266</v>
      </c>
      <c r="AW106" s="13" t="s">
        <v>31</v>
      </c>
      <c r="AX106" s="13" t="s">
        <v>77</v>
      </c>
      <c r="AY106" s="253" t="s">
        <v>260</v>
      </c>
    </row>
    <row r="107" s="2" customFormat="1" ht="16.5" customHeight="1">
      <c r="A107" s="37"/>
      <c r="B107" s="38"/>
      <c r="C107" s="195" t="s">
        <v>258</v>
      </c>
      <c r="D107" s="195" t="s">
        <v>261</v>
      </c>
      <c r="E107" s="196" t="s">
        <v>2204</v>
      </c>
      <c r="F107" s="197" t="s">
        <v>2205</v>
      </c>
      <c r="G107" s="198" t="s">
        <v>547</v>
      </c>
      <c r="H107" s="199">
        <v>5.8600000000000003</v>
      </c>
      <c r="I107" s="200"/>
      <c r="J107" s="201">
        <f>ROUND(I107*H107,2)</f>
        <v>0</v>
      </c>
      <c r="K107" s="197" t="s">
        <v>1261</v>
      </c>
      <c r="L107" s="43"/>
      <c r="M107" s="202" t="s">
        <v>19</v>
      </c>
      <c r="N107" s="203" t="s">
        <v>40</v>
      </c>
      <c r="O107" s="83"/>
      <c r="P107" s="204">
        <f>O107*H107</f>
        <v>0</v>
      </c>
      <c r="Q107" s="204">
        <v>0.15478</v>
      </c>
      <c r="R107" s="204">
        <f>Q107*H107</f>
        <v>0.90701080000000001</v>
      </c>
      <c r="S107" s="204">
        <v>0</v>
      </c>
      <c r="T107" s="205">
        <f>S107*H107</f>
        <v>0</v>
      </c>
      <c r="U107" s="37"/>
      <c r="V107" s="37"/>
      <c r="W107" s="37"/>
      <c r="X107" s="37"/>
      <c r="Y107" s="37"/>
      <c r="Z107" s="37"/>
      <c r="AA107" s="37"/>
      <c r="AB107" s="37"/>
      <c r="AC107" s="37"/>
      <c r="AD107" s="37"/>
      <c r="AE107" s="37"/>
      <c r="AR107" s="206" t="s">
        <v>266</v>
      </c>
      <c r="AT107" s="206" t="s">
        <v>261</v>
      </c>
      <c r="AU107" s="206" t="s">
        <v>77</v>
      </c>
      <c r="AY107" s="16" t="s">
        <v>260</v>
      </c>
      <c r="BE107" s="207">
        <f>IF(N107="základní",J107,0)</f>
        <v>0</v>
      </c>
      <c r="BF107" s="207">
        <f>IF(N107="snížená",J107,0)</f>
        <v>0</v>
      </c>
      <c r="BG107" s="207">
        <f>IF(N107="zákl. přenesená",J107,0)</f>
        <v>0</v>
      </c>
      <c r="BH107" s="207">
        <f>IF(N107="sníž. přenesená",J107,0)</f>
        <v>0</v>
      </c>
      <c r="BI107" s="207">
        <f>IF(N107="nulová",J107,0)</f>
        <v>0</v>
      </c>
      <c r="BJ107" s="16" t="s">
        <v>77</v>
      </c>
      <c r="BK107" s="207">
        <f>ROUND(I107*H107,2)</f>
        <v>0</v>
      </c>
      <c r="BL107" s="16" t="s">
        <v>266</v>
      </c>
      <c r="BM107" s="206" t="s">
        <v>291</v>
      </c>
    </row>
    <row r="108" s="2" customFormat="1">
      <c r="A108" s="37"/>
      <c r="B108" s="38"/>
      <c r="C108" s="39"/>
      <c r="D108" s="208" t="s">
        <v>267</v>
      </c>
      <c r="E108" s="39"/>
      <c r="F108" s="209" t="s">
        <v>2206</v>
      </c>
      <c r="G108" s="39"/>
      <c r="H108" s="39"/>
      <c r="I108" s="210"/>
      <c r="J108" s="39"/>
      <c r="K108" s="39"/>
      <c r="L108" s="43"/>
      <c r="M108" s="211"/>
      <c r="N108" s="212"/>
      <c r="O108" s="83"/>
      <c r="P108" s="83"/>
      <c r="Q108" s="83"/>
      <c r="R108" s="83"/>
      <c r="S108" s="83"/>
      <c r="T108" s="84"/>
      <c r="U108" s="37"/>
      <c r="V108" s="37"/>
      <c r="W108" s="37"/>
      <c r="X108" s="37"/>
      <c r="Y108" s="37"/>
      <c r="Z108" s="37"/>
      <c r="AA108" s="37"/>
      <c r="AB108" s="37"/>
      <c r="AC108" s="37"/>
      <c r="AD108" s="37"/>
      <c r="AE108" s="37"/>
      <c r="AT108" s="16" t="s">
        <v>267</v>
      </c>
      <c r="AU108" s="16" t="s">
        <v>77</v>
      </c>
    </row>
    <row r="109" s="2" customFormat="1">
      <c r="A109" s="37"/>
      <c r="B109" s="38"/>
      <c r="C109" s="39"/>
      <c r="D109" s="254" t="s">
        <v>1425</v>
      </c>
      <c r="E109" s="39"/>
      <c r="F109" s="255" t="s">
        <v>2207</v>
      </c>
      <c r="G109" s="39"/>
      <c r="H109" s="39"/>
      <c r="I109" s="210"/>
      <c r="J109" s="39"/>
      <c r="K109" s="39"/>
      <c r="L109" s="43"/>
      <c r="M109" s="211"/>
      <c r="N109" s="212"/>
      <c r="O109" s="83"/>
      <c r="P109" s="83"/>
      <c r="Q109" s="83"/>
      <c r="R109" s="83"/>
      <c r="S109" s="83"/>
      <c r="T109" s="84"/>
      <c r="U109" s="37"/>
      <c r="V109" s="37"/>
      <c r="W109" s="37"/>
      <c r="X109" s="37"/>
      <c r="Y109" s="37"/>
      <c r="Z109" s="37"/>
      <c r="AA109" s="37"/>
      <c r="AB109" s="37"/>
      <c r="AC109" s="37"/>
      <c r="AD109" s="37"/>
      <c r="AE109" s="37"/>
      <c r="AT109" s="16" t="s">
        <v>1425</v>
      </c>
      <c r="AU109" s="16" t="s">
        <v>77</v>
      </c>
    </row>
    <row r="110" s="12" customFormat="1">
      <c r="A110" s="12"/>
      <c r="B110" s="232"/>
      <c r="C110" s="233"/>
      <c r="D110" s="208" t="s">
        <v>967</v>
      </c>
      <c r="E110" s="234" t="s">
        <v>19</v>
      </c>
      <c r="F110" s="235" t="s">
        <v>2208</v>
      </c>
      <c r="G110" s="233"/>
      <c r="H110" s="236">
        <v>5.8600000000000003</v>
      </c>
      <c r="I110" s="237"/>
      <c r="J110" s="233"/>
      <c r="K110" s="233"/>
      <c r="L110" s="238"/>
      <c r="M110" s="239"/>
      <c r="N110" s="240"/>
      <c r="O110" s="240"/>
      <c r="P110" s="240"/>
      <c r="Q110" s="240"/>
      <c r="R110" s="240"/>
      <c r="S110" s="240"/>
      <c r="T110" s="241"/>
      <c r="U110" s="12"/>
      <c r="V110" s="12"/>
      <c r="W110" s="12"/>
      <c r="X110" s="12"/>
      <c r="Y110" s="12"/>
      <c r="Z110" s="12"/>
      <c r="AA110" s="12"/>
      <c r="AB110" s="12"/>
      <c r="AC110" s="12"/>
      <c r="AD110" s="12"/>
      <c r="AE110" s="12"/>
      <c r="AT110" s="242" t="s">
        <v>967</v>
      </c>
      <c r="AU110" s="242" t="s">
        <v>77</v>
      </c>
      <c r="AV110" s="12" t="s">
        <v>79</v>
      </c>
      <c r="AW110" s="12" t="s">
        <v>31</v>
      </c>
      <c r="AX110" s="12" t="s">
        <v>69</v>
      </c>
      <c r="AY110" s="242" t="s">
        <v>260</v>
      </c>
    </row>
    <row r="111" s="13" customFormat="1">
      <c r="A111" s="13"/>
      <c r="B111" s="243"/>
      <c r="C111" s="244"/>
      <c r="D111" s="208" t="s">
        <v>967</v>
      </c>
      <c r="E111" s="245" t="s">
        <v>19</v>
      </c>
      <c r="F111" s="246" t="s">
        <v>969</v>
      </c>
      <c r="G111" s="244"/>
      <c r="H111" s="247">
        <v>5.8600000000000003</v>
      </c>
      <c r="I111" s="248"/>
      <c r="J111" s="244"/>
      <c r="K111" s="244"/>
      <c r="L111" s="249"/>
      <c r="M111" s="250"/>
      <c r="N111" s="251"/>
      <c r="O111" s="251"/>
      <c r="P111" s="251"/>
      <c r="Q111" s="251"/>
      <c r="R111" s="251"/>
      <c r="S111" s="251"/>
      <c r="T111" s="252"/>
      <c r="U111" s="13"/>
      <c r="V111" s="13"/>
      <c r="W111" s="13"/>
      <c r="X111" s="13"/>
      <c r="Y111" s="13"/>
      <c r="Z111" s="13"/>
      <c r="AA111" s="13"/>
      <c r="AB111" s="13"/>
      <c r="AC111" s="13"/>
      <c r="AD111" s="13"/>
      <c r="AE111" s="13"/>
      <c r="AT111" s="253" t="s">
        <v>967</v>
      </c>
      <c r="AU111" s="253" t="s">
        <v>77</v>
      </c>
      <c r="AV111" s="13" t="s">
        <v>266</v>
      </c>
      <c r="AW111" s="13" t="s">
        <v>31</v>
      </c>
      <c r="AX111" s="13" t="s">
        <v>77</v>
      </c>
      <c r="AY111" s="253" t="s">
        <v>260</v>
      </c>
    </row>
    <row r="112" s="2" customFormat="1" ht="16.5" customHeight="1">
      <c r="A112" s="37"/>
      <c r="B112" s="38"/>
      <c r="C112" s="195" t="s">
        <v>284</v>
      </c>
      <c r="D112" s="195" t="s">
        <v>261</v>
      </c>
      <c r="E112" s="196" t="s">
        <v>2209</v>
      </c>
      <c r="F112" s="197" t="s">
        <v>2210</v>
      </c>
      <c r="G112" s="198" t="s">
        <v>547</v>
      </c>
      <c r="H112" s="199">
        <v>5.8600000000000003</v>
      </c>
      <c r="I112" s="200"/>
      <c r="J112" s="201">
        <f>ROUND(I112*H112,2)</f>
        <v>0</v>
      </c>
      <c r="K112" s="197" t="s">
        <v>1261</v>
      </c>
      <c r="L112" s="43"/>
      <c r="M112" s="202" t="s">
        <v>19</v>
      </c>
      <c r="N112" s="203" t="s">
        <v>40</v>
      </c>
      <c r="O112" s="83"/>
      <c r="P112" s="204">
        <f>O112*H112</f>
        <v>0</v>
      </c>
      <c r="Q112" s="204">
        <v>0</v>
      </c>
      <c r="R112" s="204">
        <f>Q112*H112</f>
        <v>0</v>
      </c>
      <c r="S112" s="204">
        <v>0</v>
      </c>
      <c r="T112" s="205">
        <f>S112*H112</f>
        <v>0</v>
      </c>
      <c r="U112" s="37"/>
      <c r="V112" s="37"/>
      <c r="W112" s="37"/>
      <c r="X112" s="37"/>
      <c r="Y112" s="37"/>
      <c r="Z112" s="37"/>
      <c r="AA112" s="37"/>
      <c r="AB112" s="37"/>
      <c r="AC112" s="37"/>
      <c r="AD112" s="37"/>
      <c r="AE112" s="37"/>
      <c r="AR112" s="206" t="s">
        <v>266</v>
      </c>
      <c r="AT112" s="206" t="s">
        <v>261</v>
      </c>
      <c r="AU112" s="206" t="s">
        <v>77</v>
      </c>
      <c r="AY112" s="16" t="s">
        <v>260</v>
      </c>
      <c r="BE112" s="207">
        <f>IF(N112="základní",J112,0)</f>
        <v>0</v>
      </c>
      <c r="BF112" s="207">
        <f>IF(N112="snížená",J112,0)</f>
        <v>0</v>
      </c>
      <c r="BG112" s="207">
        <f>IF(N112="zákl. přenesená",J112,0)</f>
        <v>0</v>
      </c>
      <c r="BH112" s="207">
        <f>IF(N112="sníž. přenesená",J112,0)</f>
        <v>0</v>
      </c>
      <c r="BI112" s="207">
        <f>IF(N112="nulová",J112,0)</f>
        <v>0</v>
      </c>
      <c r="BJ112" s="16" t="s">
        <v>77</v>
      </c>
      <c r="BK112" s="207">
        <f>ROUND(I112*H112,2)</f>
        <v>0</v>
      </c>
      <c r="BL112" s="16" t="s">
        <v>266</v>
      </c>
      <c r="BM112" s="206" t="s">
        <v>295</v>
      </c>
    </row>
    <row r="113" s="2" customFormat="1">
      <c r="A113" s="37"/>
      <c r="B113" s="38"/>
      <c r="C113" s="39"/>
      <c r="D113" s="208" t="s">
        <v>267</v>
      </c>
      <c r="E113" s="39"/>
      <c r="F113" s="209" t="s">
        <v>2211</v>
      </c>
      <c r="G113" s="39"/>
      <c r="H113" s="39"/>
      <c r="I113" s="210"/>
      <c r="J113" s="39"/>
      <c r="K113" s="39"/>
      <c r="L113" s="43"/>
      <c r="M113" s="211"/>
      <c r="N113" s="212"/>
      <c r="O113" s="83"/>
      <c r="P113" s="83"/>
      <c r="Q113" s="83"/>
      <c r="R113" s="83"/>
      <c r="S113" s="83"/>
      <c r="T113" s="84"/>
      <c r="U113" s="37"/>
      <c r="V113" s="37"/>
      <c r="W113" s="37"/>
      <c r="X113" s="37"/>
      <c r="Y113" s="37"/>
      <c r="Z113" s="37"/>
      <c r="AA113" s="37"/>
      <c r="AB113" s="37"/>
      <c r="AC113" s="37"/>
      <c r="AD113" s="37"/>
      <c r="AE113" s="37"/>
      <c r="AT113" s="16" t="s">
        <v>267</v>
      </c>
      <c r="AU113" s="16" t="s">
        <v>77</v>
      </c>
    </row>
    <row r="114" s="2" customFormat="1">
      <c r="A114" s="37"/>
      <c r="B114" s="38"/>
      <c r="C114" s="39"/>
      <c r="D114" s="254" t="s">
        <v>1425</v>
      </c>
      <c r="E114" s="39"/>
      <c r="F114" s="255" t="s">
        <v>2212</v>
      </c>
      <c r="G114" s="39"/>
      <c r="H114" s="39"/>
      <c r="I114" s="210"/>
      <c r="J114" s="39"/>
      <c r="K114" s="39"/>
      <c r="L114" s="43"/>
      <c r="M114" s="211"/>
      <c r="N114" s="212"/>
      <c r="O114" s="83"/>
      <c r="P114" s="83"/>
      <c r="Q114" s="83"/>
      <c r="R114" s="83"/>
      <c r="S114" s="83"/>
      <c r="T114" s="84"/>
      <c r="U114" s="37"/>
      <c r="V114" s="37"/>
      <c r="W114" s="37"/>
      <c r="X114" s="37"/>
      <c r="Y114" s="37"/>
      <c r="Z114" s="37"/>
      <c r="AA114" s="37"/>
      <c r="AB114" s="37"/>
      <c r="AC114" s="37"/>
      <c r="AD114" s="37"/>
      <c r="AE114" s="37"/>
      <c r="AT114" s="16" t="s">
        <v>1425</v>
      </c>
      <c r="AU114" s="16" t="s">
        <v>77</v>
      </c>
    </row>
    <row r="115" s="2" customFormat="1" ht="16.5" customHeight="1">
      <c r="A115" s="37"/>
      <c r="B115" s="38"/>
      <c r="C115" s="195" t="s">
        <v>273</v>
      </c>
      <c r="D115" s="195" t="s">
        <v>261</v>
      </c>
      <c r="E115" s="196" t="s">
        <v>2213</v>
      </c>
      <c r="F115" s="197" t="s">
        <v>2214</v>
      </c>
      <c r="G115" s="198" t="s">
        <v>1300</v>
      </c>
      <c r="H115" s="199">
        <v>15.236000000000001</v>
      </c>
      <c r="I115" s="200"/>
      <c r="J115" s="201">
        <f>ROUND(I115*H115,2)</f>
        <v>0</v>
      </c>
      <c r="K115" s="197" t="s">
        <v>1261</v>
      </c>
      <c r="L115" s="43"/>
      <c r="M115" s="202" t="s">
        <v>19</v>
      </c>
      <c r="N115" s="203" t="s">
        <v>40</v>
      </c>
      <c r="O115" s="83"/>
      <c r="P115" s="204">
        <f>O115*H115</f>
        <v>0</v>
      </c>
      <c r="Q115" s="204">
        <v>0.0264</v>
      </c>
      <c r="R115" s="204">
        <f>Q115*H115</f>
        <v>0.40223039999999999</v>
      </c>
      <c r="S115" s="204">
        <v>0</v>
      </c>
      <c r="T115" s="205">
        <f>S115*H115</f>
        <v>0</v>
      </c>
      <c r="U115" s="37"/>
      <c r="V115" s="37"/>
      <c r="W115" s="37"/>
      <c r="X115" s="37"/>
      <c r="Y115" s="37"/>
      <c r="Z115" s="37"/>
      <c r="AA115" s="37"/>
      <c r="AB115" s="37"/>
      <c r="AC115" s="37"/>
      <c r="AD115" s="37"/>
      <c r="AE115" s="37"/>
      <c r="AR115" s="206" t="s">
        <v>266</v>
      </c>
      <c r="AT115" s="206" t="s">
        <v>261</v>
      </c>
      <c r="AU115" s="206" t="s">
        <v>77</v>
      </c>
      <c r="AY115" s="16" t="s">
        <v>260</v>
      </c>
      <c r="BE115" s="207">
        <f>IF(N115="základní",J115,0)</f>
        <v>0</v>
      </c>
      <c r="BF115" s="207">
        <f>IF(N115="snížená",J115,0)</f>
        <v>0</v>
      </c>
      <c r="BG115" s="207">
        <f>IF(N115="zákl. přenesená",J115,0)</f>
        <v>0</v>
      </c>
      <c r="BH115" s="207">
        <f>IF(N115="sníž. přenesená",J115,0)</f>
        <v>0</v>
      </c>
      <c r="BI115" s="207">
        <f>IF(N115="nulová",J115,0)</f>
        <v>0</v>
      </c>
      <c r="BJ115" s="16" t="s">
        <v>77</v>
      </c>
      <c r="BK115" s="207">
        <f>ROUND(I115*H115,2)</f>
        <v>0</v>
      </c>
      <c r="BL115" s="16" t="s">
        <v>266</v>
      </c>
      <c r="BM115" s="206" t="s">
        <v>299</v>
      </c>
    </row>
    <row r="116" s="2" customFormat="1">
      <c r="A116" s="37"/>
      <c r="B116" s="38"/>
      <c r="C116" s="39"/>
      <c r="D116" s="208" t="s">
        <v>267</v>
      </c>
      <c r="E116" s="39"/>
      <c r="F116" s="209" t="s">
        <v>2215</v>
      </c>
      <c r="G116" s="39"/>
      <c r="H116" s="39"/>
      <c r="I116" s="210"/>
      <c r="J116" s="39"/>
      <c r="K116" s="39"/>
      <c r="L116" s="43"/>
      <c r="M116" s="211"/>
      <c r="N116" s="212"/>
      <c r="O116" s="83"/>
      <c r="P116" s="83"/>
      <c r="Q116" s="83"/>
      <c r="R116" s="83"/>
      <c r="S116" s="83"/>
      <c r="T116" s="84"/>
      <c r="U116" s="37"/>
      <c r="V116" s="37"/>
      <c r="W116" s="37"/>
      <c r="X116" s="37"/>
      <c r="Y116" s="37"/>
      <c r="Z116" s="37"/>
      <c r="AA116" s="37"/>
      <c r="AB116" s="37"/>
      <c r="AC116" s="37"/>
      <c r="AD116" s="37"/>
      <c r="AE116" s="37"/>
      <c r="AT116" s="16" t="s">
        <v>267</v>
      </c>
      <c r="AU116" s="16" t="s">
        <v>77</v>
      </c>
    </row>
    <row r="117" s="2" customFormat="1">
      <c r="A117" s="37"/>
      <c r="B117" s="38"/>
      <c r="C117" s="39"/>
      <c r="D117" s="254" t="s">
        <v>1425</v>
      </c>
      <c r="E117" s="39"/>
      <c r="F117" s="255" t="s">
        <v>2216</v>
      </c>
      <c r="G117" s="39"/>
      <c r="H117" s="39"/>
      <c r="I117" s="210"/>
      <c r="J117" s="39"/>
      <c r="K117" s="39"/>
      <c r="L117" s="43"/>
      <c r="M117" s="211"/>
      <c r="N117" s="212"/>
      <c r="O117" s="83"/>
      <c r="P117" s="83"/>
      <c r="Q117" s="83"/>
      <c r="R117" s="83"/>
      <c r="S117" s="83"/>
      <c r="T117" s="84"/>
      <c r="U117" s="37"/>
      <c r="V117" s="37"/>
      <c r="W117" s="37"/>
      <c r="X117" s="37"/>
      <c r="Y117" s="37"/>
      <c r="Z117" s="37"/>
      <c r="AA117" s="37"/>
      <c r="AB117" s="37"/>
      <c r="AC117" s="37"/>
      <c r="AD117" s="37"/>
      <c r="AE117" s="37"/>
      <c r="AT117" s="16" t="s">
        <v>1425</v>
      </c>
      <c r="AU117" s="16" t="s">
        <v>77</v>
      </c>
    </row>
    <row r="118" s="12" customFormat="1">
      <c r="A118" s="12"/>
      <c r="B118" s="232"/>
      <c r="C118" s="233"/>
      <c r="D118" s="208" t="s">
        <v>967</v>
      </c>
      <c r="E118" s="234" t="s">
        <v>19</v>
      </c>
      <c r="F118" s="235" t="s">
        <v>2217</v>
      </c>
      <c r="G118" s="233"/>
      <c r="H118" s="236">
        <v>15.236000000000001</v>
      </c>
      <c r="I118" s="237"/>
      <c r="J118" s="233"/>
      <c r="K118" s="233"/>
      <c r="L118" s="238"/>
      <c r="M118" s="239"/>
      <c r="N118" s="240"/>
      <c r="O118" s="240"/>
      <c r="P118" s="240"/>
      <c r="Q118" s="240"/>
      <c r="R118" s="240"/>
      <c r="S118" s="240"/>
      <c r="T118" s="241"/>
      <c r="U118" s="12"/>
      <c r="V118" s="12"/>
      <c r="W118" s="12"/>
      <c r="X118" s="12"/>
      <c r="Y118" s="12"/>
      <c r="Z118" s="12"/>
      <c r="AA118" s="12"/>
      <c r="AB118" s="12"/>
      <c r="AC118" s="12"/>
      <c r="AD118" s="12"/>
      <c r="AE118" s="12"/>
      <c r="AT118" s="242" t="s">
        <v>967</v>
      </c>
      <c r="AU118" s="242" t="s">
        <v>77</v>
      </c>
      <c r="AV118" s="12" t="s">
        <v>79</v>
      </c>
      <c r="AW118" s="12" t="s">
        <v>31</v>
      </c>
      <c r="AX118" s="12" t="s">
        <v>69</v>
      </c>
      <c r="AY118" s="242" t="s">
        <v>260</v>
      </c>
    </row>
    <row r="119" s="13" customFormat="1">
      <c r="A119" s="13"/>
      <c r="B119" s="243"/>
      <c r="C119" s="244"/>
      <c r="D119" s="208" t="s">
        <v>967</v>
      </c>
      <c r="E119" s="245" t="s">
        <v>19</v>
      </c>
      <c r="F119" s="246" t="s">
        <v>969</v>
      </c>
      <c r="G119" s="244"/>
      <c r="H119" s="247">
        <v>15.236000000000001</v>
      </c>
      <c r="I119" s="248"/>
      <c r="J119" s="244"/>
      <c r="K119" s="244"/>
      <c r="L119" s="249"/>
      <c r="M119" s="250"/>
      <c r="N119" s="251"/>
      <c r="O119" s="251"/>
      <c r="P119" s="251"/>
      <c r="Q119" s="251"/>
      <c r="R119" s="251"/>
      <c r="S119" s="251"/>
      <c r="T119" s="252"/>
      <c r="U119" s="13"/>
      <c r="V119" s="13"/>
      <c r="W119" s="13"/>
      <c r="X119" s="13"/>
      <c r="Y119" s="13"/>
      <c r="Z119" s="13"/>
      <c r="AA119" s="13"/>
      <c r="AB119" s="13"/>
      <c r="AC119" s="13"/>
      <c r="AD119" s="13"/>
      <c r="AE119" s="13"/>
      <c r="AT119" s="253" t="s">
        <v>967</v>
      </c>
      <c r="AU119" s="253" t="s">
        <v>77</v>
      </c>
      <c r="AV119" s="13" t="s">
        <v>266</v>
      </c>
      <c r="AW119" s="13" t="s">
        <v>31</v>
      </c>
      <c r="AX119" s="13" t="s">
        <v>77</v>
      </c>
      <c r="AY119" s="253" t="s">
        <v>260</v>
      </c>
    </row>
    <row r="120" s="2" customFormat="1" ht="21.75" customHeight="1">
      <c r="A120" s="37"/>
      <c r="B120" s="38"/>
      <c r="C120" s="195" t="s">
        <v>279</v>
      </c>
      <c r="D120" s="195" t="s">
        <v>261</v>
      </c>
      <c r="E120" s="196" t="s">
        <v>1867</v>
      </c>
      <c r="F120" s="197" t="s">
        <v>1868</v>
      </c>
      <c r="G120" s="198" t="s">
        <v>1066</v>
      </c>
      <c r="H120" s="199">
        <v>9.8800000000000008</v>
      </c>
      <c r="I120" s="200"/>
      <c r="J120" s="201">
        <f>ROUND(I120*H120,2)</f>
        <v>0</v>
      </c>
      <c r="K120" s="197" t="s">
        <v>1261</v>
      </c>
      <c r="L120" s="43"/>
      <c r="M120" s="202" t="s">
        <v>19</v>
      </c>
      <c r="N120" s="203" t="s">
        <v>40</v>
      </c>
      <c r="O120" s="83"/>
      <c r="P120" s="204">
        <f>O120*H120</f>
        <v>0</v>
      </c>
      <c r="Q120" s="204">
        <v>0</v>
      </c>
      <c r="R120" s="204">
        <f>Q120*H120</f>
        <v>0</v>
      </c>
      <c r="S120" s="204">
        <v>0</v>
      </c>
      <c r="T120" s="205">
        <f>S120*H120</f>
        <v>0</v>
      </c>
      <c r="U120" s="37"/>
      <c r="V120" s="37"/>
      <c r="W120" s="37"/>
      <c r="X120" s="37"/>
      <c r="Y120" s="37"/>
      <c r="Z120" s="37"/>
      <c r="AA120" s="37"/>
      <c r="AB120" s="37"/>
      <c r="AC120" s="37"/>
      <c r="AD120" s="37"/>
      <c r="AE120" s="37"/>
      <c r="AR120" s="206" t="s">
        <v>266</v>
      </c>
      <c r="AT120" s="206" t="s">
        <v>261</v>
      </c>
      <c r="AU120" s="206" t="s">
        <v>77</v>
      </c>
      <c r="AY120" s="16" t="s">
        <v>260</v>
      </c>
      <c r="BE120" s="207">
        <f>IF(N120="základní",J120,0)</f>
        <v>0</v>
      </c>
      <c r="BF120" s="207">
        <f>IF(N120="snížená",J120,0)</f>
        <v>0</v>
      </c>
      <c r="BG120" s="207">
        <f>IF(N120="zákl. přenesená",J120,0)</f>
        <v>0</v>
      </c>
      <c r="BH120" s="207">
        <f>IF(N120="sníž. přenesená",J120,0)</f>
        <v>0</v>
      </c>
      <c r="BI120" s="207">
        <f>IF(N120="nulová",J120,0)</f>
        <v>0</v>
      </c>
      <c r="BJ120" s="16" t="s">
        <v>77</v>
      </c>
      <c r="BK120" s="207">
        <f>ROUND(I120*H120,2)</f>
        <v>0</v>
      </c>
      <c r="BL120" s="16" t="s">
        <v>266</v>
      </c>
      <c r="BM120" s="206" t="s">
        <v>303</v>
      </c>
    </row>
    <row r="121" s="2" customFormat="1">
      <c r="A121" s="37"/>
      <c r="B121" s="38"/>
      <c r="C121" s="39"/>
      <c r="D121" s="208" t="s">
        <v>267</v>
      </c>
      <c r="E121" s="39"/>
      <c r="F121" s="209" t="s">
        <v>1869</v>
      </c>
      <c r="G121" s="39"/>
      <c r="H121" s="39"/>
      <c r="I121" s="210"/>
      <c r="J121" s="39"/>
      <c r="K121" s="39"/>
      <c r="L121" s="43"/>
      <c r="M121" s="211"/>
      <c r="N121" s="212"/>
      <c r="O121" s="83"/>
      <c r="P121" s="83"/>
      <c r="Q121" s="83"/>
      <c r="R121" s="83"/>
      <c r="S121" s="83"/>
      <c r="T121" s="84"/>
      <c r="U121" s="37"/>
      <c r="V121" s="37"/>
      <c r="W121" s="37"/>
      <c r="X121" s="37"/>
      <c r="Y121" s="37"/>
      <c r="Z121" s="37"/>
      <c r="AA121" s="37"/>
      <c r="AB121" s="37"/>
      <c r="AC121" s="37"/>
      <c r="AD121" s="37"/>
      <c r="AE121" s="37"/>
      <c r="AT121" s="16" t="s">
        <v>267</v>
      </c>
      <c r="AU121" s="16" t="s">
        <v>77</v>
      </c>
    </row>
    <row r="122" s="2" customFormat="1">
      <c r="A122" s="37"/>
      <c r="B122" s="38"/>
      <c r="C122" s="39"/>
      <c r="D122" s="254" t="s">
        <v>1425</v>
      </c>
      <c r="E122" s="39"/>
      <c r="F122" s="255" t="s">
        <v>1870</v>
      </c>
      <c r="G122" s="39"/>
      <c r="H122" s="39"/>
      <c r="I122" s="210"/>
      <c r="J122" s="39"/>
      <c r="K122" s="39"/>
      <c r="L122" s="43"/>
      <c r="M122" s="211"/>
      <c r="N122" s="212"/>
      <c r="O122" s="83"/>
      <c r="P122" s="83"/>
      <c r="Q122" s="83"/>
      <c r="R122" s="83"/>
      <c r="S122" s="83"/>
      <c r="T122" s="84"/>
      <c r="U122" s="37"/>
      <c r="V122" s="37"/>
      <c r="W122" s="37"/>
      <c r="X122" s="37"/>
      <c r="Y122" s="37"/>
      <c r="Z122" s="37"/>
      <c r="AA122" s="37"/>
      <c r="AB122" s="37"/>
      <c r="AC122" s="37"/>
      <c r="AD122" s="37"/>
      <c r="AE122" s="37"/>
      <c r="AT122" s="16" t="s">
        <v>1425</v>
      </c>
      <c r="AU122" s="16" t="s">
        <v>77</v>
      </c>
    </row>
    <row r="123" s="12" customFormat="1">
      <c r="A123" s="12"/>
      <c r="B123" s="232"/>
      <c r="C123" s="233"/>
      <c r="D123" s="208" t="s">
        <v>967</v>
      </c>
      <c r="E123" s="234" t="s">
        <v>19</v>
      </c>
      <c r="F123" s="235" t="s">
        <v>2191</v>
      </c>
      <c r="G123" s="233"/>
      <c r="H123" s="236">
        <v>9.8800000000000008</v>
      </c>
      <c r="I123" s="237"/>
      <c r="J123" s="233"/>
      <c r="K123" s="233"/>
      <c r="L123" s="238"/>
      <c r="M123" s="239"/>
      <c r="N123" s="240"/>
      <c r="O123" s="240"/>
      <c r="P123" s="240"/>
      <c r="Q123" s="240"/>
      <c r="R123" s="240"/>
      <c r="S123" s="240"/>
      <c r="T123" s="241"/>
      <c r="U123" s="12"/>
      <c r="V123" s="12"/>
      <c r="W123" s="12"/>
      <c r="X123" s="12"/>
      <c r="Y123" s="12"/>
      <c r="Z123" s="12"/>
      <c r="AA123" s="12"/>
      <c r="AB123" s="12"/>
      <c r="AC123" s="12"/>
      <c r="AD123" s="12"/>
      <c r="AE123" s="12"/>
      <c r="AT123" s="242" t="s">
        <v>967</v>
      </c>
      <c r="AU123" s="242" t="s">
        <v>77</v>
      </c>
      <c r="AV123" s="12" t="s">
        <v>79</v>
      </c>
      <c r="AW123" s="12" t="s">
        <v>31</v>
      </c>
      <c r="AX123" s="12" t="s">
        <v>69</v>
      </c>
      <c r="AY123" s="242" t="s">
        <v>260</v>
      </c>
    </row>
    <row r="124" s="13" customFormat="1">
      <c r="A124" s="13"/>
      <c r="B124" s="243"/>
      <c r="C124" s="244"/>
      <c r="D124" s="208" t="s">
        <v>967</v>
      </c>
      <c r="E124" s="245" t="s">
        <v>19</v>
      </c>
      <c r="F124" s="246" t="s">
        <v>969</v>
      </c>
      <c r="G124" s="244"/>
      <c r="H124" s="247">
        <v>9.8800000000000008</v>
      </c>
      <c r="I124" s="248"/>
      <c r="J124" s="244"/>
      <c r="K124" s="244"/>
      <c r="L124" s="249"/>
      <c r="M124" s="250"/>
      <c r="N124" s="251"/>
      <c r="O124" s="251"/>
      <c r="P124" s="251"/>
      <c r="Q124" s="251"/>
      <c r="R124" s="251"/>
      <c r="S124" s="251"/>
      <c r="T124" s="252"/>
      <c r="U124" s="13"/>
      <c r="V124" s="13"/>
      <c r="W124" s="13"/>
      <c r="X124" s="13"/>
      <c r="Y124" s="13"/>
      <c r="Z124" s="13"/>
      <c r="AA124" s="13"/>
      <c r="AB124" s="13"/>
      <c r="AC124" s="13"/>
      <c r="AD124" s="13"/>
      <c r="AE124" s="13"/>
      <c r="AT124" s="253" t="s">
        <v>967</v>
      </c>
      <c r="AU124" s="253" t="s">
        <v>77</v>
      </c>
      <c r="AV124" s="13" t="s">
        <v>266</v>
      </c>
      <c r="AW124" s="13" t="s">
        <v>31</v>
      </c>
      <c r="AX124" s="13" t="s">
        <v>77</v>
      </c>
      <c r="AY124" s="253" t="s">
        <v>260</v>
      </c>
    </row>
    <row r="125" s="2" customFormat="1" ht="24.15" customHeight="1">
      <c r="A125" s="37"/>
      <c r="B125" s="38"/>
      <c r="C125" s="195" t="s">
        <v>305</v>
      </c>
      <c r="D125" s="195" t="s">
        <v>261</v>
      </c>
      <c r="E125" s="196" t="s">
        <v>1871</v>
      </c>
      <c r="F125" s="197" t="s">
        <v>1872</v>
      </c>
      <c r="G125" s="198" t="s">
        <v>1066</v>
      </c>
      <c r="H125" s="199">
        <v>49.399999999999999</v>
      </c>
      <c r="I125" s="200"/>
      <c r="J125" s="201">
        <f>ROUND(I125*H125,2)</f>
        <v>0</v>
      </c>
      <c r="K125" s="197" t="s">
        <v>1261</v>
      </c>
      <c r="L125" s="43"/>
      <c r="M125" s="202" t="s">
        <v>19</v>
      </c>
      <c r="N125" s="203" t="s">
        <v>40</v>
      </c>
      <c r="O125" s="83"/>
      <c r="P125" s="204">
        <f>O125*H125</f>
        <v>0</v>
      </c>
      <c r="Q125" s="204">
        <v>0</v>
      </c>
      <c r="R125" s="204">
        <f>Q125*H125</f>
        <v>0</v>
      </c>
      <c r="S125" s="204">
        <v>0</v>
      </c>
      <c r="T125" s="205">
        <f>S125*H125</f>
        <v>0</v>
      </c>
      <c r="U125" s="37"/>
      <c r="V125" s="37"/>
      <c r="W125" s="37"/>
      <c r="X125" s="37"/>
      <c r="Y125" s="37"/>
      <c r="Z125" s="37"/>
      <c r="AA125" s="37"/>
      <c r="AB125" s="37"/>
      <c r="AC125" s="37"/>
      <c r="AD125" s="37"/>
      <c r="AE125" s="37"/>
      <c r="AR125" s="206" t="s">
        <v>266</v>
      </c>
      <c r="AT125" s="206" t="s">
        <v>261</v>
      </c>
      <c r="AU125" s="206" t="s">
        <v>77</v>
      </c>
      <c r="AY125" s="16" t="s">
        <v>260</v>
      </c>
      <c r="BE125" s="207">
        <f>IF(N125="základní",J125,0)</f>
        <v>0</v>
      </c>
      <c r="BF125" s="207">
        <f>IF(N125="snížená",J125,0)</f>
        <v>0</v>
      </c>
      <c r="BG125" s="207">
        <f>IF(N125="zákl. přenesená",J125,0)</f>
        <v>0</v>
      </c>
      <c r="BH125" s="207">
        <f>IF(N125="sníž. přenesená",J125,0)</f>
        <v>0</v>
      </c>
      <c r="BI125" s="207">
        <f>IF(N125="nulová",J125,0)</f>
        <v>0</v>
      </c>
      <c r="BJ125" s="16" t="s">
        <v>77</v>
      </c>
      <c r="BK125" s="207">
        <f>ROUND(I125*H125,2)</f>
        <v>0</v>
      </c>
      <c r="BL125" s="16" t="s">
        <v>266</v>
      </c>
      <c r="BM125" s="206" t="s">
        <v>308</v>
      </c>
    </row>
    <row r="126" s="2" customFormat="1">
      <c r="A126" s="37"/>
      <c r="B126" s="38"/>
      <c r="C126" s="39"/>
      <c r="D126" s="208" t="s">
        <v>267</v>
      </c>
      <c r="E126" s="39"/>
      <c r="F126" s="209" t="s">
        <v>1873</v>
      </c>
      <c r="G126" s="39"/>
      <c r="H126" s="39"/>
      <c r="I126" s="210"/>
      <c r="J126" s="39"/>
      <c r="K126" s="39"/>
      <c r="L126" s="43"/>
      <c r="M126" s="211"/>
      <c r="N126" s="212"/>
      <c r="O126" s="83"/>
      <c r="P126" s="83"/>
      <c r="Q126" s="83"/>
      <c r="R126" s="83"/>
      <c r="S126" s="83"/>
      <c r="T126" s="84"/>
      <c r="U126" s="37"/>
      <c r="V126" s="37"/>
      <c r="W126" s="37"/>
      <c r="X126" s="37"/>
      <c r="Y126" s="37"/>
      <c r="Z126" s="37"/>
      <c r="AA126" s="37"/>
      <c r="AB126" s="37"/>
      <c r="AC126" s="37"/>
      <c r="AD126" s="37"/>
      <c r="AE126" s="37"/>
      <c r="AT126" s="16" t="s">
        <v>267</v>
      </c>
      <c r="AU126" s="16" t="s">
        <v>77</v>
      </c>
    </row>
    <row r="127" s="2" customFormat="1">
      <c r="A127" s="37"/>
      <c r="B127" s="38"/>
      <c r="C127" s="39"/>
      <c r="D127" s="254" t="s">
        <v>1425</v>
      </c>
      <c r="E127" s="39"/>
      <c r="F127" s="255" t="s">
        <v>1874</v>
      </c>
      <c r="G127" s="39"/>
      <c r="H127" s="39"/>
      <c r="I127" s="210"/>
      <c r="J127" s="39"/>
      <c r="K127" s="39"/>
      <c r="L127" s="43"/>
      <c r="M127" s="211"/>
      <c r="N127" s="212"/>
      <c r="O127" s="83"/>
      <c r="P127" s="83"/>
      <c r="Q127" s="83"/>
      <c r="R127" s="83"/>
      <c r="S127" s="83"/>
      <c r="T127" s="84"/>
      <c r="U127" s="37"/>
      <c r="V127" s="37"/>
      <c r="W127" s="37"/>
      <c r="X127" s="37"/>
      <c r="Y127" s="37"/>
      <c r="Z127" s="37"/>
      <c r="AA127" s="37"/>
      <c r="AB127" s="37"/>
      <c r="AC127" s="37"/>
      <c r="AD127" s="37"/>
      <c r="AE127" s="37"/>
      <c r="AT127" s="16" t="s">
        <v>1425</v>
      </c>
      <c r="AU127" s="16" t="s">
        <v>77</v>
      </c>
    </row>
    <row r="128" s="2" customFormat="1">
      <c r="A128" s="37"/>
      <c r="B128" s="38"/>
      <c r="C128" s="39"/>
      <c r="D128" s="208" t="s">
        <v>271</v>
      </c>
      <c r="E128" s="39"/>
      <c r="F128" s="213" t="s">
        <v>1875</v>
      </c>
      <c r="G128" s="39"/>
      <c r="H128" s="39"/>
      <c r="I128" s="210"/>
      <c r="J128" s="39"/>
      <c r="K128" s="39"/>
      <c r="L128" s="43"/>
      <c r="M128" s="211"/>
      <c r="N128" s="212"/>
      <c r="O128" s="83"/>
      <c r="P128" s="83"/>
      <c r="Q128" s="83"/>
      <c r="R128" s="83"/>
      <c r="S128" s="83"/>
      <c r="T128" s="84"/>
      <c r="U128" s="37"/>
      <c r="V128" s="37"/>
      <c r="W128" s="37"/>
      <c r="X128" s="37"/>
      <c r="Y128" s="37"/>
      <c r="Z128" s="37"/>
      <c r="AA128" s="37"/>
      <c r="AB128" s="37"/>
      <c r="AC128" s="37"/>
      <c r="AD128" s="37"/>
      <c r="AE128" s="37"/>
      <c r="AT128" s="16" t="s">
        <v>271</v>
      </c>
      <c r="AU128" s="16" t="s">
        <v>77</v>
      </c>
    </row>
    <row r="129" s="12" customFormat="1">
      <c r="A129" s="12"/>
      <c r="B129" s="232"/>
      <c r="C129" s="233"/>
      <c r="D129" s="208" t="s">
        <v>967</v>
      </c>
      <c r="E129" s="234" t="s">
        <v>19</v>
      </c>
      <c r="F129" s="235" t="s">
        <v>2218</v>
      </c>
      <c r="G129" s="233"/>
      <c r="H129" s="236">
        <v>49.399999999999999</v>
      </c>
      <c r="I129" s="237"/>
      <c r="J129" s="233"/>
      <c r="K129" s="233"/>
      <c r="L129" s="238"/>
      <c r="M129" s="239"/>
      <c r="N129" s="240"/>
      <c r="O129" s="240"/>
      <c r="P129" s="240"/>
      <c r="Q129" s="240"/>
      <c r="R129" s="240"/>
      <c r="S129" s="240"/>
      <c r="T129" s="241"/>
      <c r="U129" s="12"/>
      <c r="V129" s="12"/>
      <c r="W129" s="12"/>
      <c r="X129" s="12"/>
      <c r="Y129" s="12"/>
      <c r="Z129" s="12"/>
      <c r="AA129" s="12"/>
      <c r="AB129" s="12"/>
      <c r="AC129" s="12"/>
      <c r="AD129" s="12"/>
      <c r="AE129" s="12"/>
      <c r="AT129" s="242" t="s">
        <v>967</v>
      </c>
      <c r="AU129" s="242" t="s">
        <v>77</v>
      </c>
      <c r="AV129" s="12" t="s">
        <v>79</v>
      </c>
      <c r="AW129" s="12" t="s">
        <v>31</v>
      </c>
      <c r="AX129" s="12" t="s">
        <v>69</v>
      </c>
      <c r="AY129" s="242" t="s">
        <v>260</v>
      </c>
    </row>
    <row r="130" s="13" customFormat="1">
      <c r="A130" s="13"/>
      <c r="B130" s="243"/>
      <c r="C130" s="244"/>
      <c r="D130" s="208" t="s">
        <v>967</v>
      </c>
      <c r="E130" s="245" t="s">
        <v>19</v>
      </c>
      <c r="F130" s="246" t="s">
        <v>969</v>
      </c>
      <c r="G130" s="244"/>
      <c r="H130" s="247">
        <v>49.399999999999999</v>
      </c>
      <c r="I130" s="248"/>
      <c r="J130" s="244"/>
      <c r="K130" s="244"/>
      <c r="L130" s="249"/>
      <c r="M130" s="250"/>
      <c r="N130" s="251"/>
      <c r="O130" s="251"/>
      <c r="P130" s="251"/>
      <c r="Q130" s="251"/>
      <c r="R130" s="251"/>
      <c r="S130" s="251"/>
      <c r="T130" s="252"/>
      <c r="U130" s="13"/>
      <c r="V130" s="13"/>
      <c r="W130" s="13"/>
      <c r="X130" s="13"/>
      <c r="Y130" s="13"/>
      <c r="Z130" s="13"/>
      <c r="AA130" s="13"/>
      <c r="AB130" s="13"/>
      <c r="AC130" s="13"/>
      <c r="AD130" s="13"/>
      <c r="AE130" s="13"/>
      <c r="AT130" s="253" t="s">
        <v>967</v>
      </c>
      <c r="AU130" s="253" t="s">
        <v>77</v>
      </c>
      <c r="AV130" s="13" t="s">
        <v>266</v>
      </c>
      <c r="AW130" s="13" t="s">
        <v>31</v>
      </c>
      <c r="AX130" s="13" t="s">
        <v>77</v>
      </c>
      <c r="AY130" s="253" t="s">
        <v>260</v>
      </c>
    </row>
    <row r="131" s="2" customFormat="1" ht="16.5" customHeight="1">
      <c r="A131" s="37"/>
      <c r="B131" s="38"/>
      <c r="C131" s="195" t="s">
        <v>291</v>
      </c>
      <c r="D131" s="195" t="s">
        <v>261</v>
      </c>
      <c r="E131" s="196" t="s">
        <v>1483</v>
      </c>
      <c r="F131" s="197" t="s">
        <v>1484</v>
      </c>
      <c r="G131" s="198" t="s">
        <v>975</v>
      </c>
      <c r="H131" s="199">
        <v>18.771999999999998</v>
      </c>
      <c r="I131" s="200"/>
      <c r="J131" s="201">
        <f>ROUND(I131*H131,2)</f>
        <v>0</v>
      </c>
      <c r="K131" s="197" t="s">
        <v>1261</v>
      </c>
      <c r="L131" s="43"/>
      <c r="M131" s="202" t="s">
        <v>19</v>
      </c>
      <c r="N131" s="203" t="s">
        <v>40</v>
      </c>
      <c r="O131" s="83"/>
      <c r="P131" s="204">
        <f>O131*H131</f>
        <v>0</v>
      </c>
      <c r="Q131" s="204">
        <v>0</v>
      </c>
      <c r="R131" s="204">
        <f>Q131*H131</f>
        <v>0</v>
      </c>
      <c r="S131" s="204">
        <v>0</v>
      </c>
      <c r="T131" s="205">
        <f>S131*H131</f>
        <v>0</v>
      </c>
      <c r="U131" s="37"/>
      <c r="V131" s="37"/>
      <c r="W131" s="37"/>
      <c r="X131" s="37"/>
      <c r="Y131" s="37"/>
      <c r="Z131" s="37"/>
      <c r="AA131" s="37"/>
      <c r="AB131" s="37"/>
      <c r="AC131" s="37"/>
      <c r="AD131" s="37"/>
      <c r="AE131" s="37"/>
      <c r="AR131" s="206" t="s">
        <v>266</v>
      </c>
      <c r="AT131" s="206" t="s">
        <v>261</v>
      </c>
      <c r="AU131" s="206" t="s">
        <v>77</v>
      </c>
      <c r="AY131" s="16" t="s">
        <v>260</v>
      </c>
      <c r="BE131" s="207">
        <f>IF(N131="základní",J131,0)</f>
        <v>0</v>
      </c>
      <c r="BF131" s="207">
        <f>IF(N131="snížená",J131,0)</f>
        <v>0</v>
      </c>
      <c r="BG131" s="207">
        <f>IF(N131="zákl. přenesená",J131,0)</f>
        <v>0</v>
      </c>
      <c r="BH131" s="207">
        <f>IF(N131="sníž. přenesená",J131,0)</f>
        <v>0</v>
      </c>
      <c r="BI131" s="207">
        <f>IF(N131="nulová",J131,0)</f>
        <v>0</v>
      </c>
      <c r="BJ131" s="16" t="s">
        <v>77</v>
      </c>
      <c r="BK131" s="207">
        <f>ROUND(I131*H131,2)</f>
        <v>0</v>
      </c>
      <c r="BL131" s="16" t="s">
        <v>266</v>
      </c>
      <c r="BM131" s="206" t="s">
        <v>313</v>
      </c>
    </row>
    <row r="132" s="2" customFormat="1">
      <c r="A132" s="37"/>
      <c r="B132" s="38"/>
      <c r="C132" s="39"/>
      <c r="D132" s="208" t="s">
        <v>267</v>
      </c>
      <c r="E132" s="39"/>
      <c r="F132" s="209" t="s">
        <v>1486</v>
      </c>
      <c r="G132" s="39"/>
      <c r="H132" s="39"/>
      <c r="I132" s="210"/>
      <c r="J132" s="39"/>
      <c r="K132" s="39"/>
      <c r="L132" s="43"/>
      <c r="M132" s="211"/>
      <c r="N132" s="212"/>
      <c r="O132" s="83"/>
      <c r="P132" s="83"/>
      <c r="Q132" s="83"/>
      <c r="R132" s="83"/>
      <c r="S132" s="83"/>
      <c r="T132" s="84"/>
      <c r="U132" s="37"/>
      <c r="V132" s="37"/>
      <c r="W132" s="37"/>
      <c r="X132" s="37"/>
      <c r="Y132" s="37"/>
      <c r="Z132" s="37"/>
      <c r="AA132" s="37"/>
      <c r="AB132" s="37"/>
      <c r="AC132" s="37"/>
      <c r="AD132" s="37"/>
      <c r="AE132" s="37"/>
      <c r="AT132" s="16" t="s">
        <v>267</v>
      </c>
      <c r="AU132" s="16" t="s">
        <v>77</v>
      </c>
    </row>
    <row r="133" s="2" customFormat="1">
      <c r="A133" s="37"/>
      <c r="B133" s="38"/>
      <c r="C133" s="39"/>
      <c r="D133" s="254" t="s">
        <v>1425</v>
      </c>
      <c r="E133" s="39"/>
      <c r="F133" s="255" t="s">
        <v>1487</v>
      </c>
      <c r="G133" s="39"/>
      <c r="H133" s="39"/>
      <c r="I133" s="210"/>
      <c r="J133" s="39"/>
      <c r="K133" s="39"/>
      <c r="L133" s="43"/>
      <c r="M133" s="211"/>
      <c r="N133" s="212"/>
      <c r="O133" s="83"/>
      <c r="P133" s="83"/>
      <c r="Q133" s="83"/>
      <c r="R133" s="83"/>
      <c r="S133" s="83"/>
      <c r="T133" s="84"/>
      <c r="U133" s="37"/>
      <c r="V133" s="37"/>
      <c r="W133" s="37"/>
      <c r="X133" s="37"/>
      <c r="Y133" s="37"/>
      <c r="Z133" s="37"/>
      <c r="AA133" s="37"/>
      <c r="AB133" s="37"/>
      <c r="AC133" s="37"/>
      <c r="AD133" s="37"/>
      <c r="AE133" s="37"/>
      <c r="AT133" s="16" t="s">
        <v>1425</v>
      </c>
      <c r="AU133" s="16" t="s">
        <v>77</v>
      </c>
    </row>
    <row r="134" s="12" customFormat="1">
      <c r="A134" s="12"/>
      <c r="B134" s="232"/>
      <c r="C134" s="233"/>
      <c r="D134" s="208" t="s">
        <v>967</v>
      </c>
      <c r="E134" s="234" t="s">
        <v>19</v>
      </c>
      <c r="F134" s="235" t="s">
        <v>2219</v>
      </c>
      <c r="G134" s="233"/>
      <c r="H134" s="236">
        <v>18.771999999999998</v>
      </c>
      <c r="I134" s="237"/>
      <c r="J134" s="233"/>
      <c r="K134" s="233"/>
      <c r="L134" s="238"/>
      <c r="M134" s="239"/>
      <c r="N134" s="240"/>
      <c r="O134" s="240"/>
      <c r="P134" s="240"/>
      <c r="Q134" s="240"/>
      <c r="R134" s="240"/>
      <c r="S134" s="240"/>
      <c r="T134" s="241"/>
      <c r="U134" s="12"/>
      <c r="V134" s="12"/>
      <c r="W134" s="12"/>
      <c r="X134" s="12"/>
      <c r="Y134" s="12"/>
      <c r="Z134" s="12"/>
      <c r="AA134" s="12"/>
      <c r="AB134" s="12"/>
      <c r="AC134" s="12"/>
      <c r="AD134" s="12"/>
      <c r="AE134" s="12"/>
      <c r="AT134" s="242" t="s">
        <v>967</v>
      </c>
      <c r="AU134" s="242" t="s">
        <v>77</v>
      </c>
      <c r="AV134" s="12" t="s">
        <v>79</v>
      </c>
      <c r="AW134" s="12" t="s">
        <v>31</v>
      </c>
      <c r="AX134" s="12" t="s">
        <v>69</v>
      </c>
      <c r="AY134" s="242" t="s">
        <v>260</v>
      </c>
    </row>
    <row r="135" s="13" customFormat="1">
      <c r="A135" s="13"/>
      <c r="B135" s="243"/>
      <c r="C135" s="244"/>
      <c r="D135" s="208" t="s">
        <v>967</v>
      </c>
      <c r="E135" s="245" t="s">
        <v>19</v>
      </c>
      <c r="F135" s="246" t="s">
        <v>969</v>
      </c>
      <c r="G135" s="244"/>
      <c r="H135" s="247">
        <v>18.771999999999998</v>
      </c>
      <c r="I135" s="248"/>
      <c r="J135" s="244"/>
      <c r="K135" s="244"/>
      <c r="L135" s="249"/>
      <c r="M135" s="250"/>
      <c r="N135" s="251"/>
      <c r="O135" s="251"/>
      <c r="P135" s="251"/>
      <c r="Q135" s="251"/>
      <c r="R135" s="251"/>
      <c r="S135" s="251"/>
      <c r="T135" s="252"/>
      <c r="U135" s="13"/>
      <c r="V135" s="13"/>
      <c r="W135" s="13"/>
      <c r="X135" s="13"/>
      <c r="Y135" s="13"/>
      <c r="Z135" s="13"/>
      <c r="AA135" s="13"/>
      <c r="AB135" s="13"/>
      <c r="AC135" s="13"/>
      <c r="AD135" s="13"/>
      <c r="AE135" s="13"/>
      <c r="AT135" s="253" t="s">
        <v>967</v>
      </c>
      <c r="AU135" s="253" t="s">
        <v>77</v>
      </c>
      <c r="AV135" s="13" t="s">
        <v>266</v>
      </c>
      <c r="AW135" s="13" t="s">
        <v>31</v>
      </c>
      <c r="AX135" s="13" t="s">
        <v>77</v>
      </c>
      <c r="AY135" s="253" t="s">
        <v>260</v>
      </c>
    </row>
    <row r="136" s="2" customFormat="1" ht="16.5" customHeight="1">
      <c r="A136" s="37"/>
      <c r="B136" s="38"/>
      <c r="C136" s="195" t="s">
        <v>315</v>
      </c>
      <c r="D136" s="195" t="s">
        <v>261</v>
      </c>
      <c r="E136" s="196" t="s">
        <v>1878</v>
      </c>
      <c r="F136" s="197" t="s">
        <v>1879</v>
      </c>
      <c r="G136" s="198" t="s">
        <v>1066</v>
      </c>
      <c r="H136" s="199">
        <v>9.8800000000000008</v>
      </c>
      <c r="I136" s="200"/>
      <c r="J136" s="201">
        <f>ROUND(I136*H136,2)</f>
        <v>0</v>
      </c>
      <c r="K136" s="197" t="s">
        <v>1261</v>
      </c>
      <c r="L136" s="43"/>
      <c r="M136" s="202" t="s">
        <v>19</v>
      </c>
      <c r="N136" s="203" t="s">
        <v>40</v>
      </c>
      <c r="O136" s="83"/>
      <c r="P136" s="204">
        <f>O136*H136</f>
        <v>0</v>
      </c>
      <c r="Q136" s="204">
        <v>0</v>
      </c>
      <c r="R136" s="204">
        <f>Q136*H136</f>
        <v>0</v>
      </c>
      <c r="S136" s="204">
        <v>0</v>
      </c>
      <c r="T136" s="205">
        <f>S136*H136</f>
        <v>0</v>
      </c>
      <c r="U136" s="37"/>
      <c r="V136" s="37"/>
      <c r="W136" s="37"/>
      <c r="X136" s="37"/>
      <c r="Y136" s="37"/>
      <c r="Z136" s="37"/>
      <c r="AA136" s="37"/>
      <c r="AB136" s="37"/>
      <c r="AC136" s="37"/>
      <c r="AD136" s="37"/>
      <c r="AE136" s="37"/>
      <c r="AR136" s="206" t="s">
        <v>266</v>
      </c>
      <c r="AT136" s="206" t="s">
        <v>261</v>
      </c>
      <c r="AU136" s="206" t="s">
        <v>77</v>
      </c>
      <c r="AY136" s="16" t="s">
        <v>260</v>
      </c>
      <c r="BE136" s="207">
        <f>IF(N136="základní",J136,0)</f>
        <v>0</v>
      </c>
      <c r="BF136" s="207">
        <f>IF(N136="snížená",J136,0)</f>
        <v>0</v>
      </c>
      <c r="BG136" s="207">
        <f>IF(N136="zákl. přenesená",J136,0)</f>
        <v>0</v>
      </c>
      <c r="BH136" s="207">
        <f>IF(N136="sníž. přenesená",J136,0)</f>
        <v>0</v>
      </c>
      <c r="BI136" s="207">
        <f>IF(N136="nulová",J136,0)</f>
        <v>0</v>
      </c>
      <c r="BJ136" s="16" t="s">
        <v>77</v>
      </c>
      <c r="BK136" s="207">
        <f>ROUND(I136*H136,2)</f>
        <v>0</v>
      </c>
      <c r="BL136" s="16" t="s">
        <v>266</v>
      </c>
      <c r="BM136" s="206" t="s">
        <v>318</v>
      </c>
    </row>
    <row r="137" s="2" customFormat="1">
      <c r="A137" s="37"/>
      <c r="B137" s="38"/>
      <c r="C137" s="39"/>
      <c r="D137" s="208" t="s">
        <v>267</v>
      </c>
      <c r="E137" s="39"/>
      <c r="F137" s="209" t="s">
        <v>1880</v>
      </c>
      <c r="G137" s="39"/>
      <c r="H137" s="39"/>
      <c r="I137" s="210"/>
      <c r="J137" s="39"/>
      <c r="K137" s="39"/>
      <c r="L137" s="43"/>
      <c r="M137" s="211"/>
      <c r="N137" s="212"/>
      <c r="O137" s="83"/>
      <c r="P137" s="83"/>
      <c r="Q137" s="83"/>
      <c r="R137" s="83"/>
      <c r="S137" s="83"/>
      <c r="T137" s="84"/>
      <c r="U137" s="37"/>
      <c r="V137" s="37"/>
      <c r="W137" s="37"/>
      <c r="X137" s="37"/>
      <c r="Y137" s="37"/>
      <c r="Z137" s="37"/>
      <c r="AA137" s="37"/>
      <c r="AB137" s="37"/>
      <c r="AC137" s="37"/>
      <c r="AD137" s="37"/>
      <c r="AE137" s="37"/>
      <c r="AT137" s="16" t="s">
        <v>267</v>
      </c>
      <c r="AU137" s="16" t="s">
        <v>77</v>
      </c>
    </row>
    <row r="138" s="2" customFormat="1">
      <c r="A138" s="37"/>
      <c r="B138" s="38"/>
      <c r="C138" s="39"/>
      <c r="D138" s="254" t="s">
        <v>1425</v>
      </c>
      <c r="E138" s="39"/>
      <c r="F138" s="255" t="s">
        <v>1881</v>
      </c>
      <c r="G138" s="39"/>
      <c r="H138" s="39"/>
      <c r="I138" s="210"/>
      <c r="J138" s="39"/>
      <c r="K138" s="39"/>
      <c r="L138" s="43"/>
      <c r="M138" s="211"/>
      <c r="N138" s="212"/>
      <c r="O138" s="83"/>
      <c r="P138" s="83"/>
      <c r="Q138" s="83"/>
      <c r="R138" s="83"/>
      <c r="S138" s="83"/>
      <c r="T138" s="84"/>
      <c r="U138" s="37"/>
      <c r="V138" s="37"/>
      <c r="W138" s="37"/>
      <c r="X138" s="37"/>
      <c r="Y138" s="37"/>
      <c r="Z138" s="37"/>
      <c r="AA138" s="37"/>
      <c r="AB138" s="37"/>
      <c r="AC138" s="37"/>
      <c r="AD138" s="37"/>
      <c r="AE138" s="37"/>
      <c r="AT138" s="16" t="s">
        <v>1425</v>
      </c>
      <c r="AU138" s="16" t="s">
        <v>77</v>
      </c>
    </row>
    <row r="139" s="12" customFormat="1">
      <c r="A139" s="12"/>
      <c r="B139" s="232"/>
      <c r="C139" s="233"/>
      <c r="D139" s="208" t="s">
        <v>967</v>
      </c>
      <c r="E139" s="234" t="s">
        <v>19</v>
      </c>
      <c r="F139" s="235" t="s">
        <v>2191</v>
      </c>
      <c r="G139" s="233"/>
      <c r="H139" s="236">
        <v>9.8800000000000008</v>
      </c>
      <c r="I139" s="237"/>
      <c r="J139" s="233"/>
      <c r="K139" s="233"/>
      <c r="L139" s="238"/>
      <c r="M139" s="239"/>
      <c r="N139" s="240"/>
      <c r="O139" s="240"/>
      <c r="P139" s="240"/>
      <c r="Q139" s="240"/>
      <c r="R139" s="240"/>
      <c r="S139" s="240"/>
      <c r="T139" s="241"/>
      <c r="U139" s="12"/>
      <c r="V139" s="12"/>
      <c r="W139" s="12"/>
      <c r="X139" s="12"/>
      <c r="Y139" s="12"/>
      <c r="Z139" s="12"/>
      <c r="AA139" s="12"/>
      <c r="AB139" s="12"/>
      <c r="AC139" s="12"/>
      <c r="AD139" s="12"/>
      <c r="AE139" s="12"/>
      <c r="AT139" s="242" t="s">
        <v>967</v>
      </c>
      <c r="AU139" s="242" t="s">
        <v>77</v>
      </c>
      <c r="AV139" s="12" t="s">
        <v>79</v>
      </c>
      <c r="AW139" s="12" t="s">
        <v>31</v>
      </c>
      <c r="AX139" s="12" t="s">
        <v>69</v>
      </c>
      <c r="AY139" s="242" t="s">
        <v>260</v>
      </c>
    </row>
    <row r="140" s="13" customFormat="1">
      <c r="A140" s="13"/>
      <c r="B140" s="243"/>
      <c r="C140" s="244"/>
      <c r="D140" s="208" t="s">
        <v>967</v>
      </c>
      <c r="E140" s="245" t="s">
        <v>19</v>
      </c>
      <c r="F140" s="246" t="s">
        <v>969</v>
      </c>
      <c r="G140" s="244"/>
      <c r="H140" s="247">
        <v>9.8800000000000008</v>
      </c>
      <c r="I140" s="248"/>
      <c r="J140" s="244"/>
      <c r="K140" s="244"/>
      <c r="L140" s="249"/>
      <c r="M140" s="250"/>
      <c r="N140" s="251"/>
      <c r="O140" s="251"/>
      <c r="P140" s="251"/>
      <c r="Q140" s="251"/>
      <c r="R140" s="251"/>
      <c r="S140" s="251"/>
      <c r="T140" s="252"/>
      <c r="U140" s="13"/>
      <c r="V140" s="13"/>
      <c r="W140" s="13"/>
      <c r="X140" s="13"/>
      <c r="Y140" s="13"/>
      <c r="Z140" s="13"/>
      <c r="AA140" s="13"/>
      <c r="AB140" s="13"/>
      <c r="AC140" s="13"/>
      <c r="AD140" s="13"/>
      <c r="AE140" s="13"/>
      <c r="AT140" s="253" t="s">
        <v>967</v>
      </c>
      <c r="AU140" s="253" t="s">
        <v>77</v>
      </c>
      <c r="AV140" s="13" t="s">
        <v>266</v>
      </c>
      <c r="AW140" s="13" t="s">
        <v>31</v>
      </c>
      <c r="AX140" s="13" t="s">
        <v>77</v>
      </c>
      <c r="AY140" s="253" t="s">
        <v>260</v>
      </c>
    </row>
    <row r="141" s="2" customFormat="1" ht="16.5" customHeight="1">
      <c r="A141" s="37"/>
      <c r="B141" s="38"/>
      <c r="C141" s="195" t="s">
        <v>295</v>
      </c>
      <c r="D141" s="195" t="s">
        <v>261</v>
      </c>
      <c r="E141" s="196" t="s">
        <v>1883</v>
      </c>
      <c r="F141" s="197" t="s">
        <v>1884</v>
      </c>
      <c r="G141" s="198" t="s">
        <v>1066</v>
      </c>
      <c r="H141" s="199">
        <v>6.5</v>
      </c>
      <c r="I141" s="200"/>
      <c r="J141" s="201">
        <f>ROUND(I141*H141,2)</f>
        <v>0</v>
      </c>
      <c r="K141" s="197" t="s">
        <v>1261</v>
      </c>
      <c r="L141" s="43"/>
      <c r="M141" s="202" t="s">
        <v>19</v>
      </c>
      <c r="N141" s="203" t="s">
        <v>40</v>
      </c>
      <c r="O141" s="83"/>
      <c r="P141" s="204">
        <f>O141*H141</f>
        <v>0</v>
      </c>
      <c r="Q141" s="204">
        <v>0</v>
      </c>
      <c r="R141" s="204">
        <f>Q141*H141</f>
        <v>0</v>
      </c>
      <c r="S141" s="204">
        <v>0</v>
      </c>
      <c r="T141" s="205">
        <f>S141*H141</f>
        <v>0</v>
      </c>
      <c r="U141" s="37"/>
      <c r="V141" s="37"/>
      <c r="W141" s="37"/>
      <c r="X141" s="37"/>
      <c r="Y141" s="37"/>
      <c r="Z141" s="37"/>
      <c r="AA141" s="37"/>
      <c r="AB141" s="37"/>
      <c r="AC141" s="37"/>
      <c r="AD141" s="37"/>
      <c r="AE141" s="37"/>
      <c r="AR141" s="206" t="s">
        <v>266</v>
      </c>
      <c r="AT141" s="206" t="s">
        <v>261</v>
      </c>
      <c r="AU141" s="206" t="s">
        <v>77</v>
      </c>
      <c r="AY141" s="16" t="s">
        <v>260</v>
      </c>
      <c r="BE141" s="207">
        <f>IF(N141="základní",J141,0)</f>
        <v>0</v>
      </c>
      <c r="BF141" s="207">
        <f>IF(N141="snížená",J141,0)</f>
        <v>0</v>
      </c>
      <c r="BG141" s="207">
        <f>IF(N141="zákl. přenesená",J141,0)</f>
        <v>0</v>
      </c>
      <c r="BH141" s="207">
        <f>IF(N141="sníž. přenesená",J141,0)</f>
        <v>0</v>
      </c>
      <c r="BI141" s="207">
        <f>IF(N141="nulová",J141,0)</f>
        <v>0</v>
      </c>
      <c r="BJ141" s="16" t="s">
        <v>77</v>
      </c>
      <c r="BK141" s="207">
        <f>ROUND(I141*H141,2)</f>
        <v>0</v>
      </c>
      <c r="BL141" s="16" t="s">
        <v>266</v>
      </c>
      <c r="BM141" s="206" t="s">
        <v>323</v>
      </c>
    </row>
    <row r="142" s="2" customFormat="1">
      <c r="A142" s="37"/>
      <c r="B142" s="38"/>
      <c r="C142" s="39"/>
      <c r="D142" s="208" t="s">
        <v>267</v>
      </c>
      <c r="E142" s="39"/>
      <c r="F142" s="209" t="s">
        <v>1885</v>
      </c>
      <c r="G142" s="39"/>
      <c r="H142" s="39"/>
      <c r="I142" s="210"/>
      <c r="J142" s="39"/>
      <c r="K142" s="39"/>
      <c r="L142" s="43"/>
      <c r="M142" s="211"/>
      <c r="N142" s="212"/>
      <c r="O142" s="83"/>
      <c r="P142" s="83"/>
      <c r="Q142" s="83"/>
      <c r="R142" s="83"/>
      <c r="S142" s="83"/>
      <c r="T142" s="84"/>
      <c r="U142" s="37"/>
      <c r="V142" s="37"/>
      <c r="W142" s="37"/>
      <c r="X142" s="37"/>
      <c r="Y142" s="37"/>
      <c r="Z142" s="37"/>
      <c r="AA142" s="37"/>
      <c r="AB142" s="37"/>
      <c r="AC142" s="37"/>
      <c r="AD142" s="37"/>
      <c r="AE142" s="37"/>
      <c r="AT142" s="16" t="s">
        <v>267</v>
      </c>
      <c r="AU142" s="16" t="s">
        <v>77</v>
      </c>
    </row>
    <row r="143" s="2" customFormat="1">
      <c r="A143" s="37"/>
      <c r="B143" s="38"/>
      <c r="C143" s="39"/>
      <c r="D143" s="254" t="s">
        <v>1425</v>
      </c>
      <c r="E143" s="39"/>
      <c r="F143" s="255" t="s">
        <v>1886</v>
      </c>
      <c r="G143" s="39"/>
      <c r="H143" s="39"/>
      <c r="I143" s="210"/>
      <c r="J143" s="39"/>
      <c r="K143" s="39"/>
      <c r="L143" s="43"/>
      <c r="M143" s="211"/>
      <c r="N143" s="212"/>
      <c r="O143" s="83"/>
      <c r="P143" s="83"/>
      <c r="Q143" s="83"/>
      <c r="R143" s="83"/>
      <c r="S143" s="83"/>
      <c r="T143" s="84"/>
      <c r="U143" s="37"/>
      <c r="V143" s="37"/>
      <c r="W143" s="37"/>
      <c r="X143" s="37"/>
      <c r="Y143" s="37"/>
      <c r="Z143" s="37"/>
      <c r="AA143" s="37"/>
      <c r="AB143" s="37"/>
      <c r="AC143" s="37"/>
      <c r="AD143" s="37"/>
      <c r="AE143" s="37"/>
      <c r="AT143" s="16" t="s">
        <v>1425</v>
      </c>
      <c r="AU143" s="16" t="s">
        <v>77</v>
      </c>
    </row>
    <row r="144" s="12" customFormat="1">
      <c r="A144" s="12"/>
      <c r="B144" s="232"/>
      <c r="C144" s="233"/>
      <c r="D144" s="208" t="s">
        <v>967</v>
      </c>
      <c r="E144" s="234" t="s">
        <v>19</v>
      </c>
      <c r="F144" s="235" t="s">
        <v>2220</v>
      </c>
      <c r="G144" s="233"/>
      <c r="H144" s="236">
        <v>6.5</v>
      </c>
      <c r="I144" s="237"/>
      <c r="J144" s="233"/>
      <c r="K144" s="233"/>
      <c r="L144" s="238"/>
      <c r="M144" s="239"/>
      <c r="N144" s="240"/>
      <c r="O144" s="240"/>
      <c r="P144" s="240"/>
      <c r="Q144" s="240"/>
      <c r="R144" s="240"/>
      <c r="S144" s="240"/>
      <c r="T144" s="241"/>
      <c r="U144" s="12"/>
      <c r="V144" s="12"/>
      <c r="W144" s="12"/>
      <c r="X144" s="12"/>
      <c r="Y144" s="12"/>
      <c r="Z144" s="12"/>
      <c r="AA144" s="12"/>
      <c r="AB144" s="12"/>
      <c r="AC144" s="12"/>
      <c r="AD144" s="12"/>
      <c r="AE144" s="12"/>
      <c r="AT144" s="242" t="s">
        <v>967</v>
      </c>
      <c r="AU144" s="242" t="s">
        <v>77</v>
      </c>
      <c r="AV144" s="12" t="s">
        <v>79</v>
      </c>
      <c r="AW144" s="12" t="s">
        <v>31</v>
      </c>
      <c r="AX144" s="12" t="s">
        <v>69</v>
      </c>
      <c r="AY144" s="242" t="s">
        <v>260</v>
      </c>
    </row>
    <row r="145" s="13" customFormat="1">
      <c r="A145" s="13"/>
      <c r="B145" s="243"/>
      <c r="C145" s="244"/>
      <c r="D145" s="208" t="s">
        <v>967</v>
      </c>
      <c r="E145" s="245" t="s">
        <v>19</v>
      </c>
      <c r="F145" s="246" t="s">
        <v>969</v>
      </c>
      <c r="G145" s="244"/>
      <c r="H145" s="247">
        <v>6.5</v>
      </c>
      <c r="I145" s="248"/>
      <c r="J145" s="244"/>
      <c r="K145" s="244"/>
      <c r="L145" s="249"/>
      <c r="M145" s="250"/>
      <c r="N145" s="251"/>
      <c r="O145" s="251"/>
      <c r="P145" s="251"/>
      <c r="Q145" s="251"/>
      <c r="R145" s="251"/>
      <c r="S145" s="251"/>
      <c r="T145" s="252"/>
      <c r="U145" s="13"/>
      <c r="V145" s="13"/>
      <c r="W145" s="13"/>
      <c r="X145" s="13"/>
      <c r="Y145" s="13"/>
      <c r="Z145" s="13"/>
      <c r="AA145" s="13"/>
      <c r="AB145" s="13"/>
      <c r="AC145" s="13"/>
      <c r="AD145" s="13"/>
      <c r="AE145" s="13"/>
      <c r="AT145" s="253" t="s">
        <v>967</v>
      </c>
      <c r="AU145" s="253" t="s">
        <v>77</v>
      </c>
      <c r="AV145" s="13" t="s">
        <v>266</v>
      </c>
      <c r="AW145" s="13" t="s">
        <v>31</v>
      </c>
      <c r="AX145" s="13" t="s">
        <v>77</v>
      </c>
      <c r="AY145" s="253" t="s">
        <v>260</v>
      </c>
    </row>
    <row r="146" s="2" customFormat="1" ht="16.5" customHeight="1">
      <c r="A146" s="37"/>
      <c r="B146" s="38"/>
      <c r="C146" s="214" t="s">
        <v>325</v>
      </c>
      <c r="D146" s="214" t="s">
        <v>275</v>
      </c>
      <c r="E146" s="215" t="s">
        <v>1887</v>
      </c>
      <c r="F146" s="216" t="s">
        <v>1888</v>
      </c>
      <c r="G146" s="217" t="s">
        <v>975</v>
      </c>
      <c r="H146" s="218">
        <v>13.65</v>
      </c>
      <c r="I146" s="219"/>
      <c r="J146" s="220">
        <f>ROUND(I146*H146,2)</f>
        <v>0</v>
      </c>
      <c r="K146" s="216" t="s">
        <v>1261</v>
      </c>
      <c r="L146" s="221"/>
      <c r="M146" s="222" t="s">
        <v>19</v>
      </c>
      <c r="N146" s="223" t="s">
        <v>40</v>
      </c>
      <c r="O146" s="83"/>
      <c r="P146" s="204">
        <f>O146*H146</f>
        <v>0</v>
      </c>
      <c r="Q146" s="204">
        <v>1</v>
      </c>
      <c r="R146" s="204">
        <f>Q146*H146</f>
        <v>13.65</v>
      </c>
      <c r="S146" s="204">
        <v>0</v>
      </c>
      <c r="T146" s="205">
        <f>S146*H146</f>
        <v>0</v>
      </c>
      <c r="U146" s="37"/>
      <c r="V146" s="37"/>
      <c r="W146" s="37"/>
      <c r="X146" s="37"/>
      <c r="Y146" s="37"/>
      <c r="Z146" s="37"/>
      <c r="AA146" s="37"/>
      <c r="AB146" s="37"/>
      <c r="AC146" s="37"/>
      <c r="AD146" s="37"/>
      <c r="AE146" s="37"/>
      <c r="AR146" s="206" t="s">
        <v>279</v>
      </c>
      <c r="AT146" s="206" t="s">
        <v>275</v>
      </c>
      <c r="AU146" s="206" t="s">
        <v>77</v>
      </c>
      <c r="AY146" s="16" t="s">
        <v>260</v>
      </c>
      <c r="BE146" s="207">
        <f>IF(N146="základní",J146,0)</f>
        <v>0</v>
      </c>
      <c r="BF146" s="207">
        <f>IF(N146="snížená",J146,0)</f>
        <v>0</v>
      </c>
      <c r="BG146" s="207">
        <f>IF(N146="zákl. přenesená",J146,0)</f>
        <v>0</v>
      </c>
      <c r="BH146" s="207">
        <f>IF(N146="sníž. přenesená",J146,0)</f>
        <v>0</v>
      </c>
      <c r="BI146" s="207">
        <f>IF(N146="nulová",J146,0)</f>
        <v>0</v>
      </c>
      <c r="BJ146" s="16" t="s">
        <v>77</v>
      </c>
      <c r="BK146" s="207">
        <f>ROUND(I146*H146,2)</f>
        <v>0</v>
      </c>
      <c r="BL146" s="16" t="s">
        <v>266</v>
      </c>
      <c r="BM146" s="206" t="s">
        <v>329</v>
      </c>
    </row>
    <row r="147" s="2" customFormat="1">
      <c r="A147" s="37"/>
      <c r="B147" s="38"/>
      <c r="C147" s="39"/>
      <c r="D147" s="208" t="s">
        <v>267</v>
      </c>
      <c r="E147" s="39"/>
      <c r="F147" s="209" t="s">
        <v>1888</v>
      </c>
      <c r="G147" s="39"/>
      <c r="H147" s="39"/>
      <c r="I147" s="210"/>
      <c r="J147" s="39"/>
      <c r="K147" s="39"/>
      <c r="L147" s="43"/>
      <c r="M147" s="211"/>
      <c r="N147" s="212"/>
      <c r="O147" s="83"/>
      <c r="P147" s="83"/>
      <c r="Q147" s="83"/>
      <c r="R147" s="83"/>
      <c r="S147" s="83"/>
      <c r="T147" s="84"/>
      <c r="U147" s="37"/>
      <c r="V147" s="37"/>
      <c r="W147" s="37"/>
      <c r="X147" s="37"/>
      <c r="Y147" s="37"/>
      <c r="Z147" s="37"/>
      <c r="AA147" s="37"/>
      <c r="AB147" s="37"/>
      <c r="AC147" s="37"/>
      <c r="AD147" s="37"/>
      <c r="AE147" s="37"/>
      <c r="AT147" s="16" t="s">
        <v>267</v>
      </c>
      <c r="AU147" s="16" t="s">
        <v>77</v>
      </c>
    </row>
    <row r="148" s="11" customFormat="1" ht="25.92" customHeight="1">
      <c r="A148" s="11"/>
      <c r="B148" s="181"/>
      <c r="C148" s="182"/>
      <c r="D148" s="183" t="s">
        <v>68</v>
      </c>
      <c r="E148" s="184" t="s">
        <v>79</v>
      </c>
      <c r="F148" s="184" t="s">
        <v>1908</v>
      </c>
      <c r="G148" s="182"/>
      <c r="H148" s="182"/>
      <c r="I148" s="185"/>
      <c r="J148" s="186">
        <f>BK148</f>
        <v>0</v>
      </c>
      <c r="K148" s="182"/>
      <c r="L148" s="187"/>
      <c r="M148" s="188"/>
      <c r="N148" s="189"/>
      <c r="O148" s="189"/>
      <c r="P148" s="190">
        <f>SUM(P149:P186)</f>
        <v>0</v>
      </c>
      <c r="Q148" s="189"/>
      <c r="R148" s="190">
        <f>SUM(R149:R186)</f>
        <v>11.875257449999999</v>
      </c>
      <c r="S148" s="189"/>
      <c r="T148" s="191">
        <f>SUM(T149:T186)</f>
        <v>0</v>
      </c>
      <c r="U148" s="11"/>
      <c r="V148" s="11"/>
      <c r="W148" s="11"/>
      <c r="X148" s="11"/>
      <c r="Y148" s="11"/>
      <c r="Z148" s="11"/>
      <c r="AA148" s="11"/>
      <c r="AB148" s="11"/>
      <c r="AC148" s="11"/>
      <c r="AD148" s="11"/>
      <c r="AE148" s="11"/>
      <c r="AR148" s="192" t="s">
        <v>77</v>
      </c>
      <c r="AT148" s="193" t="s">
        <v>68</v>
      </c>
      <c r="AU148" s="193" t="s">
        <v>69</v>
      </c>
      <c r="AY148" s="192" t="s">
        <v>260</v>
      </c>
      <c r="BK148" s="194">
        <f>SUM(BK149:BK186)</f>
        <v>0</v>
      </c>
    </row>
    <row r="149" s="2" customFormat="1" ht="16.5" customHeight="1">
      <c r="A149" s="37"/>
      <c r="B149" s="38"/>
      <c r="C149" s="195" t="s">
        <v>299</v>
      </c>
      <c r="D149" s="195" t="s">
        <v>261</v>
      </c>
      <c r="E149" s="196" t="s">
        <v>2221</v>
      </c>
      <c r="F149" s="197" t="s">
        <v>2222</v>
      </c>
      <c r="G149" s="198" t="s">
        <v>547</v>
      </c>
      <c r="H149" s="199">
        <v>42</v>
      </c>
      <c r="I149" s="200"/>
      <c r="J149" s="201">
        <f>ROUND(I149*H149,2)</f>
        <v>0</v>
      </c>
      <c r="K149" s="197" t="s">
        <v>1261</v>
      </c>
      <c r="L149" s="43"/>
      <c r="M149" s="202" t="s">
        <v>19</v>
      </c>
      <c r="N149" s="203" t="s">
        <v>40</v>
      </c>
      <c r="O149" s="83"/>
      <c r="P149" s="204">
        <f>O149*H149</f>
        <v>0</v>
      </c>
      <c r="Q149" s="204">
        <v>0.00025999999999999998</v>
      </c>
      <c r="R149" s="204">
        <f>Q149*H149</f>
        <v>0.010919999999999999</v>
      </c>
      <c r="S149" s="204">
        <v>0</v>
      </c>
      <c r="T149" s="205">
        <f>S149*H149</f>
        <v>0</v>
      </c>
      <c r="U149" s="37"/>
      <c r="V149" s="37"/>
      <c r="W149" s="37"/>
      <c r="X149" s="37"/>
      <c r="Y149" s="37"/>
      <c r="Z149" s="37"/>
      <c r="AA149" s="37"/>
      <c r="AB149" s="37"/>
      <c r="AC149" s="37"/>
      <c r="AD149" s="37"/>
      <c r="AE149" s="37"/>
      <c r="AR149" s="206" t="s">
        <v>266</v>
      </c>
      <c r="AT149" s="206" t="s">
        <v>261</v>
      </c>
      <c r="AU149" s="206" t="s">
        <v>77</v>
      </c>
      <c r="AY149" s="16" t="s">
        <v>260</v>
      </c>
      <c r="BE149" s="207">
        <f>IF(N149="základní",J149,0)</f>
        <v>0</v>
      </c>
      <c r="BF149" s="207">
        <f>IF(N149="snížená",J149,0)</f>
        <v>0</v>
      </c>
      <c r="BG149" s="207">
        <f>IF(N149="zákl. přenesená",J149,0)</f>
        <v>0</v>
      </c>
      <c r="BH149" s="207">
        <f>IF(N149="sníž. přenesená",J149,0)</f>
        <v>0</v>
      </c>
      <c r="BI149" s="207">
        <f>IF(N149="nulová",J149,0)</f>
        <v>0</v>
      </c>
      <c r="BJ149" s="16" t="s">
        <v>77</v>
      </c>
      <c r="BK149" s="207">
        <f>ROUND(I149*H149,2)</f>
        <v>0</v>
      </c>
      <c r="BL149" s="16" t="s">
        <v>266</v>
      </c>
      <c r="BM149" s="206" t="s">
        <v>333</v>
      </c>
    </row>
    <row r="150" s="2" customFormat="1">
      <c r="A150" s="37"/>
      <c r="B150" s="38"/>
      <c r="C150" s="39"/>
      <c r="D150" s="208" t="s">
        <v>267</v>
      </c>
      <c r="E150" s="39"/>
      <c r="F150" s="209" t="s">
        <v>2223</v>
      </c>
      <c r="G150" s="39"/>
      <c r="H150" s="39"/>
      <c r="I150" s="210"/>
      <c r="J150" s="39"/>
      <c r="K150" s="39"/>
      <c r="L150" s="43"/>
      <c r="M150" s="211"/>
      <c r="N150" s="212"/>
      <c r="O150" s="83"/>
      <c r="P150" s="83"/>
      <c r="Q150" s="83"/>
      <c r="R150" s="83"/>
      <c r="S150" s="83"/>
      <c r="T150" s="84"/>
      <c r="U150" s="37"/>
      <c r="V150" s="37"/>
      <c r="W150" s="37"/>
      <c r="X150" s="37"/>
      <c r="Y150" s="37"/>
      <c r="Z150" s="37"/>
      <c r="AA150" s="37"/>
      <c r="AB150" s="37"/>
      <c r="AC150" s="37"/>
      <c r="AD150" s="37"/>
      <c r="AE150" s="37"/>
      <c r="AT150" s="16" t="s">
        <v>267</v>
      </c>
      <c r="AU150" s="16" t="s">
        <v>77</v>
      </c>
    </row>
    <row r="151" s="2" customFormat="1">
      <c r="A151" s="37"/>
      <c r="B151" s="38"/>
      <c r="C151" s="39"/>
      <c r="D151" s="254" t="s">
        <v>1425</v>
      </c>
      <c r="E151" s="39"/>
      <c r="F151" s="255" t="s">
        <v>2224</v>
      </c>
      <c r="G151" s="39"/>
      <c r="H151" s="39"/>
      <c r="I151" s="210"/>
      <c r="J151" s="39"/>
      <c r="K151" s="39"/>
      <c r="L151" s="43"/>
      <c r="M151" s="211"/>
      <c r="N151" s="212"/>
      <c r="O151" s="83"/>
      <c r="P151" s="83"/>
      <c r="Q151" s="83"/>
      <c r="R151" s="83"/>
      <c r="S151" s="83"/>
      <c r="T151" s="84"/>
      <c r="U151" s="37"/>
      <c r="V151" s="37"/>
      <c r="W151" s="37"/>
      <c r="X151" s="37"/>
      <c r="Y151" s="37"/>
      <c r="Z151" s="37"/>
      <c r="AA151" s="37"/>
      <c r="AB151" s="37"/>
      <c r="AC151" s="37"/>
      <c r="AD151" s="37"/>
      <c r="AE151" s="37"/>
      <c r="AT151" s="16" t="s">
        <v>1425</v>
      </c>
      <c r="AU151" s="16" t="s">
        <v>77</v>
      </c>
    </row>
    <row r="152" s="12" customFormat="1">
      <c r="A152" s="12"/>
      <c r="B152" s="232"/>
      <c r="C152" s="233"/>
      <c r="D152" s="208" t="s">
        <v>967</v>
      </c>
      <c r="E152" s="234" t="s">
        <v>19</v>
      </c>
      <c r="F152" s="235" t="s">
        <v>2196</v>
      </c>
      <c r="G152" s="233"/>
      <c r="H152" s="236">
        <v>42</v>
      </c>
      <c r="I152" s="237"/>
      <c r="J152" s="233"/>
      <c r="K152" s="233"/>
      <c r="L152" s="238"/>
      <c r="M152" s="239"/>
      <c r="N152" s="240"/>
      <c r="O152" s="240"/>
      <c r="P152" s="240"/>
      <c r="Q152" s="240"/>
      <c r="R152" s="240"/>
      <c r="S152" s="240"/>
      <c r="T152" s="241"/>
      <c r="U152" s="12"/>
      <c r="V152" s="12"/>
      <c r="W152" s="12"/>
      <c r="X152" s="12"/>
      <c r="Y152" s="12"/>
      <c r="Z152" s="12"/>
      <c r="AA152" s="12"/>
      <c r="AB152" s="12"/>
      <c r="AC152" s="12"/>
      <c r="AD152" s="12"/>
      <c r="AE152" s="12"/>
      <c r="AT152" s="242" t="s">
        <v>967</v>
      </c>
      <c r="AU152" s="242" t="s">
        <v>77</v>
      </c>
      <c r="AV152" s="12" t="s">
        <v>79</v>
      </c>
      <c r="AW152" s="12" t="s">
        <v>31</v>
      </c>
      <c r="AX152" s="12" t="s">
        <v>69</v>
      </c>
      <c r="AY152" s="242" t="s">
        <v>260</v>
      </c>
    </row>
    <row r="153" s="13" customFormat="1">
      <c r="A153" s="13"/>
      <c r="B153" s="243"/>
      <c r="C153" s="244"/>
      <c r="D153" s="208" t="s">
        <v>967</v>
      </c>
      <c r="E153" s="245" t="s">
        <v>19</v>
      </c>
      <c r="F153" s="246" t="s">
        <v>969</v>
      </c>
      <c r="G153" s="244"/>
      <c r="H153" s="247">
        <v>42</v>
      </c>
      <c r="I153" s="248"/>
      <c r="J153" s="244"/>
      <c r="K153" s="244"/>
      <c r="L153" s="249"/>
      <c r="M153" s="250"/>
      <c r="N153" s="251"/>
      <c r="O153" s="251"/>
      <c r="P153" s="251"/>
      <c r="Q153" s="251"/>
      <c r="R153" s="251"/>
      <c r="S153" s="251"/>
      <c r="T153" s="252"/>
      <c r="U153" s="13"/>
      <c r="V153" s="13"/>
      <c r="W153" s="13"/>
      <c r="X153" s="13"/>
      <c r="Y153" s="13"/>
      <c r="Z153" s="13"/>
      <c r="AA153" s="13"/>
      <c r="AB153" s="13"/>
      <c r="AC153" s="13"/>
      <c r="AD153" s="13"/>
      <c r="AE153" s="13"/>
      <c r="AT153" s="253" t="s">
        <v>967</v>
      </c>
      <c r="AU153" s="253" t="s">
        <v>77</v>
      </c>
      <c r="AV153" s="13" t="s">
        <v>266</v>
      </c>
      <c r="AW153" s="13" t="s">
        <v>31</v>
      </c>
      <c r="AX153" s="13" t="s">
        <v>77</v>
      </c>
      <c r="AY153" s="253" t="s">
        <v>260</v>
      </c>
    </row>
    <row r="154" s="2" customFormat="1" ht="21.75" customHeight="1">
      <c r="A154" s="37"/>
      <c r="B154" s="38"/>
      <c r="C154" s="195" t="s">
        <v>8</v>
      </c>
      <c r="D154" s="195" t="s">
        <v>261</v>
      </c>
      <c r="E154" s="196" t="s">
        <v>2225</v>
      </c>
      <c r="F154" s="197" t="s">
        <v>2226</v>
      </c>
      <c r="G154" s="198" t="s">
        <v>1066</v>
      </c>
      <c r="H154" s="199">
        <v>3.6960000000000002</v>
      </c>
      <c r="I154" s="200"/>
      <c r="J154" s="201">
        <f>ROUND(I154*H154,2)</f>
        <v>0</v>
      </c>
      <c r="K154" s="197" t="s">
        <v>1261</v>
      </c>
      <c r="L154" s="43"/>
      <c r="M154" s="202" t="s">
        <v>19</v>
      </c>
      <c r="N154" s="203" t="s">
        <v>40</v>
      </c>
      <c r="O154" s="83"/>
      <c r="P154" s="204">
        <f>O154*H154</f>
        <v>0</v>
      </c>
      <c r="Q154" s="204">
        <v>2.5143</v>
      </c>
      <c r="R154" s="204">
        <f>Q154*H154</f>
        <v>9.2928528000000004</v>
      </c>
      <c r="S154" s="204">
        <v>0</v>
      </c>
      <c r="T154" s="205">
        <f>S154*H154</f>
        <v>0</v>
      </c>
      <c r="U154" s="37"/>
      <c r="V154" s="37"/>
      <c r="W154" s="37"/>
      <c r="X154" s="37"/>
      <c r="Y154" s="37"/>
      <c r="Z154" s="37"/>
      <c r="AA154" s="37"/>
      <c r="AB154" s="37"/>
      <c r="AC154" s="37"/>
      <c r="AD154" s="37"/>
      <c r="AE154" s="37"/>
      <c r="AR154" s="206" t="s">
        <v>266</v>
      </c>
      <c r="AT154" s="206" t="s">
        <v>261</v>
      </c>
      <c r="AU154" s="206" t="s">
        <v>77</v>
      </c>
      <c r="AY154" s="16" t="s">
        <v>260</v>
      </c>
      <c r="BE154" s="207">
        <f>IF(N154="základní",J154,0)</f>
        <v>0</v>
      </c>
      <c r="BF154" s="207">
        <f>IF(N154="snížená",J154,0)</f>
        <v>0</v>
      </c>
      <c r="BG154" s="207">
        <f>IF(N154="zákl. přenesená",J154,0)</f>
        <v>0</v>
      </c>
      <c r="BH154" s="207">
        <f>IF(N154="sníž. přenesená",J154,0)</f>
        <v>0</v>
      </c>
      <c r="BI154" s="207">
        <f>IF(N154="nulová",J154,0)</f>
        <v>0</v>
      </c>
      <c r="BJ154" s="16" t="s">
        <v>77</v>
      </c>
      <c r="BK154" s="207">
        <f>ROUND(I154*H154,2)</f>
        <v>0</v>
      </c>
      <c r="BL154" s="16" t="s">
        <v>266</v>
      </c>
      <c r="BM154" s="206" t="s">
        <v>337</v>
      </c>
    </row>
    <row r="155" s="2" customFormat="1">
      <c r="A155" s="37"/>
      <c r="B155" s="38"/>
      <c r="C155" s="39"/>
      <c r="D155" s="208" t="s">
        <v>267</v>
      </c>
      <c r="E155" s="39"/>
      <c r="F155" s="209" t="s">
        <v>2227</v>
      </c>
      <c r="G155" s="39"/>
      <c r="H155" s="39"/>
      <c r="I155" s="210"/>
      <c r="J155" s="39"/>
      <c r="K155" s="39"/>
      <c r="L155" s="43"/>
      <c r="M155" s="211"/>
      <c r="N155" s="212"/>
      <c r="O155" s="83"/>
      <c r="P155" s="83"/>
      <c r="Q155" s="83"/>
      <c r="R155" s="83"/>
      <c r="S155" s="83"/>
      <c r="T155" s="84"/>
      <c r="U155" s="37"/>
      <c r="V155" s="37"/>
      <c r="W155" s="37"/>
      <c r="X155" s="37"/>
      <c r="Y155" s="37"/>
      <c r="Z155" s="37"/>
      <c r="AA155" s="37"/>
      <c r="AB155" s="37"/>
      <c r="AC155" s="37"/>
      <c r="AD155" s="37"/>
      <c r="AE155" s="37"/>
      <c r="AT155" s="16" t="s">
        <v>267</v>
      </c>
      <c r="AU155" s="16" t="s">
        <v>77</v>
      </c>
    </row>
    <row r="156" s="2" customFormat="1">
      <c r="A156" s="37"/>
      <c r="B156" s="38"/>
      <c r="C156" s="39"/>
      <c r="D156" s="254" t="s">
        <v>1425</v>
      </c>
      <c r="E156" s="39"/>
      <c r="F156" s="255" t="s">
        <v>2228</v>
      </c>
      <c r="G156" s="39"/>
      <c r="H156" s="39"/>
      <c r="I156" s="210"/>
      <c r="J156" s="39"/>
      <c r="K156" s="39"/>
      <c r="L156" s="43"/>
      <c r="M156" s="211"/>
      <c r="N156" s="212"/>
      <c r="O156" s="83"/>
      <c r="P156" s="83"/>
      <c r="Q156" s="83"/>
      <c r="R156" s="83"/>
      <c r="S156" s="83"/>
      <c r="T156" s="84"/>
      <c r="U156" s="37"/>
      <c r="V156" s="37"/>
      <c r="W156" s="37"/>
      <c r="X156" s="37"/>
      <c r="Y156" s="37"/>
      <c r="Z156" s="37"/>
      <c r="AA156" s="37"/>
      <c r="AB156" s="37"/>
      <c r="AC156" s="37"/>
      <c r="AD156" s="37"/>
      <c r="AE156" s="37"/>
      <c r="AT156" s="16" t="s">
        <v>1425</v>
      </c>
      <c r="AU156" s="16" t="s">
        <v>77</v>
      </c>
    </row>
    <row r="157" s="12" customFormat="1">
      <c r="A157" s="12"/>
      <c r="B157" s="232"/>
      <c r="C157" s="233"/>
      <c r="D157" s="208" t="s">
        <v>967</v>
      </c>
      <c r="E157" s="234" t="s">
        <v>19</v>
      </c>
      <c r="F157" s="235" t="s">
        <v>2229</v>
      </c>
      <c r="G157" s="233"/>
      <c r="H157" s="236">
        <v>3.6960000000000002</v>
      </c>
      <c r="I157" s="237"/>
      <c r="J157" s="233"/>
      <c r="K157" s="233"/>
      <c r="L157" s="238"/>
      <c r="M157" s="239"/>
      <c r="N157" s="240"/>
      <c r="O157" s="240"/>
      <c r="P157" s="240"/>
      <c r="Q157" s="240"/>
      <c r="R157" s="240"/>
      <c r="S157" s="240"/>
      <c r="T157" s="241"/>
      <c r="U157" s="12"/>
      <c r="V157" s="12"/>
      <c r="W157" s="12"/>
      <c r="X157" s="12"/>
      <c r="Y157" s="12"/>
      <c r="Z157" s="12"/>
      <c r="AA157" s="12"/>
      <c r="AB157" s="12"/>
      <c r="AC157" s="12"/>
      <c r="AD157" s="12"/>
      <c r="AE157" s="12"/>
      <c r="AT157" s="242" t="s">
        <v>967</v>
      </c>
      <c r="AU157" s="242" t="s">
        <v>77</v>
      </c>
      <c r="AV157" s="12" t="s">
        <v>79</v>
      </c>
      <c r="AW157" s="12" t="s">
        <v>31</v>
      </c>
      <c r="AX157" s="12" t="s">
        <v>69</v>
      </c>
      <c r="AY157" s="242" t="s">
        <v>260</v>
      </c>
    </row>
    <row r="158" s="13" customFormat="1">
      <c r="A158" s="13"/>
      <c r="B158" s="243"/>
      <c r="C158" s="244"/>
      <c r="D158" s="208" t="s">
        <v>967</v>
      </c>
      <c r="E158" s="245" t="s">
        <v>19</v>
      </c>
      <c r="F158" s="246" t="s">
        <v>969</v>
      </c>
      <c r="G158" s="244"/>
      <c r="H158" s="247">
        <v>3.6960000000000002</v>
      </c>
      <c r="I158" s="248"/>
      <c r="J158" s="244"/>
      <c r="K158" s="244"/>
      <c r="L158" s="249"/>
      <c r="M158" s="250"/>
      <c r="N158" s="251"/>
      <c r="O158" s="251"/>
      <c r="P158" s="251"/>
      <c r="Q158" s="251"/>
      <c r="R158" s="251"/>
      <c r="S158" s="251"/>
      <c r="T158" s="252"/>
      <c r="U158" s="13"/>
      <c r="V158" s="13"/>
      <c r="W158" s="13"/>
      <c r="X158" s="13"/>
      <c r="Y158" s="13"/>
      <c r="Z158" s="13"/>
      <c r="AA158" s="13"/>
      <c r="AB158" s="13"/>
      <c r="AC158" s="13"/>
      <c r="AD158" s="13"/>
      <c r="AE158" s="13"/>
      <c r="AT158" s="253" t="s">
        <v>967</v>
      </c>
      <c r="AU158" s="253" t="s">
        <v>77</v>
      </c>
      <c r="AV158" s="13" t="s">
        <v>266</v>
      </c>
      <c r="AW158" s="13" t="s">
        <v>31</v>
      </c>
      <c r="AX158" s="13" t="s">
        <v>77</v>
      </c>
      <c r="AY158" s="253" t="s">
        <v>260</v>
      </c>
    </row>
    <row r="159" s="2" customFormat="1" ht="16.5" customHeight="1">
      <c r="A159" s="37"/>
      <c r="B159" s="38"/>
      <c r="C159" s="195" t="s">
        <v>303</v>
      </c>
      <c r="D159" s="195" t="s">
        <v>261</v>
      </c>
      <c r="E159" s="196" t="s">
        <v>2230</v>
      </c>
      <c r="F159" s="197" t="s">
        <v>2231</v>
      </c>
      <c r="G159" s="198" t="s">
        <v>1300</v>
      </c>
      <c r="H159" s="199">
        <v>21.359999999999999</v>
      </c>
      <c r="I159" s="200"/>
      <c r="J159" s="201">
        <f>ROUND(I159*H159,2)</f>
        <v>0</v>
      </c>
      <c r="K159" s="197" t="s">
        <v>1261</v>
      </c>
      <c r="L159" s="43"/>
      <c r="M159" s="202" t="s">
        <v>19</v>
      </c>
      <c r="N159" s="203" t="s">
        <v>40</v>
      </c>
      <c r="O159" s="83"/>
      <c r="P159" s="204">
        <f>O159*H159</f>
        <v>0</v>
      </c>
      <c r="Q159" s="204">
        <v>0.00247</v>
      </c>
      <c r="R159" s="204">
        <f>Q159*H159</f>
        <v>0.052759199999999999</v>
      </c>
      <c r="S159" s="204">
        <v>0</v>
      </c>
      <c r="T159" s="205">
        <f>S159*H159</f>
        <v>0</v>
      </c>
      <c r="U159" s="37"/>
      <c r="V159" s="37"/>
      <c r="W159" s="37"/>
      <c r="X159" s="37"/>
      <c r="Y159" s="37"/>
      <c r="Z159" s="37"/>
      <c r="AA159" s="37"/>
      <c r="AB159" s="37"/>
      <c r="AC159" s="37"/>
      <c r="AD159" s="37"/>
      <c r="AE159" s="37"/>
      <c r="AR159" s="206" t="s">
        <v>266</v>
      </c>
      <c r="AT159" s="206" t="s">
        <v>261</v>
      </c>
      <c r="AU159" s="206" t="s">
        <v>77</v>
      </c>
      <c r="AY159" s="16" t="s">
        <v>260</v>
      </c>
      <c r="BE159" s="207">
        <f>IF(N159="základní",J159,0)</f>
        <v>0</v>
      </c>
      <c r="BF159" s="207">
        <f>IF(N159="snížená",J159,0)</f>
        <v>0</v>
      </c>
      <c r="BG159" s="207">
        <f>IF(N159="zákl. přenesená",J159,0)</f>
        <v>0</v>
      </c>
      <c r="BH159" s="207">
        <f>IF(N159="sníž. přenesená",J159,0)</f>
        <v>0</v>
      </c>
      <c r="BI159" s="207">
        <f>IF(N159="nulová",J159,0)</f>
        <v>0</v>
      </c>
      <c r="BJ159" s="16" t="s">
        <v>77</v>
      </c>
      <c r="BK159" s="207">
        <f>ROUND(I159*H159,2)</f>
        <v>0</v>
      </c>
      <c r="BL159" s="16" t="s">
        <v>266</v>
      </c>
      <c r="BM159" s="206" t="s">
        <v>341</v>
      </c>
    </row>
    <row r="160" s="2" customFormat="1">
      <c r="A160" s="37"/>
      <c r="B160" s="38"/>
      <c r="C160" s="39"/>
      <c r="D160" s="208" t="s">
        <v>267</v>
      </c>
      <c r="E160" s="39"/>
      <c r="F160" s="209" t="s">
        <v>2232</v>
      </c>
      <c r="G160" s="39"/>
      <c r="H160" s="39"/>
      <c r="I160" s="210"/>
      <c r="J160" s="39"/>
      <c r="K160" s="39"/>
      <c r="L160" s="43"/>
      <c r="M160" s="211"/>
      <c r="N160" s="212"/>
      <c r="O160" s="83"/>
      <c r="P160" s="83"/>
      <c r="Q160" s="83"/>
      <c r="R160" s="83"/>
      <c r="S160" s="83"/>
      <c r="T160" s="84"/>
      <c r="U160" s="37"/>
      <c r="V160" s="37"/>
      <c r="W160" s="37"/>
      <c r="X160" s="37"/>
      <c r="Y160" s="37"/>
      <c r="Z160" s="37"/>
      <c r="AA160" s="37"/>
      <c r="AB160" s="37"/>
      <c r="AC160" s="37"/>
      <c r="AD160" s="37"/>
      <c r="AE160" s="37"/>
      <c r="AT160" s="16" t="s">
        <v>267</v>
      </c>
      <c r="AU160" s="16" t="s">
        <v>77</v>
      </c>
    </row>
    <row r="161" s="2" customFormat="1">
      <c r="A161" s="37"/>
      <c r="B161" s="38"/>
      <c r="C161" s="39"/>
      <c r="D161" s="254" t="s">
        <v>1425</v>
      </c>
      <c r="E161" s="39"/>
      <c r="F161" s="255" t="s">
        <v>2233</v>
      </c>
      <c r="G161" s="39"/>
      <c r="H161" s="39"/>
      <c r="I161" s="210"/>
      <c r="J161" s="39"/>
      <c r="K161" s="39"/>
      <c r="L161" s="43"/>
      <c r="M161" s="211"/>
      <c r="N161" s="212"/>
      <c r="O161" s="83"/>
      <c r="P161" s="83"/>
      <c r="Q161" s="83"/>
      <c r="R161" s="83"/>
      <c r="S161" s="83"/>
      <c r="T161" s="84"/>
      <c r="U161" s="37"/>
      <c r="V161" s="37"/>
      <c r="W161" s="37"/>
      <c r="X161" s="37"/>
      <c r="Y161" s="37"/>
      <c r="Z161" s="37"/>
      <c r="AA161" s="37"/>
      <c r="AB161" s="37"/>
      <c r="AC161" s="37"/>
      <c r="AD161" s="37"/>
      <c r="AE161" s="37"/>
      <c r="AT161" s="16" t="s">
        <v>1425</v>
      </c>
      <c r="AU161" s="16" t="s">
        <v>77</v>
      </c>
    </row>
    <row r="162" s="12" customFormat="1">
      <c r="A162" s="12"/>
      <c r="B162" s="232"/>
      <c r="C162" s="233"/>
      <c r="D162" s="208" t="s">
        <v>967</v>
      </c>
      <c r="E162" s="234" t="s">
        <v>19</v>
      </c>
      <c r="F162" s="235" t="s">
        <v>2234</v>
      </c>
      <c r="G162" s="233"/>
      <c r="H162" s="236">
        <v>21.359999999999999</v>
      </c>
      <c r="I162" s="237"/>
      <c r="J162" s="233"/>
      <c r="K162" s="233"/>
      <c r="L162" s="238"/>
      <c r="M162" s="239"/>
      <c r="N162" s="240"/>
      <c r="O162" s="240"/>
      <c r="P162" s="240"/>
      <c r="Q162" s="240"/>
      <c r="R162" s="240"/>
      <c r="S162" s="240"/>
      <c r="T162" s="241"/>
      <c r="U162" s="12"/>
      <c r="V162" s="12"/>
      <c r="W162" s="12"/>
      <c r="X162" s="12"/>
      <c r="Y162" s="12"/>
      <c r="Z162" s="12"/>
      <c r="AA162" s="12"/>
      <c r="AB162" s="12"/>
      <c r="AC162" s="12"/>
      <c r="AD162" s="12"/>
      <c r="AE162" s="12"/>
      <c r="AT162" s="242" t="s">
        <v>967</v>
      </c>
      <c r="AU162" s="242" t="s">
        <v>77</v>
      </c>
      <c r="AV162" s="12" t="s">
        <v>79</v>
      </c>
      <c r="AW162" s="12" t="s">
        <v>31</v>
      </c>
      <c r="AX162" s="12" t="s">
        <v>69</v>
      </c>
      <c r="AY162" s="242" t="s">
        <v>260</v>
      </c>
    </row>
    <row r="163" s="13" customFormat="1">
      <c r="A163" s="13"/>
      <c r="B163" s="243"/>
      <c r="C163" s="244"/>
      <c r="D163" s="208" t="s">
        <v>967</v>
      </c>
      <c r="E163" s="245" t="s">
        <v>19</v>
      </c>
      <c r="F163" s="246" t="s">
        <v>969</v>
      </c>
      <c r="G163" s="244"/>
      <c r="H163" s="247">
        <v>21.359999999999999</v>
      </c>
      <c r="I163" s="248"/>
      <c r="J163" s="244"/>
      <c r="K163" s="244"/>
      <c r="L163" s="249"/>
      <c r="M163" s="250"/>
      <c r="N163" s="251"/>
      <c r="O163" s="251"/>
      <c r="P163" s="251"/>
      <c r="Q163" s="251"/>
      <c r="R163" s="251"/>
      <c r="S163" s="251"/>
      <c r="T163" s="252"/>
      <c r="U163" s="13"/>
      <c r="V163" s="13"/>
      <c r="W163" s="13"/>
      <c r="X163" s="13"/>
      <c r="Y163" s="13"/>
      <c r="Z163" s="13"/>
      <c r="AA163" s="13"/>
      <c r="AB163" s="13"/>
      <c r="AC163" s="13"/>
      <c r="AD163" s="13"/>
      <c r="AE163" s="13"/>
      <c r="AT163" s="253" t="s">
        <v>967</v>
      </c>
      <c r="AU163" s="253" t="s">
        <v>77</v>
      </c>
      <c r="AV163" s="13" t="s">
        <v>266</v>
      </c>
      <c r="AW163" s="13" t="s">
        <v>31</v>
      </c>
      <c r="AX163" s="13" t="s">
        <v>77</v>
      </c>
      <c r="AY163" s="253" t="s">
        <v>260</v>
      </c>
    </row>
    <row r="164" s="2" customFormat="1" ht="21.75" customHeight="1">
      <c r="A164" s="37"/>
      <c r="B164" s="38"/>
      <c r="C164" s="195" t="s">
        <v>343</v>
      </c>
      <c r="D164" s="195" t="s">
        <v>261</v>
      </c>
      <c r="E164" s="196" t="s">
        <v>2235</v>
      </c>
      <c r="F164" s="197" t="s">
        <v>2236</v>
      </c>
      <c r="G164" s="198" t="s">
        <v>1300</v>
      </c>
      <c r="H164" s="199">
        <v>21.359999999999999</v>
      </c>
      <c r="I164" s="200"/>
      <c r="J164" s="201">
        <f>ROUND(I164*H164,2)</f>
        <v>0</v>
      </c>
      <c r="K164" s="197" t="s">
        <v>1261</v>
      </c>
      <c r="L164" s="43"/>
      <c r="M164" s="202" t="s">
        <v>19</v>
      </c>
      <c r="N164" s="203" t="s">
        <v>40</v>
      </c>
      <c r="O164" s="83"/>
      <c r="P164" s="204">
        <f>O164*H164</f>
        <v>0</v>
      </c>
      <c r="Q164" s="204">
        <v>0</v>
      </c>
      <c r="R164" s="204">
        <f>Q164*H164</f>
        <v>0</v>
      </c>
      <c r="S164" s="204">
        <v>0</v>
      </c>
      <c r="T164" s="205">
        <f>S164*H164</f>
        <v>0</v>
      </c>
      <c r="U164" s="37"/>
      <c r="V164" s="37"/>
      <c r="W164" s="37"/>
      <c r="X164" s="37"/>
      <c r="Y164" s="37"/>
      <c r="Z164" s="37"/>
      <c r="AA164" s="37"/>
      <c r="AB164" s="37"/>
      <c r="AC164" s="37"/>
      <c r="AD164" s="37"/>
      <c r="AE164" s="37"/>
      <c r="AR164" s="206" t="s">
        <v>266</v>
      </c>
      <c r="AT164" s="206" t="s">
        <v>261</v>
      </c>
      <c r="AU164" s="206" t="s">
        <v>77</v>
      </c>
      <c r="AY164" s="16" t="s">
        <v>260</v>
      </c>
      <c r="BE164" s="207">
        <f>IF(N164="základní",J164,0)</f>
        <v>0</v>
      </c>
      <c r="BF164" s="207">
        <f>IF(N164="snížená",J164,0)</f>
        <v>0</v>
      </c>
      <c r="BG164" s="207">
        <f>IF(N164="zákl. přenesená",J164,0)</f>
        <v>0</v>
      </c>
      <c r="BH164" s="207">
        <f>IF(N164="sníž. přenesená",J164,0)</f>
        <v>0</v>
      </c>
      <c r="BI164" s="207">
        <f>IF(N164="nulová",J164,0)</f>
        <v>0</v>
      </c>
      <c r="BJ164" s="16" t="s">
        <v>77</v>
      </c>
      <c r="BK164" s="207">
        <f>ROUND(I164*H164,2)</f>
        <v>0</v>
      </c>
      <c r="BL164" s="16" t="s">
        <v>266</v>
      </c>
      <c r="BM164" s="206" t="s">
        <v>346</v>
      </c>
    </row>
    <row r="165" s="2" customFormat="1">
      <c r="A165" s="37"/>
      <c r="B165" s="38"/>
      <c r="C165" s="39"/>
      <c r="D165" s="208" t="s">
        <v>267</v>
      </c>
      <c r="E165" s="39"/>
      <c r="F165" s="209" t="s">
        <v>2237</v>
      </c>
      <c r="G165" s="39"/>
      <c r="H165" s="39"/>
      <c r="I165" s="210"/>
      <c r="J165" s="39"/>
      <c r="K165" s="39"/>
      <c r="L165" s="43"/>
      <c r="M165" s="211"/>
      <c r="N165" s="212"/>
      <c r="O165" s="83"/>
      <c r="P165" s="83"/>
      <c r="Q165" s="83"/>
      <c r="R165" s="83"/>
      <c r="S165" s="83"/>
      <c r="T165" s="84"/>
      <c r="U165" s="37"/>
      <c r="V165" s="37"/>
      <c r="W165" s="37"/>
      <c r="X165" s="37"/>
      <c r="Y165" s="37"/>
      <c r="Z165" s="37"/>
      <c r="AA165" s="37"/>
      <c r="AB165" s="37"/>
      <c r="AC165" s="37"/>
      <c r="AD165" s="37"/>
      <c r="AE165" s="37"/>
      <c r="AT165" s="16" t="s">
        <v>267</v>
      </c>
      <c r="AU165" s="16" t="s">
        <v>77</v>
      </c>
    </row>
    <row r="166" s="2" customFormat="1">
      <c r="A166" s="37"/>
      <c r="B166" s="38"/>
      <c r="C166" s="39"/>
      <c r="D166" s="254" t="s">
        <v>1425</v>
      </c>
      <c r="E166" s="39"/>
      <c r="F166" s="255" t="s">
        <v>2238</v>
      </c>
      <c r="G166" s="39"/>
      <c r="H166" s="39"/>
      <c r="I166" s="210"/>
      <c r="J166" s="39"/>
      <c r="K166" s="39"/>
      <c r="L166" s="43"/>
      <c r="M166" s="211"/>
      <c r="N166" s="212"/>
      <c r="O166" s="83"/>
      <c r="P166" s="83"/>
      <c r="Q166" s="83"/>
      <c r="R166" s="83"/>
      <c r="S166" s="83"/>
      <c r="T166" s="84"/>
      <c r="U166" s="37"/>
      <c r="V166" s="37"/>
      <c r="W166" s="37"/>
      <c r="X166" s="37"/>
      <c r="Y166" s="37"/>
      <c r="Z166" s="37"/>
      <c r="AA166" s="37"/>
      <c r="AB166" s="37"/>
      <c r="AC166" s="37"/>
      <c r="AD166" s="37"/>
      <c r="AE166" s="37"/>
      <c r="AT166" s="16" t="s">
        <v>1425</v>
      </c>
      <c r="AU166" s="16" t="s">
        <v>77</v>
      </c>
    </row>
    <row r="167" s="2" customFormat="1" ht="16.5" customHeight="1">
      <c r="A167" s="37"/>
      <c r="B167" s="38"/>
      <c r="C167" s="195" t="s">
        <v>308</v>
      </c>
      <c r="D167" s="195" t="s">
        <v>261</v>
      </c>
      <c r="E167" s="196" t="s">
        <v>2239</v>
      </c>
      <c r="F167" s="197" t="s">
        <v>2240</v>
      </c>
      <c r="G167" s="198" t="s">
        <v>975</v>
      </c>
      <c r="H167" s="199">
        <v>0.495</v>
      </c>
      <c r="I167" s="200"/>
      <c r="J167" s="201">
        <f>ROUND(I167*H167,2)</f>
        <v>0</v>
      </c>
      <c r="K167" s="197" t="s">
        <v>1261</v>
      </c>
      <c r="L167" s="43"/>
      <c r="M167" s="202" t="s">
        <v>19</v>
      </c>
      <c r="N167" s="203" t="s">
        <v>40</v>
      </c>
      <c r="O167" s="83"/>
      <c r="P167" s="204">
        <f>O167*H167</f>
        <v>0</v>
      </c>
      <c r="Q167" s="204">
        <v>1.10907</v>
      </c>
      <c r="R167" s="204">
        <f>Q167*H167</f>
        <v>0.54898965</v>
      </c>
      <c r="S167" s="204">
        <v>0</v>
      </c>
      <c r="T167" s="205">
        <f>S167*H167</f>
        <v>0</v>
      </c>
      <c r="U167" s="37"/>
      <c r="V167" s="37"/>
      <c r="W167" s="37"/>
      <c r="X167" s="37"/>
      <c r="Y167" s="37"/>
      <c r="Z167" s="37"/>
      <c r="AA167" s="37"/>
      <c r="AB167" s="37"/>
      <c r="AC167" s="37"/>
      <c r="AD167" s="37"/>
      <c r="AE167" s="37"/>
      <c r="AR167" s="206" t="s">
        <v>266</v>
      </c>
      <c r="AT167" s="206" t="s">
        <v>261</v>
      </c>
      <c r="AU167" s="206" t="s">
        <v>77</v>
      </c>
      <c r="AY167" s="16" t="s">
        <v>260</v>
      </c>
      <c r="BE167" s="207">
        <f>IF(N167="základní",J167,0)</f>
        <v>0</v>
      </c>
      <c r="BF167" s="207">
        <f>IF(N167="snížená",J167,0)</f>
        <v>0</v>
      </c>
      <c r="BG167" s="207">
        <f>IF(N167="zákl. přenesená",J167,0)</f>
        <v>0</v>
      </c>
      <c r="BH167" s="207">
        <f>IF(N167="sníž. přenesená",J167,0)</f>
        <v>0</v>
      </c>
      <c r="BI167" s="207">
        <f>IF(N167="nulová",J167,0)</f>
        <v>0</v>
      </c>
      <c r="BJ167" s="16" t="s">
        <v>77</v>
      </c>
      <c r="BK167" s="207">
        <f>ROUND(I167*H167,2)</f>
        <v>0</v>
      </c>
      <c r="BL167" s="16" t="s">
        <v>266</v>
      </c>
      <c r="BM167" s="206" t="s">
        <v>350</v>
      </c>
    </row>
    <row r="168" s="2" customFormat="1">
      <c r="A168" s="37"/>
      <c r="B168" s="38"/>
      <c r="C168" s="39"/>
      <c r="D168" s="208" t="s">
        <v>267</v>
      </c>
      <c r="E168" s="39"/>
      <c r="F168" s="209" t="s">
        <v>2241</v>
      </c>
      <c r="G168" s="39"/>
      <c r="H168" s="39"/>
      <c r="I168" s="210"/>
      <c r="J168" s="39"/>
      <c r="K168" s="39"/>
      <c r="L168" s="43"/>
      <c r="M168" s="211"/>
      <c r="N168" s="212"/>
      <c r="O168" s="83"/>
      <c r="P168" s="83"/>
      <c r="Q168" s="83"/>
      <c r="R168" s="83"/>
      <c r="S168" s="83"/>
      <c r="T168" s="84"/>
      <c r="U168" s="37"/>
      <c r="V168" s="37"/>
      <c r="W168" s="37"/>
      <c r="X168" s="37"/>
      <c r="Y168" s="37"/>
      <c r="Z168" s="37"/>
      <c r="AA168" s="37"/>
      <c r="AB168" s="37"/>
      <c r="AC168" s="37"/>
      <c r="AD168" s="37"/>
      <c r="AE168" s="37"/>
      <c r="AT168" s="16" t="s">
        <v>267</v>
      </c>
      <c r="AU168" s="16" t="s">
        <v>77</v>
      </c>
    </row>
    <row r="169" s="2" customFormat="1">
      <c r="A169" s="37"/>
      <c r="B169" s="38"/>
      <c r="C169" s="39"/>
      <c r="D169" s="254" t="s">
        <v>1425</v>
      </c>
      <c r="E169" s="39"/>
      <c r="F169" s="255" t="s">
        <v>2242</v>
      </c>
      <c r="G169" s="39"/>
      <c r="H169" s="39"/>
      <c r="I169" s="210"/>
      <c r="J169" s="39"/>
      <c r="K169" s="39"/>
      <c r="L169" s="43"/>
      <c r="M169" s="211"/>
      <c r="N169" s="212"/>
      <c r="O169" s="83"/>
      <c r="P169" s="83"/>
      <c r="Q169" s="83"/>
      <c r="R169" s="83"/>
      <c r="S169" s="83"/>
      <c r="T169" s="84"/>
      <c r="U169" s="37"/>
      <c r="V169" s="37"/>
      <c r="W169" s="37"/>
      <c r="X169" s="37"/>
      <c r="Y169" s="37"/>
      <c r="Z169" s="37"/>
      <c r="AA169" s="37"/>
      <c r="AB169" s="37"/>
      <c r="AC169" s="37"/>
      <c r="AD169" s="37"/>
      <c r="AE169" s="37"/>
      <c r="AT169" s="16" t="s">
        <v>1425</v>
      </c>
      <c r="AU169" s="16" t="s">
        <v>77</v>
      </c>
    </row>
    <row r="170" s="12" customFormat="1">
      <c r="A170" s="12"/>
      <c r="B170" s="232"/>
      <c r="C170" s="233"/>
      <c r="D170" s="208" t="s">
        <v>967</v>
      </c>
      <c r="E170" s="234" t="s">
        <v>19</v>
      </c>
      <c r="F170" s="235" t="s">
        <v>2243</v>
      </c>
      <c r="G170" s="233"/>
      <c r="H170" s="236">
        <v>0.495</v>
      </c>
      <c r="I170" s="237"/>
      <c r="J170" s="233"/>
      <c r="K170" s="233"/>
      <c r="L170" s="238"/>
      <c r="M170" s="239"/>
      <c r="N170" s="240"/>
      <c r="O170" s="240"/>
      <c r="P170" s="240"/>
      <c r="Q170" s="240"/>
      <c r="R170" s="240"/>
      <c r="S170" s="240"/>
      <c r="T170" s="241"/>
      <c r="U170" s="12"/>
      <c r="V170" s="12"/>
      <c r="W170" s="12"/>
      <c r="X170" s="12"/>
      <c r="Y170" s="12"/>
      <c r="Z170" s="12"/>
      <c r="AA170" s="12"/>
      <c r="AB170" s="12"/>
      <c r="AC170" s="12"/>
      <c r="AD170" s="12"/>
      <c r="AE170" s="12"/>
      <c r="AT170" s="242" t="s">
        <v>967</v>
      </c>
      <c r="AU170" s="242" t="s">
        <v>77</v>
      </c>
      <c r="AV170" s="12" t="s">
        <v>79</v>
      </c>
      <c r="AW170" s="12" t="s">
        <v>31</v>
      </c>
      <c r="AX170" s="12" t="s">
        <v>69</v>
      </c>
      <c r="AY170" s="242" t="s">
        <v>260</v>
      </c>
    </row>
    <row r="171" s="13" customFormat="1">
      <c r="A171" s="13"/>
      <c r="B171" s="243"/>
      <c r="C171" s="244"/>
      <c r="D171" s="208" t="s">
        <v>967</v>
      </c>
      <c r="E171" s="245" t="s">
        <v>19</v>
      </c>
      <c r="F171" s="246" t="s">
        <v>969</v>
      </c>
      <c r="G171" s="244"/>
      <c r="H171" s="247">
        <v>0.495</v>
      </c>
      <c r="I171" s="248"/>
      <c r="J171" s="244"/>
      <c r="K171" s="244"/>
      <c r="L171" s="249"/>
      <c r="M171" s="250"/>
      <c r="N171" s="251"/>
      <c r="O171" s="251"/>
      <c r="P171" s="251"/>
      <c r="Q171" s="251"/>
      <c r="R171" s="251"/>
      <c r="S171" s="251"/>
      <c r="T171" s="252"/>
      <c r="U171" s="13"/>
      <c r="V171" s="13"/>
      <c r="W171" s="13"/>
      <c r="X171" s="13"/>
      <c r="Y171" s="13"/>
      <c r="Z171" s="13"/>
      <c r="AA171" s="13"/>
      <c r="AB171" s="13"/>
      <c r="AC171" s="13"/>
      <c r="AD171" s="13"/>
      <c r="AE171" s="13"/>
      <c r="AT171" s="253" t="s">
        <v>967</v>
      </c>
      <c r="AU171" s="253" t="s">
        <v>77</v>
      </c>
      <c r="AV171" s="13" t="s">
        <v>266</v>
      </c>
      <c r="AW171" s="13" t="s">
        <v>31</v>
      </c>
      <c r="AX171" s="13" t="s">
        <v>77</v>
      </c>
      <c r="AY171" s="253" t="s">
        <v>260</v>
      </c>
    </row>
    <row r="172" s="2" customFormat="1" ht="16.5" customHeight="1">
      <c r="A172" s="37"/>
      <c r="B172" s="38"/>
      <c r="C172" s="195" t="s">
        <v>352</v>
      </c>
      <c r="D172" s="195" t="s">
        <v>261</v>
      </c>
      <c r="E172" s="196" t="s">
        <v>2244</v>
      </c>
      <c r="F172" s="197" t="s">
        <v>2245</v>
      </c>
      <c r="G172" s="198" t="s">
        <v>1300</v>
      </c>
      <c r="H172" s="199">
        <v>3.6099999999999999</v>
      </c>
      <c r="I172" s="200"/>
      <c r="J172" s="201">
        <f>ROUND(I172*H172,2)</f>
        <v>0</v>
      </c>
      <c r="K172" s="197" t="s">
        <v>1261</v>
      </c>
      <c r="L172" s="43"/>
      <c r="M172" s="202" t="s">
        <v>19</v>
      </c>
      <c r="N172" s="203" t="s">
        <v>40</v>
      </c>
      <c r="O172" s="83"/>
      <c r="P172" s="204">
        <f>O172*H172</f>
        <v>0</v>
      </c>
      <c r="Q172" s="204">
        <v>0.22797999999999999</v>
      </c>
      <c r="R172" s="204">
        <f>Q172*H172</f>
        <v>0.82300779999999996</v>
      </c>
      <c r="S172" s="204">
        <v>0</v>
      </c>
      <c r="T172" s="205">
        <f>S172*H172</f>
        <v>0</v>
      </c>
      <c r="U172" s="37"/>
      <c r="V172" s="37"/>
      <c r="W172" s="37"/>
      <c r="X172" s="37"/>
      <c r="Y172" s="37"/>
      <c r="Z172" s="37"/>
      <c r="AA172" s="37"/>
      <c r="AB172" s="37"/>
      <c r="AC172" s="37"/>
      <c r="AD172" s="37"/>
      <c r="AE172" s="37"/>
      <c r="AR172" s="206" t="s">
        <v>266</v>
      </c>
      <c r="AT172" s="206" t="s">
        <v>261</v>
      </c>
      <c r="AU172" s="206" t="s">
        <v>77</v>
      </c>
      <c r="AY172" s="16" t="s">
        <v>260</v>
      </c>
      <c r="BE172" s="207">
        <f>IF(N172="základní",J172,0)</f>
        <v>0</v>
      </c>
      <c r="BF172" s="207">
        <f>IF(N172="snížená",J172,0)</f>
        <v>0</v>
      </c>
      <c r="BG172" s="207">
        <f>IF(N172="zákl. přenesená",J172,0)</f>
        <v>0</v>
      </c>
      <c r="BH172" s="207">
        <f>IF(N172="sníž. přenesená",J172,0)</f>
        <v>0</v>
      </c>
      <c r="BI172" s="207">
        <f>IF(N172="nulová",J172,0)</f>
        <v>0</v>
      </c>
      <c r="BJ172" s="16" t="s">
        <v>77</v>
      </c>
      <c r="BK172" s="207">
        <f>ROUND(I172*H172,2)</f>
        <v>0</v>
      </c>
      <c r="BL172" s="16" t="s">
        <v>266</v>
      </c>
      <c r="BM172" s="206" t="s">
        <v>355</v>
      </c>
    </row>
    <row r="173" s="2" customFormat="1">
      <c r="A173" s="37"/>
      <c r="B173" s="38"/>
      <c r="C173" s="39"/>
      <c r="D173" s="208" t="s">
        <v>267</v>
      </c>
      <c r="E173" s="39"/>
      <c r="F173" s="209" t="s">
        <v>2246</v>
      </c>
      <c r="G173" s="39"/>
      <c r="H173" s="39"/>
      <c r="I173" s="210"/>
      <c r="J173" s="39"/>
      <c r="K173" s="39"/>
      <c r="L173" s="43"/>
      <c r="M173" s="211"/>
      <c r="N173" s="212"/>
      <c r="O173" s="83"/>
      <c r="P173" s="83"/>
      <c r="Q173" s="83"/>
      <c r="R173" s="83"/>
      <c r="S173" s="83"/>
      <c r="T173" s="84"/>
      <c r="U173" s="37"/>
      <c r="V173" s="37"/>
      <c r="W173" s="37"/>
      <c r="X173" s="37"/>
      <c r="Y173" s="37"/>
      <c r="Z173" s="37"/>
      <c r="AA173" s="37"/>
      <c r="AB173" s="37"/>
      <c r="AC173" s="37"/>
      <c r="AD173" s="37"/>
      <c r="AE173" s="37"/>
      <c r="AT173" s="16" t="s">
        <v>267</v>
      </c>
      <c r="AU173" s="16" t="s">
        <v>77</v>
      </c>
    </row>
    <row r="174" s="2" customFormat="1">
      <c r="A174" s="37"/>
      <c r="B174" s="38"/>
      <c r="C174" s="39"/>
      <c r="D174" s="254" t="s">
        <v>1425</v>
      </c>
      <c r="E174" s="39"/>
      <c r="F174" s="255" t="s">
        <v>2247</v>
      </c>
      <c r="G174" s="39"/>
      <c r="H174" s="39"/>
      <c r="I174" s="210"/>
      <c r="J174" s="39"/>
      <c r="K174" s="39"/>
      <c r="L174" s="43"/>
      <c r="M174" s="211"/>
      <c r="N174" s="212"/>
      <c r="O174" s="83"/>
      <c r="P174" s="83"/>
      <c r="Q174" s="83"/>
      <c r="R174" s="83"/>
      <c r="S174" s="83"/>
      <c r="T174" s="84"/>
      <c r="U174" s="37"/>
      <c r="V174" s="37"/>
      <c r="W174" s="37"/>
      <c r="X174" s="37"/>
      <c r="Y174" s="37"/>
      <c r="Z174" s="37"/>
      <c r="AA174" s="37"/>
      <c r="AB174" s="37"/>
      <c r="AC174" s="37"/>
      <c r="AD174" s="37"/>
      <c r="AE174" s="37"/>
      <c r="AT174" s="16" t="s">
        <v>1425</v>
      </c>
      <c r="AU174" s="16" t="s">
        <v>77</v>
      </c>
    </row>
    <row r="175" s="12" customFormat="1">
      <c r="A175" s="12"/>
      <c r="B175" s="232"/>
      <c r="C175" s="233"/>
      <c r="D175" s="208" t="s">
        <v>967</v>
      </c>
      <c r="E175" s="234" t="s">
        <v>19</v>
      </c>
      <c r="F175" s="235" t="s">
        <v>2248</v>
      </c>
      <c r="G175" s="233"/>
      <c r="H175" s="236">
        <v>3.6099999999999999</v>
      </c>
      <c r="I175" s="237"/>
      <c r="J175" s="233"/>
      <c r="K175" s="233"/>
      <c r="L175" s="238"/>
      <c r="M175" s="239"/>
      <c r="N175" s="240"/>
      <c r="O175" s="240"/>
      <c r="P175" s="240"/>
      <c r="Q175" s="240"/>
      <c r="R175" s="240"/>
      <c r="S175" s="240"/>
      <c r="T175" s="241"/>
      <c r="U175" s="12"/>
      <c r="V175" s="12"/>
      <c r="W175" s="12"/>
      <c r="X175" s="12"/>
      <c r="Y175" s="12"/>
      <c r="Z175" s="12"/>
      <c r="AA175" s="12"/>
      <c r="AB175" s="12"/>
      <c r="AC175" s="12"/>
      <c r="AD175" s="12"/>
      <c r="AE175" s="12"/>
      <c r="AT175" s="242" t="s">
        <v>967</v>
      </c>
      <c r="AU175" s="242" t="s">
        <v>77</v>
      </c>
      <c r="AV175" s="12" t="s">
        <v>79</v>
      </c>
      <c r="AW175" s="12" t="s">
        <v>31</v>
      </c>
      <c r="AX175" s="12" t="s">
        <v>69</v>
      </c>
      <c r="AY175" s="242" t="s">
        <v>260</v>
      </c>
    </row>
    <row r="176" s="13" customFormat="1">
      <c r="A176" s="13"/>
      <c r="B176" s="243"/>
      <c r="C176" s="244"/>
      <c r="D176" s="208" t="s">
        <v>967</v>
      </c>
      <c r="E176" s="245" t="s">
        <v>19</v>
      </c>
      <c r="F176" s="246" t="s">
        <v>969</v>
      </c>
      <c r="G176" s="244"/>
      <c r="H176" s="247">
        <v>3.6099999999999999</v>
      </c>
      <c r="I176" s="248"/>
      <c r="J176" s="244"/>
      <c r="K176" s="244"/>
      <c r="L176" s="249"/>
      <c r="M176" s="250"/>
      <c r="N176" s="251"/>
      <c r="O176" s="251"/>
      <c r="P176" s="251"/>
      <c r="Q176" s="251"/>
      <c r="R176" s="251"/>
      <c r="S176" s="251"/>
      <c r="T176" s="252"/>
      <c r="U176" s="13"/>
      <c r="V176" s="13"/>
      <c r="W176" s="13"/>
      <c r="X176" s="13"/>
      <c r="Y176" s="13"/>
      <c r="Z176" s="13"/>
      <c r="AA176" s="13"/>
      <c r="AB176" s="13"/>
      <c r="AC176" s="13"/>
      <c r="AD176" s="13"/>
      <c r="AE176" s="13"/>
      <c r="AT176" s="253" t="s">
        <v>967</v>
      </c>
      <c r="AU176" s="253" t="s">
        <v>77</v>
      </c>
      <c r="AV176" s="13" t="s">
        <v>266</v>
      </c>
      <c r="AW176" s="13" t="s">
        <v>31</v>
      </c>
      <c r="AX176" s="13" t="s">
        <v>77</v>
      </c>
      <c r="AY176" s="253" t="s">
        <v>260</v>
      </c>
    </row>
    <row r="177" s="2" customFormat="1" ht="16.5" customHeight="1">
      <c r="A177" s="37"/>
      <c r="B177" s="38"/>
      <c r="C177" s="195" t="s">
        <v>313</v>
      </c>
      <c r="D177" s="195" t="s">
        <v>261</v>
      </c>
      <c r="E177" s="196" t="s">
        <v>2249</v>
      </c>
      <c r="F177" s="197" t="s">
        <v>2250</v>
      </c>
      <c r="G177" s="198" t="s">
        <v>1300</v>
      </c>
      <c r="H177" s="199">
        <v>0.80000000000000004</v>
      </c>
      <c r="I177" s="200"/>
      <c r="J177" s="201">
        <f>ROUND(I177*H177,2)</f>
        <v>0</v>
      </c>
      <c r="K177" s="197" t="s">
        <v>1261</v>
      </c>
      <c r="L177" s="43"/>
      <c r="M177" s="202" t="s">
        <v>19</v>
      </c>
      <c r="N177" s="203" t="s">
        <v>40</v>
      </c>
      <c r="O177" s="83"/>
      <c r="P177" s="204">
        <f>O177*H177</f>
        <v>0</v>
      </c>
      <c r="Q177" s="204">
        <v>0.49562</v>
      </c>
      <c r="R177" s="204">
        <f>Q177*H177</f>
        <v>0.39649600000000002</v>
      </c>
      <c r="S177" s="204">
        <v>0</v>
      </c>
      <c r="T177" s="205">
        <f>S177*H177</f>
        <v>0</v>
      </c>
      <c r="U177" s="37"/>
      <c r="V177" s="37"/>
      <c r="W177" s="37"/>
      <c r="X177" s="37"/>
      <c r="Y177" s="37"/>
      <c r="Z177" s="37"/>
      <c r="AA177" s="37"/>
      <c r="AB177" s="37"/>
      <c r="AC177" s="37"/>
      <c r="AD177" s="37"/>
      <c r="AE177" s="37"/>
      <c r="AR177" s="206" t="s">
        <v>266</v>
      </c>
      <c r="AT177" s="206" t="s">
        <v>261</v>
      </c>
      <c r="AU177" s="206" t="s">
        <v>77</v>
      </c>
      <c r="AY177" s="16" t="s">
        <v>260</v>
      </c>
      <c r="BE177" s="207">
        <f>IF(N177="základní",J177,0)</f>
        <v>0</v>
      </c>
      <c r="BF177" s="207">
        <f>IF(N177="snížená",J177,0)</f>
        <v>0</v>
      </c>
      <c r="BG177" s="207">
        <f>IF(N177="zákl. přenesená",J177,0)</f>
        <v>0</v>
      </c>
      <c r="BH177" s="207">
        <f>IF(N177="sníž. přenesená",J177,0)</f>
        <v>0</v>
      </c>
      <c r="BI177" s="207">
        <f>IF(N177="nulová",J177,0)</f>
        <v>0</v>
      </c>
      <c r="BJ177" s="16" t="s">
        <v>77</v>
      </c>
      <c r="BK177" s="207">
        <f>ROUND(I177*H177,2)</f>
        <v>0</v>
      </c>
      <c r="BL177" s="16" t="s">
        <v>266</v>
      </c>
      <c r="BM177" s="206" t="s">
        <v>360</v>
      </c>
    </row>
    <row r="178" s="2" customFormat="1">
      <c r="A178" s="37"/>
      <c r="B178" s="38"/>
      <c r="C178" s="39"/>
      <c r="D178" s="208" t="s">
        <v>267</v>
      </c>
      <c r="E178" s="39"/>
      <c r="F178" s="209" t="s">
        <v>2251</v>
      </c>
      <c r="G178" s="39"/>
      <c r="H178" s="39"/>
      <c r="I178" s="210"/>
      <c r="J178" s="39"/>
      <c r="K178" s="39"/>
      <c r="L178" s="43"/>
      <c r="M178" s="211"/>
      <c r="N178" s="212"/>
      <c r="O178" s="83"/>
      <c r="P178" s="83"/>
      <c r="Q178" s="83"/>
      <c r="R178" s="83"/>
      <c r="S178" s="83"/>
      <c r="T178" s="84"/>
      <c r="U178" s="37"/>
      <c r="V178" s="37"/>
      <c r="W178" s="37"/>
      <c r="X178" s="37"/>
      <c r="Y178" s="37"/>
      <c r="Z178" s="37"/>
      <c r="AA178" s="37"/>
      <c r="AB178" s="37"/>
      <c r="AC178" s="37"/>
      <c r="AD178" s="37"/>
      <c r="AE178" s="37"/>
      <c r="AT178" s="16" t="s">
        <v>267</v>
      </c>
      <c r="AU178" s="16" t="s">
        <v>77</v>
      </c>
    </row>
    <row r="179" s="2" customFormat="1">
      <c r="A179" s="37"/>
      <c r="B179" s="38"/>
      <c r="C179" s="39"/>
      <c r="D179" s="254" t="s">
        <v>1425</v>
      </c>
      <c r="E179" s="39"/>
      <c r="F179" s="255" t="s">
        <v>2252</v>
      </c>
      <c r="G179" s="39"/>
      <c r="H179" s="39"/>
      <c r="I179" s="210"/>
      <c r="J179" s="39"/>
      <c r="K179" s="39"/>
      <c r="L179" s="43"/>
      <c r="M179" s="211"/>
      <c r="N179" s="212"/>
      <c r="O179" s="83"/>
      <c r="P179" s="83"/>
      <c r="Q179" s="83"/>
      <c r="R179" s="83"/>
      <c r="S179" s="83"/>
      <c r="T179" s="84"/>
      <c r="U179" s="37"/>
      <c r="V179" s="37"/>
      <c r="W179" s="37"/>
      <c r="X179" s="37"/>
      <c r="Y179" s="37"/>
      <c r="Z179" s="37"/>
      <c r="AA179" s="37"/>
      <c r="AB179" s="37"/>
      <c r="AC179" s="37"/>
      <c r="AD179" s="37"/>
      <c r="AE179" s="37"/>
      <c r="AT179" s="16" t="s">
        <v>1425</v>
      </c>
      <c r="AU179" s="16" t="s">
        <v>77</v>
      </c>
    </row>
    <row r="180" s="12" customFormat="1">
      <c r="A180" s="12"/>
      <c r="B180" s="232"/>
      <c r="C180" s="233"/>
      <c r="D180" s="208" t="s">
        <v>967</v>
      </c>
      <c r="E180" s="234" t="s">
        <v>19</v>
      </c>
      <c r="F180" s="235" t="s">
        <v>2253</v>
      </c>
      <c r="G180" s="233"/>
      <c r="H180" s="236">
        <v>0.80000000000000004</v>
      </c>
      <c r="I180" s="237"/>
      <c r="J180" s="233"/>
      <c r="K180" s="233"/>
      <c r="L180" s="238"/>
      <c r="M180" s="239"/>
      <c r="N180" s="240"/>
      <c r="O180" s="240"/>
      <c r="P180" s="240"/>
      <c r="Q180" s="240"/>
      <c r="R180" s="240"/>
      <c r="S180" s="240"/>
      <c r="T180" s="241"/>
      <c r="U180" s="12"/>
      <c r="V180" s="12"/>
      <c r="W180" s="12"/>
      <c r="X180" s="12"/>
      <c r="Y180" s="12"/>
      <c r="Z180" s="12"/>
      <c r="AA180" s="12"/>
      <c r="AB180" s="12"/>
      <c r="AC180" s="12"/>
      <c r="AD180" s="12"/>
      <c r="AE180" s="12"/>
      <c r="AT180" s="242" t="s">
        <v>967</v>
      </c>
      <c r="AU180" s="242" t="s">
        <v>77</v>
      </c>
      <c r="AV180" s="12" t="s">
        <v>79</v>
      </c>
      <c r="AW180" s="12" t="s">
        <v>31</v>
      </c>
      <c r="AX180" s="12" t="s">
        <v>69</v>
      </c>
      <c r="AY180" s="242" t="s">
        <v>260</v>
      </c>
    </row>
    <row r="181" s="13" customFormat="1">
      <c r="A181" s="13"/>
      <c r="B181" s="243"/>
      <c r="C181" s="244"/>
      <c r="D181" s="208" t="s">
        <v>967</v>
      </c>
      <c r="E181" s="245" t="s">
        <v>19</v>
      </c>
      <c r="F181" s="246" t="s">
        <v>969</v>
      </c>
      <c r="G181" s="244"/>
      <c r="H181" s="247">
        <v>0.80000000000000004</v>
      </c>
      <c r="I181" s="248"/>
      <c r="J181" s="244"/>
      <c r="K181" s="244"/>
      <c r="L181" s="249"/>
      <c r="M181" s="250"/>
      <c r="N181" s="251"/>
      <c r="O181" s="251"/>
      <c r="P181" s="251"/>
      <c r="Q181" s="251"/>
      <c r="R181" s="251"/>
      <c r="S181" s="251"/>
      <c r="T181" s="252"/>
      <c r="U181" s="13"/>
      <c r="V181" s="13"/>
      <c r="W181" s="13"/>
      <c r="X181" s="13"/>
      <c r="Y181" s="13"/>
      <c r="Z181" s="13"/>
      <c r="AA181" s="13"/>
      <c r="AB181" s="13"/>
      <c r="AC181" s="13"/>
      <c r="AD181" s="13"/>
      <c r="AE181" s="13"/>
      <c r="AT181" s="253" t="s">
        <v>967</v>
      </c>
      <c r="AU181" s="253" t="s">
        <v>77</v>
      </c>
      <c r="AV181" s="13" t="s">
        <v>266</v>
      </c>
      <c r="AW181" s="13" t="s">
        <v>31</v>
      </c>
      <c r="AX181" s="13" t="s">
        <v>77</v>
      </c>
      <c r="AY181" s="253" t="s">
        <v>260</v>
      </c>
    </row>
    <row r="182" s="2" customFormat="1" ht="16.5" customHeight="1">
      <c r="A182" s="37"/>
      <c r="B182" s="38"/>
      <c r="C182" s="195" t="s">
        <v>7</v>
      </c>
      <c r="D182" s="195" t="s">
        <v>261</v>
      </c>
      <c r="E182" s="196" t="s">
        <v>2254</v>
      </c>
      <c r="F182" s="197" t="s">
        <v>2255</v>
      </c>
      <c r="G182" s="198" t="s">
        <v>1300</v>
      </c>
      <c r="H182" s="199">
        <v>0.80000000000000004</v>
      </c>
      <c r="I182" s="200"/>
      <c r="J182" s="201">
        <f>ROUND(I182*H182,2)</f>
        <v>0</v>
      </c>
      <c r="K182" s="197" t="s">
        <v>1261</v>
      </c>
      <c r="L182" s="43"/>
      <c r="M182" s="202" t="s">
        <v>19</v>
      </c>
      <c r="N182" s="203" t="s">
        <v>40</v>
      </c>
      <c r="O182" s="83"/>
      <c r="P182" s="204">
        <f>O182*H182</f>
        <v>0</v>
      </c>
      <c r="Q182" s="204">
        <v>0.93779000000000001</v>
      </c>
      <c r="R182" s="204">
        <f>Q182*H182</f>
        <v>0.75023200000000001</v>
      </c>
      <c r="S182" s="204">
        <v>0</v>
      </c>
      <c r="T182" s="205">
        <f>S182*H182</f>
        <v>0</v>
      </c>
      <c r="U182" s="37"/>
      <c r="V182" s="37"/>
      <c r="W182" s="37"/>
      <c r="X182" s="37"/>
      <c r="Y182" s="37"/>
      <c r="Z182" s="37"/>
      <c r="AA182" s="37"/>
      <c r="AB182" s="37"/>
      <c r="AC182" s="37"/>
      <c r="AD182" s="37"/>
      <c r="AE182" s="37"/>
      <c r="AR182" s="206" t="s">
        <v>266</v>
      </c>
      <c r="AT182" s="206" t="s">
        <v>261</v>
      </c>
      <c r="AU182" s="206" t="s">
        <v>77</v>
      </c>
      <c r="AY182" s="16" t="s">
        <v>260</v>
      </c>
      <c r="BE182" s="207">
        <f>IF(N182="základní",J182,0)</f>
        <v>0</v>
      </c>
      <c r="BF182" s="207">
        <f>IF(N182="snížená",J182,0)</f>
        <v>0</v>
      </c>
      <c r="BG182" s="207">
        <f>IF(N182="zákl. přenesená",J182,0)</f>
        <v>0</v>
      </c>
      <c r="BH182" s="207">
        <f>IF(N182="sníž. přenesená",J182,0)</f>
        <v>0</v>
      </c>
      <c r="BI182" s="207">
        <f>IF(N182="nulová",J182,0)</f>
        <v>0</v>
      </c>
      <c r="BJ182" s="16" t="s">
        <v>77</v>
      </c>
      <c r="BK182" s="207">
        <f>ROUND(I182*H182,2)</f>
        <v>0</v>
      </c>
      <c r="BL182" s="16" t="s">
        <v>266</v>
      </c>
      <c r="BM182" s="206" t="s">
        <v>366</v>
      </c>
    </row>
    <row r="183" s="2" customFormat="1">
      <c r="A183" s="37"/>
      <c r="B183" s="38"/>
      <c r="C183" s="39"/>
      <c r="D183" s="208" t="s">
        <v>267</v>
      </c>
      <c r="E183" s="39"/>
      <c r="F183" s="209" t="s">
        <v>2256</v>
      </c>
      <c r="G183" s="39"/>
      <c r="H183" s="39"/>
      <c r="I183" s="210"/>
      <c r="J183" s="39"/>
      <c r="K183" s="39"/>
      <c r="L183" s="43"/>
      <c r="M183" s="211"/>
      <c r="N183" s="212"/>
      <c r="O183" s="83"/>
      <c r="P183" s="83"/>
      <c r="Q183" s="83"/>
      <c r="R183" s="83"/>
      <c r="S183" s="83"/>
      <c r="T183" s="84"/>
      <c r="U183" s="37"/>
      <c r="V183" s="37"/>
      <c r="W183" s="37"/>
      <c r="X183" s="37"/>
      <c r="Y183" s="37"/>
      <c r="Z183" s="37"/>
      <c r="AA183" s="37"/>
      <c r="AB183" s="37"/>
      <c r="AC183" s="37"/>
      <c r="AD183" s="37"/>
      <c r="AE183" s="37"/>
      <c r="AT183" s="16" t="s">
        <v>267</v>
      </c>
      <c r="AU183" s="16" t="s">
        <v>77</v>
      </c>
    </row>
    <row r="184" s="2" customFormat="1">
      <c r="A184" s="37"/>
      <c r="B184" s="38"/>
      <c r="C184" s="39"/>
      <c r="D184" s="254" t="s">
        <v>1425</v>
      </c>
      <c r="E184" s="39"/>
      <c r="F184" s="255" t="s">
        <v>2257</v>
      </c>
      <c r="G184" s="39"/>
      <c r="H184" s="39"/>
      <c r="I184" s="210"/>
      <c r="J184" s="39"/>
      <c r="K184" s="39"/>
      <c r="L184" s="43"/>
      <c r="M184" s="211"/>
      <c r="N184" s="212"/>
      <c r="O184" s="83"/>
      <c r="P184" s="83"/>
      <c r="Q184" s="83"/>
      <c r="R184" s="83"/>
      <c r="S184" s="83"/>
      <c r="T184" s="84"/>
      <c r="U184" s="37"/>
      <c r="V184" s="37"/>
      <c r="W184" s="37"/>
      <c r="X184" s="37"/>
      <c r="Y184" s="37"/>
      <c r="Z184" s="37"/>
      <c r="AA184" s="37"/>
      <c r="AB184" s="37"/>
      <c r="AC184" s="37"/>
      <c r="AD184" s="37"/>
      <c r="AE184" s="37"/>
      <c r="AT184" s="16" t="s">
        <v>1425</v>
      </c>
      <c r="AU184" s="16" t="s">
        <v>77</v>
      </c>
    </row>
    <row r="185" s="12" customFormat="1">
      <c r="A185" s="12"/>
      <c r="B185" s="232"/>
      <c r="C185" s="233"/>
      <c r="D185" s="208" t="s">
        <v>967</v>
      </c>
      <c r="E185" s="234" t="s">
        <v>19</v>
      </c>
      <c r="F185" s="235" t="s">
        <v>2253</v>
      </c>
      <c r="G185" s="233"/>
      <c r="H185" s="236">
        <v>0.80000000000000004</v>
      </c>
      <c r="I185" s="237"/>
      <c r="J185" s="233"/>
      <c r="K185" s="233"/>
      <c r="L185" s="238"/>
      <c r="M185" s="239"/>
      <c r="N185" s="240"/>
      <c r="O185" s="240"/>
      <c r="P185" s="240"/>
      <c r="Q185" s="240"/>
      <c r="R185" s="240"/>
      <c r="S185" s="240"/>
      <c r="T185" s="241"/>
      <c r="U185" s="12"/>
      <c r="V185" s="12"/>
      <c r="W185" s="12"/>
      <c r="X185" s="12"/>
      <c r="Y185" s="12"/>
      <c r="Z185" s="12"/>
      <c r="AA185" s="12"/>
      <c r="AB185" s="12"/>
      <c r="AC185" s="12"/>
      <c r="AD185" s="12"/>
      <c r="AE185" s="12"/>
      <c r="AT185" s="242" t="s">
        <v>967</v>
      </c>
      <c r="AU185" s="242" t="s">
        <v>77</v>
      </c>
      <c r="AV185" s="12" t="s">
        <v>79</v>
      </c>
      <c r="AW185" s="12" t="s">
        <v>31</v>
      </c>
      <c r="AX185" s="12" t="s">
        <v>69</v>
      </c>
      <c r="AY185" s="242" t="s">
        <v>260</v>
      </c>
    </row>
    <row r="186" s="13" customFormat="1">
      <c r="A186" s="13"/>
      <c r="B186" s="243"/>
      <c r="C186" s="244"/>
      <c r="D186" s="208" t="s">
        <v>967</v>
      </c>
      <c r="E186" s="245" t="s">
        <v>19</v>
      </c>
      <c r="F186" s="246" t="s">
        <v>969</v>
      </c>
      <c r="G186" s="244"/>
      <c r="H186" s="247">
        <v>0.80000000000000004</v>
      </c>
      <c r="I186" s="248"/>
      <c r="J186" s="244"/>
      <c r="K186" s="244"/>
      <c r="L186" s="249"/>
      <c r="M186" s="250"/>
      <c r="N186" s="251"/>
      <c r="O186" s="251"/>
      <c r="P186" s="251"/>
      <c r="Q186" s="251"/>
      <c r="R186" s="251"/>
      <c r="S186" s="251"/>
      <c r="T186" s="252"/>
      <c r="U186" s="13"/>
      <c r="V186" s="13"/>
      <c r="W186" s="13"/>
      <c r="X186" s="13"/>
      <c r="Y186" s="13"/>
      <c r="Z186" s="13"/>
      <c r="AA186" s="13"/>
      <c r="AB186" s="13"/>
      <c r="AC186" s="13"/>
      <c r="AD186" s="13"/>
      <c r="AE186" s="13"/>
      <c r="AT186" s="253" t="s">
        <v>967</v>
      </c>
      <c r="AU186" s="253" t="s">
        <v>77</v>
      </c>
      <c r="AV186" s="13" t="s">
        <v>266</v>
      </c>
      <c r="AW186" s="13" t="s">
        <v>31</v>
      </c>
      <c r="AX186" s="13" t="s">
        <v>77</v>
      </c>
      <c r="AY186" s="253" t="s">
        <v>260</v>
      </c>
    </row>
    <row r="187" s="11" customFormat="1" ht="25.92" customHeight="1">
      <c r="A187" s="11"/>
      <c r="B187" s="181"/>
      <c r="C187" s="182"/>
      <c r="D187" s="183" t="s">
        <v>68</v>
      </c>
      <c r="E187" s="184" t="s">
        <v>1962</v>
      </c>
      <c r="F187" s="184" t="s">
        <v>1963</v>
      </c>
      <c r="G187" s="182"/>
      <c r="H187" s="182"/>
      <c r="I187" s="185"/>
      <c r="J187" s="186">
        <f>BK187</f>
        <v>0</v>
      </c>
      <c r="K187" s="182"/>
      <c r="L187" s="187"/>
      <c r="M187" s="188"/>
      <c r="N187" s="189"/>
      <c r="O187" s="189"/>
      <c r="P187" s="190">
        <f>SUM(P188:P221)</f>
        <v>0</v>
      </c>
      <c r="Q187" s="189"/>
      <c r="R187" s="190">
        <f>SUM(R188:R221)</f>
        <v>0.1079436</v>
      </c>
      <c r="S187" s="189"/>
      <c r="T187" s="191">
        <f>SUM(T188:T221)</f>
        <v>0</v>
      </c>
      <c r="U187" s="11"/>
      <c r="V187" s="11"/>
      <c r="W187" s="11"/>
      <c r="X187" s="11"/>
      <c r="Y187" s="11"/>
      <c r="Z187" s="11"/>
      <c r="AA187" s="11"/>
      <c r="AB187" s="11"/>
      <c r="AC187" s="11"/>
      <c r="AD187" s="11"/>
      <c r="AE187" s="11"/>
      <c r="AR187" s="192" t="s">
        <v>79</v>
      </c>
      <c r="AT187" s="193" t="s">
        <v>68</v>
      </c>
      <c r="AU187" s="193" t="s">
        <v>69</v>
      </c>
      <c r="AY187" s="192" t="s">
        <v>260</v>
      </c>
      <c r="BK187" s="194">
        <f>SUM(BK188:BK221)</f>
        <v>0</v>
      </c>
    </row>
    <row r="188" s="2" customFormat="1" ht="16.5" customHeight="1">
      <c r="A188" s="37"/>
      <c r="B188" s="38"/>
      <c r="C188" s="195" t="s">
        <v>318</v>
      </c>
      <c r="D188" s="195" t="s">
        <v>261</v>
      </c>
      <c r="E188" s="196" t="s">
        <v>1964</v>
      </c>
      <c r="F188" s="197" t="s">
        <v>1965</v>
      </c>
      <c r="G188" s="198" t="s">
        <v>1300</v>
      </c>
      <c r="H188" s="199">
        <v>0.80000000000000004</v>
      </c>
      <c r="I188" s="200"/>
      <c r="J188" s="201">
        <f>ROUND(I188*H188,2)</f>
        <v>0</v>
      </c>
      <c r="K188" s="197" t="s">
        <v>1261</v>
      </c>
      <c r="L188" s="43"/>
      <c r="M188" s="202" t="s">
        <v>19</v>
      </c>
      <c r="N188" s="203" t="s">
        <v>40</v>
      </c>
      <c r="O188" s="83"/>
      <c r="P188" s="204">
        <f>O188*H188</f>
        <v>0</v>
      </c>
      <c r="Q188" s="204">
        <v>0.00040000000000000002</v>
      </c>
      <c r="R188" s="204">
        <f>Q188*H188</f>
        <v>0.00032000000000000003</v>
      </c>
      <c r="S188" s="204">
        <v>0</v>
      </c>
      <c r="T188" s="205">
        <f>S188*H188</f>
        <v>0</v>
      </c>
      <c r="U188" s="37"/>
      <c r="V188" s="37"/>
      <c r="W188" s="37"/>
      <c r="X188" s="37"/>
      <c r="Y188" s="37"/>
      <c r="Z188" s="37"/>
      <c r="AA188" s="37"/>
      <c r="AB188" s="37"/>
      <c r="AC188" s="37"/>
      <c r="AD188" s="37"/>
      <c r="AE188" s="37"/>
      <c r="AR188" s="206" t="s">
        <v>303</v>
      </c>
      <c r="AT188" s="206" t="s">
        <v>261</v>
      </c>
      <c r="AU188" s="206" t="s">
        <v>77</v>
      </c>
      <c r="AY188" s="16" t="s">
        <v>260</v>
      </c>
      <c r="BE188" s="207">
        <f>IF(N188="základní",J188,0)</f>
        <v>0</v>
      </c>
      <c r="BF188" s="207">
        <f>IF(N188="snížená",J188,0)</f>
        <v>0</v>
      </c>
      <c r="BG188" s="207">
        <f>IF(N188="zákl. přenesená",J188,0)</f>
        <v>0</v>
      </c>
      <c r="BH188" s="207">
        <f>IF(N188="sníž. přenesená",J188,0)</f>
        <v>0</v>
      </c>
      <c r="BI188" s="207">
        <f>IF(N188="nulová",J188,0)</f>
        <v>0</v>
      </c>
      <c r="BJ188" s="16" t="s">
        <v>77</v>
      </c>
      <c r="BK188" s="207">
        <f>ROUND(I188*H188,2)</f>
        <v>0</v>
      </c>
      <c r="BL188" s="16" t="s">
        <v>303</v>
      </c>
      <c r="BM188" s="206" t="s">
        <v>370</v>
      </c>
    </row>
    <row r="189" s="2" customFormat="1">
      <c r="A189" s="37"/>
      <c r="B189" s="38"/>
      <c r="C189" s="39"/>
      <c r="D189" s="208" t="s">
        <v>267</v>
      </c>
      <c r="E189" s="39"/>
      <c r="F189" s="209" t="s">
        <v>1966</v>
      </c>
      <c r="G189" s="39"/>
      <c r="H189" s="39"/>
      <c r="I189" s="210"/>
      <c r="J189" s="39"/>
      <c r="K189" s="39"/>
      <c r="L189" s="43"/>
      <c r="M189" s="211"/>
      <c r="N189" s="212"/>
      <c r="O189" s="83"/>
      <c r="P189" s="83"/>
      <c r="Q189" s="83"/>
      <c r="R189" s="83"/>
      <c r="S189" s="83"/>
      <c r="T189" s="84"/>
      <c r="U189" s="37"/>
      <c r="V189" s="37"/>
      <c r="W189" s="37"/>
      <c r="X189" s="37"/>
      <c r="Y189" s="37"/>
      <c r="Z189" s="37"/>
      <c r="AA189" s="37"/>
      <c r="AB189" s="37"/>
      <c r="AC189" s="37"/>
      <c r="AD189" s="37"/>
      <c r="AE189" s="37"/>
      <c r="AT189" s="16" t="s">
        <v>267</v>
      </c>
      <c r="AU189" s="16" t="s">
        <v>77</v>
      </c>
    </row>
    <row r="190" s="2" customFormat="1">
      <c r="A190" s="37"/>
      <c r="B190" s="38"/>
      <c r="C190" s="39"/>
      <c r="D190" s="254" t="s">
        <v>1425</v>
      </c>
      <c r="E190" s="39"/>
      <c r="F190" s="255" t="s">
        <v>1967</v>
      </c>
      <c r="G190" s="39"/>
      <c r="H190" s="39"/>
      <c r="I190" s="210"/>
      <c r="J190" s="39"/>
      <c r="K190" s="39"/>
      <c r="L190" s="43"/>
      <c r="M190" s="211"/>
      <c r="N190" s="212"/>
      <c r="O190" s="83"/>
      <c r="P190" s="83"/>
      <c r="Q190" s="83"/>
      <c r="R190" s="83"/>
      <c r="S190" s="83"/>
      <c r="T190" s="84"/>
      <c r="U190" s="37"/>
      <c r="V190" s="37"/>
      <c r="W190" s="37"/>
      <c r="X190" s="37"/>
      <c r="Y190" s="37"/>
      <c r="Z190" s="37"/>
      <c r="AA190" s="37"/>
      <c r="AB190" s="37"/>
      <c r="AC190" s="37"/>
      <c r="AD190" s="37"/>
      <c r="AE190" s="37"/>
      <c r="AT190" s="16" t="s">
        <v>1425</v>
      </c>
      <c r="AU190" s="16" t="s">
        <v>77</v>
      </c>
    </row>
    <row r="191" s="2" customFormat="1">
      <c r="A191" s="37"/>
      <c r="B191" s="38"/>
      <c r="C191" s="39"/>
      <c r="D191" s="208" t="s">
        <v>271</v>
      </c>
      <c r="E191" s="39"/>
      <c r="F191" s="213" t="s">
        <v>1968</v>
      </c>
      <c r="G191" s="39"/>
      <c r="H191" s="39"/>
      <c r="I191" s="210"/>
      <c r="J191" s="39"/>
      <c r="K191" s="39"/>
      <c r="L191" s="43"/>
      <c r="M191" s="211"/>
      <c r="N191" s="212"/>
      <c r="O191" s="83"/>
      <c r="P191" s="83"/>
      <c r="Q191" s="83"/>
      <c r="R191" s="83"/>
      <c r="S191" s="83"/>
      <c r="T191" s="84"/>
      <c r="U191" s="37"/>
      <c r="V191" s="37"/>
      <c r="W191" s="37"/>
      <c r="X191" s="37"/>
      <c r="Y191" s="37"/>
      <c r="Z191" s="37"/>
      <c r="AA191" s="37"/>
      <c r="AB191" s="37"/>
      <c r="AC191" s="37"/>
      <c r="AD191" s="37"/>
      <c r="AE191" s="37"/>
      <c r="AT191" s="16" t="s">
        <v>271</v>
      </c>
      <c r="AU191" s="16" t="s">
        <v>77</v>
      </c>
    </row>
    <row r="192" s="12" customFormat="1">
      <c r="A192" s="12"/>
      <c r="B192" s="232"/>
      <c r="C192" s="233"/>
      <c r="D192" s="208" t="s">
        <v>967</v>
      </c>
      <c r="E192" s="234" t="s">
        <v>19</v>
      </c>
      <c r="F192" s="235" t="s">
        <v>2258</v>
      </c>
      <c r="G192" s="233"/>
      <c r="H192" s="236">
        <v>0.80000000000000004</v>
      </c>
      <c r="I192" s="237"/>
      <c r="J192" s="233"/>
      <c r="K192" s="233"/>
      <c r="L192" s="238"/>
      <c r="M192" s="239"/>
      <c r="N192" s="240"/>
      <c r="O192" s="240"/>
      <c r="P192" s="240"/>
      <c r="Q192" s="240"/>
      <c r="R192" s="240"/>
      <c r="S192" s="240"/>
      <c r="T192" s="241"/>
      <c r="U192" s="12"/>
      <c r="V192" s="12"/>
      <c r="W192" s="12"/>
      <c r="X192" s="12"/>
      <c r="Y192" s="12"/>
      <c r="Z192" s="12"/>
      <c r="AA192" s="12"/>
      <c r="AB192" s="12"/>
      <c r="AC192" s="12"/>
      <c r="AD192" s="12"/>
      <c r="AE192" s="12"/>
      <c r="AT192" s="242" t="s">
        <v>967</v>
      </c>
      <c r="AU192" s="242" t="s">
        <v>77</v>
      </c>
      <c r="AV192" s="12" t="s">
        <v>79</v>
      </c>
      <c r="AW192" s="12" t="s">
        <v>31</v>
      </c>
      <c r="AX192" s="12" t="s">
        <v>69</v>
      </c>
      <c r="AY192" s="242" t="s">
        <v>260</v>
      </c>
    </row>
    <row r="193" s="13" customFormat="1">
      <c r="A193" s="13"/>
      <c r="B193" s="243"/>
      <c r="C193" s="244"/>
      <c r="D193" s="208" t="s">
        <v>967</v>
      </c>
      <c r="E193" s="245" t="s">
        <v>19</v>
      </c>
      <c r="F193" s="246" t="s">
        <v>969</v>
      </c>
      <c r="G193" s="244"/>
      <c r="H193" s="247">
        <v>0.80000000000000004</v>
      </c>
      <c r="I193" s="248"/>
      <c r="J193" s="244"/>
      <c r="K193" s="244"/>
      <c r="L193" s="249"/>
      <c r="M193" s="250"/>
      <c r="N193" s="251"/>
      <c r="O193" s="251"/>
      <c r="P193" s="251"/>
      <c r="Q193" s="251"/>
      <c r="R193" s="251"/>
      <c r="S193" s="251"/>
      <c r="T193" s="252"/>
      <c r="U193" s="13"/>
      <c r="V193" s="13"/>
      <c r="W193" s="13"/>
      <c r="X193" s="13"/>
      <c r="Y193" s="13"/>
      <c r="Z193" s="13"/>
      <c r="AA193" s="13"/>
      <c r="AB193" s="13"/>
      <c r="AC193" s="13"/>
      <c r="AD193" s="13"/>
      <c r="AE193" s="13"/>
      <c r="AT193" s="253" t="s">
        <v>967</v>
      </c>
      <c r="AU193" s="253" t="s">
        <v>77</v>
      </c>
      <c r="AV193" s="13" t="s">
        <v>266</v>
      </c>
      <c r="AW193" s="13" t="s">
        <v>31</v>
      </c>
      <c r="AX193" s="13" t="s">
        <v>77</v>
      </c>
      <c r="AY193" s="253" t="s">
        <v>260</v>
      </c>
    </row>
    <row r="194" s="2" customFormat="1" ht="24.15" customHeight="1">
      <c r="A194" s="37"/>
      <c r="B194" s="38"/>
      <c r="C194" s="214" t="s">
        <v>372</v>
      </c>
      <c r="D194" s="214" t="s">
        <v>275</v>
      </c>
      <c r="E194" s="215" t="s">
        <v>1970</v>
      </c>
      <c r="F194" s="216" t="s">
        <v>1971</v>
      </c>
      <c r="G194" s="217" t="s">
        <v>1300</v>
      </c>
      <c r="H194" s="218">
        <v>19.533999999999999</v>
      </c>
      <c r="I194" s="219"/>
      <c r="J194" s="220">
        <f>ROUND(I194*H194,2)</f>
        <v>0</v>
      </c>
      <c r="K194" s="216" t="s">
        <v>1261</v>
      </c>
      <c r="L194" s="221"/>
      <c r="M194" s="222" t="s">
        <v>19</v>
      </c>
      <c r="N194" s="223" t="s">
        <v>40</v>
      </c>
      <c r="O194" s="83"/>
      <c r="P194" s="204">
        <f>O194*H194</f>
        <v>0</v>
      </c>
      <c r="Q194" s="204">
        <v>0.0054000000000000003</v>
      </c>
      <c r="R194" s="204">
        <f>Q194*H194</f>
        <v>0.1054836</v>
      </c>
      <c r="S194" s="204">
        <v>0</v>
      </c>
      <c r="T194" s="205">
        <f>S194*H194</f>
        <v>0</v>
      </c>
      <c r="U194" s="37"/>
      <c r="V194" s="37"/>
      <c r="W194" s="37"/>
      <c r="X194" s="37"/>
      <c r="Y194" s="37"/>
      <c r="Z194" s="37"/>
      <c r="AA194" s="37"/>
      <c r="AB194" s="37"/>
      <c r="AC194" s="37"/>
      <c r="AD194" s="37"/>
      <c r="AE194" s="37"/>
      <c r="AR194" s="206" t="s">
        <v>341</v>
      </c>
      <c r="AT194" s="206" t="s">
        <v>275</v>
      </c>
      <c r="AU194" s="206" t="s">
        <v>77</v>
      </c>
      <c r="AY194" s="16" t="s">
        <v>260</v>
      </c>
      <c r="BE194" s="207">
        <f>IF(N194="základní",J194,0)</f>
        <v>0</v>
      </c>
      <c r="BF194" s="207">
        <f>IF(N194="snížená",J194,0)</f>
        <v>0</v>
      </c>
      <c r="BG194" s="207">
        <f>IF(N194="zákl. přenesená",J194,0)</f>
        <v>0</v>
      </c>
      <c r="BH194" s="207">
        <f>IF(N194="sníž. přenesená",J194,0)</f>
        <v>0</v>
      </c>
      <c r="BI194" s="207">
        <f>IF(N194="nulová",J194,0)</f>
        <v>0</v>
      </c>
      <c r="BJ194" s="16" t="s">
        <v>77</v>
      </c>
      <c r="BK194" s="207">
        <f>ROUND(I194*H194,2)</f>
        <v>0</v>
      </c>
      <c r="BL194" s="16" t="s">
        <v>303</v>
      </c>
      <c r="BM194" s="206" t="s">
        <v>375</v>
      </c>
    </row>
    <row r="195" s="2" customFormat="1">
      <c r="A195" s="37"/>
      <c r="B195" s="38"/>
      <c r="C195" s="39"/>
      <c r="D195" s="208" t="s">
        <v>267</v>
      </c>
      <c r="E195" s="39"/>
      <c r="F195" s="209" t="s">
        <v>1971</v>
      </c>
      <c r="G195" s="39"/>
      <c r="H195" s="39"/>
      <c r="I195" s="210"/>
      <c r="J195" s="39"/>
      <c r="K195" s="39"/>
      <c r="L195" s="43"/>
      <c r="M195" s="211"/>
      <c r="N195" s="212"/>
      <c r="O195" s="83"/>
      <c r="P195" s="83"/>
      <c r="Q195" s="83"/>
      <c r="R195" s="83"/>
      <c r="S195" s="83"/>
      <c r="T195" s="84"/>
      <c r="U195" s="37"/>
      <c r="V195" s="37"/>
      <c r="W195" s="37"/>
      <c r="X195" s="37"/>
      <c r="Y195" s="37"/>
      <c r="Z195" s="37"/>
      <c r="AA195" s="37"/>
      <c r="AB195" s="37"/>
      <c r="AC195" s="37"/>
      <c r="AD195" s="37"/>
      <c r="AE195" s="37"/>
      <c r="AT195" s="16" t="s">
        <v>267</v>
      </c>
      <c r="AU195" s="16" t="s">
        <v>77</v>
      </c>
    </row>
    <row r="196" s="2" customFormat="1" ht="16.5" customHeight="1">
      <c r="A196" s="37"/>
      <c r="B196" s="38"/>
      <c r="C196" s="195" t="s">
        <v>323</v>
      </c>
      <c r="D196" s="195" t="s">
        <v>261</v>
      </c>
      <c r="E196" s="196" t="s">
        <v>1972</v>
      </c>
      <c r="F196" s="197" t="s">
        <v>1973</v>
      </c>
      <c r="G196" s="198" t="s">
        <v>1300</v>
      </c>
      <c r="H196" s="199">
        <v>15.960000000000001</v>
      </c>
      <c r="I196" s="200"/>
      <c r="J196" s="201">
        <f>ROUND(I196*H196,2)</f>
        <v>0</v>
      </c>
      <c r="K196" s="197" t="s">
        <v>1261</v>
      </c>
      <c r="L196" s="43"/>
      <c r="M196" s="202" t="s">
        <v>19</v>
      </c>
      <c r="N196" s="203" t="s">
        <v>40</v>
      </c>
      <c r="O196" s="83"/>
      <c r="P196" s="204">
        <f>O196*H196</f>
        <v>0</v>
      </c>
      <c r="Q196" s="204">
        <v>0</v>
      </c>
      <c r="R196" s="204">
        <f>Q196*H196</f>
        <v>0</v>
      </c>
      <c r="S196" s="204">
        <v>0</v>
      </c>
      <c r="T196" s="205">
        <f>S196*H196</f>
        <v>0</v>
      </c>
      <c r="U196" s="37"/>
      <c r="V196" s="37"/>
      <c r="W196" s="37"/>
      <c r="X196" s="37"/>
      <c r="Y196" s="37"/>
      <c r="Z196" s="37"/>
      <c r="AA196" s="37"/>
      <c r="AB196" s="37"/>
      <c r="AC196" s="37"/>
      <c r="AD196" s="37"/>
      <c r="AE196" s="37"/>
      <c r="AR196" s="206" t="s">
        <v>303</v>
      </c>
      <c r="AT196" s="206" t="s">
        <v>261</v>
      </c>
      <c r="AU196" s="206" t="s">
        <v>77</v>
      </c>
      <c r="AY196" s="16" t="s">
        <v>260</v>
      </c>
      <c r="BE196" s="207">
        <f>IF(N196="základní",J196,0)</f>
        <v>0</v>
      </c>
      <c r="BF196" s="207">
        <f>IF(N196="snížená",J196,0)</f>
        <v>0</v>
      </c>
      <c r="BG196" s="207">
        <f>IF(N196="zákl. přenesená",J196,0)</f>
        <v>0</v>
      </c>
      <c r="BH196" s="207">
        <f>IF(N196="sníž. přenesená",J196,0)</f>
        <v>0</v>
      </c>
      <c r="BI196" s="207">
        <f>IF(N196="nulová",J196,0)</f>
        <v>0</v>
      </c>
      <c r="BJ196" s="16" t="s">
        <v>77</v>
      </c>
      <c r="BK196" s="207">
        <f>ROUND(I196*H196,2)</f>
        <v>0</v>
      </c>
      <c r="BL196" s="16" t="s">
        <v>303</v>
      </c>
      <c r="BM196" s="206" t="s">
        <v>380</v>
      </c>
    </row>
    <row r="197" s="2" customFormat="1">
      <c r="A197" s="37"/>
      <c r="B197" s="38"/>
      <c r="C197" s="39"/>
      <c r="D197" s="208" t="s">
        <v>267</v>
      </c>
      <c r="E197" s="39"/>
      <c r="F197" s="209" t="s">
        <v>1974</v>
      </c>
      <c r="G197" s="39"/>
      <c r="H197" s="39"/>
      <c r="I197" s="210"/>
      <c r="J197" s="39"/>
      <c r="K197" s="39"/>
      <c r="L197" s="43"/>
      <c r="M197" s="211"/>
      <c r="N197" s="212"/>
      <c r="O197" s="83"/>
      <c r="P197" s="83"/>
      <c r="Q197" s="83"/>
      <c r="R197" s="83"/>
      <c r="S197" s="83"/>
      <c r="T197" s="84"/>
      <c r="U197" s="37"/>
      <c r="V197" s="37"/>
      <c r="W197" s="37"/>
      <c r="X197" s="37"/>
      <c r="Y197" s="37"/>
      <c r="Z197" s="37"/>
      <c r="AA197" s="37"/>
      <c r="AB197" s="37"/>
      <c r="AC197" s="37"/>
      <c r="AD197" s="37"/>
      <c r="AE197" s="37"/>
      <c r="AT197" s="16" t="s">
        <v>267</v>
      </c>
      <c r="AU197" s="16" t="s">
        <v>77</v>
      </c>
    </row>
    <row r="198" s="2" customFormat="1">
      <c r="A198" s="37"/>
      <c r="B198" s="38"/>
      <c r="C198" s="39"/>
      <c r="D198" s="254" t="s">
        <v>1425</v>
      </c>
      <c r="E198" s="39"/>
      <c r="F198" s="255" t="s">
        <v>1975</v>
      </c>
      <c r="G198" s="39"/>
      <c r="H198" s="39"/>
      <c r="I198" s="210"/>
      <c r="J198" s="39"/>
      <c r="K198" s="39"/>
      <c r="L198" s="43"/>
      <c r="M198" s="211"/>
      <c r="N198" s="212"/>
      <c r="O198" s="83"/>
      <c r="P198" s="83"/>
      <c r="Q198" s="83"/>
      <c r="R198" s="83"/>
      <c r="S198" s="83"/>
      <c r="T198" s="84"/>
      <c r="U198" s="37"/>
      <c r="V198" s="37"/>
      <c r="W198" s="37"/>
      <c r="X198" s="37"/>
      <c r="Y198" s="37"/>
      <c r="Z198" s="37"/>
      <c r="AA198" s="37"/>
      <c r="AB198" s="37"/>
      <c r="AC198" s="37"/>
      <c r="AD198" s="37"/>
      <c r="AE198" s="37"/>
      <c r="AT198" s="16" t="s">
        <v>1425</v>
      </c>
      <c r="AU198" s="16" t="s">
        <v>77</v>
      </c>
    </row>
    <row r="199" s="2" customFormat="1">
      <c r="A199" s="37"/>
      <c r="B199" s="38"/>
      <c r="C199" s="39"/>
      <c r="D199" s="208" t="s">
        <v>271</v>
      </c>
      <c r="E199" s="39"/>
      <c r="F199" s="213" t="s">
        <v>1976</v>
      </c>
      <c r="G199" s="39"/>
      <c r="H199" s="39"/>
      <c r="I199" s="210"/>
      <c r="J199" s="39"/>
      <c r="K199" s="39"/>
      <c r="L199" s="43"/>
      <c r="M199" s="211"/>
      <c r="N199" s="212"/>
      <c r="O199" s="83"/>
      <c r="P199" s="83"/>
      <c r="Q199" s="83"/>
      <c r="R199" s="83"/>
      <c r="S199" s="83"/>
      <c r="T199" s="84"/>
      <c r="U199" s="37"/>
      <c r="V199" s="37"/>
      <c r="W199" s="37"/>
      <c r="X199" s="37"/>
      <c r="Y199" s="37"/>
      <c r="Z199" s="37"/>
      <c r="AA199" s="37"/>
      <c r="AB199" s="37"/>
      <c r="AC199" s="37"/>
      <c r="AD199" s="37"/>
      <c r="AE199" s="37"/>
      <c r="AT199" s="16" t="s">
        <v>271</v>
      </c>
      <c r="AU199" s="16" t="s">
        <v>77</v>
      </c>
    </row>
    <row r="200" s="12" customFormat="1">
      <c r="A200" s="12"/>
      <c r="B200" s="232"/>
      <c r="C200" s="233"/>
      <c r="D200" s="208" t="s">
        <v>967</v>
      </c>
      <c r="E200" s="234" t="s">
        <v>19</v>
      </c>
      <c r="F200" s="235" t="s">
        <v>2259</v>
      </c>
      <c r="G200" s="233"/>
      <c r="H200" s="236">
        <v>15.960000000000001</v>
      </c>
      <c r="I200" s="237"/>
      <c r="J200" s="233"/>
      <c r="K200" s="233"/>
      <c r="L200" s="238"/>
      <c r="M200" s="239"/>
      <c r="N200" s="240"/>
      <c r="O200" s="240"/>
      <c r="P200" s="240"/>
      <c r="Q200" s="240"/>
      <c r="R200" s="240"/>
      <c r="S200" s="240"/>
      <c r="T200" s="241"/>
      <c r="U200" s="12"/>
      <c r="V200" s="12"/>
      <c r="W200" s="12"/>
      <c r="X200" s="12"/>
      <c r="Y200" s="12"/>
      <c r="Z200" s="12"/>
      <c r="AA200" s="12"/>
      <c r="AB200" s="12"/>
      <c r="AC200" s="12"/>
      <c r="AD200" s="12"/>
      <c r="AE200" s="12"/>
      <c r="AT200" s="242" t="s">
        <v>967</v>
      </c>
      <c r="AU200" s="242" t="s">
        <v>77</v>
      </c>
      <c r="AV200" s="12" t="s">
        <v>79</v>
      </c>
      <c r="AW200" s="12" t="s">
        <v>31</v>
      </c>
      <c r="AX200" s="12" t="s">
        <v>69</v>
      </c>
      <c r="AY200" s="242" t="s">
        <v>260</v>
      </c>
    </row>
    <row r="201" s="13" customFormat="1">
      <c r="A201" s="13"/>
      <c r="B201" s="243"/>
      <c r="C201" s="244"/>
      <c r="D201" s="208" t="s">
        <v>967</v>
      </c>
      <c r="E201" s="245" t="s">
        <v>19</v>
      </c>
      <c r="F201" s="246" t="s">
        <v>969</v>
      </c>
      <c r="G201" s="244"/>
      <c r="H201" s="247">
        <v>15.960000000000001</v>
      </c>
      <c r="I201" s="248"/>
      <c r="J201" s="244"/>
      <c r="K201" s="244"/>
      <c r="L201" s="249"/>
      <c r="M201" s="250"/>
      <c r="N201" s="251"/>
      <c r="O201" s="251"/>
      <c r="P201" s="251"/>
      <c r="Q201" s="251"/>
      <c r="R201" s="251"/>
      <c r="S201" s="251"/>
      <c r="T201" s="252"/>
      <c r="U201" s="13"/>
      <c r="V201" s="13"/>
      <c r="W201" s="13"/>
      <c r="X201" s="13"/>
      <c r="Y201" s="13"/>
      <c r="Z201" s="13"/>
      <c r="AA201" s="13"/>
      <c r="AB201" s="13"/>
      <c r="AC201" s="13"/>
      <c r="AD201" s="13"/>
      <c r="AE201" s="13"/>
      <c r="AT201" s="253" t="s">
        <v>967</v>
      </c>
      <c r="AU201" s="253" t="s">
        <v>77</v>
      </c>
      <c r="AV201" s="13" t="s">
        <v>266</v>
      </c>
      <c r="AW201" s="13" t="s">
        <v>31</v>
      </c>
      <c r="AX201" s="13" t="s">
        <v>77</v>
      </c>
      <c r="AY201" s="253" t="s">
        <v>260</v>
      </c>
    </row>
    <row r="202" s="2" customFormat="1" ht="16.5" customHeight="1">
      <c r="A202" s="37"/>
      <c r="B202" s="38"/>
      <c r="C202" s="195" t="s">
        <v>383</v>
      </c>
      <c r="D202" s="195" t="s">
        <v>261</v>
      </c>
      <c r="E202" s="196" t="s">
        <v>1978</v>
      </c>
      <c r="F202" s="197" t="s">
        <v>1979</v>
      </c>
      <c r="G202" s="198" t="s">
        <v>547</v>
      </c>
      <c r="H202" s="199">
        <v>6</v>
      </c>
      <c r="I202" s="200"/>
      <c r="J202" s="201">
        <f>ROUND(I202*H202,2)</f>
        <v>0</v>
      </c>
      <c r="K202" s="197" t="s">
        <v>1261</v>
      </c>
      <c r="L202" s="43"/>
      <c r="M202" s="202" t="s">
        <v>19</v>
      </c>
      <c r="N202" s="203" t="s">
        <v>40</v>
      </c>
      <c r="O202" s="83"/>
      <c r="P202" s="204">
        <f>O202*H202</f>
        <v>0</v>
      </c>
      <c r="Q202" s="204">
        <v>0.00011</v>
      </c>
      <c r="R202" s="204">
        <f>Q202*H202</f>
        <v>0.00066</v>
      </c>
      <c r="S202" s="204">
        <v>0</v>
      </c>
      <c r="T202" s="205">
        <f>S202*H202</f>
        <v>0</v>
      </c>
      <c r="U202" s="37"/>
      <c r="V202" s="37"/>
      <c r="W202" s="37"/>
      <c r="X202" s="37"/>
      <c r="Y202" s="37"/>
      <c r="Z202" s="37"/>
      <c r="AA202" s="37"/>
      <c r="AB202" s="37"/>
      <c r="AC202" s="37"/>
      <c r="AD202" s="37"/>
      <c r="AE202" s="37"/>
      <c r="AR202" s="206" t="s">
        <v>303</v>
      </c>
      <c r="AT202" s="206" t="s">
        <v>261</v>
      </c>
      <c r="AU202" s="206" t="s">
        <v>77</v>
      </c>
      <c r="AY202" s="16" t="s">
        <v>260</v>
      </c>
      <c r="BE202" s="207">
        <f>IF(N202="základní",J202,0)</f>
        <v>0</v>
      </c>
      <c r="BF202" s="207">
        <f>IF(N202="snížená",J202,0)</f>
        <v>0</v>
      </c>
      <c r="BG202" s="207">
        <f>IF(N202="zákl. přenesená",J202,0)</f>
        <v>0</v>
      </c>
      <c r="BH202" s="207">
        <f>IF(N202="sníž. přenesená",J202,0)</f>
        <v>0</v>
      </c>
      <c r="BI202" s="207">
        <f>IF(N202="nulová",J202,0)</f>
        <v>0</v>
      </c>
      <c r="BJ202" s="16" t="s">
        <v>77</v>
      </c>
      <c r="BK202" s="207">
        <f>ROUND(I202*H202,2)</f>
        <v>0</v>
      </c>
      <c r="BL202" s="16" t="s">
        <v>303</v>
      </c>
      <c r="BM202" s="206" t="s">
        <v>386</v>
      </c>
    </row>
    <row r="203" s="2" customFormat="1">
      <c r="A203" s="37"/>
      <c r="B203" s="38"/>
      <c r="C203" s="39"/>
      <c r="D203" s="208" t="s">
        <v>267</v>
      </c>
      <c r="E203" s="39"/>
      <c r="F203" s="209" t="s">
        <v>1980</v>
      </c>
      <c r="G203" s="39"/>
      <c r="H203" s="39"/>
      <c r="I203" s="210"/>
      <c r="J203" s="39"/>
      <c r="K203" s="39"/>
      <c r="L203" s="43"/>
      <c r="M203" s="211"/>
      <c r="N203" s="212"/>
      <c r="O203" s="83"/>
      <c r="P203" s="83"/>
      <c r="Q203" s="83"/>
      <c r="R203" s="83"/>
      <c r="S203" s="83"/>
      <c r="T203" s="84"/>
      <c r="U203" s="37"/>
      <c r="V203" s="37"/>
      <c r="W203" s="37"/>
      <c r="X203" s="37"/>
      <c r="Y203" s="37"/>
      <c r="Z203" s="37"/>
      <c r="AA203" s="37"/>
      <c r="AB203" s="37"/>
      <c r="AC203" s="37"/>
      <c r="AD203" s="37"/>
      <c r="AE203" s="37"/>
      <c r="AT203" s="16" t="s">
        <v>267</v>
      </c>
      <c r="AU203" s="16" t="s">
        <v>77</v>
      </c>
    </row>
    <row r="204" s="2" customFormat="1">
      <c r="A204" s="37"/>
      <c r="B204" s="38"/>
      <c r="C204" s="39"/>
      <c r="D204" s="254" t="s">
        <v>1425</v>
      </c>
      <c r="E204" s="39"/>
      <c r="F204" s="255" t="s">
        <v>1981</v>
      </c>
      <c r="G204" s="39"/>
      <c r="H204" s="39"/>
      <c r="I204" s="210"/>
      <c r="J204" s="39"/>
      <c r="K204" s="39"/>
      <c r="L204" s="43"/>
      <c r="M204" s="211"/>
      <c r="N204" s="212"/>
      <c r="O204" s="83"/>
      <c r="P204" s="83"/>
      <c r="Q204" s="83"/>
      <c r="R204" s="83"/>
      <c r="S204" s="83"/>
      <c r="T204" s="84"/>
      <c r="U204" s="37"/>
      <c r="V204" s="37"/>
      <c r="W204" s="37"/>
      <c r="X204" s="37"/>
      <c r="Y204" s="37"/>
      <c r="Z204" s="37"/>
      <c r="AA204" s="37"/>
      <c r="AB204" s="37"/>
      <c r="AC204" s="37"/>
      <c r="AD204" s="37"/>
      <c r="AE204" s="37"/>
      <c r="AT204" s="16" t="s">
        <v>1425</v>
      </c>
      <c r="AU204" s="16" t="s">
        <v>77</v>
      </c>
    </row>
    <row r="205" s="2" customFormat="1">
      <c r="A205" s="37"/>
      <c r="B205" s="38"/>
      <c r="C205" s="39"/>
      <c r="D205" s="208" t="s">
        <v>271</v>
      </c>
      <c r="E205" s="39"/>
      <c r="F205" s="213" t="s">
        <v>1982</v>
      </c>
      <c r="G205" s="39"/>
      <c r="H205" s="39"/>
      <c r="I205" s="210"/>
      <c r="J205" s="39"/>
      <c r="K205" s="39"/>
      <c r="L205" s="43"/>
      <c r="M205" s="211"/>
      <c r="N205" s="212"/>
      <c r="O205" s="83"/>
      <c r="P205" s="83"/>
      <c r="Q205" s="83"/>
      <c r="R205" s="83"/>
      <c r="S205" s="83"/>
      <c r="T205" s="84"/>
      <c r="U205" s="37"/>
      <c r="V205" s="37"/>
      <c r="W205" s="37"/>
      <c r="X205" s="37"/>
      <c r="Y205" s="37"/>
      <c r="Z205" s="37"/>
      <c r="AA205" s="37"/>
      <c r="AB205" s="37"/>
      <c r="AC205" s="37"/>
      <c r="AD205" s="37"/>
      <c r="AE205" s="37"/>
      <c r="AT205" s="16" t="s">
        <v>271</v>
      </c>
      <c r="AU205" s="16" t="s">
        <v>77</v>
      </c>
    </row>
    <row r="206" s="12" customFormat="1">
      <c r="A206" s="12"/>
      <c r="B206" s="232"/>
      <c r="C206" s="233"/>
      <c r="D206" s="208" t="s">
        <v>967</v>
      </c>
      <c r="E206" s="234" t="s">
        <v>19</v>
      </c>
      <c r="F206" s="235" t="s">
        <v>2260</v>
      </c>
      <c r="G206" s="233"/>
      <c r="H206" s="236">
        <v>6</v>
      </c>
      <c r="I206" s="237"/>
      <c r="J206" s="233"/>
      <c r="K206" s="233"/>
      <c r="L206" s="238"/>
      <c r="M206" s="239"/>
      <c r="N206" s="240"/>
      <c r="O206" s="240"/>
      <c r="P206" s="240"/>
      <c r="Q206" s="240"/>
      <c r="R206" s="240"/>
      <c r="S206" s="240"/>
      <c r="T206" s="241"/>
      <c r="U206" s="12"/>
      <c r="V206" s="12"/>
      <c r="W206" s="12"/>
      <c r="X206" s="12"/>
      <c r="Y206" s="12"/>
      <c r="Z206" s="12"/>
      <c r="AA206" s="12"/>
      <c r="AB206" s="12"/>
      <c r="AC206" s="12"/>
      <c r="AD206" s="12"/>
      <c r="AE206" s="12"/>
      <c r="AT206" s="242" t="s">
        <v>967</v>
      </c>
      <c r="AU206" s="242" t="s">
        <v>77</v>
      </c>
      <c r="AV206" s="12" t="s">
        <v>79</v>
      </c>
      <c r="AW206" s="12" t="s">
        <v>31</v>
      </c>
      <c r="AX206" s="12" t="s">
        <v>69</v>
      </c>
      <c r="AY206" s="242" t="s">
        <v>260</v>
      </c>
    </row>
    <row r="207" s="13" customFormat="1">
      <c r="A207" s="13"/>
      <c r="B207" s="243"/>
      <c r="C207" s="244"/>
      <c r="D207" s="208" t="s">
        <v>967</v>
      </c>
      <c r="E207" s="245" t="s">
        <v>19</v>
      </c>
      <c r="F207" s="246" t="s">
        <v>969</v>
      </c>
      <c r="G207" s="244"/>
      <c r="H207" s="247">
        <v>6</v>
      </c>
      <c r="I207" s="248"/>
      <c r="J207" s="244"/>
      <c r="K207" s="244"/>
      <c r="L207" s="249"/>
      <c r="M207" s="250"/>
      <c r="N207" s="251"/>
      <c r="O207" s="251"/>
      <c r="P207" s="251"/>
      <c r="Q207" s="251"/>
      <c r="R207" s="251"/>
      <c r="S207" s="251"/>
      <c r="T207" s="252"/>
      <c r="U207" s="13"/>
      <c r="V207" s="13"/>
      <c r="W207" s="13"/>
      <c r="X207" s="13"/>
      <c r="Y207" s="13"/>
      <c r="Z207" s="13"/>
      <c r="AA207" s="13"/>
      <c r="AB207" s="13"/>
      <c r="AC207" s="13"/>
      <c r="AD207" s="13"/>
      <c r="AE207" s="13"/>
      <c r="AT207" s="253" t="s">
        <v>967</v>
      </c>
      <c r="AU207" s="253" t="s">
        <v>77</v>
      </c>
      <c r="AV207" s="13" t="s">
        <v>266</v>
      </c>
      <c r="AW207" s="13" t="s">
        <v>31</v>
      </c>
      <c r="AX207" s="13" t="s">
        <v>77</v>
      </c>
      <c r="AY207" s="253" t="s">
        <v>260</v>
      </c>
    </row>
    <row r="208" s="2" customFormat="1" ht="16.5" customHeight="1">
      <c r="A208" s="37"/>
      <c r="B208" s="38"/>
      <c r="C208" s="214" t="s">
        <v>329</v>
      </c>
      <c r="D208" s="214" t="s">
        <v>275</v>
      </c>
      <c r="E208" s="215" t="s">
        <v>2261</v>
      </c>
      <c r="F208" s="216" t="s">
        <v>2262</v>
      </c>
      <c r="G208" s="217" t="s">
        <v>547</v>
      </c>
      <c r="H208" s="218">
        <v>6</v>
      </c>
      <c r="I208" s="219"/>
      <c r="J208" s="220">
        <f>ROUND(I208*H208,2)</f>
        <v>0</v>
      </c>
      <c r="K208" s="216" t="s">
        <v>1261</v>
      </c>
      <c r="L208" s="221"/>
      <c r="M208" s="222" t="s">
        <v>19</v>
      </c>
      <c r="N208" s="223" t="s">
        <v>40</v>
      </c>
      <c r="O208" s="83"/>
      <c r="P208" s="204">
        <f>O208*H208</f>
        <v>0</v>
      </c>
      <c r="Q208" s="204">
        <v>0.00018000000000000001</v>
      </c>
      <c r="R208" s="204">
        <f>Q208*H208</f>
        <v>0.00108</v>
      </c>
      <c r="S208" s="204">
        <v>0</v>
      </c>
      <c r="T208" s="205">
        <f>S208*H208</f>
        <v>0</v>
      </c>
      <c r="U208" s="37"/>
      <c r="V208" s="37"/>
      <c r="W208" s="37"/>
      <c r="X208" s="37"/>
      <c r="Y208" s="37"/>
      <c r="Z208" s="37"/>
      <c r="AA208" s="37"/>
      <c r="AB208" s="37"/>
      <c r="AC208" s="37"/>
      <c r="AD208" s="37"/>
      <c r="AE208" s="37"/>
      <c r="AR208" s="206" t="s">
        <v>341</v>
      </c>
      <c r="AT208" s="206" t="s">
        <v>275</v>
      </c>
      <c r="AU208" s="206" t="s">
        <v>77</v>
      </c>
      <c r="AY208" s="16" t="s">
        <v>260</v>
      </c>
      <c r="BE208" s="207">
        <f>IF(N208="základní",J208,0)</f>
        <v>0</v>
      </c>
      <c r="BF208" s="207">
        <f>IF(N208="snížená",J208,0)</f>
        <v>0</v>
      </c>
      <c r="BG208" s="207">
        <f>IF(N208="zákl. přenesená",J208,0)</f>
        <v>0</v>
      </c>
      <c r="BH208" s="207">
        <f>IF(N208="sníž. přenesená",J208,0)</f>
        <v>0</v>
      </c>
      <c r="BI208" s="207">
        <f>IF(N208="nulová",J208,0)</f>
        <v>0</v>
      </c>
      <c r="BJ208" s="16" t="s">
        <v>77</v>
      </c>
      <c r="BK208" s="207">
        <f>ROUND(I208*H208,2)</f>
        <v>0</v>
      </c>
      <c r="BL208" s="16" t="s">
        <v>303</v>
      </c>
      <c r="BM208" s="206" t="s">
        <v>391</v>
      </c>
    </row>
    <row r="209" s="2" customFormat="1">
      <c r="A209" s="37"/>
      <c r="B209" s="38"/>
      <c r="C209" s="39"/>
      <c r="D209" s="208" t="s">
        <v>267</v>
      </c>
      <c r="E209" s="39"/>
      <c r="F209" s="209" t="s">
        <v>2262</v>
      </c>
      <c r="G209" s="39"/>
      <c r="H209" s="39"/>
      <c r="I209" s="210"/>
      <c r="J209" s="39"/>
      <c r="K209" s="39"/>
      <c r="L209" s="43"/>
      <c r="M209" s="211"/>
      <c r="N209" s="212"/>
      <c r="O209" s="83"/>
      <c r="P209" s="83"/>
      <c r="Q209" s="83"/>
      <c r="R209" s="83"/>
      <c r="S209" s="83"/>
      <c r="T209" s="84"/>
      <c r="U209" s="37"/>
      <c r="V209" s="37"/>
      <c r="W209" s="37"/>
      <c r="X209" s="37"/>
      <c r="Y209" s="37"/>
      <c r="Z209" s="37"/>
      <c r="AA209" s="37"/>
      <c r="AB209" s="37"/>
      <c r="AC209" s="37"/>
      <c r="AD209" s="37"/>
      <c r="AE209" s="37"/>
      <c r="AT209" s="16" t="s">
        <v>267</v>
      </c>
      <c r="AU209" s="16" t="s">
        <v>77</v>
      </c>
    </row>
    <row r="210" s="2" customFormat="1" ht="16.5" customHeight="1">
      <c r="A210" s="37"/>
      <c r="B210" s="38"/>
      <c r="C210" s="214" t="s">
        <v>394</v>
      </c>
      <c r="D210" s="214" t="s">
        <v>275</v>
      </c>
      <c r="E210" s="215" t="s">
        <v>2263</v>
      </c>
      <c r="F210" s="216" t="s">
        <v>2264</v>
      </c>
      <c r="G210" s="217" t="s">
        <v>365</v>
      </c>
      <c r="H210" s="218">
        <v>20</v>
      </c>
      <c r="I210" s="219"/>
      <c r="J210" s="220">
        <f>ROUND(I210*H210,2)</f>
        <v>0</v>
      </c>
      <c r="K210" s="216" t="s">
        <v>1261</v>
      </c>
      <c r="L210" s="221"/>
      <c r="M210" s="222" t="s">
        <v>19</v>
      </c>
      <c r="N210" s="223" t="s">
        <v>40</v>
      </c>
      <c r="O210" s="83"/>
      <c r="P210" s="204">
        <f>O210*H210</f>
        <v>0</v>
      </c>
      <c r="Q210" s="204">
        <v>2.0000000000000002E-05</v>
      </c>
      <c r="R210" s="204">
        <f>Q210*H210</f>
        <v>0.00040000000000000002</v>
      </c>
      <c r="S210" s="204">
        <v>0</v>
      </c>
      <c r="T210" s="205">
        <f>S210*H210</f>
        <v>0</v>
      </c>
      <c r="U210" s="37"/>
      <c r="V210" s="37"/>
      <c r="W210" s="37"/>
      <c r="X210" s="37"/>
      <c r="Y210" s="37"/>
      <c r="Z210" s="37"/>
      <c r="AA210" s="37"/>
      <c r="AB210" s="37"/>
      <c r="AC210" s="37"/>
      <c r="AD210" s="37"/>
      <c r="AE210" s="37"/>
      <c r="AR210" s="206" t="s">
        <v>341</v>
      </c>
      <c r="AT210" s="206" t="s">
        <v>275</v>
      </c>
      <c r="AU210" s="206" t="s">
        <v>77</v>
      </c>
      <c r="AY210" s="16" t="s">
        <v>260</v>
      </c>
      <c r="BE210" s="207">
        <f>IF(N210="základní",J210,0)</f>
        <v>0</v>
      </c>
      <c r="BF210" s="207">
        <f>IF(N210="snížená",J210,0)</f>
        <v>0</v>
      </c>
      <c r="BG210" s="207">
        <f>IF(N210="zákl. přenesená",J210,0)</f>
        <v>0</v>
      </c>
      <c r="BH210" s="207">
        <f>IF(N210="sníž. přenesená",J210,0)</f>
        <v>0</v>
      </c>
      <c r="BI210" s="207">
        <f>IF(N210="nulová",J210,0)</f>
        <v>0</v>
      </c>
      <c r="BJ210" s="16" t="s">
        <v>77</v>
      </c>
      <c r="BK210" s="207">
        <f>ROUND(I210*H210,2)</f>
        <v>0</v>
      </c>
      <c r="BL210" s="16" t="s">
        <v>303</v>
      </c>
      <c r="BM210" s="206" t="s">
        <v>397</v>
      </c>
    </row>
    <row r="211" s="2" customFormat="1">
      <c r="A211" s="37"/>
      <c r="B211" s="38"/>
      <c r="C211" s="39"/>
      <c r="D211" s="208" t="s">
        <v>267</v>
      </c>
      <c r="E211" s="39"/>
      <c r="F211" s="209" t="s">
        <v>2264</v>
      </c>
      <c r="G211" s="39"/>
      <c r="H211" s="39"/>
      <c r="I211" s="210"/>
      <c r="J211" s="39"/>
      <c r="K211" s="39"/>
      <c r="L211" s="43"/>
      <c r="M211" s="211"/>
      <c r="N211" s="212"/>
      <c r="O211" s="83"/>
      <c r="P211" s="83"/>
      <c r="Q211" s="83"/>
      <c r="R211" s="83"/>
      <c r="S211" s="83"/>
      <c r="T211" s="84"/>
      <c r="U211" s="37"/>
      <c r="V211" s="37"/>
      <c r="W211" s="37"/>
      <c r="X211" s="37"/>
      <c r="Y211" s="37"/>
      <c r="Z211" s="37"/>
      <c r="AA211" s="37"/>
      <c r="AB211" s="37"/>
      <c r="AC211" s="37"/>
      <c r="AD211" s="37"/>
      <c r="AE211" s="37"/>
      <c r="AT211" s="16" t="s">
        <v>267</v>
      </c>
      <c r="AU211" s="16" t="s">
        <v>77</v>
      </c>
    </row>
    <row r="212" s="12" customFormat="1">
      <c r="A212" s="12"/>
      <c r="B212" s="232"/>
      <c r="C212" s="233"/>
      <c r="D212" s="208" t="s">
        <v>967</v>
      </c>
      <c r="E212" s="234" t="s">
        <v>19</v>
      </c>
      <c r="F212" s="235" t="s">
        <v>2265</v>
      </c>
      <c r="G212" s="233"/>
      <c r="H212" s="236">
        <v>20</v>
      </c>
      <c r="I212" s="237"/>
      <c r="J212" s="233"/>
      <c r="K212" s="233"/>
      <c r="L212" s="238"/>
      <c r="M212" s="239"/>
      <c r="N212" s="240"/>
      <c r="O212" s="240"/>
      <c r="P212" s="240"/>
      <c r="Q212" s="240"/>
      <c r="R212" s="240"/>
      <c r="S212" s="240"/>
      <c r="T212" s="241"/>
      <c r="U212" s="12"/>
      <c r="V212" s="12"/>
      <c r="W212" s="12"/>
      <c r="X212" s="12"/>
      <c r="Y212" s="12"/>
      <c r="Z212" s="12"/>
      <c r="AA212" s="12"/>
      <c r="AB212" s="12"/>
      <c r="AC212" s="12"/>
      <c r="AD212" s="12"/>
      <c r="AE212" s="12"/>
      <c r="AT212" s="242" t="s">
        <v>967</v>
      </c>
      <c r="AU212" s="242" t="s">
        <v>77</v>
      </c>
      <c r="AV212" s="12" t="s">
        <v>79</v>
      </c>
      <c r="AW212" s="12" t="s">
        <v>31</v>
      </c>
      <c r="AX212" s="12" t="s">
        <v>69</v>
      </c>
      <c r="AY212" s="242" t="s">
        <v>260</v>
      </c>
    </row>
    <row r="213" s="13" customFormat="1">
      <c r="A213" s="13"/>
      <c r="B213" s="243"/>
      <c r="C213" s="244"/>
      <c r="D213" s="208" t="s">
        <v>967</v>
      </c>
      <c r="E213" s="245" t="s">
        <v>19</v>
      </c>
      <c r="F213" s="246" t="s">
        <v>969</v>
      </c>
      <c r="G213" s="244"/>
      <c r="H213" s="247">
        <v>20</v>
      </c>
      <c r="I213" s="248"/>
      <c r="J213" s="244"/>
      <c r="K213" s="244"/>
      <c r="L213" s="249"/>
      <c r="M213" s="250"/>
      <c r="N213" s="251"/>
      <c r="O213" s="251"/>
      <c r="P213" s="251"/>
      <c r="Q213" s="251"/>
      <c r="R213" s="251"/>
      <c r="S213" s="251"/>
      <c r="T213" s="252"/>
      <c r="U213" s="13"/>
      <c r="V213" s="13"/>
      <c r="W213" s="13"/>
      <c r="X213" s="13"/>
      <c r="Y213" s="13"/>
      <c r="Z213" s="13"/>
      <c r="AA213" s="13"/>
      <c r="AB213" s="13"/>
      <c r="AC213" s="13"/>
      <c r="AD213" s="13"/>
      <c r="AE213" s="13"/>
      <c r="AT213" s="253" t="s">
        <v>967</v>
      </c>
      <c r="AU213" s="253" t="s">
        <v>77</v>
      </c>
      <c r="AV213" s="13" t="s">
        <v>266</v>
      </c>
      <c r="AW213" s="13" t="s">
        <v>31</v>
      </c>
      <c r="AX213" s="13" t="s">
        <v>77</v>
      </c>
      <c r="AY213" s="253" t="s">
        <v>260</v>
      </c>
    </row>
    <row r="214" s="2" customFormat="1" ht="16.5" customHeight="1">
      <c r="A214" s="37"/>
      <c r="B214" s="38"/>
      <c r="C214" s="195" t="s">
        <v>333</v>
      </c>
      <c r="D214" s="195" t="s">
        <v>261</v>
      </c>
      <c r="E214" s="196" t="s">
        <v>1992</v>
      </c>
      <c r="F214" s="197" t="s">
        <v>1993</v>
      </c>
      <c r="G214" s="198" t="s">
        <v>975</v>
      </c>
      <c r="H214" s="199">
        <v>0.108</v>
      </c>
      <c r="I214" s="200"/>
      <c r="J214" s="201">
        <f>ROUND(I214*H214,2)</f>
        <v>0</v>
      </c>
      <c r="K214" s="197" t="s">
        <v>1261</v>
      </c>
      <c r="L214" s="43"/>
      <c r="M214" s="202" t="s">
        <v>19</v>
      </c>
      <c r="N214" s="203" t="s">
        <v>40</v>
      </c>
      <c r="O214" s="83"/>
      <c r="P214" s="204">
        <f>O214*H214</f>
        <v>0</v>
      </c>
      <c r="Q214" s="204">
        <v>0</v>
      </c>
      <c r="R214" s="204">
        <f>Q214*H214</f>
        <v>0</v>
      </c>
      <c r="S214" s="204">
        <v>0</v>
      </c>
      <c r="T214" s="205">
        <f>S214*H214</f>
        <v>0</v>
      </c>
      <c r="U214" s="37"/>
      <c r="V214" s="37"/>
      <c r="W214" s="37"/>
      <c r="X214" s="37"/>
      <c r="Y214" s="37"/>
      <c r="Z214" s="37"/>
      <c r="AA214" s="37"/>
      <c r="AB214" s="37"/>
      <c r="AC214" s="37"/>
      <c r="AD214" s="37"/>
      <c r="AE214" s="37"/>
      <c r="AR214" s="206" t="s">
        <v>303</v>
      </c>
      <c r="AT214" s="206" t="s">
        <v>261</v>
      </c>
      <c r="AU214" s="206" t="s">
        <v>77</v>
      </c>
      <c r="AY214" s="16" t="s">
        <v>260</v>
      </c>
      <c r="BE214" s="207">
        <f>IF(N214="základní",J214,0)</f>
        <v>0</v>
      </c>
      <c r="BF214" s="207">
        <f>IF(N214="snížená",J214,0)</f>
        <v>0</v>
      </c>
      <c r="BG214" s="207">
        <f>IF(N214="zákl. přenesená",J214,0)</f>
        <v>0</v>
      </c>
      <c r="BH214" s="207">
        <f>IF(N214="sníž. přenesená",J214,0)</f>
        <v>0</v>
      </c>
      <c r="BI214" s="207">
        <f>IF(N214="nulová",J214,0)</f>
        <v>0</v>
      </c>
      <c r="BJ214" s="16" t="s">
        <v>77</v>
      </c>
      <c r="BK214" s="207">
        <f>ROUND(I214*H214,2)</f>
        <v>0</v>
      </c>
      <c r="BL214" s="16" t="s">
        <v>303</v>
      </c>
      <c r="BM214" s="206" t="s">
        <v>401</v>
      </c>
    </row>
    <row r="215" s="2" customFormat="1">
      <c r="A215" s="37"/>
      <c r="B215" s="38"/>
      <c r="C215" s="39"/>
      <c r="D215" s="208" t="s">
        <v>267</v>
      </c>
      <c r="E215" s="39"/>
      <c r="F215" s="209" t="s">
        <v>1994</v>
      </c>
      <c r="G215" s="39"/>
      <c r="H215" s="39"/>
      <c r="I215" s="210"/>
      <c r="J215" s="39"/>
      <c r="K215" s="39"/>
      <c r="L215" s="43"/>
      <c r="M215" s="211"/>
      <c r="N215" s="212"/>
      <c r="O215" s="83"/>
      <c r="P215" s="83"/>
      <c r="Q215" s="83"/>
      <c r="R215" s="83"/>
      <c r="S215" s="83"/>
      <c r="T215" s="84"/>
      <c r="U215" s="37"/>
      <c r="V215" s="37"/>
      <c r="W215" s="37"/>
      <c r="X215" s="37"/>
      <c r="Y215" s="37"/>
      <c r="Z215" s="37"/>
      <c r="AA215" s="37"/>
      <c r="AB215" s="37"/>
      <c r="AC215" s="37"/>
      <c r="AD215" s="37"/>
      <c r="AE215" s="37"/>
      <c r="AT215" s="16" t="s">
        <v>267</v>
      </c>
      <c r="AU215" s="16" t="s">
        <v>77</v>
      </c>
    </row>
    <row r="216" s="2" customFormat="1">
      <c r="A216" s="37"/>
      <c r="B216" s="38"/>
      <c r="C216" s="39"/>
      <c r="D216" s="254" t="s">
        <v>1425</v>
      </c>
      <c r="E216" s="39"/>
      <c r="F216" s="255" t="s">
        <v>1995</v>
      </c>
      <c r="G216" s="39"/>
      <c r="H216" s="39"/>
      <c r="I216" s="210"/>
      <c r="J216" s="39"/>
      <c r="K216" s="39"/>
      <c r="L216" s="43"/>
      <c r="M216" s="211"/>
      <c r="N216" s="212"/>
      <c r="O216" s="83"/>
      <c r="P216" s="83"/>
      <c r="Q216" s="83"/>
      <c r="R216" s="83"/>
      <c r="S216" s="83"/>
      <c r="T216" s="84"/>
      <c r="U216" s="37"/>
      <c r="V216" s="37"/>
      <c r="W216" s="37"/>
      <c r="X216" s="37"/>
      <c r="Y216" s="37"/>
      <c r="Z216" s="37"/>
      <c r="AA216" s="37"/>
      <c r="AB216" s="37"/>
      <c r="AC216" s="37"/>
      <c r="AD216" s="37"/>
      <c r="AE216" s="37"/>
      <c r="AT216" s="16" t="s">
        <v>1425</v>
      </c>
      <c r="AU216" s="16" t="s">
        <v>77</v>
      </c>
    </row>
    <row r="217" s="2" customFormat="1" ht="16.5" customHeight="1">
      <c r="A217" s="37"/>
      <c r="B217" s="38"/>
      <c r="C217" s="195" t="s">
        <v>403</v>
      </c>
      <c r="D217" s="195" t="s">
        <v>261</v>
      </c>
      <c r="E217" s="196" t="s">
        <v>1996</v>
      </c>
      <c r="F217" s="197" t="s">
        <v>1997</v>
      </c>
      <c r="G217" s="198" t="s">
        <v>975</v>
      </c>
      <c r="H217" s="199">
        <v>2.052</v>
      </c>
      <c r="I217" s="200"/>
      <c r="J217" s="201">
        <f>ROUND(I217*H217,2)</f>
        <v>0</v>
      </c>
      <c r="K217" s="197" t="s">
        <v>1261</v>
      </c>
      <c r="L217" s="43"/>
      <c r="M217" s="202" t="s">
        <v>19</v>
      </c>
      <c r="N217" s="203" t="s">
        <v>40</v>
      </c>
      <c r="O217" s="83"/>
      <c r="P217" s="204">
        <f>O217*H217</f>
        <v>0</v>
      </c>
      <c r="Q217" s="204">
        <v>0</v>
      </c>
      <c r="R217" s="204">
        <f>Q217*H217</f>
        <v>0</v>
      </c>
      <c r="S217" s="204">
        <v>0</v>
      </c>
      <c r="T217" s="205">
        <f>S217*H217</f>
        <v>0</v>
      </c>
      <c r="U217" s="37"/>
      <c r="V217" s="37"/>
      <c r="W217" s="37"/>
      <c r="X217" s="37"/>
      <c r="Y217" s="37"/>
      <c r="Z217" s="37"/>
      <c r="AA217" s="37"/>
      <c r="AB217" s="37"/>
      <c r="AC217" s="37"/>
      <c r="AD217" s="37"/>
      <c r="AE217" s="37"/>
      <c r="AR217" s="206" t="s">
        <v>303</v>
      </c>
      <c r="AT217" s="206" t="s">
        <v>261</v>
      </c>
      <c r="AU217" s="206" t="s">
        <v>77</v>
      </c>
      <c r="AY217" s="16" t="s">
        <v>260</v>
      </c>
      <c r="BE217" s="207">
        <f>IF(N217="základní",J217,0)</f>
        <v>0</v>
      </c>
      <c r="BF217" s="207">
        <f>IF(N217="snížená",J217,0)</f>
        <v>0</v>
      </c>
      <c r="BG217" s="207">
        <f>IF(N217="zákl. přenesená",J217,0)</f>
        <v>0</v>
      </c>
      <c r="BH217" s="207">
        <f>IF(N217="sníž. přenesená",J217,0)</f>
        <v>0</v>
      </c>
      <c r="BI217" s="207">
        <f>IF(N217="nulová",J217,0)</f>
        <v>0</v>
      </c>
      <c r="BJ217" s="16" t="s">
        <v>77</v>
      </c>
      <c r="BK217" s="207">
        <f>ROUND(I217*H217,2)</f>
        <v>0</v>
      </c>
      <c r="BL217" s="16" t="s">
        <v>303</v>
      </c>
      <c r="BM217" s="206" t="s">
        <v>406</v>
      </c>
    </row>
    <row r="218" s="2" customFormat="1">
      <c r="A218" s="37"/>
      <c r="B218" s="38"/>
      <c r="C218" s="39"/>
      <c r="D218" s="208" t="s">
        <v>267</v>
      </c>
      <c r="E218" s="39"/>
      <c r="F218" s="209" t="s">
        <v>1998</v>
      </c>
      <c r="G218" s="39"/>
      <c r="H218" s="39"/>
      <c r="I218" s="210"/>
      <c r="J218" s="39"/>
      <c r="K218" s="39"/>
      <c r="L218" s="43"/>
      <c r="M218" s="211"/>
      <c r="N218" s="212"/>
      <c r="O218" s="83"/>
      <c r="P218" s="83"/>
      <c r="Q218" s="83"/>
      <c r="R218" s="83"/>
      <c r="S218" s="83"/>
      <c r="T218" s="84"/>
      <c r="U218" s="37"/>
      <c r="V218" s="37"/>
      <c r="W218" s="37"/>
      <c r="X218" s="37"/>
      <c r="Y218" s="37"/>
      <c r="Z218" s="37"/>
      <c r="AA218" s="37"/>
      <c r="AB218" s="37"/>
      <c r="AC218" s="37"/>
      <c r="AD218" s="37"/>
      <c r="AE218" s="37"/>
      <c r="AT218" s="16" t="s">
        <v>267</v>
      </c>
      <c r="AU218" s="16" t="s">
        <v>77</v>
      </c>
    </row>
    <row r="219" s="2" customFormat="1">
      <c r="A219" s="37"/>
      <c r="B219" s="38"/>
      <c r="C219" s="39"/>
      <c r="D219" s="254" t="s">
        <v>1425</v>
      </c>
      <c r="E219" s="39"/>
      <c r="F219" s="255" t="s">
        <v>1999</v>
      </c>
      <c r="G219" s="39"/>
      <c r="H219" s="39"/>
      <c r="I219" s="210"/>
      <c r="J219" s="39"/>
      <c r="K219" s="39"/>
      <c r="L219" s="43"/>
      <c r="M219" s="211"/>
      <c r="N219" s="212"/>
      <c r="O219" s="83"/>
      <c r="P219" s="83"/>
      <c r="Q219" s="83"/>
      <c r="R219" s="83"/>
      <c r="S219" s="83"/>
      <c r="T219" s="84"/>
      <c r="U219" s="37"/>
      <c r="V219" s="37"/>
      <c r="W219" s="37"/>
      <c r="X219" s="37"/>
      <c r="Y219" s="37"/>
      <c r="Z219" s="37"/>
      <c r="AA219" s="37"/>
      <c r="AB219" s="37"/>
      <c r="AC219" s="37"/>
      <c r="AD219" s="37"/>
      <c r="AE219" s="37"/>
      <c r="AT219" s="16" t="s">
        <v>1425</v>
      </c>
      <c r="AU219" s="16" t="s">
        <v>77</v>
      </c>
    </row>
    <row r="220" s="12" customFormat="1">
      <c r="A220" s="12"/>
      <c r="B220" s="232"/>
      <c r="C220" s="233"/>
      <c r="D220" s="208" t="s">
        <v>967</v>
      </c>
      <c r="E220" s="234" t="s">
        <v>19</v>
      </c>
      <c r="F220" s="235" t="s">
        <v>2266</v>
      </c>
      <c r="G220" s="233"/>
      <c r="H220" s="236">
        <v>2.052</v>
      </c>
      <c r="I220" s="237"/>
      <c r="J220" s="233"/>
      <c r="K220" s="233"/>
      <c r="L220" s="238"/>
      <c r="M220" s="239"/>
      <c r="N220" s="240"/>
      <c r="O220" s="240"/>
      <c r="P220" s="240"/>
      <c r="Q220" s="240"/>
      <c r="R220" s="240"/>
      <c r="S220" s="240"/>
      <c r="T220" s="241"/>
      <c r="U220" s="12"/>
      <c r="V220" s="12"/>
      <c r="W220" s="12"/>
      <c r="X220" s="12"/>
      <c r="Y220" s="12"/>
      <c r="Z220" s="12"/>
      <c r="AA220" s="12"/>
      <c r="AB220" s="12"/>
      <c r="AC220" s="12"/>
      <c r="AD220" s="12"/>
      <c r="AE220" s="12"/>
      <c r="AT220" s="242" t="s">
        <v>967</v>
      </c>
      <c r="AU220" s="242" t="s">
        <v>77</v>
      </c>
      <c r="AV220" s="12" t="s">
        <v>79</v>
      </c>
      <c r="AW220" s="12" t="s">
        <v>31</v>
      </c>
      <c r="AX220" s="12" t="s">
        <v>69</v>
      </c>
      <c r="AY220" s="242" t="s">
        <v>260</v>
      </c>
    </row>
    <row r="221" s="13" customFormat="1">
      <c r="A221" s="13"/>
      <c r="B221" s="243"/>
      <c r="C221" s="244"/>
      <c r="D221" s="208" t="s">
        <v>967</v>
      </c>
      <c r="E221" s="245" t="s">
        <v>19</v>
      </c>
      <c r="F221" s="246" t="s">
        <v>969</v>
      </c>
      <c r="G221" s="244"/>
      <c r="H221" s="247">
        <v>2.052</v>
      </c>
      <c r="I221" s="248"/>
      <c r="J221" s="244"/>
      <c r="K221" s="244"/>
      <c r="L221" s="249"/>
      <c r="M221" s="250"/>
      <c r="N221" s="251"/>
      <c r="O221" s="251"/>
      <c r="P221" s="251"/>
      <c r="Q221" s="251"/>
      <c r="R221" s="251"/>
      <c r="S221" s="251"/>
      <c r="T221" s="252"/>
      <c r="U221" s="13"/>
      <c r="V221" s="13"/>
      <c r="W221" s="13"/>
      <c r="X221" s="13"/>
      <c r="Y221" s="13"/>
      <c r="Z221" s="13"/>
      <c r="AA221" s="13"/>
      <c r="AB221" s="13"/>
      <c r="AC221" s="13"/>
      <c r="AD221" s="13"/>
      <c r="AE221" s="13"/>
      <c r="AT221" s="253" t="s">
        <v>967</v>
      </c>
      <c r="AU221" s="253" t="s">
        <v>77</v>
      </c>
      <c r="AV221" s="13" t="s">
        <v>266</v>
      </c>
      <c r="AW221" s="13" t="s">
        <v>31</v>
      </c>
      <c r="AX221" s="13" t="s">
        <v>77</v>
      </c>
      <c r="AY221" s="253" t="s">
        <v>260</v>
      </c>
    </row>
    <row r="222" s="11" customFormat="1" ht="25.92" customHeight="1">
      <c r="A222" s="11"/>
      <c r="B222" s="181"/>
      <c r="C222" s="182"/>
      <c r="D222" s="183" t="s">
        <v>68</v>
      </c>
      <c r="E222" s="184" t="s">
        <v>2267</v>
      </c>
      <c r="F222" s="184" t="s">
        <v>2268</v>
      </c>
      <c r="G222" s="182"/>
      <c r="H222" s="182"/>
      <c r="I222" s="185"/>
      <c r="J222" s="186">
        <f>BK222</f>
        <v>0</v>
      </c>
      <c r="K222" s="182"/>
      <c r="L222" s="187"/>
      <c r="M222" s="188"/>
      <c r="N222" s="189"/>
      <c r="O222" s="189"/>
      <c r="P222" s="190">
        <f>SUM(P223:P239)</f>
        <v>0</v>
      </c>
      <c r="Q222" s="189"/>
      <c r="R222" s="190">
        <f>SUM(R223:R239)</f>
        <v>0.027438400000000002</v>
      </c>
      <c r="S222" s="189"/>
      <c r="T222" s="191">
        <f>SUM(T223:T239)</f>
        <v>0</v>
      </c>
      <c r="U222" s="11"/>
      <c r="V222" s="11"/>
      <c r="W222" s="11"/>
      <c r="X222" s="11"/>
      <c r="Y222" s="11"/>
      <c r="Z222" s="11"/>
      <c r="AA222" s="11"/>
      <c r="AB222" s="11"/>
      <c r="AC222" s="11"/>
      <c r="AD222" s="11"/>
      <c r="AE222" s="11"/>
      <c r="AR222" s="192" t="s">
        <v>79</v>
      </c>
      <c r="AT222" s="193" t="s">
        <v>68</v>
      </c>
      <c r="AU222" s="193" t="s">
        <v>69</v>
      </c>
      <c r="AY222" s="192" t="s">
        <v>260</v>
      </c>
      <c r="BK222" s="194">
        <f>SUM(BK223:BK239)</f>
        <v>0</v>
      </c>
    </row>
    <row r="223" s="2" customFormat="1" ht="21.75" customHeight="1">
      <c r="A223" s="37"/>
      <c r="B223" s="38"/>
      <c r="C223" s="195" t="s">
        <v>337</v>
      </c>
      <c r="D223" s="195" t="s">
        <v>261</v>
      </c>
      <c r="E223" s="196" t="s">
        <v>2269</v>
      </c>
      <c r="F223" s="197" t="s">
        <v>2270</v>
      </c>
      <c r="G223" s="198" t="s">
        <v>1300</v>
      </c>
      <c r="H223" s="199">
        <v>1.76</v>
      </c>
      <c r="I223" s="200"/>
      <c r="J223" s="201">
        <f>ROUND(I223*H223,2)</f>
        <v>0</v>
      </c>
      <c r="K223" s="197" t="s">
        <v>1261</v>
      </c>
      <c r="L223" s="43"/>
      <c r="M223" s="202" t="s">
        <v>19</v>
      </c>
      <c r="N223" s="203" t="s">
        <v>40</v>
      </c>
      <c r="O223" s="83"/>
      <c r="P223" s="204">
        <f>O223*H223</f>
        <v>0</v>
      </c>
      <c r="Q223" s="204">
        <v>0.00048999999999999998</v>
      </c>
      <c r="R223" s="204">
        <f>Q223*H223</f>
        <v>0.00086239999999999993</v>
      </c>
      <c r="S223" s="204">
        <v>0</v>
      </c>
      <c r="T223" s="205">
        <f>S223*H223</f>
        <v>0</v>
      </c>
      <c r="U223" s="37"/>
      <c r="V223" s="37"/>
      <c r="W223" s="37"/>
      <c r="X223" s="37"/>
      <c r="Y223" s="37"/>
      <c r="Z223" s="37"/>
      <c r="AA223" s="37"/>
      <c r="AB223" s="37"/>
      <c r="AC223" s="37"/>
      <c r="AD223" s="37"/>
      <c r="AE223" s="37"/>
      <c r="AR223" s="206" t="s">
        <v>303</v>
      </c>
      <c r="AT223" s="206" t="s">
        <v>261</v>
      </c>
      <c r="AU223" s="206" t="s">
        <v>77</v>
      </c>
      <c r="AY223" s="16" t="s">
        <v>260</v>
      </c>
      <c r="BE223" s="207">
        <f>IF(N223="základní",J223,0)</f>
        <v>0</v>
      </c>
      <c r="BF223" s="207">
        <f>IF(N223="snížená",J223,0)</f>
        <v>0</v>
      </c>
      <c r="BG223" s="207">
        <f>IF(N223="zákl. přenesená",J223,0)</f>
        <v>0</v>
      </c>
      <c r="BH223" s="207">
        <f>IF(N223="sníž. přenesená",J223,0)</f>
        <v>0</v>
      </c>
      <c r="BI223" s="207">
        <f>IF(N223="nulová",J223,0)</f>
        <v>0</v>
      </c>
      <c r="BJ223" s="16" t="s">
        <v>77</v>
      </c>
      <c r="BK223" s="207">
        <f>ROUND(I223*H223,2)</f>
        <v>0</v>
      </c>
      <c r="BL223" s="16" t="s">
        <v>303</v>
      </c>
      <c r="BM223" s="206" t="s">
        <v>411</v>
      </c>
    </row>
    <row r="224" s="2" customFormat="1">
      <c r="A224" s="37"/>
      <c r="B224" s="38"/>
      <c r="C224" s="39"/>
      <c r="D224" s="208" t="s">
        <v>267</v>
      </c>
      <c r="E224" s="39"/>
      <c r="F224" s="209" t="s">
        <v>2271</v>
      </c>
      <c r="G224" s="39"/>
      <c r="H224" s="39"/>
      <c r="I224" s="210"/>
      <c r="J224" s="39"/>
      <c r="K224" s="39"/>
      <c r="L224" s="43"/>
      <c r="M224" s="211"/>
      <c r="N224" s="212"/>
      <c r="O224" s="83"/>
      <c r="P224" s="83"/>
      <c r="Q224" s="83"/>
      <c r="R224" s="83"/>
      <c r="S224" s="83"/>
      <c r="T224" s="84"/>
      <c r="U224" s="37"/>
      <c r="V224" s="37"/>
      <c r="W224" s="37"/>
      <c r="X224" s="37"/>
      <c r="Y224" s="37"/>
      <c r="Z224" s="37"/>
      <c r="AA224" s="37"/>
      <c r="AB224" s="37"/>
      <c r="AC224" s="37"/>
      <c r="AD224" s="37"/>
      <c r="AE224" s="37"/>
      <c r="AT224" s="16" t="s">
        <v>267</v>
      </c>
      <c r="AU224" s="16" t="s">
        <v>77</v>
      </c>
    </row>
    <row r="225" s="2" customFormat="1">
      <c r="A225" s="37"/>
      <c r="B225" s="38"/>
      <c r="C225" s="39"/>
      <c r="D225" s="254" t="s">
        <v>1425</v>
      </c>
      <c r="E225" s="39"/>
      <c r="F225" s="255" t="s">
        <v>2272</v>
      </c>
      <c r="G225" s="39"/>
      <c r="H225" s="39"/>
      <c r="I225" s="210"/>
      <c r="J225" s="39"/>
      <c r="K225" s="39"/>
      <c r="L225" s="43"/>
      <c r="M225" s="211"/>
      <c r="N225" s="212"/>
      <c r="O225" s="83"/>
      <c r="P225" s="83"/>
      <c r="Q225" s="83"/>
      <c r="R225" s="83"/>
      <c r="S225" s="83"/>
      <c r="T225" s="84"/>
      <c r="U225" s="37"/>
      <c r="V225" s="37"/>
      <c r="W225" s="37"/>
      <c r="X225" s="37"/>
      <c r="Y225" s="37"/>
      <c r="Z225" s="37"/>
      <c r="AA225" s="37"/>
      <c r="AB225" s="37"/>
      <c r="AC225" s="37"/>
      <c r="AD225" s="37"/>
      <c r="AE225" s="37"/>
      <c r="AT225" s="16" t="s">
        <v>1425</v>
      </c>
      <c r="AU225" s="16" t="s">
        <v>77</v>
      </c>
    </row>
    <row r="226" s="12" customFormat="1">
      <c r="A226" s="12"/>
      <c r="B226" s="232"/>
      <c r="C226" s="233"/>
      <c r="D226" s="208" t="s">
        <v>967</v>
      </c>
      <c r="E226" s="234" t="s">
        <v>19</v>
      </c>
      <c r="F226" s="235" t="s">
        <v>2273</v>
      </c>
      <c r="G226" s="233"/>
      <c r="H226" s="236">
        <v>1.76</v>
      </c>
      <c r="I226" s="237"/>
      <c r="J226" s="233"/>
      <c r="K226" s="233"/>
      <c r="L226" s="238"/>
      <c r="M226" s="239"/>
      <c r="N226" s="240"/>
      <c r="O226" s="240"/>
      <c r="P226" s="240"/>
      <c r="Q226" s="240"/>
      <c r="R226" s="240"/>
      <c r="S226" s="240"/>
      <c r="T226" s="241"/>
      <c r="U226" s="12"/>
      <c r="V226" s="12"/>
      <c r="W226" s="12"/>
      <c r="X226" s="12"/>
      <c r="Y226" s="12"/>
      <c r="Z226" s="12"/>
      <c r="AA226" s="12"/>
      <c r="AB226" s="12"/>
      <c r="AC226" s="12"/>
      <c r="AD226" s="12"/>
      <c r="AE226" s="12"/>
      <c r="AT226" s="242" t="s">
        <v>967</v>
      </c>
      <c r="AU226" s="242" t="s">
        <v>77</v>
      </c>
      <c r="AV226" s="12" t="s">
        <v>79</v>
      </c>
      <c r="AW226" s="12" t="s">
        <v>31</v>
      </c>
      <c r="AX226" s="12" t="s">
        <v>69</v>
      </c>
      <c r="AY226" s="242" t="s">
        <v>260</v>
      </c>
    </row>
    <row r="227" s="13" customFormat="1">
      <c r="A227" s="13"/>
      <c r="B227" s="243"/>
      <c r="C227" s="244"/>
      <c r="D227" s="208" t="s">
        <v>967</v>
      </c>
      <c r="E227" s="245" t="s">
        <v>19</v>
      </c>
      <c r="F227" s="246" t="s">
        <v>969</v>
      </c>
      <c r="G227" s="244"/>
      <c r="H227" s="247">
        <v>1.76</v>
      </c>
      <c r="I227" s="248"/>
      <c r="J227" s="244"/>
      <c r="K227" s="244"/>
      <c r="L227" s="249"/>
      <c r="M227" s="250"/>
      <c r="N227" s="251"/>
      <c r="O227" s="251"/>
      <c r="P227" s="251"/>
      <c r="Q227" s="251"/>
      <c r="R227" s="251"/>
      <c r="S227" s="251"/>
      <c r="T227" s="252"/>
      <c r="U227" s="13"/>
      <c r="V227" s="13"/>
      <c r="W227" s="13"/>
      <c r="X227" s="13"/>
      <c r="Y227" s="13"/>
      <c r="Z227" s="13"/>
      <c r="AA227" s="13"/>
      <c r="AB227" s="13"/>
      <c r="AC227" s="13"/>
      <c r="AD227" s="13"/>
      <c r="AE227" s="13"/>
      <c r="AT227" s="253" t="s">
        <v>967</v>
      </c>
      <c r="AU227" s="253" t="s">
        <v>77</v>
      </c>
      <c r="AV227" s="13" t="s">
        <v>266</v>
      </c>
      <c r="AW227" s="13" t="s">
        <v>31</v>
      </c>
      <c r="AX227" s="13" t="s">
        <v>77</v>
      </c>
      <c r="AY227" s="253" t="s">
        <v>260</v>
      </c>
    </row>
    <row r="228" s="2" customFormat="1" ht="16.5" customHeight="1">
      <c r="A228" s="37"/>
      <c r="B228" s="38"/>
      <c r="C228" s="214" t="s">
        <v>414</v>
      </c>
      <c r="D228" s="214" t="s">
        <v>275</v>
      </c>
      <c r="E228" s="215" t="s">
        <v>2274</v>
      </c>
      <c r="F228" s="216" t="s">
        <v>2275</v>
      </c>
      <c r="G228" s="217" t="s">
        <v>1300</v>
      </c>
      <c r="H228" s="218">
        <v>1.76</v>
      </c>
      <c r="I228" s="219"/>
      <c r="J228" s="220">
        <f>ROUND(I228*H228,2)</f>
        <v>0</v>
      </c>
      <c r="K228" s="216" t="s">
        <v>1261</v>
      </c>
      <c r="L228" s="221"/>
      <c r="M228" s="222" t="s">
        <v>19</v>
      </c>
      <c r="N228" s="223" t="s">
        <v>40</v>
      </c>
      <c r="O228" s="83"/>
      <c r="P228" s="204">
        <f>O228*H228</f>
        <v>0</v>
      </c>
      <c r="Q228" s="204">
        <v>0.015100000000000001</v>
      </c>
      <c r="R228" s="204">
        <f>Q228*H228</f>
        <v>0.026576000000000002</v>
      </c>
      <c r="S228" s="204">
        <v>0</v>
      </c>
      <c r="T228" s="205">
        <f>S228*H228</f>
        <v>0</v>
      </c>
      <c r="U228" s="37"/>
      <c r="V228" s="37"/>
      <c r="W228" s="37"/>
      <c r="X228" s="37"/>
      <c r="Y228" s="37"/>
      <c r="Z228" s="37"/>
      <c r="AA228" s="37"/>
      <c r="AB228" s="37"/>
      <c r="AC228" s="37"/>
      <c r="AD228" s="37"/>
      <c r="AE228" s="37"/>
      <c r="AR228" s="206" t="s">
        <v>341</v>
      </c>
      <c r="AT228" s="206" t="s">
        <v>275</v>
      </c>
      <c r="AU228" s="206" t="s">
        <v>77</v>
      </c>
      <c r="AY228" s="16" t="s">
        <v>260</v>
      </c>
      <c r="BE228" s="207">
        <f>IF(N228="základní",J228,0)</f>
        <v>0</v>
      </c>
      <c r="BF228" s="207">
        <f>IF(N228="snížená",J228,0)</f>
        <v>0</v>
      </c>
      <c r="BG228" s="207">
        <f>IF(N228="zákl. přenesená",J228,0)</f>
        <v>0</v>
      </c>
      <c r="BH228" s="207">
        <f>IF(N228="sníž. přenesená",J228,0)</f>
        <v>0</v>
      </c>
      <c r="BI228" s="207">
        <f>IF(N228="nulová",J228,0)</f>
        <v>0</v>
      </c>
      <c r="BJ228" s="16" t="s">
        <v>77</v>
      </c>
      <c r="BK228" s="207">
        <f>ROUND(I228*H228,2)</f>
        <v>0</v>
      </c>
      <c r="BL228" s="16" t="s">
        <v>303</v>
      </c>
      <c r="BM228" s="206" t="s">
        <v>417</v>
      </c>
    </row>
    <row r="229" s="2" customFormat="1">
      <c r="A229" s="37"/>
      <c r="B229" s="38"/>
      <c r="C229" s="39"/>
      <c r="D229" s="208" t="s">
        <v>267</v>
      </c>
      <c r="E229" s="39"/>
      <c r="F229" s="209" t="s">
        <v>2275</v>
      </c>
      <c r="G229" s="39"/>
      <c r="H229" s="39"/>
      <c r="I229" s="210"/>
      <c r="J229" s="39"/>
      <c r="K229" s="39"/>
      <c r="L229" s="43"/>
      <c r="M229" s="211"/>
      <c r="N229" s="212"/>
      <c r="O229" s="83"/>
      <c r="P229" s="83"/>
      <c r="Q229" s="83"/>
      <c r="R229" s="83"/>
      <c r="S229" s="83"/>
      <c r="T229" s="84"/>
      <c r="U229" s="37"/>
      <c r="V229" s="37"/>
      <c r="W229" s="37"/>
      <c r="X229" s="37"/>
      <c r="Y229" s="37"/>
      <c r="Z229" s="37"/>
      <c r="AA229" s="37"/>
      <c r="AB229" s="37"/>
      <c r="AC229" s="37"/>
      <c r="AD229" s="37"/>
      <c r="AE229" s="37"/>
      <c r="AT229" s="16" t="s">
        <v>267</v>
      </c>
      <c r="AU229" s="16" t="s">
        <v>77</v>
      </c>
    </row>
    <row r="230" s="12" customFormat="1">
      <c r="A230" s="12"/>
      <c r="B230" s="232"/>
      <c r="C230" s="233"/>
      <c r="D230" s="208" t="s">
        <v>967</v>
      </c>
      <c r="E230" s="234" t="s">
        <v>19</v>
      </c>
      <c r="F230" s="235" t="s">
        <v>2273</v>
      </c>
      <c r="G230" s="233"/>
      <c r="H230" s="236">
        <v>1.76</v>
      </c>
      <c r="I230" s="237"/>
      <c r="J230" s="233"/>
      <c r="K230" s="233"/>
      <c r="L230" s="238"/>
      <c r="M230" s="239"/>
      <c r="N230" s="240"/>
      <c r="O230" s="240"/>
      <c r="P230" s="240"/>
      <c r="Q230" s="240"/>
      <c r="R230" s="240"/>
      <c r="S230" s="240"/>
      <c r="T230" s="241"/>
      <c r="U230" s="12"/>
      <c r="V230" s="12"/>
      <c r="W230" s="12"/>
      <c r="X230" s="12"/>
      <c r="Y230" s="12"/>
      <c r="Z230" s="12"/>
      <c r="AA230" s="12"/>
      <c r="AB230" s="12"/>
      <c r="AC230" s="12"/>
      <c r="AD230" s="12"/>
      <c r="AE230" s="12"/>
      <c r="AT230" s="242" t="s">
        <v>967</v>
      </c>
      <c r="AU230" s="242" t="s">
        <v>77</v>
      </c>
      <c r="AV230" s="12" t="s">
        <v>79</v>
      </c>
      <c r="AW230" s="12" t="s">
        <v>31</v>
      </c>
      <c r="AX230" s="12" t="s">
        <v>69</v>
      </c>
      <c r="AY230" s="242" t="s">
        <v>260</v>
      </c>
    </row>
    <row r="231" s="13" customFormat="1">
      <c r="A231" s="13"/>
      <c r="B231" s="243"/>
      <c r="C231" s="244"/>
      <c r="D231" s="208" t="s">
        <v>967</v>
      </c>
      <c r="E231" s="245" t="s">
        <v>19</v>
      </c>
      <c r="F231" s="246" t="s">
        <v>969</v>
      </c>
      <c r="G231" s="244"/>
      <c r="H231" s="247">
        <v>1.76</v>
      </c>
      <c r="I231" s="248"/>
      <c r="J231" s="244"/>
      <c r="K231" s="244"/>
      <c r="L231" s="249"/>
      <c r="M231" s="250"/>
      <c r="N231" s="251"/>
      <c r="O231" s="251"/>
      <c r="P231" s="251"/>
      <c r="Q231" s="251"/>
      <c r="R231" s="251"/>
      <c r="S231" s="251"/>
      <c r="T231" s="252"/>
      <c r="U231" s="13"/>
      <c r="V231" s="13"/>
      <c r="W231" s="13"/>
      <c r="X231" s="13"/>
      <c r="Y231" s="13"/>
      <c r="Z231" s="13"/>
      <c r="AA231" s="13"/>
      <c r="AB231" s="13"/>
      <c r="AC231" s="13"/>
      <c r="AD231" s="13"/>
      <c r="AE231" s="13"/>
      <c r="AT231" s="253" t="s">
        <v>967</v>
      </c>
      <c r="AU231" s="253" t="s">
        <v>77</v>
      </c>
      <c r="AV231" s="13" t="s">
        <v>266</v>
      </c>
      <c r="AW231" s="13" t="s">
        <v>31</v>
      </c>
      <c r="AX231" s="13" t="s">
        <v>77</v>
      </c>
      <c r="AY231" s="253" t="s">
        <v>260</v>
      </c>
    </row>
    <row r="232" s="2" customFormat="1" ht="16.5" customHeight="1">
      <c r="A232" s="37"/>
      <c r="B232" s="38"/>
      <c r="C232" s="195" t="s">
        <v>341</v>
      </c>
      <c r="D232" s="195" t="s">
        <v>261</v>
      </c>
      <c r="E232" s="196" t="s">
        <v>2276</v>
      </c>
      <c r="F232" s="197" t="s">
        <v>2277</v>
      </c>
      <c r="G232" s="198" t="s">
        <v>975</v>
      </c>
      <c r="H232" s="199">
        <v>0.027</v>
      </c>
      <c r="I232" s="200"/>
      <c r="J232" s="201">
        <f>ROUND(I232*H232,2)</f>
        <v>0</v>
      </c>
      <c r="K232" s="197" t="s">
        <v>1261</v>
      </c>
      <c r="L232" s="43"/>
      <c r="M232" s="202" t="s">
        <v>19</v>
      </c>
      <c r="N232" s="203" t="s">
        <v>40</v>
      </c>
      <c r="O232" s="83"/>
      <c r="P232" s="204">
        <f>O232*H232</f>
        <v>0</v>
      </c>
      <c r="Q232" s="204">
        <v>0</v>
      </c>
      <c r="R232" s="204">
        <f>Q232*H232</f>
        <v>0</v>
      </c>
      <c r="S232" s="204">
        <v>0</v>
      </c>
      <c r="T232" s="205">
        <f>S232*H232</f>
        <v>0</v>
      </c>
      <c r="U232" s="37"/>
      <c r="V232" s="37"/>
      <c r="W232" s="37"/>
      <c r="X232" s="37"/>
      <c r="Y232" s="37"/>
      <c r="Z232" s="37"/>
      <c r="AA232" s="37"/>
      <c r="AB232" s="37"/>
      <c r="AC232" s="37"/>
      <c r="AD232" s="37"/>
      <c r="AE232" s="37"/>
      <c r="AR232" s="206" t="s">
        <v>303</v>
      </c>
      <c r="AT232" s="206" t="s">
        <v>261</v>
      </c>
      <c r="AU232" s="206" t="s">
        <v>77</v>
      </c>
      <c r="AY232" s="16" t="s">
        <v>260</v>
      </c>
      <c r="BE232" s="207">
        <f>IF(N232="základní",J232,0)</f>
        <v>0</v>
      </c>
      <c r="BF232" s="207">
        <f>IF(N232="snížená",J232,0)</f>
        <v>0</v>
      </c>
      <c r="BG232" s="207">
        <f>IF(N232="zákl. přenesená",J232,0)</f>
        <v>0</v>
      </c>
      <c r="BH232" s="207">
        <f>IF(N232="sníž. přenesená",J232,0)</f>
        <v>0</v>
      </c>
      <c r="BI232" s="207">
        <f>IF(N232="nulová",J232,0)</f>
        <v>0</v>
      </c>
      <c r="BJ232" s="16" t="s">
        <v>77</v>
      </c>
      <c r="BK232" s="207">
        <f>ROUND(I232*H232,2)</f>
        <v>0</v>
      </c>
      <c r="BL232" s="16" t="s">
        <v>303</v>
      </c>
      <c r="BM232" s="206" t="s">
        <v>421</v>
      </c>
    </row>
    <row r="233" s="2" customFormat="1">
      <c r="A233" s="37"/>
      <c r="B233" s="38"/>
      <c r="C233" s="39"/>
      <c r="D233" s="208" t="s">
        <v>267</v>
      </c>
      <c r="E233" s="39"/>
      <c r="F233" s="209" t="s">
        <v>2278</v>
      </c>
      <c r="G233" s="39"/>
      <c r="H233" s="39"/>
      <c r="I233" s="210"/>
      <c r="J233" s="39"/>
      <c r="K233" s="39"/>
      <c r="L233" s="43"/>
      <c r="M233" s="211"/>
      <c r="N233" s="212"/>
      <c r="O233" s="83"/>
      <c r="P233" s="83"/>
      <c r="Q233" s="83"/>
      <c r="R233" s="83"/>
      <c r="S233" s="83"/>
      <c r="T233" s="84"/>
      <c r="U233" s="37"/>
      <c r="V233" s="37"/>
      <c r="W233" s="37"/>
      <c r="X233" s="37"/>
      <c r="Y233" s="37"/>
      <c r="Z233" s="37"/>
      <c r="AA233" s="37"/>
      <c r="AB233" s="37"/>
      <c r="AC233" s="37"/>
      <c r="AD233" s="37"/>
      <c r="AE233" s="37"/>
      <c r="AT233" s="16" t="s">
        <v>267</v>
      </c>
      <c r="AU233" s="16" t="s">
        <v>77</v>
      </c>
    </row>
    <row r="234" s="2" customFormat="1">
      <c r="A234" s="37"/>
      <c r="B234" s="38"/>
      <c r="C234" s="39"/>
      <c r="D234" s="254" t="s">
        <v>1425</v>
      </c>
      <c r="E234" s="39"/>
      <c r="F234" s="255" t="s">
        <v>2279</v>
      </c>
      <c r="G234" s="39"/>
      <c r="H234" s="39"/>
      <c r="I234" s="210"/>
      <c r="J234" s="39"/>
      <c r="K234" s="39"/>
      <c r="L234" s="43"/>
      <c r="M234" s="211"/>
      <c r="N234" s="212"/>
      <c r="O234" s="83"/>
      <c r="P234" s="83"/>
      <c r="Q234" s="83"/>
      <c r="R234" s="83"/>
      <c r="S234" s="83"/>
      <c r="T234" s="84"/>
      <c r="U234" s="37"/>
      <c r="V234" s="37"/>
      <c r="W234" s="37"/>
      <c r="X234" s="37"/>
      <c r="Y234" s="37"/>
      <c r="Z234" s="37"/>
      <c r="AA234" s="37"/>
      <c r="AB234" s="37"/>
      <c r="AC234" s="37"/>
      <c r="AD234" s="37"/>
      <c r="AE234" s="37"/>
      <c r="AT234" s="16" t="s">
        <v>1425</v>
      </c>
      <c r="AU234" s="16" t="s">
        <v>77</v>
      </c>
    </row>
    <row r="235" s="2" customFormat="1" ht="16.5" customHeight="1">
      <c r="A235" s="37"/>
      <c r="B235" s="38"/>
      <c r="C235" s="195" t="s">
        <v>424</v>
      </c>
      <c r="D235" s="195" t="s">
        <v>261</v>
      </c>
      <c r="E235" s="196" t="s">
        <v>2280</v>
      </c>
      <c r="F235" s="197" t="s">
        <v>2281</v>
      </c>
      <c r="G235" s="198" t="s">
        <v>975</v>
      </c>
      <c r="H235" s="199">
        <v>0.51300000000000001</v>
      </c>
      <c r="I235" s="200"/>
      <c r="J235" s="201">
        <f>ROUND(I235*H235,2)</f>
        <v>0</v>
      </c>
      <c r="K235" s="197" t="s">
        <v>1261</v>
      </c>
      <c r="L235" s="43"/>
      <c r="M235" s="202" t="s">
        <v>19</v>
      </c>
      <c r="N235" s="203" t="s">
        <v>40</v>
      </c>
      <c r="O235" s="83"/>
      <c r="P235" s="204">
        <f>O235*H235</f>
        <v>0</v>
      </c>
      <c r="Q235" s="204">
        <v>0</v>
      </c>
      <c r="R235" s="204">
        <f>Q235*H235</f>
        <v>0</v>
      </c>
      <c r="S235" s="204">
        <v>0</v>
      </c>
      <c r="T235" s="205">
        <f>S235*H235</f>
        <v>0</v>
      </c>
      <c r="U235" s="37"/>
      <c r="V235" s="37"/>
      <c r="W235" s="37"/>
      <c r="X235" s="37"/>
      <c r="Y235" s="37"/>
      <c r="Z235" s="37"/>
      <c r="AA235" s="37"/>
      <c r="AB235" s="37"/>
      <c r="AC235" s="37"/>
      <c r="AD235" s="37"/>
      <c r="AE235" s="37"/>
      <c r="AR235" s="206" t="s">
        <v>303</v>
      </c>
      <c r="AT235" s="206" t="s">
        <v>261</v>
      </c>
      <c r="AU235" s="206" t="s">
        <v>77</v>
      </c>
      <c r="AY235" s="16" t="s">
        <v>260</v>
      </c>
      <c r="BE235" s="207">
        <f>IF(N235="základní",J235,0)</f>
        <v>0</v>
      </c>
      <c r="BF235" s="207">
        <f>IF(N235="snížená",J235,0)</f>
        <v>0</v>
      </c>
      <c r="BG235" s="207">
        <f>IF(N235="zákl. přenesená",J235,0)</f>
        <v>0</v>
      </c>
      <c r="BH235" s="207">
        <f>IF(N235="sníž. přenesená",J235,0)</f>
        <v>0</v>
      </c>
      <c r="BI235" s="207">
        <f>IF(N235="nulová",J235,0)</f>
        <v>0</v>
      </c>
      <c r="BJ235" s="16" t="s">
        <v>77</v>
      </c>
      <c r="BK235" s="207">
        <f>ROUND(I235*H235,2)</f>
        <v>0</v>
      </c>
      <c r="BL235" s="16" t="s">
        <v>303</v>
      </c>
      <c r="BM235" s="206" t="s">
        <v>427</v>
      </c>
    </row>
    <row r="236" s="2" customFormat="1">
      <c r="A236" s="37"/>
      <c r="B236" s="38"/>
      <c r="C236" s="39"/>
      <c r="D236" s="208" t="s">
        <v>267</v>
      </c>
      <c r="E236" s="39"/>
      <c r="F236" s="209" t="s">
        <v>2282</v>
      </c>
      <c r="G236" s="39"/>
      <c r="H236" s="39"/>
      <c r="I236" s="210"/>
      <c r="J236" s="39"/>
      <c r="K236" s="39"/>
      <c r="L236" s="43"/>
      <c r="M236" s="211"/>
      <c r="N236" s="212"/>
      <c r="O236" s="83"/>
      <c r="P236" s="83"/>
      <c r="Q236" s="83"/>
      <c r="R236" s="83"/>
      <c r="S236" s="83"/>
      <c r="T236" s="84"/>
      <c r="U236" s="37"/>
      <c r="V236" s="37"/>
      <c r="W236" s="37"/>
      <c r="X236" s="37"/>
      <c r="Y236" s="37"/>
      <c r="Z236" s="37"/>
      <c r="AA236" s="37"/>
      <c r="AB236" s="37"/>
      <c r="AC236" s="37"/>
      <c r="AD236" s="37"/>
      <c r="AE236" s="37"/>
      <c r="AT236" s="16" t="s">
        <v>267</v>
      </c>
      <c r="AU236" s="16" t="s">
        <v>77</v>
      </c>
    </row>
    <row r="237" s="2" customFormat="1">
      <c r="A237" s="37"/>
      <c r="B237" s="38"/>
      <c r="C237" s="39"/>
      <c r="D237" s="254" t="s">
        <v>1425</v>
      </c>
      <c r="E237" s="39"/>
      <c r="F237" s="255" t="s">
        <v>2283</v>
      </c>
      <c r="G237" s="39"/>
      <c r="H237" s="39"/>
      <c r="I237" s="210"/>
      <c r="J237" s="39"/>
      <c r="K237" s="39"/>
      <c r="L237" s="43"/>
      <c r="M237" s="211"/>
      <c r="N237" s="212"/>
      <c r="O237" s="83"/>
      <c r="P237" s="83"/>
      <c r="Q237" s="83"/>
      <c r="R237" s="83"/>
      <c r="S237" s="83"/>
      <c r="T237" s="84"/>
      <c r="U237" s="37"/>
      <c r="V237" s="37"/>
      <c r="W237" s="37"/>
      <c r="X237" s="37"/>
      <c r="Y237" s="37"/>
      <c r="Z237" s="37"/>
      <c r="AA237" s="37"/>
      <c r="AB237" s="37"/>
      <c r="AC237" s="37"/>
      <c r="AD237" s="37"/>
      <c r="AE237" s="37"/>
      <c r="AT237" s="16" t="s">
        <v>1425</v>
      </c>
      <c r="AU237" s="16" t="s">
        <v>77</v>
      </c>
    </row>
    <row r="238" s="12" customFormat="1">
      <c r="A238" s="12"/>
      <c r="B238" s="232"/>
      <c r="C238" s="233"/>
      <c r="D238" s="208" t="s">
        <v>967</v>
      </c>
      <c r="E238" s="234" t="s">
        <v>19</v>
      </c>
      <c r="F238" s="235" t="s">
        <v>2284</v>
      </c>
      <c r="G238" s="233"/>
      <c r="H238" s="236">
        <v>0.51300000000000001</v>
      </c>
      <c r="I238" s="237"/>
      <c r="J238" s="233"/>
      <c r="K238" s="233"/>
      <c r="L238" s="238"/>
      <c r="M238" s="239"/>
      <c r="N238" s="240"/>
      <c r="O238" s="240"/>
      <c r="P238" s="240"/>
      <c r="Q238" s="240"/>
      <c r="R238" s="240"/>
      <c r="S238" s="240"/>
      <c r="T238" s="241"/>
      <c r="U238" s="12"/>
      <c r="V238" s="12"/>
      <c r="W238" s="12"/>
      <c r="X238" s="12"/>
      <c r="Y238" s="12"/>
      <c r="Z238" s="12"/>
      <c r="AA238" s="12"/>
      <c r="AB238" s="12"/>
      <c r="AC238" s="12"/>
      <c r="AD238" s="12"/>
      <c r="AE238" s="12"/>
      <c r="AT238" s="242" t="s">
        <v>967</v>
      </c>
      <c r="AU238" s="242" t="s">
        <v>77</v>
      </c>
      <c r="AV238" s="12" t="s">
        <v>79</v>
      </c>
      <c r="AW238" s="12" t="s">
        <v>31</v>
      </c>
      <c r="AX238" s="12" t="s">
        <v>69</v>
      </c>
      <c r="AY238" s="242" t="s">
        <v>260</v>
      </c>
    </row>
    <row r="239" s="13" customFormat="1">
      <c r="A239" s="13"/>
      <c r="B239" s="243"/>
      <c r="C239" s="244"/>
      <c r="D239" s="208" t="s">
        <v>967</v>
      </c>
      <c r="E239" s="245" t="s">
        <v>19</v>
      </c>
      <c r="F239" s="246" t="s">
        <v>969</v>
      </c>
      <c r="G239" s="244"/>
      <c r="H239" s="247">
        <v>0.51300000000000001</v>
      </c>
      <c r="I239" s="248"/>
      <c r="J239" s="244"/>
      <c r="K239" s="244"/>
      <c r="L239" s="249"/>
      <c r="M239" s="250"/>
      <c r="N239" s="251"/>
      <c r="O239" s="251"/>
      <c r="P239" s="251"/>
      <c r="Q239" s="251"/>
      <c r="R239" s="251"/>
      <c r="S239" s="251"/>
      <c r="T239" s="252"/>
      <c r="U239" s="13"/>
      <c r="V239" s="13"/>
      <c r="W239" s="13"/>
      <c r="X239" s="13"/>
      <c r="Y239" s="13"/>
      <c r="Z239" s="13"/>
      <c r="AA239" s="13"/>
      <c r="AB239" s="13"/>
      <c r="AC239" s="13"/>
      <c r="AD239" s="13"/>
      <c r="AE239" s="13"/>
      <c r="AT239" s="253" t="s">
        <v>967</v>
      </c>
      <c r="AU239" s="253" t="s">
        <v>77</v>
      </c>
      <c r="AV239" s="13" t="s">
        <v>266</v>
      </c>
      <c r="AW239" s="13" t="s">
        <v>31</v>
      </c>
      <c r="AX239" s="13" t="s">
        <v>77</v>
      </c>
      <c r="AY239" s="253" t="s">
        <v>260</v>
      </c>
    </row>
    <row r="240" s="11" customFormat="1" ht="25.92" customHeight="1">
      <c r="A240" s="11"/>
      <c r="B240" s="181"/>
      <c r="C240" s="182"/>
      <c r="D240" s="183" t="s">
        <v>68</v>
      </c>
      <c r="E240" s="184" t="s">
        <v>305</v>
      </c>
      <c r="F240" s="184" t="s">
        <v>2024</v>
      </c>
      <c r="G240" s="182"/>
      <c r="H240" s="182"/>
      <c r="I240" s="185"/>
      <c r="J240" s="186">
        <f>BK240</f>
        <v>0</v>
      </c>
      <c r="K240" s="182"/>
      <c r="L240" s="187"/>
      <c r="M240" s="188"/>
      <c r="N240" s="189"/>
      <c r="O240" s="189"/>
      <c r="P240" s="190">
        <f>SUM(P241:P253)</f>
        <v>0</v>
      </c>
      <c r="Q240" s="189"/>
      <c r="R240" s="190">
        <f>SUM(R241:R253)</f>
        <v>0.19774</v>
      </c>
      <c r="S240" s="189"/>
      <c r="T240" s="191">
        <f>SUM(T241:T253)</f>
        <v>3.6603000000000003</v>
      </c>
      <c r="U240" s="11"/>
      <c r="V240" s="11"/>
      <c r="W240" s="11"/>
      <c r="X240" s="11"/>
      <c r="Y240" s="11"/>
      <c r="Z240" s="11"/>
      <c r="AA240" s="11"/>
      <c r="AB240" s="11"/>
      <c r="AC240" s="11"/>
      <c r="AD240" s="11"/>
      <c r="AE240" s="11"/>
      <c r="AR240" s="192" t="s">
        <v>77</v>
      </c>
      <c r="AT240" s="193" t="s">
        <v>68</v>
      </c>
      <c r="AU240" s="193" t="s">
        <v>69</v>
      </c>
      <c r="AY240" s="192" t="s">
        <v>260</v>
      </c>
      <c r="BK240" s="194">
        <f>SUM(BK241:BK253)</f>
        <v>0</v>
      </c>
    </row>
    <row r="241" s="2" customFormat="1" ht="16.5" customHeight="1">
      <c r="A241" s="37"/>
      <c r="B241" s="38"/>
      <c r="C241" s="195" t="s">
        <v>346</v>
      </c>
      <c r="D241" s="195" t="s">
        <v>261</v>
      </c>
      <c r="E241" s="196" t="s">
        <v>2285</v>
      </c>
      <c r="F241" s="197" t="s">
        <v>2286</v>
      </c>
      <c r="G241" s="198" t="s">
        <v>365</v>
      </c>
      <c r="H241" s="199">
        <v>5</v>
      </c>
      <c r="I241" s="200"/>
      <c r="J241" s="201">
        <f>ROUND(I241*H241,2)</f>
        <v>0</v>
      </c>
      <c r="K241" s="197" t="s">
        <v>1261</v>
      </c>
      <c r="L241" s="43"/>
      <c r="M241" s="202" t="s">
        <v>19</v>
      </c>
      <c r="N241" s="203" t="s">
        <v>40</v>
      </c>
      <c r="O241" s="83"/>
      <c r="P241" s="204">
        <f>O241*H241</f>
        <v>0</v>
      </c>
      <c r="Q241" s="204">
        <v>0.00181</v>
      </c>
      <c r="R241" s="204">
        <f>Q241*H241</f>
        <v>0.009049999999999999</v>
      </c>
      <c r="S241" s="204">
        <v>0</v>
      </c>
      <c r="T241" s="205">
        <f>S241*H241</f>
        <v>0</v>
      </c>
      <c r="U241" s="37"/>
      <c r="V241" s="37"/>
      <c r="W241" s="37"/>
      <c r="X241" s="37"/>
      <c r="Y241" s="37"/>
      <c r="Z241" s="37"/>
      <c r="AA241" s="37"/>
      <c r="AB241" s="37"/>
      <c r="AC241" s="37"/>
      <c r="AD241" s="37"/>
      <c r="AE241" s="37"/>
      <c r="AR241" s="206" t="s">
        <v>266</v>
      </c>
      <c r="AT241" s="206" t="s">
        <v>261</v>
      </c>
      <c r="AU241" s="206" t="s">
        <v>77</v>
      </c>
      <c r="AY241" s="16" t="s">
        <v>260</v>
      </c>
      <c r="BE241" s="207">
        <f>IF(N241="základní",J241,0)</f>
        <v>0</v>
      </c>
      <c r="BF241" s="207">
        <f>IF(N241="snížená",J241,0)</f>
        <v>0</v>
      </c>
      <c r="BG241" s="207">
        <f>IF(N241="zákl. přenesená",J241,0)</f>
        <v>0</v>
      </c>
      <c r="BH241" s="207">
        <f>IF(N241="sníž. přenesená",J241,0)</f>
        <v>0</v>
      </c>
      <c r="BI241" s="207">
        <f>IF(N241="nulová",J241,0)</f>
        <v>0</v>
      </c>
      <c r="BJ241" s="16" t="s">
        <v>77</v>
      </c>
      <c r="BK241" s="207">
        <f>ROUND(I241*H241,2)</f>
        <v>0</v>
      </c>
      <c r="BL241" s="16" t="s">
        <v>266</v>
      </c>
      <c r="BM241" s="206" t="s">
        <v>432</v>
      </c>
    </row>
    <row r="242" s="2" customFormat="1">
      <c r="A242" s="37"/>
      <c r="B242" s="38"/>
      <c r="C242" s="39"/>
      <c r="D242" s="208" t="s">
        <v>267</v>
      </c>
      <c r="E242" s="39"/>
      <c r="F242" s="209" t="s">
        <v>2287</v>
      </c>
      <c r="G242" s="39"/>
      <c r="H242" s="39"/>
      <c r="I242" s="210"/>
      <c r="J242" s="39"/>
      <c r="K242" s="39"/>
      <c r="L242" s="43"/>
      <c r="M242" s="211"/>
      <c r="N242" s="212"/>
      <c r="O242" s="83"/>
      <c r="P242" s="83"/>
      <c r="Q242" s="83"/>
      <c r="R242" s="83"/>
      <c r="S242" s="83"/>
      <c r="T242" s="84"/>
      <c r="U242" s="37"/>
      <c r="V242" s="37"/>
      <c r="W242" s="37"/>
      <c r="X242" s="37"/>
      <c r="Y242" s="37"/>
      <c r="Z242" s="37"/>
      <c r="AA242" s="37"/>
      <c r="AB242" s="37"/>
      <c r="AC242" s="37"/>
      <c r="AD242" s="37"/>
      <c r="AE242" s="37"/>
      <c r="AT242" s="16" t="s">
        <v>267</v>
      </c>
      <c r="AU242" s="16" t="s">
        <v>77</v>
      </c>
    </row>
    <row r="243" s="2" customFormat="1">
      <c r="A243" s="37"/>
      <c r="B243" s="38"/>
      <c r="C243" s="39"/>
      <c r="D243" s="254" t="s">
        <v>1425</v>
      </c>
      <c r="E243" s="39"/>
      <c r="F243" s="255" t="s">
        <v>2288</v>
      </c>
      <c r="G243" s="39"/>
      <c r="H243" s="39"/>
      <c r="I243" s="210"/>
      <c r="J243" s="39"/>
      <c r="K243" s="39"/>
      <c r="L243" s="43"/>
      <c r="M243" s="211"/>
      <c r="N243" s="212"/>
      <c r="O243" s="83"/>
      <c r="P243" s="83"/>
      <c r="Q243" s="83"/>
      <c r="R243" s="83"/>
      <c r="S243" s="83"/>
      <c r="T243" s="84"/>
      <c r="U243" s="37"/>
      <c r="V243" s="37"/>
      <c r="W243" s="37"/>
      <c r="X243" s="37"/>
      <c r="Y243" s="37"/>
      <c r="Z243" s="37"/>
      <c r="AA243" s="37"/>
      <c r="AB243" s="37"/>
      <c r="AC243" s="37"/>
      <c r="AD243" s="37"/>
      <c r="AE243" s="37"/>
      <c r="AT243" s="16" t="s">
        <v>1425</v>
      </c>
      <c r="AU243" s="16" t="s">
        <v>77</v>
      </c>
    </row>
    <row r="244" s="2" customFormat="1" ht="16.5" customHeight="1">
      <c r="A244" s="37"/>
      <c r="B244" s="38"/>
      <c r="C244" s="214" t="s">
        <v>435</v>
      </c>
      <c r="D244" s="214" t="s">
        <v>275</v>
      </c>
      <c r="E244" s="215" t="s">
        <v>2289</v>
      </c>
      <c r="F244" s="216" t="s">
        <v>2290</v>
      </c>
      <c r="G244" s="217" t="s">
        <v>365</v>
      </c>
      <c r="H244" s="218">
        <v>5</v>
      </c>
      <c r="I244" s="219"/>
      <c r="J244" s="220">
        <f>ROUND(I244*H244,2)</f>
        <v>0</v>
      </c>
      <c r="K244" s="216" t="s">
        <v>1261</v>
      </c>
      <c r="L244" s="221"/>
      <c r="M244" s="222" t="s">
        <v>19</v>
      </c>
      <c r="N244" s="223" t="s">
        <v>40</v>
      </c>
      <c r="O244" s="83"/>
      <c r="P244" s="204">
        <f>O244*H244</f>
        <v>0</v>
      </c>
      <c r="Q244" s="204">
        <v>0.00116</v>
      </c>
      <c r="R244" s="204">
        <f>Q244*H244</f>
        <v>0.0057999999999999996</v>
      </c>
      <c r="S244" s="204">
        <v>0</v>
      </c>
      <c r="T244" s="205">
        <f>S244*H244</f>
        <v>0</v>
      </c>
      <c r="U244" s="37"/>
      <c r="V244" s="37"/>
      <c r="W244" s="37"/>
      <c r="X244" s="37"/>
      <c r="Y244" s="37"/>
      <c r="Z244" s="37"/>
      <c r="AA244" s="37"/>
      <c r="AB244" s="37"/>
      <c r="AC244" s="37"/>
      <c r="AD244" s="37"/>
      <c r="AE244" s="37"/>
      <c r="AR244" s="206" t="s">
        <v>279</v>
      </c>
      <c r="AT244" s="206" t="s">
        <v>275</v>
      </c>
      <c r="AU244" s="206" t="s">
        <v>77</v>
      </c>
      <c r="AY244" s="16" t="s">
        <v>260</v>
      </c>
      <c r="BE244" s="207">
        <f>IF(N244="základní",J244,0)</f>
        <v>0</v>
      </c>
      <c r="BF244" s="207">
        <f>IF(N244="snížená",J244,0)</f>
        <v>0</v>
      </c>
      <c r="BG244" s="207">
        <f>IF(N244="zákl. přenesená",J244,0)</f>
        <v>0</v>
      </c>
      <c r="BH244" s="207">
        <f>IF(N244="sníž. přenesená",J244,0)</f>
        <v>0</v>
      </c>
      <c r="BI244" s="207">
        <f>IF(N244="nulová",J244,0)</f>
        <v>0</v>
      </c>
      <c r="BJ244" s="16" t="s">
        <v>77</v>
      </c>
      <c r="BK244" s="207">
        <f>ROUND(I244*H244,2)</f>
        <v>0</v>
      </c>
      <c r="BL244" s="16" t="s">
        <v>266</v>
      </c>
      <c r="BM244" s="206" t="s">
        <v>655</v>
      </c>
    </row>
    <row r="245" s="2" customFormat="1">
      <c r="A245" s="37"/>
      <c r="B245" s="38"/>
      <c r="C245" s="39"/>
      <c r="D245" s="208" t="s">
        <v>267</v>
      </c>
      <c r="E245" s="39"/>
      <c r="F245" s="209" t="s">
        <v>2290</v>
      </c>
      <c r="G245" s="39"/>
      <c r="H245" s="39"/>
      <c r="I245" s="210"/>
      <c r="J245" s="39"/>
      <c r="K245" s="39"/>
      <c r="L245" s="43"/>
      <c r="M245" s="211"/>
      <c r="N245" s="212"/>
      <c r="O245" s="83"/>
      <c r="P245" s="83"/>
      <c r="Q245" s="83"/>
      <c r="R245" s="83"/>
      <c r="S245" s="83"/>
      <c r="T245" s="84"/>
      <c r="U245" s="37"/>
      <c r="V245" s="37"/>
      <c r="W245" s="37"/>
      <c r="X245" s="37"/>
      <c r="Y245" s="37"/>
      <c r="Z245" s="37"/>
      <c r="AA245" s="37"/>
      <c r="AB245" s="37"/>
      <c r="AC245" s="37"/>
      <c r="AD245" s="37"/>
      <c r="AE245" s="37"/>
      <c r="AT245" s="16" t="s">
        <v>267</v>
      </c>
      <c r="AU245" s="16" t="s">
        <v>77</v>
      </c>
    </row>
    <row r="246" s="2" customFormat="1" ht="16.5" customHeight="1">
      <c r="A246" s="37"/>
      <c r="B246" s="38"/>
      <c r="C246" s="195" t="s">
        <v>350</v>
      </c>
      <c r="D246" s="195" t="s">
        <v>261</v>
      </c>
      <c r="E246" s="196" t="s">
        <v>2070</v>
      </c>
      <c r="F246" s="197" t="s">
        <v>2071</v>
      </c>
      <c r="G246" s="198" t="s">
        <v>278</v>
      </c>
      <c r="H246" s="199">
        <v>2</v>
      </c>
      <c r="I246" s="200"/>
      <c r="J246" s="201">
        <f>ROUND(I246*H246,2)</f>
        <v>0</v>
      </c>
      <c r="K246" s="197" t="s">
        <v>19</v>
      </c>
      <c r="L246" s="43"/>
      <c r="M246" s="202" t="s">
        <v>19</v>
      </c>
      <c r="N246" s="203" t="s">
        <v>40</v>
      </c>
      <c r="O246" s="83"/>
      <c r="P246" s="204">
        <f>O246*H246</f>
        <v>0</v>
      </c>
      <c r="Q246" s="204">
        <v>0</v>
      </c>
      <c r="R246" s="204">
        <f>Q246*H246</f>
        <v>0</v>
      </c>
      <c r="S246" s="204">
        <v>0</v>
      </c>
      <c r="T246" s="205">
        <f>S246*H246</f>
        <v>0</v>
      </c>
      <c r="U246" s="37"/>
      <c r="V246" s="37"/>
      <c r="W246" s="37"/>
      <c r="X246" s="37"/>
      <c r="Y246" s="37"/>
      <c r="Z246" s="37"/>
      <c r="AA246" s="37"/>
      <c r="AB246" s="37"/>
      <c r="AC246" s="37"/>
      <c r="AD246" s="37"/>
      <c r="AE246" s="37"/>
      <c r="AR246" s="206" t="s">
        <v>266</v>
      </c>
      <c r="AT246" s="206" t="s">
        <v>261</v>
      </c>
      <c r="AU246" s="206" t="s">
        <v>77</v>
      </c>
      <c r="AY246" s="16" t="s">
        <v>260</v>
      </c>
      <c r="BE246" s="207">
        <f>IF(N246="základní",J246,0)</f>
        <v>0</v>
      </c>
      <c r="BF246" s="207">
        <f>IF(N246="snížená",J246,0)</f>
        <v>0</v>
      </c>
      <c r="BG246" s="207">
        <f>IF(N246="zákl. přenesená",J246,0)</f>
        <v>0</v>
      </c>
      <c r="BH246" s="207">
        <f>IF(N246="sníž. přenesená",J246,0)</f>
        <v>0</v>
      </c>
      <c r="BI246" s="207">
        <f>IF(N246="nulová",J246,0)</f>
        <v>0</v>
      </c>
      <c r="BJ246" s="16" t="s">
        <v>77</v>
      </c>
      <c r="BK246" s="207">
        <f>ROUND(I246*H246,2)</f>
        <v>0</v>
      </c>
      <c r="BL246" s="16" t="s">
        <v>266</v>
      </c>
      <c r="BM246" s="206" t="s">
        <v>443</v>
      </c>
    </row>
    <row r="247" s="2" customFormat="1">
      <c r="A247" s="37"/>
      <c r="B247" s="38"/>
      <c r="C247" s="39"/>
      <c r="D247" s="208" t="s">
        <v>267</v>
      </c>
      <c r="E247" s="39"/>
      <c r="F247" s="209" t="s">
        <v>2071</v>
      </c>
      <c r="G247" s="39"/>
      <c r="H247" s="39"/>
      <c r="I247" s="210"/>
      <c r="J247" s="39"/>
      <c r="K247" s="39"/>
      <c r="L247" s="43"/>
      <c r="M247" s="211"/>
      <c r="N247" s="212"/>
      <c r="O247" s="83"/>
      <c r="P247" s="83"/>
      <c r="Q247" s="83"/>
      <c r="R247" s="83"/>
      <c r="S247" s="83"/>
      <c r="T247" s="84"/>
      <c r="U247" s="37"/>
      <c r="V247" s="37"/>
      <c r="W247" s="37"/>
      <c r="X247" s="37"/>
      <c r="Y247" s="37"/>
      <c r="Z247" s="37"/>
      <c r="AA247" s="37"/>
      <c r="AB247" s="37"/>
      <c r="AC247" s="37"/>
      <c r="AD247" s="37"/>
      <c r="AE247" s="37"/>
      <c r="AT247" s="16" t="s">
        <v>267</v>
      </c>
      <c r="AU247" s="16" t="s">
        <v>77</v>
      </c>
    </row>
    <row r="248" s="2" customFormat="1" ht="16.5" customHeight="1">
      <c r="A248" s="37"/>
      <c r="B248" s="38"/>
      <c r="C248" s="195" t="s">
        <v>667</v>
      </c>
      <c r="D248" s="195" t="s">
        <v>261</v>
      </c>
      <c r="E248" s="196" t="s">
        <v>2072</v>
      </c>
      <c r="F248" s="197" t="s">
        <v>2073</v>
      </c>
      <c r="G248" s="198" t="s">
        <v>365</v>
      </c>
      <c r="H248" s="199">
        <v>1</v>
      </c>
      <c r="I248" s="200"/>
      <c r="J248" s="201">
        <f>ROUND(I248*H248,2)</f>
        <v>0</v>
      </c>
      <c r="K248" s="197" t="s">
        <v>1261</v>
      </c>
      <c r="L248" s="43"/>
      <c r="M248" s="202" t="s">
        <v>19</v>
      </c>
      <c r="N248" s="203" t="s">
        <v>40</v>
      </c>
      <c r="O248" s="83"/>
      <c r="P248" s="204">
        <f>O248*H248</f>
        <v>0</v>
      </c>
      <c r="Q248" s="204">
        <v>0.0064900000000000001</v>
      </c>
      <c r="R248" s="204">
        <f>Q248*H248</f>
        <v>0.0064900000000000001</v>
      </c>
      <c r="S248" s="204">
        <v>0</v>
      </c>
      <c r="T248" s="205">
        <f>S248*H248</f>
        <v>0</v>
      </c>
      <c r="U248" s="37"/>
      <c r="V248" s="37"/>
      <c r="W248" s="37"/>
      <c r="X248" s="37"/>
      <c r="Y248" s="37"/>
      <c r="Z248" s="37"/>
      <c r="AA248" s="37"/>
      <c r="AB248" s="37"/>
      <c r="AC248" s="37"/>
      <c r="AD248" s="37"/>
      <c r="AE248" s="37"/>
      <c r="AR248" s="206" t="s">
        <v>266</v>
      </c>
      <c r="AT248" s="206" t="s">
        <v>261</v>
      </c>
      <c r="AU248" s="206" t="s">
        <v>77</v>
      </c>
      <c r="AY248" s="16" t="s">
        <v>260</v>
      </c>
      <c r="BE248" s="207">
        <f>IF(N248="základní",J248,0)</f>
        <v>0</v>
      </c>
      <c r="BF248" s="207">
        <f>IF(N248="snížená",J248,0)</f>
        <v>0</v>
      </c>
      <c r="BG248" s="207">
        <f>IF(N248="zákl. přenesená",J248,0)</f>
        <v>0</v>
      </c>
      <c r="BH248" s="207">
        <f>IF(N248="sníž. přenesená",J248,0)</f>
        <v>0</v>
      </c>
      <c r="BI248" s="207">
        <f>IF(N248="nulová",J248,0)</f>
        <v>0</v>
      </c>
      <c r="BJ248" s="16" t="s">
        <v>77</v>
      </c>
      <c r="BK248" s="207">
        <f>ROUND(I248*H248,2)</f>
        <v>0</v>
      </c>
      <c r="BL248" s="16" t="s">
        <v>266</v>
      </c>
      <c r="BM248" s="206" t="s">
        <v>664</v>
      </c>
    </row>
    <row r="249" s="2" customFormat="1">
      <c r="A249" s="37"/>
      <c r="B249" s="38"/>
      <c r="C249" s="39"/>
      <c r="D249" s="208" t="s">
        <v>267</v>
      </c>
      <c r="E249" s="39"/>
      <c r="F249" s="209" t="s">
        <v>2074</v>
      </c>
      <c r="G249" s="39"/>
      <c r="H249" s="39"/>
      <c r="I249" s="210"/>
      <c r="J249" s="39"/>
      <c r="K249" s="39"/>
      <c r="L249" s="43"/>
      <c r="M249" s="211"/>
      <c r="N249" s="212"/>
      <c r="O249" s="83"/>
      <c r="P249" s="83"/>
      <c r="Q249" s="83"/>
      <c r="R249" s="83"/>
      <c r="S249" s="83"/>
      <c r="T249" s="84"/>
      <c r="U249" s="37"/>
      <c r="V249" s="37"/>
      <c r="W249" s="37"/>
      <c r="X249" s="37"/>
      <c r="Y249" s="37"/>
      <c r="Z249" s="37"/>
      <c r="AA249" s="37"/>
      <c r="AB249" s="37"/>
      <c r="AC249" s="37"/>
      <c r="AD249" s="37"/>
      <c r="AE249" s="37"/>
      <c r="AT249" s="16" t="s">
        <v>267</v>
      </c>
      <c r="AU249" s="16" t="s">
        <v>77</v>
      </c>
    </row>
    <row r="250" s="2" customFormat="1">
      <c r="A250" s="37"/>
      <c r="B250" s="38"/>
      <c r="C250" s="39"/>
      <c r="D250" s="254" t="s">
        <v>1425</v>
      </c>
      <c r="E250" s="39"/>
      <c r="F250" s="255" t="s">
        <v>2075</v>
      </c>
      <c r="G250" s="39"/>
      <c r="H250" s="39"/>
      <c r="I250" s="210"/>
      <c r="J250" s="39"/>
      <c r="K250" s="39"/>
      <c r="L250" s="43"/>
      <c r="M250" s="211"/>
      <c r="N250" s="212"/>
      <c r="O250" s="83"/>
      <c r="P250" s="83"/>
      <c r="Q250" s="83"/>
      <c r="R250" s="83"/>
      <c r="S250" s="83"/>
      <c r="T250" s="84"/>
      <c r="U250" s="37"/>
      <c r="V250" s="37"/>
      <c r="W250" s="37"/>
      <c r="X250" s="37"/>
      <c r="Y250" s="37"/>
      <c r="Z250" s="37"/>
      <c r="AA250" s="37"/>
      <c r="AB250" s="37"/>
      <c r="AC250" s="37"/>
      <c r="AD250" s="37"/>
      <c r="AE250" s="37"/>
      <c r="AT250" s="16" t="s">
        <v>1425</v>
      </c>
      <c r="AU250" s="16" t="s">
        <v>77</v>
      </c>
    </row>
    <row r="251" s="2" customFormat="1" ht="16.5" customHeight="1">
      <c r="A251" s="37"/>
      <c r="B251" s="38"/>
      <c r="C251" s="195" t="s">
        <v>355</v>
      </c>
      <c r="D251" s="195" t="s">
        <v>261</v>
      </c>
      <c r="E251" s="196" t="s">
        <v>2139</v>
      </c>
      <c r="F251" s="197" t="s">
        <v>2140</v>
      </c>
      <c r="G251" s="198" t="s">
        <v>1066</v>
      </c>
      <c r="H251" s="199">
        <v>1.47</v>
      </c>
      <c r="I251" s="200"/>
      <c r="J251" s="201">
        <f>ROUND(I251*H251,2)</f>
        <v>0</v>
      </c>
      <c r="K251" s="197" t="s">
        <v>1261</v>
      </c>
      <c r="L251" s="43"/>
      <c r="M251" s="202" t="s">
        <v>19</v>
      </c>
      <c r="N251" s="203" t="s">
        <v>40</v>
      </c>
      <c r="O251" s="83"/>
      <c r="P251" s="204">
        <f>O251*H251</f>
        <v>0</v>
      </c>
      <c r="Q251" s="204">
        <v>0.12</v>
      </c>
      <c r="R251" s="204">
        <f>Q251*H251</f>
        <v>0.1764</v>
      </c>
      <c r="S251" s="204">
        <v>2.4900000000000002</v>
      </c>
      <c r="T251" s="205">
        <f>S251*H251</f>
        <v>3.6603000000000003</v>
      </c>
      <c r="U251" s="37"/>
      <c r="V251" s="37"/>
      <c r="W251" s="37"/>
      <c r="X251" s="37"/>
      <c r="Y251" s="37"/>
      <c r="Z251" s="37"/>
      <c r="AA251" s="37"/>
      <c r="AB251" s="37"/>
      <c r="AC251" s="37"/>
      <c r="AD251" s="37"/>
      <c r="AE251" s="37"/>
      <c r="AR251" s="206" t="s">
        <v>266</v>
      </c>
      <c r="AT251" s="206" t="s">
        <v>261</v>
      </c>
      <c r="AU251" s="206" t="s">
        <v>77</v>
      </c>
      <c r="AY251" s="16" t="s">
        <v>260</v>
      </c>
      <c r="BE251" s="207">
        <f>IF(N251="základní",J251,0)</f>
        <v>0</v>
      </c>
      <c r="BF251" s="207">
        <f>IF(N251="snížená",J251,0)</f>
        <v>0</v>
      </c>
      <c r="BG251" s="207">
        <f>IF(N251="zákl. přenesená",J251,0)</f>
        <v>0</v>
      </c>
      <c r="BH251" s="207">
        <f>IF(N251="sníž. přenesená",J251,0)</f>
        <v>0</v>
      </c>
      <c r="BI251" s="207">
        <f>IF(N251="nulová",J251,0)</f>
        <v>0</v>
      </c>
      <c r="BJ251" s="16" t="s">
        <v>77</v>
      </c>
      <c r="BK251" s="207">
        <f>ROUND(I251*H251,2)</f>
        <v>0</v>
      </c>
      <c r="BL251" s="16" t="s">
        <v>266</v>
      </c>
      <c r="BM251" s="206" t="s">
        <v>670</v>
      </c>
    </row>
    <row r="252" s="2" customFormat="1">
      <c r="A252" s="37"/>
      <c r="B252" s="38"/>
      <c r="C252" s="39"/>
      <c r="D252" s="208" t="s">
        <v>267</v>
      </c>
      <c r="E252" s="39"/>
      <c r="F252" s="209" t="s">
        <v>2142</v>
      </c>
      <c r="G252" s="39"/>
      <c r="H252" s="39"/>
      <c r="I252" s="210"/>
      <c r="J252" s="39"/>
      <c r="K252" s="39"/>
      <c r="L252" s="43"/>
      <c r="M252" s="211"/>
      <c r="N252" s="212"/>
      <c r="O252" s="83"/>
      <c r="P252" s="83"/>
      <c r="Q252" s="83"/>
      <c r="R252" s="83"/>
      <c r="S252" s="83"/>
      <c r="T252" s="84"/>
      <c r="U252" s="37"/>
      <c r="V252" s="37"/>
      <c r="W252" s="37"/>
      <c r="X252" s="37"/>
      <c r="Y252" s="37"/>
      <c r="Z252" s="37"/>
      <c r="AA252" s="37"/>
      <c r="AB252" s="37"/>
      <c r="AC252" s="37"/>
      <c r="AD252" s="37"/>
      <c r="AE252" s="37"/>
      <c r="AT252" s="16" t="s">
        <v>267</v>
      </c>
      <c r="AU252" s="16" t="s">
        <v>77</v>
      </c>
    </row>
    <row r="253" s="2" customFormat="1">
      <c r="A253" s="37"/>
      <c r="B253" s="38"/>
      <c r="C253" s="39"/>
      <c r="D253" s="254" t="s">
        <v>1425</v>
      </c>
      <c r="E253" s="39"/>
      <c r="F253" s="255" t="s">
        <v>2143</v>
      </c>
      <c r="G253" s="39"/>
      <c r="H253" s="39"/>
      <c r="I253" s="210"/>
      <c r="J253" s="39"/>
      <c r="K253" s="39"/>
      <c r="L253" s="43"/>
      <c r="M253" s="211"/>
      <c r="N253" s="212"/>
      <c r="O253" s="83"/>
      <c r="P253" s="83"/>
      <c r="Q253" s="83"/>
      <c r="R253" s="83"/>
      <c r="S253" s="83"/>
      <c r="T253" s="84"/>
      <c r="U253" s="37"/>
      <c r="V253" s="37"/>
      <c r="W253" s="37"/>
      <c r="X253" s="37"/>
      <c r="Y253" s="37"/>
      <c r="Z253" s="37"/>
      <c r="AA253" s="37"/>
      <c r="AB253" s="37"/>
      <c r="AC253" s="37"/>
      <c r="AD253" s="37"/>
      <c r="AE253" s="37"/>
      <c r="AT253" s="16" t="s">
        <v>1425</v>
      </c>
      <c r="AU253" s="16" t="s">
        <v>77</v>
      </c>
    </row>
    <row r="254" s="11" customFormat="1" ht="25.92" customHeight="1">
      <c r="A254" s="11"/>
      <c r="B254" s="181"/>
      <c r="C254" s="182"/>
      <c r="D254" s="183" t="s">
        <v>68</v>
      </c>
      <c r="E254" s="184" t="s">
        <v>2086</v>
      </c>
      <c r="F254" s="184" t="s">
        <v>2087</v>
      </c>
      <c r="G254" s="182"/>
      <c r="H254" s="182"/>
      <c r="I254" s="185"/>
      <c r="J254" s="186">
        <f>BK254</f>
        <v>0</v>
      </c>
      <c r="K254" s="182"/>
      <c r="L254" s="187"/>
      <c r="M254" s="188"/>
      <c r="N254" s="189"/>
      <c r="O254" s="189"/>
      <c r="P254" s="190">
        <f>SUM(P255:P265)</f>
        <v>0</v>
      </c>
      <c r="Q254" s="189"/>
      <c r="R254" s="190">
        <f>SUM(R255:R265)</f>
        <v>0</v>
      </c>
      <c r="S254" s="189"/>
      <c r="T254" s="191">
        <f>SUM(T255:T265)</f>
        <v>0</v>
      </c>
      <c r="U254" s="11"/>
      <c r="V254" s="11"/>
      <c r="W254" s="11"/>
      <c r="X254" s="11"/>
      <c r="Y254" s="11"/>
      <c r="Z254" s="11"/>
      <c r="AA254" s="11"/>
      <c r="AB254" s="11"/>
      <c r="AC254" s="11"/>
      <c r="AD254" s="11"/>
      <c r="AE254" s="11"/>
      <c r="AR254" s="192" t="s">
        <v>77</v>
      </c>
      <c r="AT254" s="193" t="s">
        <v>68</v>
      </c>
      <c r="AU254" s="193" t="s">
        <v>69</v>
      </c>
      <c r="AY254" s="192" t="s">
        <v>260</v>
      </c>
      <c r="BK254" s="194">
        <f>SUM(BK255:BK265)</f>
        <v>0</v>
      </c>
    </row>
    <row r="255" s="2" customFormat="1" ht="24.15" customHeight="1">
      <c r="A255" s="37"/>
      <c r="B255" s="38"/>
      <c r="C255" s="195" t="s">
        <v>676</v>
      </c>
      <c r="D255" s="195" t="s">
        <v>261</v>
      </c>
      <c r="E255" s="196" t="s">
        <v>2093</v>
      </c>
      <c r="F255" s="197" t="s">
        <v>2094</v>
      </c>
      <c r="G255" s="198" t="s">
        <v>975</v>
      </c>
      <c r="H255" s="199">
        <v>3.6600000000000001</v>
      </c>
      <c r="I255" s="200"/>
      <c r="J255" s="201">
        <f>ROUND(I255*H255,2)</f>
        <v>0</v>
      </c>
      <c r="K255" s="197" t="s">
        <v>1261</v>
      </c>
      <c r="L255" s="43"/>
      <c r="M255" s="202" t="s">
        <v>19</v>
      </c>
      <c r="N255" s="203" t="s">
        <v>40</v>
      </c>
      <c r="O255" s="83"/>
      <c r="P255" s="204">
        <f>O255*H255</f>
        <v>0</v>
      </c>
      <c r="Q255" s="204">
        <v>0</v>
      </c>
      <c r="R255" s="204">
        <f>Q255*H255</f>
        <v>0</v>
      </c>
      <c r="S255" s="204">
        <v>0</v>
      </c>
      <c r="T255" s="205">
        <f>S255*H255</f>
        <v>0</v>
      </c>
      <c r="U255" s="37"/>
      <c r="V255" s="37"/>
      <c r="W255" s="37"/>
      <c r="X255" s="37"/>
      <c r="Y255" s="37"/>
      <c r="Z255" s="37"/>
      <c r="AA255" s="37"/>
      <c r="AB255" s="37"/>
      <c r="AC255" s="37"/>
      <c r="AD255" s="37"/>
      <c r="AE255" s="37"/>
      <c r="AR255" s="206" t="s">
        <v>266</v>
      </c>
      <c r="AT255" s="206" t="s">
        <v>261</v>
      </c>
      <c r="AU255" s="206" t="s">
        <v>77</v>
      </c>
      <c r="AY255" s="16" t="s">
        <v>260</v>
      </c>
      <c r="BE255" s="207">
        <f>IF(N255="základní",J255,0)</f>
        <v>0</v>
      </c>
      <c r="BF255" s="207">
        <f>IF(N255="snížená",J255,0)</f>
        <v>0</v>
      </c>
      <c r="BG255" s="207">
        <f>IF(N255="zákl. přenesená",J255,0)</f>
        <v>0</v>
      </c>
      <c r="BH255" s="207">
        <f>IF(N255="sníž. přenesená",J255,0)</f>
        <v>0</v>
      </c>
      <c r="BI255" s="207">
        <f>IF(N255="nulová",J255,0)</f>
        <v>0</v>
      </c>
      <c r="BJ255" s="16" t="s">
        <v>77</v>
      </c>
      <c r="BK255" s="207">
        <f>ROUND(I255*H255,2)</f>
        <v>0</v>
      </c>
      <c r="BL255" s="16" t="s">
        <v>266</v>
      </c>
      <c r="BM255" s="206" t="s">
        <v>673</v>
      </c>
    </row>
    <row r="256" s="2" customFormat="1">
      <c r="A256" s="37"/>
      <c r="B256" s="38"/>
      <c r="C256" s="39"/>
      <c r="D256" s="208" t="s">
        <v>267</v>
      </c>
      <c r="E256" s="39"/>
      <c r="F256" s="209" t="s">
        <v>2095</v>
      </c>
      <c r="G256" s="39"/>
      <c r="H256" s="39"/>
      <c r="I256" s="210"/>
      <c r="J256" s="39"/>
      <c r="K256" s="39"/>
      <c r="L256" s="43"/>
      <c r="M256" s="211"/>
      <c r="N256" s="212"/>
      <c r="O256" s="83"/>
      <c r="P256" s="83"/>
      <c r="Q256" s="83"/>
      <c r="R256" s="83"/>
      <c r="S256" s="83"/>
      <c r="T256" s="84"/>
      <c r="U256" s="37"/>
      <c r="V256" s="37"/>
      <c r="W256" s="37"/>
      <c r="X256" s="37"/>
      <c r="Y256" s="37"/>
      <c r="Z256" s="37"/>
      <c r="AA256" s="37"/>
      <c r="AB256" s="37"/>
      <c r="AC256" s="37"/>
      <c r="AD256" s="37"/>
      <c r="AE256" s="37"/>
      <c r="AT256" s="16" t="s">
        <v>267</v>
      </c>
      <c r="AU256" s="16" t="s">
        <v>77</v>
      </c>
    </row>
    <row r="257" s="2" customFormat="1">
      <c r="A257" s="37"/>
      <c r="B257" s="38"/>
      <c r="C257" s="39"/>
      <c r="D257" s="254" t="s">
        <v>1425</v>
      </c>
      <c r="E257" s="39"/>
      <c r="F257" s="255" t="s">
        <v>2096</v>
      </c>
      <c r="G257" s="39"/>
      <c r="H257" s="39"/>
      <c r="I257" s="210"/>
      <c r="J257" s="39"/>
      <c r="K257" s="39"/>
      <c r="L257" s="43"/>
      <c r="M257" s="211"/>
      <c r="N257" s="212"/>
      <c r="O257" s="83"/>
      <c r="P257" s="83"/>
      <c r="Q257" s="83"/>
      <c r="R257" s="83"/>
      <c r="S257" s="83"/>
      <c r="T257" s="84"/>
      <c r="U257" s="37"/>
      <c r="V257" s="37"/>
      <c r="W257" s="37"/>
      <c r="X257" s="37"/>
      <c r="Y257" s="37"/>
      <c r="Z257" s="37"/>
      <c r="AA257" s="37"/>
      <c r="AB257" s="37"/>
      <c r="AC257" s="37"/>
      <c r="AD257" s="37"/>
      <c r="AE257" s="37"/>
      <c r="AT257" s="16" t="s">
        <v>1425</v>
      </c>
      <c r="AU257" s="16" t="s">
        <v>77</v>
      </c>
    </row>
    <row r="258" s="2" customFormat="1" ht="16.5" customHeight="1">
      <c r="A258" s="37"/>
      <c r="B258" s="38"/>
      <c r="C258" s="195" t="s">
        <v>360</v>
      </c>
      <c r="D258" s="195" t="s">
        <v>261</v>
      </c>
      <c r="E258" s="196" t="s">
        <v>2098</v>
      </c>
      <c r="F258" s="197" t="s">
        <v>2099</v>
      </c>
      <c r="G258" s="198" t="s">
        <v>975</v>
      </c>
      <c r="H258" s="199">
        <v>3.6600000000000001</v>
      </c>
      <c r="I258" s="200"/>
      <c r="J258" s="201">
        <f>ROUND(I258*H258,2)</f>
        <v>0</v>
      </c>
      <c r="K258" s="197" t="s">
        <v>1261</v>
      </c>
      <c r="L258" s="43"/>
      <c r="M258" s="202" t="s">
        <v>19</v>
      </c>
      <c r="N258" s="203" t="s">
        <v>40</v>
      </c>
      <c r="O258" s="83"/>
      <c r="P258" s="204">
        <f>O258*H258</f>
        <v>0</v>
      </c>
      <c r="Q258" s="204">
        <v>0</v>
      </c>
      <c r="R258" s="204">
        <f>Q258*H258</f>
        <v>0</v>
      </c>
      <c r="S258" s="204">
        <v>0</v>
      </c>
      <c r="T258" s="205">
        <f>S258*H258</f>
        <v>0</v>
      </c>
      <c r="U258" s="37"/>
      <c r="V258" s="37"/>
      <c r="W258" s="37"/>
      <c r="X258" s="37"/>
      <c r="Y258" s="37"/>
      <c r="Z258" s="37"/>
      <c r="AA258" s="37"/>
      <c r="AB258" s="37"/>
      <c r="AC258" s="37"/>
      <c r="AD258" s="37"/>
      <c r="AE258" s="37"/>
      <c r="AR258" s="206" t="s">
        <v>266</v>
      </c>
      <c r="AT258" s="206" t="s">
        <v>261</v>
      </c>
      <c r="AU258" s="206" t="s">
        <v>77</v>
      </c>
      <c r="AY258" s="16" t="s">
        <v>260</v>
      </c>
      <c r="BE258" s="207">
        <f>IF(N258="základní",J258,0)</f>
        <v>0</v>
      </c>
      <c r="BF258" s="207">
        <f>IF(N258="snížená",J258,0)</f>
        <v>0</v>
      </c>
      <c r="BG258" s="207">
        <f>IF(N258="zákl. přenesená",J258,0)</f>
        <v>0</v>
      </c>
      <c r="BH258" s="207">
        <f>IF(N258="sníž. přenesená",J258,0)</f>
        <v>0</v>
      </c>
      <c r="BI258" s="207">
        <f>IF(N258="nulová",J258,0)</f>
        <v>0</v>
      </c>
      <c r="BJ258" s="16" t="s">
        <v>77</v>
      </c>
      <c r="BK258" s="207">
        <f>ROUND(I258*H258,2)</f>
        <v>0</v>
      </c>
      <c r="BL258" s="16" t="s">
        <v>266</v>
      </c>
      <c r="BM258" s="206" t="s">
        <v>865</v>
      </c>
    </row>
    <row r="259" s="2" customFormat="1">
      <c r="A259" s="37"/>
      <c r="B259" s="38"/>
      <c r="C259" s="39"/>
      <c r="D259" s="208" t="s">
        <v>267</v>
      </c>
      <c r="E259" s="39"/>
      <c r="F259" s="209" t="s">
        <v>2101</v>
      </c>
      <c r="G259" s="39"/>
      <c r="H259" s="39"/>
      <c r="I259" s="210"/>
      <c r="J259" s="39"/>
      <c r="K259" s="39"/>
      <c r="L259" s="43"/>
      <c r="M259" s="211"/>
      <c r="N259" s="212"/>
      <c r="O259" s="83"/>
      <c r="P259" s="83"/>
      <c r="Q259" s="83"/>
      <c r="R259" s="83"/>
      <c r="S259" s="83"/>
      <c r="T259" s="84"/>
      <c r="U259" s="37"/>
      <c r="V259" s="37"/>
      <c r="W259" s="37"/>
      <c r="X259" s="37"/>
      <c r="Y259" s="37"/>
      <c r="Z259" s="37"/>
      <c r="AA259" s="37"/>
      <c r="AB259" s="37"/>
      <c r="AC259" s="37"/>
      <c r="AD259" s="37"/>
      <c r="AE259" s="37"/>
      <c r="AT259" s="16" t="s">
        <v>267</v>
      </c>
      <c r="AU259" s="16" t="s">
        <v>77</v>
      </c>
    </row>
    <row r="260" s="2" customFormat="1">
      <c r="A260" s="37"/>
      <c r="B260" s="38"/>
      <c r="C260" s="39"/>
      <c r="D260" s="254" t="s">
        <v>1425</v>
      </c>
      <c r="E260" s="39"/>
      <c r="F260" s="255" t="s">
        <v>2102</v>
      </c>
      <c r="G260" s="39"/>
      <c r="H260" s="39"/>
      <c r="I260" s="210"/>
      <c r="J260" s="39"/>
      <c r="K260" s="39"/>
      <c r="L260" s="43"/>
      <c r="M260" s="211"/>
      <c r="N260" s="212"/>
      <c r="O260" s="83"/>
      <c r="P260" s="83"/>
      <c r="Q260" s="83"/>
      <c r="R260" s="83"/>
      <c r="S260" s="83"/>
      <c r="T260" s="84"/>
      <c r="U260" s="37"/>
      <c r="V260" s="37"/>
      <c r="W260" s="37"/>
      <c r="X260" s="37"/>
      <c r="Y260" s="37"/>
      <c r="Z260" s="37"/>
      <c r="AA260" s="37"/>
      <c r="AB260" s="37"/>
      <c r="AC260" s="37"/>
      <c r="AD260" s="37"/>
      <c r="AE260" s="37"/>
      <c r="AT260" s="16" t="s">
        <v>1425</v>
      </c>
      <c r="AU260" s="16" t="s">
        <v>77</v>
      </c>
    </row>
    <row r="261" s="2" customFormat="1" ht="16.5" customHeight="1">
      <c r="A261" s="37"/>
      <c r="B261" s="38"/>
      <c r="C261" s="195" t="s">
        <v>682</v>
      </c>
      <c r="D261" s="195" t="s">
        <v>261</v>
      </c>
      <c r="E261" s="196" t="s">
        <v>2103</v>
      </c>
      <c r="F261" s="197" t="s">
        <v>2104</v>
      </c>
      <c r="G261" s="198" t="s">
        <v>975</v>
      </c>
      <c r="H261" s="199">
        <v>69.540000000000006</v>
      </c>
      <c r="I261" s="200"/>
      <c r="J261" s="201">
        <f>ROUND(I261*H261,2)</f>
        <v>0</v>
      </c>
      <c r="K261" s="197" t="s">
        <v>1261</v>
      </c>
      <c r="L261" s="43"/>
      <c r="M261" s="202" t="s">
        <v>19</v>
      </c>
      <c r="N261" s="203" t="s">
        <v>40</v>
      </c>
      <c r="O261" s="83"/>
      <c r="P261" s="204">
        <f>O261*H261</f>
        <v>0</v>
      </c>
      <c r="Q261" s="204">
        <v>0</v>
      </c>
      <c r="R261" s="204">
        <f>Q261*H261</f>
        <v>0</v>
      </c>
      <c r="S261" s="204">
        <v>0</v>
      </c>
      <c r="T261" s="205">
        <f>S261*H261</f>
        <v>0</v>
      </c>
      <c r="U261" s="37"/>
      <c r="V261" s="37"/>
      <c r="W261" s="37"/>
      <c r="X261" s="37"/>
      <c r="Y261" s="37"/>
      <c r="Z261" s="37"/>
      <c r="AA261" s="37"/>
      <c r="AB261" s="37"/>
      <c r="AC261" s="37"/>
      <c r="AD261" s="37"/>
      <c r="AE261" s="37"/>
      <c r="AR261" s="206" t="s">
        <v>266</v>
      </c>
      <c r="AT261" s="206" t="s">
        <v>261</v>
      </c>
      <c r="AU261" s="206" t="s">
        <v>77</v>
      </c>
      <c r="AY261" s="16" t="s">
        <v>260</v>
      </c>
      <c r="BE261" s="207">
        <f>IF(N261="základní",J261,0)</f>
        <v>0</v>
      </c>
      <c r="BF261" s="207">
        <f>IF(N261="snížená",J261,0)</f>
        <v>0</v>
      </c>
      <c r="BG261" s="207">
        <f>IF(N261="zákl. přenesená",J261,0)</f>
        <v>0</v>
      </c>
      <c r="BH261" s="207">
        <f>IF(N261="sníž. přenesená",J261,0)</f>
        <v>0</v>
      </c>
      <c r="BI261" s="207">
        <f>IF(N261="nulová",J261,0)</f>
        <v>0</v>
      </c>
      <c r="BJ261" s="16" t="s">
        <v>77</v>
      </c>
      <c r="BK261" s="207">
        <f>ROUND(I261*H261,2)</f>
        <v>0</v>
      </c>
      <c r="BL261" s="16" t="s">
        <v>266</v>
      </c>
      <c r="BM261" s="206" t="s">
        <v>869</v>
      </c>
    </row>
    <row r="262" s="2" customFormat="1">
      <c r="A262" s="37"/>
      <c r="B262" s="38"/>
      <c r="C262" s="39"/>
      <c r="D262" s="208" t="s">
        <v>267</v>
      </c>
      <c r="E262" s="39"/>
      <c r="F262" s="209" t="s">
        <v>2105</v>
      </c>
      <c r="G262" s="39"/>
      <c r="H262" s="39"/>
      <c r="I262" s="210"/>
      <c r="J262" s="39"/>
      <c r="K262" s="39"/>
      <c r="L262" s="43"/>
      <c r="M262" s="211"/>
      <c r="N262" s="212"/>
      <c r="O262" s="83"/>
      <c r="P262" s="83"/>
      <c r="Q262" s="83"/>
      <c r="R262" s="83"/>
      <c r="S262" s="83"/>
      <c r="T262" s="84"/>
      <c r="U262" s="37"/>
      <c r="V262" s="37"/>
      <c r="W262" s="37"/>
      <c r="X262" s="37"/>
      <c r="Y262" s="37"/>
      <c r="Z262" s="37"/>
      <c r="AA262" s="37"/>
      <c r="AB262" s="37"/>
      <c r="AC262" s="37"/>
      <c r="AD262" s="37"/>
      <c r="AE262" s="37"/>
      <c r="AT262" s="16" t="s">
        <v>267</v>
      </c>
      <c r="AU262" s="16" t="s">
        <v>77</v>
      </c>
    </row>
    <row r="263" s="2" customFormat="1">
      <c r="A263" s="37"/>
      <c r="B263" s="38"/>
      <c r="C263" s="39"/>
      <c r="D263" s="254" t="s">
        <v>1425</v>
      </c>
      <c r="E263" s="39"/>
      <c r="F263" s="255" t="s">
        <v>2106</v>
      </c>
      <c r="G263" s="39"/>
      <c r="H263" s="39"/>
      <c r="I263" s="210"/>
      <c r="J263" s="39"/>
      <c r="K263" s="39"/>
      <c r="L263" s="43"/>
      <c r="M263" s="211"/>
      <c r="N263" s="212"/>
      <c r="O263" s="83"/>
      <c r="P263" s="83"/>
      <c r="Q263" s="83"/>
      <c r="R263" s="83"/>
      <c r="S263" s="83"/>
      <c r="T263" s="84"/>
      <c r="U263" s="37"/>
      <c r="V263" s="37"/>
      <c r="W263" s="37"/>
      <c r="X263" s="37"/>
      <c r="Y263" s="37"/>
      <c r="Z263" s="37"/>
      <c r="AA263" s="37"/>
      <c r="AB263" s="37"/>
      <c r="AC263" s="37"/>
      <c r="AD263" s="37"/>
      <c r="AE263" s="37"/>
      <c r="AT263" s="16" t="s">
        <v>1425</v>
      </c>
      <c r="AU263" s="16" t="s">
        <v>77</v>
      </c>
    </row>
    <row r="264" s="12" customFormat="1">
      <c r="A264" s="12"/>
      <c r="B264" s="232"/>
      <c r="C264" s="233"/>
      <c r="D264" s="208" t="s">
        <v>967</v>
      </c>
      <c r="E264" s="234" t="s">
        <v>19</v>
      </c>
      <c r="F264" s="235" t="s">
        <v>2291</v>
      </c>
      <c r="G264" s="233"/>
      <c r="H264" s="236">
        <v>69.540000000000006</v>
      </c>
      <c r="I264" s="237"/>
      <c r="J264" s="233"/>
      <c r="K264" s="233"/>
      <c r="L264" s="238"/>
      <c r="M264" s="239"/>
      <c r="N264" s="240"/>
      <c r="O264" s="240"/>
      <c r="P264" s="240"/>
      <c r="Q264" s="240"/>
      <c r="R264" s="240"/>
      <c r="S264" s="240"/>
      <c r="T264" s="241"/>
      <c r="U264" s="12"/>
      <c r="V264" s="12"/>
      <c r="W264" s="12"/>
      <c r="X264" s="12"/>
      <c r="Y264" s="12"/>
      <c r="Z264" s="12"/>
      <c r="AA264" s="12"/>
      <c r="AB264" s="12"/>
      <c r="AC264" s="12"/>
      <c r="AD264" s="12"/>
      <c r="AE264" s="12"/>
      <c r="AT264" s="242" t="s">
        <v>967</v>
      </c>
      <c r="AU264" s="242" t="s">
        <v>77</v>
      </c>
      <c r="AV264" s="12" t="s">
        <v>79</v>
      </c>
      <c r="AW264" s="12" t="s">
        <v>31</v>
      </c>
      <c r="AX264" s="12" t="s">
        <v>69</v>
      </c>
      <c r="AY264" s="242" t="s">
        <v>260</v>
      </c>
    </row>
    <row r="265" s="13" customFormat="1">
      <c r="A265" s="13"/>
      <c r="B265" s="243"/>
      <c r="C265" s="244"/>
      <c r="D265" s="208" t="s">
        <v>967</v>
      </c>
      <c r="E265" s="245" t="s">
        <v>19</v>
      </c>
      <c r="F265" s="246" t="s">
        <v>969</v>
      </c>
      <c r="G265" s="244"/>
      <c r="H265" s="247">
        <v>69.540000000000006</v>
      </c>
      <c r="I265" s="248"/>
      <c r="J265" s="244"/>
      <c r="K265" s="244"/>
      <c r="L265" s="249"/>
      <c r="M265" s="250"/>
      <c r="N265" s="251"/>
      <c r="O265" s="251"/>
      <c r="P265" s="251"/>
      <c r="Q265" s="251"/>
      <c r="R265" s="251"/>
      <c r="S265" s="251"/>
      <c r="T265" s="252"/>
      <c r="U265" s="13"/>
      <c r="V265" s="13"/>
      <c r="W265" s="13"/>
      <c r="X265" s="13"/>
      <c r="Y265" s="13"/>
      <c r="Z265" s="13"/>
      <c r="AA265" s="13"/>
      <c r="AB265" s="13"/>
      <c r="AC265" s="13"/>
      <c r="AD265" s="13"/>
      <c r="AE265" s="13"/>
      <c r="AT265" s="253" t="s">
        <v>967</v>
      </c>
      <c r="AU265" s="253" t="s">
        <v>77</v>
      </c>
      <c r="AV265" s="13" t="s">
        <v>266</v>
      </c>
      <c r="AW265" s="13" t="s">
        <v>31</v>
      </c>
      <c r="AX265" s="13" t="s">
        <v>77</v>
      </c>
      <c r="AY265" s="253" t="s">
        <v>260</v>
      </c>
    </row>
    <row r="266" s="11" customFormat="1" ht="25.92" customHeight="1">
      <c r="A266" s="11"/>
      <c r="B266" s="181"/>
      <c r="C266" s="182"/>
      <c r="D266" s="183" t="s">
        <v>68</v>
      </c>
      <c r="E266" s="184" t="s">
        <v>2108</v>
      </c>
      <c r="F266" s="184" t="s">
        <v>2109</v>
      </c>
      <c r="G266" s="182"/>
      <c r="H266" s="182"/>
      <c r="I266" s="185"/>
      <c r="J266" s="186">
        <f>BK266</f>
        <v>0</v>
      </c>
      <c r="K266" s="182"/>
      <c r="L266" s="187"/>
      <c r="M266" s="188"/>
      <c r="N266" s="189"/>
      <c r="O266" s="189"/>
      <c r="P266" s="190">
        <f>SUM(P267:P269)</f>
        <v>0</v>
      </c>
      <c r="Q266" s="189"/>
      <c r="R266" s="190">
        <f>SUM(R267:R269)</f>
        <v>0</v>
      </c>
      <c r="S266" s="189"/>
      <c r="T266" s="191">
        <f>SUM(T267:T269)</f>
        <v>0</v>
      </c>
      <c r="U266" s="11"/>
      <c r="V266" s="11"/>
      <c r="W266" s="11"/>
      <c r="X266" s="11"/>
      <c r="Y266" s="11"/>
      <c r="Z266" s="11"/>
      <c r="AA266" s="11"/>
      <c r="AB266" s="11"/>
      <c r="AC266" s="11"/>
      <c r="AD266" s="11"/>
      <c r="AE266" s="11"/>
      <c r="AR266" s="192" t="s">
        <v>77</v>
      </c>
      <c r="AT266" s="193" t="s">
        <v>68</v>
      </c>
      <c r="AU266" s="193" t="s">
        <v>69</v>
      </c>
      <c r="AY266" s="192" t="s">
        <v>260</v>
      </c>
      <c r="BK266" s="194">
        <f>SUM(BK267:BK269)</f>
        <v>0</v>
      </c>
    </row>
    <row r="267" s="2" customFormat="1" ht="16.5" customHeight="1">
      <c r="A267" s="37"/>
      <c r="B267" s="38"/>
      <c r="C267" s="195" t="s">
        <v>366</v>
      </c>
      <c r="D267" s="195" t="s">
        <v>261</v>
      </c>
      <c r="E267" s="196" t="s">
        <v>2110</v>
      </c>
      <c r="F267" s="197" t="s">
        <v>2111</v>
      </c>
      <c r="G267" s="198" t="s">
        <v>975</v>
      </c>
      <c r="H267" s="199">
        <v>27.423999999999999</v>
      </c>
      <c r="I267" s="200"/>
      <c r="J267" s="201">
        <f>ROUND(I267*H267,2)</f>
        <v>0</v>
      </c>
      <c r="K267" s="197" t="s">
        <v>1261</v>
      </c>
      <c r="L267" s="43"/>
      <c r="M267" s="202" t="s">
        <v>19</v>
      </c>
      <c r="N267" s="203" t="s">
        <v>40</v>
      </c>
      <c r="O267" s="83"/>
      <c r="P267" s="204">
        <f>O267*H267</f>
        <v>0</v>
      </c>
      <c r="Q267" s="204">
        <v>0</v>
      </c>
      <c r="R267" s="204">
        <f>Q267*H267</f>
        <v>0</v>
      </c>
      <c r="S267" s="204">
        <v>0</v>
      </c>
      <c r="T267" s="205">
        <f>S267*H267</f>
        <v>0</v>
      </c>
      <c r="U267" s="37"/>
      <c r="V267" s="37"/>
      <c r="W267" s="37"/>
      <c r="X267" s="37"/>
      <c r="Y267" s="37"/>
      <c r="Z267" s="37"/>
      <c r="AA267" s="37"/>
      <c r="AB267" s="37"/>
      <c r="AC267" s="37"/>
      <c r="AD267" s="37"/>
      <c r="AE267" s="37"/>
      <c r="AR267" s="206" t="s">
        <v>266</v>
      </c>
      <c r="AT267" s="206" t="s">
        <v>261</v>
      </c>
      <c r="AU267" s="206" t="s">
        <v>77</v>
      </c>
      <c r="AY267" s="16" t="s">
        <v>260</v>
      </c>
      <c r="BE267" s="207">
        <f>IF(N267="základní",J267,0)</f>
        <v>0</v>
      </c>
      <c r="BF267" s="207">
        <f>IF(N267="snížená",J267,0)</f>
        <v>0</v>
      </c>
      <c r="BG267" s="207">
        <f>IF(N267="zákl. přenesená",J267,0)</f>
        <v>0</v>
      </c>
      <c r="BH267" s="207">
        <f>IF(N267="sníž. přenesená",J267,0)</f>
        <v>0</v>
      </c>
      <c r="BI267" s="207">
        <f>IF(N267="nulová",J267,0)</f>
        <v>0</v>
      </c>
      <c r="BJ267" s="16" t="s">
        <v>77</v>
      </c>
      <c r="BK267" s="207">
        <f>ROUND(I267*H267,2)</f>
        <v>0</v>
      </c>
      <c r="BL267" s="16" t="s">
        <v>266</v>
      </c>
      <c r="BM267" s="206" t="s">
        <v>874</v>
      </c>
    </row>
    <row r="268" s="2" customFormat="1">
      <c r="A268" s="37"/>
      <c r="B268" s="38"/>
      <c r="C268" s="39"/>
      <c r="D268" s="208" t="s">
        <v>267</v>
      </c>
      <c r="E268" s="39"/>
      <c r="F268" s="209" t="s">
        <v>2112</v>
      </c>
      <c r="G268" s="39"/>
      <c r="H268" s="39"/>
      <c r="I268" s="210"/>
      <c r="J268" s="39"/>
      <c r="K268" s="39"/>
      <c r="L268" s="43"/>
      <c r="M268" s="211"/>
      <c r="N268" s="212"/>
      <c r="O268" s="83"/>
      <c r="P268" s="83"/>
      <c r="Q268" s="83"/>
      <c r="R268" s="83"/>
      <c r="S268" s="83"/>
      <c r="T268" s="84"/>
      <c r="U268" s="37"/>
      <c r="V268" s="37"/>
      <c r="W268" s="37"/>
      <c r="X268" s="37"/>
      <c r="Y268" s="37"/>
      <c r="Z268" s="37"/>
      <c r="AA268" s="37"/>
      <c r="AB268" s="37"/>
      <c r="AC268" s="37"/>
      <c r="AD268" s="37"/>
      <c r="AE268" s="37"/>
      <c r="AT268" s="16" t="s">
        <v>267</v>
      </c>
      <c r="AU268" s="16" t="s">
        <v>77</v>
      </c>
    </row>
    <row r="269" s="2" customFormat="1">
      <c r="A269" s="37"/>
      <c r="B269" s="38"/>
      <c r="C269" s="39"/>
      <c r="D269" s="254" t="s">
        <v>1425</v>
      </c>
      <c r="E269" s="39"/>
      <c r="F269" s="255" t="s">
        <v>2113</v>
      </c>
      <c r="G269" s="39"/>
      <c r="H269" s="39"/>
      <c r="I269" s="210"/>
      <c r="J269" s="39"/>
      <c r="K269" s="39"/>
      <c r="L269" s="43"/>
      <c r="M269" s="224"/>
      <c r="N269" s="225"/>
      <c r="O269" s="226"/>
      <c r="P269" s="226"/>
      <c r="Q269" s="226"/>
      <c r="R269" s="226"/>
      <c r="S269" s="226"/>
      <c r="T269" s="227"/>
      <c r="U269" s="37"/>
      <c r="V269" s="37"/>
      <c r="W269" s="37"/>
      <c r="X269" s="37"/>
      <c r="Y269" s="37"/>
      <c r="Z269" s="37"/>
      <c r="AA269" s="37"/>
      <c r="AB269" s="37"/>
      <c r="AC269" s="37"/>
      <c r="AD269" s="37"/>
      <c r="AE269" s="37"/>
      <c r="AT269" s="16" t="s">
        <v>1425</v>
      </c>
      <c r="AU269" s="16" t="s">
        <v>77</v>
      </c>
    </row>
    <row r="270" s="2" customFormat="1" ht="6.96" customHeight="1">
      <c r="A270" s="37"/>
      <c r="B270" s="58"/>
      <c r="C270" s="59"/>
      <c r="D270" s="59"/>
      <c r="E270" s="59"/>
      <c r="F270" s="59"/>
      <c r="G270" s="59"/>
      <c r="H270" s="59"/>
      <c r="I270" s="59"/>
      <c r="J270" s="59"/>
      <c r="K270" s="59"/>
      <c r="L270" s="43"/>
      <c r="M270" s="37"/>
      <c r="O270" s="37"/>
      <c r="P270" s="37"/>
      <c r="Q270" s="37"/>
      <c r="R270" s="37"/>
      <c r="S270" s="37"/>
      <c r="T270" s="37"/>
      <c r="U270" s="37"/>
      <c r="V270" s="37"/>
      <c r="W270" s="37"/>
      <c r="X270" s="37"/>
      <c r="Y270" s="37"/>
      <c r="Z270" s="37"/>
      <c r="AA270" s="37"/>
      <c r="AB270" s="37"/>
      <c r="AC270" s="37"/>
      <c r="AD270" s="37"/>
      <c r="AE270" s="37"/>
    </row>
  </sheetData>
  <sheetProtection sheet="1" autoFilter="0" formatColumns="0" formatRows="0" objects="1" scenarios="1" spinCount="100000" saltValue="xsg0vGDCkH0bodVXLov14LWQKEDw0IyX+MLQfw8vHiB2OFfbUCwhOehCU4gZTMOyR/6dvvwl1x5JzYPV0TKV+g==" hashValue="Y+YArWYocgF9O2//STEWBc77Vh69nF2GENg1p+0EgWYqt7caAH7wl5keQtcuWAQDj8EUaagpYvCHyYACEbWHGg==" algorithmName="SHA-512" password="D0DA"/>
  <autoFilter ref="C85:K269"/>
  <mergeCells count="9">
    <mergeCell ref="E7:H7"/>
    <mergeCell ref="E9:H9"/>
    <mergeCell ref="E18:H18"/>
    <mergeCell ref="E27:H27"/>
    <mergeCell ref="E48:H48"/>
    <mergeCell ref="E50:H50"/>
    <mergeCell ref="E76:H76"/>
    <mergeCell ref="E78:H78"/>
    <mergeCell ref="L2:V2"/>
  </mergeCells>
  <hyperlinks>
    <hyperlink ref="F90" r:id="rId1" display="https://podminky.urs.cz/item/CS_URS_2023_01/131151201"/>
    <hyperlink ref="F95" r:id="rId2" display="https://podminky.urs.cz/item/CS_URS_2023_01/151711111"/>
    <hyperlink ref="F104" r:id="rId3" display="https://podminky.urs.cz/item/CS_URS_2023_01/151711131"/>
    <hyperlink ref="F109" r:id="rId4" display="https://podminky.urs.cz/item/CS_URS_2023_01/151712111"/>
    <hyperlink ref="F114" r:id="rId5" display="https://podminky.urs.cz/item/CS_URS_2023_01/151712121"/>
    <hyperlink ref="F117" r:id="rId6" display="https://podminky.urs.cz/item/CS_URS_2023_01/151721111"/>
    <hyperlink ref="F122" r:id="rId7" display="https://podminky.urs.cz/item/CS_URS_2023_01/162751117"/>
    <hyperlink ref="F127" r:id="rId8" display="https://podminky.urs.cz/item/CS_URS_2023_01/162751119"/>
    <hyperlink ref="F133" r:id="rId9" display="https://podminky.urs.cz/item/CS_URS_2023_01/171201221"/>
    <hyperlink ref="F138" r:id="rId10" display="https://podminky.urs.cz/item/CS_URS_2023_01/171251201"/>
    <hyperlink ref="F143" r:id="rId11" display="https://podminky.urs.cz/item/CS_URS_2023_01/175151101"/>
    <hyperlink ref="F151" r:id="rId12" display="https://podminky.urs.cz/item/CS_URS_2023_01/225411112"/>
    <hyperlink ref="F156" r:id="rId13" display="https://podminky.urs.cz/item/CS_URS_2023_01/380326132"/>
    <hyperlink ref="F161" r:id="rId14" display="https://podminky.urs.cz/item/CS_URS_2023_01/380356231"/>
    <hyperlink ref="F166" r:id="rId15" display="https://podminky.urs.cz/item/CS_URS_2023_01/380356232"/>
    <hyperlink ref="F169" r:id="rId16" display="https://podminky.urs.cz/item/CS_URS_2023_01/380361006"/>
    <hyperlink ref="F174" r:id="rId17" display="https://podminky.urs.cz/item/CS_URS_2023_01/451315114"/>
    <hyperlink ref="F179" r:id="rId18" display="https://podminky.urs.cz/item/CS_URS_2023_01/451315136"/>
    <hyperlink ref="F184" r:id="rId19" display="https://podminky.urs.cz/item/CS_URS_2023_01/465513327"/>
    <hyperlink ref="F190" r:id="rId20" display="https://podminky.urs.cz/item/CS_URS_2023_01/711141559"/>
    <hyperlink ref="F198" r:id="rId21" display="https://podminky.urs.cz/item/CS_URS_2023_01/711132111"/>
    <hyperlink ref="F204" r:id="rId22" display="https://podminky.urs.cz/item/CS_URS_2023_01/711491177"/>
    <hyperlink ref="F216" r:id="rId23" display="https://podminky.urs.cz/item/CS_URS_2023_01/998711101"/>
    <hyperlink ref="F219" r:id="rId24" display="https://podminky.urs.cz/item/CS_URS_2023_01/998711199"/>
    <hyperlink ref="F225" r:id="rId25" display="https://podminky.urs.cz/item/CS_URS_2023_01/767591012"/>
    <hyperlink ref="F234" r:id="rId26" display="https://podminky.urs.cz/item/CS_URS_2023_01/998767101"/>
    <hyperlink ref="F237" r:id="rId27" display="https://podminky.urs.cz/item/CS_URS_2023_01/998767199"/>
    <hyperlink ref="F243" r:id="rId28" display="https://podminky.urs.cz/item/CS_URS_2023_01/953171031"/>
    <hyperlink ref="F250" r:id="rId29" display="https://podminky.urs.cz/item/CS_URS_2023_01/936942211"/>
    <hyperlink ref="F253" r:id="rId30" display="https://podminky.urs.cz/item/CS_URS_2023_01/962021112"/>
    <hyperlink ref="F257" r:id="rId31" display="https://podminky.urs.cz/item/CS_URS_2023_01/997013871"/>
    <hyperlink ref="F260" r:id="rId32" display="https://podminky.urs.cz/item/CS_URS_2023_01/997211511"/>
    <hyperlink ref="F263" r:id="rId33" display="https://podminky.urs.cz/item/CS_URS_2023_01/997211519"/>
    <hyperlink ref="F269" r:id="rId34" display="https://podminky.urs.cz/item/CS_URS_2023_01/998212111"/>
  </hyperlinks>
  <pageMargins left="0.39375" right="0.39375" top="0.39375" bottom="0.39375" header="0" footer="0"/>
  <pageSetup paperSize="9" orientation="landscape" blackAndWhite="1" fitToHeight="100"/>
  <headerFooter>
    <oddFooter>&amp;CStrana &amp;P z &amp;N</oddFooter>
  </headerFooter>
  <drawing r:id="rId35"/>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124</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2292</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ROUND(J87,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ROUND((SUM(BE87:BE252)),  2)</f>
        <v>0</v>
      </c>
      <c r="G33" s="37"/>
      <c r="H33" s="37"/>
      <c r="I33" s="147">
        <v>0.20999999999999999</v>
      </c>
      <c r="J33" s="146">
        <f>ROUND(((SUM(BE87:BE252))*I33),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ROUND((SUM(BF87:BF252)),  2)</f>
        <v>0</v>
      </c>
      <c r="G34" s="37"/>
      <c r="H34" s="37"/>
      <c r="I34" s="147">
        <v>0.14999999999999999</v>
      </c>
      <c r="J34" s="146">
        <f>ROUND(((SUM(BF87:BF252))*I34),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ROUND((SUM(BG87:BG252)),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ROUND((SUM(BH87:BH252)),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ROUND((SUM(BI87:BI252)),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01-17-01 - Tunel Žďárský km 27,776 - 27,843</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J87</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1848</v>
      </c>
      <c r="E60" s="167"/>
      <c r="F60" s="167"/>
      <c r="G60" s="167"/>
      <c r="H60" s="167"/>
      <c r="I60" s="167"/>
      <c r="J60" s="168">
        <f>J88</f>
        <v>0</v>
      </c>
      <c r="K60" s="165"/>
      <c r="L60" s="169"/>
      <c r="S60" s="9"/>
      <c r="T60" s="9"/>
      <c r="U60" s="9"/>
      <c r="V60" s="9"/>
      <c r="W60" s="9"/>
      <c r="X60" s="9"/>
      <c r="Y60" s="9"/>
      <c r="Z60" s="9"/>
      <c r="AA60" s="9"/>
      <c r="AB60" s="9"/>
      <c r="AC60" s="9"/>
      <c r="AD60" s="9"/>
      <c r="AE60" s="9"/>
    </row>
    <row r="61" s="9" customFormat="1" ht="24.96" customHeight="1">
      <c r="A61" s="9"/>
      <c r="B61" s="164"/>
      <c r="C61" s="165"/>
      <c r="D61" s="166" t="s">
        <v>1849</v>
      </c>
      <c r="E61" s="167"/>
      <c r="F61" s="167"/>
      <c r="G61" s="167"/>
      <c r="H61" s="167"/>
      <c r="I61" s="167"/>
      <c r="J61" s="168">
        <f>J101</f>
        <v>0</v>
      </c>
      <c r="K61" s="165"/>
      <c r="L61" s="169"/>
      <c r="S61" s="9"/>
      <c r="T61" s="9"/>
      <c r="U61" s="9"/>
      <c r="V61" s="9"/>
      <c r="W61" s="9"/>
      <c r="X61" s="9"/>
      <c r="Y61" s="9"/>
      <c r="Z61" s="9"/>
      <c r="AA61" s="9"/>
      <c r="AB61" s="9"/>
      <c r="AC61" s="9"/>
      <c r="AD61" s="9"/>
      <c r="AE61" s="9"/>
    </row>
    <row r="62" s="9" customFormat="1" ht="24.96" customHeight="1">
      <c r="A62" s="9"/>
      <c r="B62" s="164"/>
      <c r="C62" s="165"/>
      <c r="D62" s="166" t="s">
        <v>2293</v>
      </c>
      <c r="E62" s="167"/>
      <c r="F62" s="167"/>
      <c r="G62" s="167"/>
      <c r="H62" s="167"/>
      <c r="I62" s="167"/>
      <c r="J62" s="168">
        <f>J122</f>
        <v>0</v>
      </c>
      <c r="K62" s="165"/>
      <c r="L62" s="169"/>
      <c r="S62" s="9"/>
      <c r="T62" s="9"/>
      <c r="U62" s="9"/>
      <c r="V62" s="9"/>
      <c r="W62" s="9"/>
      <c r="X62" s="9"/>
      <c r="Y62" s="9"/>
      <c r="Z62" s="9"/>
      <c r="AA62" s="9"/>
      <c r="AB62" s="9"/>
      <c r="AC62" s="9"/>
      <c r="AD62" s="9"/>
      <c r="AE62" s="9"/>
    </row>
    <row r="63" s="9" customFormat="1" ht="24.96" customHeight="1">
      <c r="A63" s="9"/>
      <c r="B63" s="164"/>
      <c r="C63" s="165"/>
      <c r="D63" s="166" t="s">
        <v>1851</v>
      </c>
      <c r="E63" s="167"/>
      <c r="F63" s="167"/>
      <c r="G63" s="167"/>
      <c r="H63" s="167"/>
      <c r="I63" s="167"/>
      <c r="J63" s="168">
        <f>J133</f>
        <v>0</v>
      </c>
      <c r="K63" s="165"/>
      <c r="L63" s="169"/>
      <c r="S63" s="9"/>
      <c r="T63" s="9"/>
      <c r="U63" s="9"/>
      <c r="V63" s="9"/>
      <c r="W63" s="9"/>
      <c r="X63" s="9"/>
      <c r="Y63" s="9"/>
      <c r="Z63" s="9"/>
      <c r="AA63" s="9"/>
      <c r="AB63" s="9"/>
      <c r="AC63" s="9"/>
      <c r="AD63" s="9"/>
      <c r="AE63" s="9"/>
    </row>
    <row r="64" s="9" customFormat="1" ht="24.96" customHeight="1">
      <c r="A64" s="9"/>
      <c r="B64" s="164"/>
      <c r="C64" s="165"/>
      <c r="D64" s="166" t="s">
        <v>2294</v>
      </c>
      <c r="E64" s="167"/>
      <c r="F64" s="167"/>
      <c r="G64" s="167"/>
      <c r="H64" s="167"/>
      <c r="I64" s="167"/>
      <c r="J64" s="168">
        <f>J137</f>
        <v>0</v>
      </c>
      <c r="K64" s="165"/>
      <c r="L64" s="169"/>
      <c r="S64" s="9"/>
      <c r="T64" s="9"/>
      <c r="U64" s="9"/>
      <c r="V64" s="9"/>
      <c r="W64" s="9"/>
      <c r="X64" s="9"/>
      <c r="Y64" s="9"/>
      <c r="Z64" s="9"/>
      <c r="AA64" s="9"/>
      <c r="AB64" s="9"/>
      <c r="AC64" s="9"/>
      <c r="AD64" s="9"/>
      <c r="AE64" s="9"/>
    </row>
    <row r="65" s="9" customFormat="1" ht="24.96" customHeight="1">
      <c r="A65" s="9"/>
      <c r="B65" s="164"/>
      <c r="C65" s="165"/>
      <c r="D65" s="166" t="s">
        <v>1853</v>
      </c>
      <c r="E65" s="167"/>
      <c r="F65" s="167"/>
      <c r="G65" s="167"/>
      <c r="H65" s="167"/>
      <c r="I65" s="167"/>
      <c r="J65" s="168">
        <f>J142</f>
        <v>0</v>
      </c>
      <c r="K65" s="165"/>
      <c r="L65" s="169"/>
      <c r="S65" s="9"/>
      <c r="T65" s="9"/>
      <c r="U65" s="9"/>
      <c r="V65" s="9"/>
      <c r="W65" s="9"/>
      <c r="X65" s="9"/>
      <c r="Y65" s="9"/>
      <c r="Z65" s="9"/>
      <c r="AA65" s="9"/>
      <c r="AB65" s="9"/>
      <c r="AC65" s="9"/>
      <c r="AD65" s="9"/>
      <c r="AE65" s="9"/>
    </row>
    <row r="66" s="9" customFormat="1" ht="24.96" customHeight="1">
      <c r="A66" s="9"/>
      <c r="B66" s="164"/>
      <c r="C66" s="165"/>
      <c r="D66" s="166" t="s">
        <v>1854</v>
      </c>
      <c r="E66" s="167"/>
      <c r="F66" s="167"/>
      <c r="G66" s="167"/>
      <c r="H66" s="167"/>
      <c r="I66" s="167"/>
      <c r="J66" s="168">
        <f>J231</f>
        <v>0</v>
      </c>
      <c r="K66" s="165"/>
      <c r="L66" s="169"/>
      <c r="S66" s="9"/>
      <c r="T66" s="9"/>
      <c r="U66" s="9"/>
      <c r="V66" s="9"/>
      <c r="W66" s="9"/>
      <c r="X66" s="9"/>
      <c r="Y66" s="9"/>
      <c r="Z66" s="9"/>
      <c r="AA66" s="9"/>
      <c r="AB66" s="9"/>
      <c r="AC66" s="9"/>
      <c r="AD66" s="9"/>
      <c r="AE66" s="9"/>
    </row>
    <row r="67" s="9" customFormat="1" ht="24.96" customHeight="1">
      <c r="A67" s="9"/>
      <c r="B67" s="164"/>
      <c r="C67" s="165"/>
      <c r="D67" s="166" t="s">
        <v>1855</v>
      </c>
      <c r="E67" s="167"/>
      <c r="F67" s="167"/>
      <c r="G67" s="167"/>
      <c r="H67" s="167"/>
      <c r="I67" s="167"/>
      <c r="J67" s="168">
        <f>J244</f>
        <v>0</v>
      </c>
      <c r="K67" s="165"/>
      <c r="L67" s="169"/>
      <c r="S67" s="9"/>
      <c r="T67" s="9"/>
      <c r="U67" s="9"/>
      <c r="V67" s="9"/>
      <c r="W67" s="9"/>
      <c r="X67" s="9"/>
      <c r="Y67" s="9"/>
      <c r="Z67" s="9"/>
      <c r="AA67" s="9"/>
      <c r="AB67" s="9"/>
      <c r="AC67" s="9"/>
      <c r="AD67" s="9"/>
      <c r="AE67" s="9"/>
    </row>
    <row r="68" s="2" customFormat="1" ht="21.84" customHeight="1">
      <c r="A68" s="37"/>
      <c r="B68" s="38"/>
      <c r="C68" s="39"/>
      <c r="D68" s="39"/>
      <c r="E68" s="39"/>
      <c r="F68" s="39"/>
      <c r="G68" s="39"/>
      <c r="H68" s="39"/>
      <c r="I68" s="39"/>
      <c r="J68" s="39"/>
      <c r="K68" s="39"/>
      <c r="L68" s="133"/>
      <c r="S68" s="37"/>
      <c r="T68" s="37"/>
      <c r="U68" s="37"/>
      <c r="V68" s="37"/>
      <c r="W68" s="37"/>
      <c r="X68" s="37"/>
      <c r="Y68" s="37"/>
      <c r="Z68" s="37"/>
      <c r="AA68" s="37"/>
      <c r="AB68" s="37"/>
      <c r="AC68" s="37"/>
      <c r="AD68" s="37"/>
      <c r="AE68" s="37"/>
    </row>
    <row r="69" s="2" customFormat="1" ht="6.96" customHeight="1">
      <c r="A69" s="37"/>
      <c r="B69" s="58"/>
      <c r="C69" s="59"/>
      <c r="D69" s="59"/>
      <c r="E69" s="59"/>
      <c r="F69" s="59"/>
      <c r="G69" s="59"/>
      <c r="H69" s="59"/>
      <c r="I69" s="59"/>
      <c r="J69" s="59"/>
      <c r="K69" s="59"/>
      <c r="L69" s="133"/>
      <c r="S69" s="37"/>
      <c r="T69" s="37"/>
      <c r="U69" s="37"/>
      <c r="V69" s="37"/>
      <c r="W69" s="37"/>
      <c r="X69" s="37"/>
      <c r="Y69" s="37"/>
      <c r="Z69" s="37"/>
      <c r="AA69" s="37"/>
      <c r="AB69" s="37"/>
      <c r="AC69" s="37"/>
      <c r="AD69" s="37"/>
      <c r="AE69" s="37"/>
    </row>
    <row r="73" s="2" customFormat="1" ht="6.96" customHeight="1">
      <c r="A73" s="37"/>
      <c r="B73" s="60"/>
      <c r="C73" s="61"/>
      <c r="D73" s="61"/>
      <c r="E73" s="61"/>
      <c r="F73" s="61"/>
      <c r="G73" s="61"/>
      <c r="H73" s="61"/>
      <c r="I73" s="61"/>
      <c r="J73" s="61"/>
      <c r="K73" s="61"/>
      <c r="L73" s="133"/>
      <c r="S73" s="37"/>
      <c r="T73" s="37"/>
      <c r="U73" s="37"/>
      <c r="V73" s="37"/>
      <c r="W73" s="37"/>
      <c r="X73" s="37"/>
      <c r="Y73" s="37"/>
      <c r="Z73" s="37"/>
      <c r="AA73" s="37"/>
      <c r="AB73" s="37"/>
      <c r="AC73" s="37"/>
      <c r="AD73" s="37"/>
      <c r="AE73" s="37"/>
    </row>
    <row r="74" s="2" customFormat="1" ht="24.96" customHeight="1">
      <c r="A74" s="37"/>
      <c r="B74" s="38"/>
      <c r="C74" s="22" t="s">
        <v>245</v>
      </c>
      <c r="D74" s="39"/>
      <c r="E74" s="39"/>
      <c r="F74" s="39"/>
      <c r="G74" s="39"/>
      <c r="H74" s="39"/>
      <c r="I74" s="39"/>
      <c r="J74" s="39"/>
      <c r="K74" s="39"/>
      <c r="L74" s="133"/>
      <c r="S74" s="37"/>
      <c r="T74" s="37"/>
      <c r="U74" s="37"/>
      <c r="V74" s="37"/>
      <c r="W74" s="37"/>
      <c r="X74" s="37"/>
      <c r="Y74" s="37"/>
      <c r="Z74" s="37"/>
      <c r="AA74" s="37"/>
      <c r="AB74" s="37"/>
      <c r="AC74" s="37"/>
      <c r="AD74" s="37"/>
      <c r="AE74" s="37"/>
    </row>
    <row r="75" s="2" customFormat="1" ht="6.96" customHeight="1">
      <c r="A75" s="37"/>
      <c r="B75" s="38"/>
      <c r="C75" s="39"/>
      <c r="D75" s="39"/>
      <c r="E75" s="39"/>
      <c r="F75" s="39"/>
      <c r="G75" s="39"/>
      <c r="H75" s="39"/>
      <c r="I75" s="39"/>
      <c r="J75" s="39"/>
      <c r="K75" s="39"/>
      <c r="L75" s="133"/>
      <c r="S75" s="37"/>
      <c r="T75" s="37"/>
      <c r="U75" s="37"/>
      <c r="V75" s="37"/>
      <c r="W75" s="37"/>
      <c r="X75" s="37"/>
      <c r="Y75" s="37"/>
      <c r="Z75" s="37"/>
      <c r="AA75" s="37"/>
      <c r="AB75" s="37"/>
      <c r="AC75" s="37"/>
      <c r="AD75" s="37"/>
      <c r="AE75" s="37"/>
    </row>
    <row r="76" s="2" customFormat="1" ht="12" customHeight="1">
      <c r="A76" s="37"/>
      <c r="B76" s="38"/>
      <c r="C76" s="31" t="s">
        <v>16</v>
      </c>
      <c r="D76" s="39"/>
      <c r="E76" s="39"/>
      <c r="F76" s="39"/>
      <c r="G76" s="39"/>
      <c r="H76" s="39"/>
      <c r="I76" s="39"/>
      <c r="J76" s="39"/>
      <c r="K76" s="39"/>
      <c r="L76" s="133"/>
      <c r="S76" s="37"/>
      <c r="T76" s="37"/>
      <c r="U76" s="37"/>
      <c r="V76" s="37"/>
      <c r="W76" s="37"/>
      <c r="X76" s="37"/>
      <c r="Y76" s="37"/>
      <c r="Z76" s="37"/>
      <c r="AA76" s="37"/>
      <c r="AB76" s="37"/>
      <c r="AC76" s="37"/>
      <c r="AD76" s="37"/>
      <c r="AE76" s="37"/>
    </row>
    <row r="77" s="2" customFormat="1" ht="16.5" customHeight="1">
      <c r="A77" s="37"/>
      <c r="B77" s="38"/>
      <c r="C77" s="39"/>
      <c r="D77" s="39"/>
      <c r="E77" s="159" t="str">
        <f>E7</f>
        <v>Oprava trati v úseku Tanvald - Kořenov</v>
      </c>
      <c r="F77" s="31"/>
      <c r="G77" s="31"/>
      <c r="H77" s="31"/>
      <c r="I77" s="39"/>
      <c r="J77" s="39"/>
      <c r="K77" s="39"/>
      <c r="L77" s="133"/>
      <c r="S77" s="37"/>
      <c r="T77" s="37"/>
      <c r="U77" s="37"/>
      <c r="V77" s="37"/>
      <c r="W77" s="37"/>
      <c r="X77" s="37"/>
      <c r="Y77" s="37"/>
      <c r="Z77" s="37"/>
      <c r="AA77" s="37"/>
      <c r="AB77" s="37"/>
      <c r="AC77" s="37"/>
      <c r="AD77" s="37"/>
      <c r="AE77" s="37"/>
    </row>
    <row r="78" s="2" customFormat="1" ht="12" customHeight="1">
      <c r="A78" s="37"/>
      <c r="B78" s="38"/>
      <c r="C78" s="31" t="s">
        <v>237</v>
      </c>
      <c r="D78" s="39"/>
      <c r="E78" s="39"/>
      <c r="F78" s="39"/>
      <c r="G78" s="39"/>
      <c r="H78" s="39"/>
      <c r="I78" s="39"/>
      <c r="J78" s="39"/>
      <c r="K78" s="39"/>
      <c r="L78" s="133"/>
      <c r="S78" s="37"/>
      <c r="T78" s="37"/>
      <c r="U78" s="37"/>
      <c r="V78" s="37"/>
      <c r="W78" s="37"/>
      <c r="X78" s="37"/>
      <c r="Y78" s="37"/>
      <c r="Z78" s="37"/>
      <c r="AA78" s="37"/>
      <c r="AB78" s="37"/>
      <c r="AC78" s="37"/>
      <c r="AD78" s="37"/>
      <c r="AE78" s="37"/>
    </row>
    <row r="79" s="2" customFormat="1" ht="16.5" customHeight="1">
      <c r="A79" s="37"/>
      <c r="B79" s="38"/>
      <c r="C79" s="39"/>
      <c r="D79" s="39"/>
      <c r="E79" s="68" t="str">
        <f>E9</f>
        <v>SO 01-17-01 - Tunel Žďárský km 27,776 - 27,843</v>
      </c>
      <c r="F79" s="39"/>
      <c r="G79" s="39"/>
      <c r="H79" s="39"/>
      <c r="I79" s="39"/>
      <c r="J79" s="39"/>
      <c r="K79" s="39"/>
      <c r="L79" s="133"/>
      <c r="S79" s="37"/>
      <c r="T79" s="37"/>
      <c r="U79" s="37"/>
      <c r="V79" s="37"/>
      <c r="W79" s="37"/>
      <c r="X79" s="37"/>
      <c r="Y79" s="37"/>
      <c r="Z79" s="37"/>
      <c r="AA79" s="37"/>
      <c r="AB79" s="37"/>
      <c r="AC79" s="37"/>
      <c r="AD79" s="37"/>
      <c r="AE79" s="37"/>
    </row>
    <row r="80" s="2" customFormat="1" ht="6.96" customHeight="1">
      <c r="A80" s="37"/>
      <c r="B80" s="38"/>
      <c r="C80" s="39"/>
      <c r="D80" s="39"/>
      <c r="E80" s="39"/>
      <c r="F80" s="39"/>
      <c r="G80" s="39"/>
      <c r="H80" s="39"/>
      <c r="I80" s="39"/>
      <c r="J80" s="39"/>
      <c r="K80" s="39"/>
      <c r="L80" s="133"/>
      <c r="S80" s="37"/>
      <c r="T80" s="37"/>
      <c r="U80" s="37"/>
      <c r="V80" s="37"/>
      <c r="W80" s="37"/>
      <c r="X80" s="37"/>
      <c r="Y80" s="37"/>
      <c r="Z80" s="37"/>
      <c r="AA80" s="37"/>
      <c r="AB80" s="37"/>
      <c r="AC80" s="37"/>
      <c r="AD80" s="37"/>
      <c r="AE80" s="37"/>
    </row>
    <row r="81" s="2" customFormat="1" ht="12" customHeight="1">
      <c r="A81" s="37"/>
      <c r="B81" s="38"/>
      <c r="C81" s="31" t="s">
        <v>21</v>
      </c>
      <c r="D81" s="39"/>
      <c r="E81" s="39"/>
      <c r="F81" s="26" t="str">
        <f>F12</f>
        <v xml:space="preserve"> </v>
      </c>
      <c r="G81" s="39"/>
      <c r="H81" s="39"/>
      <c r="I81" s="31" t="s">
        <v>23</v>
      </c>
      <c r="J81" s="71" t="str">
        <f>IF(J12="","",J12)</f>
        <v>14. 6. 2023</v>
      </c>
      <c r="K81" s="39"/>
      <c r="L81" s="133"/>
      <c r="S81" s="37"/>
      <c r="T81" s="37"/>
      <c r="U81" s="37"/>
      <c r="V81" s="37"/>
      <c r="W81" s="37"/>
      <c r="X81" s="37"/>
      <c r="Y81" s="37"/>
      <c r="Z81" s="37"/>
      <c r="AA81" s="37"/>
      <c r="AB81" s="37"/>
      <c r="AC81" s="37"/>
      <c r="AD81" s="37"/>
      <c r="AE81" s="37"/>
    </row>
    <row r="82" s="2" customFormat="1" ht="6.96" customHeight="1">
      <c r="A82" s="37"/>
      <c r="B82" s="38"/>
      <c r="C82" s="39"/>
      <c r="D82" s="39"/>
      <c r="E82" s="39"/>
      <c r="F82" s="39"/>
      <c r="G82" s="39"/>
      <c r="H82" s="39"/>
      <c r="I82" s="39"/>
      <c r="J82" s="39"/>
      <c r="K82" s="39"/>
      <c r="L82" s="133"/>
      <c r="S82" s="37"/>
      <c r="T82" s="37"/>
      <c r="U82" s="37"/>
      <c r="V82" s="37"/>
      <c r="W82" s="37"/>
      <c r="X82" s="37"/>
      <c r="Y82" s="37"/>
      <c r="Z82" s="37"/>
      <c r="AA82" s="37"/>
      <c r="AB82" s="37"/>
      <c r="AC82" s="37"/>
      <c r="AD82" s="37"/>
      <c r="AE82" s="37"/>
    </row>
    <row r="83" s="2" customFormat="1" ht="15.15" customHeight="1">
      <c r="A83" s="37"/>
      <c r="B83" s="38"/>
      <c r="C83" s="31" t="s">
        <v>25</v>
      </c>
      <c r="D83" s="39"/>
      <c r="E83" s="39"/>
      <c r="F83" s="26" t="str">
        <f>E15</f>
        <v xml:space="preserve"> </v>
      </c>
      <c r="G83" s="39"/>
      <c r="H83" s="39"/>
      <c r="I83" s="31" t="s">
        <v>30</v>
      </c>
      <c r="J83" s="35" t="str">
        <f>E21</f>
        <v xml:space="preserve"> </v>
      </c>
      <c r="K83" s="39"/>
      <c r="L83" s="133"/>
      <c r="S83" s="37"/>
      <c r="T83" s="37"/>
      <c r="U83" s="37"/>
      <c r="V83" s="37"/>
      <c r="W83" s="37"/>
      <c r="X83" s="37"/>
      <c r="Y83" s="37"/>
      <c r="Z83" s="37"/>
      <c r="AA83" s="37"/>
      <c r="AB83" s="37"/>
      <c r="AC83" s="37"/>
      <c r="AD83" s="37"/>
      <c r="AE83" s="37"/>
    </row>
    <row r="84" s="2" customFormat="1" ht="15.15" customHeight="1">
      <c r="A84" s="37"/>
      <c r="B84" s="38"/>
      <c r="C84" s="31" t="s">
        <v>28</v>
      </c>
      <c r="D84" s="39"/>
      <c r="E84" s="39"/>
      <c r="F84" s="26" t="str">
        <f>IF(E18="","",E18)</f>
        <v>Vyplň údaj</v>
      </c>
      <c r="G84" s="39"/>
      <c r="H84" s="39"/>
      <c r="I84" s="31" t="s">
        <v>32</v>
      </c>
      <c r="J84" s="35" t="str">
        <f>E24</f>
        <v xml:space="preserve"> </v>
      </c>
      <c r="K84" s="39"/>
      <c r="L84" s="133"/>
      <c r="S84" s="37"/>
      <c r="T84" s="37"/>
      <c r="U84" s="37"/>
      <c r="V84" s="37"/>
      <c r="W84" s="37"/>
      <c r="X84" s="37"/>
      <c r="Y84" s="37"/>
      <c r="Z84" s="37"/>
      <c r="AA84" s="37"/>
      <c r="AB84" s="37"/>
      <c r="AC84" s="37"/>
      <c r="AD84" s="37"/>
      <c r="AE84" s="37"/>
    </row>
    <row r="85" s="2" customFormat="1" ht="10.32" customHeight="1">
      <c r="A85" s="37"/>
      <c r="B85" s="38"/>
      <c r="C85" s="39"/>
      <c r="D85" s="39"/>
      <c r="E85" s="39"/>
      <c r="F85" s="39"/>
      <c r="G85" s="39"/>
      <c r="H85" s="39"/>
      <c r="I85" s="39"/>
      <c r="J85" s="39"/>
      <c r="K85" s="39"/>
      <c r="L85" s="133"/>
      <c r="S85" s="37"/>
      <c r="T85" s="37"/>
      <c r="U85" s="37"/>
      <c r="V85" s="37"/>
      <c r="W85" s="37"/>
      <c r="X85" s="37"/>
      <c r="Y85" s="37"/>
      <c r="Z85" s="37"/>
      <c r="AA85" s="37"/>
      <c r="AB85" s="37"/>
      <c r="AC85" s="37"/>
      <c r="AD85" s="37"/>
      <c r="AE85" s="37"/>
    </row>
    <row r="86" s="10" customFormat="1" ht="29.28" customHeight="1">
      <c r="A86" s="170"/>
      <c r="B86" s="171"/>
      <c r="C86" s="172" t="s">
        <v>246</v>
      </c>
      <c r="D86" s="173" t="s">
        <v>54</v>
      </c>
      <c r="E86" s="173" t="s">
        <v>50</v>
      </c>
      <c r="F86" s="173" t="s">
        <v>51</v>
      </c>
      <c r="G86" s="173" t="s">
        <v>247</v>
      </c>
      <c r="H86" s="173" t="s">
        <v>248</v>
      </c>
      <c r="I86" s="173" t="s">
        <v>249</v>
      </c>
      <c r="J86" s="173" t="s">
        <v>241</v>
      </c>
      <c r="K86" s="174" t="s">
        <v>250</v>
      </c>
      <c r="L86" s="175"/>
      <c r="M86" s="91" t="s">
        <v>19</v>
      </c>
      <c r="N86" s="92" t="s">
        <v>39</v>
      </c>
      <c r="O86" s="92" t="s">
        <v>251</v>
      </c>
      <c r="P86" s="92" t="s">
        <v>252</v>
      </c>
      <c r="Q86" s="92" t="s">
        <v>253</v>
      </c>
      <c r="R86" s="92" t="s">
        <v>254</v>
      </c>
      <c r="S86" s="92" t="s">
        <v>255</v>
      </c>
      <c r="T86" s="93" t="s">
        <v>256</v>
      </c>
      <c r="U86" s="170"/>
      <c r="V86" s="170"/>
      <c r="W86" s="170"/>
      <c r="X86" s="170"/>
      <c r="Y86" s="170"/>
      <c r="Z86" s="170"/>
      <c r="AA86" s="170"/>
      <c r="AB86" s="170"/>
      <c r="AC86" s="170"/>
      <c r="AD86" s="170"/>
      <c r="AE86" s="170"/>
    </row>
    <row r="87" s="2" customFormat="1" ht="22.8" customHeight="1">
      <c r="A87" s="37"/>
      <c r="B87" s="38"/>
      <c r="C87" s="98" t="s">
        <v>257</v>
      </c>
      <c r="D87" s="39"/>
      <c r="E87" s="39"/>
      <c r="F87" s="39"/>
      <c r="G87" s="39"/>
      <c r="H87" s="39"/>
      <c r="I87" s="39"/>
      <c r="J87" s="176">
        <f>BK87</f>
        <v>0</v>
      </c>
      <c r="K87" s="39"/>
      <c r="L87" s="43"/>
      <c r="M87" s="94"/>
      <c r="N87" s="177"/>
      <c r="O87" s="95"/>
      <c r="P87" s="178">
        <f>P88+P101+P122+P133+P137+P142+P231+P244</f>
        <v>0</v>
      </c>
      <c r="Q87" s="95"/>
      <c r="R87" s="178">
        <f>R88+R101+R122+R133+R137+R142+R231+R244</f>
        <v>220.71233018999999</v>
      </c>
      <c r="S87" s="95"/>
      <c r="T87" s="179">
        <f>T88+T101+T122+T133+T137+T142+T231+T244</f>
        <v>82.212384</v>
      </c>
      <c r="U87" s="37"/>
      <c r="V87" s="37"/>
      <c r="W87" s="37"/>
      <c r="X87" s="37"/>
      <c r="Y87" s="37"/>
      <c r="Z87" s="37"/>
      <c r="AA87" s="37"/>
      <c r="AB87" s="37"/>
      <c r="AC87" s="37"/>
      <c r="AD87" s="37"/>
      <c r="AE87" s="37"/>
      <c r="AT87" s="16" t="s">
        <v>68</v>
      </c>
      <c r="AU87" s="16" t="s">
        <v>242</v>
      </c>
      <c r="BK87" s="180">
        <f>BK88+BK101+BK122+BK133+BK137+BK142+BK231+BK244</f>
        <v>0</v>
      </c>
    </row>
    <row r="88" s="11" customFormat="1" ht="25.92" customHeight="1">
      <c r="A88" s="11"/>
      <c r="B88" s="181"/>
      <c r="C88" s="182"/>
      <c r="D88" s="183" t="s">
        <v>68</v>
      </c>
      <c r="E88" s="184" t="s">
        <v>79</v>
      </c>
      <c r="F88" s="184" t="s">
        <v>1908</v>
      </c>
      <c r="G88" s="182"/>
      <c r="H88" s="182"/>
      <c r="I88" s="185"/>
      <c r="J88" s="186">
        <f>BK88</f>
        <v>0</v>
      </c>
      <c r="K88" s="182"/>
      <c r="L88" s="187"/>
      <c r="M88" s="188"/>
      <c r="N88" s="189"/>
      <c r="O88" s="189"/>
      <c r="P88" s="190">
        <f>SUM(P89:P100)</f>
        <v>0</v>
      </c>
      <c r="Q88" s="189"/>
      <c r="R88" s="190">
        <f>SUM(R89:R100)</f>
        <v>140.80769679999997</v>
      </c>
      <c r="S88" s="189"/>
      <c r="T88" s="191">
        <f>SUM(T89:T100)</f>
        <v>0</v>
      </c>
      <c r="U88" s="11"/>
      <c r="V88" s="11"/>
      <c r="W88" s="11"/>
      <c r="X88" s="11"/>
      <c r="Y88" s="11"/>
      <c r="Z88" s="11"/>
      <c r="AA88" s="11"/>
      <c r="AB88" s="11"/>
      <c r="AC88" s="11"/>
      <c r="AD88" s="11"/>
      <c r="AE88" s="11"/>
      <c r="AR88" s="192" t="s">
        <v>77</v>
      </c>
      <c r="AT88" s="193" t="s">
        <v>68</v>
      </c>
      <c r="AU88" s="193" t="s">
        <v>69</v>
      </c>
      <c r="AY88" s="192" t="s">
        <v>260</v>
      </c>
      <c r="BK88" s="194">
        <f>SUM(BK89:BK100)</f>
        <v>0</v>
      </c>
    </row>
    <row r="89" s="2" customFormat="1" ht="16.5" customHeight="1">
      <c r="A89" s="37"/>
      <c r="B89" s="38"/>
      <c r="C89" s="195" t="s">
        <v>77</v>
      </c>
      <c r="D89" s="195" t="s">
        <v>261</v>
      </c>
      <c r="E89" s="196" t="s">
        <v>2295</v>
      </c>
      <c r="F89" s="197" t="s">
        <v>2296</v>
      </c>
      <c r="G89" s="198" t="s">
        <v>1066</v>
      </c>
      <c r="H89" s="199">
        <v>25.84</v>
      </c>
      <c r="I89" s="200"/>
      <c r="J89" s="201">
        <f>ROUND(I89*H89,2)</f>
        <v>0</v>
      </c>
      <c r="K89" s="197" t="s">
        <v>1261</v>
      </c>
      <c r="L89" s="43"/>
      <c r="M89" s="202" t="s">
        <v>19</v>
      </c>
      <c r="N89" s="203" t="s">
        <v>40</v>
      </c>
      <c r="O89" s="83"/>
      <c r="P89" s="204">
        <f>O89*H89</f>
        <v>0</v>
      </c>
      <c r="Q89" s="204">
        <v>2.3010199999999998</v>
      </c>
      <c r="R89" s="204">
        <f>Q89*H89</f>
        <v>59.458356799999997</v>
      </c>
      <c r="S89" s="204">
        <v>0</v>
      </c>
      <c r="T89" s="205">
        <f>S89*H89</f>
        <v>0</v>
      </c>
      <c r="U89" s="37"/>
      <c r="V89" s="37"/>
      <c r="W89" s="37"/>
      <c r="X89" s="37"/>
      <c r="Y89" s="37"/>
      <c r="Z89" s="37"/>
      <c r="AA89" s="37"/>
      <c r="AB89" s="37"/>
      <c r="AC89" s="37"/>
      <c r="AD89" s="37"/>
      <c r="AE89" s="37"/>
      <c r="AR89" s="206" t="s">
        <v>266</v>
      </c>
      <c r="AT89" s="206" t="s">
        <v>261</v>
      </c>
      <c r="AU89" s="206" t="s">
        <v>77</v>
      </c>
      <c r="AY89" s="16" t="s">
        <v>260</v>
      </c>
      <c r="BE89" s="207">
        <f>IF(N89="základní",J89,0)</f>
        <v>0</v>
      </c>
      <c r="BF89" s="207">
        <f>IF(N89="snížená",J89,0)</f>
        <v>0</v>
      </c>
      <c r="BG89" s="207">
        <f>IF(N89="zákl. přenesená",J89,0)</f>
        <v>0</v>
      </c>
      <c r="BH89" s="207">
        <f>IF(N89="sníž. přenesená",J89,0)</f>
        <v>0</v>
      </c>
      <c r="BI89" s="207">
        <f>IF(N89="nulová",J89,0)</f>
        <v>0</v>
      </c>
      <c r="BJ89" s="16" t="s">
        <v>77</v>
      </c>
      <c r="BK89" s="207">
        <f>ROUND(I89*H89,2)</f>
        <v>0</v>
      </c>
      <c r="BL89" s="16" t="s">
        <v>266</v>
      </c>
      <c r="BM89" s="206" t="s">
        <v>79</v>
      </c>
    </row>
    <row r="90" s="2" customFormat="1">
      <c r="A90" s="37"/>
      <c r="B90" s="38"/>
      <c r="C90" s="39"/>
      <c r="D90" s="208" t="s">
        <v>267</v>
      </c>
      <c r="E90" s="39"/>
      <c r="F90" s="209" t="s">
        <v>2296</v>
      </c>
      <c r="G90" s="39"/>
      <c r="H90" s="39"/>
      <c r="I90" s="210"/>
      <c r="J90" s="39"/>
      <c r="K90" s="39"/>
      <c r="L90" s="43"/>
      <c r="M90" s="211"/>
      <c r="N90" s="212"/>
      <c r="O90" s="83"/>
      <c r="P90" s="83"/>
      <c r="Q90" s="83"/>
      <c r="R90" s="83"/>
      <c r="S90" s="83"/>
      <c r="T90" s="84"/>
      <c r="U90" s="37"/>
      <c r="V90" s="37"/>
      <c r="W90" s="37"/>
      <c r="X90" s="37"/>
      <c r="Y90" s="37"/>
      <c r="Z90" s="37"/>
      <c r="AA90" s="37"/>
      <c r="AB90" s="37"/>
      <c r="AC90" s="37"/>
      <c r="AD90" s="37"/>
      <c r="AE90" s="37"/>
      <c r="AT90" s="16" t="s">
        <v>267</v>
      </c>
      <c r="AU90" s="16" t="s">
        <v>77</v>
      </c>
    </row>
    <row r="91" s="2" customFormat="1">
      <c r="A91" s="37"/>
      <c r="B91" s="38"/>
      <c r="C91" s="39"/>
      <c r="D91" s="254" t="s">
        <v>1425</v>
      </c>
      <c r="E91" s="39"/>
      <c r="F91" s="255" t="s">
        <v>2297</v>
      </c>
      <c r="G91" s="39"/>
      <c r="H91" s="39"/>
      <c r="I91" s="210"/>
      <c r="J91" s="39"/>
      <c r="K91" s="39"/>
      <c r="L91" s="43"/>
      <c r="M91" s="211"/>
      <c r="N91" s="212"/>
      <c r="O91" s="83"/>
      <c r="P91" s="83"/>
      <c r="Q91" s="83"/>
      <c r="R91" s="83"/>
      <c r="S91" s="83"/>
      <c r="T91" s="84"/>
      <c r="U91" s="37"/>
      <c r="V91" s="37"/>
      <c r="W91" s="37"/>
      <c r="X91" s="37"/>
      <c r="Y91" s="37"/>
      <c r="Z91" s="37"/>
      <c r="AA91" s="37"/>
      <c r="AB91" s="37"/>
      <c r="AC91" s="37"/>
      <c r="AD91" s="37"/>
      <c r="AE91" s="37"/>
      <c r="AT91" s="16" t="s">
        <v>1425</v>
      </c>
      <c r="AU91" s="16" t="s">
        <v>77</v>
      </c>
    </row>
    <row r="92" s="2" customFormat="1">
      <c r="A92" s="37"/>
      <c r="B92" s="38"/>
      <c r="C92" s="39"/>
      <c r="D92" s="208" t="s">
        <v>271</v>
      </c>
      <c r="E92" s="39"/>
      <c r="F92" s="213" t="s">
        <v>2298</v>
      </c>
      <c r="G92" s="39"/>
      <c r="H92" s="39"/>
      <c r="I92" s="210"/>
      <c r="J92" s="39"/>
      <c r="K92" s="39"/>
      <c r="L92" s="43"/>
      <c r="M92" s="211"/>
      <c r="N92" s="212"/>
      <c r="O92" s="83"/>
      <c r="P92" s="83"/>
      <c r="Q92" s="83"/>
      <c r="R92" s="83"/>
      <c r="S92" s="83"/>
      <c r="T92" s="84"/>
      <c r="U92" s="37"/>
      <c r="V92" s="37"/>
      <c r="W92" s="37"/>
      <c r="X92" s="37"/>
      <c r="Y92" s="37"/>
      <c r="Z92" s="37"/>
      <c r="AA92" s="37"/>
      <c r="AB92" s="37"/>
      <c r="AC92" s="37"/>
      <c r="AD92" s="37"/>
      <c r="AE92" s="37"/>
      <c r="AT92" s="16" t="s">
        <v>271</v>
      </c>
      <c r="AU92" s="16" t="s">
        <v>77</v>
      </c>
    </row>
    <row r="93" s="2" customFormat="1" ht="16.5" customHeight="1">
      <c r="A93" s="37"/>
      <c r="B93" s="38"/>
      <c r="C93" s="195" t="s">
        <v>79</v>
      </c>
      <c r="D93" s="195" t="s">
        <v>261</v>
      </c>
      <c r="E93" s="196" t="s">
        <v>2299</v>
      </c>
      <c r="F93" s="197" t="s">
        <v>2300</v>
      </c>
      <c r="G93" s="198" t="s">
        <v>547</v>
      </c>
      <c r="H93" s="199">
        <v>10</v>
      </c>
      <c r="I93" s="200"/>
      <c r="J93" s="201">
        <f>ROUND(I93*H93,2)</f>
        <v>0</v>
      </c>
      <c r="K93" s="197" t="s">
        <v>1261</v>
      </c>
      <c r="L93" s="43"/>
      <c r="M93" s="202" t="s">
        <v>19</v>
      </c>
      <c r="N93" s="203" t="s">
        <v>40</v>
      </c>
      <c r="O93" s="83"/>
      <c r="P93" s="204">
        <f>O93*H93</f>
        <v>0</v>
      </c>
      <c r="Q93" s="204">
        <v>0.24299000000000001</v>
      </c>
      <c r="R93" s="204">
        <f>Q93*H93</f>
        <v>2.4298999999999999</v>
      </c>
      <c r="S93" s="204">
        <v>0</v>
      </c>
      <c r="T93" s="205">
        <f>S93*H93</f>
        <v>0</v>
      </c>
      <c r="U93" s="37"/>
      <c r="V93" s="37"/>
      <c r="W93" s="37"/>
      <c r="X93" s="37"/>
      <c r="Y93" s="37"/>
      <c r="Z93" s="37"/>
      <c r="AA93" s="37"/>
      <c r="AB93" s="37"/>
      <c r="AC93" s="37"/>
      <c r="AD93" s="37"/>
      <c r="AE93" s="37"/>
      <c r="AR93" s="206" t="s">
        <v>266</v>
      </c>
      <c r="AT93" s="206" t="s">
        <v>261</v>
      </c>
      <c r="AU93" s="206" t="s">
        <v>77</v>
      </c>
      <c r="AY93" s="16" t="s">
        <v>260</v>
      </c>
      <c r="BE93" s="207">
        <f>IF(N93="základní",J93,0)</f>
        <v>0</v>
      </c>
      <c r="BF93" s="207">
        <f>IF(N93="snížená",J93,0)</f>
        <v>0</v>
      </c>
      <c r="BG93" s="207">
        <f>IF(N93="zákl. přenesená",J93,0)</f>
        <v>0</v>
      </c>
      <c r="BH93" s="207">
        <f>IF(N93="sníž. přenesená",J93,0)</f>
        <v>0</v>
      </c>
      <c r="BI93" s="207">
        <f>IF(N93="nulová",J93,0)</f>
        <v>0</v>
      </c>
      <c r="BJ93" s="16" t="s">
        <v>77</v>
      </c>
      <c r="BK93" s="207">
        <f>ROUND(I93*H93,2)</f>
        <v>0</v>
      </c>
      <c r="BL93" s="16" t="s">
        <v>266</v>
      </c>
      <c r="BM93" s="206" t="s">
        <v>266</v>
      </c>
    </row>
    <row r="94" s="2" customFormat="1">
      <c r="A94" s="37"/>
      <c r="B94" s="38"/>
      <c r="C94" s="39"/>
      <c r="D94" s="208" t="s">
        <v>267</v>
      </c>
      <c r="E94" s="39"/>
      <c r="F94" s="209" t="s">
        <v>2301</v>
      </c>
      <c r="G94" s="39"/>
      <c r="H94" s="39"/>
      <c r="I94" s="210"/>
      <c r="J94" s="39"/>
      <c r="K94" s="39"/>
      <c r="L94" s="43"/>
      <c r="M94" s="211"/>
      <c r="N94" s="212"/>
      <c r="O94" s="83"/>
      <c r="P94" s="83"/>
      <c r="Q94" s="83"/>
      <c r="R94" s="83"/>
      <c r="S94" s="83"/>
      <c r="T94" s="84"/>
      <c r="U94" s="37"/>
      <c r="V94" s="37"/>
      <c r="W94" s="37"/>
      <c r="X94" s="37"/>
      <c r="Y94" s="37"/>
      <c r="Z94" s="37"/>
      <c r="AA94" s="37"/>
      <c r="AB94" s="37"/>
      <c r="AC94" s="37"/>
      <c r="AD94" s="37"/>
      <c r="AE94" s="37"/>
      <c r="AT94" s="16" t="s">
        <v>267</v>
      </c>
      <c r="AU94" s="16" t="s">
        <v>77</v>
      </c>
    </row>
    <row r="95" s="2" customFormat="1">
      <c r="A95" s="37"/>
      <c r="B95" s="38"/>
      <c r="C95" s="39"/>
      <c r="D95" s="254" t="s">
        <v>1425</v>
      </c>
      <c r="E95" s="39"/>
      <c r="F95" s="255" t="s">
        <v>2302</v>
      </c>
      <c r="G95" s="39"/>
      <c r="H95" s="39"/>
      <c r="I95" s="210"/>
      <c r="J95" s="39"/>
      <c r="K95" s="39"/>
      <c r="L95" s="43"/>
      <c r="M95" s="211"/>
      <c r="N95" s="212"/>
      <c r="O95" s="83"/>
      <c r="P95" s="83"/>
      <c r="Q95" s="83"/>
      <c r="R95" s="83"/>
      <c r="S95" s="83"/>
      <c r="T95" s="84"/>
      <c r="U95" s="37"/>
      <c r="V95" s="37"/>
      <c r="W95" s="37"/>
      <c r="X95" s="37"/>
      <c r="Y95" s="37"/>
      <c r="Z95" s="37"/>
      <c r="AA95" s="37"/>
      <c r="AB95" s="37"/>
      <c r="AC95" s="37"/>
      <c r="AD95" s="37"/>
      <c r="AE95" s="37"/>
      <c r="AT95" s="16" t="s">
        <v>1425</v>
      </c>
      <c r="AU95" s="16" t="s">
        <v>77</v>
      </c>
    </row>
    <row r="96" s="2" customFormat="1">
      <c r="A96" s="37"/>
      <c r="B96" s="38"/>
      <c r="C96" s="39"/>
      <c r="D96" s="208" t="s">
        <v>271</v>
      </c>
      <c r="E96" s="39"/>
      <c r="F96" s="213" t="s">
        <v>2303</v>
      </c>
      <c r="G96" s="39"/>
      <c r="H96" s="39"/>
      <c r="I96" s="210"/>
      <c r="J96" s="39"/>
      <c r="K96" s="39"/>
      <c r="L96" s="43"/>
      <c r="M96" s="211"/>
      <c r="N96" s="212"/>
      <c r="O96" s="83"/>
      <c r="P96" s="83"/>
      <c r="Q96" s="83"/>
      <c r="R96" s="83"/>
      <c r="S96" s="83"/>
      <c r="T96" s="84"/>
      <c r="U96" s="37"/>
      <c r="V96" s="37"/>
      <c r="W96" s="37"/>
      <c r="X96" s="37"/>
      <c r="Y96" s="37"/>
      <c r="Z96" s="37"/>
      <c r="AA96" s="37"/>
      <c r="AB96" s="37"/>
      <c r="AC96" s="37"/>
      <c r="AD96" s="37"/>
      <c r="AE96" s="37"/>
      <c r="AT96" s="16" t="s">
        <v>271</v>
      </c>
      <c r="AU96" s="16" t="s">
        <v>77</v>
      </c>
    </row>
    <row r="97" s="2" customFormat="1" ht="24.15" customHeight="1">
      <c r="A97" s="37"/>
      <c r="B97" s="38"/>
      <c r="C97" s="195" t="s">
        <v>281</v>
      </c>
      <c r="D97" s="195" t="s">
        <v>261</v>
      </c>
      <c r="E97" s="196" t="s">
        <v>2304</v>
      </c>
      <c r="F97" s="197" t="s">
        <v>2305</v>
      </c>
      <c r="G97" s="198" t="s">
        <v>547</v>
      </c>
      <c r="H97" s="199">
        <v>136</v>
      </c>
      <c r="I97" s="200"/>
      <c r="J97" s="201">
        <f>ROUND(I97*H97,2)</f>
        <v>0</v>
      </c>
      <c r="K97" s="197" t="s">
        <v>1261</v>
      </c>
      <c r="L97" s="43"/>
      <c r="M97" s="202" t="s">
        <v>19</v>
      </c>
      <c r="N97" s="203" t="s">
        <v>40</v>
      </c>
      <c r="O97" s="83"/>
      <c r="P97" s="204">
        <f>O97*H97</f>
        <v>0</v>
      </c>
      <c r="Q97" s="204">
        <v>0.58028999999999997</v>
      </c>
      <c r="R97" s="204">
        <f>Q97*H97</f>
        <v>78.919439999999994</v>
      </c>
      <c r="S97" s="204">
        <v>0</v>
      </c>
      <c r="T97" s="205">
        <f>S97*H97</f>
        <v>0</v>
      </c>
      <c r="U97" s="37"/>
      <c r="V97" s="37"/>
      <c r="W97" s="37"/>
      <c r="X97" s="37"/>
      <c r="Y97" s="37"/>
      <c r="Z97" s="37"/>
      <c r="AA97" s="37"/>
      <c r="AB97" s="37"/>
      <c r="AC97" s="37"/>
      <c r="AD97" s="37"/>
      <c r="AE97" s="37"/>
      <c r="AR97" s="206" t="s">
        <v>266</v>
      </c>
      <c r="AT97" s="206" t="s">
        <v>261</v>
      </c>
      <c r="AU97" s="206" t="s">
        <v>77</v>
      </c>
      <c r="AY97" s="16" t="s">
        <v>260</v>
      </c>
      <c r="BE97" s="207">
        <f>IF(N97="základní",J97,0)</f>
        <v>0</v>
      </c>
      <c r="BF97" s="207">
        <f>IF(N97="snížená",J97,0)</f>
        <v>0</v>
      </c>
      <c r="BG97" s="207">
        <f>IF(N97="zákl. přenesená",J97,0)</f>
        <v>0</v>
      </c>
      <c r="BH97" s="207">
        <f>IF(N97="sníž. přenesená",J97,0)</f>
        <v>0</v>
      </c>
      <c r="BI97" s="207">
        <f>IF(N97="nulová",J97,0)</f>
        <v>0</v>
      </c>
      <c r="BJ97" s="16" t="s">
        <v>77</v>
      </c>
      <c r="BK97" s="207">
        <f>ROUND(I97*H97,2)</f>
        <v>0</v>
      </c>
      <c r="BL97" s="16" t="s">
        <v>266</v>
      </c>
      <c r="BM97" s="206" t="s">
        <v>284</v>
      </c>
    </row>
    <row r="98" s="2" customFormat="1">
      <c r="A98" s="37"/>
      <c r="B98" s="38"/>
      <c r="C98" s="39"/>
      <c r="D98" s="208" t="s">
        <v>267</v>
      </c>
      <c r="E98" s="39"/>
      <c r="F98" s="209" t="s">
        <v>2306</v>
      </c>
      <c r="G98" s="39"/>
      <c r="H98" s="39"/>
      <c r="I98" s="210"/>
      <c r="J98" s="39"/>
      <c r="K98" s="39"/>
      <c r="L98" s="43"/>
      <c r="M98" s="211"/>
      <c r="N98" s="212"/>
      <c r="O98" s="83"/>
      <c r="P98" s="83"/>
      <c r="Q98" s="83"/>
      <c r="R98" s="83"/>
      <c r="S98" s="83"/>
      <c r="T98" s="84"/>
      <c r="U98" s="37"/>
      <c r="V98" s="37"/>
      <c r="W98" s="37"/>
      <c r="X98" s="37"/>
      <c r="Y98" s="37"/>
      <c r="Z98" s="37"/>
      <c r="AA98" s="37"/>
      <c r="AB98" s="37"/>
      <c r="AC98" s="37"/>
      <c r="AD98" s="37"/>
      <c r="AE98" s="37"/>
      <c r="AT98" s="16" t="s">
        <v>267</v>
      </c>
      <c r="AU98" s="16" t="s">
        <v>77</v>
      </c>
    </row>
    <row r="99" s="2" customFormat="1">
      <c r="A99" s="37"/>
      <c r="B99" s="38"/>
      <c r="C99" s="39"/>
      <c r="D99" s="254" t="s">
        <v>1425</v>
      </c>
      <c r="E99" s="39"/>
      <c r="F99" s="255" t="s">
        <v>2307</v>
      </c>
      <c r="G99" s="39"/>
      <c r="H99" s="39"/>
      <c r="I99" s="210"/>
      <c r="J99" s="39"/>
      <c r="K99" s="39"/>
      <c r="L99" s="43"/>
      <c r="M99" s="211"/>
      <c r="N99" s="212"/>
      <c r="O99" s="83"/>
      <c r="P99" s="83"/>
      <c r="Q99" s="83"/>
      <c r="R99" s="83"/>
      <c r="S99" s="83"/>
      <c r="T99" s="84"/>
      <c r="U99" s="37"/>
      <c r="V99" s="37"/>
      <c r="W99" s="37"/>
      <c r="X99" s="37"/>
      <c r="Y99" s="37"/>
      <c r="Z99" s="37"/>
      <c r="AA99" s="37"/>
      <c r="AB99" s="37"/>
      <c r="AC99" s="37"/>
      <c r="AD99" s="37"/>
      <c r="AE99" s="37"/>
      <c r="AT99" s="16" t="s">
        <v>1425</v>
      </c>
      <c r="AU99" s="16" t="s">
        <v>77</v>
      </c>
    </row>
    <row r="100" s="2" customFormat="1">
      <c r="A100" s="37"/>
      <c r="B100" s="38"/>
      <c r="C100" s="39"/>
      <c r="D100" s="208" t="s">
        <v>271</v>
      </c>
      <c r="E100" s="39"/>
      <c r="F100" s="213" t="s">
        <v>2308</v>
      </c>
      <c r="G100" s="39"/>
      <c r="H100" s="39"/>
      <c r="I100" s="210"/>
      <c r="J100" s="39"/>
      <c r="K100" s="39"/>
      <c r="L100" s="43"/>
      <c r="M100" s="211"/>
      <c r="N100" s="212"/>
      <c r="O100" s="83"/>
      <c r="P100" s="83"/>
      <c r="Q100" s="83"/>
      <c r="R100" s="83"/>
      <c r="S100" s="83"/>
      <c r="T100" s="84"/>
      <c r="U100" s="37"/>
      <c r="V100" s="37"/>
      <c r="W100" s="37"/>
      <c r="X100" s="37"/>
      <c r="Y100" s="37"/>
      <c r="Z100" s="37"/>
      <c r="AA100" s="37"/>
      <c r="AB100" s="37"/>
      <c r="AC100" s="37"/>
      <c r="AD100" s="37"/>
      <c r="AE100" s="37"/>
      <c r="AT100" s="16" t="s">
        <v>271</v>
      </c>
      <c r="AU100" s="16" t="s">
        <v>77</v>
      </c>
    </row>
    <row r="101" s="11" customFormat="1" ht="25.92" customHeight="1">
      <c r="A101" s="11"/>
      <c r="B101" s="181"/>
      <c r="C101" s="182"/>
      <c r="D101" s="183" t="s">
        <v>68</v>
      </c>
      <c r="E101" s="184" t="s">
        <v>281</v>
      </c>
      <c r="F101" s="184" t="s">
        <v>1918</v>
      </c>
      <c r="G101" s="182"/>
      <c r="H101" s="182"/>
      <c r="I101" s="185"/>
      <c r="J101" s="186">
        <f>BK101</f>
        <v>0</v>
      </c>
      <c r="K101" s="182"/>
      <c r="L101" s="187"/>
      <c r="M101" s="188"/>
      <c r="N101" s="189"/>
      <c r="O101" s="189"/>
      <c r="P101" s="190">
        <f>SUM(P102:P121)</f>
        <v>0</v>
      </c>
      <c r="Q101" s="189"/>
      <c r="R101" s="190">
        <f>SUM(R102:R121)</f>
        <v>29.293705600000003</v>
      </c>
      <c r="S101" s="189"/>
      <c r="T101" s="191">
        <f>SUM(T102:T121)</f>
        <v>1.4086569999999998</v>
      </c>
      <c r="U101" s="11"/>
      <c r="V101" s="11"/>
      <c r="W101" s="11"/>
      <c r="X101" s="11"/>
      <c r="Y101" s="11"/>
      <c r="Z101" s="11"/>
      <c r="AA101" s="11"/>
      <c r="AB101" s="11"/>
      <c r="AC101" s="11"/>
      <c r="AD101" s="11"/>
      <c r="AE101" s="11"/>
      <c r="AR101" s="192" t="s">
        <v>77</v>
      </c>
      <c r="AT101" s="193" t="s">
        <v>68</v>
      </c>
      <c r="AU101" s="193" t="s">
        <v>69</v>
      </c>
      <c r="AY101" s="192" t="s">
        <v>260</v>
      </c>
      <c r="BK101" s="194">
        <f>SUM(BK102:BK121)</f>
        <v>0</v>
      </c>
    </row>
    <row r="102" s="2" customFormat="1" ht="16.5" customHeight="1">
      <c r="A102" s="37"/>
      <c r="B102" s="38"/>
      <c r="C102" s="195" t="s">
        <v>266</v>
      </c>
      <c r="D102" s="195" t="s">
        <v>261</v>
      </c>
      <c r="E102" s="196" t="s">
        <v>2309</v>
      </c>
      <c r="F102" s="197" t="s">
        <v>2310</v>
      </c>
      <c r="G102" s="198" t="s">
        <v>547</v>
      </c>
      <c r="H102" s="199">
        <v>153.69999999999999</v>
      </c>
      <c r="I102" s="200"/>
      <c r="J102" s="201">
        <f>ROUND(I102*H102,2)</f>
        <v>0</v>
      </c>
      <c r="K102" s="197" t="s">
        <v>1261</v>
      </c>
      <c r="L102" s="43"/>
      <c r="M102" s="202" t="s">
        <v>19</v>
      </c>
      <c r="N102" s="203" t="s">
        <v>40</v>
      </c>
      <c r="O102" s="83"/>
      <c r="P102" s="204">
        <f>O102*H102</f>
        <v>0</v>
      </c>
      <c r="Q102" s="204">
        <v>0.0090500000000000008</v>
      </c>
      <c r="R102" s="204">
        <f>Q102*H102</f>
        <v>1.3909849999999999</v>
      </c>
      <c r="S102" s="204">
        <v>1.0000000000000001E-05</v>
      </c>
      <c r="T102" s="205">
        <f>S102*H102</f>
        <v>0.001537</v>
      </c>
      <c r="U102" s="37"/>
      <c r="V102" s="37"/>
      <c r="W102" s="37"/>
      <c r="X102" s="37"/>
      <c r="Y102" s="37"/>
      <c r="Z102" s="37"/>
      <c r="AA102" s="37"/>
      <c r="AB102" s="37"/>
      <c r="AC102" s="37"/>
      <c r="AD102" s="37"/>
      <c r="AE102" s="37"/>
      <c r="AR102" s="206" t="s">
        <v>266</v>
      </c>
      <c r="AT102" s="206" t="s">
        <v>261</v>
      </c>
      <c r="AU102" s="206" t="s">
        <v>77</v>
      </c>
      <c r="AY102" s="16" t="s">
        <v>260</v>
      </c>
      <c r="BE102" s="207">
        <f>IF(N102="základní",J102,0)</f>
        <v>0</v>
      </c>
      <c r="BF102" s="207">
        <f>IF(N102="snížená",J102,0)</f>
        <v>0</v>
      </c>
      <c r="BG102" s="207">
        <f>IF(N102="zákl. přenesená",J102,0)</f>
        <v>0</v>
      </c>
      <c r="BH102" s="207">
        <f>IF(N102="sníž. přenesená",J102,0)</f>
        <v>0</v>
      </c>
      <c r="BI102" s="207">
        <f>IF(N102="nulová",J102,0)</f>
        <v>0</v>
      </c>
      <c r="BJ102" s="16" t="s">
        <v>77</v>
      </c>
      <c r="BK102" s="207">
        <f>ROUND(I102*H102,2)</f>
        <v>0</v>
      </c>
      <c r="BL102" s="16" t="s">
        <v>266</v>
      </c>
      <c r="BM102" s="206" t="s">
        <v>279</v>
      </c>
    </row>
    <row r="103" s="2" customFormat="1">
      <c r="A103" s="37"/>
      <c r="B103" s="38"/>
      <c r="C103" s="39"/>
      <c r="D103" s="208" t="s">
        <v>267</v>
      </c>
      <c r="E103" s="39"/>
      <c r="F103" s="209" t="s">
        <v>2311</v>
      </c>
      <c r="G103" s="39"/>
      <c r="H103" s="39"/>
      <c r="I103" s="210"/>
      <c r="J103" s="39"/>
      <c r="K103" s="39"/>
      <c r="L103" s="43"/>
      <c r="M103" s="211"/>
      <c r="N103" s="212"/>
      <c r="O103" s="83"/>
      <c r="P103" s="83"/>
      <c r="Q103" s="83"/>
      <c r="R103" s="83"/>
      <c r="S103" s="83"/>
      <c r="T103" s="84"/>
      <c r="U103" s="37"/>
      <c r="V103" s="37"/>
      <c r="W103" s="37"/>
      <c r="X103" s="37"/>
      <c r="Y103" s="37"/>
      <c r="Z103" s="37"/>
      <c r="AA103" s="37"/>
      <c r="AB103" s="37"/>
      <c r="AC103" s="37"/>
      <c r="AD103" s="37"/>
      <c r="AE103" s="37"/>
      <c r="AT103" s="16" t="s">
        <v>267</v>
      </c>
      <c r="AU103" s="16" t="s">
        <v>77</v>
      </c>
    </row>
    <row r="104" s="2" customFormat="1">
      <c r="A104" s="37"/>
      <c r="B104" s="38"/>
      <c r="C104" s="39"/>
      <c r="D104" s="254" t="s">
        <v>1425</v>
      </c>
      <c r="E104" s="39"/>
      <c r="F104" s="255" t="s">
        <v>2312</v>
      </c>
      <c r="G104" s="39"/>
      <c r="H104" s="39"/>
      <c r="I104" s="210"/>
      <c r="J104" s="39"/>
      <c r="K104" s="39"/>
      <c r="L104" s="43"/>
      <c r="M104" s="211"/>
      <c r="N104" s="212"/>
      <c r="O104" s="83"/>
      <c r="P104" s="83"/>
      <c r="Q104" s="83"/>
      <c r="R104" s="83"/>
      <c r="S104" s="83"/>
      <c r="T104" s="84"/>
      <c r="U104" s="37"/>
      <c r="V104" s="37"/>
      <c r="W104" s="37"/>
      <c r="X104" s="37"/>
      <c r="Y104" s="37"/>
      <c r="Z104" s="37"/>
      <c r="AA104" s="37"/>
      <c r="AB104" s="37"/>
      <c r="AC104" s="37"/>
      <c r="AD104" s="37"/>
      <c r="AE104" s="37"/>
      <c r="AT104" s="16" t="s">
        <v>1425</v>
      </c>
      <c r="AU104" s="16" t="s">
        <v>77</v>
      </c>
    </row>
    <row r="105" s="2" customFormat="1">
      <c r="A105" s="37"/>
      <c r="B105" s="38"/>
      <c r="C105" s="39"/>
      <c r="D105" s="208" t="s">
        <v>271</v>
      </c>
      <c r="E105" s="39"/>
      <c r="F105" s="213" t="s">
        <v>2313</v>
      </c>
      <c r="G105" s="39"/>
      <c r="H105" s="39"/>
      <c r="I105" s="210"/>
      <c r="J105" s="39"/>
      <c r="K105" s="39"/>
      <c r="L105" s="43"/>
      <c r="M105" s="211"/>
      <c r="N105" s="212"/>
      <c r="O105" s="83"/>
      <c r="P105" s="83"/>
      <c r="Q105" s="83"/>
      <c r="R105" s="83"/>
      <c r="S105" s="83"/>
      <c r="T105" s="84"/>
      <c r="U105" s="37"/>
      <c r="V105" s="37"/>
      <c r="W105" s="37"/>
      <c r="X105" s="37"/>
      <c r="Y105" s="37"/>
      <c r="Z105" s="37"/>
      <c r="AA105" s="37"/>
      <c r="AB105" s="37"/>
      <c r="AC105" s="37"/>
      <c r="AD105" s="37"/>
      <c r="AE105" s="37"/>
      <c r="AT105" s="16" t="s">
        <v>271</v>
      </c>
      <c r="AU105" s="16" t="s">
        <v>77</v>
      </c>
    </row>
    <row r="106" s="2" customFormat="1" ht="21.75" customHeight="1">
      <c r="A106" s="37"/>
      <c r="B106" s="38"/>
      <c r="C106" s="195" t="s">
        <v>258</v>
      </c>
      <c r="D106" s="195" t="s">
        <v>261</v>
      </c>
      <c r="E106" s="196" t="s">
        <v>2314</v>
      </c>
      <c r="F106" s="197" t="s">
        <v>2315</v>
      </c>
      <c r="G106" s="198" t="s">
        <v>1300</v>
      </c>
      <c r="H106" s="199">
        <v>114.5</v>
      </c>
      <c r="I106" s="200"/>
      <c r="J106" s="201">
        <f>ROUND(I106*H106,2)</f>
        <v>0</v>
      </c>
      <c r="K106" s="197" t="s">
        <v>1261</v>
      </c>
      <c r="L106" s="43"/>
      <c r="M106" s="202" t="s">
        <v>19</v>
      </c>
      <c r="N106" s="203" t="s">
        <v>40</v>
      </c>
      <c r="O106" s="83"/>
      <c r="P106" s="204">
        <f>O106*H106</f>
        <v>0</v>
      </c>
      <c r="Q106" s="204">
        <v>0.12145</v>
      </c>
      <c r="R106" s="204">
        <f>Q106*H106</f>
        <v>13.906025</v>
      </c>
      <c r="S106" s="204">
        <v>0</v>
      </c>
      <c r="T106" s="205">
        <f>S106*H106</f>
        <v>0</v>
      </c>
      <c r="U106" s="37"/>
      <c r="V106" s="37"/>
      <c r="W106" s="37"/>
      <c r="X106" s="37"/>
      <c r="Y106" s="37"/>
      <c r="Z106" s="37"/>
      <c r="AA106" s="37"/>
      <c r="AB106" s="37"/>
      <c r="AC106" s="37"/>
      <c r="AD106" s="37"/>
      <c r="AE106" s="37"/>
      <c r="AR106" s="206" t="s">
        <v>266</v>
      </c>
      <c r="AT106" s="206" t="s">
        <v>261</v>
      </c>
      <c r="AU106" s="206" t="s">
        <v>77</v>
      </c>
      <c r="AY106" s="16" t="s">
        <v>260</v>
      </c>
      <c r="BE106" s="207">
        <f>IF(N106="základní",J106,0)</f>
        <v>0</v>
      </c>
      <c r="BF106" s="207">
        <f>IF(N106="snížená",J106,0)</f>
        <v>0</v>
      </c>
      <c r="BG106" s="207">
        <f>IF(N106="zákl. přenesená",J106,0)</f>
        <v>0</v>
      </c>
      <c r="BH106" s="207">
        <f>IF(N106="sníž. přenesená",J106,0)</f>
        <v>0</v>
      </c>
      <c r="BI106" s="207">
        <f>IF(N106="nulová",J106,0)</f>
        <v>0</v>
      </c>
      <c r="BJ106" s="16" t="s">
        <v>77</v>
      </c>
      <c r="BK106" s="207">
        <f>ROUND(I106*H106,2)</f>
        <v>0</v>
      </c>
      <c r="BL106" s="16" t="s">
        <v>266</v>
      </c>
      <c r="BM106" s="206" t="s">
        <v>291</v>
      </c>
    </row>
    <row r="107" s="2" customFormat="1">
      <c r="A107" s="37"/>
      <c r="B107" s="38"/>
      <c r="C107" s="39"/>
      <c r="D107" s="208" t="s">
        <v>267</v>
      </c>
      <c r="E107" s="39"/>
      <c r="F107" s="209" t="s">
        <v>2316</v>
      </c>
      <c r="G107" s="39"/>
      <c r="H107" s="39"/>
      <c r="I107" s="210"/>
      <c r="J107" s="39"/>
      <c r="K107" s="39"/>
      <c r="L107" s="43"/>
      <c r="M107" s="211"/>
      <c r="N107" s="212"/>
      <c r="O107" s="83"/>
      <c r="P107" s="83"/>
      <c r="Q107" s="83"/>
      <c r="R107" s="83"/>
      <c r="S107" s="83"/>
      <c r="T107" s="84"/>
      <c r="U107" s="37"/>
      <c r="V107" s="37"/>
      <c r="W107" s="37"/>
      <c r="X107" s="37"/>
      <c r="Y107" s="37"/>
      <c r="Z107" s="37"/>
      <c r="AA107" s="37"/>
      <c r="AB107" s="37"/>
      <c r="AC107" s="37"/>
      <c r="AD107" s="37"/>
      <c r="AE107" s="37"/>
      <c r="AT107" s="16" t="s">
        <v>267</v>
      </c>
      <c r="AU107" s="16" t="s">
        <v>77</v>
      </c>
    </row>
    <row r="108" s="2" customFormat="1">
      <c r="A108" s="37"/>
      <c r="B108" s="38"/>
      <c r="C108" s="39"/>
      <c r="D108" s="254" t="s">
        <v>1425</v>
      </c>
      <c r="E108" s="39"/>
      <c r="F108" s="255" t="s">
        <v>2317</v>
      </c>
      <c r="G108" s="39"/>
      <c r="H108" s="39"/>
      <c r="I108" s="210"/>
      <c r="J108" s="39"/>
      <c r="K108" s="39"/>
      <c r="L108" s="43"/>
      <c r="M108" s="211"/>
      <c r="N108" s="212"/>
      <c r="O108" s="83"/>
      <c r="P108" s="83"/>
      <c r="Q108" s="83"/>
      <c r="R108" s="83"/>
      <c r="S108" s="83"/>
      <c r="T108" s="84"/>
      <c r="U108" s="37"/>
      <c r="V108" s="37"/>
      <c r="W108" s="37"/>
      <c r="X108" s="37"/>
      <c r="Y108" s="37"/>
      <c r="Z108" s="37"/>
      <c r="AA108" s="37"/>
      <c r="AB108" s="37"/>
      <c r="AC108" s="37"/>
      <c r="AD108" s="37"/>
      <c r="AE108" s="37"/>
      <c r="AT108" s="16" t="s">
        <v>1425</v>
      </c>
      <c r="AU108" s="16" t="s">
        <v>77</v>
      </c>
    </row>
    <row r="109" s="2" customFormat="1">
      <c r="A109" s="37"/>
      <c r="B109" s="38"/>
      <c r="C109" s="39"/>
      <c r="D109" s="208" t="s">
        <v>271</v>
      </c>
      <c r="E109" s="39"/>
      <c r="F109" s="213" t="s">
        <v>2318</v>
      </c>
      <c r="G109" s="39"/>
      <c r="H109" s="39"/>
      <c r="I109" s="210"/>
      <c r="J109" s="39"/>
      <c r="K109" s="39"/>
      <c r="L109" s="43"/>
      <c r="M109" s="211"/>
      <c r="N109" s="212"/>
      <c r="O109" s="83"/>
      <c r="P109" s="83"/>
      <c r="Q109" s="83"/>
      <c r="R109" s="83"/>
      <c r="S109" s="83"/>
      <c r="T109" s="84"/>
      <c r="U109" s="37"/>
      <c r="V109" s="37"/>
      <c r="W109" s="37"/>
      <c r="X109" s="37"/>
      <c r="Y109" s="37"/>
      <c r="Z109" s="37"/>
      <c r="AA109" s="37"/>
      <c r="AB109" s="37"/>
      <c r="AC109" s="37"/>
      <c r="AD109" s="37"/>
      <c r="AE109" s="37"/>
      <c r="AT109" s="16" t="s">
        <v>271</v>
      </c>
      <c r="AU109" s="16" t="s">
        <v>77</v>
      </c>
    </row>
    <row r="110" s="2" customFormat="1" ht="21.75" customHeight="1">
      <c r="A110" s="37"/>
      <c r="B110" s="38"/>
      <c r="C110" s="195" t="s">
        <v>284</v>
      </c>
      <c r="D110" s="195" t="s">
        <v>261</v>
      </c>
      <c r="E110" s="196" t="s">
        <v>2319</v>
      </c>
      <c r="F110" s="197" t="s">
        <v>2320</v>
      </c>
      <c r="G110" s="198" t="s">
        <v>1300</v>
      </c>
      <c r="H110" s="199">
        <v>114.5</v>
      </c>
      <c r="I110" s="200"/>
      <c r="J110" s="201">
        <f>ROUND(I110*H110,2)</f>
        <v>0</v>
      </c>
      <c r="K110" s="197" t="s">
        <v>1261</v>
      </c>
      <c r="L110" s="43"/>
      <c r="M110" s="202" t="s">
        <v>19</v>
      </c>
      <c r="N110" s="203" t="s">
        <v>40</v>
      </c>
      <c r="O110" s="83"/>
      <c r="P110" s="204">
        <f>O110*H110</f>
        <v>0</v>
      </c>
      <c r="Q110" s="204">
        <v>0.098369999999999999</v>
      </c>
      <c r="R110" s="204">
        <f>Q110*H110</f>
        <v>11.263365</v>
      </c>
      <c r="S110" s="204">
        <v>0</v>
      </c>
      <c r="T110" s="205">
        <f>S110*H110</f>
        <v>0</v>
      </c>
      <c r="U110" s="37"/>
      <c r="V110" s="37"/>
      <c r="W110" s="37"/>
      <c r="X110" s="37"/>
      <c r="Y110" s="37"/>
      <c r="Z110" s="37"/>
      <c r="AA110" s="37"/>
      <c r="AB110" s="37"/>
      <c r="AC110" s="37"/>
      <c r="AD110" s="37"/>
      <c r="AE110" s="37"/>
      <c r="AR110" s="206" t="s">
        <v>266</v>
      </c>
      <c r="AT110" s="206" t="s">
        <v>261</v>
      </c>
      <c r="AU110" s="206" t="s">
        <v>77</v>
      </c>
      <c r="AY110" s="16" t="s">
        <v>260</v>
      </c>
      <c r="BE110" s="207">
        <f>IF(N110="základní",J110,0)</f>
        <v>0</v>
      </c>
      <c r="BF110" s="207">
        <f>IF(N110="snížená",J110,0)</f>
        <v>0</v>
      </c>
      <c r="BG110" s="207">
        <f>IF(N110="zákl. přenesená",J110,0)</f>
        <v>0</v>
      </c>
      <c r="BH110" s="207">
        <f>IF(N110="sníž. přenesená",J110,0)</f>
        <v>0</v>
      </c>
      <c r="BI110" s="207">
        <f>IF(N110="nulová",J110,0)</f>
        <v>0</v>
      </c>
      <c r="BJ110" s="16" t="s">
        <v>77</v>
      </c>
      <c r="BK110" s="207">
        <f>ROUND(I110*H110,2)</f>
        <v>0</v>
      </c>
      <c r="BL110" s="16" t="s">
        <v>266</v>
      </c>
      <c r="BM110" s="206" t="s">
        <v>295</v>
      </c>
    </row>
    <row r="111" s="2" customFormat="1">
      <c r="A111" s="37"/>
      <c r="B111" s="38"/>
      <c r="C111" s="39"/>
      <c r="D111" s="208" t="s">
        <v>267</v>
      </c>
      <c r="E111" s="39"/>
      <c r="F111" s="209" t="s">
        <v>2321</v>
      </c>
      <c r="G111" s="39"/>
      <c r="H111" s="39"/>
      <c r="I111" s="210"/>
      <c r="J111" s="39"/>
      <c r="K111" s="39"/>
      <c r="L111" s="43"/>
      <c r="M111" s="211"/>
      <c r="N111" s="212"/>
      <c r="O111" s="83"/>
      <c r="P111" s="83"/>
      <c r="Q111" s="83"/>
      <c r="R111" s="83"/>
      <c r="S111" s="83"/>
      <c r="T111" s="84"/>
      <c r="U111" s="37"/>
      <c r="V111" s="37"/>
      <c r="W111" s="37"/>
      <c r="X111" s="37"/>
      <c r="Y111" s="37"/>
      <c r="Z111" s="37"/>
      <c r="AA111" s="37"/>
      <c r="AB111" s="37"/>
      <c r="AC111" s="37"/>
      <c r="AD111" s="37"/>
      <c r="AE111" s="37"/>
      <c r="AT111" s="16" t="s">
        <v>267</v>
      </c>
      <c r="AU111" s="16" t="s">
        <v>77</v>
      </c>
    </row>
    <row r="112" s="2" customFormat="1">
      <c r="A112" s="37"/>
      <c r="B112" s="38"/>
      <c r="C112" s="39"/>
      <c r="D112" s="254" t="s">
        <v>1425</v>
      </c>
      <c r="E112" s="39"/>
      <c r="F112" s="255" t="s">
        <v>2322</v>
      </c>
      <c r="G112" s="39"/>
      <c r="H112" s="39"/>
      <c r="I112" s="210"/>
      <c r="J112" s="39"/>
      <c r="K112" s="39"/>
      <c r="L112" s="43"/>
      <c r="M112" s="211"/>
      <c r="N112" s="212"/>
      <c r="O112" s="83"/>
      <c r="P112" s="83"/>
      <c r="Q112" s="83"/>
      <c r="R112" s="83"/>
      <c r="S112" s="83"/>
      <c r="T112" s="84"/>
      <c r="U112" s="37"/>
      <c r="V112" s="37"/>
      <c r="W112" s="37"/>
      <c r="X112" s="37"/>
      <c r="Y112" s="37"/>
      <c r="Z112" s="37"/>
      <c r="AA112" s="37"/>
      <c r="AB112" s="37"/>
      <c r="AC112" s="37"/>
      <c r="AD112" s="37"/>
      <c r="AE112" s="37"/>
      <c r="AT112" s="16" t="s">
        <v>1425</v>
      </c>
      <c r="AU112" s="16" t="s">
        <v>77</v>
      </c>
    </row>
    <row r="113" s="2" customFormat="1">
      <c r="A113" s="37"/>
      <c r="B113" s="38"/>
      <c r="C113" s="39"/>
      <c r="D113" s="208" t="s">
        <v>271</v>
      </c>
      <c r="E113" s="39"/>
      <c r="F113" s="213" t="s">
        <v>2323</v>
      </c>
      <c r="G113" s="39"/>
      <c r="H113" s="39"/>
      <c r="I113" s="210"/>
      <c r="J113" s="39"/>
      <c r="K113" s="39"/>
      <c r="L113" s="43"/>
      <c r="M113" s="211"/>
      <c r="N113" s="212"/>
      <c r="O113" s="83"/>
      <c r="P113" s="83"/>
      <c r="Q113" s="83"/>
      <c r="R113" s="83"/>
      <c r="S113" s="83"/>
      <c r="T113" s="84"/>
      <c r="U113" s="37"/>
      <c r="V113" s="37"/>
      <c r="W113" s="37"/>
      <c r="X113" s="37"/>
      <c r="Y113" s="37"/>
      <c r="Z113" s="37"/>
      <c r="AA113" s="37"/>
      <c r="AB113" s="37"/>
      <c r="AC113" s="37"/>
      <c r="AD113" s="37"/>
      <c r="AE113" s="37"/>
      <c r="AT113" s="16" t="s">
        <v>271</v>
      </c>
      <c r="AU113" s="16" t="s">
        <v>77</v>
      </c>
    </row>
    <row r="114" s="2" customFormat="1" ht="21.75" customHeight="1">
      <c r="A114" s="37"/>
      <c r="B114" s="38"/>
      <c r="C114" s="195" t="s">
        <v>273</v>
      </c>
      <c r="D114" s="195" t="s">
        <v>261</v>
      </c>
      <c r="E114" s="196" t="s">
        <v>2324</v>
      </c>
      <c r="F114" s="197" t="s">
        <v>2325</v>
      </c>
      <c r="G114" s="198" t="s">
        <v>1300</v>
      </c>
      <c r="H114" s="199">
        <v>31.98</v>
      </c>
      <c r="I114" s="200"/>
      <c r="J114" s="201">
        <f>ROUND(I114*H114,2)</f>
        <v>0</v>
      </c>
      <c r="K114" s="197" t="s">
        <v>1261</v>
      </c>
      <c r="L114" s="43"/>
      <c r="M114" s="202" t="s">
        <v>19</v>
      </c>
      <c r="N114" s="203" t="s">
        <v>40</v>
      </c>
      <c r="O114" s="83"/>
      <c r="P114" s="204">
        <f>O114*H114</f>
        <v>0</v>
      </c>
      <c r="Q114" s="204">
        <v>0.085470000000000004</v>
      </c>
      <c r="R114" s="204">
        <f>Q114*H114</f>
        <v>2.7333306000000004</v>
      </c>
      <c r="S114" s="204">
        <v>0</v>
      </c>
      <c r="T114" s="205">
        <f>S114*H114</f>
        <v>0</v>
      </c>
      <c r="U114" s="37"/>
      <c r="V114" s="37"/>
      <c r="W114" s="37"/>
      <c r="X114" s="37"/>
      <c r="Y114" s="37"/>
      <c r="Z114" s="37"/>
      <c r="AA114" s="37"/>
      <c r="AB114" s="37"/>
      <c r="AC114" s="37"/>
      <c r="AD114" s="37"/>
      <c r="AE114" s="37"/>
      <c r="AR114" s="206" t="s">
        <v>266</v>
      </c>
      <c r="AT114" s="206" t="s">
        <v>261</v>
      </c>
      <c r="AU114" s="206" t="s">
        <v>77</v>
      </c>
      <c r="AY114" s="16" t="s">
        <v>260</v>
      </c>
      <c r="BE114" s="207">
        <f>IF(N114="základní",J114,0)</f>
        <v>0</v>
      </c>
      <c r="BF114" s="207">
        <f>IF(N114="snížená",J114,0)</f>
        <v>0</v>
      </c>
      <c r="BG114" s="207">
        <f>IF(N114="zákl. přenesená",J114,0)</f>
        <v>0</v>
      </c>
      <c r="BH114" s="207">
        <f>IF(N114="sníž. přenesená",J114,0)</f>
        <v>0</v>
      </c>
      <c r="BI114" s="207">
        <f>IF(N114="nulová",J114,0)</f>
        <v>0</v>
      </c>
      <c r="BJ114" s="16" t="s">
        <v>77</v>
      </c>
      <c r="BK114" s="207">
        <f>ROUND(I114*H114,2)</f>
        <v>0</v>
      </c>
      <c r="BL114" s="16" t="s">
        <v>266</v>
      </c>
      <c r="BM114" s="206" t="s">
        <v>299</v>
      </c>
    </row>
    <row r="115" s="2" customFormat="1">
      <c r="A115" s="37"/>
      <c r="B115" s="38"/>
      <c r="C115" s="39"/>
      <c r="D115" s="208" t="s">
        <v>267</v>
      </c>
      <c r="E115" s="39"/>
      <c r="F115" s="209" t="s">
        <v>2326</v>
      </c>
      <c r="G115" s="39"/>
      <c r="H115" s="39"/>
      <c r="I115" s="210"/>
      <c r="J115" s="39"/>
      <c r="K115" s="39"/>
      <c r="L115" s="43"/>
      <c r="M115" s="211"/>
      <c r="N115" s="212"/>
      <c r="O115" s="83"/>
      <c r="P115" s="83"/>
      <c r="Q115" s="83"/>
      <c r="R115" s="83"/>
      <c r="S115" s="83"/>
      <c r="T115" s="84"/>
      <c r="U115" s="37"/>
      <c r="V115" s="37"/>
      <c r="W115" s="37"/>
      <c r="X115" s="37"/>
      <c r="Y115" s="37"/>
      <c r="Z115" s="37"/>
      <c r="AA115" s="37"/>
      <c r="AB115" s="37"/>
      <c r="AC115" s="37"/>
      <c r="AD115" s="37"/>
      <c r="AE115" s="37"/>
      <c r="AT115" s="16" t="s">
        <v>267</v>
      </c>
      <c r="AU115" s="16" t="s">
        <v>77</v>
      </c>
    </row>
    <row r="116" s="2" customFormat="1">
      <c r="A116" s="37"/>
      <c r="B116" s="38"/>
      <c r="C116" s="39"/>
      <c r="D116" s="254" t="s">
        <v>1425</v>
      </c>
      <c r="E116" s="39"/>
      <c r="F116" s="255" t="s">
        <v>2327</v>
      </c>
      <c r="G116" s="39"/>
      <c r="H116" s="39"/>
      <c r="I116" s="210"/>
      <c r="J116" s="39"/>
      <c r="K116" s="39"/>
      <c r="L116" s="43"/>
      <c r="M116" s="211"/>
      <c r="N116" s="212"/>
      <c r="O116" s="83"/>
      <c r="P116" s="83"/>
      <c r="Q116" s="83"/>
      <c r="R116" s="83"/>
      <c r="S116" s="83"/>
      <c r="T116" s="84"/>
      <c r="U116" s="37"/>
      <c r="V116" s="37"/>
      <c r="W116" s="37"/>
      <c r="X116" s="37"/>
      <c r="Y116" s="37"/>
      <c r="Z116" s="37"/>
      <c r="AA116" s="37"/>
      <c r="AB116" s="37"/>
      <c r="AC116" s="37"/>
      <c r="AD116" s="37"/>
      <c r="AE116" s="37"/>
      <c r="AT116" s="16" t="s">
        <v>1425</v>
      </c>
      <c r="AU116" s="16" t="s">
        <v>77</v>
      </c>
    </row>
    <row r="117" s="2" customFormat="1">
      <c r="A117" s="37"/>
      <c r="B117" s="38"/>
      <c r="C117" s="39"/>
      <c r="D117" s="208" t="s">
        <v>271</v>
      </c>
      <c r="E117" s="39"/>
      <c r="F117" s="213" t="s">
        <v>2328</v>
      </c>
      <c r="G117" s="39"/>
      <c r="H117" s="39"/>
      <c r="I117" s="210"/>
      <c r="J117" s="39"/>
      <c r="K117" s="39"/>
      <c r="L117" s="43"/>
      <c r="M117" s="211"/>
      <c r="N117" s="212"/>
      <c r="O117" s="83"/>
      <c r="P117" s="83"/>
      <c r="Q117" s="83"/>
      <c r="R117" s="83"/>
      <c r="S117" s="83"/>
      <c r="T117" s="84"/>
      <c r="U117" s="37"/>
      <c r="V117" s="37"/>
      <c r="W117" s="37"/>
      <c r="X117" s="37"/>
      <c r="Y117" s="37"/>
      <c r="Z117" s="37"/>
      <c r="AA117" s="37"/>
      <c r="AB117" s="37"/>
      <c r="AC117" s="37"/>
      <c r="AD117" s="37"/>
      <c r="AE117" s="37"/>
      <c r="AT117" s="16" t="s">
        <v>271</v>
      </c>
      <c r="AU117" s="16" t="s">
        <v>77</v>
      </c>
    </row>
    <row r="118" s="2" customFormat="1" ht="16.5" customHeight="1">
      <c r="A118" s="37"/>
      <c r="B118" s="38"/>
      <c r="C118" s="195" t="s">
        <v>279</v>
      </c>
      <c r="D118" s="195" t="s">
        <v>261</v>
      </c>
      <c r="E118" s="196" t="s">
        <v>2329</v>
      </c>
      <c r="F118" s="197" t="s">
        <v>2330</v>
      </c>
      <c r="G118" s="198" t="s">
        <v>1300</v>
      </c>
      <c r="H118" s="199">
        <v>31.98</v>
      </c>
      <c r="I118" s="200"/>
      <c r="J118" s="201">
        <f>ROUND(I118*H118,2)</f>
        <v>0</v>
      </c>
      <c r="K118" s="197" t="s">
        <v>1261</v>
      </c>
      <c r="L118" s="43"/>
      <c r="M118" s="202" t="s">
        <v>19</v>
      </c>
      <c r="N118" s="203" t="s">
        <v>40</v>
      </c>
      <c r="O118" s="83"/>
      <c r="P118" s="204">
        <f>O118*H118</f>
        <v>0</v>
      </c>
      <c r="Q118" s="204">
        <v>0</v>
      </c>
      <c r="R118" s="204">
        <f>Q118*H118</f>
        <v>0</v>
      </c>
      <c r="S118" s="204">
        <v>0.043999999999999997</v>
      </c>
      <c r="T118" s="205">
        <f>S118*H118</f>
        <v>1.4071199999999999</v>
      </c>
      <c r="U118" s="37"/>
      <c r="V118" s="37"/>
      <c r="W118" s="37"/>
      <c r="X118" s="37"/>
      <c r="Y118" s="37"/>
      <c r="Z118" s="37"/>
      <c r="AA118" s="37"/>
      <c r="AB118" s="37"/>
      <c r="AC118" s="37"/>
      <c r="AD118" s="37"/>
      <c r="AE118" s="37"/>
      <c r="AR118" s="206" t="s">
        <v>266</v>
      </c>
      <c r="AT118" s="206" t="s">
        <v>261</v>
      </c>
      <c r="AU118" s="206" t="s">
        <v>77</v>
      </c>
      <c r="AY118" s="16" t="s">
        <v>260</v>
      </c>
      <c r="BE118" s="207">
        <f>IF(N118="základní",J118,0)</f>
        <v>0</v>
      </c>
      <c r="BF118" s="207">
        <f>IF(N118="snížená",J118,0)</f>
        <v>0</v>
      </c>
      <c r="BG118" s="207">
        <f>IF(N118="zákl. přenesená",J118,0)</f>
        <v>0</v>
      </c>
      <c r="BH118" s="207">
        <f>IF(N118="sníž. přenesená",J118,0)</f>
        <v>0</v>
      </c>
      <c r="BI118" s="207">
        <f>IF(N118="nulová",J118,0)</f>
        <v>0</v>
      </c>
      <c r="BJ118" s="16" t="s">
        <v>77</v>
      </c>
      <c r="BK118" s="207">
        <f>ROUND(I118*H118,2)</f>
        <v>0</v>
      </c>
      <c r="BL118" s="16" t="s">
        <v>266</v>
      </c>
      <c r="BM118" s="206" t="s">
        <v>303</v>
      </c>
    </row>
    <row r="119" s="2" customFormat="1">
      <c r="A119" s="37"/>
      <c r="B119" s="38"/>
      <c r="C119" s="39"/>
      <c r="D119" s="208" t="s">
        <v>267</v>
      </c>
      <c r="E119" s="39"/>
      <c r="F119" s="209" t="s">
        <v>2331</v>
      </c>
      <c r="G119" s="39"/>
      <c r="H119" s="39"/>
      <c r="I119" s="210"/>
      <c r="J119" s="39"/>
      <c r="K119" s="39"/>
      <c r="L119" s="43"/>
      <c r="M119" s="211"/>
      <c r="N119" s="212"/>
      <c r="O119" s="83"/>
      <c r="P119" s="83"/>
      <c r="Q119" s="83"/>
      <c r="R119" s="83"/>
      <c r="S119" s="83"/>
      <c r="T119" s="84"/>
      <c r="U119" s="37"/>
      <c r="V119" s="37"/>
      <c r="W119" s="37"/>
      <c r="X119" s="37"/>
      <c r="Y119" s="37"/>
      <c r="Z119" s="37"/>
      <c r="AA119" s="37"/>
      <c r="AB119" s="37"/>
      <c r="AC119" s="37"/>
      <c r="AD119" s="37"/>
      <c r="AE119" s="37"/>
      <c r="AT119" s="16" t="s">
        <v>267</v>
      </c>
      <c r="AU119" s="16" t="s">
        <v>77</v>
      </c>
    </row>
    <row r="120" s="2" customFormat="1">
      <c r="A120" s="37"/>
      <c r="B120" s="38"/>
      <c r="C120" s="39"/>
      <c r="D120" s="254" t="s">
        <v>1425</v>
      </c>
      <c r="E120" s="39"/>
      <c r="F120" s="255" t="s">
        <v>2332</v>
      </c>
      <c r="G120" s="39"/>
      <c r="H120" s="39"/>
      <c r="I120" s="210"/>
      <c r="J120" s="39"/>
      <c r="K120" s="39"/>
      <c r="L120" s="43"/>
      <c r="M120" s="211"/>
      <c r="N120" s="212"/>
      <c r="O120" s="83"/>
      <c r="P120" s="83"/>
      <c r="Q120" s="83"/>
      <c r="R120" s="83"/>
      <c r="S120" s="83"/>
      <c r="T120" s="84"/>
      <c r="U120" s="37"/>
      <c r="V120" s="37"/>
      <c r="W120" s="37"/>
      <c r="X120" s="37"/>
      <c r="Y120" s="37"/>
      <c r="Z120" s="37"/>
      <c r="AA120" s="37"/>
      <c r="AB120" s="37"/>
      <c r="AC120" s="37"/>
      <c r="AD120" s="37"/>
      <c r="AE120" s="37"/>
      <c r="AT120" s="16" t="s">
        <v>1425</v>
      </c>
      <c r="AU120" s="16" t="s">
        <v>77</v>
      </c>
    </row>
    <row r="121" s="2" customFormat="1">
      <c r="A121" s="37"/>
      <c r="B121" s="38"/>
      <c r="C121" s="39"/>
      <c r="D121" s="208" t="s">
        <v>271</v>
      </c>
      <c r="E121" s="39"/>
      <c r="F121" s="213" t="s">
        <v>2333</v>
      </c>
      <c r="G121" s="39"/>
      <c r="H121" s="39"/>
      <c r="I121" s="210"/>
      <c r="J121" s="39"/>
      <c r="K121" s="39"/>
      <c r="L121" s="43"/>
      <c r="M121" s="211"/>
      <c r="N121" s="212"/>
      <c r="O121" s="83"/>
      <c r="P121" s="83"/>
      <c r="Q121" s="83"/>
      <c r="R121" s="83"/>
      <c r="S121" s="83"/>
      <c r="T121" s="84"/>
      <c r="U121" s="37"/>
      <c r="V121" s="37"/>
      <c r="W121" s="37"/>
      <c r="X121" s="37"/>
      <c r="Y121" s="37"/>
      <c r="Z121" s="37"/>
      <c r="AA121" s="37"/>
      <c r="AB121" s="37"/>
      <c r="AC121" s="37"/>
      <c r="AD121" s="37"/>
      <c r="AE121" s="37"/>
      <c r="AT121" s="16" t="s">
        <v>271</v>
      </c>
      <c r="AU121" s="16" t="s">
        <v>77</v>
      </c>
    </row>
    <row r="122" s="11" customFormat="1" ht="25.92" customHeight="1">
      <c r="A122" s="11"/>
      <c r="B122" s="181"/>
      <c r="C122" s="182"/>
      <c r="D122" s="183" t="s">
        <v>68</v>
      </c>
      <c r="E122" s="184" t="s">
        <v>2334</v>
      </c>
      <c r="F122" s="184" t="s">
        <v>2335</v>
      </c>
      <c r="G122" s="182"/>
      <c r="H122" s="182"/>
      <c r="I122" s="185"/>
      <c r="J122" s="186">
        <f>BK122</f>
        <v>0</v>
      </c>
      <c r="K122" s="182"/>
      <c r="L122" s="187"/>
      <c r="M122" s="188"/>
      <c r="N122" s="189"/>
      <c r="O122" s="189"/>
      <c r="P122" s="190">
        <f>SUM(P123:P132)</f>
        <v>0</v>
      </c>
      <c r="Q122" s="189"/>
      <c r="R122" s="190">
        <f>SUM(R123:R132)</f>
        <v>10.7712</v>
      </c>
      <c r="S122" s="189"/>
      <c r="T122" s="191">
        <f>SUM(T123:T132)</f>
        <v>0</v>
      </c>
      <c r="U122" s="11"/>
      <c r="V122" s="11"/>
      <c r="W122" s="11"/>
      <c r="X122" s="11"/>
      <c r="Y122" s="11"/>
      <c r="Z122" s="11"/>
      <c r="AA122" s="11"/>
      <c r="AB122" s="11"/>
      <c r="AC122" s="11"/>
      <c r="AD122" s="11"/>
      <c r="AE122" s="11"/>
      <c r="AR122" s="192" t="s">
        <v>281</v>
      </c>
      <c r="AT122" s="193" t="s">
        <v>68</v>
      </c>
      <c r="AU122" s="193" t="s">
        <v>69</v>
      </c>
      <c r="AY122" s="192" t="s">
        <v>260</v>
      </c>
      <c r="BK122" s="194">
        <f>SUM(BK123:BK132)</f>
        <v>0</v>
      </c>
    </row>
    <row r="123" s="2" customFormat="1" ht="21.75" customHeight="1">
      <c r="A123" s="37"/>
      <c r="B123" s="38"/>
      <c r="C123" s="195" t="s">
        <v>305</v>
      </c>
      <c r="D123" s="195" t="s">
        <v>261</v>
      </c>
      <c r="E123" s="196" t="s">
        <v>2336</v>
      </c>
      <c r="F123" s="197" t="s">
        <v>2337</v>
      </c>
      <c r="G123" s="198" t="s">
        <v>547</v>
      </c>
      <c r="H123" s="199">
        <v>136</v>
      </c>
      <c r="I123" s="200"/>
      <c r="J123" s="201">
        <f>ROUND(I123*H123,2)</f>
        <v>0</v>
      </c>
      <c r="K123" s="197" t="s">
        <v>1261</v>
      </c>
      <c r="L123" s="43"/>
      <c r="M123" s="202" t="s">
        <v>19</v>
      </c>
      <c r="N123" s="203" t="s">
        <v>40</v>
      </c>
      <c r="O123" s="83"/>
      <c r="P123" s="204">
        <f>O123*H123</f>
        <v>0</v>
      </c>
      <c r="Q123" s="204">
        <v>0</v>
      </c>
      <c r="R123" s="204">
        <f>Q123*H123</f>
        <v>0</v>
      </c>
      <c r="S123" s="204">
        <v>0</v>
      </c>
      <c r="T123" s="205">
        <f>S123*H123</f>
        <v>0</v>
      </c>
      <c r="U123" s="37"/>
      <c r="V123" s="37"/>
      <c r="W123" s="37"/>
      <c r="X123" s="37"/>
      <c r="Y123" s="37"/>
      <c r="Z123" s="37"/>
      <c r="AA123" s="37"/>
      <c r="AB123" s="37"/>
      <c r="AC123" s="37"/>
      <c r="AD123" s="37"/>
      <c r="AE123" s="37"/>
      <c r="AR123" s="206" t="s">
        <v>421</v>
      </c>
      <c r="AT123" s="206" t="s">
        <v>261</v>
      </c>
      <c r="AU123" s="206" t="s">
        <v>77</v>
      </c>
      <c r="AY123" s="16" t="s">
        <v>260</v>
      </c>
      <c r="BE123" s="207">
        <f>IF(N123="základní",J123,0)</f>
        <v>0</v>
      </c>
      <c r="BF123" s="207">
        <f>IF(N123="snížená",J123,0)</f>
        <v>0</v>
      </c>
      <c r="BG123" s="207">
        <f>IF(N123="zákl. přenesená",J123,0)</f>
        <v>0</v>
      </c>
      <c r="BH123" s="207">
        <f>IF(N123="sníž. přenesená",J123,0)</f>
        <v>0</v>
      </c>
      <c r="BI123" s="207">
        <f>IF(N123="nulová",J123,0)</f>
        <v>0</v>
      </c>
      <c r="BJ123" s="16" t="s">
        <v>77</v>
      </c>
      <c r="BK123" s="207">
        <f>ROUND(I123*H123,2)</f>
        <v>0</v>
      </c>
      <c r="BL123" s="16" t="s">
        <v>421</v>
      </c>
      <c r="BM123" s="206" t="s">
        <v>308</v>
      </c>
    </row>
    <row r="124" s="2" customFormat="1">
      <c r="A124" s="37"/>
      <c r="B124" s="38"/>
      <c r="C124" s="39"/>
      <c r="D124" s="208" t="s">
        <v>267</v>
      </c>
      <c r="E124" s="39"/>
      <c r="F124" s="209" t="s">
        <v>2338</v>
      </c>
      <c r="G124" s="39"/>
      <c r="H124" s="39"/>
      <c r="I124" s="210"/>
      <c r="J124" s="39"/>
      <c r="K124" s="39"/>
      <c r="L124" s="43"/>
      <c r="M124" s="211"/>
      <c r="N124" s="212"/>
      <c r="O124" s="83"/>
      <c r="P124" s="83"/>
      <c r="Q124" s="83"/>
      <c r="R124" s="83"/>
      <c r="S124" s="83"/>
      <c r="T124" s="84"/>
      <c r="U124" s="37"/>
      <c r="V124" s="37"/>
      <c r="W124" s="37"/>
      <c r="X124" s="37"/>
      <c r="Y124" s="37"/>
      <c r="Z124" s="37"/>
      <c r="AA124" s="37"/>
      <c r="AB124" s="37"/>
      <c r="AC124" s="37"/>
      <c r="AD124" s="37"/>
      <c r="AE124" s="37"/>
      <c r="AT124" s="16" t="s">
        <v>267</v>
      </c>
      <c r="AU124" s="16" t="s">
        <v>77</v>
      </c>
    </row>
    <row r="125" s="2" customFormat="1">
      <c r="A125" s="37"/>
      <c r="B125" s="38"/>
      <c r="C125" s="39"/>
      <c r="D125" s="254" t="s">
        <v>1425</v>
      </c>
      <c r="E125" s="39"/>
      <c r="F125" s="255" t="s">
        <v>2339</v>
      </c>
      <c r="G125" s="39"/>
      <c r="H125" s="39"/>
      <c r="I125" s="210"/>
      <c r="J125" s="39"/>
      <c r="K125" s="39"/>
      <c r="L125" s="43"/>
      <c r="M125" s="211"/>
      <c r="N125" s="212"/>
      <c r="O125" s="83"/>
      <c r="P125" s="83"/>
      <c r="Q125" s="83"/>
      <c r="R125" s="83"/>
      <c r="S125" s="83"/>
      <c r="T125" s="84"/>
      <c r="U125" s="37"/>
      <c r="V125" s="37"/>
      <c r="W125" s="37"/>
      <c r="X125" s="37"/>
      <c r="Y125" s="37"/>
      <c r="Z125" s="37"/>
      <c r="AA125" s="37"/>
      <c r="AB125" s="37"/>
      <c r="AC125" s="37"/>
      <c r="AD125" s="37"/>
      <c r="AE125" s="37"/>
      <c r="AT125" s="16" t="s">
        <v>1425</v>
      </c>
      <c r="AU125" s="16" t="s">
        <v>77</v>
      </c>
    </row>
    <row r="126" s="2" customFormat="1">
      <c r="A126" s="37"/>
      <c r="B126" s="38"/>
      <c r="C126" s="39"/>
      <c r="D126" s="208" t="s">
        <v>271</v>
      </c>
      <c r="E126" s="39"/>
      <c r="F126" s="213" t="s">
        <v>2340</v>
      </c>
      <c r="G126" s="39"/>
      <c r="H126" s="39"/>
      <c r="I126" s="210"/>
      <c r="J126" s="39"/>
      <c r="K126" s="39"/>
      <c r="L126" s="43"/>
      <c r="M126" s="211"/>
      <c r="N126" s="212"/>
      <c r="O126" s="83"/>
      <c r="P126" s="83"/>
      <c r="Q126" s="83"/>
      <c r="R126" s="83"/>
      <c r="S126" s="83"/>
      <c r="T126" s="84"/>
      <c r="U126" s="37"/>
      <c r="V126" s="37"/>
      <c r="W126" s="37"/>
      <c r="X126" s="37"/>
      <c r="Y126" s="37"/>
      <c r="Z126" s="37"/>
      <c r="AA126" s="37"/>
      <c r="AB126" s="37"/>
      <c r="AC126" s="37"/>
      <c r="AD126" s="37"/>
      <c r="AE126" s="37"/>
      <c r="AT126" s="16" t="s">
        <v>271</v>
      </c>
      <c r="AU126" s="16" t="s">
        <v>77</v>
      </c>
    </row>
    <row r="127" s="2" customFormat="1" ht="16.5" customHeight="1">
      <c r="A127" s="37"/>
      <c r="B127" s="38"/>
      <c r="C127" s="214" t="s">
        <v>291</v>
      </c>
      <c r="D127" s="214" t="s">
        <v>275</v>
      </c>
      <c r="E127" s="215" t="s">
        <v>2341</v>
      </c>
      <c r="F127" s="216" t="s">
        <v>2342</v>
      </c>
      <c r="G127" s="217" t="s">
        <v>547</v>
      </c>
      <c r="H127" s="218">
        <v>136</v>
      </c>
      <c r="I127" s="219"/>
      <c r="J127" s="220">
        <f>ROUND(I127*H127,2)</f>
        <v>0</v>
      </c>
      <c r="K127" s="216" t="s">
        <v>1261</v>
      </c>
      <c r="L127" s="221"/>
      <c r="M127" s="222" t="s">
        <v>19</v>
      </c>
      <c r="N127" s="223" t="s">
        <v>40</v>
      </c>
      <c r="O127" s="83"/>
      <c r="P127" s="204">
        <f>O127*H127</f>
        <v>0</v>
      </c>
      <c r="Q127" s="204">
        <v>0.059999999999999998</v>
      </c>
      <c r="R127" s="204">
        <f>Q127*H127</f>
        <v>8.1600000000000001</v>
      </c>
      <c r="S127" s="204">
        <v>0</v>
      </c>
      <c r="T127" s="205">
        <f>S127*H127</f>
        <v>0</v>
      </c>
      <c r="U127" s="37"/>
      <c r="V127" s="37"/>
      <c r="W127" s="37"/>
      <c r="X127" s="37"/>
      <c r="Y127" s="37"/>
      <c r="Z127" s="37"/>
      <c r="AA127" s="37"/>
      <c r="AB127" s="37"/>
      <c r="AC127" s="37"/>
      <c r="AD127" s="37"/>
      <c r="AE127" s="37"/>
      <c r="AR127" s="206" t="s">
        <v>2343</v>
      </c>
      <c r="AT127" s="206" t="s">
        <v>275</v>
      </c>
      <c r="AU127" s="206" t="s">
        <v>77</v>
      </c>
      <c r="AY127" s="16" t="s">
        <v>260</v>
      </c>
      <c r="BE127" s="207">
        <f>IF(N127="základní",J127,0)</f>
        <v>0</v>
      </c>
      <c r="BF127" s="207">
        <f>IF(N127="snížená",J127,0)</f>
        <v>0</v>
      </c>
      <c r="BG127" s="207">
        <f>IF(N127="zákl. přenesená",J127,0)</f>
        <v>0</v>
      </c>
      <c r="BH127" s="207">
        <f>IF(N127="sníž. přenesená",J127,0)</f>
        <v>0</v>
      </c>
      <c r="BI127" s="207">
        <f>IF(N127="nulová",J127,0)</f>
        <v>0</v>
      </c>
      <c r="BJ127" s="16" t="s">
        <v>77</v>
      </c>
      <c r="BK127" s="207">
        <f>ROUND(I127*H127,2)</f>
        <v>0</v>
      </c>
      <c r="BL127" s="16" t="s">
        <v>421</v>
      </c>
      <c r="BM127" s="206" t="s">
        <v>313</v>
      </c>
    </row>
    <row r="128" s="2" customFormat="1">
      <c r="A128" s="37"/>
      <c r="B128" s="38"/>
      <c r="C128" s="39"/>
      <c r="D128" s="208" t="s">
        <v>267</v>
      </c>
      <c r="E128" s="39"/>
      <c r="F128" s="209" t="s">
        <v>2342</v>
      </c>
      <c r="G128" s="39"/>
      <c r="H128" s="39"/>
      <c r="I128" s="210"/>
      <c r="J128" s="39"/>
      <c r="K128" s="39"/>
      <c r="L128" s="43"/>
      <c r="M128" s="211"/>
      <c r="N128" s="212"/>
      <c r="O128" s="83"/>
      <c r="P128" s="83"/>
      <c r="Q128" s="83"/>
      <c r="R128" s="83"/>
      <c r="S128" s="83"/>
      <c r="T128" s="84"/>
      <c r="U128" s="37"/>
      <c r="V128" s="37"/>
      <c r="W128" s="37"/>
      <c r="X128" s="37"/>
      <c r="Y128" s="37"/>
      <c r="Z128" s="37"/>
      <c r="AA128" s="37"/>
      <c r="AB128" s="37"/>
      <c r="AC128" s="37"/>
      <c r="AD128" s="37"/>
      <c r="AE128" s="37"/>
      <c r="AT128" s="16" t="s">
        <v>267</v>
      </c>
      <c r="AU128" s="16" t="s">
        <v>77</v>
      </c>
    </row>
    <row r="129" s="2" customFormat="1">
      <c r="A129" s="37"/>
      <c r="B129" s="38"/>
      <c r="C129" s="39"/>
      <c r="D129" s="208" t="s">
        <v>271</v>
      </c>
      <c r="E129" s="39"/>
      <c r="F129" s="213" t="s">
        <v>2344</v>
      </c>
      <c r="G129" s="39"/>
      <c r="H129" s="39"/>
      <c r="I129" s="210"/>
      <c r="J129" s="39"/>
      <c r="K129" s="39"/>
      <c r="L129" s="43"/>
      <c r="M129" s="211"/>
      <c r="N129" s="212"/>
      <c r="O129" s="83"/>
      <c r="P129" s="83"/>
      <c r="Q129" s="83"/>
      <c r="R129" s="83"/>
      <c r="S129" s="83"/>
      <c r="T129" s="84"/>
      <c r="U129" s="37"/>
      <c r="V129" s="37"/>
      <c r="W129" s="37"/>
      <c r="X129" s="37"/>
      <c r="Y129" s="37"/>
      <c r="Z129" s="37"/>
      <c r="AA129" s="37"/>
      <c r="AB129" s="37"/>
      <c r="AC129" s="37"/>
      <c r="AD129" s="37"/>
      <c r="AE129" s="37"/>
      <c r="AT129" s="16" t="s">
        <v>271</v>
      </c>
      <c r="AU129" s="16" t="s">
        <v>77</v>
      </c>
    </row>
    <row r="130" s="2" customFormat="1" ht="16.5" customHeight="1">
      <c r="A130" s="37"/>
      <c r="B130" s="38"/>
      <c r="C130" s="214" t="s">
        <v>315</v>
      </c>
      <c r="D130" s="214" t="s">
        <v>275</v>
      </c>
      <c r="E130" s="215" t="s">
        <v>2345</v>
      </c>
      <c r="F130" s="216" t="s">
        <v>2346</v>
      </c>
      <c r="G130" s="217" t="s">
        <v>365</v>
      </c>
      <c r="H130" s="218">
        <v>272</v>
      </c>
      <c r="I130" s="219"/>
      <c r="J130" s="220">
        <f>ROUND(I130*H130,2)</f>
        <v>0</v>
      </c>
      <c r="K130" s="216" t="s">
        <v>1261</v>
      </c>
      <c r="L130" s="221"/>
      <c r="M130" s="222" t="s">
        <v>19</v>
      </c>
      <c r="N130" s="223" t="s">
        <v>40</v>
      </c>
      <c r="O130" s="83"/>
      <c r="P130" s="204">
        <f>O130*H130</f>
        <v>0</v>
      </c>
      <c r="Q130" s="204">
        <v>0.0095999999999999992</v>
      </c>
      <c r="R130" s="204">
        <f>Q130*H130</f>
        <v>2.6111999999999997</v>
      </c>
      <c r="S130" s="204">
        <v>0</v>
      </c>
      <c r="T130" s="205">
        <f>S130*H130</f>
        <v>0</v>
      </c>
      <c r="U130" s="37"/>
      <c r="V130" s="37"/>
      <c r="W130" s="37"/>
      <c r="X130" s="37"/>
      <c r="Y130" s="37"/>
      <c r="Z130" s="37"/>
      <c r="AA130" s="37"/>
      <c r="AB130" s="37"/>
      <c r="AC130" s="37"/>
      <c r="AD130" s="37"/>
      <c r="AE130" s="37"/>
      <c r="AR130" s="206" t="s">
        <v>2343</v>
      </c>
      <c r="AT130" s="206" t="s">
        <v>275</v>
      </c>
      <c r="AU130" s="206" t="s">
        <v>77</v>
      </c>
      <c r="AY130" s="16" t="s">
        <v>260</v>
      </c>
      <c r="BE130" s="207">
        <f>IF(N130="základní",J130,0)</f>
        <v>0</v>
      </c>
      <c r="BF130" s="207">
        <f>IF(N130="snížená",J130,0)</f>
        <v>0</v>
      </c>
      <c r="BG130" s="207">
        <f>IF(N130="zákl. přenesená",J130,0)</f>
        <v>0</v>
      </c>
      <c r="BH130" s="207">
        <f>IF(N130="sníž. přenesená",J130,0)</f>
        <v>0</v>
      </c>
      <c r="BI130" s="207">
        <f>IF(N130="nulová",J130,0)</f>
        <v>0</v>
      </c>
      <c r="BJ130" s="16" t="s">
        <v>77</v>
      </c>
      <c r="BK130" s="207">
        <f>ROUND(I130*H130,2)</f>
        <v>0</v>
      </c>
      <c r="BL130" s="16" t="s">
        <v>421</v>
      </c>
      <c r="BM130" s="206" t="s">
        <v>318</v>
      </c>
    </row>
    <row r="131" s="2" customFormat="1">
      <c r="A131" s="37"/>
      <c r="B131" s="38"/>
      <c r="C131" s="39"/>
      <c r="D131" s="208" t="s">
        <v>267</v>
      </c>
      <c r="E131" s="39"/>
      <c r="F131" s="209" t="s">
        <v>2346</v>
      </c>
      <c r="G131" s="39"/>
      <c r="H131" s="39"/>
      <c r="I131" s="210"/>
      <c r="J131" s="39"/>
      <c r="K131" s="39"/>
      <c r="L131" s="43"/>
      <c r="M131" s="211"/>
      <c r="N131" s="212"/>
      <c r="O131" s="83"/>
      <c r="P131" s="83"/>
      <c r="Q131" s="83"/>
      <c r="R131" s="83"/>
      <c r="S131" s="83"/>
      <c r="T131" s="84"/>
      <c r="U131" s="37"/>
      <c r="V131" s="37"/>
      <c r="W131" s="37"/>
      <c r="X131" s="37"/>
      <c r="Y131" s="37"/>
      <c r="Z131" s="37"/>
      <c r="AA131" s="37"/>
      <c r="AB131" s="37"/>
      <c r="AC131" s="37"/>
      <c r="AD131" s="37"/>
      <c r="AE131" s="37"/>
      <c r="AT131" s="16" t="s">
        <v>267</v>
      </c>
      <c r="AU131" s="16" t="s">
        <v>77</v>
      </c>
    </row>
    <row r="132" s="2" customFormat="1">
      <c r="A132" s="37"/>
      <c r="B132" s="38"/>
      <c r="C132" s="39"/>
      <c r="D132" s="208" t="s">
        <v>271</v>
      </c>
      <c r="E132" s="39"/>
      <c r="F132" s="213" t="s">
        <v>2347</v>
      </c>
      <c r="G132" s="39"/>
      <c r="H132" s="39"/>
      <c r="I132" s="210"/>
      <c r="J132" s="39"/>
      <c r="K132" s="39"/>
      <c r="L132" s="43"/>
      <c r="M132" s="211"/>
      <c r="N132" s="212"/>
      <c r="O132" s="83"/>
      <c r="P132" s="83"/>
      <c r="Q132" s="83"/>
      <c r="R132" s="83"/>
      <c r="S132" s="83"/>
      <c r="T132" s="84"/>
      <c r="U132" s="37"/>
      <c r="V132" s="37"/>
      <c r="W132" s="37"/>
      <c r="X132" s="37"/>
      <c r="Y132" s="37"/>
      <c r="Z132" s="37"/>
      <c r="AA132" s="37"/>
      <c r="AB132" s="37"/>
      <c r="AC132" s="37"/>
      <c r="AD132" s="37"/>
      <c r="AE132" s="37"/>
      <c r="AT132" s="16" t="s">
        <v>271</v>
      </c>
      <c r="AU132" s="16" t="s">
        <v>77</v>
      </c>
    </row>
    <row r="133" s="11" customFormat="1" ht="25.92" customHeight="1">
      <c r="A133" s="11"/>
      <c r="B133" s="181"/>
      <c r="C133" s="182"/>
      <c r="D133" s="183" t="s">
        <v>68</v>
      </c>
      <c r="E133" s="184" t="s">
        <v>1962</v>
      </c>
      <c r="F133" s="184" t="s">
        <v>1963</v>
      </c>
      <c r="G133" s="182"/>
      <c r="H133" s="182"/>
      <c r="I133" s="185"/>
      <c r="J133" s="186">
        <f>BK133</f>
        <v>0</v>
      </c>
      <c r="K133" s="182"/>
      <c r="L133" s="187"/>
      <c r="M133" s="188"/>
      <c r="N133" s="189"/>
      <c r="O133" s="189"/>
      <c r="P133" s="190">
        <f>SUM(P134:P136)</f>
        <v>0</v>
      </c>
      <c r="Q133" s="189"/>
      <c r="R133" s="190">
        <f>SUM(R134:R136)</f>
        <v>0.040075</v>
      </c>
      <c r="S133" s="189"/>
      <c r="T133" s="191">
        <f>SUM(T134:T136)</f>
        <v>0</v>
      </c>
      <c r="U133" s="11"/>
      <c r="V133" s="11"/>
      <c r="W133" s="11"/>
      <c r="X133" s="11"/>
      <c r="Y133" s="11"/>
      <c r="Z133" s="11"/>
      <c r="AA133" s="11"/>
      <c r="AB133" s="11"/>
      <c r="AC133" s="11"/>
      <c r="AD133" s="11"/>
      <c r="AE133" s="11"/>
      <c r="AR133" s="192" t="s">
        <v>79</v>
      </c>
      <c r="AT133" s="193" t="s">
        <v>68</v>
      </c>
      <c r="AU133" s="193" t="s">
        <v>69</v>
      </c>
      <c r="AY133" s="192" t="s">
        <v>260</v>
      </c>
      <c r="BK133" s="194">
        <f>SUM(BK134:BK136)</f>
        <v>0</v>
      </c>
    </row>
    <row r="134" s="2" customFormat="1" ht="16.5" customHeight="1">
      <c r="A134" s="37"/>
      <c r="B134" s="38"/>
      <c r="C134" s="195" t="s">
        <v>295</v>
      </c>
      <c r="D134" s="195" t="s">
        <v>261</v>
      </c>
      <c r="E134" s="196" t="s">
        <v>2348</v>
      </c>
      <c r="F134" s="197" t="s">
        <v>2349</v>
      </c>
      <c r="G134" s="198" t="s">
        <v>1891</v>
      </c>
      <c r="H134" s="199">
        <v>57.25</v>
      </c>
      <c r="I134" s="200"/>
      <c r="J134" s="201">
        <f>ROUND(I134*H134,2)</f>
        <v>0</v>
      </c>
      <c r="K134" s="197" t="s">
        <v>19</v>
      </c>
      <c r="L134" s="43"/>
      <c r="M134" s="202" t="s">
        <v>19</v>
      </c>
      <c r="N134" s="203" t="s">
        <v>40</v>
      </c>
      <c r="O134" s="83"/>
      <c r="P134" s="204">
        <f>O134*H134</f>
        <v>0</v>
      </c>
      <c r="Q134" s="204">
        <v>0.00069999999999999999</v>
      </c>
      <c r="R134" s="204">
        <f>Q134*H134</f>
        <v>0.040075</v>
      </c>
      <c r="S134" s="204">
        <v>0</v>
      </c>
      <c r="T134" s="205">
        <f>S134*H134</f>
        <v>0</v>
      </c>
      <c r="U134" s="37"/>
      <c r="V134" s="37"/>
      <c r="W134" s="37"/>
      <c r="X134" s="37"/>
      <c r="Y134" s="37"/>
      <c r="Z134" s="37"/>
      <c r="AA134" s="37"/>
      <c r="AB134" s="37"/>
      <c r="AC134" s="37"/>
      <c r="AD134" s="37"/>
      <c r="AE134" s="37"/>
      <c r="AR134" s="206" t="s">
        <v>303</v>
      </c>
      <c r="AT134" s="206" t="s">
        <v>261</v>
      </c>
      <c r="AU134" s="206" t="s">
        <v>77</v>
      </c>
      <c r="AY134" s="16" t="s">
        <v>260</v>
      </c>
      <c r="BE134" s="207">
        <f>IF(N134="základní",J134,0)</f>
        <v>0</v>
      </c>
      <c r="BF134" s="207">
        <f>IF(N134="snížená",J134,0)</f>
        <v>0</v>
      </c>
      <c r="BG134" s="207">
        <f>IF(N134="zákl. přenesená",J134,0)</f>
        <v>0</v>
      </c>
      <c r="BH134" s="207">
        <f>IF(N134="sníž. přenesená",J134,0)</f>
        <v>0</v>
      </c>
      <c r="BI134" s="207">
        <f>IF(N134="nulová",J134,0)</f>
        <v>0</v>
      </c>
      <c r="BJ134" s="16" t="s">
        <v>77</v>
      </c>
      <c r="BK134" s="207">
        <f>ROUND(I134*H134,2)</f>
        <v>0</v>
      </c>
      <c r="BL134" s="16" t="s">
        <v>303</v>
      </c>
      <c r="BM134" s="206" t="s">
        <v>323</v>
      </c>
    </row>
    <row r="135" s="2" customFormat="1">
      <c r="A135" s="37"/>
      <c r="B135" s="38"/>
      <c r="C135" s="39"/>
      <c r="D135" s="208" t="s">
        <v>267</v>
      </c>
      <c r="E135" s="39"/>
      <c r="F135" s="209" t="s">
        <v>2349</v>
      </c>
      <c r="G135" s="39"/>
      <c r="H135" s="39"/>
      <c r="I135" s="210"/>
      <c r="J135" s="39"/>
      <c r="K135" s="39"/>
      <c r="L135" s="43"/>
      <c r="M135" s="211"/>
      <c r="N135" s="212"/>
      <c r="O135" s="83"/>
      <c r="P135" s="83"/>
      <c r="Q135" s="83"/>
      <c r="R135" s="83"/>
      <c r="S135" s="83"/>
      <c r="T135" s="84"/>
      <c r="U135" s="37"/>
      <c r="V135" s="37"/>
      <c r="W135" s="37"/>
      <c r="X135" s="37"/>
      <c r="Y135" s="37"/>
      <c r="Z135" s="37"/>
      <c r="AA135" s="37"/>
      <c r="AB135" s="37"/>
      <c r="AC135" s="37"/>
      <c r="AD135" s="37"/>
      <c r="AE135" s="37"/>
      <c r="AT135" s="16" t="s">
        <v>267</v>
      </c>
      <c r="AU135" s="16" t="s">
        <v>77</v>
      </c>
    </row>
    <row r="136" s="2" customFormat="1">
      <c r="A136" s="37"/>
      <c r="B136" s="38"/>
      <c r="C136" s="39"/>
      <c r="D136" s="208" t="s">
        <v>271</v>
      </c>
      <c r="E136" s="39"/>
      <c r="F136" s="213" t="s">
        <v>2350</v>
      </c>
      <c r="G136" s="39"/>
      <c r="H136" s="39"/>
      <c r="I136" s="210"/>
      <c r="J136" s="39"/>
      <c r="K136" s="39"/>
      <c r="L136" s="43"/>
      <c r="M136" s="211"/>
      <c r="N136" s="212"/>
      <c r="O136" s="83"/>
      <c r="P136" s="83"/>
      <c r="Q136" s="83"/>
      <c r="R136" s="83"/>
      <c r="S136" s="83"/>
      <c r="T136" s="84"/>
      <c r="U136" s="37"/>
      <c r="V136" s="37"/>
      <c r="W136" s="37"/>
      <c r="X136" s="37"/>
      <c r="Y136" s="37"/>
      <c r="Z136" s="37"/>
      <c r="AA136" s="37"/>
      <c r="AB136" s="37"/>
      <c r="AC136" s="37"/>
      <c r="AD136" s="37"/>
      <c r="AE136" s="37"/>
      <c r="AT136" s="16" t="s">
        <v>271</v>
      </c>
      <c r="AU136" s="16" t="s">
        <v>77</v>
      </c>
    </row>
    <row r="137" s="11" customFormat="1" ht="25.92" customHeight="1">
      <c r="A137" s="11"/>
      <c r="B137" s="181"/>
      <c r="C137" s="182"/>
      <c r="D137" s="183" t="s">
        <v>68</v>
      </c>
      <c r="E137" s="184" t="s">
        <v>279</v>
      </c>
      <c r="F137" s="184" t="s">
        <v>2351</v>
      </c>
      <c r="G137" s="182"/>
      <c r="H137" s="182"/>
      <c r="I137" s="185"/>
      <c r="J137" s="186">
        <f>BK137</f>
        <v>0</v>
      </c>
      <c r="K137" s="182"/>
      <c r="L137" s="187"/>
      <c r="M137" s="188"/>
      <c r="N137" s="189"/>
      <c r="O137" s="189"/>
      <c r="P137" s="190">
        <f>SUM(P138:P141)</f>
        <v>0</v>
      </c>
      <c r="Q137" s="189"/>
      <c r="R137" s="190">
        <f>SUM(R138:R141)</f>
        <v>0</v>
      </c>
      <c r="S137" s="189"/>
      <c r="T137" s="191">
        <f>SUM(T138:T141)</f>
        <v>0.68000000000000005</v>
      </c>
      <c r="U137" s="11"/>
      <c r="V137" s="11"/>
      <c r="W137" s="11"/>
      <c r="X137" s="11"/>
      <c r="Y137" s="11"/>
      <c r="Z137" s="11"/>
      <c r="AA137" s="11"/>
      <c r="AB137" s="11"/>
      <c r="AC137" s="11"/>
      <c r="AD137" s="11"/>
      <c r="AE137" s="11"/>
      <c r="AR137" s="192" t="s">
        <v>77</v>
      </c>
      <c r="AT137" s="193" t="s">
        <v>68</v>
      </c>
      <c r="AU137" s="193" t="s">
        <v>69</v>
      </c>
      <c r="AY137" s="192" t="s">
        <v>260</v>
      </c>
      <c r="BK137" s="194">
        <f>SUM(BK138:BK141)</f>
        <v>0</v>
      </c>
    </row>
    <row r="138" s="2" customFormat="1" ht="16.5" customHeight="1">
      <c r="A138" s="37"/>
      <c r="B138" s="38"/>
      <c r="C138" s="195" t="s">
        <v>325</v>
      </c>
      <c r="D138" s="195" t="s">
        <v>261</v>
      </c>
      <c r="E138" s="196" t="s">
        <v>2352</v>
      </c>
      <c r="F138" s="197" t="s">
        <v>2353</v>
      </c>
      <c r="G138" s="198" t="s">
        <v>547</v>
      </c>
      <c r="H138" s="199">
        <v>136</v>
      </c>
      <c r="I138" s="200"/>
      <c r="J138" s="201">
        <f>ROUND(I138*H138,2)</f>
        <v>0</v>
      </c>
      <c r="K138" s="197" t="s">
        <v>1261</v>
      </c>
      <c r="L138" s="43"/>
      <c r="M138" s="202" t="s">
        <v>19</v>
      </c>
      <c r="N138" s="203" t="s">
        <v>40</v>
      </c>
      <c r="O138" s="83"/>
      <c r="P138" s="204">
        <f>O138*H138</f>
        <v>0</v>
      </c>
      <c r="Q138" s="204">
        <v>0</v>
      </c>
      <c r="R138" s="204">
        <f>Q138*H138</f>
        <v>0</v>
      </c>
      <c r="S138" s="204">
        <v>0.0050000000000000001</v>
      </c>
      <c r="T138" s="205">
        <f>S138*H138</f>
        <v>0.68000000000000005</v>
      </c>
      <c r="U138" s="37"/>
      <c r="V138" s="37"/>
      <c r="W138" s="37"/>
      <c r="X138" s="37"/>
      <c r="Y138" s="37"/>
      <c r="Z138" s="37"/>
      <c r="AA138" s="37"/>
      <c r="AB138" s="37"/>
      <c r="AC138" s="37"/>
      <c r="AD138" s="37"/>
      <c r="AE138" s="37"/>
      <c r="AR138" s="206" t="s">
        <v>266</v>
      </c>
      <c r="AT138" s="206" t="s">
        <v>261</v>
      </c>
      <c r="AU138" s="206" t="s">
        <v>77</v>
      </c>
      <c r="AY138" s="16" t="s">
        <v>260</v>
      </c>
      <c r="BE138" s="207">
        <f>IF(N138="základní",J138,0)</f>
        <v>0</v>
      </c>
      <c r="BF138" s="207">
        <f>IF(N138="snížená",J138,0)</f>
        <v>0</v>
      </c>
      <c r="BG138" s="207">
        <f>IF(N138="zákl. přenesená",J138,0)</f>
        <v>0</v>
      </c>
      <c r="BH138" s="207">
        <f>IF(N138="sníž. přenesená",J138,0)</f>
        <v>0</v>
      </c>
      <c r="BI138" s="207">
        <f>IF(N138="nulová",J138,0)</f>
        <v>0</v>
      </c>
      <c r="BJ138" s="16" t="s">
        <v>77</v>
      </c>
      <c r="BK138" s="207">
        <f>ROUND(I138*H138,2)</f>
        <v>0</v>
      </c>
      <c r="BL138" s="16" t="s">
        <v>266</v>
      </c>
      <c r="BM138" s="206" t="s">
        <v>329</v>
      </c>
    </row>
    <row r="139" s="2" customFormat="1">
      <c r="A139" s="37"/>
      <c r="B139" s="38"/>
      <c r="C139" s="39"/>
      <c r="D139" s="208" t="s">
        <v>267</v>
      </c>
      <c r="E139" s="39"/>
      <c r="F139" s="209" t="s">
        <v>2354</v>
      </c>
      <c r="G139" s="39"/>
      <c r="H139" s="39"/>
      <c r="I139" s="210"/>
      <c r="J139" s="39"/>
      <c r="K139" s="39"/>
      <c r="L139" s="43"/>
      <c r="M139" s="211"/>
      <c r="N139" s="212"/>
      <c r="O139" s="83"/>
      <c r="P139" s="83"/>
      <c r="Q139" s="83"/>
      <c r="R139" s="83"/>
      <c r="S139" s="83"/>
      <c r="T139" s="84"/>
      <c r="U139" s="37"/>
      <c r="V139" s="37"/>
      <c r="W139" s="37"/>
      <c r="X139" s="37"/>
      <c r="Y139" s="37"/>
      <c r="Z139" s="37"/>
      <c r="AA139" s="37"/>
      <c r="AB139" s="37"/>
      <c r="AC139" s="37"/>
      <c r="AD139" s="37"/>
      <c r="AE139" s="37"/>
      <c r="AT139" s="16" t="s">
        <v>267</v>
      </c>
      <c r="AU139" s="16" t="s">
        <v>77</v>
      </c>
    </row>
    <row r="140" s="2" customFormat="1">
      <c r="A140" s="37"/>
      <c r="B140" s="38"/>
      <c r="C140" s="39"/>
      <c r="D140" s="254" t="s">
        <v>1425</v>
      </c>
      <c r="E140" s="39"/>
      <c r="F140" s="255" t="s">
        <v>2355</v>
      </c>
      <c r="G140" s="39"/>
      <c r="H140" s="39"/>
      <c r="I140" s="210"/>
      <c r="J140" s="39"/>
      <c r="K140" s="39"/>
      <c r="L140" s="43"/>
      <c r="M140" s="211"/>
      <c r="N140" s="212"/>
      <c r="O140" s="83"/>
      <c r="P140" s="83"/>
      <c r="Q140" s="83"/>
      <c r="R140" s="83"/>
      <c r="S140" s="83"/>
      <c r="T140" s="84"/>
      <c r="U140" s="37"/>
      <c r="V140" s="37"/>
      <c r="W140" s="37"/>
      <c r="X140" s="37"/>
      <c r="Y140" s="37"/>
      <c r="Z140" s="37"/>
      <c r="AA140" s="37"/>
      <c r="AB140" s="37"/>
      <c r="AC140" s="37"/>
      <c r="AD140" s="37"/>
      <c r="AE140" s="37"/>
      <c r="AT140" s="16" t="s">
        <v>1425</v>
      </c>
      <c r="AU140" s="16" t="s">
        <v>77</v>
      </c>
    </row>
    <row r="141" s="2" customFormat="1">
      <c r="A141" s="37"/>
      <c r="B141" s="38"/>
      <c r="C141" s="39"/>
      <c r="D141" s="208" t="s">
        <v>271</v>
      </c>
      <c r="E141" s="39"/>
      <c r="F141" s="213" t="s">
        <v>2356</v>
      </c>
      <c r="G141" s="39"/>
      <c r="H141" s="39"/>
      <c r="I141" s="210"/>
      <c r="J141" s="39"/>
      <c r="K141" s="39"/>
      <c r="L141" s="43"/>
      <c r="M141" s="211"/>
      <c r="N141" s="212"/>
      <c r="O141" s="83"/>
      <c r="P141" s="83"/>
      <c r="Q141" s="83"/>
      <c r="R141" s="83"/>
      <c r="S141" s="83"/>
      <c r="T141" s="84"/>
      <c r="U141" s="37"/>
      <c r="V141" s="37"/>
      <c r="W141" s="37"/>
      <c r="X141" s="37"/>
      <c r="Y141" s="37"/>
      <c r="Z141" s="37"/>
      <c r="AA141" s="37"/>
      <c r="AB141" s="37"/>
      <c r="AC141" s="37"/>
      <c r="AD141" s="37"/>
      <c r="AE141" s="37"/>
      <c r="AT141" s="16" t="s">
        <v>271</v>
      </c>
      <c r="AU141" s="16" t="s">
        <v>77</v>
      </c>
    </row>
    <row r="142" s="11" customFormat="1" ht="25.92" customHeight="1">
      <c r="A142" s="11"/>
      <c r="B142" s="181"/>
      <c r="C142" s="182"/>
      <c r="D142" s="183" t="s">
        <v>68</v>
      </c>
      <c r="E142" s="184" t="s">
        <v>305</v>
      </c>
      <c r="F142" s="184" t="s">
        <v>2024</v>
      </c>
      <c r="G142" s="182"/>
      <c r="H142" s="182"/>
      <c r="I142" s="185"/>
      <c r="J142" s="186">
        <f>BK142</f>
        <v>0</v>
      </c>
      <c r="K142" s="182"/>
      <c r="L142" s="187"/>
      <c r="M142" s="188"/>
      <c r="N142" s="189"/>
      <c r="O142" s="189"/>
      <c r="P142" s="190">
        <f>SUM(P143:P230)</f>
        <v>0</v>
      </c>
      <c r="Q142" s="189"/>
      <c r="R142" s="190">
        <f>SUM(R143:R230)</f>
        <v>39.799652789999996</v>
      </c>
      <c r="S142" s="189"/>
      <c r="T142" s="191">
        <f>SUM(T143:T230)</f>
        <v>80.123727000000002</v>
      </c>
      <c r="U142" s="11"/>
      <c r="V142" s="11"/>
      <c r="W142" s="11"/>
      <c r="X142" s="11"/>
      <c r="Y142" s="11"/>
      <c r="Z142" s="11"/>
      <c r="AA142" s="11"/>
      <c r="AB142" s="11"/>
      <c r="AC142" s="11"/>
      <c r="AD142" s="11"/>
      <c r="AE142" s="11"/>
      <c r="AR142" s="192" t="s">
        <v>77</v>
      </c>
      <c r="AT142" s="193" t="s">
        <v>68</v>
      </c>
      <c r="AU142" s="193" t="s">
        <v>69</v>
      </c>
      <c r="AY142" s="192" t="s">
        <v>260</v>
      </c>
      <c r="BK142" s="194">
        <f>SUM(BK143:BK230)</f>
        <v>0</v>
      </c>
    </row>
    <row r="143" s="2" customFormat="1" ht="16.5" customHeight="1">
      <c r="A143" s="37"/>
      <c r="B143" s="38"/>
      <c r="C143" s="195" t="s">
        <v>299</v>
      </c>
      <c r="D143" s="195" t="s">
        <v>261</v>
      </c>
      <c r="E143" s="196" t="s">
        <v>2357</v>
      </c>
      <c r="F143" s="197" t="s">
        <v>2358</v>
      </c>
      <c r="G143" s="198" t="s">
        <v>1891</v>
      </c>
      <c r="H143" s="199">
        <v>30.038</v>
      </c>
      <c r="I143" s="200"/>
      <c r="J143" s="201">
        <f>ROUND(I143*H143,2)</f>
        <v>0</v>
      </c>
      <c r="K143" s="197" t="s">
        <v>19</v>
      </c>
      <c r="L143" s="43"/>
      <c r="M143" s="202" t="s">
        <v>19</v>
      </c>
      <c r="N143" s="203" t="s">
        <v>40</v>
      </c>
      <c r="O143" s="83"/>
      <c r="P143" s="204">
        <f>O143*H143</f>
        <v>0</v>
      </c>
      <c r="Q143" s="204">
        <v>0.0025999999999999999</v>
      </c>
      <c r="R143" s="204">
        <f>Q143*H143</f>
        <v>0.078098799999999996</v>
      </c>
      <c r="S143" s="204">
        <v>0</v>
      </c>
      <c r="T143" s="205">
        <f>S143*H143</f>
        <v>0</v>
      </c>
      <c r="U143" s="37"/>
      <c r="V143" s="37"/>
      <c r="W143" s="37"/>
      <c r="X143" s="37"/>
      <c r="Y143" s="37"/>
      <c r="Z143" s="37"/>
      <c r="AA143" s="37"/>
      <c r="AB143" s="37"/>
      <c r="AC143" s="37"/>
      <c r="AD143" s="37"/>
      <c r="AE143" s="37"/>
      <c r="AR143" s="206" t="s">
        <v>266</v>
      </c>
      <c r="AT143" s="206" t="s">
        <v>261</v>
      </c>
      <c r="AU143" s="206" t="s">
        <v>77</v>
      </c>
      <c r="AY143" s="16" t="s">
        <v>260</v>
      </c>
      <c r="BE143" s="207">
        <f>IF(N143="základní",J143,0)</f>
        <v>0</v>
      </c>
      <c r="BF143" s="207">
        <f>IF(N143="snížená",J143,0)</f>
        <v>0</v>
      </c>
      <c r="BG143" s="207">
        <f>IF(N143="zákl. přenesená",J143,0)</f>
        <v>0</v>
      </c>
      <c r="BH143" s="207">
        <f>IF(N143="sníž. přenesená",J143,0)</f>
        <v>0</v>
      </c>
      <c r="BI143" s="207">
        <f>IF(N143="nulová",J143,0)</f>
        <v>0</v>
      </c>
      <c r="BJ143" s="16" t="s">
        <v>77</v>
      </c>
      <c r="BK143" s="207">
        <f>ROUND(I143*H143,2)</f>
        <v>0</v>
      </c>
      <c r="BL143" s="16" t="s">
        <v>266</v>
      </c>
      <c r="BM143" s="206" t="s">
        <v>333</v>
      </c>
    </row>
    <row r="144" s="2" customFormat="1">
      <c r="A144" s="37"/>
      <c r="B144" s="38"/>
      <c r="C144" s="39"/>
      <c r="D144" s="208" t="s">
        <v>267</v>
      </c>
      <c r="E144" s="39"/>
      <c r="F144" s="209" t="s">
        <v>2358</v>
      </c>
      <c r="G144" s="39"/>
      <c r="H144" s="39"/>
      <c r="I144" s="210"/>
      <c r="J144" s="39"/>
      <c r="K144" s="39"/>
      <c r="L144" s="43"/>
      <c r="M144" s="211"/>
      <c r="N144" s="212"/>
      <c r="O144" s="83"/>
      <c r="P144" s="83"/>
      <c r="Q144" s="83"/>
      <c r="R144" s="83"/>
      <c r="S144" s="83"/>
      <c r="T144" s="84"/>
      <c r="U144" s="37"/>
      <c r="V144" s="37"/>
      <c r="W144" s="37"/>
      <c r="X144" s="37"/>
      <c r="Y144" s="37"/>
      <c r="Z144" s="37"/>
      <c r="AA144" s="37"/>
      <c r="AB144" s="37"/>
      <c r="AC144" s="37"/>
      <c r="AD144" s="37"/>
      <c r="AE144" s="37"/>
      <c r="AT144" s="16" t="s">
        <v>267</v>
      </c>
      <c r="AU144" s="16" t="s">
        <v>77</v>
      </c>
    </row>
    <row r="145" s="2" customFormat="1">
      <c r="A145" s="37"/>
      <c r="B145" s="38"/>
      <c r="C145" s="39"/>
      <c r="D145" s="208" t="s">
        <v>271</v>
      </c>
      <c r="E145" s="39"/>
      <c r="F145" s="213" t="s">
        <v>2359</v>
      </c>
      <c r="G145" s="39"/>
      <c r="H145" s="39"/>
      <c r="I145" s="210"/>
      <c r="J145" s="39"/>
      <c r="K145" s="39"/>
      <c r="L145" s="43"/>
      <c r="M145" s="211"/>
      <c r="N145" s="212"/>
      <c r="O145" s="83"/>
      <c r="P145" s="83"/>
      <c r="Q145" s="83"/>
      <c r="R145" s="83"/>
      <c r="S145" s="83"/>
      <c r="T145" s="84"/>
      <c r="U145" s="37"/>
      <c r="V145" s="37"/>
      <c r="W145" s="37"/>
      <c r="X145" s="37"/>
      <c r="Y145" s="37"/>
      <c r="Z145" s="37"/>
      <c r="AA145" s="37"/>
      <c r="AB145" s="37"/>
      <c r="AC145" s="37"/>
      <c r="AD145" s="37"/>
      <c r="AE145" s="37"/>
      <c r="AT145" s="16" t="s">
        <v>271</v>
      </c>
      <c r="AU145" s="16" t="s">
        <v>77</v>
      </c>
    </row>
    <row r="146" s="2" customFormat="1" ht="16.5" customHeight="1">
      <c r="A146" s="37"/>
      <c r="B146" s="38"/>
      <c r="C146" s="195" t="s">
        <v>8</v>
      </c>
      <c r="D146" s="195" t="s">
        <v>261</v>
      </c>
      <c r="E146" s="196" t="s">
        <v>2072</v>
      </c>
      <c r="F146" s="197" t="s">
        <v>2073</v>
      </c>
      <c r="G146" s="198" t="s">
        <v>365</v>
      </c>
      <c r="H146" s="199">
        <v>1</v>
      </c>
      <c r="I146" s="200"/>
      <c r="J146" s="201">
        <f>ROUND(I146*H146,2)</f>
        <v>0</v>
      </c>
      <c r="K146" s="197" t="s">
        <v>1261</v>
      </c>
      <c r="L146" s="43"/>
      <c r="M146" s="202" t="s">
        <v>19</v>
      </c>
      <c r="N146" s="203" t="s">
        <v>40</v>
      </c>
      <c r="O146" s="83"/>
      <c r="P146" s="204">
        <f>O146*H146</f>
        <v>0</v>
      </c>
      <c r="Q146" s="204">
        <v>0.0064900000000000001</v>
      </c>
      <c r="R146" s="204">
        <f>Q146*H146</f>
        <v>0.0064900000000000001</v>
      </c>
      <c r="S146" s="204">
        <v>0</v>
      </c>
      <c r="T146" s="205">
        <f>S146*H146</f>
        <v>0</v>
      </c>
      <c r="U146" s="37"/>
      <c r="V146" s="37"/>
      <c r="W146" s="37"/>
      <c r="X146" s="37"/>
      <c r="Y146" s="37"/>
      <c r="Z146" s="37"/>
      <c r="AA146" s="37"/>
      <c r="AB146" s="37"/>
      <c r="AC146" s="37"/>
      <c r="AD146" s="37"/>
      <c r="AE146" s="37"/>
      <c r="AR146" s="206" t="s">
        <v>266</v>
      </c>
      <c r="AT146" s="206" t="s">
        <v>261</v>
      </c>
      <c r="AU146" s="206" t="s">
        <v>77</v>
      </c>
      <c r="AY146" s="16" t="s">
        <v>260</v>
      </c>
      <c r="BE146" s="207">
        <f>IF(N146="základní",J146,0)</f>
        <v>0</v>
      </c>
      <c r="BF146" s="207">
        <f>IF(N146="snížená",J146,0)</f>
        <v>0</v>
      </c>
      <c r="BG146" s="207">
        <f>IF(N146="zákl. přenesená",J146,0)</f>
        <v>0</v>
      </c>
      <c r="BH146" s="207">
        <f>IF(N146="sníž. přenesená",J146,0)</f>
        <v>0</v>
      </c>
      <c r="BI146" s="207">
        <f>IF(N146="nulová",J146,0)</f>
        <v>0</v>
      </c>
      <c r="BJ146" s="16" t="s">
        <v>77</v>
      </c>
      <c r="BK146" s="207">
        <f>ROUND(I146*H146,2)</f>
        <v>0</v>
      </c>
      <c r="BL146" s="16" t="s">
        <v>266</v>
      </c>
      <c r="BM146" s="206" t="s">
        <v>337</v>
      </c>
    </row>
    <row r="147" s="2" customFormat="1">
      <c r="A147" s="37"/>
      <c r="B147" s="38"/>
      <c r="C147" s="39"/>
      <c r="D147" s="208" t="s">
        <v>267</v>
      </c>
      <c r="E147" s="39"/>
      <c r="F147" s="209" t="s">
        <v>2074</v>
      </c>
      <c r="G147" s="39"/>
      <c r="H147" s="39"/>
      <c r="I147" s="210"/>
      <c r="J147" s="39"/>
      <c r="K147" s="39"/>
      <c r="L147" s="43"/>
      <c r="M147" s="211"/>
      <c r="N147" s="212"/>
      <c r="O147" s="83"/>
      <c r="P147" s="83"/>
      <c r="Q147" s="83"/>
      <c r="R147" s="83"/>
      <c r="S147" s="83"/>
      <c r="T147" s="84"/>
      <c r="U147" s="37"/>
      <c r="V147" s="37"/>
      <c r="W147" s="37"/>
      <c r="X147" s="37"/>
      <c r="Y147" s="37"/>
      <c r="Z147" s="37"/>
      <c r="AA147" s="37"/>
      <c r="AB147" s="37"/>
      <c r="AC147" s="37"/>
      <c r="AD147" s="37"/>
      <c r="AE147" s="37"/>
      <c r="AT147" s="16" t="s">
        <v>267</v>
      </c>
      <c r="AU147" s="16" t="s">
        <v>77</v>
      </c>
    </row>
    <row r="148" s="2" customFormat="1">
      <c r="A148" s="37"/>
      <c r="B148" s="38"/>
      <c r="C148" s="39"/>
      <c r="D148" s="254" t="s">
        <v>1425</v>
      </c>
      <c r="E148" s="39"/>
      <c r="F148" s="255" t="s">
        <v>2075</v>
      </c>
      <c r="G148" s="39"/>
      <c r="H148" s="39"/>
      <c r="I148" s="210"/>
      <c r="J148" s="39"/>
      <c r="K148" s="39"/>
      <c r="L148" s="43"/>
      <c r="M148" s="211"/>
      <c r="N148" s="212"/>
      <c r="O148" s="83"/>
      <c r="P148" s="83"/>
      <c r="Q148" s="83"/>
      <c r="R148" s="83"/>
      <c r="S148" s="83"/>
      <c r="T148" s="84"/>
      <c r="U148" s="37"/>
      <c r="V148" s="37"/>
      <c r="W148" s="37"/>
      <c r="X148" s="37"/>
      <c r="Y148" s="37"/>
      <c r="Z148" s="37"/>
      <c r="AA148" s="37"/>
      <c r="AB148" s="37"/>
      <c r="AC148" s="37"/>
      <c r="AD148" s="37"/>
      <c r="AE148" s="37"/>
      <c r="AT148" s="16" t="s">
        <v>1425</v>
      </c>
      <c r="AU148" s="16" t="s">
        <v>77</v>
      </c>
    </row>
    <row r="149" s="2" customFormat="1">
      <c r="A149" s="37"/>
      <c r="B149" s="38"/>
      <c r="C149" s="39"/>
      <c r="D149" s="208" t="s">
        <v>271</v>
      </c>
      <c r="E149" s="39"/>
      <c r="F149" s="213" t="s">
        <v>2360</v>
      </c>
      <c r="G149" s="39"/>
      <c r="H149" s="39"/>
      <c r="I149" s="210"/>
      <c r="J149" s="39"/>
      <c r="K149" s="39"/>
      <c r="L149" s="43"/>
      <c r="M149" s="211"/>
      <c r="N149" s="212"/>
      <c r="O149" s="83"/>
      <c r="P149" s="83"/>
      <c r="Q149" s="83"/>
      <c r="R149" s="83"/>
      <c r="S149" s="83"/>
      <c r="T149" s="84"/>
      <c r="U149" s="37"/>
      <c r="V149" s="37"/>
      <c r="W149" s="37"/>
      <c r="X149" s="37"/>
      <c r="Y149" s="37"/>
      <c r="Z149" s="37"/>
      <c r="AA149" s="37"/>
      <c r="AB149" s="37"/>
      <c r="AC149" s="37"/>
      <c r="AD149" s="37"/>
      <c r="AE149" s="37"/>
      <c r="AT149" s="16" t="s">
        <v>271</v>
      </c>
      <c r="AU149" s="16" t="s">
        <v>77</v>
      </c>
    </row>
    <row r="150" s="2" customFormat="1" ht="16.5" customHeight="1">
      <c r="A150" s="37"/>
      <c r="B150" s="38"/>
      <c r="C150" s="195" t="s">
        <v>303</v>
      </c>
      <c r="D150" s="195" t="s">
        <v>261</v>
      </c>
      <c r="E150" s="196" t="s">
        <v>2034</v>
      </c>
      <c r="F150" s="197" t="s">
        <v>2035</v>
      </c>
      <c r="G150" s="198" t="s">
        <v>1300</v>
      </c>
      <c r="H150" s="199">
        <v>206.59</v>
      </c>
      <c r="I150" s="200"/>
      <c r="J150" s="201">
        <f>ROUND(I150*H150,2)</f>
        <v>0</v>
      </c>
      <c r="K150" s="197" t="s">
        <v>1261</v>
      </c>
      <c r="L150" s="43"/>
      <c r="M150" s="202" t="s">
        <v>19</v>
      </c>
      <c r="N150" s="203" t="s">
        <v>40</v>
      </c>
      <c r="O150" s="83"/>
      <c r="P150" s="204">
        <f>O150*H150</f>
        <v>0</v>
      </c>
      <c r="Q150" s="204">
        <v>0</v>
      </c>
      <c r="R150" s="204">
        <f>Q150*H150</f>
        <v>0</v>
      </c>
      <c r="S150" s="204">
        <v>0.00029999999999999997</v>
      </c>
      <c r="T150" s="205">
        <f>S150*H150</f>
        <v>0.061976999999999997</v>
      </c>
      <c r="U150" s="37"/>
      <c r="V150" s="37"/>
      <c r="W150" s="37"/>
      <c r="X150" s="37"/>
      <c r="Y150" s="37"/>
      <c r="Z150" s="37"/>
      <c r="AA150" s="37"/>
      <c r="AB150" s="37"/>
      <c r="AC150" s="37"/>
      <c r="AD150" s="37"/>
      <c r="AE150" s="37"/>
      <c r="AR150" s="206" t="s">
        <v>266</v>
      </c>
      <c r="AT150" s="206" t="s">
        <v>261</v>
      </c>
      <c r="AU150" s="206" t="s">
        <v>77</v>
      </c>
      <c r="AY150" s="16" t="s">
        <v>260</v>
      </c>
      <c r="BE150" s="207">
        <f>IF(N150="základní",J150,0)</f>
        <v>0</v>
      </c>
      <c r="BF150" s="207">
        <f>IF(N150="snížená",J150,0)</f>
        <v>0</v>
      </c>
      <c r="BG150" s="207">
        <f>IF(N150="zákl. přenesená",J150,0)</f>
        <v>0</v>
      </c>
      <c r="BH150" s="207">
        <f>IF(N150="sníž. přenesená",J150,0)</f>
        <v>0</v>
      </c>
      <c r="BI150" s="207">
        <f>IF(N150="nulová",J150,0)</f>
        <v>0</v>
      </c>
      <c r="BJ150" s="16" t="s">
        <v>77</v>
      </c>
      <c r="BK150" s="207">
        <f>ROUND(I150*H150,2)</f>
        <v>0</v>
      </c>
      <c r="BL150" s="16" t="s">
        <v>266</v>
      </c>
      <c r="BM150" s="206" t="s">
        <v>341</v>
      </c>
    </row>
    <row r="151" s="2" customFormat="1">
      <c r="A151" s="37"/>
      <c r="B151" s="38"/>
      <c r="C151" s="39"/>
      <c r="D151" s="208" t="s">
        <v>267</v>
      </c>
      <c r="E151" s="39"/>
      <c r="F151" s="209" t="s">
        <v>2035</v>
      </c>
      <c r="G151" s="39"/>
      <c r="H151" s="39"/>
      <c r="I151" s="210"/>
      <c r="J151" s="39"/>
      <c r="K151" s="39"/>
      <c r="L151" s="43"/>
      <c r="M151" s="211"/>
      <c r="N151" s="212"/>
      <c r="O151" s="83"/>
      <c r="P151" s="83"/>
      <c r="Q151" s="83"/>
      <c r="R151" s="83"/>
      <c r="S151" s="83"/>
      <c r="T151" s="84"/>
      <c r="U151" s="37"/>
      <c r="V151" s="37"/>
      <c r="W151" s="37"/>
      <c r="X151" s="37"/>
      <c r="Y151" s="37"/>
      <c r="Z151" s="37"/>
      <c r="AA151" s="37"/>
      <c r="AB151" s="37"/>
      <c r="AC151" s="37"/>
      <c r="AD151" s="37"/>
      <c r="AE151" s="37"/>
      <c r="AT151" s="16" t="s">
        <v>267</v>
      </c>
      <c r="AU151" s="16" t="s">
        <v>77</v>
      </c>
    </row>
    <row r="152" s="2" customFormat="1">
      <c r="A152" s="37"/>
      <c r="B152" s="38"/>
      <c r="C152" s="39"/>
      <c r="D152" s="254" t="s">
        <v>1425</v>
      </c>
      <c r="E152" s="39"/>
      <c r="F152" s="255" t="s">
        <v>2036</v>
      </c>
      <c r="G152" s="39"/>
      <c r="H152" s="39"/>
      <c r="I152" s="210"/>
      <c r="J152" s="39"/>
      <c r="K152" s="39"/>
      <c r="L152" s="43"/>
      <c r="M152" s="211"/>
      <c r="N152" s="212"/>
      <c r="O152" s="83"/>
      <c r="P152" s="83"/>
      <c r="Q152" s="83"/>
      <c r="R152" s="83"/>
      <c r="S152" s="83"/>
      <c r="T152" s="84"/>
      <c r="U152" s="37"/>
      <c r="V152" s="37"/>
      <c r="W152" s="37"/>
      <c r="X152" s="37"/>
      <c r="Y152" s="37"/>
      <c r="Z152" s="37"/>
      <c r="AA152" s="37"/>
      <c r="AB152" s="37"/>
      <c r="AC152" s="37"/>
      <c r="AD152" s="37"/>
      <c r="AE152" s="37"/>
      <c r="AT152" s="16" t="s">
        <v>1425</v>
      </c>
      <c r="AU152" s="16" t="s">
        <v>77</v>
      </c>
    </row>
    <row r="153" s="2" customFormat="1">
      <c r="A153" s="37"/>
      <c r="B153" s="38"/>
      <c r="C153" s="39"/>
      <c r="D153" s="208" t="s">
        <v>271</v>
      </c>
      <c r="E153" s="39"/>
      <c r="F153" s="213" t="s">
        <v>2361</v>
      </c>
      <c r="G153" s="39"/>
      <c r="H153" s="39"/>
      <c r="I153" s="210"/>
      <c r="J153" s="39"/>
      <c r="K153" s="39"/>
      <c r="L153" s="43"/>
      <c r="M153" s="211"/>
      <c r="N153" s="212"/>
      <c r="O153" s="83"/>
      <c r="P153" s="83"/>
      <c r="Q153" s="83"/>
      <c r="R153" s="83"/>
      <c r="S153" s="83"/>
      <c r="T153" s="84"/>
      <c r="U153" s="37"/>
      <c r="V153" s="37"/>
      <c r="W153" s="37"/>
      <c r="X153" s="37"/>
      <c r="Y153" s="37"/>
      <c r="Z153" s="37"/>
      <c r="AA153" s="37"/>
      <c r="AB153" s="37"/>
      <c r="AC153" s="37"/>
      <c r="AD153" s="37"/>
      <c r="AE153" s="37"/>
      <c r="AT153" s="16" t="s">
        <v>271</v>
      </c>
      <c r="AU153" s="16" t="s">
        <v>77</v>
      </c>
    </row>
    <row r="154" s="2" customFormat="1" ht="16.5" customHeight="1">
      <c r="A154" s="37"/>
      <c r="B154" s="38"/>
      <c r="C154" s="195" t="s">
        <v>343</v>
      </c>
      <c r="D154" s="195" t="s">
        <v>261</v>
      </c>
      <c r="E154" s="196" t="s">
        <v>2362</v>
      </c>
      <c r="F154" s="197" t="s">
        <v>2363</v>
      </c>
      <c r="G154" s="198" t="s">
        <v>1066</v>
      </c>
      <c r="H154" s="199">
        <v>1.2</v>
      </c>
      <c r="I154" s="200"/>
      <c r="J154" s="201">
        <f>ROUND(I154*H154,2)</f>
        <v>0</v>
      </c>
      <c r="K154" s="197" t="s">
        <v>1261</v>
      </c>
      <c r="L154" s="43"/>
      <c r="M154" s="202" t="s">
        <v>19</v>
      </c>
      <c r="N154" s="203" t="s">
        <v>40</v>
      </c>
      <c r="O154" s="83"/>
      <c r="P154" s="204">
        <f>O154*H154</f>
        <v>0</v>
      </c>
      <c r="Q154" s="204">
        <v>0</v>
      </c>
      <c r="R154" s="204">
        <f>Q154*H154</f>
        <v>0</v>
      </c>
      <c r="S154" s="204">
        <v>0</v>
      </c>
      <c r="T154" s="205">
        <f>S154*H154</f>
        <v>0</v>
      </c>
      <c r="U154" s="37"/>
      <c r="V154" s="37"/>
      <c r="W154" s="37"/>
      <c r="X154" s="37"/>
      <c r="Y154" s="37"/>
      <c r="Z154" s="37"/>
      <c r="AA154" s="37"/>
      <c r="AB154" s="37"/>
      <c r="AC154" s="37"/>
      <c r="AD154" s="37"/>
      <c r="AE154" s="37"/>
      <c r="AR154" s="206" t="s">
        <v>266</v>
      </c>
      <c r="AT154" s="206" t="s">
        <v>261</v>
      </c>
      <c r="AU154" s="206" t="s">
        <v>77</v>
      </c>
      <c r="AY154" s="16" t="s">
        <v>260</v>
      </c>
      <c r="BE154" s="207">
        <f>IF(N154="základní",J154,0)</f>
        <v>0</v>
      </c>
      <c r="BF154" s="207">
        <f>IF(N154="snížená",J154,0)</f>
        <v>0</v>
      </c>
      <c r="BG154" s="207">
        <f>IF(N154="zákl. přenesená",J154,0)</f>
        <v>0</v>
      </c>
      <c r="BH154" s="207">
        <f>IF(N154="sníž. přenesená",J154,0)</f>
        <v>0</v>
      </c>
      <c r="BI154" s="207">
        <f>IF(N154="nulová",J154,0)</f>
        <v>0</v>
      </c>
      <c r="BJ154" s="16" t="s">
        <v>77</v>
      </c>
      <c r="BK154" s="207">
        <f>ROUND(I154*H154,2)</f>
        <v>0</v>
      </c>
      <c r="BL154" s="16" t="s">
        <v>266</v>
      </c>
      <c r="BM154" s="206" t="s">
        <v>346</v>
      </c>
    </row>
    <row r="155" s="2" customFormat="1">
      <c r="A155" s="37"/>
      <c r="B155" s="38"/>
      <c r="C155" s="39"/>
      <c r="D155" s="208" t="s">
        <v>267</v>
      </c>
      <c r="E155" s="39"/>
      <c r="F155" s="209" t="s">
        <v>2364</v>
      </c>
      <c r="G155" s="39"/>
      <c r="H155" s="39"/>
      <c r="I155" s="210"/>
      <c r="J155" s="39"/>
      <c r="K155" s="39"/>
      <c r="L155" s="43"/>
      <c r="M155" s="211"/>
      <c r="N155" s="212"/>
      <c r="O155" s="83"/>
      <c r="P155" s="83"/>
      <c r="Q155" s="83"/>
      <c r="R155" s="83"/>
      <c r="S155" s="83"/>
      <c r="T155" s="84"/>
      <c r="U155" s="37"/>
      <c r="V155" s="37"/>
      <c r="W155" s="37"/>
      <c r="X155" s="37"/>
      <c r="Y155" s="37"/>
      <c r="Z155" s="37"/>
      <c r="AA155" s="37"/>
      <c r="AB155" s="37"/>
      <c r="AC155" s="37"/>
      <c r="AD155" s="37"/>
      <c r="AE155" s="37"/>
      <c r="AT155" s="16" t="s">
        <v>267</v>
      </c>
      <c r="AU155" s="16" t="s">
        <v>77</v>
      </c>
    </row>
    <row r="156" s="2" customFormat="1">
      <c r="A156" s="37"/>
      <c r="B156" s="38"/>
      <c r="C156" s="39"/>
      <c r="D156" s="254" t="s">
        <v>1425</v>
      </c>
      <c r="E156" s="39"/>
      <c r="F156" s="255" t="s">
        <v>2365</v>
      </c>
      <c r="G156" s="39"/>
      <c r="H156" s="39"/>
      <c r="I156" s="210"/>
      <c r="J156" s="39"/>
      <c r="K156" s="39"/>
      <c r="L156" s="43"/>
      <c r="M156" s="211"/>
      <c r="N156" s="212"/>
      <c r="O156" s="83"/>
      <c r="P156" s="83"/>
      <c r="Q156" s="83"/>
      <c r="R156" s="83"/>
      <c r="S156" s="83"/>
      <c r="T156" s="84"/>
      <c r="U156" s="37"/>
      <c r="V156" s="37"/>
      <c r="W156" s="37"/>
      <c r="X156" s="37"/>
      <c r="Y156" s="37"/>
      <c r="Z156" s="37"/>
      <c r="AA156" s="37"/>
      <c r="AB156" s="37"/>
      <c r="AC156" s="37"/>
      <c r="AD156" s="37"/>
      <c r="AE156" s="37"/>
      <c r="AT156" s="16" t="s">
        <v>1425</v>
      </c>
      <c r="AU156" s="16" t="s">
        <v>77</v>
      </c>
    </row>
    <row r="157" s="2" customFormat="1">
      <c r="A157" s="37"/>
      <c r="B157" s="38"/>
      <c r="C157" s="39"/>
      <c r="D157" s="208" t="s">
        <v>271</v>
      </c>
      <c r="E157" s="39"/>
      <c r="F157" s="213" t="s">
        <v>2366</v>
      </c>
      <c r="G157" s="39"/>
      <c r="H157" s="39"/>
      <c r="I157" s="210"/>
      <c r="J157" s="39"/>
      <c r="K157" s="39"/>
      <c r="L157" s="43"/>
      <c r="M157" s="211"/>
      <c r="N157" s="212"/>
      <c r="O157" s="83"/>
      <c r="P157" s="83"/>
      <c r="Q157" s="83"/>
      <c r="R157" s="83"/>
      <c r="S157" s="83"/>
      <c r="T157" s="84"/>
      <c r="U157" s="37"/>
      <c r="V157" s="37"/>
      <c r="W157" s="37"/>
      <c r="X157" s="37"/>
      <c r="Y157" s="37"/>
      <c r="Z157" s="37"/>
      <c r="AA157" s="37"/>
      <c r="AB157" s="37"/>
      <c r="AC157" s="37"/>
      <c r="AD157" s="37"/>
      <c r="AE157" s="37"/>
      <c r="AT157" s="16" t="s">
        <v>271</v>
      </c>
      <c r="AU157" s="16" t="s">
        <v>77</v>
      </c>
    </row>
    <row r="158" s="2" customFormat="1" ht="21.75" customHeight="1">
      <c r="A158" s="37"/>
      <c r="B158" s="38"/>
      <c r="C158" s="195" t="s">
        <v>308</v>
      </c>
      <c r="D158" s="195" t="s">
        <v>261</v>
      </c>
      <c r="E158" s="196" t="s">
        <v>2367</v>
      </c>
      <c r="F158" s="197" t="s">
        <v>2368</v>
      </c>
      <c r="G158" s="198" t="s">
        <v>1066</v>
      </c>
      <c r="H158" s="199">
        <v>80</v>
      </c>
      <c r="I158" s="200"/>
      <c r="J158" s="201">
        <f>ROUND(I158*H158,2)</f>
        <v>0</v>
      </c>
      <c r="K158" s="197" t="s">
        <v>1261</v>
      </c>
      <c r="L158" s="43"/>
      <c r="M158" s="202" t="s">
        <v>19</v>
      </c>
      <c r="N158" s="203" t="s">
        <v>40</v>
      </c>
      <c r="O158" s="83"/>
      <c r="P158" s="204">
        <f>O158*H158</f>
        <v>0</v>
      </c>
      <c r="Q158" s="204">
        <v>0</v>
      </c>
      <c r="R158" s="204">
        <f>Q158*H158</f>
        <v>0</v>
      </c>
      <c r="S158" s="204">
        <v>0</v>
      </c>
      <c r="T158" s="205">
        <f>S158*H158</f>
        <v>0</v>
      </c>
      <c r="U158" s="37"/>
      <c r="V158" s="37"/>
      <c r="W158" s="37"/>
      <c r="X158" s="37"/>
      <c r="Y158" s="37"/>
      <c r="Z158" s="37"/>
      <c r="AA158" s="37"/>
      <c r="AB158" s="37"/>
      <c r="AC158" s="37"/>
      <c r="AD158" s="37"/>
      <c r="AE158" s="37"/>
      <c r="AR158" s="206" t="s">
        <v>266</v>
      </c>
      <c r="AT158" s="206" t="s">
        <v>261</v>
      </c>
      <c r="AU158" s="206" t="s">
        <v>77</v>
      </c>
      <c r="AY158" s="16" t="s">
        <v>260</v>
      </c>
      <c r="BE158" s="207">
        <f>IF(N158="základní",J158,0)</f>
        <v>0</v>
      </c>
      <c r="BF158" s="207">
        <f>IF(N158="snížená",J158,0)</f>
        <v>0</v>
      </c>
      <c r="BG158" s="207">
        <f>IF(N158="zákl. přenesená",J158,0)</f>
        <v>0</v>
      </c>
      <c r="BH158" s="207">
        <f>IF(N158="sníž. přenesená",J158,0)</f>
        <v>0</v>
      </c>
      <c r="BI158" s="207">
        <f>IF(N158="nulová",J158,0)</f>
        <v>0</v>
      </c>
      <c r="BJ158" s="16" t="s">
        <v>77</v>
      </c>
      <c r="BK158" s="207">
        <f>ROUND(I158*H158,2)</f>
        <v>0</v>
      </c>
      <c r="BL158" s="16" t="s">
        <v>266</v>
      </c>
      <c r="BM158" s="206" t="s">
        <v>350</v>
      </c>
    </row>
    <row r="159" s="2" customFormat="1">
      <c r="A159" s="37"/>
      <c r="B159" s="38"/>
      <c r="C159" s="39"/>
      <c r="D159" s="208" t="s">
        <v>267</v>
      </c>
      <c r="E159" s="39"/>
      <c r="F159" s="209" t="s">
        <v>2369</v>
      </c>
      <c r="G159" s="39"/>
      <c r="H159" s="39"/>
      <c r="I159" s="210"/>
      <c r="J159" s="39"/>
      <c r="K159" s="39"/>
      <c r="L159" s="43"/>
      <c r="M159" s="211"/>
      <c r="N159" s="212"/>
      <c r="O159" s="83"/>
      <c r="P159" s="83"/>
      <c r="Q159" s="83"/>
      <c r="R159" s="83"/>
      <c r="S159" s="83"/>
      <c r="T159" s="84"/>
      <c r="U159" s="37"/>
      <c r="V159" s="37"/>
      <c r="W159" s="37"/>
      <c r="X159" s="37"/>
      <c r="Y159" s="37"/>
      <c r="Z159" s="37"/>
      <c r="AA159" s="37"/>
      <c r="AB159" s="37"/>
      <c r="AC159" s="37"/>
      <c r="AD159" s="37"/>
      <c r="AE159" s="37"/>
      <c r="AT159" s="16" t="s">
        <v>267</v>
      </c>
      <c r="AU159" s="16" t="s">
        <v>77</v>
      </c>
    </row>
    <row r="160" s="2" customFormat="1">
      <c r="A160" s="37"/>
      <c r="B160" s="38"/>
      <c r="C160" s="39"/>
      <c r="D160" s="254" t="s">
        <v>1425</v>
      </c>
      <c r="E160" s="39"/>
      <c r="F160" s="255" t="s">
        <v>2370</v>
      </c>
      <c r="G160" s="39"/>
      <c r="H160" s="39"/>
      <c r="I160" s="210"/>
      <c r="J160" s="39"/>
      <c r="K160" s="39"/>
      <c r="L160" s="43"/>
      <c r="M160" s="211"/>
      <c r="N160" s="212"/>
      <c r="O160" s="83"/>
      <c r="P160" s="83"/>
      <c r="Q160" s="83"/>
      <c r="R160" s="83"/>
      <c r="S160" s="83"/>
      <c r="T160" s="84"/>
      <c r="U160" s="37"/>
      <c r="V160" s="37"/>
      <c r="W160" s="37"/>
      <c r="X160" s="37"/>
      <c r="Y160" s="37"/>
      <c r="Z160" s="37"/>
      <c r="AA160" s="37"/>
      <c r="AB160" s="37"/>
      <c r="AC160" s="37"/>
      <c r="AD160" s="37"/>
      <c r="AE160" s="37"/>
      <c r="AT160" s="16" t="s">
        <v>1425</v>
      </c>
      <c r="AU160" s="16" t="s">
        <v>77</v>
      </c>
    </row>
    <row r="161" s="2" customFormat="1">
      <c r="A161" s="37"/>
      <c r="B161" s="38"/>
      <c r="C161" s="39"/>
      <c r="D161" s="208" t="s">
        <v>271</v>
      </c>
      <c r="E161" s="39"/>
      <c r="F161" s="213" t="s">
        <v>2371</v>
      </c>
      <c r="G161" s="39"/>
      <c r="H161" s="39"/>
      <c r="I161" s="210"/>
      <c r="J161" s="39"/>
      <c r="K161" s="39"/>
      <c r="L161" s="43"/>
      <c r="M161" s="211"/>
      <c r="N161" s="212"/>
      <c r="O161" s="83"/>
      <c r="P161" s="83"/>
      <c r="Q161" s="83"/>
      <c r="R161" s="83"/>
      <c r="S161" s="83"/>
      <c r="T161" s="84"/>
      <c r="U161" s="37"/>
      <c r="V161" s="37"/>
      <c r="W161" s="37"/>
      <c r="X161" s="37"/>
      <c r="Y161" s="37"/>
      <c r="Z161" s="37"/>
      <c r="AA161" s="37"/>
      <c r="AB161" s="37"/>
      <c r="AC161" s="37"/>
      <c r="AD161" s="37"/>
      <c r="AE161" s="37"/>
      <c r="AT161" s="16" t="s">
        <v>271</v>
      </c>
      <c r="AU161" s="16" t="s">
        <v>77</v>
      </c>
    </row>
    <row r="162" s="2" customFormat="1" ht="21.75" customHeight="1">
      <c r="A162" s="37"/>
      <c r="B162" s="38"/>
      <c r="C162" s="195" t="s">
        <v>352</v>
      </c>
      <c r="D162" s="195" t="s">
        <v>261</v>
      </c>
      <c r="E162" s="196" t="s">
        <v>2372</v>
      </c>
      <c r="F162" s="197" t="s">
        <v>2373</v>
      </c>
      <c r="G162" s="198" t="s">
        <v>1066</v>
      </c>
      <c r="H162" s="199">
        <v>2640</v>
      </c>
      <c r="I162" s="200"/>
      <c r="J162" s="201">
        <f>ROUND(I162*H162,2)</f>
        <v>0</v>
      </c>
      <c r="K162" s="197" t="s">
        <v>1261</v>
      </c>
      <c r="L162" s="43"/>
      <c r="M162" s="202" t="s">
        <v>19</v>
      </c>
      <c r="N162" s="203" t="s">
        <v>40</v>
      </c>
      <c r="O162" s="83"/>
      <c r="P162" s="204">
        <f>O162*H162</f>
        <v>0</v>
      </c>
      <c r="Q162" s="204">
        <v>0</v>
      </c>
      <c r="R162" s="204">
        <f>Q162*H162</f>
        <v>0</v>
      </c>
      <c r="S162" s="204">
        <v>0</v>
      </c>
      <c r="T162" s="205">
        <f>S162*H162</f>
        <v>0</v>
      </c>
      <c r="U162" s="37"/>
      <c r="V162" s="37"/>
      <c r="W162" s="37"/>
      <c r="X162" s="37"/>
      <c r="Y162" s="37"/>
      <c r="Z162" s="37"/>
      <c r="AA162" s="37"/>
      <c r="AB162" s="37"/>
      <c r="AC162" s="37"/>
      <c r="AD162" s="37"/>
      <c r="AE162" s="37"/>
      <c r="AR162" s="206" t="s">
        <v>266</v>
      </c>
      <c r="AT162" s="206" t="s">
        <v>261</v>
      </c>
      <c r="AU162" s="206" t="s">
        <v>77</v>
      </c>
      <c r="AY162" s="16" t="s">
        <v>260</v>
      </c>
      <c r="BE162" s="207">
        <f>IF(N162="základní",J162,0)</f>
        <v>0</v>
      </c>
      <c r="BF162" s="207">
        <f>IF(N162="snížená",J162,0)</f>
        <v>0</v>
      </c>
      <c r="BG162" s="207">
        <f>IF(N162="zákl. přenesená",J162,0)</f>
        <v>0</v>
      </c>
      <c r="BH162" s="207">
        <f>IF(N162="sníž. přenesená",J162,0)</f>
        <v>0</v>
      </c>
      <c r="BI162" s="207">
        <f>IF(N162="nulová",J162,0)</f>
        <v>0</v>
      </c>
      <c r="BJ162" s="16" t="s">
        <v>77</v>
      </c>
      <c r="BK162" s="207">
        <f>ROUND(I162*H162,2)</f>
        <v>0</v>
      </c>
      <c r="BL162" s="16" t="s">
        <v>266</v>
      </c>
      <c r="BM162" s="206" t="s">
        <v>355</v>
      </c>
    </row>
    <row r="163" s="2" customFormat="1">
      <c r="A163" s="37"/>
      <c r="B163" s="38"/>
      <c r="C163" s="39"/>
      <c r="D163" s="208" t="s">
        <v>267</v>
      </c>
      <c r="E163" s="39"/>
      <c r="F163" s="209" t="s">
        <v>2374</v>
      </c>
      <c r="G163" s="39"/>
      <c r="H163" s="39"/>
      <c r="I163" s="210"/>
      <c r="J163" s="39"/>
      <c r="K163" s="39"/>
      <c r="L163" s="43"/>
      <c r="M163" s="211"/>
      <c r="N163" s="212"/>
      <c r="O163" s="83"/>
      <c r="P163" s="83"/>
      <c r="Q163" s="83"/>
      <c r="R163" s="83"/>
      <c r="S163" s="83"/>
      <c r="T163" s="84"/>
      <c r="U163" s="37"/>
      <c r="V163" s="37"/>
      <c r="W163" s="37"/>
      <c r="X163" s="37"/>
      <c r="Y163" s="37"/>
      <c r="Z163" s="37"/>
      <c r="AA163" s="37"/>
      <c r="AB163" s="37"/>
      <c r="AC163" s="37"/>
      <c r="AD163" s="37"/>
      <c r="AE163" s="37"/>
      <c r="AT163" s="16" t="s">
        <v>267</v>
      </c>
      <c r="AU163" s="16" t="s">
        <v>77</v>
      </c>
    </row>
    <row r="164" s="2" customFormat="1">
      <c r="A164" s="37"/>
      <c r="B164" s="38"/>
      <c r="C164" s="39"/>
      <c r="D164" s="254" t="s">
        <v>1425</v>
      </c>
      <c r="E164" s="39"/>
      <c r="F164" s="255" t="s">
        <v>2375</v>
      </c>
      <c r="G164" s="39"/>
      <c r="H164" s="39"/>
      <c r="I164" s="210"/>
      <c r="J164" s="39"/>
      <c r="K164" s="39"/>
      <c r="L164" s="43"/>
      <c r="M164" s="211"/>
      <c r="N164" s="212"/>
      <c r="O164" s="83"/>
      <c r="P164" s="83"/>
      <c r="Q164" s="83"/>
      <c r="R164" s="83"/>
      <c r="S164" s="83"/>
      <c r="T164" s="84"/>
      <c r="U164" s="37"/>
      <c r="V164" s="37"/>
      <c r="W164" s="37"/>
      <c r="X164" s="37"/>
      <c r="Y164" s="37"/>
      <c r="Z164" s="37"/>
      <c r="AA164" s="37"/>
      <c r="AB164" s="37"/>
      <c r="AC164" s="37"/>
      <c r="AD164" s="37"/>
      <c r="AE164" s="37"/>
      <c r="AT164" s="16" t="s">
        <v>1425</v>
      </c>
      <c r="AU164" s="16" t="s">
        <v>77</v>
      </c>
    </row>
    <row r="165" s="2" customFormat="1">
      <c r="A165" s="37"/>
      <c r="B165" s="38"/>
      <c r="C165" s="39"/>
      <c r="D165" s="208" t="s">
        <v>271</v>
      </c>
      <c r="E165" s="39"/>
      <c r="F165" s="213" t="s">
        <v>2376</v>
      </c>
      <c r="G165" s="39"/>
      <c r="H165" s="39"/>
      <c r="I165" s="210"/>
      <c r="J165" s="39"/>
      <c r="K165" s="39"/>
      <c r="L165" s="43"/>
      <c r="M165" s="211"/>
      <c r="N165" s="212"/>
      <c r="O165" s="83"/>
      <c r="P165" s="83"/>
      <c r="Q165" s="83"/>
      <c r="R165" s="83"/>
      <c r="S165" s="83"/>
      <c r="T165" s="84"/>
      <c r="U165" s="37"/>
      <c r="V165" s="37"/>
      <c r="W165" s="37"/>
      <c r="X165" s="37"/>
      <c r="Y165" s="37"/>
      <c r="Z165" s="37"/>
      <c r="AA165" s="37"/>
      <c r="AB165" s="37"/>
      <c r="AC165" s="37"/>
      <c r="AD165" s="37"/>
      <c r="AE165" s="37"/>
      <c r="AT165" s="16" t="s">
        <v>271</v>
      </c>
      <c r="AU165" s="16" t="s">
        <v>77</v>
      </c>
    </row>
    <row r="166" s="2" customFormat="1" ht="16.5" customHeight="1">
      <c r="A166" s="37"/>
      <c r="B166" s="38"/>
      <c r="C166" s="195" t="s">
        <v>313</v>
      </c>
      <c r="D166" s="195" t="s">
        <v>261</v>
      </c>
      <c r="E166" s="196" t="s">
        <v>2377</v>
      </c>
      <c r="F166" s="197" t="s">
        <v>2378</v>
      </c>
      <c r="G166" s="198" t="s">
        <v>1300</v>
      </c>
      <c r="H166" s="199">
        <v>20</v>
      </c>
      <c r="I166" s="200"/>
      <c r="J166" s="201">
        <f>ROUND(I166*H166,2)</f>
        <v>0</v>
      </c>
      <c r="K166" s="197" t="s">
        <v>1261</v>
      </c>
      <c r="L166" s="43"/>
      <c r="M166" s="202" t="s">
        <v>19</v>
      </c>
      <c r="N166" s="203" t="s">
        <v>40</v>
      </c>
      <c r="O166" s="83"/>
      <c r="P166" s="204">
        <f>O166*H166</f>
        <v>0</v>
      </c>
      <c r="Q166" s="204">
        <v>0</v>
      </c>
      <c r="R166" s="204">
        <f>Q166*H166</f>
        <v>0</v>
      </c>
      <c r="S166" s="204">
        <v>0</v>
      </c>
      <c r="T166" s="205">
        <f>S166*H166</f>
        <v>0</v>
      </c>
      <c r="U166" s="37"/>
      <c r="V166" s="37"/>
      <c r="W166" s="37"/>
      <c r="X166" s="37"/>
      <c r="Y166" s="37"/>
      <c r="Z166" s="37"/>
      <c r="AA166" s="37"/>
      <c r="AB166" s="37"/>
      <c r="AC166" s="37"/>
      <c r="AD166" s="37"/>
      <c r="AE166" s="37"/>
      <c r="AR166" s="206" t="s">
        <v>266</v>
      </c>
      <c r="AT166" s="206" t="s">
        <v>261</v>
      </c>
      <c r="AU166" s="206" t="s">
        <v>77</v>
      </c>
      <c r="AY166" s="16" t="s">
        <v>260</v>
      </c>
      <c r="BE166" s="207">
        <f>IF(N166="základní",J166,0)</f>
        <v>0</v>
      </c>
      <c r="BF166" s="207">
        <f>IF(N166="snížená",J166,0)</f>
        <v>0</v>
      </c>
      <c r="BG166" s="207">
        <f>IF(N166="zákl. přenesená",J166,0)</f>
        <v>0</v>
      </c>
      <c r="BH166" s="207">
        <f>IF(N166="sníž. přenesená",J166,0)</f>
        <v>0</v>
      </c>
      <c r="BI166" s="207">
        <f>IF(N166="nulová",J166,0)</f>
        <v>0</v>
      </c>
      <c r="BJ166" s="16" t="s">
        <v>77</v>
      </c>
      <c r="BK166" s="207">
        <f>ROUND(I166*H166,2)</f>
        <v>0</v>
      </c>
      <c r="BL166" s="16" t="s">
        <v>266</v>
      </c>
      <c r="BM166" s="206" t="s">
        <v>360</v>
      </c>
    </row>
    <row r="167" s="2" customFormat="1">
      <c r="A167" s="37"/>
      <c r="B167" s="38"/>
      <c r="C167" s="39"/>
      <c r="D167" s="208" t="s">
        <v>267</v>
      </c>
      <c r="E167" s="39"/>
      <c r="F167" s="209" t="s">
        <v>2379</v>
      </c>
      <c r="G167" s="39"/>
      <c r="H167" s="39"/>
      <c r="I167" s="210"/>
      <c r="J167" s="39"/>
      <c r="K167" s="39"/>
      <c r="L167" s="43"/>
      <c r="M167" s="211"/>
      <c r="N167" s="212"/>
      <c r="O167" s="83"/>
      <c r="P167" s="83"/>
      <c r="Q167" s="83"/>
      <c r="R167" s="83"/>
      <c r="S167" s="83"/>
      <c r="T167" s="84"/>
      <c r="U167" s="37"/>
      <c r="V167" s="37"/>
      <c r="W167" s="37"/>
      <c r="X167" s="37"/>
      <c r="Y167" s="37"/>
      <c r="Z167" s="37"/>
      <c r="AA167" s="37"/>
      <c r="AB167" s="37"/>
      <c r="AC167" s="37"/>
      <c r="AD167" s="37"/>
      <c r="AE167" s="37"/>
      <c r="AT167" s="16" t="s">
        <v>267</v>
      </c>
      <c r="AU167" s="16" t="s">
        <v>77</v>
      </c>
    </row>
    <row r="168" s="2" customFormat="1">
      <c r="A168" s="37"/>
      <c r="B168" s="38"/>
      <c r="C168" s="39"/>
      <c r="D168" s="254" t="s">
        <v>1425</v>
      </c>
      <c r="E168" s="39"/>
      <c r="F168" s="255" t="s">
        <v>2380</v>
      </c>
      <c r="G168" s="39"/>
      <c r="H168" s="39"/>
      <c r="I168" s="210"/>
      <c r="J168" s="39"/>
      <c r="K168" s="39"/>
      <c r="L168" s="43"/>
      <c r="M168" s="211"/>
      <c r="N168" s="212"/>
      <c r="O168" s="83"/>
      <c r="P168" s="83"/>
      <c r="Q168" s="83"/>
      <c r="R168" s="83"/>
      <c r="S168" s="83"/>
      <c r="T168" s="84"/>
      <c r="U168" s="37"/>
      <c r="V168" s="37"/>
      <c r="W168" s="37"/>
      <c r="X168" s="37"/>
      <c r="Y168" s="37"/>
      <c r="Z168" s="37"/>
      <c r="AA168" s="37"/>
      <c r="AB168" s="37"/>
      <c r="AC168" s="37"/>
      <c r="AD168" s="37"/>
      <c r="AE168" s="37"/>
      <c r="AT168" s="16" t="s">
        <v>1425</v>
      </c>
      <c r="AU168" s="16" t="s">
        <v>77</v>
      </c>
    </row>
    <row r="169" s="2" customFormat="1">
      <c r="A169" s="37"/>
      <c r="B169" s="38"/>
      <c r="C169" s="39"/>
      <c r="D169" s="208" t="s">
        <v>271</v>
      </c>
      <c r="E169" s="39"/>
      <c r="F169" s="213" t="s">
        <v>2381</v>
      </c>
      <c r="G169" s="39"/>
      <c r="H169" s="39"/>
      <c r="I169" s="210"/>
      <c r="J169" s="39"/>
      <c r="K169" s="39"/>
      <c r="L169" s="43"/>
      <c r="M169" s="211"/>
      <c r="N169" s="212"/>
      <c r="O169" s="83"/>
      <c r="P169" s="83"/>
      <c r="Q169" s="83"/>
      <c r="R169" s="83"/>
      <c r="S169" s="83"/>
      <c r="T169" s="84"/>
      <c r="U169" s="37"/>
      <c r="V169" s="37"/>
      <c r="W169" s="37"/>
      <c r="X169" s="37"/>
      <c r="Y169" s="37"/>
      <c r="Z169" s="37"/>
      <c r="AA169" s="37"/>
      <c r="AB169" s="37"/>
      <c r="AC169" s="37"/>
      <c r="AD169" s="37"/>
      <c r="AE169" s="37"/>
      <c r="AT169" s="16" t="s">
        <v>271</v>
      </c>
      <c r="AU169" s="16" t="s">
        <v>77</v>
      </c>
    </row>
    <row r="170" s="2" customFormat="1" ht="16.5" customHeight="1">
      <c r="A170" s="37"/>
      <c r="B170" s="38"/>
      <c r="C170" s="195" t="s">
        <v>7</v>
      </c>
      <c r="D170" s="195" t="s">
        <v>261</v>
      </c>
      <c r="E170" s="196" t="s">
        <v>2382</v>
      </c>
      <c r="F170" s="197" t="s">
        <v>2383</v>
      </c>
      <c r="G170" s="198" t="s">
        <v>1300</v>
      </c>
      <c r="H170" s="199">
        <v>660</v>
      </c>
      <c r="I170" s="200"/>
      <c r="J170" s="201">
        <f>ROUND(I170*H170,2)</f>
        <v>0</v>
      </c>
      <c r="K170" s="197" t="s">
        <v>1261</v>
      </c>
      <c r="L170" s="43"/>
      <c r="M170" s="202" t="s">
        <v>19</v>
      </c>
      <c r="N170" s="203" t="s">
        <v>40</v>
      </c>
      <c r="O170" s="83"/>
      <c r="P170" s="204">
        <f>O170*H170</f>
        <v>0</v>
      </c>
      <c r="Q170" s="204">
        <v>0</v>
      </c>
      <c r="R170" s="204">
        <f>Q170*H170</f>
        <v>0</v>
      </c>
      <c r="S170" s="204">
        <v>0</v>
      </c>
      <c r="T170" s="205">
        <f>S170*H170</f>
        <v>0</v>
      </c>
      <c r="U170" s="37"/>
      <c r="V170" s="37"/>
      <c r="W170" s="37"/>
      <c r="X170" s="37"/>
      <c r="Y170" s="37"/>
      <c r="Z170" s="37"/>
      <c r="AA170" s="37"/>
      <c r="AB170" s="37"/>
      <c r="AC170" s="37"/>
      <c r="AD170" s="37"/>
      <c r="AE170" s="37"/>
      <c r="AR170" s="206" t="s">
        <v>266</v>
      </c>
      <c r="AT170" s="206" t="s">
        <v>261</v>
      </c>
      <c r="AU170" s="206" t="s">
        <v>77</v>
      </c>
      <c r="AY170" s="16" t="s">
        <v>260</v>
      </c>
      <c r="BE170" s="207">
        <f>IF(N170="základní",J170,0)</f>
        <v>0</v>
      </c>
      <c r="BF170" s="207">
        <f>IF(N170="snížená",J170,0)</f>
        <v>0</v>
      </c>
      <c r="BG170" s="207">
        <f>IF(N170="zákl. přenesená",J170,0)</f>
        <v>0</v>
      </c>
      <c r="BH170" s="207">
        <f>IF(N170="sníž. přenesená",J170,0)</f>
        <v>0</v>
      </c>
      <c r="BI170" s="207">
        <f>IF(N170="nulová",J170,0)</f>
        <v>0</v>
      </c>
      <c r="BJ170" s="16" t="s">
        <v>77</v>
      </c>
      <c r="BK170" s="207">
        <f>ROUND(I170*H170,2)</f>
        <v>0</v>
      </c>
      <c r="BL170" s="16" t="s">
        <v>266</v>
      </c>
      <c r="BM170" s="206" t="s">
        <v>366</v>
      </c>
    </row>
    <row r="171" s="2" customFormat="1">
      <c r="A171" s="37"/>
      <c r="B171" s="38"/>
      <c r="C171" s="39"/>
      <c r="D171" s="208" t="s">
        <v>267</v>
      </c>
      <c r="E171" s="39"/>
      <c r="F171" s="209" t="s">
        <v>2384</v>
      </c>
      <c r="G171" s="39"/>
      <c r="H171" s="39"/>
      <c r="I171" s="210"/>
      <c r="J171" s="39"/>
      <c r="K171" s="39"/>
      <c r="L171" s="43"/>
      <c r="M171" s="211"/>
      <c r="N171" s="212"/>
      <c r="O171" s="83"/>
      <c r="P171" s="83"/>
      <c r="Q171" s="83"/>
      <c r="R171" s="83"/>
      <c r="S171" s="83"/>
      <c r="T171" s="84"/>
      <c r="U171" s="37"/>
      <c r="V171" s="37"/>
      <c r="W171" s="37"/>
      <c r="X171" s="37"/>
      <c r="Y171" s="37"/>
      <c r="Z171" s="37"/>
      <c r="AA171" s="37"/>
      <c r="AB171" s="37"/>
      <c r="AC171" s="37"/>
      <c r="AD171" s="37"/>
      <c r="AE171" s="37"/>
      <c r="AT171" s="16" t="s">
        <v>267</v>
      </c>
      <c r="AU171" s="16" t="s">
        <v>77</v>
      </c>
    </row>
    <row r="172" s="2" customFormat="1">
      <c r="A172" s="37"/>
      <c r="B172" s="38"/>
      <c r="C172" s="39"/>
      <c r="D172" s="254" t="s">
        <v>1425</v>
      </c>
      <c r="E172" s="39"/>
      <c r="F172" s="255" t="s">
        <v>2385</v>
      </c>
      <c r="G172" s="39"/>
      <c r="H172" s="39"/>
      <c r="I172" s="210"/>
      <c r="J172" s="39"/>
      <c r="K172" s="39"/>
      <c r="L172" s="43"/>
      <c r="M172" s="211"/>
      <c r="N172" s="212"/>
      <c r="O172" s="83"/>
      <c r="P172" s="83"/>
      <c r="Q172" s="83"/>
      <c r="R172" s="83"/>
      <c r="S172" s="83"/>
      <c r="T172" s="84"/>
      <c r="U172" s="37"/>
      <c r="V172" s="37"/>
      <c r="W172" s="37"/>
      <c r="X172" s="37"/>
      <c r="Y172" s="37"/>
      <c r="Z172" s="37"/>
      <c r="AA172" s="37"/>
      <c r="AB172" s="37"/>
      <c r="AC172" s="37"/>
      <c r="AD172" s="37"/>
      <c r="AE172" s="37"/>
      <c r="AT172" s="16" t="s">
        <v>1425</v>
      </c>
      <c r="AU172" s="16" t="s">
        <v>77</v>
      </c>
    </row>
    <row r="173" s="2" customFormat="1">
      <c r="A173" s="37"/>
      <c r="B173" s="38"/>
      <c r="C173" s="39"/>
      <c r="D173" s="208" t="s">
        <v>271</v>
      </c>
      <c r="E173" s="39"/>
      <c r="F173" s="213" t="s">
        <v>2386</v>
      </c>
      <c r="G173" s="39"/>
      <c r="H173" s="39"/>
      <c r="I173" s="210"/>
      <c r="J173" s="39"/>
      <c r="K173" s="39"/>
      <c r="L173" s="43"/>
      <c r="M173" s="211"/>
      <c r="N173" s="212"/>
      <c r="O173" s="83"/>
      <c r="P173" s="83"/>
      <c r="Q173" s="83"/>
      <c r="R173" s="83"/>
      <c r="S173" s="83"/>
      <c r="T173" s="84"/>
      <c r="U173" s="37"/>
      <c r="V173" s="37"/>
      <c r="W173" s="37"/>
      <c r="X173" s="37"/>
      <c r="Y173" s="37"/>
      <c r="Z173" s="37"/>
      <c r="AA173" s="37"/>
      <c r="AB173" s="37"/>
      <c r="AC173" s="37"/>
      <c r="AD173" s="37"/>
      <c r="AE173" s="37"/>
      <c r="AT173" s="16" t="s">
        <v>271</v>
      </c>
      <c r="AU173" s="16" t="s">
        <v>77</v>
      </c>
    </row>
    <row r="174" s="2" customFormat="1" ht="16.5" customHeight="1">
      <c r="A174" s="37"/>
      <c r="B174" s="38"/>
      <c r="C174" s="195" t="s">
        <v>318</v>
      </c>
      <c r="D174" s="195" t="s">
        <v>261</v>
      </c>
      <c r="E174" s="196" t="s">
        <v>2387</v>
      </c>
      <c r="F174" s="197" t="s">
        <v>2388</v>
      </c>
      <c r="G174" s="198" t="s">
        <v>1066</v>
      </c>
      <c r="H174" s="199">
        <v>11.17</v>
      </c>
      <c r="I174" s="200"/>
      <c r="J174" s="201">
        <f>ROUND(I174*H174,2)</f>
        <v>0</v>
      </c>
      <c r="K174" s="197" t="s">
        <v>1261</v>
      </c>
      <c r="L174" s="43"/>
      <c r="M174" s="202" t="s">
        <v>19</v>
      </c>
      <c r="N174" s="203" t="s">
        <v>40</v>
      </c>
      <c r="O174" s="83"/>
      <c r="P174" s="204">
        <f>O174*H174</f>
        <v>0</v>
      </c>
      <c r="Q174" s="204">
        <v>0</v>
      </c>
      <c r="R174" s="204">
        <f>Q174*H174</f>
        <v>0</v>
      </c>
      <c r="S174" s="204">
        <v>0.001</v>
      </c>
      <c r="T174" s="205">
        <f>S174*H174</f>
        <v>0.011169999999999999</v>
      </c>
      <c r="U174" s="37"/>
      <c r="V174" s="37"/>
      <c r="W174" s="37"/>
      <c r="X174" s="37"/>
      <c r="Y174" s="37"/>
      <c r="Z174" s="37"/>
      <c r="AA174" s="37"/>
      <c r="AB174" s="37"/>
      <c r="AC174" s="37"/>
      <c r="AD174" s="37"/>
      <c r="AE174" s="37"/>
      <c r="AR174" s="206" t="s">
        <v>266</v>
      </c>
      <c r="AT174" s="206" t="s">
        <v>261</v>
      </c>
      <c r="AU174" s="206" t="s">
        <v>77</v>
      </c>
      <c r="AY174" s="16" t="s">
        <v>260</v>
      </c>
      <c r="BE174" s="207">
        <f>IF(N174="základní",J174,0)</f>
        <v>0</v>
      </c>
      <c r="BF174" s="207">
        <f>IF(N174="snížená",J174,0)</f>
        <v>0</v>
      </c>
      <c r="BG174" s="207">
        <f>IF(N174="zákl. přenesená",J174,0)</f>
        <v>0</v>
      </c>
      <c r="BH174" s="207">
        <f>IF(N174="sníž. přenesená",J174,0)</f>
        <v>0</v>
      </c>
      <c r="BI174" s="207">
        <f>IF(N174="nulová",J174,0)</f>
        <v>0</v>
      </c>
      <c r="BJ174" s="16" t="s">
        <v>77</v>
      </c>
      <c r="BK174" s="207">
        <f>ROUND(I174*H174,2)</f>
        <v>0</v>
      </c>
      <c r="BL174" s="16" t="s">
        <v>266</v>
      </c>
      <c r="BM174" s="206" t="s">
        <v>370</v>
      </c>
    </row>
    <row r="175" s="2" customFormat="1">
      <c r="A175" s="37"/>
      <c r="B175" s="38"/>
      <c r="C175" s="39"/>
      <c r="D175" s="208" t="s">
        <v>267</v>
      </c>
      <c r="E175" s="39"/>
      <c r="F175" s="209" t="s">
        <v>2389</v>
      </c>
      <c r="G175" s="39"/>
      <c r="H175" s="39"/>
      <c r="I175" s="210"/>
      <c r="J175" s="39"/>
      <c r="K175" s="39"/>
      <c r="L175" s="43"/>
      <c r="M175" s="211"/>
      <c r="N175" s="212"/>
      <c r="O175" s="83"/>
      <c r="P175" s="83"/>
      <c r="Q175" s="83"/>
      <c r="R175" s="83"/>
      <c r="S175" s="83"/>
      <c r="T175" s="84"/>
      <c r="U175" s="37"/>
      <c r="V175" s="37"/>
      <c r="W175" s="37"/>
      <c r="X175" s="37"/>
      <c r="Y175" s="37"/>
      <c r="Z175" s="37"/>
      <c r="AA175" s="37"/>
      <c r="AB175" s="37"/>
      <c r="AC175" s="37"/>
      <c r="AD175" s="37"/>
      <c r="AE175" s="37"/>
      <c r="AT175" s="16" t="s">
        <v>267</v>
      </c>
      <c r="AU175" s="16" t="s">
        <v>77</v>
      </c>
    </row>
    <row r="176" s="2" customFormat="1">
      <c r="A176" s="37"/>
      <c r="B176" s="38"/>
      <c r="C176" s="39"/>
      <c r="D176" s="254" t="s">
        <v>1425</v>
      </c>
      <c r="E176" s="39"/>
      <c r="F176" s="255" t="s">
        <v>2390</v>
      </c>
      <c r="G176" s="39"/>
      <c r="H176" s="39"/>
      <c r="I176" s="210"/>
      <c r="J176" s="39"/>
      <c r="K176" s="39"/>
      <c r="L176" s="43"/>
      <c r="M176" s="211"/>
      <c r="N176" s="212"/>
      <c r="O176" s="83"/>
      <c r="P176" s="83"/>
      <c r="Q176" s="83"/>
      <c r="R176" s="83"/>
      <c r="S176" s="83"/>
      <c r="T176" s="84"/>
      <c r="U176" s="37"/>
      <c r="V176" s="37"/>
      <c r="W176" s="37"/>
      <c r="X176" s="37"/>
      <c r="Y176" s="37"/>
      <c r="Z176" s="37"/>
      <c r="AA176" s="37"/>
      <c r="AB176" s="37"/>
      <c r="AC176" s="37"/>
      <c r="AD176" s="37"/>
      <c r="AE176" s="37"/>
      <c r="AT176" s="16" t="s">
        <v>1425</v>
      </c>
      <c r="AU176" s="16" t="s">
        <v>77</v>
      </c>
    </row>
    <row r="177" s="2" customFormat="1">
      <c r="A177" s="37"/>
      <c r="B177" s="38"/>
      <c r="C177" s="39"/>
      <c r="D177" s="208" t="s">
        <v>271</v>
      </c>
      <c r="E177" s="39"/>
      <c r="F177" s="213" t="s">
        <v>2391</v>
      </c>
      <c r="G177" s="39"/>
      <c r="H177" s="39"/>
      <c r="I177" s="210"/>
      <c r="J177" s="39"/>
      <c r="K177" s="39"/>
      <c r="L177" s="43"/>
      <c r="M177" s="211"/>
      <c r="N177" s="212"/>
      <c r="O177" s="83"/>
      <c r="P177" s="83"/>
      <c r="Q177" s="83"/>
      <c r="R177" s="83"/>
      <c r="S177" s="83"/>
      <c r="T177" s="84"/>
      <c r="U177" s="37"/>
      <c r="V177" s="37"/>
      <c r="W177" s="37"/>
      <c r="X177" s="37"/>
      <c r="Y177" s="37"/>
      <c r="Z177" s="37"/>
      <c r="AA177" s="37"/>
      <c r="AB177" s="37"/>
      <c r="AC177" s="37"/>
      <c r="AD177" s="37"/>
      <c r="AE177" s="37"/>
      <c r="AT177" s="16" t="s">
        <v>271</v>
      </c>
      <c r="AU177" s="16" t="s">
        <v>77</v>
      </c>
    </row>
    <row r="178" s="2" customFormat="1" ht="16.5" customHeight="1">
      <c r="A178" s="37"/>
      <c r="B178" s="38"/>
      <c r="C178" s="195" t="s">
        <v>372</v>
      </c>
      <c r="D178" s="195" t="s">
        <v>261</v>
      </c>
      <c r="E178" s="196" t="s">
        <v>2392</v>
      </c>
      <c r="F178" s="197" t="s">
        <v>2393</v>
      </c>
      <c r="G178" s="198" t="s">
        <v>365</v>
      </c>
      <c r="H178" s="199">
        <v>7</v>
      </c>
      <c r="I178" s="200"/>
      <c r="J178" s="201">
        <f>ROUND(I178*H178,2)</f>
        <v>0</v>
      </c>
      <c r="K178" s="197" t="s">
        <v>1261</v>
      </c>
      <c r="L178" s="43"/>
      <c r="M178" s="202" t="s">
        <v>19</v>
      </c>
      <c r="N178" s="203" t="s">
        <v>40</v>
      </c>
      <c r="O178" s="83"/>
      <c r="P178" s="204">
        <f>O178*H178</f>
        <v>0</v>
      </c>
      <c r="Q178" s="204">
        <v>1.0000000000000001E-05</v>
      </c>
      <c r="R178" s="204">
        <f>Q178*H178</f>
        <v>7.0000000000000007E-05</v>
      </c>
      <c r="S178" s="204">
        <v>0</v>
      </c>
      <c r="T178" s="205">
        <f>S178*H178</f>
        <v>0</v>
      </c>
      <c r="U178" s="37"/>
      <c r="V178" s="37"/>
      <c r="W178" s="37"/>
      <c r="X178" s="37"/>
      <c r="Y178" s="37"/>
      <c r="Z178" s="37"/>
      <c r="AA178" s="37"/>
      <c r="AB178" s="37"/>
      <c r="AC178" s="37"/>
      <c r="AD178" s="37"/>
      <c r="AE178" s="37"/>
      <c r="AR178" s="206" t="s">
        <v>266</v>
      </c>
      <c r="AT178" s="206" t="s">
        <v>261</v>
      </c>
      <c r="AU178" s="206" t="s">
        <v>77</v>
      </c>
      <c r="AY178" s="16" t="s">
        <v>260</v>
      </c>
      <c r="BE178" s="207">
        <f>IF(N178="základní",J178,0)</f>
        <v>0</v>
      </c>
      <c r="BF178" s="207">
        <f>IF(N178="snížená",J178,0)</f>
        <v>0</v>
      </c>
      <c r="BG178" s="207">
        <f>IF(N178="zákl. přenesená",J178,0)</f>
        <v>0</v>
      </c>
      <c r="BH178" s="207">
        <f>IF(N178="sníž. přenesená",J178,0)</f>
        <v>0</v>
      </c>
      <c r="BI178" s="207">
        <f>IF(N178="nulová",J178,0)</f>
        <v>0</v>
      </c>
      <c r="BJ178" s="16" t="s">
        <v>77</v>
      </c>
      <c r="BK178" s="207">
        <f>ROUND(I178*H178,2)</f>
        <v>0</v>
      </c>
      <c r="BL178" s="16" t="s">
        <v>266</v>
      </c>
      <c r="BM178" s="206" t="s">
        <v>375</v>
      </c>
    </row>
    <row r="179" s="2" customFormat="1">
      <c r="A179" s="37"/>
      <c r="B179" s="38"/>
      <c r="C179" s="39"/>
      <c r="D179" s="208" t="s">
        <v>267</v>
      </c>
      <c r="E179" s="39"/>
      <c r="F179" s="209" t="s">
        <v>2394</v>
      </c>
      <c r="G179" s="39"/>
      <c r="H179" s="39"/>
      <c r="I179" s="210"/>
      <c r="J179" s="39"/>
      <c r="K179" s="39"/>
      <c r="L179" s="43"/>
      <c r="M179" s="211"/>
      <c r="N179" s="212"/>
      <c r="O179" s="83"/>
      <c r="P179" s="83"/>
      <c r="Q179" s="83"/>
      <c r="R179" s="83"/>
      <c r="S179" s="83"/>
      <c r="T179" s="84"/>
      <c r="U179" s="37"/>
      <c r="V179" s="37"/>
      <c r="W179" s="37"/>
      <c r="X179" s="37"/>
      <c r="Y179" s="37"/>
      <c r="Z179" s="37"/>
      <c r="AA179" s="37"/>
      <c r="AB179" s="37"/>
      <c r="AC179" s="37"/>
      <c r="AD179" s="37"/>
      <c r="AE179" s="37"/>
      <c r="AT179" s="16" t="s">
        <v>267</v>
      </c>
      <c r="AU179" s="16" t="s">
        <v>77</v>
      </c>
    </row>
    <row r="180" s="2" customFormat="1">
      <c r="A180" s="37"/>
      <c r="B180" s="38"/>
      <c r="C180" s="39"/>
      <c r="D180" s="254" t="s">
        <v>1425</v>
      </c>
      <c r="E180" s="39"/>
      <c r="F180" s="255" t="s">
        <v>2395</v>
      </c>
      <c r="G180" s="39"/>
      <c r="H180" s="39"/>
      <c r="I180" s="210"/>
      <c r="J180" s="39"/>
      <c r="K180" s="39"/>
      <c r="L180" s="43"/>
      <c r="M180" s="211"/>
      <c r="N180" s="212"/>
      <c r="O180" s="83"/>
      <c r="P180" s="83"/>
      <c r="Q180" s="83"/>
      <c r="R180" s="83"/>
      <c r="S180" s="83"/>
      <c r="T180" s="84"/>
      <c r="U180" s="37"/>
      <c r="V180" s="37"/>
      <c r="W180" s="37"/>
      <c r="X180" s="37"/>
      <c r="Y180" s="37"/>
      <c r="Z180" s="37"/>
      <c r="AA180" s="37"/>
      <c r="AB180" s="37"/>
      <c r="AC180" s="37"/>
      <c r="AD180" s="37"/>
      <c r="AE180" s="37"/>
      <c r="AT180" s="16" t="s">
        <v>1425</v>
      </c>
      <c r="AU180" s="16" t="s">
        <v>77</v>
      </c>
    </row>
    <row r="181" s="2" customFormat="1">
      <c r="A181" s="37"/>
      <c r="B181" s="38"/>
      <c r="C181" s="39"/>
      <c r="D181" s="208" t="s">
        <v>271</v>
      </c>
      <c r="E181" s="39"/>
      <c r="F181" s="213" t="s">
        <v>2396</v>
      </c>
      <c r="G181" s="39"/>
      <c r="H181" s="39"/>
      <c r="I181" s="210"/>
      <c r="J181" s="39"/>
      <c r="K181" s="39"/>
      <c r="L181" s="43"/>
      <c r="M181" s="211"/>
      <c r="N181" s="212"/>
      <c r="O181" s="83"/>
      <c r="P181" s="83"/>
      <c r="Q181" s="83"/>
      <c r="R181" s="83"/>
      <c r="S181" s="83"/>
      <c r="T181" s="84"/>
      <c r="U181" s="37"/>
      <c r="V181" s="37"/>
      <c r="W181" s="37"/>
      <c r="X181" s="37"/>
      <c r="Y181" s="37"/>
      <c r="Z181" s="37"/>
      <c r="AA181" s="37"/>
      <c r="AB181" s="37"/>
      <c r="AC181" s="37"/>
      <c r="AD181" s="37"/>
      <c r="AE181" s="37"/>
      <c r="AT181" s="16" t="s">
        <v>271</v>
      </c>
      <c r="AU181" s="16" t="s">
        <v>77</v>
      </c>
    </row>
    <row r="182" s="2" customFormat="1" ht="16.5" customHeight="1">
      <c r="A182" s="37"/>
      <c r="B182" s="38"/>
      <c r="C182" s="214" t="s">
        <v>323</v>
      </c>
      <c r="D182" s="214" t="s">
        <v>275</v>
      </c>
      <c r="E182" s="215" t="s">
        <v>2397</v>
      </c>
      <c r="F182" s="216" t="s">
        <v>2398</v>
      </c>
      <c r="G182" s="217" t="s">
        <v>278</v>
      </c>
      <c r="H182" s="218">
        <v>5</v>
      </c>
      <c r="I182" s="219"/>
      <c r="J182" s="220">
        <f>ROUND(I182*H182,2)</f>
        <v>0</v>
      </c>
      <c r="K182" s="216" t="s">
        <v>2399</v>
      </c>
      <c r="L182" s="221"/>
      <c r="M182" s="222" t="s">
        <v>19</v>
      </c>
      <c r="N182" s="223" t="s">
        <v>40</v>
      </c>
      <c r="O182" s="83"/>
      <c r="P182" s="204">
        <f>O182*H182</f>
        <v>0</v>
      </c>
      <c r="Q182" s="204">
        <v>0</v>
      </c>
      <c r="R182" s="204">
        <f>Q182*H182</f>
        <v>0</v>
      </c>
      <c r="S182" s="204">
        <v>0</v>
      </c>
      <c r="T182" s="205">
        <f>S182*H182</f>
        <v>0</v>
      </c>
      <c r="U182" s="37"/>
      <c r="V182" s="37"/>
      <c r="W182" s="37"/>
      <c r="X182" s="37"/>
      <c r="Y182" s="37"/>
      <c r="Z182" s="37"/>
      <c r="AA182" s="37"/>
      <c r="AB182" s="37"/>
      <c r="AC182" s="37"/>
      <c r="AD182" s="37"/>
      <c r="AE182" s="37"/>
      <c r="AR182" s="206" t="s">
        <v>279</v>
      </c>
      <c r="AT182" s="206" t="s">
        <v>275</v>
      </c>
      <c r="AU182" s="206" t="s">
        <v>77</v>
      </c>
      <c r="AY182" s="16" t="s">
        <v>260</v>
      </c>
      <c r="BE182" s="207">
        <f>IF(N182="základní",J182,0)</f>
        <v>0</v>
      </c>
      <c r="BF182" s="207">
        <f>IF(N182="snížená",J182,0)</f>
        <v>0</v>
      </c>
      <c r="BG182" s="207">
        <f>IF(N182="zákl. přenesená",J182,0)</f>
        <v>0</v>
      </c>
      <c r="BH182" s="207">
        <f>IF(N182="sníž. přenesená",J182,0)</f>
        <v>0</v>
      </c>
      <c r="BI182" s="207">
        <f>IF(N182="nulová",J182,0)</f>
        <v>0</v>
      </c>
      <c r="BJ182" s="16" t="s">
        <v>77</v>
      </c>
      <c r="BK182" s="207">
        <f>ROUND(I182*H182,2)</f>
        <v>0</v>
      </c>
      <c r="BL182" s="16" t="s">
        <v>266</v>
      </c>
      <c r="BM182" s="206" t="s">
        <v>380</v>
      </c>
    </row>
    <row r="183" s="2" customFormat="1">
      <c r="A183" s="37"/>
      <c r="B183" s="38"/>
      <c r="C183" s="39"/>
      <c r="D183" s="208" t="s">
        <v>267</v>
      </c>
      <c r="E183" s="39"/>
      <c r="F183" s="209" t="s">
        <v>2398</v>
      </c>
      <c r="G183" s="39"/>
      <c r="H183" s="39"/>
      <c r="I183" s="210"/>
      <c r="J183" s="39"/>
      <c r="K183" s="39"/>
      <c r="L183" s="43"/>
      <c r="M183" s="211"/>
      <c r="N183" s="212"/>
      <c r="O183" s="83"/>
      <c r="P183" s="83"/>
      <c r="Q183" s="83"/>
      <c r="R183" s="83"/>
      <c r="S183" s="83"/>
      <c r="T183" s="84"/>
      <c r="U183" s="37"/>
      <c r="V183" s="37"/>
      <c r="W183" s="37"/>
      <c r="X183" s="37"/>
      <c r="Y183" s="37"/>
      <c r="Z183" s="37"/>
      <c r="AA183" s="37"/>
      <c r="AB183" s="37"/>
      <c r="AC183" s="37"/>
      <c r="AD183" s="37"/>
      <c r="AE183" s="37"/>
      <c r="AT183" s="16" t="s">
        <v>267</v>
      </c>
      <c r="AU183" s="16" t="s">
        <v>77</v>
      </c>
    </row>
    <row r="184" s="2" customFormat="1">
      <c r="A184" s="37"/>
      <c r="B184" s="38"/>
      <c r="C184" s="39"/>
      <c r="D184" s="208" t="s">
        <v>271</v>
      </c>
      <c r="E184" s="39"/>
      <c r="F184" s="213" t="s">
        <v>2400</v>
      </c>
      <c r="G184" s="39"/>
      <c r="H184" s="39"/>
      <c r="I184" s="210"/>
      <c r="J184" s="39"/>
      <c r="K184" s="39"/>
      <c r="L184" s="43"/>
      <c r="M184" s="211"/>
      <c r="N184" s="212"/>
      <c r="O184" s="83"/>
      <c r="P184" s="83"/>
      <c r="Q184" s="83"/>
      <c r="R184" s="83"/>
      <c r="S184" s="83"/>
      <c r="T184" s="84"/>
      <c r="U184" s="37"/>
      <c r="V184" s="37"/>
      <c r="W184" s="37"/>
      <c r="X184" s="37"/>
      <c r="Y184" s="37"/>
      <c r="Z184" s="37"/>
      <c r="AA184" s="37"/>
      <c r="AB184" s="37"/>
      <c r="AC184" s="37"/>
      <c r="AD184" s="37"/>
      <c r="AE184" s="37"/>
      <c r="AT184" s="16" t="s">
        <v>271</v>
      </c>
      <c r="AU184" s="16" t="s">
        <v>77</v>
      </c>
    </row>
    <row r="185" s="2" customFormat="1" ht="16.5" customHeight="1">
      <c r="A185" s="37"/>
      <c r="B185" s="38"/>
      <c r="C185" s="214" t="s">
        <v>383</v>
      </c>
      <c r="D185" s="214" t="s">
        <v>275</v>
      </c>
      <c r="E185" s="215" t="s">
        <v>2401</v>
      </c>
      <c r="F185" s="216" t="s">
        <v>2402</v>
      </c>
      <c r="G185" s="217" t="s">
        <v>278</v>
      </c>
      <c r="H185" s="218">
        <v>2</v>
      </c>
      <c r="I185" s="219"/>
      <c r="J185" s="220">
        <f>ROUND(I185*H185,2)</f>
        <v>0</v>
      </c>
      <c r="K185" s="216" t="s">
        <v>2399</v>
      </c>
      <c r="L185" s="221"/>
      <c r="M185" s="222" t="s">
        <v>19</v>
      </c>
      <c r="N185" s="223" t="s">
        <v>40</v>
      </c>
      <c r="O185" s="83"/>
      <c r="P185" s="204">
        <f>O185*H185</f>
        <v>0</v>
      </c>
      <c r="Q185" s="204">
        <v>0</v>
      </c>
      <c r="R185" s="204">
        <f>Q185*H185</f>
        <v>0</v>
      </c>
      <c r="S185" s="204">
        <v>0</v>
      </c>
      <c r="T185" s="205">
        <f>S185*H185</f>
        <v>0</v>
      </c>
      <c r="U185" s="37"/>
      <c r="V185" s="37"/>
      <c r="W185" s="37"/>
      <c r="X185" s="37"/>
      <c r="Y185" s="37"/>
      <c r="Z185" s="37"/>
      <c r="AA185" s="37"/>
      <c r="AB185" s="37"/>
      <c r="AC185" s="37"/>
      <c r="AD185" s="37"/>
      <c r="AE185" s="37"/>
      <c r="AR185" s="206" t="s">
        <v>279</v>
      </c>
      <c r="AT185" s="206" t="s">
        <v>275</v>
      </c>
      <c r="AU185" s="206" t="s">
        <v>77</v>
      </c>
      <c r="AY185" s="16" t="s">
        <v>260</v>
      </c>
      <c r="BE185" s="207">
        <f>IF(N185="základní",J185,0)</f>
        <v>0</v>
      </c>
      <c r="BF185" s="207">
        <f>IF(N185="snížená",J185,0)</f>
        <v>0</v>
      </c>
      <c r="BG185" s="207">
        <f>IF(N185="zákl. přenesená",J185,0)</f>
        <v>0</v>
      </c>
      <c r="BH185" s="207">
        <f>IF(N185="sníž. přenesená",J185,0)</f>
        <v>0</v>
      </c>
      <c r="BI185" s="207">
        <f>IF(N185="nulová",J185,0)</f>
        <v>0</v>
      </c>
      <c r="BJ185" s="16" t="s">
        <v>77</v>
      </c>
      <c r="BK185" s="207">
        <f>ROUND(I185*H185,2)</f>
        <v>0</v>
      </c>
      <c r="BL185" s="16" t="s">
        <v>266</v>
      </c>
      <c r="BM185" s="206" t="s">
        <v>386</v>
      </c>
    </row>
    <row r="186" s="2" customFormat="1">
      <c r="A186" s="37"/>
      <c r="B186" s="38"/>
      <c r="C186" s="39"/>
      <c r="D186" s="208" t="s">
        <v>267</v>
      </c>
      <c r="E186" s="39"/>
      <c r="F186" s="209" t="s">
        <v>2402</v>
      </c>
      <c r="G186" s="39"/>
      <c r="H186" s="39"/>
      <c r="I186" s="210"/>
      <c r="J186" s="39"/>
      <c r="K186" s="39"/>
      <c r="L186" s="43"/>
      <c r="M186" s="211"/>
      <c r="N186" s="212"/>
      <c r="O186" s="83"/>
      <c r="P186" s="83"/>
      <c r="Q186" s="83"/>
      <c r="R186" s="83"/>
      <c r="S186" s="83"/>
      <c r="T186" s="84"/>
      <c r="U186" s="37"/>
      <c r="V186" s="37"/>
      <c r="W186" s="37"/>
      <c r="X186" s="37"/>
      <c r="Y186" s="37"/>
      <c r="Z186" s="37"/>
      <c r="AA186" s="37"/>
      <c r="AB186" s="37"/>
      <c r="AC186" s="37"/>
      <c r="AD186" s="37"/>
      <c r="AE186" s="37"/>
      <c r="AT186" s="16" t="s">
        <v>267</v>
      </c>
      <c r="AU186" s="16" t="s">
        <v>77</v>
      </c>
    </row>
    <row r="187" s="2" customFormat="1">
      <c r="A187" s="37"/>
      <c r="B187" s="38"/>
      <c r="C187" s="39"/>
      <c r="D187" s="208" t="s">
        <v>271</v>
      </c>
      <c r="E187" s="39"/>
      <c r="F187" s="213" t="s">
        <v>2403</v>
      </c>
      <c r="G187" s="39"/>
      <c r="H187" s="39"/>
      <c r="I187" s="210"/>
      <c r="J187" s="39"/>
      <c r="K187" s="39"/>
      <c r="L187" s="43"/>
      <c r="M187" s="211"/>
      <c r="N187" s="212"/>
      <c r="O187" s="83"/>
      <c r="P187" s="83"/>
      <c r="Q187" s="83"/>
      <c r="R187" s="83"/>
      <c r="S187" s="83"/>
      <c r="T187" s="84"/>
      <c r="U187" s="37"/>
      <c r="V187" s="37"/>
      <c r="W187" s="37"/>
      <c r="X187" s="37"/>
      <c r="Y187" s="37"/>
      <c r="Z187" s="37"/>
      <c r="AA187" s="37"/>
      <c r="AB187" s="37"/>
      <c r="AC187" s="37"/>
      <c r="AD187" s="37"/>
      <c r="AE187" s="37"/>
      <c r="AT187" s="16" t="s">
        <v>271</v>
      </c>
      <c r="AU187" s="16" t="s">
        <v>77</v>
      </c>
    </row>
    <row r="188" s="2" customFormat="1" ht="16.5" customHeight="1">
      <c r="A188" s="37"/>
      <c r="B188" s="38"/>
      <c r="C188" s="195" t="s">
        <v>329</v>
      </c>
      <c r="D188" s="195" t="s">
        <v>261</v>
      </c>
      <c r="E188" s="196" t="s">
        <v>2404</v>
      </c>
      <c r="F188" s="197" t="s">
        <v>2405</v>
      </c>
      <c r="G188" s="198" t="s">
        <v>1066</v>
      </c>
      <c r="H188" s="199">
        <v>22.847999999999999</v>
      </c>
      <c r="I188" s="200"/>
      <c r="J188" s="201">
        <f>ROUND(I188*H188,2)</f>
        <v>0</v>
      </c>
      <c r="K188" s="197" t="s">
        <v>1261</v>
      </c>
      <c r="L188" s="43"/>
      <c r="M188" s="202" t="s">
        <v>19</v>
      </c>
      <c r="N188" s="203" t="s">
        <v>40</v>
      </c>
      <c r="O188" s="83"/>
      <c r="P188" s="204">
        <f>O188*H188</f>
        <v>0</v>
      </c>
      <c r="Q188" s="204">
        <v>0.00010000000000000001</v>
      </c>
      <c r="R188" s="204">
        <f>Q188*H188</f>
        <v>0.0022848</v>
      </c>
      <c r="S188" s="204">
        <v>2.4100000000000001</v>
      </c>
      <c r="T188" s="205">
        <f>S188*H188</f>
        <v>55.063679999999998</v>
      </c>
      <c r="U188" s="37"/>
      <c r="V188" s="37"/>
      <c r="W188" s="37"/>
      <c r="X188" s="37"/>
      <c r="Y188" s="37"/>
      <c r="Z188" s="37"/>
      <c r="AA188" s="37"/>
      <c r="AB188" s="37"/>
      <c r="AC188" s="37"/>
      <c r="AD188" s="37"/>
      <c r="AE188" s="37"/>
      <c r="AR188" s="206" t="s">
        <v>266</v>
      </c>
      <c r="AT188" s="206" t="s">
        <v>261</v>
      </c>
      <c r="AU188" s="206" t="s">
        <v>77</v>
      </c>
      <c r="AY188" s="16" t="s">
        <v>260</v>
      </c>
      <c r="BE188" s="207">
        <f>IF(N188="základní",J188,0)</f>
        <v>0</v>
      </c>
      <c r="BF188" s="207">
        <f>IF(N188="snížená",J188,0)</f>
        <v>0</v>
      </c>
      <c r="BG188" s="207">
        <f>IF(N188="zákl. přenesená",J188,0)</f>
        <v>0</v>
      </c>
      <c r="BH188" s="207">
        <f>IF(N188="sníž. přenesená",J188,0)</f>
        <v>0</v>
      </c>
      <c r="BI188" s="207">
        <f>IF(N188="nulová",J188,0)</f>
        <v>0</v>
      </c>
      <c r="BJ188" s="16" t="s">
        <v>77</v>
      </c>
      <c r="BK188" s="207">
        <f>ROUND(I188*H188,2)</f>
        <v>0</v>
      </c>
      <c r="BL188" s="16" t="s">
        <v>266</v>
      </c>
      <c r="BM188" s="206" t="s">
        <v>391</v>
      </c>
    </row>
    <row r="189" s="2" customFormat="1">
      <c r="A189" s="37"/>
      <c r="B189" s="38"/>
      <c r="C189" s="39"/>
      <c r="D189" s="208" t="s">
        <v>267</v>
      </c>
      <c r="E189" s="39"/>
      <c r="F189" s="209" t="s">
        <v>2406</v>
      </c>
      <c r="G189" s="39"/>
      <c r="H189" s="39"/>
      <c r="I189" s="210"/>
      <c r="J189" s="39"/>
      <c r="K189" s="39"/>
      <c r="L189" s="43"/>
      <c r="M189" s="211"/>
      <c r="N189" s="212"/>
      <c r="O189" s="83"/>
      <c r="P189" s="83"/>
      <c r="Q189" s="83"/>
      <c r="R189" s="83"/>
      <c r="S189" s="83"/>
      <c r="T189" s="84"/>
      <c r="U189" s="37"/>
      <c r="V189" s="37"/>
      <c r="W189" s="37"/>
      <c r="X189" s="37"/>
      <c r="Y189" s="37"/>
      <c r="Z189" s="37"/>
      <c r="AA189" s="37"/>
      <c r="AB189" s="37"/>
      <c r="AC189" s="37"/>
      <c r="AD189" s="37"/>
      <c r="AE189" s="37"/>
      <c r="AT189" s="16" t="s">
        <v>267</v>
      </c>
      <c r="AU189" s="16" t="s">
        <v>77</v>
      </c>
    </row>
    <row r="190" s="2" customFormat="1">
      <c r="A190" s="37"/>
      <c r="B190" s="38"/>
      <c r="C190" s="39"/>
      <c r="D190" s="254" t="s">
        <v>1425</v>
      </c>
      <c r="E190" s="39"/>
      <c r="F190" s="255" t="s">
        <v>2407</v>
      </c>
      <c r="G190" s="39"/>
      <c r="H190" s="39"/>
      <c r="I190" s="210"/>
      <c r="J190" s="39"/>
      <c r="K190" s="39"/>
      <c r="L190" s="43"/>
      <c r="M190" s="211"/>
      <c r="N190" s="212"/>
      <c r="O190" s="83"/>
      <c r="P190" s="83"/>
      <c r="Q190" s="83"/>
      <c r="R190" s="83"/>
      <c r="S190" s="83"/>
      <c r="T190" s="84"/>
      <c r="U190" s="37"/>
      <c r="V190" s="37"/>
      <c r="W190" s="37"/>
      <c r="X190" s="37"/>
      <c r="Y190" s="37"/>
      <c r="Z190" s="37"/>
      <c r="AA190" s="37"/>
      <c r="AB190" s="37"/>
      <c r="AC190" s="37"/>
      <c r="AD190" s="37"/>
      <c r="AE190" s="37"/>
      <c r="AT190" s="16" t="s">
        <v>1425</v>
      </c>
      <c r="AU190" s="16" t="s">
        <v>77</v>
      </c>
    </row>
    <row r="191" s="2" customFormat="1">
      <c r="A191" s="37"/>
      <c r="B191" s="38"/>
      <c r="C191" s="39"/>
      <c r="D191" s="208" t="s">
        <v>271</v>
      </c>
      <c r="E191" s="39"/>
      <c r="F191" s="213" t="s">
        <v>2408</v>
      </c>
      <c r="G191" s="39"/>
      <c r="H191" s="39"/>
      <c r="I191" s="210"/>
      <c r="J191" s="39"/>
      <c r="K191" s="39"/>
      <c r="L191" s="43"/>
      <c r="M191" s="211"/>
      <c r="N191" s="212"/>
      <c r="O191" s="83"/>
      <c r="P191" s="83"/>
      <c r="Q191" s="83"/>
      <c r="R191" s="83"/>
      <c r="S191" s="83"/>
      <c r="T191" s="84"/>
      <c r="U191" s="37"/>
      <c r="V191" s="37"/>
      <c r="W191" s="37"/>
      <c r="X191" s="37"/>
      <c r="Y191" s="37"/>
      <c r="Z191" s="37"/>
      <c r="AA191" s="37"/>
      <c r="AB191" s="37"/>
      <c r="AC191" s="37"/>
      <c r="AD191" s="37"/>
      <c r="AE191" s="37"/>
      <c r="AT191" s="16" t="s">
        <v>271</v>
      </c>
      <c r="AU191" s="16" t="s">
        <v>77</v>
      </c>
    </row>
    <row r="192" s="2" customFormat="1" ht="16.5" customHeight="1">
      <c r="A192" s="37"/>
      <c r="B192" s="38"/>
      <c r="C192" s="195" t="s">
        <v>394</v>
      </c>
      <c r="D192" s="195" t="s">
        <v>261</v>
      </c>
      <c r="E192" s="196" t="s">
        <v>2409</v>
      </c>
      <c r="F192" s="197" t="s">
        <v>2410</v>
      </c>
      <c r="G192" s="198" t="s">
        <v>1066</v>
      </c>
      <c r="H192" s="199">
        <v>3.6720000000000002</v>
      </c>
      <c r="I192" s="200"/>
      <c r="J192" s="201">
        <f>ROUND(I192*H192,2)</f>
        <v>0</v>
      </c>
      <c r="K192" s="197" t="s">
        <v>1261</v>
      </c>
      <c r="L192" s="43"/>
      <c r="M192" s="202" t="s">
        <v>19</v>
      </c>
      <c r="N192" s="203" t="s">
        <v>40</v>
      </c>
      <c r="O192" s="83"/>
      <c r="P192" s="204">
        <f>O192*H192</f>
        <v>0</v>
      </c>
      <c r="Q192" s="204">
        <v>0</v>
      </c>
      <c r="R192" s="204">
        <f>Q192*H192</f>
        <v>0</v>
      </c>
      <c r="S192" s="204">
        <v>2.2000000000000002</v>
      </c>
      <c r="T192" s="205">
        <f>S192*H192</f>
        <v>8.0784000000000002</v>
      </c>
      <c r="U192" s="37"/>
      <c r="V192" s="37"/>
      <c r="W192" s="37"/>
      <c r="X192" s="37"/>
      <c r="Y192" s="37"/>
      <c r="Z192" s="37"/>
      <c r="AA192" s="37"/>
      <c r="AB192" s="37"/>
      <c r="AC192" s="37"/>
      <c r="AD192" s="37"/>
      <c r="AE192" s="37"/>
      <c r="AR192" s="206" t="s">
        <v>266</v>
      </c>
      <c r="AT192" s="206" t="s">
        <v>261</v>
      </c>
      <c r="AU192" s="206" t="s">
        <v>77</v>
      </c>
      <c r="AY192" s="16" t="s">
        <v>260</v>
      </c>
      <c r="BE192" s="207">
        <f>IF(N192="základní",J192,0)</f>
        <v>0</v>
      </c>
      <c r="BF192" s="207">
        <f>IF(N192="snížená",J192,0)</f>
        <v>0</v>
      </c>
      <c r="BG192" s="207">
        <f>IF(N192="zákl. přenesená",J192,0)</f>
        <v>0</v>
      </c>
      <c r="BH192" s="207">
        <f>IF(N192="sníž. přenesená",J192,0)</f>
        <v>0</v>
      </c>
      <c r="BI192" s="207">
        <f>IF(N192="nulová",J192,0)</f>
        <v>0</v>
      </c>
      <c r="BJ192" s="16" t="s">
        <v>77</v>
      </c>
      <c r="BK192" s="207">
        <f>ROUND(I192*H192,2)</f>
        <v>0</v>
      </c>
      <c r="BL192" s="16" t="s">
        <v>266</v>
      </c>
      <c r="BM192" s="206" t="s">
        <v>397</v>
      </c>
    </row>
    <row r="193" s="2" customFormat="1">
      <c r="A193" s="37"/>
      <c r="B193" s="38"/>
      <c r="C193" s="39"/>
      <c r="D193" s="208" t="s">
        <v>267</v>
      </c>
      <c r="E193" s="39"/>
      <c r="F193" s="209" t="s">
        <v>2411</v>
      </c>
      <c r="G193" s="39"/>
      <c r="H193" s="39"/>
      <c r="I193" s="210"/>
      <c r="J193" s="39"/>
      <c r="K193" s="39"/>
      <c r="L193" s="43"/>
      <c r="M193" s="211"/>
      <c r="N193" s="212"/>
      <c r="O193" s="83"/>
      <c r="P193" s="83"/>
      <c r="Q193" s="83"/>
      <c r="R193" s="83"/>
      <c r="S193" s="83"/>
      <c r="T193" s="84"/>
      <c r="U193" s="37"/>
      <c r="V193" s="37"/>
      <c r="W193" s="37"/>
      <c r="X193" s="37"/>
      <c r="Y193" s="37"/>
      <c r="Z193" s="37"/>
      <c r="AA193" s="37"/>
      <c r="AB193" s="37"/>
      <c r="AC193" s="37"/>
      <c r="AD193" s="37"/>
      <c r="AE193" s="37"/>
      <c r="AT193" s="16" t="s">
        <v>267</v>
      </c>
      <c r="AU193" s="16" t="s">
        <v>77</v>
      </c>
    </row>
    <row r="194" s="2" customFormat="1">
      <c r="A194" s="37"/>
      <c r="B194" s="38"/>
      <c r="C194" s="39"/>
      <c r="D194" s="254" t="s">
        <v>1425</v>
      </c>
      <c r="E194" s="39"/>
      <c r="F194" s="255" t="s">
        <v>2412</v>
      </c>
      <c r="G194" s="39"/>
      <c r="H194" s="39"/>
      <c r="I194" s="210"/>
      <c r="J194" s="39"/>
      <c r="K194" s="39"/>
      <c r="L194" s="43"/>
      <c r="M194" s="211"/>
      <c r="N194" s="212"/>
      <c r="O194" s="83"/>
      <c r="P194" s="83"/>
      <c r="Q194" s="83"/>
      <c r="R194" s="83"/>
      <c r="S194" s="83"/>
      <c r="T194" s="84"/>
      <c r="U194" s="37"/>
      <c r="V194" s="37"/>
      <c r="W194" s="37"/>
      <c r="X194" s="37"/>
      <c r="Y194" s="37"/>
      <c r="Z194" s="37"/>
      <c r="AA194" s="37"/>
      <c r="AB194" s="37"/>
      <c r="AC194" s="37"/>
      <c r="AD194" s="37"/>
      <c r="AE194" s="37"/>
      <c r="AT194" s="16" t="s">
        <v>1425</v>
      </c>
      <c r="AU194" s="16" t="s">
        <v>77</v>
      </c>
    </row>
    <row r="195" s="2" customFormat="1">
      <c r="A195" s="37"/>
      <c r="B195" s="38"/>
      <c r="C195" s="39"/>
      <c r="D195" s="208" t="s">
        <v>271</v>
      </c>
      <c r="E195" s="39"/>
      <c r="F195" s="213" t="s">
        <v>2413</v>
      </c>
      <c r="G195" s="39"/>
      <c r="H195" s="39"/>
      <c r="I195" s="210"/>
      <c r="J195" s="39"/>
      <c r="K195" s="39"/>
      <c r="L195" s="43"/>
      <c r="M195" s="211"/>
      <c r="N195" s="212"/>
      <c r="O195" s="83"/>
      <c r="P195" s="83"/>
      <c r="Q195" s="83"/>
      <c r="R195" s="83"/>
      <c r="S195" s="83"/>
      <c r="T195" s="84"/>
      <c r="U195" s="37"/>
      <c r="V195" s="37"/>
      <c r="W195" s="37"/>
      <c r="X195" s="37"/>
      <c r="Y195" s="37"/>
      <c r="Z195" s="37"/>
      <c r="AA195" s="37"/>
      <c r="AB195" s="37"/>
      <c r="AC195" s="37"/>
      <c r="AD195" s="37"/>
      <c r="AE195" s="37"/>
      <c r="AT195" s="16" t="s">
        <v>271</v>
      </c>
      <c r="AU195" s="16" t="s">
        <v>77</v>
      </c>
    </row>
    <row r="196" s="2" customFormat="1" ht="16.5" customHeight="1">
      <c r="A196" s="37"/>
      <c r="B196" s="38"/>
      <c r="C196" s="195" t="s">
        <v>333</v>
      </c>
      <c r="D196" s="195" t="s">
        <v>261</v>
      </c>
      <c r="E196" s="196" t="s">
        <v>2039</v>
      </c>
      <c r="F196" s="197" t="s">
        <v>2040</v>
      </c>
      <c r="G196" s="198" t="s">
        <v>1300</v>
      </c>
      <c r="H196" s="199">
        <v>241.55000000000001</v>
      </c>
      <c r="I196" s="200"/>
      <c r="J196" s="201">
        <f>ROUND(I196*H196,2)</f>
        <v>0</v>
      </c>
      <c r="K196" s="197" t="s">
        <v>1261</v>
      </c>
      <c r="L196" s="43"/>
      <c r="M196" s="202" t="s">
        <v>19</v>
      </c>
      <c r="N196" s="203" t="s">
        <v>40</v>
      </c>
      <c r="O196" s="83"/>
      <c r="P196" s="204">
        <f>O196*H196</f>
        <v>0</v>
      </c>
      <c r="Q196" s="204">
        <v>0</v>
      </c>
      <c r="R196" s="204">
        <f>Q196*H196</f>
        <v>0</v>
      </c>
      <c r="S196" s="204">
        <v>0.070000000000000007</v>
      </c>
      <c r="T196" s="205">
        <f>S196*H196</f>
        <v>16.908500000000004</v>
      </c>
      <c r="U196" s="37"/>
      <c r="V196" s="37"/>
      <c r="W196" s="37"/>
      <c r="X196" s="37"/>
      <c r="Y196" s="37"/>
      <c r="Z196" s="37"/>
      <c r="AA196" s="37"/>
      <c r="AB196" s="37"/>
      <c r="AC196" s="37"/>
      <c r="AD196" s="37"/>
      <c r="AE196" s="37"/>
      <c r="AR196" s="206" t="s">
        <v>266</v>
      </c>
      <c r="AT196" s="206" t="s">
        <v>261</v>
      </c>
      <c r="AU196" s="206" t="s">
        <v>77</v>
      </c>
      <c r="AY196" s="16" t="s">
        <v>260</v>
      </c>
      <c r="BE196" s="207">
        <f>IF(N196="základní",J196,0)</f>
        <v>0</v>
      </c>
      <c r="BF196" s="207">
        <f>IF(N196="snížená",J196,0)</f>
        <v>0</v>
      </c>
      <c r="BG196" s="207">
        <f>IF(N196="zákl. přenesená",J196,0)</f>
        <v>0</v>
      </c>
      <c r="BH196" s="207">
        <f>IF(N196="sníž. přenesená",J196,0)</f>
        <v>0</v>
      </c>
      <c r="BI196" s="207">
        <f>IF(N196="nulová",J196,0)</f>
        <v>0</v>
      </c>
      <c r="BJ196" s="16" t="s">
        <v>77</v>
      </c>
      <c r="BK196" s="207">
        <f>ROUND(I196*H196,2)</f>
        <v>0</v>
      </c>
      <c r="BL196" s="16" t="s">
        <v>266</v>
      </c>
      <c r="BM196" s="206" t="s">
        <v>401</v>
      </c>
    </row>
    <row r="197" s="2" customFormat="1">
      <c r="A197" s="37"/>
      <c r="B197" s="38"/>
      <c r="C197" s="39"/>
      <c r="D197" s="208" t="s">
        <v>267</v>
      </c>
      <c r="E197" s="39"/>
      <c r="F197" s="209" t="s">
        <v>2041</v>
      </c>
      <c r="G197" s="39"/>
      <c r="H197" s="39"/>
      <c r="I197" s="210"/>
      <c r="J197" s="39"/>
      <c r="K197" s="39"/>
      <c r="L197" s="43"/>
      <c r="M197" s="211"/>
      <c r="N197" s="212"/>
      <c r="O197" s="83"/>
      <c r="P197" s="83"/>
      <c r="Q197" s="83"/>
      <c r="R197" s="83"/>
      <c r="S197" s="83"/>
      <c r="T197" s="84"/>
      <c r="U197" s="37"/>
      <c r="V197" s="37"/>
      <c r="W197" s="37"/>
      <c r="X197" s="37"/>
      <c r="Y197" s="37"/>
      <c r="Z197" s="37"/>
      <c r="AA197" s="37"/>
      <c r="AB197" s="37"/>
      <c r="AC197" s="37"/>
      <c r="AD197" s="37"/>
      <c r="AE197" s="37"/>
      <c r="AT197" s="16" t="s">
        <v>267</v>
      </c>
      <c r="AU197" s="16" t="s">
        <v>77</v>
      </c>
    </row>
    <row r="198" s="2" customFormat="1">
      <c r="A198" s="37"/>
      <c r="B198" s="38"/>
      <c r="C198" s="39"/>
      <c r="D198" s="254" t="s">
        <v>1425</v>
      </c>
      <c r="E198" s="39"/>
      <c r="F198" s="255" t="s">
        <v>2042</v>
      </c>
      <c r="G198" s="39"/>
      <c r="H198" s="39"/>
      <c r="I198" s="210"/>
      <c r="J198" s="39"/>
      <c r="K198" s="39"/>
      <c r="L198" s="43"/>
      <c r="M198" s="211"/>
      <c r="N198" s="212"/>
      <c r="O198" s="83"/>
      <c r="P198" s="83"/>
      <c r="Q198" s="83"/>
      <c r="R198" s="83"/>
      <c r="S198" s="83"/>
      <c r="T198" s="84"/>
      <c r="U198" s="37"/>
      <c r="V198" s="37"/>
      <c r="W198" s="37"/>
      <c r="X198" s="37"/>
      <c r="Y198" s="37"/>
      <c r="Z198" s="37"/>
      <c r="AA198" s="37"/>
      <c r="AB198" s="37"/>
      <c r="AC198" s="37"/>
      <c r="AD198" s="37"/>
      <c r="AE198" s="37"/>
      <c r="AT198" s="16" t="s">
        <v>1425</v>
      </c>
      <c r="AU198" s="16" t="s">
        <v>77</v>
      </c>
    </row>
    <row r="199" s="2" customFormat="1">
      <c r="A199" s="37"/>
      <c r="B199" s="38"/>
      <c r="C199" s="39"/>
      <c r="D199" s="208" t="s">
        <v>271</v>
      </c>
      <c r="E199" s="39"/>
      <c r="F199" s="213" t="s">
        <v>2414</v>
      </c>
      <c r="G199" s="39"/>
      <c r="H199" s="39"/>
      <c r="I199" s="210"/>
      <c r="J199" s="39"/>
      <c r="K199" s="39"/>
      <c r="L199" s="43"/>
      <c r="M199" s="211"/>
      <c r="N199" s="212"/>
      <c r="O199" s="83"/>
      <c r="P199" s="83"/>
      <c r="Q199" s="83"/>
      <c r="R199" s="83"/>
      <c r="S199" s="83"/>
      <c r="T199" s="84"/>
      <c r="U199" s="37"/>
      <c r="V199" s="37"/>
      <c r="W199" s="37"/>
      <c r="X199" s="37"/>
      <c r="Y199" s="37"/>
      <c r="Z199" s="37"/>
      <c r="AA199" s="37"/>
      <c r="AB199" s="37"/>
      <c r="AC199" s="37"/>
      <c r="AD199" s="37"/>
      <c r="AE199" s="37"/>
      <c r="AT199" s="16" t="s">
        <v>271</v>
      </c>
      <c r="AU199" s="16" t="s">
        <v>77</v>
      </c>
    </row>
    <row r="200" s="2" customFormat="1" ht="16.5" customHeight="1">
      <c r="A200" s="37"/>
      <c r="B200" s="38"/>
      <c r="C200" s="195" t="s">
        <v>403</v>
      </c>
      <c r="D200" s="195" t="s">
        <v>261</v>
      </c>
      <c r="E200" s="196" t="s">
        <v>2415</v>
      </c>
      <c r="F200" s="197" t="s">
        <v>2416</v>
      </c>
      <c r="G200" s="198" t="s">
        <v>1300</v>
      </c>
      <c r="H200" s="199">
        <v>6</v>
      </c>
      <c r="I200" s="200"/>
      <c r="J200" s="201">
        <f>ROUND(I200*H200,2)</f>
        <v>0</v>
      </c>
      <c r="K200" s="197" t="s">
        <v>1261</v>
      </c>
      <c r="L200" s="43"/>
      <c r="M200" s="202" t="s">
        <v>19</v>
      </c>
      <c r="N200" s="203" t="s">
        <v>40</v>
      </c>
      <c r="O200" s="83"/>
      <c r="P200" s="204">
        <f>O200*H200</f>
        <v>0</v>
      </c>
      <c r="Q200" s="204">
        <v>0.038850000000000003</v>
      </c>
      <c r="R200" s="204">
        <f>Q200*H200</f>
        <v>0.23310000000000003</v>
      </c>
      <c r="S200" s="204">
        <v>0</v>
      </c>
      <c r="T200" s="205">
        <f>S200*H200</f>
        <v>0</v>
      </c>
      <c r="U200" s="37"/>
      <c r="V200" s="37"/>
      <c r="W200" s="37"/>
      <c r="X200" s="37"/>
      <c r="Y200" s="37"/>
      <c r="Z200" s="37"/>
      <c r="AA200" s="37"/>
      <c r="AB200" s="37"/>
      <c r="AC200" s="37"/>
      <c r="AD200" s="37"/>
      <c r="AE200" s="37"/>
      <c r="AR200" s="206" t="s">
        <v>266</v>
      </c>
      <c r="AT200" s="206" t="s">
        <v>261</v>
      </c>
      <c r="AU200" s="206" t="s">
        <v>77</v>
      </c>
      <c r="AY200" s="16" t="s">
        <v>260</v>
      </c>
      <c r="BE200" s="207">
        <f>IF(N200="základní",J200,0)</f>
        <v>0</v>
      </c>
      <c r="BF200" s="207">
        <f>IF(N200="snížená",J200,0)</f>
        <v>0</v>
      </c>
      <c r="BG200" s="207">
        <f>IF(N200="zákl. přenesená",J200,0)</f>
        <v>0</v>
      </c>
      <c r="BH200" s="207">
        <f>IF(N200="sníž. přenesená",J200,0)</f>
        <v>0</v>
      </c>
      <c r="BI200" s="207">
        <f>IF(N200="nulová",J200,0)</f>
        <v>0</v>
      </c>
      <c r="BJ200" s="16" t="s">
        <v>77</v>
      </c>
      <c r="BK200" s="207">
        <f>ROUND(I200*H200,2)</f>
        <v>0</v>
      </c>
      <c r="BL200" s="16" t="s">
        <v>266</v>
      </c>
      <c r="BM200" s="206" t="s">
        <v>406</v>
      </c>
    </row>
    <row r="201" s="2" customFormat="1">
      <c r="A201" s="37"/>
      <c r="B201" s="38"/>
      <c r="C201" s="39"/>
      <c r="D201" s="208" t="s">
        <v>267</v>
      </c>
      <c r="E201" s="39"/>
      <c r="F201" s="209" t="s">
        <v>2417</v>
      </c>
      <c r="G201" s="39"/>
      <c r="H201" s="39"/>
      <c r="I201" s="210"/>
      <c r="J201" s="39"/>
      <c r="K201" s="39"/>
      <c r="L201" s="43"/>
      <c r="M201" s="211"/>
      <c r="N201" s="212"/>
      <c r="O201" s="83"/>
      <c r="P201" s="83"/>
      <c r="Q201" s="83"/>
      <c r="R201" s="83"/>
      <c r="S201" s="83"/>
      <c r="T201" s="84"/>
      <c r="U201" s="37"/>
      <c r="V201" s="37"/>
      <c r="W201" s="37"/>
      <c r="X201" s="37"/>
      <c r="Y201" s="37"/>
      <c r="Z201" s="37"/>
      <c r="AA201" s="37"/>
      <c r="AB201" s="37"/>
      <c r="AC201" s="37"/>
      <c r="AD201" s="37"/>
      <c r="AE201" s="37"/>
      <c r="AT201" s="16" t="s">
        <v>267</v>
      </c>
      <c r="AU201" s="16" t="s">
        <v>77</v>
      </c>
    </row>
    <row r="202" s="2" customFormat="1">
      <c r="A202" s="37"/>
      <c r="B202" s="38"/>
      <c r="C202" s="39"/>
      <c r="D202" s="254" t="s">
        <v>1425</v>
      </c>
      <c r="E202" s="39"/>
      <c r="F202" s="255" t="s">
        <v>2418</v>
      </c>
      <c r="G202" s="39"/>
      <c r="H202" s="39"/>
      <c r="I202" s="210"/>
      <c r="J202" s="39"/>
      <c r="K202" s="39"/>
      <c r="L202" s="43"/>
      <c r="M202" s="211"/>
      <c r="N202" s="212"/>
      <c r="O202" s="83"/>
      <c r="P202" s="83"/>
      <c r="Q202" s="83"/>
      <c r="R202" s="83"/>
      <c r="S202" s="83"/>
      <c r="T202" s="84"/>
      <c r="U202" s="37"/>
      <c r="V202" s="37"/>
      <c r="W202" s="37"/>
      <c r="X202" s="37"/>
      <c r="Y202" s="37"/>
      <c r="Z202" s="37"/>
      <c r="AA202" s="37"/>
      <c r="AB202" s="37"/>
      <c r="AC202" s="37"/>
      <c r="AD202" s="37"/>
      <c r="AE202" s="37"/>
      <c r="AT202" s="16" t="s">
        <v>1425</v>
      </c>
      <c r="AU202" s="16" t="s">
        <v>77</v>
      </c>
    </row>
    <row r="203" s="2" customFormat="1">
      <c r="A203" s="37"/>
      <c r="B203" s="38"/>
      <c r="C203" s="39"/>
      <c r="D203" s="208" t="s">
        <v>271</v>
      </c>
      <c r="E203" s="39"/>
      <c r="F203" s="213" t="s">
        <v>2419</v>
      </c>
      <c r="G203" s="39"/>
      <c r="H203" s="39"/>
      <c r="I203" s="210"/>
      <c r="J203" s="39"/>
      <c r="K203" s="39"/>
      <c r="L203" s="43"/>
      <c r="M203" s="211"/>
      <c r="N203" s="212"/>
      <c r="O203" s="83"/>
      <c r="P203" s="83"/>
      <c r="Q203" s="83"/>
      <c r="R203" s="83"/>
      <c r="S203" s="83"/>
      <c r="T203" s="84"/>
      <c r="U203" s="37"/>
      <c r="V203" s="37"/>
      <c r="W203" s="37"/>
      <c r="X203" s="37"/>
      <c r="Y203" s="37"/>
      <c r="Z203" s="37"/>
      <c r="AA203" s="37"/>
      <c r="AB203" s="37"/>
      <c r="AC203" s="37"/>
      <c r="AD203" s="37"/>
      <c r="AE203" s="37"/>
      <c r="AT203" s="16" t="s">
        <v>271</v>
      </c>
      <c r="AU203" s="16" t="s">
        <v>77</v>
      </c>
    </row>
    <row r="204" s="2" customFormat="1" ht="16.5" customHeight="1">
      <c r="A204" s="37"/>
      <c r="B204" s="38"/>
      <c r="C204" s="195" t="s">
        <v>337</v>
      </c>
      <c r="D204" s="195" t="s">
        <v>261</v>
      </c>
      <c r="E204" s="196" t="s">
        <v>2420</v>
      </c>
      <c r="F204" s="197" t="s">
        <v>2421</v>
      </c>
      <c r="G204" s="198" t="s">
        <v>1300</v>
      </c>
      <c r="H204" s="199">
        <v>184.43000000000001</v>
      </c>
      <c r="I204" s="200"/>
      <c r="J204" s="201">
        <f>ROUND(I204*H204,2)</f>
        <v>0</v>
      </c>
      <c r="K204" s="197" t="s">
        <v>1261</v>
      </c>
      <c r="L204" s="43"/>
      <c r="M204" s="202" t="s">
        <v>19</v>
      </c>
      <c r="N204" s="203" t="s">
        <v>40</v>
      </c>
      <c r="O204" s="83"/>
      <c r="P204" s="204">
        <f>O204*H204</f>
        <v>0</v>
      </c>
      <c r="Q204" s="204">
        <v>0.20143</v>
      </c>
      <c r="R204" s="204">
        <f>Q204*H204</f>
        <v>37.149734899999999</v>
      </c>
      <c r="S204" s="204">
        <v>0</v>
      </c>
      <c r="T204" s="205">
        <f>S204*H204</f>
        <v>0</v>
      </c>
      <c r="U204" s="37"/>
      <c r="V204" s="37"/>
      <c r="W204" s="37"/>
      <c r="X204" s="37"/>
      <c r="Y204" s="37"/>
      <c r="Z204" s="37"/>
      <c r="AA204" s="37"/>
      <c r="AB204" s="37"/>
      <c r="AC204" s="37"/>
      <c r="AD204" s="37"/>
      <c r="AE204" s="37"/>
      <c r="AR204" s="206" t="s">
        <v>266</v>
      </c>
      <c r="AT204" s="206" t="s">
        <v>261</v>
      </c>
      <c r="AU204" s="206" t="s">
        <v>77</v>
      </c>
      <c r="AY204" s="16" t="s">
        <v>260</v>
      </c>
      <c r="BE204" s="207">
        <f>IF(N204="základní",J204,0)</f>
        <v>0</v>
      </c>
      <c r="BF204" s="207">
        <f>IF(N204="snížená",J204,0)</f>
        <v>0</v>
      </c>
      <c r="BG204" s="207">
        <f>IF(N204="zákl. přenesená",J204,0)</f>
        <v>0</v>
      </c>
      <c r="BH204" s="207">
        <f>IF(N204="sníž. přenesená",J204,0)</f>
        <v>0</v>
      </c>
      <c r="BI204" s="207">
        <f>IF(N204="nulová",J204,0)</f>
        <v>0</v>
      </c>
      <c r="BJ204" s="16" t="s">
        <v>77</v>
      </c>
      <c r="BK204" s="207">
        <f>ROUND(I204*H204,2)</f>
        <v>0</v>
      </c>
      <c r="BL204" s="16" t="s">
        <v>266</v>
      </c>
      <c r="BM204" s="206" t="s">
        <v>411</v>
      </c>
    </row>
    <row r="205" s="2" customFormat="1">
      <c r="A205" s="37"/>
      <c r="B205" s="38"/>
      <c r="C205" s="39"/>
      <c r="D205" s="208" t="s">
        <v>267</v>
      </c>
      <c r="E205" s="39"/>
      <c r="F205" s="209" t="s">
        <v>2422</v>
      </c>
      <c r="G205" s="39"/>
      <c r="H205" s="39"/>
      <c r="I205" s="210"/>
      <c r="J205" s="39"/>
      <c r="K205" s="39"/>
      <c r="L205" s="43"/>
      <c r="M205" s="211"/>
      <c r="N205" s="212"/>
      <c r="O205" s="83"/>
      <c r="P205" s="83"/>
      <c r="Q205" s="83"/>
      <c r="R205" s="83"/>
      <c r="S205" s="83"/>
      <c r="T205" s="84"/>
      <c r="U205" s="37"/>
      <c r="V205" s="37"/>
      <c r="W205" s="37"/>
      <c r="X205" s="37"/>
      <c r="Y205" s="37"/>
      <c r="Z205" s="37"/>
      <c r="AA205" s="37"/>
      <c r="AB205" s="37"/>
      <c r="AC205" s="37"/>
      <c r="AD205" s="37"/>
      <c r="AE205" s="37"/>
      <c r="AT205" s="16" t="s">
        <v>267</v>
      </c>
      <c r="AU205" s="16" t="s">
        <v>77</v>
      </c>
    </row>
    <row r="206" s="2" customFormat="1">
      <c r="A206" s="37"/>
      <c r="B206" s="38"/>
      <c r="C206" s="39"/>
      <c r="D206" s="254" t="s">
        <v>1425</v>
      </c>
      <c r="E206" s="39"/>
      <c r="F206" s="255" t="s">
        <v>2423</v>
      </c>
      <c r="G206" s="39"/>
      <c r="H206" s="39"/>
      <c r="I206" s="210"/>
      <c r="J206" s="39"/>
      <c r="K206" s="39"/>
      <c r="L206" s="43"/>
      <c r="M206" s="211"/>
      <c r="N206" s="212"/>
      <c r="O206" s="83"/>
      <c r="P206" s="83"/>
      <c r="Q206" s="83"/>
      <c r="R206" s="83"/>
      <c r="S206" s="83"/>
      <c r="T206" s="84"/>
      <c r="U206" s="37"/>
      <c r="V206" s="37"/>
      <c r="W206" s="37"/>
      <c r="X206" s="37"/>
      <c r="Y206" s="37"/>
      <c r="Z206" s="37"/>
      <c r="AA206" s="37"/>
      <c r="AB206" s="37"/>
      <c r="AC206" s="37"/>
      <c r="AD206" s="37"/>
      <c r="AE206" s="37"/>
      <c r="AT206" s="16" t="s">
        <v>1425</v>
      </c>
      <c r="AU206" s="16" t="s">
        <v>77</v>
      </c>
    </row>
    <row r="207" s="2" customFormat="1">
      <c r="A207" s="37"/>
      <c r="B207" s="38"/>
      <c r="C207" s="39"/>
      <c r="D207" s="208" t="s">
        <v>271</v>
      </c>
      <c r="E207" s="39"/>
      <c r="F207" s="213" t="s">
        <v>2424</v>
      </c>
      <c r="G207" s="39"/>
      <c r="H207" s="39"/>
      <c r="I207" s="210"/>
      <c r="J207" s="39"/>
      <c r="K207" s="39"/>
      <c r="L207" s="43"/>
      <c r="M207" s="211"/>
      <c r="N207" s="212"/>
      <c r="O207" s="83"/>
      <c r="P207" s="83"/>
      <c r="Q207" s="83"/>
      <c r="R207" s="83"/>
      <c r="S207" s="83"/>
      <c r="T207" s="84"/>
      <c r="U207" s="37"/>
      <c r="V207" s="37"/>
      <c r="W207" s="37"/>
      <c r="X207" s="37"/>
      <c r="Y207" s="37"/>
      <c r="Z207" s="37"/>
      <c r="AA207" s="37"/>
      <c r="AB207" s="37"/>
      <c r="AC207" s="37"/>
      <c r="AD207" s="37"/>
      <c r="AE207" s="37"/>
      <c r="AT207" s="16" t="s">
        <v>271</v>
      </c>
      <c r="AU207" s="16" t="s">
        <v>77</v>
      </c>
    </row>
    <row r="208" s="2" customFormat="1" ht="16.5" customHeight="1">
      <c r="A208" s="37"/>
      <c r="B208" s="38"/>
      <c r="C208" s="195" t="s">
        <v>414</v>
      </c>
      <c r="D208" s="195" t="s">
        <v>261</v>
      </c>
      <c r="E208" s="196" t="s">
        <v>2425</v>
      </c>
      <c r="F208" s="197" t="s">
        <v>2426</v>
      </c>
      <c r="G208" s="198" t="s">
        <v>1300</v>
      </c>
      <c r="H208" s="199">
        <v>190.43000000000001</v>
      </c>
      <c r="I208" s="200"/>
      <c r="J208" s="201">
        <f>ROUND(I208*H208,2)</f>
        <v>0</v>
      </c>
      <c r="K208" s="197" t="s">
        <v>1261</v>
      </c>
      <c r="L208" s="43"/>
      <c r="M208" s="202" t="s">
        <v>19</v>
      </c>
      <c r="N208" s="203" t="s">
        <v>40</v>
      </c>
      <c r="O208" s="83"/>
      <c r="P208" s="204">
        <f>O208*H208</f>
        <v>0</v>
      </c>
      <c r="Q208" s="204">
        <v>0.0039699999999999996</v>
      </c>
      <c r="R208" s="204">
        <f>Q208*H208</f>
        <v>0.75600709999999993</v>
      </c>
      <c r="S208" s="204">
        <v>0</v>
      </c>
      <c r="T208" s="205">
        <f>S208*H208</f>
        <v>0</v>
      </c>
      <c r="U208" s="37"/>
      <c r="V208" s="37"/>
      <c r="W208" s="37"/>
      <c r="X208" s="37"/>
      <c r="Y208" s="37"/>
      <c r="Z208" s="37"/>
      <c r="AA208" s="37"/>
      <c r="AB208" s="37"/>
      <c r="AC208" s="37"/>
      <c r="AD208" s="37"/>
      <c r="AE208" s="37"/>
      <c r="AR208" s="206" t="s">
        <v>266</v>
      </c>
      <c r="AT208" s="206" t="s">
        <v>261</v>
      </c>
      <c r="AU208" s="206" t="s">
        <v>77</v>
      </c>
      <c r="AY208" s="16" t="s">
        <v>260</v>
      </c>
      <c r="BE208" s="207">
        <f>IF(N208="základní",J208,0)</f>
        <v>0</v>
      </c>
      <c r="BF208" s="207">
        <f>IF(N208="snížená",J208,0)</f>
        <v>0</v>
      </c>
      <c r="BG208" s="207">
        <f>IF(N208="zákl. přenesená",J208,0)</f>
        <v>0</v>
      </c>
      <c r="BH208" s="207">
        <f>IF(N208="sníž. přenesená",J208,0)</f>
        <v>0</v>
      </c>
      <c r="BI208" s="207">
        <f>IF(N208="nulová",J208,0)</f>
        <v>0</v>
      </c>
      <c r="BJ208" s="16" t="s">
        <v>77</v>
      </c>
      <c r="BK208" s="207">
        <f>ROUND(I208*H208,2)</f>
        <v>0</v>
      </c>
      <c r="BL208" s="16" t="s">
        <v>266</v>
      </c>
      <c r="BM208" s="206" t="s">
        <v>417</v>
      </c>
    </row>
    <row r="209" s="2" customFormat="1">
      <c r="A209" s="37"/>
      <c r="B209" s="38"/>
      <c r="C209" s="39"/>
      <c r="D209" s="208" t="s">
        <v>267</v>
      </c>
      <c r="E209" s="39"/>
      <c r="F209" s="209" t="s">
        <v>2427</v>
      </c>
      <c r="G209" s="39"/>
      <c r="H209" s="39"/>
      <c r="I209" s="210"/>
      <c r="J209" s="39"/>
      <c r="K209" s="39"/>
      <c r="L209" s="43"/>
      <c r="M209" s="211"/>
      <c r="N209" s="212"/>
      <c r="O209" s="83"/>
      <c r="P209" s="83"/>
      <c r="Q209" s="83"/>
      <c r="R209" s="83"/>
      <c r="S209" s="83"/>
      <c r="T209" s="84"/>
      <c r="U209" s="37"/>
      <c r="V209" s="37"/>
      <c r="W209" s="37"/>
      <c r="X209" s="37"/>
      <c r="Y209" s="37"/>
      <c r="Z209" s="37"/>
      <c r="AA209" s="37"/>
      <c r="AB209" s="37"/>
      <c r="AC209" s="37"/>
      <c r="AD209" s="37"/>
      <c r="AE209" s="37"/>
      <c r="AT209" s="16" t="s">
        <v>267</v>
      </c>
      <c r="AU209" s="16" t="s">
        <v>77</v>
      </c>
    </row>
    <row r="210" s="2" customFormat="1">
      <c r="A210" s="37"/>
      <c r="B210" s="38"/>
      <c r="C210" s="39"/>
      <c r="D210" s="254" t="s">
        <v>1425</v>
      </c>
      <c r="E210" s="39"/>
      <c r="F210" s="255" t="s">
        <v>2428</v>
      </c>
      <c r="G210" s="39"/>
      <c r="H210" s="39"/>
      <c r="I210" s="210"/>
      <c r="J210" s="39"/>
      <c r="K210" s="39"/>
      <c r="L210" s="43"/>
      <c r="M210" s="211"/>
      <c r="N210" s="212"/>
      <c r="O210" s="83"/>
      <c r="P210" s="83"/>
      <c r="Q210" s="83"/>
      <c r="R210" s="83"/>
      <c r="S210" s="83"/>
      <c r="T210" s="84"/>
      <c r="U210" s="37"/>
      <c r="V210" s="37"/>
      <c r="W210" s="37"/>
      <c r="X210" s="37"/>
      <c r="Y210" s="37"/>
      <c r="Z210" s="37"/>
      <c r="AA210" s="37"/>
      <c r="AB210" s="37"/>
      <c r="AC210" s="37"/>
      <c r="AD210" s="37"/>
      <c r="AE210" s="37"/>
      <c r="AT210" s="16" t="s">
        <v>1425</v>
      </c>
      <c r="AU210" s="16" t="s">
        <v>77</v>
      </c>
    </row>
    <row r="211" s="2" customFormat="1">
      <c r="A211" s="37"/>
      <c r="B211" s="38"/>
      <c r="C211" s="39"/>
      <c r="D211" s="208" t="s">
        <v>271</v>
      </c>
      <c r="E211" s="39"/>
      <c r="F211" s="213" t="s">
        <v>2429</v>
      </c>
      <c r="G211" s="39"/>
      <c r="H211" s="39"/>
      <c r="I211" s="210"/>
      <c r="J211" s="39"/>
      <c r="K211" s="39"/>
      <c r="L211" s="43"/>
      <c r="M211" s="211"/>
      <c r="N211" s="212"/>
      <c r="O211" s="83"/>
      <c r="P211" s="83"/>
      <c r="Q211" s="83"/>
      <c r="R211" s="83"/>
      <c r="S211" s="83"/>
      <c r="T211" s="84"/>
      <c r="U211" s="37"/>
      <c r="V211" s="37"/>
      <c r="W211" s="37"/>
      <c r="X211" s="37"/>
      <c r="Y211" s="37"/>
      <c r="Z211" s="37"/>
      <c r="AA211" s="37"/>
      <c r="AB211" s="37"/>
      <c r="AC211" s="37"/>
      <c r="AD211" s="37"/>
      <c r="AE211" s="37"/>
      <c r="AT211" s="16" t="s">
        <v>271</v>
      </c>
      <c r="AU211" s="16" t="s">
        <v>77</v>
      </c>
    </row>
    <row r="212" s="2" customFormat="1" ht="16.5" customHeight="1">
      <c r="A212" s="37"/>
      <c r="B212" s="38"/>
      <c r="C212" s="195" t="s">
        <v>341</v>
      </c>
      <c r="D212" s="195" t="s">
        <v>261</v>
      </c>
      <c r="E212" s="196" t="s">
        <v>2430</v>
      </c>
      <c r="F212" s="197" t="s">
        <v>2431</v>
      </c>
      <c r="G212" s="198" t="s">
        <v>1300</v>
      </c>
      <c r="H212" s="199">
        <v>190.43000000000001</v>
      </c>
      <c r="I212" s="200"/>
      <c r="J212" s="201">
        <f>ROUND(I212*H212,2)</f>
        <v>0</v>
      </c>
      <c r="K212" s="197" t="s">
        <v>1261</v>
      </c>
      <c r="L212" s="43"/>
      <c r="M212" s="202" t="s">
        <v>19</v>
      </c>
      <c r="N212" s="203" t="s">
        <v>40</v>
      </c>
      <c r="O212" s="83"/>
      <c r="P212" s="204">
        <f>O212*H212</f>
        <v>0</v>
      </c>
      <c r="Q212" s="204">
        <v>0.0020999999999999999</v>
      </c>
      <c r="R212" s="204">
        <f>Q212*H212</f>
        <v>0.39990300000000001</v>
      </c>
      <c r="S212" s="204">
        <v>0</v>
      </c>
      <c r="T212" s="205">
        <f>S212*H212</f>
        <v>0</v>
      </c>
      <c r="U212" s="37"/>
      <c r="V212" s="37"/>
      <c r="W212" s="37"/>
      <c r="X212" s="37"/>
      <c r="Y212" s="37"/>
      <c r="Z212" s="37"/>
      <c r="AA212" s="37"/>
      <c r="AB212" s="37"/>
      <c r="AC212" s="37"/>
      <c r="AD212" s="37"/>
      <c r="AE212" s="37"/>
      <c r="AR212" s="206" t="s">
        <v>266</v>
      </c>
      <c r="AT212" s="206" t="s">
        <v>261</v>
      </c>
      <c r="AU212" s="206" t="s">
        <v>77</v>
      </c>
      <c r="AY212" s="16" t="s">
        <v>260</v>
      </c>
      <c r="BE212" s="207">
        <f>IF(N212="základní",J212,0)</f>
        <v>0</v>
      </c>
      <c r="BF212" s="207">
        <f>IF(N212="snížená",J212,0)</f>
        <v>0</v>
      </c>
      <c r="BG212" s="207">
        <f>IF(N212="zákl. přenesená",J212,0)</f>
        <v>0</v>
      </c>
      <c r="BH212" s="207">
        <f>IF(N212="sníž. přenesená",J212,0)</f>
        <v>0</v>
      </c>
      <c r="BI212" s="207">
        <f>IF(N212="nulová",J212,0)</f>
        <v>0</v>
      </c>
      <c r="BJ212" s="16" t="s">
        <v>77</v>
      </c>
      <c r="BK212" s="207">
        <f>ROUND(I212*H212,2)</f>
        <v>0</v>
      </c>
      <c r="BL212" s="16" t="s">
        <v>266</v>
      </c>
      <c r="BM212" s="206" t="s">
        <v>421</v>
      </c>
    </row>
    <row r="213" s="2" customFormat="1">
      <c r="A213" s="37"/>
      <c r="B213" s="38"/>
      <c r="C213" s="39"/>
      <c r="D213" s="208" t="s">
        <v>267</v>
      </c>
      <c r="E213" s="39"/>
      <c r="F213" s="209" t="s">
        <v>2432</v>
      </c>
      <c r="G213" s="39"/>
      <c r="H213" s="39"/>
      <c r="I213" s="210"/>
      <c r="J213" s="39"/>
      <c r="K213" s="39"/>
      <c r="L213" s="43"/>
      <c r="M213" s="211"/>
      <c r="N213" s="212"/>
      <c r="O213" s="83"/>
      <c r="P213" s="83"/>
      <c r="Q213" s="83"/>
      <c r="R213" s="83"/>
      <c r="S213" s="83"/>
      <c r="T213" s="84"/>
      <c r="U213" s="37"/>
      <c r="V213" s="37"/>
      <c r="W213" s="37"/>
      <c r="X213" s="37"/>
      <c r="Y213" s="37"/>
      <c r="Z213" s="37"/>
      <c r="AA213" s="37"/>
      <c r="AB213" s="37"/>
      <c r="AC213" s="37"/>
      <c r="AD213" s="37"/>
      <c r="AE213" s="37"/>
      <c r="AT213" s="16" t="s">
        <v>267</v>
      </c>
      <c r="AU213" s="16" t="s">
        <v>77</v>
      </c>
    </row>
    <row r="214" s="2" customFormat="1">
      <c r="A214" s="37"/>
      <c r="B214" s="38"/>
      <c r="C214" s="39"/>
      <c r="D214" s="254" t="s">
        <v>1425</v>
      </c>
      <c r="E214" s="39"/>
      <c r="F214" s="255" t="s">
        <v>2433</v>
      </c>
      <c r="G214" s="39"/>
      <c r="H214" s="39"/>
      <c r="I214" s="210"/>
      <c r="J214" s="39"/>
      <c r="K214" s="39"/>
      <c r="L214" s="43"/>
      <c r="M214" s="211"/>
      <c r="N214" s="212"/>
      <c r="O214" s="83"/>
      <c r="P214" s="83"/>
      <c r="Q214" s="83"/>
      <c r="R214" s="83"/>
      <c r="S214" s="83"/>
      <c r="T214" s="84"/>
      <c r="U214" s="37"/>
      <c r="V214" s="37"/>
      <c r="W214" s="37"/>
      <c r="X214" s="37"/>
      <c r="Y214" s="37"/>
      <c r="Z214" s="37"/>
      <c r="AA214" s="37"/>
      <c r="AB214" s="37"/>
      <c r="AC214" s="37"/>
      <c r="AD214" s="37"/>
      <c r="AE214" s="37"/>
      <c r="AT214" s="16" t="s">
        <v>1425</v>
      </c>
      <c r="AU214" s="16" t="s">
        <v>77</v>
      </c>
    </row>
    <row r="215" s="2" customFormat="1">
      <c r="A215" s="37"/>
      <c r="B215" s="38"/>
      <c r="C215" s="39"/>
      <c r="D215" s="208" t="s">
        <v>271</v>
      </c>
      <c r="E215" s="39"/>
      <c r="F215" s="213" t="s">
        <v>2434</v>
      </c>
      <c r="G215" s="39"/>
      <c r="H215" s="39"/>
      <c r="I215" s="210"/>
      <c r="J215" s="39"/>
      <c r="K215" s="39"/>
      <c r="L215" s="43"/>
      <c r="M215" s="211"/>
      <c r="N215" s="212"/>
      <c r="O215" s="83"/>
      <c r="P215" s="83"/>
      <c r="Q215" s="83"/>
      <c r="R215" s="83"/>
      <c r="S215" s="83"/>
      <c r="T215" s="84"/>
      <c r="U215" s="37"/>
      <c r="V215" s="37"/>
      <c r="W215" s="37"/>
      <c r="X215" s="37"/>
      <c r="Y215" s="37"/>
      <c r="Z215" s="37"/>
      <c r="AA215" s="37"/>
      <c r="AB215" s="37"/>
      <c r="AC215" s="37"/>
      <c r="AD215" s="37"/>
      <c r="AE215" s="37"/>
      <c r="AT215" s="16" t="s">
        <v>271</v>
      </c>
      <c r="AU215" s="16" t="s">
        <v>77</v>
      </c>
    </row>
    <row r="216" s="2" customFormat="1" ht="16.5" customHeight="1">
      <c r="A216" s="37"/>
      <c r="B216" s="38"/>
      <c r="C216" s="195" t="s">
        <v>424</v>
      </c>
      <c r="D216" s="195" t="s">
        <v>261</v>
      </c>
      <c r="E216" s="196" t="s">
        <v>2435</v>
      </c>
      <c r="F216" s="197" t="s">
        <v>2436</v>
      </c>
      <c r="G216" s="198" t="s">
        <v>547</v>
      </c>
      <c r="H216" s="199">
        <v>172.90299999999999</v>
      </c>
      <c r="I216" s="200"/>
      <c r="J216" s="201">
        <f>ROUND(I216*H216,2)</f>
        <v>0</v>
      </c>
      <c r="K216" s="197" t="s">
        <v>1261</v>
      </c>
      <c r="L216" s="43"/>
      <c r="M216" s="202" t="s">
        <v>19</v>
      </c>
      <c r="N216" s="203" t="s">
        <v>40</v>
      </c>
      <c r="O216" s="83"/>
      <c r="P216" s="204">
        <f>O216*H216</f>
        <v>0</v>
      </c>
      <c r="Q216" s="204">
        <v>0.00033</v>
      </c>
      <c r="R216" s="204">
        <f>Q216*H216</f>
        <v>0.057057989999999996</v>
      </c>
      <c r="S216" s="204">
        <v>0</v>
      </c>
      <c r="T216" s="205">
        <f>S216*H216</f>
        <v>0</v>
      </c>
      <c r="U216" s="37"/>
      <c r="V216" s="37"/>
      <c r="W216" s="37"/>
      <c r="X216" s="37"/>
      <c r="Y216" s="37"/>
      <c r="Z216" s="37"/>
      <c r="AA216" s="37"/>
      <c r="AB216" s="37"/>
      <c r="AC216" s="37"/>
      <c r="AD216" s="37"/>
      <c r="AE216" s="37"/>
      <c r="AR216" s="206" t="s">
        <v>266</v>
      </c>
      <c r="AT216" s="206" t="s">
        <v>261</v>
      </c>
      <c r="AU216" s="206" t="s">
        <v>77</v>
      </c>
      <c r="AY216" s="16" t="s">
        <v>260</v>
      </c>
      <c r="BE216" s="207">
        <f>IF(N216="základní",J216,0)</f>
        <v>0</v>
      </c>
      <c r="BF216" s="207">
        <f>IF(N216="snížená",J216,0)</f>
        <v>0</v>
      </c>
      <c r="BG216" s="207">
        <f>IF(N216="zákl. přenesená",J216,0)</f>
        <v>0</v>
      </c>
      <c r="BH216" s="207">
        <f>IF(N216="sníž. přenesená",J216,0)</f>
        <v>0</v>
      </c>
      <c r="BI216" s="207">
        <f>IF(N216="nulová",J216,0)</f>
        <v>0</v>
      </c>
      <c r="BJ216" s="16" t="s">
        <v>77</v>
      </c>
      <c r="BK216" s="207">
        <f>ROUND(I216*H216,2)</f>
        <v>0</v>
      </c>
      <c r="BL216" s="16" t="s">
        <v>266</v>
      </c>
      <c r="BM216" s="206" t="s">
        <v>427</v>
      </c>
    </row>
    <row r="217" s="2" customFormat="1">
      <c r="A217" s="37"/>
      <c r="B217" s="38"/>
      <c r="C217" s="39"/>
      <c r="D217" s="208" t="s">
        <v>267</v>
      </c>
      <c r="E217" s="39"/>
      <c r="F217" s="209" t="s">
        <v>2437</v>
      </c>
      <c r="G217" s="39"/>
      <c r="H217" s="39"/>
      <c r="I217" s="210"/>
      <c r="J217" s="39"/>
      <c r="K217" s="39"/>
      <c r="L217" s="43"/>
      <c r="M217" s="211"/>
      <c r="N217" s="212"/>
      <c r="O217" s="83"/>
      <c r="P217" s="83"/>
      <c r="Q217" s="83"/>
      <c r="R217" s="83"/>
      <c r="S217" s="83"/>
      <c r="T217" s="84"/>
      <c r="U217" s="37"/>
      <c r="V217" s="37"/>
      <c r="W217" s="37"/>
      <c r="X217" s="37"/>
      <c r="Y217" s="37"/>
      <c r="Z217" s="37"/>
      <c r="AA217" s="37"/>
      <c r="AB217" s="37"/>
      <c r="AC217" s="37"/>
      <c r="AD217" s="37"/>
      <c r="AE217" s="37"/>
      <c r="AT217" s="16" t="s">
        <v>267</v>
      </c>
      <c r="AU217" s="16" t="s">
        <v>77</v>
      </c>
    </row>
    <row r="218" s="2" customFormat="1">
      <c r="A218" s="37"/>
      <c r="B218" s="38"/>
      <c r="C218" s="39"/>
      <c r="D218" s="254" t="s">
        <v>1425</v>
      </c>
      <c r="E218" s="39"/>
      <c r="F218" s="255" t="s">
        <v>2438</v>
      </c>
      <c r="G218" s="39"/>
      <c r="H218" s="39"/>
      <c r="I218" s="210"/>
      <c r="J218" s="39"/>
      <c r="K218" s="39"/>
      <c r="L218" s="43"/>
      <c r="M218" s="211"/>
      <c r="N218" s="212"/>
      <c r="O218" s="83"/>
      <c r="P218" s="83"/>
      <c r="Q218" s="83"/>
      <c r="R218" s="83"/>
      <c r="S218" s="83"/>
      <c r="T218" s="84"/>
      <c r="U218" s="37"/>
      <c r="V218" s="37"/>
      <c r="W218" s="37"/>
      <c r="X218" s="37"/>
      <c r="Y218" s="37"/>
      <c r="Z218" s="37"/>
      <c r="AA218" s="37"/>
      <c r="AB218" s="37"/>
      <c r="AC218" s="37"/>
      <c r="AD218" s="37"/>
      <c r="AE218" s="37"/>
      <c r="AT218" s="16" t="s">
        <v>1425</v>
      </c>
      <c r="AU218" s="16" t="s">
        <v>77</v>
      </c>
    </row>
    <row r="219" s="2" customFormat="1">
      <c r="A219" s="37"/>
      <c r="B219" s="38"/>
      <c r="C219" s="39"/>
      <c r="D219" s="208" t="s">
        <v>271</v>
      </c>
      <c r="E219" s="39"/>
      <c r="F219" s="213" t="s">
        <v>2439</v>
      </c>
      <c r="G219" s="39"/>
      <c r="H219" s="39"/>
      <c r="I219" s="210"/>
      <c r="J219" s="39"/>
      <c r="K219" s="39"/>
      <c r="L219" s="43"/>
      <c r="M219" s="211"/>
      <c r="N219" s="212"/>
      <c r="O219" s="83"/>
      <c r="P219" s="83"/>
      <c r="Q219" s="83"/>
      <c r="R219" s="83"/>
      <c r="S219" s="83"/>
      <c r="T219" s="84"/>
      <c r="U219" s="37"/>
      <c r="V219" s="37"/>
      <c r="W219" s="37"/>
      <c r="X219" s="37"/>
      <c r="Y219" s="37"/>
      <c r="Z219" s="37"/>
      <c r="AA219" s="37"/>
      <c r="AB219" s="37"/>
      <c r="AC219" s="37"/>
      <c r="AD219" s="37"/>
      <c r="AE219" s="37"/>
      <c r="AT219" s="16" t="s">
        <v>271</v>
      </c>
      <c r="AU219" s="16" t="s">
        <v>77</v>
      </c>
    </row>
    <row r="220" s="2" customFormat="1" ht="16.5" customHeight="1">
      <c r="A220" s="37"/>
      <c r="B220" s="38"/>
      <c r="C220" s="214" t="s">
        <v>346</v>
      </c>
      <c r="D220" s="214" t="s">
        <v>275</v>
      </c>
      <c r="E220" s="215" t="s">
        <v>2440</v>
      </c>
      <c r="F220" s="216" t="s">
        <v>2441</v>
      </c>
      <c r="G220" s="217" t="s">
        <v>975</v>
      </c>
      <c r="H220" s="218">
        <v>0.111</v>
      </c>
      <c r="I220" s="219"/>
      <c r="J220" s="220">
        <f>ROUND(I220*H220,2)</f>
        <v>0</v>
      </c>
      <c r="K220" s="216" t="s">
        <v>1261</v>
      </c>
      <c r="L220" s="221"/>
      <c r="M220" s="222" t="s">
        <v>19</v>
      </c>
      <c r="N220" s="223" t="s">
        <v>40</v>
      </c>
      <c r="O220" s="83"/>
      <c r="P220" s="204">
        <f>O220*H220</f>
        <v>0</v>
      </c>
      <c r="Q220" s="204">
        <v>1</v>
      </c>
      <c r="R220" s="204">
        <f>Q220*H220</f>
        <v>0.111</v>
      </c>
      <c r="S220" s="204">
        <v>0</v>
      </c>
      <c r="T220" s="205">
        <f>S220*H220</f>
        <v>0</v>
      </c>
      <c r="U220" s="37"/>
      <c r="V220" s="37"/>
      <c r="W220" s="37"/>
      <c r="X220" s="37"/>
      <c r="Y220" s="37"/>
      <c r="Z220" s="37"/>
      <c r="AA220" s="37"/>
      <c r="AB220" s="37"/>
      <c r="AC220" s="37"/>
      <c r="AD220" s="37"/>
      <c r="AE220" s="37"/>
      <c r="AR220" s="206" t="s">
        <v>279</v>
      </c>
      <c r="AT220" s="206" t="s">
        <v>275</v>
      </c>
      <c r="AU220" s="206" t="s">
        <v>77</v>
      </c>
      <c r="AY220" s="16" t="s">
        <v>260</v>
      </c>
      <c r="BE220" s="207">
        <f>IF(N220="základní",J220,0)</f>
        <v>0</v>
      </c>
      <c r="BF220" s="207">
        <f>IF(N220="snížená",J220,0)</f>
        <v>0</v>
      </c>
      <c r="BG220" s="207">
        <f>IF(N220="zákl. přenesená",J220,0)</f>
        <v>0</v>
      </c>
      <c r="BH220" s="207">
        <f>IF(N220="sníž. přenesená",J220,0)</f>
        <v>0</v>
      </c>
      <c r="BI220" s="207">
        <f>IF(N220="nulová",J220,0)</f>
        <v>0</v>
      </c>
      <c r="BJ220" s="16" t="s">
        <v>77</v>
      </c>
      <c r="BK220" s="207">
        <f>ROUND(I220*H220,2)</f>
        <v>0</v>
      </c>
      <c r="BL220" s="16" t="s">
        <v>266</v>
      </c>
      <c r="BM220" s="206" t="s">
        <v>432</v>
      </c>
    </row>
    <row r="221" s="2" customFormat="1">
      <c r="A221" s="37"/>
      <c r="B221" s="38"/>
      <c r="C221" s="39"/>
      <c r="D221" s="208" t="s">
        <v>267</v>
      </c>
      <c r="E221" s="39"/>
      <c r="F221" s="209" t="s">
        <v>2441</v>
      </c>
      <c r="G221" s="39"/>
      <c r="H221" s="39"/>
      <c r="I221" s="210"/>
      <c r="J221" s="39"/>
      <c r="K221" s="39"/>
      <c r="L221" s="43"/>
      <c r="M221" s="211"/>
      <c r="N221" s="212"/>
      <c r="O221" s="83"/>
      <c r="P221" s="83"/>
      <c r="Q221" s="83"/>
      <c r="R221" s="83"/>
      <c r="S221" s="83"/>
      <c r="T221" s="84"/>
      <c r="U221" s="37"/>
      <c r="V221" s="37"/>
      <c r="W221" s="37"/>
      <c r="X221" s="37"/>
      <c r="Y221" s="37"/>
      <c r="Z221" s="37"/>
      <c r="AA221" s="37"/>
      <c r="AB221" s="37"/>
      <c r="AC221" s="37"/>
      <c r="AD221" s="37"/>
      <c r="AE221" s="37"/>
      <c r="AT221" s="16" t="s">
        <v>267</v>
      </c>
      <c r="AU221" s="16" t="s">
        <v>77</v>
      </c>
    </row>
    <row r="222" s="2" customFormat="1">
      <c r="A222" s="37"/>
      <c r="B222" s="38"/>
      <c r="C222" s="39"/>
      <c r="D222" s="208" t="s">
        <v>271</v>
      </c>
      <c r="E222" s="39"/>
      <c r="F222" s="213" t="s">
        <v>2442</v>
      </c>
      <c r="G222" s="39"/>
      <c r="H222" s="39"/>
      <c r="I222" s="210"/>
      <c r="J222" s="39"/>
      <c r="K222" s="39"/>
      <c r="L222" s="43"/>
      <c r="M222" s="211"/>
      <c r="N222" s="212"/>
      <c r="O222" s="83"/>
      <c r="P222" s="83"/>
      <c r="Q222" s="83"/>
      <c r="R222" s="83"/>
      <c r="S222" s="83"/>
      <c r="T222" s="84"/>
      <c r="U222" s="37"/>
      <c r="V222" s="37"/>
      <c r="W222" s="37"/>
      <c r="X222" s="37"/>
      <c r="Y222" s="37"/>
      <c r="Z222" s="37"/>
      <c r="AA222" s="37"/>
      <c r="AB222" s="37"/>
      <c r="AC222" s="37"/>
      <c r="AD222" s="37"/>
      <c r="AE222" s="37"/>
      <c r="AT222" s="16" t="s">
        <v>271</v>
      </c>
      <c r="AU222" s="16" t="s">
        <v>77</v>
      </c>
    </row>
    <row r="223" s="2" customFormat="1" ht="16.5" customHeight="1">
      <c r="A223" s="37"/>
      <c r="B223" s="38"/>
      <c r="C223" s="195" t="s">
        <v>435</v>
      </c>
      <c r="D223" s="195" t="s">
        <v>261</v>
      </c>
      <c r="E223" s="196" t="s">
        <v>2443</v>
      </c>
      <c r="F223" s="197" t="s">
        <v>2444</v>
      </c>
      <c r="G223" s="198" t="s">
        <v>547</v>
      </c>
      <c r="H223" s="199">
        <v>5</v>
      </c>
      <c r="I223" s="200"/>
      <c r="J223" s="201">
        <f>ROUND(I223*H223,2)</f>
        <v>0</v>
      </c>
      <c r="K223" s="197" t="s">
        <v>1261</v>
      </c>
      <c r="L223" s="43"/>
      <c r="M223" s="202" t="s">
        <v>19</v>
      </c>
      <c r="N223" s="203" t="s">
        <v>40</v>
      </c>
      <c r="O223" s="83"/>
      <c r="P223" s="204">
        <f>O223*H223</f>
        <v>0</v>
      </c>
      <c r="Q223" s="204">
        <v>0.0042100000000000002</v>
      </c>
      <c r="R223" s="204">
        <f>Q223*H223</f>
        <v>0.021049999999999999</v>
      </c>
      <c r="S223" s="204">
        <v>0</v>
      </c>
      <c r="T223" s="205">
        <f>S223*H223</f>
        <v>0</v>
      </c>
      <c r="U223" s="37"/>
      <c r="V223" s="37"/>
      <c r="W223" s="37"/>
      <c r="X223" s="37"/>
      <c r="Y223" s="37"/>
      <c r="Z223" s="37"/>
      <c r="AA223" s="37"/>
      <c r="AB223" s="37"/>
      <c r="AC223" s="37"/>
      <c r="AD223" s="37"/>
      <c r="AE223" s="37"/>
      <c r="AR223" s="206" t="s">
        <v>266</v>
      </c>
      <c r="AT223" s="206" t="s">
        <v>261</v>
      </c>
      <c r="AU223" s="206" t="s">
        <v>77</v>
      </c>
      <c r="AY223" s="16" t="s">
        <v>260</v>
      </c>
      <c r="BE223" s="207">
        <f>IF(N223="základní",J223,0)</f>
        <v>0</v>
      </c>
      <c r="BF223" s="207">
        <f>IF(N223="snížená",J223,0)</f>
        <v>0</v>
      </c>
      <c r="BG223" s="207">
        <f>IF(N223="zákl. přenesená",J223,0)</f>
        <v>0</v>
      </c>
      <c r="BH223" s="207">
        <f>IF(N223="sníž. přenesená",J223,0)</f>
        <v>0</v>
      </c>
      <c r="BI223" s="207">
        <f>IF(N223="nulová",J223,0)</f>
        <v>0</v>
      </c>
      <c r="BJ223" s="16" t="s">
        <v>77</v>
      </c>
      <c r="BK223" s="207">
        <f>ROUND(I223*H223,2)</f>
        <v>0</v>
      </c>
      <c r="BL223" s="16" t="s">
        <v>266</v>
      </c>
      <c r="BM223" s="206" t="s">
        <v>655</v>
      </c>
    </row>
    <row r="224" s="2" customFormat="1">
      <c r="A224" s="37"/>
      <c r="B224" s="38"/>
      <c r="C224" s="39"/>
      <c r="D224" s="208" t="s">
        <v>267</v>
      </c>
      <c r="E224" s="39"/>
      <c r="F224" s="209" t="s">
        <v>2445</v>
      </c>
      <c r="G224" s="39"/>
      <c r="H224" s="39"/>
      <c r="I224" s="210"/>
      <c r="J224" s="39"/>
      <c r="K224" s="39"/>
      <c r="L224" s="43"/>
      <c r="M224" s="211"/>
      <c r="N224" s="212"/>
      <c r="O224" s="83"/>
      <c r="P224" s="83"/>
      <c r="Q224" s="83"/>
      <c r="R224" s="83"/>
      <c r="S224" s="83"/>
      <c r="T224" s="84"/>
      <c r="U224" s="37"/>
      <c r="V224" s="37"/>
      <c r="W224" s="37"/>
      <c r="X224" s="37"/>
      <c r="Y224" s="37"/>
      <c r="Z224" s="37"/>
      <c r="AA224" s="37"/>
      <c r="AB224" s="37"/>
      <c r="AC224" s="37"/>
      <c r="AD224" s="37"/>
      <c r="AE224" s="37"/>
      <c r="AT224" s="16" t="s">
        <v>267</v>
      </c>
      <c r="AU224" s="16" t="s">
        <v>77</v>
      </c>
    </row>
    <row r="225" s="2" customFormat="1">
      <c r="A225" s="37"/>
      <c r="B225" s="38"/>
      <c r="C225" s="39"/>
      <c r="D225" s="254" t="s">
        <v>1425</v>
      </c>
      <c r="E225" s="39"/>
      <c r="F225" s="255" t="s">
        <v>2446</v>
      </c>
      <c r="G225" s="39"/>
      <c r="H225" s="39"/>
      <c r="I225" s="210"/>
      <c r="J225" s="39"/>
      <c r="K225" s="39"/>
      <c r="L225" s="43"/>
      <c r="M225" s="211"/>
      <c r="N225" s="212"/>
      <c r="O225" s="83"/>
      <c r="P225" s="83"/>
      <c r="Q225" s="83"/>
      <c r="R225" s="83"/>
      <c r="S225" s="83"/>
      <c r="T225" s="84"/>
      <c r="U225" s="37"/>
      <c r="V225" s="37"/>
      <c r="W225" s="37"/>
      <c r="X225" s="37"/>
      <c r="Y225" s="37"/>
      <c r="Z225" s="37"/>
      <c r="AA225" s="37"/>
      <c r="AB225" s="37"/>
      <c r="AC225" s="37"/>
      <c r="AD225" s="37"/>
      <c r="AE225" s="37"/>
      <c r="AT225" s="16" t="s">
        <v>1425</v>
      </c>
      <c r="AU225" s="16" t="s">
        <v>77</v>
      </c>
    </row>
    <row r="226" s="2" customFormat="1">
      <c r="A226" s="37"/>
      <c r="B226" s="38"/>
      <c r="C226" s="39"/>
      <c r="D226" s="208" t="s">
        <v>271</v>
      </c>
      <c r="E226" s="39"/>
      <c r="F226" s="213" t="s">
        <v>2447</v>
      </c>
      <c r="G226" s="39"/>
      <c r="H226" s="39"/>
      <c r="I226" s="210"/>
      <c r="J226" s="39"/>
      <c r="K226" s="39"/>
      <c r="L226" s="43"/>
      <c r="M226" s="211"/>
      <c r="N226" s="212"/>
      <c r="O226" s="83"/>
      <c r="P226" s="83"/>
      <c r="Q226" s="83"/>
      <c r="R226" s="83"/>
      <c r="S226" s="83"/>
      <c r="T226" s="84"/>
      <c r="U226" s="37"/>
      <c r="V226" s="37"/>
      <c r="W226" s="37"/>
      <c r="X226" s="37"/>
      <c r="Y226" s="37"/>
      <c r="Z226" s="37"/>
      <c r="AA226" s="37"/>
      <c r="AB226" s="37"/>
      <c r="AC226" s="37"/>
      <c r="AD226" s="37"/>
      <c r="AE226" s="37"/>
      <c r="AT226" s="16" t="s">
        <v>271</v>
      </c>
      <c r="AU226" s="16" t="s">
        <v>77</v>
      </c>
    </row>
    <row r="227" s="2" customFormat="1" ht="21.75" customHeight="1">
      <c r="A227" s="37"/>
      <c r="B227" s="38"/>
      <c r="C227" s="195" t="s">
        <v>350</v>
      </c>
      <c r="D227" s="195" t="s">
        <v>261</v>
      </c>
      <c r="E227" s="196" t="s">
        <v>2448</v>
      </c>
      <c r="F227" s="197" t="s">
        <v>2449</v>
      </c>
      <c r="G227" s="198" t="s">
        <v>1300</v>
      </c>
      <c r="H227" s="199">
        <v>184.43000000000001</v>
      </c>
      <c r="I227" s="200"/>
      <c r="J227" s="201">
        <f>ROUND(I227*H227,2)</f>
        <v>0</v>
      </c>
      <c r="K227" s="197" t="s">
        <v>1261</v>
      </c>
      <c r="L227" s="43"/>
      <c r="M227" s="202" t="s">
        <v>19</v>
      </c>
      <c r="N227" s="203" t="s">
        <v>40</v>
      </c>
      <c r="O227" s="83"/>
      <c r="P227" s="204">
        <f>O227*H227</f>
        <v>0</v>
      </c>
      <c r="Q227" s="204">
        <v>0.0053400000000000001</v>
      </c>
      <c r="R227" s="204">
        <f>Q227*H227</f>
        <v>0.98485620000000007</v>
      </c>
      <c r="S227" s="204">
        <v>0</v>
      </c>
      <c r="T227" s="205">
        <f>S227*H227</f>
        <v>0</v>
      </c>
      <c r="U227" s="37"/>
      <c r="V227" s="37"/>
      <c r="W227" s="37"/>
      <c r="X227" s="37"/>
      <c r="Y227" s="37"/>
      <c r="Z227" s="37"/>
      <c r="AA227" s="37"/>
      <c r="AB227" s="37"/>
      <c r="AC227" s="37"/>
      <c r="AD227" s="37"/>
      <c r="AE227" s="37"/>
      <c r="AR227" s="206" t="s">
        <v>266</v>
      </c>
      <c r="AT227" s="206" t="s">
        <v>261</v>
      </c>
      <c r="AU227" s="206" t="s">
        <v>77</v>
      </c>
      <c r="AY227" s="16" t="s">
        <v>260</v>
      </c>
      <c r="BE227" s="207">
        <f>IF(N227="základní",J227,0)</f>
        <v>0</v>
      </c>
      <c r="BF227" s="207">
        <f>IF(N227="snížená",J227,0)</f>
        <v>0</v>
      </c>
      <c r="BG227" s="207">
        <f>IF(N227="zákl. přenesená",J227,0)</f>
        <v>0</v>
      </c>
      <c r="BH227" s="207">
        <f>IF(N227="sníž. přenesená",J227,0)</f>
        <v>0</v>
      </c>
      <c r="BI227" s="207">
        <f>IF(N227="nulová",J227,0)</f>
        <v>0</v>
      </c>
      <c r="BJ227" s="16" t="s">
        <v>77</v>
      </c>
      <c r="BK227" s="207">
        <f>ROUND(I227*H227,2)</f>
        <v>0</v>
      </c>
      <c r="BL227" s="16" t="s">
        <v>266</v>
      </c>
      <c r="BM227" s="206" t="s">
        <v>443</v>
      </c>
    </row>
    <row r="228" s="2" customFormat="1">
      <c r="A228" s="37"/>
      <c r="B228" s="38"/>
      <c r="C228" s="39"/>
      <c r="D228" s="208" t="s">
        <v>267</v>
      </c>
      <c r="E228" s="39"/>
      <c r="F228" s="209" t="s">
        <v>2450</v>
      </c>
      <c r="G228" s="39"/>
      <c r="H228" s="39"/>
      <c r="I228" s="210"/>
      <c r="J228" s="39"/>
      <c r="K228" s="39"/>
      <c r="L228" s="43"/>
      <c r="M228" s="211"/>
      <c r="N228" s="212"/>
      <c r="O228" s="83"/>
      <c r="P228" s="83"/>
      <c r="Q228" s="83"/>
      <c r="R228" s="83"/>
      <c r="S228" s="83"/>
      <c r="T228" s="84"/>
      <c r="U228" s="37"/>
      <c r="V228" s="37"/>
      <c r="W228" s="37"/>
      <c r="X228" s="37"/>
      <c r="Y228" s="37"/>
      <c r="Z228" s="37"/>
      <c r="AA228" s="37"/>
      <c r="AB228" s="37"/>
      <c r="AC228" s="37"/>
      <c r="AD228" s="37"/>
      <c r="AE228" s="37"/>
      <c r="AT228" s="16" t="s">
        <v>267</v>
      </c>
      <c r="AU228" s="16" t="s">
        <v>77</v>
      </c>
    </row>
    <row r="229" s="2" customFormat="1">
      <c r="A229" s="37"/>
      <c r="B229" s="38"/>
      <c r="C229" s="39"/>
      <c r="D229" s="254" t="s">
        <v>1425</v>
      </c>
      <c r="E229" s="39"/>
      <c r="F229" s="255" t="s">
        <v>2451</v>
      </c>
      <c r="G229" s="39"/>
      <c r="H229" s="39"/>
      <c r="I229" s="210"/>
      <c r="J229" s="39"/>
      <c r="K229" s="39"/>
      <c r="L229" s="43"/>
      <c r="M229" s="211"/>
      <c r="N229" s="212"/>
      <c r="O229" s="83"/>
      <c r="P229" s="83"/>
      <c r="Q229" s="83"/>
      <c r="R229" s="83"/>
      <c r="S229" s="83"/>
      <c r="T229" s="84"/>
      <c r="U229" s="37"/>
      <c r="V229" s="37"/>
      <c r="W229" s="37"/>
      <c r="X229" s="37"/>
      <c r="Y229" s="37"/>
      <c r="Z229" s="37"/>
      <c r="AA229" s="37"/>
      <c r="AB229" s="37"/>
      <c r="AC229" s="37"/>
      <c r="AD229" s="37"/>
      <c r="AE229" s="37"/>
      <c r="AT229" s="16" t="s">
        <v>1425</v>
      </c>
      <c r="AU229" s="16" t="s">
        <v>77</v>
      </c>
    </row>
    <row r="230" s="2" customFormat="1">
      <c r="A230" s="37"/>
      <c r="B230" s="38"/>
      <c r="C230" s="39"/>
      <c r="D230" s="208" t="s">
        <v>271</v>
      </c>
      <c r="E230" s="39"/>
      <c r="F230" s="213" t="s">
        <v>2452</v>
      </c>
      <c r="G230" s="39"/>
      <c r="H230" s="39"/>
      <c r="I230" s="210"/>
      <c r="J230" s="39"/>
      <c r="K230" s="39"/>
      <c r="L230" s="43"/>
      <c r="M230" s="211"/>
      <c r="N230" s="212"/>
      <c r="O230" s="83"/>
      <c r="P230" s="83"/>
      <c r="Q230" s="83"/>
      <c r="R230" s="83"/>
      <c r="S230" s="83"/>
      <c r="T230" s="84"/>
      <c r="U230" s="37"/>
      <c r="V230" s="37"/>
      <c r="W230" s="37"/>
      <c r="X230" s="37"/>
      <c r="Y230" s="37"/>
      <c r="Z230" s="37"/>
      <c r="AA230" s="37"/>
      <c r="AB230" s="37"/>
      <c r="AC230" s="37"/>
      <c r="AD230" s="37"/>
      <c r="AE230" s="37"/>
      <c r="AT230" s="16" t="s">
        <v>271</v>
      </c>
      <c r="AU230" s="16" t="s">
        <v>77</v>
      </c>
    </row>
    <row r="231" s="11" customFormat="1" ht="25.92" customHeight="1">
      <c r="A231" s="11"/>
      <c r="B231" s="181"/>
      <c r="C231" s="182"/>
      <c r="D231" s="183" t="s">
        <v>68</v>
      </c>
      <c r="E231" s="184" t="s">
        <v>2086</v>
      </c>
      <c r="F231" s="184" t="s">
        <v>2087</v>
      </c>
      <c r="G231" s="182"/>
      <c r="H231" s="182"/>
      <c r="I231" s="185"/>
      <c r="J231" s="186">
        <f>BK231</f>
        <v>0</v>
      </c>
      <c r="K231" s="182"/>
      <c r="L231" s="187"/>
      <c r="M231" s="188"/>
      <c r="N231" s="189"/>
      <c r="O231" s="189"/>
      <c r="P231" s="190">
        <f>SUM(P232:P243)</f>
        <v>0</v>
      </c>
      <c r="Q231" s="189"/>
      <c r="R231" s="190">
        <f>SUM(R232:R243)</f>
        <v>0</v>
      </c>
      <c r="S231" s="189"/>
      <c r="T231" s="191">
        <f>SUM(T232:T243)</f>
        <v>0</v>
      </c>
      <c r="U231" s="11"/>
      <c r="V231" s="11"/>
      <c r="W231" s="11"/>
      <c r="X231" s="11"/>
      <c r="Y231" s="11"/>
      <c r="Z231" s="11"/>
      <c r="AA231" s="11"/>
      <c r="AB231" s="11"/>
      <c r="AC231" s="11"/>
      <c r="AD231" s="11"/>
      <c r="AE231" s="11"/>
      <c r="AR231" s="192" t="s">
        <v>77</v>
      </c>
      <c r="AT231" s="193" t="s">
        <v>68</v>
      </c>
      <c r="AU231" s="193" t="s">
        <v>69</v>
      </c>
      <c r="AY231" s="192" t="s">
        <v>260</v>
      </c>
      <c r="BK231" s="194">
        <f>SUM(BK232:BK243)</f>
        <v>0</v>
      </c>
    </row>
    <row r="232" s="2" customFormat="1" ht="16.5" customHeight="1">
      <c r="A232" s="37"/>
      <c r="B232" s="38"/>
      <c r="C232" s="195" t="s">
        <v>667</v>
      </c>
      <c r="D232" s="195" t="s">
        <v>261</v>
      </c>
      <c r="E232" s="196" t="s">
        <v>2453</v>
      </c>
      <c r="F232" s="197" t="s">
        <v>2454</v>
      </c>
      <c r="G232" s="198" t="s">
        <v>975</v>
      </c>
      <c r="H232" s="199">
        <v>85.091999999999999</v>
      </c>
      <c r="I232" s="200"/>
      <c r="J232" s="201">
        <f>ROUND(I232*H232,2)</f>
        <v>0</v>
      </c>
      <c r="K232" s="197" t="s">
        <v>1261</v>
      </c>
      <c r="L232" s="43"/>
      <c r="M232" s="202" t="s">
        <v>19</v>
      </c>
      <c r="N232" s="203" t="s">
        <v>40</v>
      </c>
      <c r="O232" s="83"/>
      <c r="P232" s="204">
        <f>O232*H232</f>
        <v>0</v>
      </c>
      <c r="Q232" s="204">
        <v>0</v>
      </c>
      <c r="R232" s="204">
        <f>Q232*H232</f>
        <v>0</v>
      </c>
      <c r="S232" s="204">
        <v>0</v>
      </c>
      <c r="T232" s="205">
        <f>S232*H232</f>
        <v>0</v>
      </c>
      <c r="U232" s="37"/>
      <c r="V232" s="37"/>
      <c r="W232" s="37"/>
      <c r="X232" s="37"/>
      <c r="Y232" s="37"/>
      <c r="Z232" s="37"/>
      <c r="AA232" s="37"/>
      <c r="AB232" s="37"/>
      <c r="AC232" s="37"/>
      <c r="AD232" s="37"/>
      <c r="AE232" s="37"/>
      <c r="AR232" s="206" t="s">
        <v>266</v>
      </c>
      <c r="AT232" s="206" t="s">
        <v>261</v>
      </c>
      <c r="AU232" s="206" t="s">
        <v>77</v>
      </c>
      <c r="AY232" s="16" t="s">
        <v>260</v>
      </c>
      <c r="BE232" s="207">
        <f>IF(N232="základní",J232,0)</f>
        <v>0</v>
      </c>
      <c r="BF232" s="207">
        <f>IF(N232="snížená",J232,0)</f>
        <v>0</v>
      </c>
      <c r="BG232" s="207">
        <f>IF(N232="zákl. přenesená",J232,0)</f>
        <v>0</v>
      </c>
      <c r="BH232" s="207">
        <f>IF(N232="sníž. přenesená",J232,0)</f>
        <v>0</v>
      </c>
      <c r="BI232" s="207">
        <f>IF(N232="nulová",J232,0)</f>
        <v>0</v>
      </c>
      <c r="BJ232" s="16" t="s">
        <v>77</v>
      </c>
      <c r="BK232" s="207">
        <f>ROUND(I232*H232,2)</f>
        <v>0</v>
      </c>
      <c r="BL232" s="16" t="s">
        <v>266</v>
      </c>
      <c r="BM232" s="206" t="s">
        <v>664</v>
      </c>
    </row>
    <row r="233" s="2" customFormat="1">
      <c r="A233" s="37"/>
      <c r="B233" s="38"/>
      <c r="C233" s="39"/>
      <c r="D233" s="208" t="s">
        <v>267</v>
      </c>
      <c r="E233" s="39"/>
      <c r="F233" s="209" t="s">
        <v>2455</v>
      </c>
      <c r="G233" s="39"/>
      <c r="H233" s="39"/>
      <c r="I233" s="210"/>
      <c r="J233" s="39"/>
      <c r="K233" s="39"/>
      <c r="L233" s="43"/>
      <c r="M233" s="211"/>
      <c r="N233" s="212"/>
      <c r="O233" s="83"/>
      <c r="P233" s="83"/>
      <c r="Q233" s="83"/>
      <c r="R233" s="83"/>
      <c r="S233" s="83"/>
      <c r="T233" s="84"/>
      <c r="U233" s="37"/>
      <c r="V233" s="37"/>
      <c r="W233" s="37"/>
      <c r="X233" s="37"/>
      <c r="Y233" s="37"/>
      <c r="Z233" s="37"/>
      <c r="AA233" s="37"/>
      <c r="AB233" s="37"/>
      <c r="AC233" s="37"/>
      <c r="AD233" s="37"/>
      <c r="AE233" s="37"/>
      <c r="AT233" s="16" t="s">
        <v>267</v>
      </c>
      <c r="AU233" s="16" t="s">
        <v>77</v>
      </c>
    </row>
    <row r="234" s="2" customFormat="1">
      <c r="A234" s="37"/>
      <c r="B234" s="38"/>
      <c r="C234" s="39"/>
      <c r="D234" s="254" t="s">
        <v>1425</v>
      </c>
      <c r="E234" s="39"/>
      <c r="F234" s="255" t="s">
        <v>2456</v>
      </c>
      <c r="G234" s="39"/>
      <c r="H234" s="39"/>
      <c r="I234" s="210"/>
      <c r="J234" s="39"/>
      <c r="K234" s="39"/>
      <c r="L234" s="43"/>
      <c r="M234" s="211"/>
      <c r="N234" s="212"/>
      <c r="O234" s="83"/>
      <c r="P234" s="83"/>
      <c r="Q234" s="83"/>
      <c r="R234" s="83"/>
      <c r="S234" s="83"/>
      <c r="T234" s="84"/>
      <c r="U234" s="37"/>
      <c r="V234" s="37"/>
      <c r="W234" s="37"/>
      <c r="X234" s="37"/>
      <c r="Y234" s="37"/>
      <c r="Z234" s="37"/>
      <c r="AA234" s="37"/>
      <c r="AB234" s="37"/>
      <c r="AC234" s="37"/>
      <c r="AD234" s="37"/>
      <c r="AE234" s="37"/>
      <c r="AT234" s="16" t="s">
        <v>1425</v>
      </c>
      <c r="AU234" s="16" t="s">
        <v>77</v>
      </c>
    </row>
    <row r="235" s="2" customFormat="1">
      <c r="A235" s="37"/>
      <c r="B235" s="38"/>
      <c r="C235" s="39"/>
      <c r="D235" s="208" t="s">
        <v>271</v>
      </c>
      <c r="E235" s="39"/>
      <c r="F235" s="213" t="s">
        <v>2457</v>
      </c>
      <c r="G235" s="39"/>
      <c r="H235" s="39"/>
      <c r="I235" s="210"/>
      <c r="J235" s="39"/>
      <c r="K235" s="39"/>
      <c r="L235" s="43"/>
      <c r="M235" s="211"/>
      <c r="N235" s="212"/>
      <c r="O235" s="83"/>
      <c r="P235" s="83"/>
      <c r="Q235" s="83"/>
      <c r="R235" s="83"/>
      <c r="S235" s="83"/>
      <c r="T235" s="84"/>
      <c r="U235" s="37"/>
      <c r="V235" s="37"/>
      <c r="W235" s="37"/>
      <c r="X235" s="37"/>
      <c r="Y235" s="37"/>
      <c r="Z235" s="37"/>
      <c r="AA235" s="37"/>
      <c r="AB235" s="37"/>
      <c r="AC235" s="37"/>
      <c r="AD235" s="37"/>
      <c r="AE235" s="37"/>
      <c r="AT235" s="16" t="s">
        <v>271</v>
      </c>
      <c r="AU235" s="16" t="s">
        <v>77</v>
      </c>
    </row>
    <row r="236" s="2" customFormat="1" ht="16.5" customHeight="1">
      <c r="A236" s="37"/>
      <c r="B236" s="38"/>
      <c r="C236" s="195" t="s">
        <v>355</v>
      </c>
      <c r="D236" s="195" t="s">
        <v>261</v>
      </c>
      <c r="E236" s="196" t="s">
        <v>2458</v>
      </c>
      <c r="F236" s="197" t="s">
        <v>2459</v>
      </c>
      <c r="G236" s="198" t="s">
        <v>975</v>
      </c>
      <c r="H236" s="199">
        <v>1616.7480000000001</v>
      </c>
      <c r="I236" s="200"/>
      <c r="J236" s="201">
        <f>ROUND(I236*H236,2)</f>
        <v>0</v>
      </c>
      <c r="K236" s="197" t="s">
        <v>1261</v>
      </c>
      <c r="L236" s="43"/>
      <c r="M236" s="202" t="s">
        <v>19</v>
      </c>
      <c r="N236" s="203" t="s">
        <v>40</v>
      </c>
      <c r="O236" s="83"/>
      <c r="P236" s="204">
        <f>O236*H236</f>
        <v>0</v>
      </c>
      <c r="Q236" s="204">
        <v>0</v>
      </c>
      <c r="R236" s="204">
        <f>Q236*H236</f>
        <v>0</v>
      </c>
      <c r="S236" s="204">
        <v>0</v>
      </c>
      <c r="T236" s="205">
        <f>S236*H236</f>
        <v>0</v>
      </c>
      <c r="U236" s="37"/>
      <c r="V236" s="37"/>
      <c r="W236" s="37"/>
      <c r="X236" s="37"/>
      <c r="Y236" s="37"/>
      <c r="Z236" s="37"/>
      <c r="AA236" s="37"/>
      <c r="AB236" s="37"/>
      <c r="AC236" s="37"/>
      <c r="AD236" s="37"/>
      <c r="AE236" s="37"/>
      <c r="AR236" s="206" t="s">
        <v>266</v>
      </c>
      <c r="AT236" s="206" t="s">
        <v>261</v>
      </c>
      <c r="AU236" s="206" t="s">
        <v>77</v>
      </c>
      <c r="AY236" s="16" t="s">
        <v>260</v>
      </c>
      <c r="BE236" s="207">
        <f>IF(N236="základní",J236,0)</f>
        <v>0</v>
      </c>
      <c r="BF236" s="207">
        <f>IF(N236="snížená",J236,0)</f>
        <v>0</v>
      </c>
      <c r="BG236" s="207">
        <f>IF(N236="zákl. přenesená",J236,0)</f>
        <v>0</v>
      </c>
      <c r="BH236" s="207">
        <f>IF(N236="sníž. přenesená",J236,0)</f>
        <v>0</v>
      </c>
      <c r="BI236" s="207">
        <f>IF(N236="nulová",J236,0)</f>
        <v>0</v>
      </c>
      <c r="BJ236" s="16" t="s">
        <v>77</v>
      </c>
      <c r="BK236" s="207">
        <f>ROUND(I236*H236,2)</f>
        <v>0</v>
      </c>
      <c r="BL236" s="16" t="s">
        <v>266</v>
      </c>
      <c r="BM236" s="206" t="s">
        <v>670</v>
      </c>
    </row>
    <row r="237" s="2" customFormat="1">
      <c r="A237" s="37"/>
      <c r="B237" s="38"/>
      <c r="C237" s="39"/>
      <c r="D237" s="208" t="s">
        <v>267</v>
      </c>
      <c r="E237" s="39"/>
      <c r="F237" s="209" t="s">
        <v>2460</v>
      </c>
      <c r="G237" s="39"/>
      <c r="H237" s="39"/>
      <c r="I237" s="210"/>
      <c r="J237" s="39"/>
      <c r="K237" s="39"/>
      <c r="L237" s="43"/>
      <c r="M237" s="211"/>
      <c r="N237" s="212"/>
      <c r="O237" s="83"/>
      <c r="P237" s="83"/>
      <c r="Q237" s="83"/>
      <c r="R237" s="83"/>
      <c r="S237" s="83"/>
      <c r="T237" s="84"/>
      <c r="U237" s="37"/>
      <c r="V237" s="37"/>
      <c r="W237" s="37"/>
      <c r="X237" s="37"/>
      <c r="Y237" s="37"/>
      <c r="Z237" s="37"/>
      <c r="AA237" s="37"/>
      <c r="AB237" s="37"/>
      <c r="AC237" s="37"/>
      <c r="AD237" s="37"/>
      <c r="AE237" s="37"/>
      <c r="AT237" s="16" t="s">
        <v>267</v>
      </c>
      <c r="AU237" s="16" t="s">
        <v>77</v>
      </c>
    </row>
    <row r="238" s="2" customFormat="1">
      <c r="A238" s="37"/>
      <c r="B238" s="38"/>
      <c r="C238" s="39"/>
      <c r="D238" s="254" t="s">
        <v>1425</v>
      </c>
      <c r="E238" s="39"/>
      <c r="F238" s="255" t="s">
        <v>2461</v>
      </c>
      <c r="G238" s="39"/>
      <c r="H238" s="39"/>
      <c r="I238" s="210"/>
      <c r="J238" s="39"/>
      <c r="K238" s="39"/>
      <c r="L238" s="43"/>
      <c r="M238" s="211"/>
      <c r="N238" s="212"/>
      <c r="O238" s="83"/>
      <c r="P238" s="83"/>
      <c r="Q238" s="83"/>
      <c r="R238" s="83"/>
      <c r="S238" s="83"/>
      <c r="T238" s="84"/>
      <c r="U238" s="37"/>
      <c r="V238" s="37"/>
      <c r="W238" s="37"/>
      <c r="X238" s="37"/>
      <c r="Y238" s="37"/>
      <c r="Z238" s="37"/>
      <c r="AA238" s="37"/>
      <c r="AB238" s="37"/>
      <c r="AC238" s="37"/>
      <c r="AD238" s="37"/>
      <c r="AE238" s="37"/>
      <c r="AT238" s="16" t="s">
        <v>1425</v>
      </c>
      <c r="AU238" s="16" t="s">
        <v>77</v>
      </c>
    </row>
    <row r="239" s="2" customFormat="1">
      <c r="A239" s="37"/>
      <c r="B239" s="38"/>
      <c r="C239" s="39"/>
      <c r="D239" s="208" t="s">
        <v>271</v>
      </c>
      <c r="E239" s="39"/>
      <c r="F239" s="213" t="s">
        <v>2462</v>
      </c>
      <c r="G239" s="39"/>
      <c r="H239" s="39"/>
      <c r="I239" s="210"/>
      <c r="J239" s="39"/>
      <c r="K239" s="39"/>
      <c r="L239" s="43"/>
      <c r="M239" s="211"/>
      <c r="N239" s="212"/>
      <c r="O239" s="83"/>
      <c r="P239" s="83"/>
      <c r="Q239" s="83"/>
      <c r="R239" s="83"/>
      <c r="S239" s="83"/>
      <c r="T239" s="84"/>
      <c r="U239" s="37"/>
      <c r="V239" s="37"/>
      <c r="W239" s="37"/>
      <c r="X239" s="37"/>
      <c r="Y239" s="37"/>
      <c r="Z239" s="37"/>
      <c r="AA239" s="37"/>
      <c r="AB239" s="37"/>
      <c r="AC239" s="37"/>
      <c r="AD239" s="37"/>
      <c r="AE239" s="37"/>
      <c r="AT239" s="16" t="s">
        <v>271</v>
      </c>
      <c r="AU239" s="16" t="s">
        <v>77</v>
      </c>
    </row>
    <row r="240" s="2" customFormat="1" ht="21.75" customHeight="1">
      <c r="A240" s="37"/>
      <c r="B240" s="38"/>
      <c r="C240" s="195" t="s">
        <v>676</v>
      </c>
      <c r="D240" s="195" t="s">
        <v>261</v>
      </c>
      <c r="E240" s="196" t="s">
        <v>2463</v>
      </c>
      <c r="F240" s="197" t="s">
        <v>2464</v>
      </c>
      <c r="G240" s="198" t="s">
        <v>975</v>
      </c>
      <c r="H240" s="199">
        <v>85.091999999999999</v>
      </c>
      <c r="I240" s="200"/>
      <c r="J240" s="201">
        <f>ROUND(I240*H240,2)</f>
        <v>0</v>
      </c>
      <c r="K240" s="197" t="s">
        <v>1261</v>
      </c>
      <c r="L240" s="43"/>
      <c r="M240" s="202" t="s">
        <v>19</v>
      </c>
      <c r="N240" s="203" t="s">
        <v>40</v>
      </c>
      <c r="O240" s="83"/>
      <c r="P240" s="204">
        <f>O240*H240</f>
        <v>0</v>
      </c>
      <c r="Q240" s="204">
        <v>0</v>
      </c>
      <c r="R240" s="204">
        <f>Q240*H240</f>
        <v>0</v>
      </c>
      <c r="S240" s="204">
        <v>0</v>
      </c>
      <c r="T240" s="205">
        <f>S240*H240</f>
        <v>0</v>
      </c>
      <c r="U240" s="37"/>
      <c r="V240" s="37"/>
      <c r="W240" s="37"/>
      <c r="X240" s="37"/>
      <c r="Y240" s="37"/>
      <c r="Z240" s="37"/>
      <c r="AA240" s="37"/>
      <c r="AB240" s="37"/>
      <c r="AC240" s="37"/>
      <c r="AD240" s="37"/>
      <c r="AE240" s="37"/>
      <c r="AR240" s="206" t="s">
        <v>266</v>
      </c>
      <c r="AT240" s="206" t="s">
        <v>261</v>
      </c>
      <c r="AU240" s="206" t="s">
        <v>77</v>
      </c>
      <c r="AY240" s="16" t="s">
        <v>260</v>
      </c>
      <c r="BE240" s="207">
        <f>IF(N240="základní",J240,0)</f>
        <v>0</v>
      </c>
      <c r="BF240" s="207">
        <f>IF(N240="snížená",J240,0)</f>
        <v>0</v>
      </c>
      <c r="BG240" s="207">
        <f>IF(N240="zákl. přenesená",J240,0)</f>
        <v>0</v>
      </c>
      <c r="BH240" s="207">
        <f>IF(N240="sníž. přenesená",J240,0)</f>
        <v>0</v>
      </c>
      <c r="BI240" s="207">
        <f>IF(N240="nulová",J240,0)</f>
        <v>0</v>
      </c>
      <c r="BJ240" s="16" t="s">
        <v>77</v>
      </c>
      <c r="BK240" s="207">
        <f>ROUND(I240*H240,2)</f>
        <v>0</v>
      </c>
      <c r="BL240" s="16" t="s">
        <v>266</v>
      </c>
      <c r="BM240" s="206" t="s">
        <v>673</v>
      </c>
    </row>
    <row r="241" s="2" customFormat="1">
      <c r="A241" s="37"/>
      <c r="B241" s="38"/>
      <c r="C241" s="39"/>
      <c r="D241" s="208" t="s">
        <v>267</v>
      </c>
      <c r="E241" s="39"/>
      <c r="F241" s="209" t="s">
        <v>2465</v>
      </c>
      <c r="G241" s="39"/>
      <c r="H241" s="39"/>
      <c r="I241" s="210"/>
      <c r="J241" s="39"/>
      <c r="K241" s="39"/>
      <c r="L241" s="43"/>
      <c r="M241" s="211"/>
      <c r="N241" s="212"/>
      <c r="O241" s="83"/>
      <c r="P241" s="83"/>
      <c r="Q241" s="83"/>
      <c r="R241" s="83"/>
      <c r="S241" s="83"/>
      <c r="T241" s="84"/>
      <c r="U241" s="37"/>
      <c r="V241" s="37"/>
      <c r="W241" s="37"/>
      <c r="X241" s="37"/>
      <c r="Y241" s="37"/>
      <c r="Z241" s="37"/>
      <c r="AA241" s="37"/>
      <c r="AB241" s="37"/>
      <c r="AC241" s="37"/>
      <c r="AD241" s="37"/>
      <c r="AE241" s="37"/>
      <c r="AT241" s="16" t="s">
        <v>267</v>
      </c>
      <c r="AU241" s="16" t="s">
        <v>77</v>
      </c>
    </row>
    <row r="242" s="2" customFormat="1">
      <c r="A242" s="37"/>
      <c r="B242" s="38"/>
      <c r="C242" s="39"/>
      <c r="D242" s="254" t="s">
        <v>1425</v>
      </c>
      <c r="E242" s="39"/>
      <c r="F242" s="255" t="s">
        <v>2466</v>
      </c>
      <c r="G242" s="39"/>
      <c r="H242" s="39"/>
      <c r="I242" s="210"/>
      <c r="J242" s="39"/>
      <c r="K242" s="39"/>
      <c r="L242" s="43"/>
      <c r="M242" s="211"/>
      <c r="N242" s="212"/>
      <c r="O242" s="83"/>
      <c r="P242" s="83"/>
      <c r="Q242" s="83"/>
      <c r="R242" s="83"/>
      <c r="S242" s="83"/>
      <c r="T242" s="84"/>
      <c r="U242" s="37"/>
      <c r="V242" s="37"/>
      <c r="W242" s="37"/>
      <c r="X242" s="37"/>
      <c r="Y242" s="37"/>
      <c r="Z242" s="37"/>
      <c r="AA242" s="37"/>
      <c r="AB242" s="37"/>
      <c r="AC242" s="37"/>
      <c r="AD242" s="37"/>
      <c r="AE242" s="37"/>
      <c r="AT242" s="16" t="s">
        <v>1425</v>
      </c>
      <c r="AU242" s="16" t="s">
        <v>77</v>
      </c>
    </row>
    <row r="243" s="2" customFormat="1">
      <c r="A243" s="37"/>
      <c r="B243" s="38"/>
      <c r="C243" s="39"/>
      <c r="D243" s="208" t="s">
        <v>271</v>
      </c>
      <c r="E243" s="39"/>
      <c r="F243" s="213" t="s">
        <v>2467</v>
      </c>
      <c r="G243" s="39"/>
      <c r="H243" s="39"/>
      <c r="I243" s="210"/>
      <c r="J243" s="39"/>
      <c r="K243" s="39"/>
      <c r="L243" s="43"/>
      <c r="M243" s="211"/>
      <c r="N243" s="212"/>
      <c r="O243" s="83"/>
      <c r="P243" s="83"/>
      <c r="Q243" s="83"/>
      <c r="R243" s="83"/>
      <c r="S243" s="83"/>
      <c r="T243" s="84"/>
      <c r="U243" s="37"/>
      <c r="V243" s="37"/>
      <c r="W243" s="37"/>
      <c r="X243" s="37"/>
      <c r="Y243" s="37"/>
      <c r="Z243" s="37"/>
      <c r="AA243" s="37"/>
      <c r="AB243" s="37"/>
      <c r="AC243" s="37"/>
      <c r="AD243" s="37"/>
      <c r="AE243" s="37"/>
      <c r="AT243" s="16" t="s">
        <v>271</v>
      </c>
      <c r="AU243" s="16" t="s">
        <v>77</v>
      </c>
    </row>
    <row r="244" s="11" customFormat="1" ht="25.92" customHeight="1">
      <c r="A244" s="11"/>
      <c r="B244" s="181"/>
      <c r="C244" s="182"/>
      <c r="D244" s="183" t="s">
        <v>68</v>
      </c>
      <c r="E244" s="184" t="s">
        <v>2108</v>
      </c>
      <c r="F244" s="184" t="s">
        <v>2109</v>
      </c>
      <c r="G244" s="182"/>
      <c r="H244" s="182"/>
      <c r="I244" s="185"/>
      <c r="J244" s="186">
        <f>BK244</f>
        <v>0</v>
      </c>
      <c r="K244" s="182"/>
      <c r="L244" s="187"/>
      <c r="M244" s="188"/>
      <c r="N244" s="189"/>
      <c r="O244" s="189"/>
      <c r="P244" s="190">
        <f>SUM(P245:P252)</f>
        <v>0</v>
      </c>
      <c r="Q244" s="189"/>
      <c r="R244" s="190">
        <f>SUM(R245:R252)</f>
        <v>0</v>
      </c>
      <c r="S244" s="189"/>
      <c r="T244" s="191">
        <f>SUM(T245:T252)</f>
        <v>0</v>
      </c>
      <c r="U244" s="11"/>
      <c r="V244" s="11"/>
      <c r="W244" s="11"/>
      <c r="X244" s="11"/>
      <c r="Y244" s="11"/>
      <c r="Z244" s="11"/>
      <c r="AA244" s="11"/>
      <c r="AB244" s="11"/>
      <c r="AC244" s="11"/>
      <c r="AD244" s="11"/>
      <c r="AE244" s="11"/>
      <c r="AR244" s="192" t="s">
        <v>77</v>
      </c>
      <c r="AT244" s="193" t="s">
        <v>68</v>
      </c>
      <c r="AU244" s="193" t="s">
        <v>69</v>
      </c>
      <c r="AY244" s="192" t="s">
        <v>260</v>
      </c>
      <c r="BK244" s="194">
        <f>SUM(BK245:BK252)</f>
        <v>0</v>
      </c>
    </row>
    <row r="245" s="2" customFormat="1" ht="16.5" customHeight="1">
      <c r="A245" s="37"/>
      <c r="B245" s="38"/>
      <c r="C245" s="195" t="s">
        <v>360</v>
      </c>
      <c r="D245" s="195" t="s">
        <v>261</v>
      </c>
      <c r="E245" s="196" t="s">
        <v>2468</v>
      </c>
      <c r="F245" s="197" t="s">
        <v>2469</v>
      </c>
      <c r="G245" s="198" t="s">
        <v>975</v>
      </c>
      <c r="H245" s="199">
        <v>220.71199999999999</v>
      </c>
      <c r="I245" s="200"/>
      <c r="J245" s="201">
        <f>ROUND(I245*H245,2)</f>
        <v>0</v>
      </c>
      <c r="K245" s="197" t="s">
        <v>1261</v>
      </c>
      <c r="L245" s="43"/>
      <c r="M245" s="202" t="s">
        <v>19</v>
      </c>
      <c r="N245" s="203" t="s">
        <v>40</v>
      </c>
      <c r="O245" s="83"/>
      <c r="P245" s="204">
        <f>O245*H245</f>
        <v>0</v>
      </c>
      <c r="Q245" s="204">
        <v>0</v>
      </c>
      <c r="R245" s="204">
        <f>Q245*H245</f>
        <v>0</v>
      </c>
      <c r="S245" s="204">
        <v>0</v>
      </c>
      <c r="T245" s="205">
        <f>S245*H245</f>
        <v>0</v>
      </c>
      <c r="U245" s="37"/>
      <c r="V245" s="37"/>
      <c r="W245" s="37"/>
      <c r="X245" s="37"/>
      <c r="Y245" s="37"/>
      <c r="Z245" s="37"/>
      <c r="AA245" s="37"/>
      <c r="AB245" s="37"/>
      <c r="AC245" s="37"/>
      <c r="AD245" s="37"/>
      <c r="AE245" s="37"/>
      <c r="AR245" s="206" t="s">
        <v>266</v>
      </c>
      <c r="AT245" s="206" t="s">
        <v>261</v>
      </c>
      <c r="AU245" s="206" t="s">
        <v>77</v>
      </c>
      <c r="AY245" s="16" t="s">
        <v>260</v>
      </c>
      <c r="BE245" s="207">
        <f>IF(N245="základní",J245,0)</f>
        <v>0</v>
      </c>
      <c r="BF245" s="207">
        <f>IF(N245="snížená",J245,0)</f>
        <v>0</v>
      </c>
      <c r="BG245" s="207">
        <f>IF(N245="zákl. přenesená",J245,0)</f>
        <v>0</v>
      </c>
      <c r="BH245" s="207">
        <f>IF(N245="sníž. přenesená",J245,0)</f>
        <v>0</v>
      </c>
      <c r="BI245" s="207">
        <f>IF(N245="nulová",J245,0)</f>
        <v>0</v>
      </c>
      <c r="BJ245" s="16" t="s">
        <v>77</v>
      </c>
      <c r="BK245" s="207">
        <f>ROUND(I245*H245,2)</f>
        <v>0</v>
      </c>
      <c r="BL245" s="16" t="s">
        <v>266</v>
      </c>
      <c r="BM245" s="206" t="s">
        <v>865</v>
      </c>
    </row>
    <row r="246" s="2" customFormat="1">
      <c r="A246" s="37"/>
      <c r="B246" s="38"/>
      <c r="C246" s="39"/>
      <c r="D246" s="208" t="s">
        <v>267</v>
      </c>
      <c r="E246" s="39"/>
      <c r="F246" s="209" t="s">
        <v>2470</v>
      </c>
      <c r="G246" s="39"/>
      <c r="H246" s="39"/>
      <c r="I246" s="210"/>
      <c r="J246" s="39"/>
      <c r="K246" s="39"/>
      <c r="L246" s="43"/>
      <c r="M246" s="211"/>
      <c r="N246" s="212"/>
      <c r="O246" s="83"/>
      <c r="P246" s="83"/>
      <c r="Q246" s="83"/>
      <c r="R246" s="83"/>
      <c r="S246" s="83"/>
      <c r="T246" s="84"/>
      <c r="U246" s="37"/>
      <c r="V246" s="37"/>
      <c r="W246" s="37"/>
      <c r="X246" s="37"/>
      <c r="Y246" s="37"/>
      <c r="Z246" s="37"/>
      <c r="AA246" s="37"/>
      <c r="AB246" s="37"/>
      <c r="AC246" s="37"/>
      <c r="AD246" s="37"/>
      <c r="AE246" s="37"/>
      <c r="AT246" s="16" t="s">
        <v>267</v>
      </c>
      <c r="AU246" s="16" t="s">
        <v>77</v>
      </c>
    </row>
    <row r="247" s="2" customFormat="1">
      <c r="A247" s="37"/>
      <c r="B247" s="38"/>
      <c r="C247" s="39"/>
      <c r="D247" s="254" t="s">
        <v>1425</v>
      </c>
      <c r="E247" s="39"/>
      <c r="F247" s="255" t="s">
        <v>2471</v>
      </c>
      <c r="G247" s="39"/>
      <c r="H247" s="39"/>
      <c r="I247" s="210"/>
      <c r="J247" s="39"/>
      <c r="K247" s="39"/>
      <c r="L247" s="43"/>
      <c r="M247" s="211"/>
      <c r="N247" s="212"/>
      <c r="O247" s="83"/>
      <c r="P247" s="83"/>
      <c r="Q247" s="83"/>
      <c r="R247" s="83"/>
      <c r="S247" s="83"/>
      <c r="T247" s="84"/>
      <c r="U247" s="37"/>
      <c r="V247" s="37"/>
      <c r="W247" s="37"/>
      <c r="X247" s="37"/>
      <c r="Y247" s="37"/>
      <c r="Z247" s="37"/>
      <c r="AA247" s="37"/>
      <c r="AB247" s="37"/>
      <c r="AC247" s="37"/>
      <c r="AD247" s="37"/>
      <c r="AE247" s="37"/>
      <c r="AT247" s="16" t="s">
        <v>1425</v>
      </c>
      <c r="AU247" s="16" t="s">
        <v>77</v>
      </c>
    </row>
    <row r="248" s="2" customFormat="1">
      <c r="A248" s="37"/>
      <c r="B248" s="38"/>
      <c r="C248" s="39"/>
      <c r="D248" s="208" t="s">
        <v>271</v>
      </c>
      <c r="E248" s="39"/>
      <c r="F248" s="213" t="s">
        <v>2472</v>
      </c>
      <c r="G248" s="39"/>
      <c r="H248" s="39"/>
      <c r="I248" s="210"/>
      <c r="J248" s="39"/>
      <c r="K248" s="39"/>
      <c r="L248" s="43"/>
      <c r="M248" s="211"/>
      <c r="N248" s="212"/>
      <c r="O248" s="83"/>
      <c r="P248" s="83"/>
      <c r="Q248" s="83"/>
      <c r="R248" s="83"/>
      <c r="S248" s="83"/>
      <c r="T248" s="84"/>
      <c r="U248" s="37"/>
      <c r="V248" s="37"/>
      <c r="W248" s="37"/>
      <c r="X248" s="37"/>
      <c r="Y248" s="37"/>
      <c r="Z248" s="37"/>
      <c r="AA248" s="37"/>
      <c r="AB248" s="37"/>
      <c r="AC248" s="37"/>
      <c r="AD248" s="37"/>
      <c r="AE248" s="37"/>
      <c r="AT248" s="16" t="s">
        <v>271</v>
      </c>
      <c r="AU248" s="16" t="s">
        <v>77</v>
      </c>
    </row>
    <row r="249" s="2" customFormat="1" ht="16.5" customHeight="1">
      <c r="A249" s="37"/>
      <c r="B249" s="38"/>
      <c r="C249" s="195" t="s">
        <v>682</v>
      </c>
      <c r="D249" s="195" t="s">
        <v>261</v>
      </c>
      <c r="E249" s="196" t="s">
        <v>2473</v>
      </c>
      <c r="F249" s="197" t="s">
        <v>2474</v>
      </c>
      <c r="G249" s="198" t="s">
        <v>975</v>
      </c>
      <c r="H249" s="199">
        <v>441.42399999999998</v>
      </c>
      <c r="I249" s="200"/>
      <c r="J249" s="201">
        <f>ROUND(I249*H249,2)</f>
        <v>0</v>
      </c>
      <c r="K249" s="197" t="s">
        <v>1261</v>
      </c>
      <c r="L249" s="43"/>
      <c r="M249" s="202" t="s">
        <v>19</v>
      </c>
      <c r="N249" s="203" t="s">
        <v>40</v>
      </c>
      <c r="O249" s="83"/>
      <c r="P249" s="204">
        <f>O249*H249</f>
        <v>0</v>
      </c>
      <c r="Q249" s="204">
        <v>0</v>
      </c>
      <c r="R249" s="204">
        <f>Q249*H249</f>
        <v>0</v>
      </c>
      <c r="S249" s="204">
        <v>0</v>
      </c>
      <c r="T249" s="205">
        <f>S249*H249</f>
        <v>0</v>
      </c>
      <c r="U249" s="37"/>
      <c r="V249" s="37"/>
      <c r="W249" s="37"/>
      <c r="X249" s="37"/>
      <c r="Y249" s="37"/>
      <c r="Z249" s="37"/>
      <c r="AA249" s="37"/>
      <c r="AB249" s="37"/>
      <c r="AC249" s="37"/>
      <c r="AD249" s="37"/>
      <c r="AE249" s="37"/>
      <c r="AR249" s="206" t="s">
        <v>266</v>
      </c>
      <c r="AT249" s="206" t="s">
        <v>261</v>
      </c>
      <c r="AU249" s="206" t="s">
        <v>77</v>
      </c>
      <c r="AY249" s="16" t="s">
        <v>260</v>
      </c>
      <c r="BE249" s="207">
        <f>IF(N249="základní",J249,0)</f>
        <v>0</v>
      </c>
      <c r="BF249" s="207">
        <f>IF(N249="snížená",J249,0)</f>
        <v>0</v>
      </c>
      <c r="BG249" s="207">
        <f>IF(N249="zákl. přenesená",J249,0)</f>
        <v>0</v>
      </c>
      <c r="BH249" s="207">
        <f>IF(N249="sníž. přenesená",J249,0)</f>
        <v>0</v>
      </c>
      <c r="BI249" s="207">
        <f>IF(N249="nulová",J249,0)</f>
        <v>0</v>
      </c>
      <c r="BJ249" s="16" t="s">
        <v>77</v>
      </c>
      <c r="BK249" s="207">
        <f>ROUND(I249*H249,2)</f>
        <v>0</v>
      </c>
      <c r="BL249" s="16" t="s">
        <v>266</v>
      </c>
      <c r="BM249" s="206" t="s">
        <v>869</v>
      </c>
    </row>
    <row r="250" s="2" customFormat="1">
      <c r="A250" s="37"/>
      <c r="B250" s="38"/>
      <c r="C250" s="39"/>
      <c r="D250" s="208" t="s">
        <v>267</v>
      </c>
      <c r="E250" s="39"/>
      <c r="F250" s="209" t="s">
        <v>2475</v>
      </c>
      <c r="G250" s="39"/>
      <c r="H250" s="39"/>
      <c r="I250" s="210"/>
      <c r="J250" s="39"/>
      <c r="K250" s="39"/>
      <c r="L250" s="43"/>
      <c r="M250" s="211"/>
      <c r="N250" s="212"/>
      <c r="O250" s="83"/>
      <c r="P250" s="83"/>
      <c r="Q250" s="83"/>
      <c r="R250" s="83"/>
      <c r="S250" s="83"/>
      <c r="T250" s="84"/>
      <c r="U250" s="37"/>
      <c r="V250" s="37"/>
      <c r="W250" s="37"/>
      <c r="X250" s="37"/>
      <c r="Y250" s="37"/>
      <c r="Z250" s="37"/>
      <c r="AA250" s="37"/>
      <c r="AB250" s="37"/>
      <c r="AC250" s="37"/>
      <c r="AD250" s="37"/>
      <c r="AE250" s="37"/>
      <c r="AT250" s="16" t="s">
        <v>267</v>
      </c>
      <c r="AU250" s="16" t="s">
        <v>77</v>
      </c>
    </row>
    <row r="251" s="2" customFormat="1">
      <c r="A251" s="37"/>
      <c r="B251" s="38"/>
      <c r="C251" s="39"/>
      <c r="D251" s="254" t="s">
        <v>1425</v>
      </c>
      <c r="E251" s="39"/>
      <c r="F251" s="255" t="s">
        <v>2476</v>
      </c>
      <c r="G251" s="39"/>
      <c r="H251" s="39"/>
      <c r="I251" s="210"/>
      <c r="J251" s="39"/>
      <c r="K251" s="39"/>
      <c r="L251" s="43"/>
      <c r="M251" s="211"/>
      <c r="N251" s="212"/>
      <c r="O251" s="83"/>
      <c r="P251" s="83"/>
      <c r="Q251" s="83"/>
      <c r="R251" s="83"/>
      <c r="S251" s="83"/>
      <c r="T251" s="84"/>
      <c r="U251" s="37"/>
      <c r="V251" s="37"/>
      <c r="W251" s="37"/>
      <c r="X251" s="37"/>
      <c r="Y251" s="37"/>
      <c r="Z251" s="37"/>
      <c r="AA251" s="37"/>
      <c r="AB251" s="37"/>
      <c r="AC251" s="37"/>
      <c r="AD251" s="37"/>
      <c r="AE251" s="37"/>
      <c r="AT251" s="16" t="s">
        <v>1425</v>
      </c>
      <c r="AU251" s="16" t="s">
        <v>77</v>
      </c>
    </row>
    <row r="252" s="2" customFormat="1">
      <c r="A252" s="37"/>
      <c r="B252" s="38"/>
      <c r="C252" s="39"/>
      <c r="D252" s="208" t="s">
        <v>271</v>
      </c>
      <c r="E252" s="39"/>
      <c r="F252" s="213" t="s">
        <v>2477</v>
      </c>
      <c r="G252" s="39"/>
      <c r="H252" s="39"/>
      <c r="I252" s="210"/>
      <c r="J252" s="39"/>
      <c r="K252" s="39"/>
      <c r="L252" s="43"/>
      <c r="M252" s="224"/>
      <c r="N252" s="225"/>
      <c r="O252" s="226"/>
      <c r="P252" s="226"/>
      <c r="Q252" s="226"/>
      <c r="R252" s="226"/>
      <c r="S252" s="226"/>
      <c r="T252" s="227"/>
      <c r="U252" s="37"/>
      <c r="V252" s="37"/>
      <c r="W252" s="37"/>
      <c r="X252" s="37"/>
      <c r="Y252" s="37"/>
      <c r="Z252" s="37"/>
      <c r="AA252" s="37"/>
      <c r="AB252" s="37"/>
      <c r="AC252" s="37"/>
      <c r="AD252" s="37"/>
      <c r="AE252" s="37"/>
      <c r="AT252" s="16" t="s">
        <v>271</v>
      </c>
      <c r="AU252" s="16" t="s">
        <v>77</v>
      </c>
    </row>
    <row r="253" s="2" customFormat="1" ht="6.96" customHeight="1">
      <c r="A253" s="37"/>
      <c r="B253" s="58"/>
      <c r="C253" s="59"/>
      <c r="D253" s="59"/>
      <c r="E253" s="59"/>
      <c r="F253" s="59"/>
      <c r="G253" s="59"/>
      <c r="H253" s="59"/>
      <c r="I253" s="59"/>
      <c r="J253" s="59"/>
      <c r="K253" s="59"/>
      <c r="L253" s="43"/>
      <c r="M253" s="37"/>
      <c r="O253" s="37"/>
      <c r="P253" s="37"/>
      <c r="Q253" s="37"/>
      <c r="R253" s="37"/>
      <c r="S253" s="37"/>
      <c r="T253" s="37"/>
      <c r="U253" s="37"/>
      <c r="V253" s="37"/>
      <c r="W253" s="37"/>
      <c r="X253" s="37"/>
      <c r="Y253" s="37"/>
      <c r="Z253" s="37"/>
      <c r="AA253" s="37"/>
      <c r="AB253" s="37"/>
      <c r="AC253" s="37"/>
      <c r="AD253" s="37"/>
      <c r="AE253" s="37"/>
    </row>
  </sheetData>
  <sheetProtection sheet="1" autoFilter="0" formatColumns="0" formatRows="0" objects="1" scenarios="1" spinCount="100000" saltValue="bUw57PCo+q82E7FcNB2HiV3BxrSfn5HIWTYTQaEZOo92I/nMZGuCL4e9P3IFNtAhaUxCy0Og19OO0Mv07SnBfA==" hashValue="WXuNgHZcBCHeyqzwqy5T9NipduOnCi0PQwjQ9fsZihC3BhU2b2hcomz0gEnhDnv1KX0yWbB2U3b1Kei6RL//3w==" algorithmName="SHA-512" password="D0DA"/>
  <autoFilter ref="C86:K252"/>
  <mergeCells count="9">
    <mergeCell ref="E7:H7"/>
    <mergeCell ref="E9:H9"/>
    <mergeCell ref="E18:H18"/>
    <mergeCell ref="E27:H27"/>
    <mergeCell ref="E48:H48"/>
    <mergeCell ref="E50:H50"/>
    <mergeCell ref="E77:H77"/>
    <mergeCell ref="E79:H79"/>
    <mergeCell ref="L2:V2"/>
  </mergeCells>
  <hyperlinks>
    <hyperlink ref="F91" r:id="rId1" display="https://podminky.urs.cz/item/CS_URS_2023_01/212312111"/>
    <hyperlink ref="F95" r:id="rId2" display="https://podminky.urs.cz/item/CS_URS_2023_01/212313111"/>
    <hyperlink ref="F99" r:id="rId3" display="https://podminky.urs.cz/item/CS_URS_2023_01/212752523"/>
    <hyperlink ref="F104" r:id="rId4" display="https://podminky.urs.cz/item/CS_URS_2023_01/319202124"/>
    <hyperlink ref="F108" r:id="rId5" display="https://podminky.urs.cz/item/CS_URS_2023_01/395341155"/>
    <hyperlink ref="F112" r:id="rId6" display="https://podminky.urs.cz/item/CS_URS_2023_01/395344115"/>
    <hyperlink ref="F116" r:id="rId7" display="https://podminky.urs.cz/item/CS_URS_2023_01/395401514"/>
    <hyperlink ref="F120" r:id="rId8" display="https://podminky.urs.cz/item/CS_URS_2023_01/395901512"/>
    <hyperlink ref="F125" r:id="rId9" display="https://podminky.urs.cz/item/CS_URS_2023_01/460751112"/>
    <hyperlink ref="F140" r:id="rId10" display="https://podminky.urs.cz/item/CS_URS_2023_01/871275811"/>
    <hyperlink ref="F148" r:id="rId11" display="https://podminky.urs.cz/item/CS_URS_2023_01/936942211"/>
    <hyperlink ref="F152" r:id="rId12" display="https://podminky.urs.cz/item/CS_URS_2023_01/938111111"/>
    <hyperlink ref="F156" r:id="rId13" display="https://podminky.urs.cz/item/CS_URS_2023_01/938906112"/>
    <hyperlink ref="F160" r:id="rId14" display="https://podminky.urs.cz/item/CS_URS_2023_01/946611111"/>
    <hyperlink ref="F164" r:id="rId15" display="https://podminky.urs.cz/item/CS_URS_2023_01/946611211"/>
    <hyperlink ref="F168" r:id="rId16" display="https://podminky.urs.cz/item/CS_URS_2023_01/946691111"/>
    <hyperlink ref="F172" r:id="rId17" display="https://podminky.urs.cz/item/CS_URS_2023_01/946691211"/>
    <hyperlink ref="F176" r:id="rId18" display="https://podminky.urs.cz/item/CS_URS_2023_01/952904111"/>
    <hyperlink ref="F180" r:id="rId19" display="https://podminky.urs.cz/item/CS_URS_2023_01/953993321"/>
    <hyperlink ref="F190" r:id="rId20" display="https://podminky.urs.cz/item/CS_URS_2023_01/981511114"/>
    <hyperlink ref="F194" r:id="rId21" display="https://podminky.urs.cz/item/CS_URS_2023_01/981511116"/>
    <hyperlink ref="F198" r:id="rId22" display="https://podminky.urs.cz/item/CS_URS_2023_01/985121122"/>
    <hyperlink ref="F202" r:id="rId23" display="https://podminky.urs.cz/item/CS_URS_2023_01/985311112"/>
    <hyperlink ref="F206" r:id="rId24" display="https://podminky.urs.cz/item/CS_URS_2023_01/985311120"/>
    <hyperlink ref="F210" r:id="rId25" display="https://podminky.urs.cz/item/CS_URS_2023_01/985312111"/>
    <hyperlink ref="F214" r:id="rId26" display="https://podminky.urs.cz/item/CS_URS_2023_01/985323111"/>
    <hyperlink ref="F218" r:id="rId27" display="https://podminky.urs.cz/item/CS_URS_2023_01/985331212"/>
    <hyperlink ref="F225" r:id="rId28" display="https://podminky.urs.cz/item/CS_URS_2023_01/985422133"/>
    <hyperlink ref="F229" r:id="rId29" display="https://podminky.urs.cz/item/CS_URS_2023_01/985562312"/>
    <hyperlink ref="F234" r:id="rId30" display="https://podminky.urs.cz/item/CS_URS_2023_01/997013501"/>
    <hyperlink ref="F238" r:id="rId31" display="https://podminky.urs.cz/item/CS_URS_2023_01/997013509"/>
    <hyperlink ref="F242" r:id="rId32" display="https://podminky.urs.cz/item/CS_URS_2023_01/997013631"/>
    <hyperlink ref="F247" r:id="rId33" display="https://podminky.urs.cz/item/CS_URS_2023_01/998259011"/>
    <hyperlink ref="F251" r:id="rId34" display="https://podminky.urs.cz/item/CS_URS_2023_01/998259099"/>
  </hyperlinks>
  <pageMargins left="0.39375" right="0.39375" top="0.39375" bottom="0.39375" header="0" footer="0"/>
  <pageSetup paperSize="9" orientation="landscape" blackAndWhite="1" fitToHeight="100"/>
  <headerFooter>
    <oddFooter>&amp;CStrana &amp;P z &amp;N</oddFooter>
  </headerFooter>
  <drawing r:id="rId35"/>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127</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2478</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ROUND(J83,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ROUND((SUM(BE83:BE412)),  2)</f>
        <v>0</v>
      </c>
      <c r="G33" s="37"/>
      <c r="H33" s="37"/>
      <c r="I33" s="147">
        <v>0.20999999999999999</v>
      </c>
      <c r="J33" s="146">
        <f>ROUND(((SUM(BE83:BE412))*I33),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ROUND((SUM(BF83:BF412)),  2)</f>
        <v>0</v>
      </c>
      <c r="G34" s="37"/>
      <c r="H34" s="37"/>
      <c r="I34" s="147">
        <v>0.14999999999999999</v>
      </c>
      <c r="J34" s="146">
        <f>ROUND(((SUM(BF83:BF412))*I34),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ROUND((SUM(BG83:BG412)),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ROUND((SUM(BH83:BH412)),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ROUND((SUM(BI83:BI412)),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02-10-01 - Dopravna Desná, železniční svršek</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J83</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767</v>
      </c>
      <c r="E60" s="167"/>
      <c r="F60" s="167"/>
      <c r="G60" s="167"/>
      <c r="H60" s="167"/>
      <c r="I60" s="167"/>
      <c r="J60" s="168">
        <f>J84</f>
        <v>0</v>
      </c>
      <c r="K60" s="165"/>
      <c r="L60" s="169"/>
      <c r="S60" s="9"/>
      <c r="T60" s="9"/>
      <c r="U60" s="9"/>
      <c r="V60" s="9"/>
      <c r="W60" s="9"/>
      <c r="X60" s="9"/>
      <c r="Y60" s="9"/>
      <c r="Z60" s="9"/>
      <c r="AA60" s="9"/>
      <c r="AB60" s="9"/>
      <c r="AC60" s="9"/>
      <c r="AD60" s="9"/>
      <c r="AE60" s="9"/>
    </row>
    <row r="61" s="9" customFormat="1" ht="24.96" customHeight="1">
      <c r="A61" s="9"/>
      <c r="B61" s="164"/>
      <c r="C61" s="165"/>
      <c r="D61" s="166" t="s">
        <v>768</v>
      </c>
      <c r="E61" s="167"/>
      <c r="F61" s="167"/>
      <c r="G61" s="167"/>
      <c r="H61" s="167"/>
      <c r="I61" s="167"/>
      <c r="J61" s="168">
        <f>J178</f>
        <v>0</v>
      </c>
      <c r="K61" s="165"/>
      <c r="L61" s="169"/>
      <c r="S61" s="9"/>
      <c r="T61" s="9"/>
      <c r="U61" s="9"/>
      <c r="V61" s="9"/>
      <c r="W61" s="9"/>
      <c r="X61" s="9"/>
      <c r="Y61" s="9"/>
      <c r="Z61" s="9"/>
      <c r="AA61" s="9"/>
      <c r="AB61" s="9"/>
      <c r="AC61" s="9"/>
      <c r="AD61" s="9"/>
      <c r="AE61" s="9"/>
    </row>
    <row r="62" s="9" customFormat="1" ht="24.96" customHeight="1">
      <c r="A62" s="9"/>
      <c r="B62" s="164"/>
      <c r="C62" s="165"/>
      <c r="D62" s="166" t="s">
        <v>999</v>
      </c>
      <c r="E62" s="167"/>
      <c r="F62" s="167"/>
      <c r="G62" s="167"/>
      <c r="H62" s="167"/>
      <c r="I62" s="167"/>
      <c r="J62" s="168">
        <f>J349</f>
        <v>0</v>
      </c>
      <c r="K62" s="165"/>
      <c r="L62" s="169"/>
      <c r="S62" s="9"/>
      <c r="T62" s="9"/>
      <c r="U62" s="9"/>
      <c r="V62" s="9"/>
      <c r="W62" s="9"/>
      <c r="X62" s="9"/>
      <c r="Y62" s="9"/>
      <c r="Z62" s="9"/>
      <c r="AA62" s="9"/>
      <c r="AB62" s="9"/>
      <c r="AC62" s="9"/>
      <c r="AD62" s="9"/>
      <c r="AE62" s="9"/>
    </row>
    <row r="63" s="9" customFormat="1" ht="24.96" customHeight="1">
      <c r="A63" s="9"/>
      <c r="B63" s="164"/>
      <c r="C63" s="165"/>
      <c r="D63" s="166" t="s">
        <v>1000</v>
      </c>
      <c r="E63" s="167"/>
      <c r="F63" s="167"/>
      <c r="G63" s="167"/>
      <c r="H63" s="167"/>
      <c r="I63" s="167"/>
      <c r="J63" s="168">
        <f>J388</f>
        <v>0</v>
      </c>
      <c r="K63" s="165"/>
      <c r="L63" s="169"/>
      <c r="S63" s="9"/>
      <c r="T63" s="9"/>
      <c r="U63" s="9"/>
      <c r="V63" s="9"/>
      <c r="W63" s="9"/>
      <c r="X63" s="9"/>
      <c r="Y63" s="9"/>
      <c r="Z63" s="9"/>
      <c r="AA63" s="9"/>
      <c r="AB63" s="9"/>
      <c r="AC63" s="9"/>
      <c r="AD63" s="9"/>
      <c r="AE63" s="9"/>
    </row>
    <row r="64" s="2" customFormat="1" ht="21.84" customHeight="1">
      <c r="A64" s="37"/>
      <c r="B64" s="38"/>
      <c r="C64" s="39"/>
      <c r="D64" s="39"/>
      <c r="E64" s="39"/>
      <c r="F64" s="39"/>
      <c r="G64" s="39"/>
      <c r="H64" s="39"/>
      <c r="I64" s="39"/>
      <c r="J64" s="39"/>
      <c r="K64" s="39"/>
      <c r="L64" s="133"/>
      <c r="S64" s="37"/>
      <c r="T64" s="37"/>
      <c r="U64" s="37"/>
      <c r="V64" s="37"/>
      <c r="W64" s="37"/>
      <c r="X64" s="37"/>
      <c r="Y64" s="37"/>
      <c r="Z64" s="37"/>
      <c r="AA64" s="37"/>
      <c r="AB64" s="37"/>
      <c r="AC64" s="37"/>
      <c r="AD64" s="37"/>
      <c r="AE64" s="37"/>
    </row>
    <row r="65" s="2" customFormat="1" ht="6.96" customHeight="1">
      <c r="A65" s="37"/>
      <c r="B65" s="58"/>
      <c r="C65" s="59"/>
      <c r="D65" s="59"/>
      <c r="E65" s="59"/>
      <c r="F65" s="59"/>
      <c r="G65" s="59"/>
      <c r="H65" s="59"/>
      <c r="I65" s="59"/>
      <c r="J65" s="59"/>
      <c r="K65" s="59"/>
      <c r="L65" s="133"/>
      <c r="S65" s="37"/>
      <c r="T65" s="37"/>
      <c r="U65" s="37"/>
      <c r="V65" s="37"/>
      <c r="W65" s="37"/>
      <c r="X65" s="37"/>
      <c r="Y65" s="37"/>
      <c r="Z65" s="37"/>
      <c r="AA65" s="37"/>
      <c r="AB65" s="37"/>
      <c r="AC65" s="37"/>
      <c r="AD65" s="37"/>
      <c r="AE65" s="37"/>
    </row>
    <row r="69" s="2" customFormat="1" ht="6.96" customHeight="1">
      <c r="A69" s="37"/>
      <c r="B69" s="60"/>
      <c r="C69" s="61"/>
      <c r="D69" s="61"/>
      <c r="E69" s="61"/>
      <c r="F69" s="61"/>
      <c r="G69" s="61"/>
      <c r="H69" s="61"/>
      <c r="I69" s="61"/>
      <c r="J69" s="61"/>
      <c r="K69" s="61"/>
      <c r="L69" s="133"/>
      <c r="S69" s="37"/>
      <c r="T69" s="37"/>
      <c r="U69" s="37"/>
      <c r="V69" s="37"/>
      <c r="W69" s="37"/>
      <c r="X69" s="37"/>
      <c r="Y69" s="37"/>
      <c r="Z69" s="37"/>
      <c r="AA69" s="37"/>
      <c r="AB69" s="37"/>
      <c r="AC69" s="37"/>
      <c r="AD69" s="37"/>
      <c r="AE69" s="37"/>
    </row>
    <row r="70" s="2" customFormat="1" ht="24.96" customHeight="1">
      <c r="A70" s="37"/>
      <c r="B70" s="38"/>
      <c r="C70" s="22" t="s">
        <v>245</v>
      </c>
      <c r="D70" s="39"/>
      <c r="E70" s="39"/>
      <c r="F70" s="39"/>
      <c r="G70" s="39"/>
      <c r="H70" s="39"/>
      <c r="I70" s="39"/>
      <c r="J70" s="39"/>
      <c r="K70" s="39"/>
      <c r="L70" s="133"/>
      <c r="S70" s="37"/>
      <c r="T70" s="37"/>
      <c r="U70" s="37"/>
      <c r="V70" s="37"/>
      <c r="W70" s="37"/>
      <c r="X70" s="37"/>
      <c r="Y70" s="37"/>
      <c r="Z70" s="37"/>
      <c r="AA70" s="37"/>
      <c r="AB70" s="37"/>
      <c r="AC70" s="37"/>
      <c r="AD70" s="37"/>
      <c r="AE70" s="37"/>
    </row>
    <row r="71" s="2" customFormat="1" ht="6.96" customHeight="1">
      <c r="A71" s="37"/>
      <c r="B71" s="38"/>
      <c r="C71" s="39"/>
      <c r="D71" s="39"/>
      <c r="E71" s="39"/>
      <c r="F71" s="39"/>
      <c r="G71" s="39"/>
      <c r="H71" s="39"/>
      <c r="I71" s="39"/>
      <c r="J71" s="39"/>
      <c r="K71" s="39"/>
      <c r="L71" s="133"/>
      <c r="S71" s="37"/>
      <c r="T71" s="37"/>
      <c r="U71" s="37"/>
      <c r="V71" s="37"/>
      <c r="W71" s="37"/>
      <c r="X71" s="37"/>
      <c r="Y71" s="37"/>
      <c r="Z71" s="37"/>
      <c r="AA71" s="37"/>
      <c r="AB71" s="37"/>
      <c r="AC71" s="37"/>
      <c r="AD71" s="37"/>
      <c r="AE71" s="37"/>
    </row>
    <row r="72" s="2" customFormat="1" ht="12" customHeight="1">
      <c r="A72" s="37"/>
      <c r="B72" s="38"/>
      <c r="C72" s="31" t="s">
        <v>16</v>
      </c>
      <c r="D72" s="39"/>
      <c r="E72" s="39"/>
      <c r="F72" s="39"/>
      <c r="G72" s="39"/>
      <c r="H72" s="39"/>
      <c r="I72" s="39"/>
      <c r="J72" s="39"/>
      <c r="K72" s="39"/>
      <c r="L72" s="133"/>
      <c r="S72" s="37"/>
      <c r="T72" s="37"/>
      <c r="U72" s="37"/>
      <c r="V72" s="37"/>
      <c r="W72" s="37"/>
      <c r="X72" s="37"/>
      <c r="Y72" s="37"/>
      <c r="Z72" s="37"/>
      <c r="AA72" s="37"/>
      <c r="AB72" s="37"/>
      <c r="AC72" s="37"/>
      <c r="AD72" s="37"/>
      <c r="AE72" s="37"/>
    </row>
    <row r="73" s="2" customFormat="1" ht="16.5" customHeight="1">
      <c r="A73" s="37"/>
      <c r="B73" s="38"/>
      <c r="C73" s="39"/>
      <c r="D73" s="39"/>
      <c r="E73" s="159" t="str">
        <f>E7</f>
        <v>Oprava trati v úseku Tanvald - Kořenov</v>
      </c>
      <c r="F73" s="31"/>
      <c r="G73" s="31"/>
      <c r="H73" s="31"/>
      <c r="I73" s="39"/>
      <c r="J73" s="39"/>
      <c r="K73" s="39"/>
      <c r="L73" s="133"/>
      <c r="S73" s="37"/>
      <c r="T73" s="37"/>
      <c r="U73" s="37"/>
      <c r="V73" s="37"/>
      <c r="W73" s="37"/>
      <c r="X73" s="37"/>
      <c r="Y73" s="37"/>
      <c r="Z73" s="37"/>
      <c r="AA73" s="37"/>
      <c r="AB73" s="37"/>
      <c r="AC73" s="37"/>
      <c r="AD73" s="37"/>
      <c r="AE73" s="37"/>
    </row>
    <row r="74" s="2" customFormat="1" ht="12" customHeight="1">
      <c r="A74" s="37"/>
      <c r="B74" s="38"/>
      <c r="C74" s="31" t="s">
        <v>237</v>
      </c>
      <c r="D74" s="39"/>
      <c r="E74" s="39"/>
      <c r="F74" s="39"/>
      <c r="G74" s="39"/>
      <c r="H74" s="39"/>
      <c r="I74" s="39"/>
      <c r="J74" s="39"/>
      <c r="K74" s="39"/>
      <c r="L74" s="133"/>
      <c r="S74" s="37"/>
      <c r="T74" s="37"/>
      <c r="U74" s="37"/>
      <c r="V74" s="37"/>
      <c r="W74" s="37"/>
      <c r="X74" s="37"/>
      <c r="Y74" s="37"/>
      <c r="Z74" s="37"/>
      <c r="AA74" s="37"/>
      <c r="AB74" s="37"/>
      <c r="AC74" s="37"/>
      <c r="AD74" s="37"/>
      <c r="AE74" s="37"/>
    </row>
    <row r="75" s="2" customFormat="1" ht="16.5" customHeight="1">
      <c r="A75" s="37"/>
      <c r="B75" s="38"/>
      <c r="C75" s="39"/>
      <c r="D75" s="39"/>
      <c r="E75" s="68" t="str">
        <f>E9</f>
        <v>SO 02-10-01 - Dopravna Desná, železniční svršek</v>
      </c>
      <c r="F75" s="39"/>
      <c r="G75" s="39"/>
      <c r="H75" s="39"/>
      <c r="I75" s="39"/>
      <c r="J75" s="39"/>
      <c r="K75" s="39"/>
      <c r="L75" s="133"/>
      <c r="S75" s="37"/>
      <c r="T75" s="37"/>
      <c r="U75" s="37"/>
      <c r="V75" s="37"/>
      <c r="W75" s="37"/>
      <c r="X75" s="37"/>
      <c r="Y75" s="37"/>
      <c r="Z75" s="37"/>
      <c r="AA75" s="37"/>
      <c r="AB75" s="37"/>
      <c r="AC75" s="37"/>
      <c r="AD75" s="37"/>
      <c r="AE75" s="37"/>
    </row>
    <row r="76" s="2" customFormat="1" ht="6.96" customHeight="1">
      <c r="A76" s="37"/>
      <c r="B76" s="38"/>
      <c r="C76" s="39"/>
      <c r="D76" s="39"/>
      <c r="E76" s="39"/>
      <c r="F76" s="39"/>
      <c r="G76" s="39"/>
      <c r="H76" s="39"/>
      <c r="I76" s="39"/>
      <c r="J76" s="39"/>
      <c r="K76" s="39"/>
      <c r="L76" s="133"/>
      <c r="S76" s="37"/>
      <c r="T76" s="37"/>
      <c r="U76" s="37"/>
      <c r="V76" s="37"/>
      <c r="W76" s="37"/>
      <c r="X76" s="37"/>
      <c r="Y76" s="37"/>
      <c r="Z76" s="37"/>
      <c r="AA76" s="37"/>
      <c r="AB76" s="37"/>
      <c r="AC76" s="37"/>
      <c r="AD76" s="37"/>
      <c r="AE76" s="37"/>
    </row>
    <row r="77" s="2" customFormat="1" ht="12" customHeight="1">
      <c r="A77" s="37"/>
      <c r="B77" s="38"/>
      <c r="C77" s="31" t="s">
        <v>21</v>
      </c>
      <c r="D77" s="39"/>
      <c r="E77" s="39"/>
      <c r="F77" s="26" t="str">
        <f>F12</f>
        <v xml:space="preserve"> </v>
      </c>
      <c r="G77" s="39"/>
      <c r="H77" s="39"/>
      <c r="I77" s="31" t="s">
        <v>23</v>
      </c>
      <c r="J77" s="71" t="str">
        <f>IF(J12="","",J12)</f>
        <v>14. 6. 2023</v>
      </c>
      <c r="K77" s="39"/>
      <c r="L77" s="133"/>
      <c r="S77" s="37"/>
      <c r="T77" s="37"/>
      <c r="U77" s="37"/>
      <c r="V77" s="37"/>
      <c r="W77" s="37"/>
      <c r="X77" s="37"/>
      <c r="Y77" s="37"/>
      <c r="Z77" s="37"/>
      <c r="AA77" s="37"/>
      <c r="AB77" s="37"/>
      <c r="AC77" s="37"/>
      <c r="AD77" s="37"/>
      <c r="AE77" s="37"/>
    </row>
    <row r="78" s="2" customFormat="1" ht="6.96" customHeight="1">
      <c r="A78" s="37"/>
      <c r="B78" s="38"/>
      <c r="C78" s="39"/>
      <c r="D78" s="39"/>
      <c r="E78" s="39"/>
      <c r="F78" s="39"/>
      <c r="G78" s="39"/>
      <c r="H78" s="39"/>
      <c r="I78" s="39"/>
      <c r="J78" s="39"/>
      <c r="K78" s="39"/>
      <c r="L78" s="133"/>
      <c r="S78" s="37"/>
      <c r="T78" s="37"/>
      <c r="U78" s="37"/>
      <c r="V78" s="37"/>
      <c r="W78" s="37"/>
      <c r="X78" s="37"/>
      <c r="Y78" s="37"/>
      <c r="Z78" s="37"/>
      <c r="AA78" s="37"/>
      <c r="AB78" s="37"/>
      <c r="AC78" s="37"/>
      <c r="AD78" s="37"/>
      <c r="AE78" s="37"/>
    </row>
    <row r="79" s="2" customFormat="1" ht="15.15" customHeight="1">
      <c r="A79" s="37"/>
      <c r="B79" s="38"/>
      <c r="C79" s="31" t="s">
        <v>25</v>
      </c>
      <c r="D79" s="39"/>
      <c r="E79" s="39"/>
      <c r="F79" s="26" t="str">
        <f>E15</f>
        <v xml:space="preserve"> </v>
      </c>
      <c r="G79" s="39"/>
      <c r="H79" s="39"/>
      <c r="I79" s="31" t="s">
        <v>30</v>
      </c>
      <c r="J79" s="35" t="str">
        <f>E21</f>
        <v xml:space="preserve"> </v>
      </c>
      <c r="K79" s="39"/>
      <c r="L79" s="133"/>
      <c r="S79" s="37"/>
      <c r="T79" s="37"/>
      <c r="U79" s="37"/>
      <c r="V79" s="37"/>
      <c r="W79" s="37"/>
      <c r="X79" s="37"/>
      <c r="Y79" s="37"/>
      <c r="Z79" s="37"/>
      <c r="AA79" s="37"/>
      <c r="AB79" s="37"/>
      <c r="AC79" s="37"/>
      <c r="AD79" s="37"/>
      <c r="AE79" s="37"/>
    </row>
    <row r="80" s="2" customFormat="1" ht="15.15" customHeight="1">
      <c r="A80" s="37"/>
      <c r="B80" s="38"/>
      <c r="C80" s="31" t="s">
        <v>28</v>
      </c>
      <c r="D80" s="39"/>
      <c r="E80" s="39"/>
      <c r="F80" s="26" t="str">
        <f>IF(E18="","",E18)</f>
        <v>Vyplň údaj</v>
      </c>
      <c r="G80" s="39"/>
      <c r="H80" s="39"/>
      <c r="I80" s="31" t="s">
        <v>32</v>
      </c>
      <c r="J80" s="35" t="str">
        <f>E24</f>
        <v xml:space="preserve"> </v>
      </c>
      <c r="K80" s="39"/>
      <c r="L80" s="133"/>
      <c r="S80" s="37"/>
      <c r="T80" s="37"/>
      <c r="U80" s="37"/>
      <c r="V80" s="37"/>
      <c r="W80" s="37"/>
      <c r="X80" s="37"/>
      <c r="Y80" s="37"/>
      <c r="Z80" s="37"/>
      <c r="AA80" s="37"/>
      <c r="AB80" s="37"/>
      <c r="AC80" s="37"/>
      <c r="AD80" s="37"/>
      <c r="AE80" s="37"/>
    </row>
    <row r="81" s="2" customFormat="1" ht="10.32" customHeight="1">
      <c r="A81" s="37"/>
      <c r="B81" s="38"/>
      <c r="C81" s="39"/>
      <c r="D81" s="39"/>
      <c r="E81" s="39"/>
      <c r="F81" s="39"/>
      <c r="G81" s="39"/>
      <c r="H81" s="39"/>
      <c r="I81" s="39"/>
      <c r="J81" s="39"/>
      <c r="K81" s="39"/>
      <c r="L81" s="133"/>
      <c r="S81" s="37"/>
      <c r="T81" s="37"/>
      <c r="U81" s="37"/>
      <c r="V81" s="37"/>
      <c r="W81" s="37"/>
      <c r="X81" s="37"/>
      <c r="Y81" s="37"/>
      <c r="Z81" s="37"/>
      <c r="AA81" s="37"/>
      <c r="AB81" s="37"/>
      <c r="AC81" s="37"/>
      <c r="AD81" s="37"/>
      <c r="AE81" s="37"/>
    </row>
    <row r="82" s="10" customFormat="1" ht="29.28" customHeight="1">
      <c r="A82" s="170"/>
      <c r="B82" s="171"/>
      <c r="C82" s="172" t="s">
        <v>246</v>
      </c>
      <c r="D82" s="173" t="s">
        <v>54</v>
      </c>
      <c r="E82" s="173" t="s">
        <v>50</v>
      </c>
      <c r="F82" s="173" t="s">
        <v>51</v>
      </c>
      <c r="G82" s="173" t="s">
        <v>247</v>
      </c>
      <c r="H82" s="173" t="s">
        <v>248</v>
      </c>
      <c r="I82" s="173" t="s">
        <v>249</v>
      </c>
      <c r="J82" s="173" t="s">
        <v>241</v>
      </c>
      <c r="K82" s="174" t="s">
        <v>250</v>
      </c>
      <c r="L82" s="175"/>
      <c r="M82" s="91" t="s">
        <v>19</v>
      </c>
      <c r="N82" s="92" t="s">
        <v>39</v>
      </c>
      <c r="O82" s="92" t="s">
        <v>251</v>
      </c>
      <c r="P82" s="92" t="s">
        <v>252</v>
      </c>
      <c r="Q82" s="92" t="s">
        <v>253</v>
      </c>
      <c r="R82" s="92" t="s">
        <v>254</v>
      </c>
      <c r="S82" s="92" t="s">
        <v>255</v>
      </c>
      <c r="T82" s="93" t="s">
        <v>256</v>
      </c>
      <c r="U82" s="170"/>
      <c r="V82" s="170"/>
      <c r="W82" s="170"/>
      <c r="X82" s="170"/>
      <c r="Y82" s="170"/>
      <c r="Z82" s="170"/>
      <c r="AA82" s="170"/>
      <c r="AB82" s="170"/>
      <c r="AC82" s="170"/>
      <c r="AD82" s="170"/>
      <c r="AE82" s="170"/>
    </row>
    <row r="83" s="2" customFormat="1" ht="22.8" customHeight="1">
      <c r="A83" s="37"/>
      <c r="B83" s="38"/>
      <c r="C83" s="98" t="s">
        <v>257</v>
      </c>
      <c r="D83" s="39"/>
      <c r="E83" s="39"/>
      <c r="F83" s="39"/>
      <c r="G83" s="39"/>
      <c r="H83" s="39"/>
      <c r="I83" s="39"/>
      <c r="J83" s="176">
        <f>BK83</f>
        <v>0</v>
      </c>
      <c r="K83" s="39"/>
      <c r="L83" s="43"/>
      <c r="M83" s="94"/>
      <c r="N83" s="177"/>
      <c r="O83" s="95"/>
      <c r="P83" s="178">
        <f>P84+P178+P349+P388</f>
        <v>0</v>
      </c>
      <c r="Q83" s="95"/>
      <c r="R83" s="178">
        <f>R84+R178+R349+R388</f>
        <v>4037.9392760000001</v>
      </c>
      <c r="S83" s="95"/>
      <c r="T83" s="179">
        <f>T84+T178+T349+T388</f>
        <v>0</v>
      </c>
      <c r="U83" s="37"/>
      <c r="V83" s="37"/>
      <c r="W83" s="37"/>
      <c r="X83" s="37"/>
      <c r="Y83" s="37"/>
      <c r="Z83" s="37"/>
      <c r="AA83" s="37"/>
      <c r="AB83" s="37"/>
      <c r="AC83" s="37"/>
      <c r="AD83" s="37"/>
      <c r="AE83" s="37"/>
      <c r="AT83" s="16" t="s">
        <v>68</v>
      </c>
      <c r="AU83" s="16" t="s">
        <v>242</v>
      </c>
      <c r="BK83" s="180">
        <f>BK84+BK178+BK349+BK388</f>
        <v>0</v>
      </c>
    </row>
    <row r="84" s="11" customFormat="1" ht="25.92" customHeight="1">
      <c r="A84" s="11"/>
      <c r="B84" s="181"/>
      <c r="C84" s="182"/>
      <c r="D84" s="183" t="s">
        <v>68</v>
      </c>
      <c r="E84" s="184" t="s">
        <v>77</v>
      </c>
      <c r="F84" s="184" t="s">
        <v>769</v>
      </c>
      <c r="G84" s="182"/>
      <c r="H84" s="182"/>
      <c r="I84" s="185"/>
      <c r="J84" s="186">
        <f>BK84</f>
        <v>0</v>
      </c>
      <c r="K84" s="182"/>
      <c r="L84" s="187"/>
      <c r="M84" s="188"/>
      <c r="N84" s="189"/>
      <c r="O84" s="189"/>
      <c r="P84" s="190">
        <f>SUM(P85:P177)</f>
        <v>0</v>
      </c>
      <c r="Q84" s="189"/>
      <c r="R84" s="190">
        <f>SUM(R85:R177)</f>
        <v>4037.9392760000001</v>
      </c>
      <c r="S84" s="189"/>
      <c r="T84" s="191">
        <f>SUM(T85:T177)</f>
        <v>0</v>
      </c>
      <c r="U84" s="11"/>
      <c r="V84" s="11"/>
      <c r="W84" s="11"/>
      <c r="X84" s="11"/>
      <c r="Y84" s="11"/>
      <c r="Z84" s="11"/>
      <c r="AA84" s="11"/>
      <c r="AB84" s="11"/>
      <c r="AC84" s="11"/>
      <c r="AD84" s="11"/>
      <c r="AE84" s="11"/>
      <c r="AR84" s="192" t="s">
        <v>77</v>
      </c>
      <c r="AT84" s="193" t="s">
        <v>68</v>
      </c>
      <c r="AU84" s="193" t="s">
        <v>69</v>
      </c>
      <c r="AY84" s="192" t="s">
        <v>260</v>
      </c>
      <c r="BK84" s="194">
        <f>SUM(BK85:BK177)</f>
        <v>0</v>
      </c>
    </row>
    <row r="85" s="2" customFormat="1" ht="16.5" customHeight="1">
      <c r="A85" s="37"/>
      <c r="B85" s="38"/>
      <c r="C85" s="214" t="s">
        <v>77</v>
      </c>
      <c r="D85" s="214" t="s">
        <v>275</v>
      </c>
      <c r="E85" s="215" t="s">
        <v>1001</v>
      </c>
      <c r="F85" s="216" t="s">
        <v>1002</v>
      </c>
      <c r="G85" s="217" t="s">
        <v>975</v>
      </c>
      <c r="H85" s="218">
        <v>2232.9000000000001</v>
      </c>
      <c r="I85" s="219"/>
      <c r="J85" s="220">
        <f>ROUND(I85*H85,2)</f>
        <v>0</v>
      </c>
      <c r="K85" s="216" t="s">
        <v>265</v>
      </c>
      <c r="L85" s="221"/>
      <c r="M85" s="222" t="s">
        <v>19</v>
      </c>
      <c r="N85" s="223" t="s">
        <v>40</v>
      </c>
      <c r="O85" s="83"/>
      <c r="P85" s="204">
        <f>O85*H85</f>
        <v>0</v>
      </c>
      <c r="Q85" s="204">
        <v>1</v>
      </c>
      <c r="R85" s="204">
        <f>Q85*H85</f>
        <v>2232.9000000000001</v>
      </c>
      <c r="S85" s="204">
        <v>0</v>
      </c>
      <c r="T85" s="205">
        <f>S85*H85</f>
        <v>0</v>
      </c>
      <c r="U85" s="37"/>
      <c r="V85" s="37"/>
      <c r="W85" s="37"/>
      <c r="X85" s="37"/>
      <c r="Y85" s="37"/>
      <c r="Z85" s="37"/>
      <c r="AA85" s="37"/>
      <c r="AB85" s="37"/>
      <c r="AC85" s="37"/>
      <c r="AD85" s="37"/>
      <c r="AE85" s="37"/>
      <c r="AR85" s="206" t="s">
        <v>279</v>
      </c>
      <c r="AT85" s="206" t="s">
        <v>275</v>
      </c>
      <c r="AU85" s="206" t="s">
        <v>77</v>
      </c>
      <c r="AY85" s="16" t="s">
        <v>260</v>
      </c>
      <c r="BE85" s="207">
        <f>IF(N85="základní",J85,0)</f>
        <v>0</v>
      </c>
      <c r="BF85" s="207">
        <f>IF(N85="snížená",J85,0)</f>
        <v>0</v>
      </c>
      <c r="BG85" s="207">
        <f>IF(N85="zákl. přenesená",J85,0)</f>
        <v>0</v>
      </c>
      <c r="BH85" s="207">
        <f>IF(N85="sníž. přenesená",J85,0)</f>
        <v>0</v>
      </c>
      <c r="BI85" s="207">
        <f>IF(N85="nulová",J85,0)</f>
        <v>0</v>
      </c>
      <c r="BJ85" s="16" t="s">
        <v>77</v>
      </c>
      <c r="BK85" s="207">
        <f>ROUND(I85*H85,2)</f>
        <v>0</v>
      </c>
      <c r="BL85" s="16" t="s">
        <v>266</v>
      </c>
      <c r="BM85" s="206" t="s">
        <v>79</v>
      </c>
    </row>
    <row r="86" s="2" customFormat="1">
      <c r="A86" s="37"/>
      <c r="B86" s="38"/>
      <c r="C86" s="39"/>
      <c r="D86" s="208" t="s">
        <v>267</v>
      </c>
      <c r="E86" s="39"/>
      <c r="F86" s="209" t="s">
        <v>1002</v>
      </c>
      <c r="G86" s="39"/>
      <c r="H86" s="39"/>
      <c r="I86" s="210"/>
      <c r="J86" s="39"/>
      <c r="K86" s="39"/>
      <c r="L86" s="43"/>
      <c r="M86" s="211"/>
      <c r="N86" s="212"/>
      <c r="O86" s="83"/>
      <c r="P86" s="83"/>
      <c r="Q86" s="83"/>
      <c r="R86" s="83"/>
      <c r="S86" s="83"/>
      <c r="T86" s="84"/>
      <c r="U86" s="37"/>
      <c r="V86" s="37"/>
      <c r="W86" s="37"/>
      <c r="X86" s="37"/>
      <c r="Y86" s="37"/>
      <c r="Z86" s="37"/>
      <c r="AA86" s="37"/>
      <c r="AB86" s="37"/>
      <c r="AC86" s="37"/>
      <c r="AD86" s="37"/>
      <c r="AE86" s="37"/>
      <c r="AT86" s="16" t="s">
        <v>267</v>
      </c>
      <c r="AU86" s="16" t="s">
        <v>77</v>
      </c>
    </row>
    <row r="87" s="2" customFormat="1">
      <c r="A87" s="37"/>
      <c r="B87" s="38"/>
      <c r="C87" s="39"/>
      <c r="D87" s="208" t="s">
        <v>271</v>
      </c>
      <c r="E87" s="39"/>
      <c r="F87" s="213" t="s">
        <v>2479</v>
      </c>
      <c r="G87" s="39"/>
      <c r="H87" s="39"/>
      <c r="I87" s="210"/>
      <c r="J87" s="39"/>
      <c r="K87" s="39"/>
      <c r="L87" s="43"/>
      <c r="M87" s="211"/>
      <c r="N87" s="212"/>
      <c r="O87" s="83"/>
      <c r="P87" s="83"/>
      <c r="Q87" s="83"/>
      <c r="R87" s="83"/>
      <c r="S87" s="83"/>
      <c r="T87" s="84"/>
      <c r="U87" s="37"/>
      <c r="V87" s="37"/>
      <c r="W87" s="37"/>
      <c r="X87" s="37"/>
      <c r="Y87" s="37"/>
      <c r="Z87" s="37"/>
      <c r="AA87" s="37"/>
      <c r="AB87" s="37"/>
      <c r="AC87" s="37"/>
      <c r="AD87" s="37"/>
      <c r="AE87" s="37"/>
      <c r="AT87" s="16" t="s">
        <v>271</v>
      </c>
      <c r="AU87" s="16" t="s">
        <v>77</v>
      </c>
    </row>
    <row r="88" s="12" customFormat="1">
      <c r="A88" s="12"/>
      <c r="B88" s="232"/>
      <c r="C88" s="233"/>
      <c r="D88" s="208" t="s">
        <v>967</v>
      </c>
      <c r="E88" s="234" t="s">
        <v>19</v>
      </c>
      <c r="F88" s="235" t="s">
        <v>2480</v>
      </c>
      <c r="G88" s="233"/>
      <c r="H88" s="236">
        <v>2232.9000000000001</v>
      </c>
      <c r="I88" s="237"/>
      <c r="J88" s="233"/>
      <c r="K88" s="233"/>
      <c r="L88" s="238"/>
      <c r="M88" s="239"/>
      <c r="N88" s="240"/>
      <c r="O88" s="240"/>
      <c r="P88" s="240"/>
      <c r="Q88" s="240"/>
      <c r="R88" s="240"/>
      <c r="S88" s="240"/>
      <c r="T88" s="241"/>
      <c r="U88" s="12"/>
      <c r="V88" s="12"/>
      <c r="W88" s="12"/>
      <c r="X88" s="12"/>
      <c r="Y88" s="12"/>
      <c r="Z88" s="12"/>
      <c r="AA88" s="12"/>
      <c r="AB88" s="12"/>
      <c r="AC88" s="12"/>
      <c r="AD88" s="12"/>
      <c r="AE88" s="12"/>
      <c r="AT88" s="242" t="s">
        <v>967</v>
      </c>
      <c r="AU88" s="242" t="s">
        <v>77</v>
      </c>
      <c r="AV88" s="12" t="s">
        <v>79</v>
      </c>
      <c r="AW88" s="12" t="s">
        <v>31</v>
      </c>
      <c r="AX88" s="12" t="s">
        <v>69</v>
      </c>
      <c r="AY88" s="242" t="s">
        <v>260</v>
      </c>
    </row>
    <row r="89" s="13" customFormat="1">
      <c r="A89" s="13"/>
      <c r="B89" s="243"/>
      <c r="C89" s="244"/>
      <c r="D89" s="208" t="s">
        <v>967</v>
      </c>
      <c r="E89" s="245" t="s">
        <v>19</v>
      </c>
      <c r="F89" s="246" t="s">
        <v>969</v>
      </c>
      <c r="G89" s="244"/>
      <c r="H89" s="247">
        <v>2232.9000000000001</v>
      </c>
      <c r="I89" s="248"/>
      <c r="J89" s="244"/>
      <c r="K89" s="244"/>
      <c r="L89" s="249"/>
      <c r="M89" s="250"/>
      <c r="N89" s="251"/>
      <c r="O89" s="251"/>
      <c r="P89" s="251"/>
      <c r="Q89" s="251"/>
      <c r="R89" s="251"/>
      <c r="S89" s="251"/>
      <c r="T89" s="252"/>
      <c r="U89" s="13"/>
      <c r="V89" s="13"/>
      <c r="W89" s="13"/>
      <c r="X89" s="13"/>
      <c r="Y89" s="13"/>
      <c r="Z89" s="13"/>
      <c r="AA89" s="13"/>
      <c r="AB89" s="13"/>
      <c r="AC89" s="13"/>
      <c r="AD89" s="13"/>
      <c r="AE89" s="13"/>
      <c r="AT89" s="253" t="s">
        <v>967</v>
      </c>
      <c r="AU89" s="253" t="s">
        <v>77</v>
      </c>
      <c r="AV89" s="13" t="s">
        <v>266</v>
      </c>
      <c r="AW89" s="13" t="s">
        <v>31</v>
      </c>
      <c r="AX89" s="13" t="s">
        <v>77</v>
      </c>
      <c r="AY89" s="253" t="s">
        <v>260</v>
      </c>
    </row>
    <row r="90" s="2" customFormat="1" ht="16.5" customHeight="1">
      <c r="A90" s="37"/>
      <c r="B90" s="38"/>
      <c r="C90" s="214" t="s">
        <v>79</v>
      </c>
      <c r="D90" s="214" t="s">
        <v>275</v>
      </c>
      <c r="E90" s="215" t="s">
        <v>1248</v>
      </c>
      <c r="F90" s="216" t="s">
        <v>1249</v>
      </c>
      <c r="G90" s="217" t="s">
        <v>975</v>
      </c>
      <c r="H90" s="218">
        <v>665.10000000000002</v>
      </c>
      <c r="I90" s="219"/>
      <c r="J90" s="220">
        <f>ROUND(I90*H90,2)</f>
        <v>0</v>
      </c>
      <c r="K90" s="216" t="s">
        <v>265</v>
      </c>
      <c r="L90" s="221"/>
      <c r="M90" s="222" t="s">
        <v>19</v>
      </c>
      <c r="N90" s="223" t="s">
        <v>40</v>
      </c>
      <c r="O90" s="83"/>
      <c r="P90" s="204">
        <f>O90*H90</f>
        <v>0</v>
      </c>
      <c r="Q90" s="204">
        <v>1</v>
      </c>
      <c r="R90" s="204">
        <f>Q90*H90</f>
        <v>665.10000000000002</v>
      </c>
      <c r="S90" s="204">
        <v>0</v>
      </c>
      <c r="T90" s="205">
        <f>S90*H90</f>
        <v>0</v>
      </c>
      <c r="U90" s="37"/>
      <c r="V90" s="37"/>
      <c r="W90" s="37"/>
      <c r="X90" s="37"/>
      <c r="Y90" s="37"/>
      <c r="Z90" s="37"/>
      <c r="AA90" s="37"/>
      <c r="AB90" s="37"/>
      <c r="AC90" s="37"/>
      <c r="AD90" s="37"/>
      <c r="AE90" s="37"/>
      <c r="AR90" s="206" t="s">
        <v>279</v>
      </c>
      <c r="AT90" s="206" t="s">
        <v>275</v>
      </c>
      <c r="AU90" s="206" t="s">
        <v>77</v>
      </c>
      <c r="AY90" s="16" t="s">
        <v>260</v>
      </c>
      <c r="BE90" s="207">
        <f>IF(N90="základní",J90,0)</f>
        <v>0</v>
      </c>
      <c r="BF90" s="207">
        <f>IF(N90="snížená",J90,0)</f>
        <v>0</v>
      </c>
      <c r="BG90" s="207">
        <f>IF(N90="zákl. přenesená",J90,0)</f>
        <v>0</v>
      </c>
      <c r="BH90" s="207">
        <f>IF(N90="sníž. přenesená",J90,0)</f>
        <v>0</v>
      </c>
      <c r="BI90" s="207">
        <f>IF(N90="nulová",J90,0)</f>
        <v>0</v>
      </c>
      <c r="BJ90" s="16" t="s">
        <v>77</v>
      </c>
      <c r="BK90" s="207">
        <f>ROUND(I90*H90,2)</f>
        <v>0</v>
      </c>
      <c r="BL90" s="16" t="s">
        <v>266</v>
      </c>
      <c r="BM90" s="206" t="s">
        <v>266</v>
      </c>
    </row>
    <row r="91" s="2" customFormat="1">
      <c r="A91" s="37"/>
      <c r="B91" s="38"/>
      <c r="C91" s="39"/>
      <c r="D91" s="208" t="s">
        <v>267</v>
      </c>
      <c r="E91" s="39"/>
      <c r="F91" s="209" t="s">
        <v>1249</v>
      </c>
      <c r="G91" s="39"/>
      <c r="H91" s="39"/>
      <c r="I91" s="210"/>
      <c r="J91" s="39"/>
      <c r="K91" s="39"/>
      <c r="L91" s="43"/>
      <c r="M91" s="211"/>
      <c r="N91" s="212"/>
      <c r="O91" s="83"/>
      <c r="P91" s="83"/>
      <c r="Q91" s="83"/>
      <c r="R91" s="83"/>
      <c r="S91" s="83"/>
      <c r="T91" s="84"/>
      <c r="U91" s="37"/>
      <c r="V91" s="37"/>
      <c r="W91" s="37"/>
      <c r="X91" s="37"/>
      <c r="Y91" s="37"/>
      <c r="Z91" s="37"/>
      <c r="AA91" s="37"/>
      <c r="AB91" s="37"/>
      <c r="AC91" s="37"/>
      <c r="AD91" s="37"/>
      <c r="AE91" s="37"/>
      <c r="AT91" s="16" t="s">
        <v>267</v>
      </c>
      <c r="AU91" s="16" t="s">
        <v>77</v>
      </c>
    </row>
    <row r="92" s="2" customFormat="1">
      <c r="A92" s="37"/>
      <c r="B92" s="38"/>
      <c r="C92" s="39"/>
      <c r="D92" s="208" t="s">
        <v>271</v>
      </c>
      <c r="E92" s="39"/>
      <c r="F92" s="213" t="s">
        <v>2481</v>
      </c>
      <c r="G92" s="39"/>
      <c r="H92" s="39"/>
      <c r="I92" s="210"/>
      <c r="J92" s="39"/>
      <c r="K92" s="39"/>
      <c r="L92" s="43"/>
      <c r="M92" s="211"/>
      <c r="N92" s="212"/>
      <c r="O92" s="83"/>
      <c r="P92" s="83"/>
      <c r="Q92" s="83"/>
      <c r="R92" s="83"/>
      <c r="S92" s="83"/>
      <c r="T92" s="84"/>
      <c r="U92" s="37"/>
      <c r="V92" s="37"/>
      <c r="W92" s="37"/>
      <c r="X92" s="37"/>
      <c r="Y92" s="37"/>
      <c r="Z92" s="37"/>
      <c r="AA92" s="37"/>
      <c r="AB92" s="37"/>
      <c r="AC92" s="37"/>
      <c r="AD92" s="37"/>
      <c r="AE92" s="37"/>
      <c r="AT92" s="16" t="s">
        <v>271</v>
      </c>
      <c r="AU92" s="16" t="s">
        <v>77</v>
      </c>
    </row>
    <row r="93" s="12" customFormat="1">
      <c r="A93" s="12"/>
      <c r="B93" s="232"/>
      <c r="C93" s="233"/>
      <c r="D93" s="208" t="s">
        <v>967</v>
      </c>
      <c r="E93" s="234" t="s">
        <v>19</v>
      </c>
      <c r="F93" s="235" t="s">
        <v>2482</v>
      </c>
      <c r="G93" s="233"/>
      <c r="H93" s="236">
        <v>665.10000000000002</v>
      </c>
      <c r="I93" s="237"/>
      <c r="J93" s="233"/>
      <c r="K93" s="233"/>
      <c r="L93" s="238"/>
      <c r="M93" s="239"/>
      <c r="N93" s="240"/>
      <c r="O93" s="240"/>
      <c r="P93" s="240"/>
      <c r="Q93" s="240"/>
      <c r="R93" s="240"/>
      <c r="S93" s="240"/>
      <c r="T93" s="241"/>
      <c r="U93" s="12"/>
      <c r="V93" s="12"/>
      <c r="W93" s="12"/>
      <c r="X93" s="12"/>
      <c r="Y93" s="12"/>
      <c r="Z93" s="12"/>
      <c r="AA93" s="12"/>
      <c r="AB93" s="12"/>
      <c r="AC93" s="12"/>
      <c r="AD93" s="12"/>
      <c r="AE93" s="12"/>
      <c r="AT93" s="242" t="s">
        <v>967</v>
      </c>
      <c r="AU93" s="242" t="s">
        <v>77</v>
      </c>
      <c r="AV93" s="12" t="s">
        <v>79</v>
      </c>
      <c r="AW93" s="12" t="s">
        <v>31</v>
      </c>
      <c r="AX93" s="12" t="s">
        <v>69</v>
      </c>
      <c r="AY93" s="242" t="s">
        <v>260</v>
      </c>
    </row>
    <row r="94" s="13" customFormat="1">
      <c r="A94" s="13"/>
      <c r="B94" s="243"/>
      <c r="C94" s="244"/>
      <c r="D94" s="208" t="s">
        <v>967</v>
      </c>
      <c r="E94" s="245" t="s">
        <v>19</v>
      </c>
      <c r="F94" s="246" t="s">
        <v>969</v>
      </c>
      <c r="G94" s="244"/>
      <c r="H94" s="247">
        <v>665.10000000000002</v>
      </c>
      <c r="I94" s="248"/>
      <c r="J94" s="244"/>
      <c r="K94" s="244"/>
      <c r="L94" s="249"/>
      <c r="M94" s="250"/>
      <c r="N94" s="251"/>
      <c r="O94" s="251"/>
      <c r="P94" s="251"/>
      <c r="Q94" s="251"/>
      <c r="R94" s="251"/>
      <c r="S94" s="251"/>
      <c r="T94" s="252"/>
      <c r="U94" s="13"/>
      <c r="V94" s="13"/>
      <c r="W94" s="13"/>
      <c r="X94" s="13"/>
      <c r="Y94" s="13"/>
      <c r="Z94" s="13"/>
      <c r="AA94" s="13"/>
      <c r="AB94" s="13"/>
      <c r="AC94" s="13"/>
      <c r="AD94" s="13"/>
      <c r="AE94" s="13"/>
      <c r="AT94" s="253" t="s">
        <v>967</v>
      </c>
      <c r="AU94" s="253" t="s">
        <v>77</v>
      </c>
      <c r="AV94" s="13" t="s">
        <v>266</v>
      </c>
      <c r="AW94" s="13" t="s">
        <v>31</v>
      </c>
      <c r="AX94" s="13" t="s">
        <v>77</v>
      </c>
      <c r="AY94" s="253" t="s">
        <v>260</v>
      </c>
    </row>
    <row r="95" s="2" customFormat="1" ht="16.5" customHeight="1">
      <c r="A95" s="37"/>
      <c r="B95" s="38"/>
      <c r="C95" s="214" t="s">
        <v>281</v>
      </c>
      <c r="D95" s="214" t="s">
        <v>275</v>
      </c>
      <c r="E95" s="215" t="s">
        <v>1004</v>
      </c>
      <c r="F95" s="216" t="s">
        <v>1005</v>
      </c>
      <c r="G95" s="217" t="s">
        <v>975</v>
      </c>
      <c r="H95" s="218">
        <v>665.10000000000002</v>
      </c>
      <c r="I95" s="219"/>
      <c r="J95" s="220">
        <f>ROUND(I95*H95,2)</f>
        <v>0</v>
      </c>
      <c r="K95" s="216" t="s">
        <v>19</v>
      </c>
      <c r="L95" s="221"/>
      <c r="M95" s="222" t="s">
        <v>19</v>
      </c>
      <c r="N95" s="223" t="s">
        <v>40</v>
      </c>
      <c r="O95" s="83"/>
      <c r="P95" s="204">
        <f>O95*H95</f>
        <v>0</v>
      </c>
      <c r="Q95" s="204">
        <v>1</v>
      </c>
      <c r="R95" s="204">
        <f>Q95*H95</f>
        <v>665.10000000000002</v>
      </c>
      <c r="S95" s="204">
        <v>0</v>
      </c>
      <c r="T95" s="205">
        <f>S95*H95</f>
        <v>0</v>
      </c>
      <c r="U95" s="37"/>
      <c r="V95" s="37"/>
      <c r="W95" s="37"/>
      <c r="X95" s="37"/>
      <c r="Y95" s="37"/>
      <c r="Z95" s="37"/>
      <c r="AA95" s="37"/>
      <c r="AB95" s="37"/>
      <c r="AC95" s="37"/>
      <c r="AD95" s="37"/>
      <c r="AE95" s="37"/>
      <c r="AR95" s="206" t="s">
        <v>279</v>
      </c>
      <c r="AT95" s="206" t="s">
        <v>275</v>
      </c>
      <c r="AU95" s="206" t="s">
        <v>77</v>
      </c>
      <c r="AY95" s="16" t="s">
        <v>260</v>
      </c>
      <c r="BE95" s="207">
        <f>IF(N95="základní",J95,0)</f>
        <v>0</v>
      </c>
      <c r="BF95" s="207">
        <f>IF(N95="snížená",J95,0)</f>
        <v>0</v>
      </c>
      <c r="BG95" s="207">
        <f>IF(N95="zákl. přenesená",J95,0)</f>
        <v>0</v>
      </c>
      <c r="BH95" s="207">
        <f>IF(N95="sníž. přenesená",J95,0)</f>
        <v>0</v>
      </c>
      <c r="BI95" s="207">
        <f>IF(N95="nulová",J95,0)</f>
        <v>0</v>
      </c>
      <c r="BJ95" s="16" t="s">
        <v>77</v>
      </c>
      <c r="BK95" s="207">
        <f>ROUND(I95*H95,2)</f>
        <v>0</v>
      </c>
      <c r="BL95" s="16" t="s">
        <v>266</v>
      </c>
      <c r="BM95" s="206" t="s">
        <v>284</v>
      </c>
    </row>
    <row r="96" s="2" customFormat="1">
      <c r="A96" s="37"/>
      <c r="B96" s="38"/>
      <c r="C96" s="39"/>
      <c r="D96" s="208" t="s">
        <v>267</v>
      </c>
      <c r="E96" s="39"/>
      <c r="F96" s="209" t="s">
        <v>1005</v>
      </c>
      <c r="G96" s="39"/>
      <c r="H96" s="39"/>
      <c r="I96" s="210"/>
      <c r="J96" s="39"/>
      <c r="K96" s="39"/>
      <c r="L96" s="43"/>
      <c r="M96" s="211"/>
      <c r="N96" s="212"/>
      <c r="O96" s="83"/>
      <c r="P96" s="83"/>
      <c r="Q96" s="83"/>
      <c r="R96" s="83"/>
      <c r="S96" s="83"/>
      <c r="T96" s="84"/>
      <c r="U96" s="37"/>
      <c r="V96" s="37"/>
      <c r="W96" s="37"/>
      <c r="X96" s="37"/>
      <c r="Y96" s="37"/>
      <c r="Z96" s="37"/>
      <c r="AA96" s="37"/>
      <c r="AB96" s="37"/>
      <c r="AC96" s="37"/>
      <c r="AD96" s="37"/>
      <c r="AE96" s="37"/>
      <c r="AT96" s="16" t="s">
        <v>267</v>
      </c>
      <c r="AU96" s="16" t="s">
        <v>77</v>
      </c>
    </row>
    <row r="97" s="2" customFormat="1">
      <c r="A97" s="37"/>
      <c r="B97" s="38"/>
      <c r="C97" s="39"/>
      <c r="D97" s="208" t="s">
        <v>271</v>
      </c>
      <c r="E97" s="39"/>
      <c r="F97" s="213" t="s">
        <v>2483</v>
      </c>
      <c r="G97" s="39"/>
      <c r="H97" s="39"/>
      <c r="I97" s="210"/>
      <c r="J97" s="39"/>
      <c r="K97" s="39"/>
      <c r="L97" s="43"/>
      <c r="M97" s="211"/>
      <c r="N97" s="212"/>
      <c r="O97" s="83"/>
      <c r="P97" s="83"/>
      <c r="Q97" s="83"/>
      <c r="R97" s="83"/>
      <c r="S97" s="83"/>
      <c r="T97" s="84"/>
      <c r="U97" s="37"/>
      <c r="V97" s="37"/>
      <c r="W97" s="37"/>
      <c r="X97" s="37"/>
      <c r="Y97" s="37"/>
      <c r="Z97" s="37"/>
      <c r="AA97" s="37"/>
      <c r="AB97" s="37"/>
      <c r="AC97" s="37"/>
      <c r="AD97" s="37"/>
      <c r="AE97" s="37"/>
      <c r="AT97" s="16" t="s">
        <v>271</v>
      </c>
      <c r="AU97" s="16" t="s">
        <v>77</v>
      </c>
    </row>
    <row r="98" s="12" customFormat="1">
      <c r="A98" s="12"/>
      <c r="B98" s="232"/>
      <c r="C98" s="233"/>
      <c r="D98" s="208" t="s">
        <v>967</v>
      </c>
      <c r="E98" s="234" t="s">
        <v>19</v>
      </c>
      <c r="F98" s="235" t="s">
        <v>2482</v>
      </c>
      <c r="G98" s="233"/>
      <c r="H98" s="236">
        <v>665.10000000000002</v>
      </c>
      <c r="I98" s="237"/>
      <c r="J98" s="233"/>
      <c r="K98" s="233"/>
      <c r="L98" s="238"/>
      <c r="M98" s="239"/>
      <c r="N98" s="240"/>
      <c r="O98" s="240"/>
      <c r="P98" s="240"/>
      <c r="Q98" s="240"/>
      <c r="R98" s="240"/>
      <c r="S98" s="240"/>
      <c r="T98" s="241"/>
      <c r="U98" s="12"/>
      <c r="V98" s="12"/>
      <c r="W98" s="12"/>
      <c r="X98" s="12"/>
      <c r="Y98" s="12"/>
      <c r="Z98" s="12"/>
      <c r="AA98" s="12"/>
      <c r="AB98" s="12"/>
      <c r="AC98" s="12"/>
      <c r="AD98" s="12"/>
      <c r="AE98" s="12"/>
      <c r="AT98" s="242" t="s">
        <v>967</v>
      </c>
      <c r="AU98" s="242" t="s">
        <v>77</v>
      </c>
      <c r="AV98" s="12" t="s">
        <v>79</v>
      </c>
      <c r="AW98" s="12" t="s">
        <v>31</v>
      </c>
      <c r="AX98" s="12" t="s">
        <v>69</v>
      </c>
      <c r="AY98" s="242" t="s">
        <v>260</v>
      </c>
    </row>
    <row r="99" s="13" customFormat="1">
      <c r="A99" s="13"/>
      <c r="B99" s="243"/>
      <c r="C99" s="244"/>
      <c r="D99" s="208" t="s">
        <v>967</v>
      </c>
      <c r="E99" s="245" t="s">
        <v>19</v>
      </c>
      <c r="F99" s="246" t="s">
        <v>969</v>
      </c>
      <c r="G99" s="244"/>
      <c r="H99" s="247">
        <v>665.10000000000002</v>
      </c>
      <c r="I99" s="248"/>
      <c r="J99" s="244"/>
      <c r="K99" s="244"/>
      <c r="L99" s="249"/>
      <c r="M99" s="250"/>
      <c r="N99" s="251"/>
      <c r="O99" s="251"/>
      <c r="P99" s="251"/>
      <c r="Q99" s="251"/>
      <c r="R99" s="251"/>
      <c r="S99" s="251"/>
      <c r="T99" s="252"/>
      <c r="U99" s="13"/>
      <c r="V99" s="13"/>
      <c r="W99" s="13"/>
      <c r="X99" s="13"/>
      <c r="Y99" s="13"/>
      <c r="Z99" s="13"/>
      <c r="AA99" s="13"/>
      <c r="AB99" s="13"/>
      <c r="AC99" s="13"/>
      <c r="AD99" s="13"/>
      <c r="AE99" s="13"/>
      <c r="AT99" s="253" t="s">
        <v>967</v>
      </c>
      <c r="AU99" s="253" t="s">
        <v>77</v>
      </c>
      <c r="AV99" s="13" t="s">
        <v>266</v>
      </c>
      <c r="AW99" s="13" t="s">
        <v>31</v>
      </c>
      <c r="AX99" s="13" t="s">
        <v>77</v>
      </c>
      <c r="AY99" s="253" t="s">
        <v>260</v>
      </c>
    </row>
    <row r="100" s="2" customFormat="1" ht="16.5" customHeight="1">
      <c r="A100" s="37"/>
      <c r="B100" s="38"/>
      <c r="C100" s="214" t="s">
        <v>266</v>
      </c>
      <c r="D100" s="214" t="s">
        <v>275</v>
      </c>
      <c r="E100" s="215" t="s">
        <v>2484</v>
      </c>
      <c r="F100" s="216" t="s">
        <v>2485</v>
      </c>
      <c r="G100" s="217" t="s">
        <v>975</v>
      </c>
      <c r="H100" s="218">
        <v>155</v>
      </c>
      <c r="I100" s="219"/>
      <c r="J100" s="220">
        <f>ROUND(I100*H100,2)</f>
        <v>0</v>
      </c>
      <c r="K100" s="216" t="s">
        <v>265</v>
      </c>
      <c r="L100" s="221"/>
      <c r="M100" s="222" t="s">
        <v>19</v>
      </c>
      <c r="N100" s="223" t="s">
        <v>40</v>
      </c>
      <c r="O100" s="83"/>
      <c r="P100" s="204">
        <f>O100*H100</f>
        <v>0</v>
      </c>
      <c r="Q100" s="204">
        <v>1</v>
      </c>
      <c r="R100" s="204">
        <f>Q100*H100</f>
        <v>155</v>
      </c>
      <c r="S100" s="204">
        <v>0</v>
      </c>
      <c r="T100" s="205">
        <f>S100*H100</f>
        <v>0</v>
      </c>
      <c r="U100" s="37"/>
      <c r="V100" s="37"/>
      <c r="W100" s="37"/>
      <c r="X100" s="37"/>
      <c r="Y100" s="37"/>
      <c r="Z100" s="37"/>
      <c r="AA100" s="37"/>
      <c r="AB100" s="37"/>
      <c r="AC100" s="37"/>
      <c r="AD100" s="37"/>
      <c r="AE100" s="37"/>
      <c r="AR100" s="206" t="s">
        <v>279</v>
      </c>
      <c r="AT100" s="206" t="s">
        <v>275</v>
      </c>
      <c r="AU100" s="206" t="s">
        <v>77</v>
      </c>
      <c r="AY100" s="16" t="s">
        <v>260</v>
      </c>
      <c r="BE100" s="207">
        <f>IF(N100="základní",J100,0)</f>
        <v>0</v>
      </c>
      <c r="BF100" s="207">
        <f>IF(N100="snížená",J100,0)</f>
        <v>0</v>
      </c>
      <c r="BG100" s="207">
        <f>IF(N100="zákl. přenesená",J100,0)</f>
        <v>0</v>
      </c>
      <c r="BH100" s="207">
        <f>IF(N100="sníž. přenesená",J100,0)</f>
        <v>0</v>
      </c>
      <c r="BI100" s="207">
        <f>IF(N100="nulová",J100,0)</f>
        <v>0</v>
      </c>
      <c r="BJ100" s="16" t="s">
        <v>77</v>
      </c>
      <c r="BK100" s="207">
        <f>ROUND(I100*H100,2)</f>
        <v>0</v>
      </c>
      <c r="BL100" s="16" t="s">
        <v>266</v>
      </c>
      <c r="BM100" s="206" t="s">
        <v>279</v>
      </c>
    </row>
    <row r="101" s="2" customFormat="1">
      <c r="A101" s="37"/>
      <c r="B101" s="38"/>
      <c r="C101" s="39"/>
      <c r="D101" s="208" t="s">
        <v>267</v>
      </c>
      <c r="E101" s="39"/>
      <c r="F101" s="209" t="s">
        <v>2485</v>
      </c>
      <c r="G101" s="39"/>
      <c r="H101" s="39"/>
      <c r="I101" s="210"/>
      <c r="J101" s="39"/>
      <c r="K101" s="39"/>
      <c r="L101" s="43"/>
      <c r="M101" s="211"/>
      <c r="N101" s="212"/>
      <c r="O101" s="83"/>
      <c r="P101" s="83"/>
      <c r="Q101" s="83"/>
      <c r="R101" s="83"/>
      <c r="S101" s="83"/>
      <c r="T101" s="84"/>
      <c r="U101" s="37"/>
      <c r="V101" s="37"/>
      <c r="W101" s="37"/>
      <c r="X101" s="37"/>
      <c r="Y101" s="37"/>
      <c r="Z101" s="37"/>
      <c r="AA101" s="37"/>
      <c r="AB101" s="37"/>
      <c r="AC101" s="37"/>
      <c r="AD101" s="37"/>
      <c r="AE101" s="37"/>
      <c r="AT101" s="16" t="s">
        <v>267</v>
      </c>
      <c r="AU101" s="16" t="s">
        <v>77</v>
      </c>
    </row>
    <row r="102" s="2" customFormat="1">
      <c r="A102" s="37"/>
      <c r="B102" s="38"/>
      <c r="C102" s="39"/>
      <c r="D102" s="208" t="s">
        <v>271</v>
      </c>
      <c r="E102" s="39"/>
      <c r="F102" s="213" t="s">
        <v>2486</v>
      </c>
      <c r="G102" s="39"/>
      <c r="H102" s="39"/>
      <c r="I102" s="210"/>
      <c r="J102" s="39"/>
      <c r="K102" s="39"/>
      <c r="L102" s="43"/>
      <c r="M102" s="211"/>
      <c r="N102" s="212"/>
      <c r="O102" s="83"/>
      <c r="P102" s="83"/>
      <c r="Q102" s="83"/>
      <c r="R102" s="83"/>
      <c r="S102" s="83"/>
      <c r="T102" s="84"/>
      <c r="U102" s="37"/>
      <c r="V102" s="37"/>
      <c r="W102" s="37"/>
      <c r="X102" s="37"/>
      <c r="Y102" s="37"/>
      <c r="Z102" s="37"/>
      <c r="AA102" s="37"/>
      <c r="AB102" s="37"/>
      <c r="AC102" s="37"/>
      <c r="AD102" s="37"/>
      <c r="AE102" s="37"/>
      <c r="AT102" s="16" t="s">
        <v>271</v>
      </c>
      <c r="AU102" s="16" t="s">
        <v>77</v>
      </c>
    </row>
    <row r="103" s="2" customFormat="1" ht="16.5" customHeight="1">
      <c r="A103" s="37"/>
      <c r="B103" s="38"/>
      <c r="C103" s="214" t="s">
        <v>258</v>
      </c>
      <c r="D103" s="214" t="s">
        <v>275</v>
      </c>
      <c r="E103" s="215" t="s">
        <v>1008</v>
      </c>
      <c r="F103" s="216" t="s">
        <v>1009</v>
      </c>
      <c r="G103" s="217" t="s">
        <v>365</v>
      </c>
      <c r="H103" s="218">
        <v>457</v>
      </c>
      <c r="I103" s="219"/>
      <c r="J103" s="220">
        <f>ROUND(I103*H103,2)</f>
        <v>0</v>
      </c>
      <c r="K103" s="216" t="s">
        <v>265</v>
      </c>
      <c r="L103" s="221"/>
      <c r="M103" s="222" t="s">
        <v>19</v>
      </c>
      <c r="N103" s="223" t="s">
        <v>40</v>
      </c>
      <c r="O103" s="83"/>
      <c r="P103" s="204">
        <f>O103*H103</f>
        <v>0</v>
      </c>
      <c r="Q103" s="204">
        <v>0.14299999999999999</v>
      </c>
      <c r="R103" s="204">
        <f>Q103*H103</f>
        <v>65.350999999999999</v>
      </c>
      <c r="S103" s="204">
        <v>0</v>
      </c>
      <c r="T103" s="205">
        <f>S103*H103</f>
        <v>0</v>
      </c>
      <c r="U103" s="37"/>
      <c r="V103" s="37"/>
      <c r="W103" s="37"/>
      <c r="X103" s="37"/>
      <c r="Y103" s="37"/>
      <c r="Z103" s="37"/>
      <c r="AA103" s="37"/>
      <c r="AB103" s="37"/>
      <c r="AC103" s="37"/>
      <c r="AD103" s="37"/>
      <c r="AE103" s="37"/>
      <c r="AR103" s="206" t="s">
        <v>279</v>
      </c>
      <c r="AT103" s="206" t="s">
        <v>275</v>
      </c>
      <c r="AU103" s="206" t="s">
        <v>77</v>
      </c>
      <c r="AY103" s="16" t="s">
        <v>260</v>
      </c>
      <c r="BE103" s="207">
        <f>IF(N103="základní",J103,0)</f>
        <v>0</v>
      </c>
      <c r="BF103" s="207">
        <f>IF(N103="snížená",J103,0)</f>
        <v>0</v>
      </c>
      <c r="BG103" s="207">
        <f>IF(N103="zákl. přenesená",J103,0)</f>
        <v>0</v>
      </c>
      <c r="BH103" s="207">
        <f>IF(N103="sníž. přenesená",J103,0)</f>
        <v>0</v>
      </c>
      <c r="BI103" s="207">
        <f>IF(N103="nulová",J103,0)</f>
        <v>0</v>
      </c>
      <c r="BJ103" s="16" t="s">
        <v>77</v>
      </c>
      <c r="BK103" s="207">
        <f>ROUND(I103*H103,2)</f>
        <v>0</v>
      </c>
      <c r="BL103" s="16" t="s">
        <v>266</v>
      </c>
      <c r="BM103" s="206" t="s">
        <v>291</v>
      </c>
    </row>
    <row r="104" s="2" customFormat="1">
      <c r="A104" s="37"/>
      <c r="B104" s="38"/>
      <c r="C104" s="39"/>
      <c r="D104" s="208" t="s">
        <v>267</v>
      </c>
      <c r="E104" s="39"/>
      <c r="F104" s="209" t="s">
        <v>1009</v>
      </c>
      <c r="G104" s="39"/>
      <c r="H104" s="39"/>
      <c r="I104" s="210"/>
      <c r="J104" s="39"/>
      <c r="K104" s="39"/>
      <c r="L104" s="43"/>
      <c r="M104" s="211"/>
      <c r="N104" s="212"/>
      <c r="O104" s="83"/>
      <c r="P104" s="83"/>
      <c r="Q104" s="83"/>
      <c r="R104" s="83"/>
      <c r="S104" s="83"/>
      <c r="T104" s="84"/>
      <c r="U104" s="37"/>
      <c r="V104" s="37"/>
      <c r="W104" s="37"/>
      <c r="X104" s="37"/>
      <c r="Y104" s="37"/>
      <c r="Z104" s="37"/>
      <c r="AA104" s="37"/>
      <c r="AB104" s="37"/>
      <c r="AC104" s="37"/>
      <c r="AD104" s="37"/>
      <c r="AE104" s="37"/>
      <c r="AT104" s="16" t="s">
        <v>267</v>
      </c>
      <c r="AU104" s="16" t="s">
        <v>77</v>
      </c>
    </row>
    <row r="105" s="2" customFormat="1">
      <c r="A105" s="37"/>
      <c r="B105" s="38"/>
      <c r="C105" s="39"/>
      <c r="D105" s="208" t="s">
        <v>271</v>
      </c>
      <c r="E105" s="39"/>
      <c r="F105" s="213" t="s">
        <v>2487</v>
      </c>
      <c r="G105" s="39"/>
      <c r="H105" s="39"/>
      <c r="I105" s="210"/>
      <c r="J105" s="39"/>
      <c r="K105" s="39"/>
      <c r="L105" s="43"/>
      <c r="M105" s="211"/>
      <c r="N105" s="212"/>
      <c r="O105" s="83"/>
      <c r="P105" s="83"/>
      <c r="Q105" s="83"/>
      <c r="R105" s="83"/>
      <c r="S105" s="83"/>
      <c r="T105" s="84"/>
      <c r="U105" s="37"/>
      <c r="V105" s="37"/>
      <c r="W105" s="37"/>
      <c r="X105" s="37"/>
      <c r="Y105" s="37"/>
      <c r="Z105" s="37"/>
      <c r="AA105" s="37"/>
      <c r="AB105" s="37"/>
      <c r="AC105" s="37"/>
      <c r="AD105" s="37"/>
      <c r="AE105" s="37"/>
      <c r="AT105" s="16" t="s">
        <v>271</v>
      </c>
      <c r="AU105" s="16" t="s">
        <v>77</v>
      </c>
    </row>
    <row r="106" s="12" customFormat="1">
      <c r="A106" s="12"/>
      <c r="B106" s="232"/>
      <c r="C106" s="233"/>
      <c r="D106" s="208" t="s">
        <v>967</v>
      </c>
      <c r="E106" s="234" t="s">
        <v>19</v>
      </c>
      <c r="F106" s="235" t="s">
        <v>2488</v>
      </c>
      <c r="G106" s="233"/>
      <c r="H106" s="236">
        <v>457</v>
      </c>
      <c r="I106" s="237"/>
      <c r="J106" s="233"/>
      <c r="K106" s="233"/>
      <c r="L106" s="238"/>
      <c r="M106" s="239"/>
      <c r="N106" s="240"/>
      <c r="O106" s="240"/>
      <c r="P106" s="240"/>
      <c r="Q106" s="240"/>
      <c r="R106" s="240"/>
      <c r="S106" s="240"/>
      <c r="T106" s="241"/>
      <c r="U106" s="12"/>
      <c r="V106" s="12"/>
      <c r="W106" s="12"/>
      <c r="X106" s="12"/>
      <c r="Y106" s="12"/>
      <c r="Z106" s="12"/>
      <c r="AA106" s="12"/>
      <c r="AB106" s="12"/>
      <c r="AC106" s="12"/>
      <c r="AD106" s="12"/>
      <c r="AE106" s="12"/>
      <c r="AT106" s="242" t="s">
        <v>967</v>
      </c>
      <c r="AU106" s="242" t="s">
        <v>77</v>
      </c>
      <c r="AV106" s="12" t="s">
        <v>79</v>
      </c>
      <c r="AW106" s="12" t="s">
        <v>31</v>
      </c>
      <c r="AX106" s="12" t="s">
        <v>69</v>
      </c>
      <c r="AY106" s="242" t="s">
        <v>260</v>
      </c>
    </row>
    <row r="107" s="13" customFormat="1">
      <c r="A107" s="13"/>
      <c r="B107" s="243"/>
      <c r="C107" s="244"/>
      <c r="D107" s="208" t="s">
        <v>967</v>
      </c>
      <c r="E107" s="245" t="s">
        <v>19</v>
      </c>
      <c r="F107" s="246" t="s">
        <v>969</v>
      </c>
      <c r="G107" s="244"/>
      <c r="H107" s="247">
        <v>457</v>
      </c>
      <c r="I107" s="248"/>
      <c r="J107" s="244"/>
      <c r="K107" s="244"/>
      <c r="L107" s="249"/>
      <c r="M107" s="250"/>
      <c r="N107" s="251"/>
      <c r="O107" s="251"/>
      <c r="P107" s="251"/>
      <c r="Q107" s="251"/>
      <c r="R107" s="251"/>
      <c r="S107" s="251"/>
      <c r="T107" s="252"/>
      <c r="U107" s="13"/>
      <c r="V107" s="13"/>
      <c r="W107" s="13"/>
      <c r="X107" s="13"/>
      <c r="Y107" s="13"/>
      <c r="Z107" s="13"/>
      <c r="AA107" s="13"/>
      <c r="AB107" s="13"/>
      <c r="AC107" s="13"/>
      <c r="AD107" s="13"/>
      <c r="AE107" s="13"/>
      <c r="AT107" s="253" t="s">
        <v>967</v>
      </c>
      <c r="AU107" s="253" t="s">
        <v>77</v>
      </c>
      <c r="AV107" s="13" t="s">
        <v>266</v>
      </c>
      <c r="AW107" s="13" t="s">
        <v>31</v>
      </c>
      <c r="AX107" s="13" t="s">
        <v>77</v>
      </c>
      <c r="AY107" s="253" t="s">
        <v>260</v>
      </c>
    </row>
    <row r="108" s="2" customFormat="1" ht="16.5" customHeight="1">
      <c r="A108" s="37"/>
      <c r="B108" s="38"/>
      <c r="C108" s="214" t="s">
        <v>284</v>
      </c>
      <c r="D108" s="214" t="s">
        <v>275</v>
      </c>
      <c r="E108" s="215" t="s">
        <v>1013</v>
      </c>
      <c r="F108" s="216" t="s">
        <v>1014</v>
      </c>
      <c r="G108" s="217" t="s">
        <v>365</v>
      </c>
      <c r="H108" s="218">
        <v>6</v>
      </c>
      <c r="I108" s="219"/>
      <c r="J108" s="220">
        <f>ROUND(I108*H108,2)</f>
        <v>0</v>
      </c>
      <c r="K108" s="216" t="s">
        <v>265</v>
      </c>
      <c r="L108" s="221"/>
      <c r="M108" s="222" t="s">
        <v>19</v>
      </c>
      <c r="N108" s="223" t="s">
        <v>40</v>
      </c>
      <c r="O108" s="83"/>
      <c r="P108" s="204">
        <f>O108*H108</f>
        <v>0</v>
      </c>
      <c r="Q108" s="204">
        <v>0.14299999999999999</v>
      </c>
      <c r="R108" s="204">
        <f>Q108*H108</f>
        <v>0.85799999999999987</v>
      </c>
      <c r="S108" s="204">
        <v>0</v>
      </c>
      <c r="T108" s="205">
        <f>S108*H108</f>
        <v>0</v>
      </c>
      <c r="U108" s="37"/>
      <c r="V108" s="37"/>
      <c r="W108" s="37"/>
      <c r="X108" s="37"/>
      <c r="Y108" s="37"/>
      <c r="Z108" s="37"/>
      <c r="AA108" s="37"/>
      <c r="AB108" s="37"/>
      <c r="AC108" s="37"/>
      <c r="AD108" s="37"/>
      <c r="AE108" s="37"/>
      <c r="AR108" s="206" t="s">
        <v>279</v>
      </c>
      <c r="AT108" s="206" t="s">
        <v>275</v>
      </c>
      <c r="AU108" s="206" t="s">
        <v>77</v>
      </c>
      <c r="AY108" s="16" t="s">
        <v>260</v>
      </c>
      <c r="BE108" s="207">
        <f>IF(N108="základní",J108,0)</f>
        <v>0</v>
      </c>
      <c r="BF108" s="207">
        <f>IF(N108="snížená",J108,0)</f>
        <v>0</v>
      </c>
      <c r="BG108" s="207">
        <f>IF(N108="zákl. přenesená",J108,0)</f>
        <v>0</v>
      </c>
      <c r="BH108" s="207">
        <f>IF(N108="sníž. přenesená",J108,0)</f>
        <v>0</v>
      </c>
      <c r="BI108" s="207">
        <f>IF(N108="nulová",J108,0)</f>
        <v>0</v>
      </c>
      <c r="BJ108" s="16" t="s">
        <v>77</v>
      </c>
      <c r="BK108" s="207">
        <f>ROUND(I108*H108,2)</f>
        <v>0</v>
      </c>
      <c r="BL108" s="16" t="s">
        <v>266</v>
      </c>
      <c r="BM108" s="206" t="s">
        <v>295</v>
      </c>
    </row>
    <row r="109" s="2" customFormat="1">
      <c r="A109" s="37"/>
      <c r="B109" s="38"/>
      <c r="C109" s="39"/>
      <c r="D109" s="208" t="s">
        <v>267</v>
      </c>
      <c r="E109" s="39"/>
      <c r="F109" s="209" t="s">
        <v>1014</v>
      </c>
      <c r="G109" s="39"/>
      <c r="H109" s="39"/>
      <c r="I109" s="210"/>
      <c r="J109" s="39"/>
      <c r="K109" s="39"/>
      <c r="L109" s="43"/>
      <c r="M109" s="211"/>
      <c r="N109" s="212"/>
      <c r="O109" s="83"/>
      <c r="P109" s="83"/>
      <c r="Q109" s="83"/>
      <c r="R109" s="83"/>
      <c r="S109" s="83"/>
      <c r="T109" s="84"/>
      <c r="U109" s="37"/>
      <c r="V109" s="37"/>
      <c r="W109" s="37"/>
      <c r="X109" s="37"/>
      <c r="Y109" s="37"/>
      <c r="Z109" s="37"/>
      <c r="AA109" s="37"/>
      <c r="AB109" s="37"/>
      <c r="AC109" s="37"/>
      <c r="AD109" s="37"/>
      <c r="AE109" s="37"/>
      <c r="AT109" s="16" t="s">
        <v>267</v>
      </c>
      <c r="AU109" s="16" t="s">
        <v>77</v>
      </c>
    </row>
    <row r="110" s="2" customFormat="1">
      <c r="A110" s="37"/>
      <c r="B110" s="38"/>
      <c r="C110" s="39"/>
      <c r="D110" s="208" t="s">
        <v>271</v>
      </c>
      <c r="E110" s="39"/>
      <c r="F110" s="213" t="s">
        <v>2489</v>
      </c>
      <c r="G110" s="39"/>
      <c r="H110" s="39"/>
      <c r="I110" s="210"/>
      <c r="J110" s="39"/>
      <c r="K110" s="39"/>
      <c r="L110" s="43"/>
      <c r="M110" s="211"/>
      <c r="N110" s="212"/>
      <c r="O110" s="83"/>
      <c r="P110" s="83"/>
      <c r="Q110" s="83"/>
      <c r="R110" s="83"/>
      <c r="S110" s="83"/>
      <c r="T110" s="84"/>
      <c r="U110" s="37"/>
      <c r="V110" s="37"/>
      <c r="W110" s="37"/>
      <c r="X110" s="37"/>
      <c r="Y110" s="37"/>
      <c r="Z110" s="37"/>
      <c r="AA110" s="37"/>
      <c r="AB110" s="37"/>
      <c r="AC110" s="37"/>
      <c r="AD110" s="37"/>
      <c r="AE110" s="37"/>
      <c r="AT110" s="16" t="s">
        <v>271</v>
      </c>
      <c r="AU110" s="16" t="s">
        <v>77</v>
      </c>
    </row>
    <row r="111" s="2" customFormat="1" ht="16.5" customHeight="1">
      <c r="A111" s="37"/>
      <c r="B111" s="38"/>
      <c r="C111" s="214" t="s">
        <v>273</v>
      </c>
      <c r="D111" s="214" t="s">
        <v>275</v>
      </c>
      <c r="E111" s="215" t="s">
        <v>1018</v>
      </c>
      <c r="F111" s="216" t="s">
        <v>1019</v>
      </c>
      <c r="G111" s="217" t="s">
        <v>365</v>
      </c>
      <c r="H111" s="218">
        <v>6</v>
      </c>
      <c r="I111" s="219"/>
      <c r="J111" s="220">
        <f>ROUND(I111*H111,2)</f>
        <v>0</v>
      </c>
      <c r="K111" s="216" t="s">
        <v>265</v>
      </c>
      <c r="L111" s="221"/>
      <c r="M111" s="222" t="s">
        <v>19</v>
      </c>
      <c r="N111" s="223" t="s">
        <v>40</v>
      </c>
      <c r="O111" s="83"/>
      <c r="P111" s="204">
        <f>O111*H111</f>
        <v>0</v>
      </c>
      <c r="Q111" s="204">
        <v>0.14299999999999999</v>
      </c>
      <c r="R111" s="204">
        <f>Q111*H111</f>
        <v>0.85799999999999987</v>
      </c>
      <c r="S111" s="204">
        <v>0</v>
      </c>
      <c r="T111" s="205">
        <f>S111*H111</f>
        <v>0</v>
      </c>
      <c r="U111" s="37"/>
      <c r="V111" s="37"/>
      <c r="W111" s="37"/>
      <c r="X111" s="37"/>
      <c r="Y111" s="37"/>
      <c r="Z111" s="37"/>
      <c r="AA111" s="37"/>
      <c r="AB111" s="37"/>
      <c r="AC111" s="37"/>
      <c r="AD111" s="37"/>
      <c r="AE111" s="37"/>
      <c r="AR111" s="206" t="s">
        <v>279</v>
      </c>
      <c r="AT111" s="206" t="s">
        <v>275</v>
      </c>
      <c r="AU111" s="206" t="s">
        <v>77</v>
      </c>
      <c r="AY111" s="16" t="s">
        <v>260</v>
      </c>
      <c r="BE111" s="207">
        <f>IF(N111="základní",J111,0)</f>
        <v>0</v>
      </c>
      <c r="BF111" s="207">
        <f>IF(N111="snížená",J111,0)</f>
        <v>0</v>
      </c>
      <c r="BG111" s="207">
        <f>IF(N111="zákl. přenesená",J111,0)</f>
        <v>0</v>
      </c>
      <c r="BH111" s="207">
        <f>IF(N111="sníž. přenesená",J111,0)</f>
        <v>0</v>
      </c>
      <c r="BI111" s="207">
        <f>IF(N111="nulová",J111,0)</f>
        <v>0</v>
      </c>
      <c r="BJ111" s="16" t="s">
        <v>77</v>
      </c>
      <c r="BK111" s="207">
        <f>ROUND(I111*H111,2)</f>
        <v>0</v>
      </c>
      <c r="BL111" s="16" t="s">
        <v>266</v>
      </c>
      <c r="BM111" s="206" t="s">
        <v>299</v>
      </c>
    </row>
    <row r="112" s="2" customFormat="1">
      <c r="A112" s="37"/>
      <c r="B112" s="38"/>
      <c r="C112" s="39"/>
      <c r="D112" s="208" t="s">
        <v>267</v>
      </c>
      <c r="E112" s="39"/>
      <c r="F112" s="209" t="s">
        <v>1019</v>
      </c>
      <c r="G112" s="39"/>
      <c r="H112" s="39"/>
      <c r="I112" s="210"/>
      <c r="J112" s="39"/>
      <c r="K112" s="39"/>
      <c r="L112" s="43"/>
      <c r="M112" s="211"/>
      <c r="N112" s="212"/>
      <c r="O112" s="83"/>
      <c r="P112" s="83"/>
      <c r="Q112" s="83"/>
      <c r="R112" s="83"/>
      <c r="S112" s="83"/>
      <c r="T112" s="84"/>
      <c r="U112" s="37"/>
      <c r="V112" s="37"/>
      <c r="W112" s="37"/>
      <c r="X112" s="37"/>
      <c r="Y112" s="37"/>
      <c r="Z112" s="37"/>
      <c r="AA112" s="37"/>
      <c r="AB112" s="37"/>
      <c r="AC112" s="37"/>
      <c r="AD112" s="37"/>
      <c r="AE112" s="37"/>
      <c r="AT112" s="16" t="s">
        <v>267</v>
      </c>
      <c r="AU112" s="16" t="s">
        <v>77</v>
      </c>
    </row>
    <row r="113" s="2" customFormat="1">
      <c r="A113" s="37"/>
      <c r="B113" s="38"/>
      <c r="C113" s="39"/>
      <c r="D113" s="208" t="s">
        <v>271</v>
      </c>
      <c r="E113" s="39"/>
      <c r="F113" s="213" t="s">
        <v>1020</v>
      </c>
      <c r="G113" s="39"/>
      <c r="H113" s="39"/>
      <c r="I113" s="210"/>
      <c r="J113" s="39"/>
      <c r="K113" s="39"/>
      <c r="L113" s="43"/>
      <c r="M113" s="211"/>
      <c r="N113" s="212"/>
      <c r="O113" s="83"/>
      <c r="P113" s="83"/>
      <c r="Q113" s="83"/>
      <c r="R113" s="83"/>
      <c r="S113" s="83"/>
      <c r="T113" s="84"/>
      <c r="U113" s="37"/>
      <c r="V113" s="37"/>
      <c r="W113" s="37"/>
      <c r="X113" s="37"/>
      <c r="Y113" s="37"/>
      <c r="Z113" s="37"/>
      <c r="AA113" s="37"/>
      <c r="AB113" s="37"/>
      <c r="AC113" s="37"/>
      <c r="AD113" s="37"/>
      <c r="AE113" s="37"/>
      <c r="AT113" s="16" t="s">
        <v>271</v>
      </c>
      <c r="AU113" s="16" t="s">
        <v>77</v>
      </c>
    </row>
    <row r="114" s="2" customFormat="1" ht="16.5" customHeight="1">
      <c r="A114" s="37"/>
      <c r="B114" s="38"/>
      <c r="C114" s="214" t="s">
        <v>279</v>
      </c>
      <c r="D114" s="214" t="s">
        <v>275</v>
      </c>
      <c r="E114" s="215" t="s">
        <v>1035</v>
      </c>
      <c r="F114" s="216" t="s">
        <v>1036</v>
      </c>
      <c r="G114" s="217" t="s">
        <v>547</v>
      </c>
      <c r="H114" s="218">
        <v>73.5</v>
      </c>
      <c r="I114" s="219"/>
      <c r="J114" s="220">
        <f>ROUND(I114*H114,2)</f>
        <v>0</v>
      </c>
      <c r="K114" s="216" t="s">
        <v>265</v>
      </c>
      <c r="L114" s="221"/>
      <c r="M114" s="222" t="s">
        <v>19</v>
      </c>
      <c r="N114" s="223" t="s">
        <v>40</v>
      </c>
      <c r="O114" s="83"/>
      <c r="P114" s="204">
        <f>O114*H114</f>
        <v>0</v>
      </c>
      <c r="Q114" s="204">
        <v>0.16</v>
      </c>
      <c r="R114" s="204">
        <f>Q114*H114</f>
        <v>11.76</v>
      </c>
      <c r="S114" s="204">
        <v>0</v>
      </c>
      <c r="T114" s="205">
        <f>S114*H114</f>
        <v>0</v>
      </c>
      <c r="U114" s="37"/>
      <c r="V114" s="37"/>
      <c r="W114" s="37"/>
      <c r="X114" s="37"/>
      <c r="Y114" s="37"/>
      <c r="Z114" s="37"/>
      <c r="AA114" s="37"/>
      <c r="AB114" s="37"/>
      <c r="AC114" s="37"/>
      <c r="AD114" s="37"/>
      <c r="AE114" s="37"/>
      <c r="AR114" s="206" t="s">
        <v>279</v>
      </c>
      <c r="AT114" s="206" t="s">
        <v>275</v>
      </c>
      <c r="AU114" s="206" t="s">
        <v>77</v>
      </c>
      <c r="AY114" s="16" t="s">
        <v>260</v>
      </c>
      <c r="BE114" s="207">
        <f>IF(N114="základní",J114,0)</f>
        <v>0</v>
      </c>
      <c r="BF114" s="207">
        <f>IF(N114="snížená",J114,0)</f>
        <v>0</v>
      </c>
      <c r="BG114" s="207">
        <f>IF(N114="zákl. přenesená",J114,0)</f>
        <v>0</v>
      </c>
      <c r="BH114" s="207">
        <f>IF(N114="sníž. přenesená",J114,0)</f>
        <v>0</v>
      </c>
      <c r="BI114" s="207">
        <f>IF(N114="nulová",J114,0)</f>
        <v>0</v>
      </c>
      <c r="BJ114" s="16" t="s">
        <v>77</v>
      </c>
      <c r="BK114" s="207">
        <f>ROUND(I114*H114,2)</f>
        <v>0</v>
      </c>
      <c r="BL114" s="16" t="s">
        <v>266</v>
      </c>
      <c r="BM114" s="206" t="s">
        <v>303</v>
      </c>
    </row>
    <row r="115" s="2" customFormat="1">
      <c r="A115" s="37"/>
      <c r="B115" s="38"/>
      <c r="C115" s="39"/>
      <c r="D115" s="208" t="s">
        <v>267</v>
      </c>
      <c r="E115" s="39"/>
      <c r="F115" s="209" t="s">
        <v>1036</v>
      </c>
      <c r="G115" s="39"/>
      <c r="H115" s="39"/>
      <c r="I115" s="210"/>
      <c r="J115" s="39"/>
      <c r="K115" s="39"/>
      <c r="L115" s="43"/>
      <c r="M115" s="211"/>
      <c r="N115" s="212"/>
      <c r="O115" s="83"/>
      <c r="P115" s="83"/>
      <c r="Q115" s="83"/>
      <c r="R115" s="83"/>
      <c r="S115" s="83"/>
      <c r="T115" s="84"/>
      <c r="U115" s="37"/>
      <c r="V115" s="37"/>
      <c r="W115" s="37"/>
      <c r="X115" s="37"/>
      <c r="Y115" s="37"/>
      <c r="Z115" s="37"/>
      <c r="AA115" s="37"/>
      <c r="AB115" s="37"/>
      <c r="AC115" s="37"/>
      <c r="AD115" s="37"/>
      <c r="AE115" s="37"/>
      <c r="AT115" s="16" t="s">
        <v>267</v>
      </c>
      <c r="AU115" s="16" t="s">
        <v>77</v>
      </c>
    </row>
    <row r="116" s="2" customFormat="1">
      <c r="A116" s="37"/>
      <c r="B116" s="38"/>
      <c r="C116" s="39"/>
      <c r="D116" s="208" t="s">
        <v>271</v>
      </c>
      <c r="E116" s="39"/>
      <c r="F116" s="213" t="s">
        <v>2490</v>
      </c>
      <c r="G116" s="39"/>
      <c r="H116" s="39"/>
      <c r="I116" s="210"/>
      <c r="J116" s="39"/>
      <c r="K116" s="39"/>
      <c r="L116" s="43"/>
      <c r="M116" s="211"/>
      <c r="N116" s="212"/>
      <c r="O116" s="83"/>
      <c r="P116" s="83"/>
      <c r="Q116" s="83"/>
      <c r="R116" s="83"/>
      <c r="S116" s="83"/>
      <c r="T116" s="84"/>
      <c r="U116" s="37"/>
      <c r="V116" s="37"/>
      <c r="W116" s="37"/>
      <c r="X116" s="37"/>
      <c r="Y116" s="37"/>
      <c r="Z116" s="37"/>
      <c r="AA116" s="37"/>
      <c r="AB116" s="37"/>
      <c r="AC116" s="37"/>
      <c r="AD116" s="37"/>
      <c r="AE116" s="37"/>
      <c r="AT116" s="16" t="s">
        <v>271</v>
      </c>
      <c r="AU116" s="16" t="s">
        <v>77</v>
      </c>
    </row>
    <row r="117" s="12" customFormat="1">
      <c r="A117" s="12"/>
      <c r="B117" s="232"/>
      <c r="C117" s="233"/>
      <c r="D117" s="208" t="s">
        <v>967</v>
      </c>
      <c r="E117" s="234" t="s">
        <v>19</v>
      </c>
      <c r="F117" s="235" t="s">
        <v>2491</v>
      </c>
      <c r="G117" s="233"/>
      <c r="H117" s="236">
        <v>73.5</v>
      </c>
      <c r="I117" s="237"/>
      <c r="J117" s="233"/>
      <c r="K117" s="233"/>
      <c r="L117" s="238"/>
      <c r="M117" s="239"/>
      <c r="N117" s="240"/>
      <c r="O117" s="240"/>
      <c r="P117" s="240"/>
      <c r="Q117" s="240"/>
      <c r="R117" s="240"/>
      <c r="S117" s="240"/>
      <c r="T117" s="241"/>
      <c r="U117" s="12"/>
      <c r="V117" s="12"/>
      <c r="W117" s="12"/>
      <c r="X117" s="12"/>
      <c r="Y117" s="12"/>
      <c r="Z117" s="12"/>
      <c r="AA117" s="12"/>
      <c r="AB117" s="12"/>
      <c r="AC117" s="12"/>
      <c r="AD117" s="12"/>
      <c r="AE117" s="12"/>
      <c r="AT117" s="242" t="s">
        <v>967</v>
      </c>
      <c r="AU117" s="242" t="s">
        <v>77</v>
      </c>
      <c r="AV117" s="12" t="s">
        <v>79</v>
      </c>
      <c r="AW117" s="12" t="s">
        <v>31</v>
      </c>
      <c r="AX117" s="12" t="s">
        <v>69</v>
      </c>
      <c r="AY117" s="242" t="s">
        <v>260</v>
      </c>
    </row>
    <row r="118" s="13" customFormat="1">
      <c r="A118" s="13"/>
      <c r="B118" s="243"/>
      <c r="C118" s="244"/>
      <c r="D118" s="208" t="s">
        <v>967</v>
      </c>
      <c r="E118" s="245" t="s">
        <v>19</v>
      </c>
      <c r="F118" s="246" t="s">
        <v>969</v>
      </c>
      <c r="G118" s="244"/>
      <c r="H118" s="247">
        <v>73.5</v>
      </c>
      <c r="I118" s="248"/>
      <c r="J118" s="244"/>
      <c r="K118" s="244"/>
      <c r="L118" s="249"/>
      <c r="M118" s="250"/>
      <c r="N118" s="251"/>
      <c r="O118" s="251"/>
      <c r="P118" s="251"/>
      <c r="Q118" s="251"/>
      <c r="R118" s="251"/>
      <c r="S118" s="251"/>
      <c r="T118" s="252"/>
      <c r="U118" s="13"/>
      <c r="V118" s="13"/>
      <c r="W118" s="13"/>
      <c r="X118" s="13"/>
      <c r="Y118" s="13"/>
      <c r="Z118" s="13"/>
      <c r="AA118" s="13"/>
      <c r="AB118" s="13"/>
      <c r="AC118" s="13"/>
      <c r="AD118" s="13"/>
      <c r="AE118" s="13"/>
      <c r="AT118" s="253" t="s">
        <v>967</v>
      </c>
      <c r="AU118" s="253" t="s">
        <v>77</v>
      </c>
      <c r="AV118" s="13" t="s">
        <v>266</v>
      </c>
      <c r="AW118" s="13" t="s">
        <v>31</v>
      </c>
      <c r="AX118" s="13" t="s">
        <v>77</v>
      </c>
      <c r="AY118" s="253" t="s">
        <v>260</v>
      </c>
    </row>
    <row r="119" s="2" customFormat="1" ht="16.5" customHeight="1">
      <c r="A119" s="37"/>
      <c r="B119" s="38"/>
      <c r="C119" s="214" t="s">
        <v>305</v>
      </c>
      <c r="D119" s="214" t="s">
        <v>275</v>
      </c>
      <c r="E119" s="215" t="s">
        <v>1031</v>
      </c>
      <c r="F119" s="216" t="s">
        <v>1032</v>
      </c>
      <c r="G119" s="217" t="s">
        <v>365</v>
      </c>
      <c r="H119" s="218">
        <v>4</v>
      </c>
      <c r="I119" s="219"/>
      <c r="J119" s="220">
        <f>ROUND(I119*H119,2)</f>
        <v>0</v>
      </c>
      <c r="K119" s="216" t="s">
        <v>265</v>
      </c>
      <c r="L119" s="221"/>
      <c r="M119" s="222" t="s">
        <v>19</v>
      </c>
      <c r="N119" s="223" t="s">
        <v>40</v>
      </c>
      <c r="O119" s="83"/>
      <c r="P119" s="204">
        <f>O119*H119</f>
        <v>0</v>
      </c>
      <c r="Q119" s="204">
        <v>5.9268000000000001</v>
      </c>
      <c r="R119" s="204">
        <f>Q119*H119</f>
        <v>23.7072</v>
      </c>
      <c r="S119" s="204">
        <v>0</v>
      </c>
      <c r="T119" s="205">
        <f>S119*H119</f>
        <v>0</v>
      </c>
      <c r="U119" s="37"/>
      <c r="V119" s="37"/>
      <c r="W119" s="37"/>
      <c r="X119" s="37"/>
      <c r="Y119" s="37"/>
      <c r="Z119" s="37"/>
      <c r="AA119" s="37"/>
      <c r="AB119" s="37"/>
      <c r="AC119" s="37"/>
      <c r="AD119" s="37"/>
      <c r="AE119" s="37"/>
      <c r="AR119" s="206" t="s">
        <v>279</v>
      </c>
      <c r="AT119" s="206" t="s">
        <v>275</v>
      </c>
      <c r="AU119" s="206" t="s">
        <v>77</v>
      </c>
      <c r="AY119" s="16" t="s">
        <v>260</v>
      </c>
      <c r="BE119" s="207">
        <f>IF(N119="základní",J119,0)</f>
        <v>0</v>
      </c>
      <c r="BF119" s="207">
        <f>IF(N119="snížená",J119,0)</f>
        <v>0</v>
      </c>
      <c r="BG119" s="207">
        <f>IF(N119="zákl. přenesená",J119,0)</f>
        <v>0</v>
      </c>
      <c r="BH119" s="207">
        <f>IF(N119="sníž. přenesená",J119,0)</f>
        <v>0</v>
      </c>
      <c r="BI119" s="207">
        <f>IF(N119="nulová",J119,0)</f>
        <v>0</v>
      </c>
      <c r="BJ119" s="16" t="s">
        <v>77</v>
      </c>
      <c r="BK119" s="207">
        <f>ROUND(I119*H119,2)</f>
        <v>0</v>
      </c>
      <c r="BL119" s="16" t="s">
        <v>266</v>
      </c>
      <c r="BM119" s="206" t="s">
        <v>308</v>
      </c>
    </row>
    <row r="120" s="2" customFormat="1">
      <c r="A120" s="37"/>
      <c r="B120" s="38"/>
      <c r="C120" s="39"/>
      <c r="D120" s="208" t="s">
        <v>267</v>
      </c>
      <c r="E120" s="39"/>
      <c r="F120" s="209" t="s">
        <v>1032</v>
      </c>
      <c r="G120" s="39"/>
      <c r="H120" s="39"/>
      <c r="I120" s="210"/>
      <c r="J120" s="39"/>
      <c r="K120" s="39"/>
      <c r="L120" s="43"/>
      <c r="M120" s="211"/>
      <c r="N120" s="212"/>
      <c r="O120" s="83"/>
      <c r="P120" s="83"/>
      <c r="Q120" s="83"/>
      <c r="R120" s="83"/>
      <c r="S120" s="83"/>
      <c r="T120" s="84"/>
      <c r="U120" s="37"/>
      <c r="V120" s="37"/>
      <c r="W120" s="37"/>
      <c r="X120" s="37"/>
      <c r="Y120" s="37"/>
      <c r="Z120" s="37"/>
      <c r="AA120" s="37"/>
      <c r="AB120" s="37"/>
      <c r="AC120" s="37"/>
      <c r="AD120" s="37"/>
      <c r="AE120" s="37"/>
      <c r="AT120" s="16" t="s">
        <v>267</v>
      </c>
      <c r="AU120" s="16" t="s">
        <v>77</v>
      </c>
    </row>
    <row r="121" s="2" customFormat="1">
      <c r="A121" s="37"/>
      <c r="B121" s="38"/>
      <c r="C121" s="39"/>
      <c r="D121" s="208" t="s">
        <v>271</v>
      </c>
      <c r="E121" s="39"/>
      <c r="F121" s="213" t="s">
        <v>2492</v>
      </c>
      <c r="G121" s="39"/>
      <c r="H121" s="39"/>
      <c r="I121" s="210"/>
      <c r="J121" s="39"/>
      <c r="K121" s="39"/>
      <c r="L121" s="43"/>
      <c r="M121" s="211"/>
      <c r="N121" s="212"/>
      <c r="O121" s="83"/>
      <c r="P121" s="83"/>
      <c r="Q121" s="83"/>
      <c r="R121" s="83"/>
      <c r="S121" s="83"/>
      <c r="T121" s="84"/>
      <c r="U121" s="37"/>
      <c r="V121" s="37"/>
      <c r="W121" s="37"/>
      <c r="X121" s="37"/>
      <c r="Y121" s="37"/>
      <c r="Z121" s="37"/>
      <c r="AA121" s="37"/>
      <c r="AB121" s="37"/>
      <c r="AC121" s="37"/>
      <c r="AD121" s="37"/>
      <c r="AE121" s="37"/>
      <c r="AT121" s="16" t="s">
        <v>271</v>
      </c>
      <c r="AU121" s="16" t="s">
        <v>77</v>
      </c>
    </row>
    <row r="122" s="2" customFormat="1" ht="16.5" customHeight="1">
      <c r="A122" s="37"/>
      <c r="B122" s="38"/>
      <c r="C122" s="214" t="s">
        <v>291</v>
      </c>
      <c r="D122" s="214" t="s">
        <v>275</v>
      </c>
      <c r="E122" s="215" t="s">
        <v>2493</v>
      </c>
      <c r="F122" s="216" t="s">
        <v>2494</v>
      </c>
      <c r="G122" s="217" t="s">
        <v>365</v>
      </c>
      <c r="H122" s="218">
        <v>8</v>
      </c>
      <c r="I122" s="219"/>
      <c r="J122" s="220">
        <f>ROUND(I122*H122,2)</f>
        <v>0</v>
      </c>
      <c r="K122" s="216" t="s">
        <v>265</v>
      </c>
      <c r="L122" s="221"/>
      <c r="M122" s="222" t="s">
        <v>19</v>
      </c>
      <c r="N122" s="223" t="s">
        <v>40</v>
      </c>
      <c r="O122" s="83"/>
      <c r="P122" s="204">
        <f>O122*H122</f>
        <v>0</v>
      </c>
      <c r="Q122" s="204">
        <v>3.70425</v>
      </c>
      <c r="R122" s="204">
        <f>Q122*H122</f>
        <v>29.634</v>
      </c>
      <c r="S122" s="204">
        <v>0</v>
      </c>
      <c r="T122" s="205">
        <f>S122*H122</f>
        <v>0</v>
      </c>
      <c r="U122" s="37"/>
      <c r="V122" s="37"/>
      <c r="W122" s="37"/>
      <c r="X122" s="37"/>
      <c r="Y122" s="37"/>
      <c r="Z122" s="37"/>
      <c r="AA122" s="37"/>
      <c r="AB122" s="37"/>
      <c r="AC122" s="37"/>
      <c r="AD122" s="37"/>
      <c r="AE122" s="37"/>
      <c r="AR122" s="206" t="s">
        <v>279</v>
      </c>
      <c r="AT122" s="206" t="s">
        <v>275</v>
      </c>
      <c r="AU122" s="206" t="s">
        <v>77</v>
      </c>
      <c r="AY122" s="16" t="s">
        <v>260</v>
      </c>
      <c r="BE122" s="207">
        <f>IF(N122="základní",J122,0)</f>
        <v>0</v>
      </c>
      <c r="BF122" s="207">
        <f>IF(N122="snížená",J122,0)</f>
        <v>0</v>
      </c>
      <c r="BG122" s="207">
        <f>IF(N122="zákl. přenesená",J122,0)</f>
        <v>0</v>
      </c>
      <c r="BH122" s="207">
        <f>IF(N122="sníž. přenesená",J122,0)</f>
        <v>0</v>
      </c>
      <c r="BI122" s="207">
        <f>IF(N122="nulová",J122,0)</f>
        <v>0</v>
      </c>
      <c r="BJ122" s="16" t="s">
        <v>77</v>
      </c>
      <c r="BK122" s="207">
        <f>ROUND(I122*H122,2)</f>
        <v>0</v>
      </c>
      <c r="BL122" s="16" t="s">
        <v>266</v>
      </c>
      <c r="BM122" s="206" t="s">
        <v>313</v>
      </c>
    </row>
    <row r="123" s="2" customFormat="1">
      <c r="A123" s="37"/>
      <c r="B123" s="38"/>
      <c r="C123" s="39"/>
      <c r="D123" s="208" t="s">
        <v>267</v>
      </c>
      <c r="E123" s="39"/>
      <c r="F123" s="209" t="s">
        <v>2494</v>
      </c>
      <c r="G123" s="39"/>
      <c r="H123" s="39"/>
      <c r="I123" s="210"/>
      <c r="J123" s="39"/>
      <c r="K123" s="39"/>
      <c r="L123" s="43"/>
      <c r="M123" s="211"/>
      <c r="N123" s="212"/>
      <c r="O123" s="83"/>
      <c r="P123" s="83"/>
      <c r="Q123" s="83"/>
      <c r="R123" s="83"/>
      <c r="S123" s="83"/>
      <c r="T123" s="84"/>
      <c r="U123" s="37"/>
      <c r="V123" s="37"/>
      <c r="W123" s="37"/>
      <c r="X123" s="37"/>
      <c r="Y123" s="37"/>
      <c r="Z123" s="37"/>
      <c r="AA123" s="37"/>
      <c r="AB123" s="37"/>
      <c r="AC123" s="37"/>
      <c r="AD123" s="37"/>
      <c r="AE123" s="37"/>
      <c r="AT123" s="16" t="s">
        <v>267</v>
      </c>
      <c r="AU123" s="16" t="s">
        <v>77</v>
      </c>
    </row>
    <row r="124" s="2" customFormat="1">
      <c r="A124" s="37"/>
      <c r="B124" s="38"/>
      <c r="C124" s="39"/>
      <c r="D124" s="208" t="s">
        <v>271</v>
      </c>
      <c r="E124" s="39"/>
      <c r="F124" s="213" t="s">
        <v>2495</v>
      </c>
      <c r="G124" s="39"/>
      <c r="H124" s="39"/>
      <c r="I124" s="210"/>
      <c r="J124" s="39"/>
      <c r="K124" s="39"/>
      <c r="L124" s="43"/>
      <c r="M124" s="211"/>
      <c r="N124" s="212"/>
      <c r="O124" s="83"/>
      <c r="P124" s="83"/>
      <c r="Q124" s="83"/>
      <c r="R124" s="83"/>
      <c r="S124" s="83"/>
      <c r="T124" s="84"/>
      <c r="U124" s="37"/>
      <c r="V124" s="37"/>
      <c r="W124" s="37"/>
      <c r="X124" s="37"/>
      <c r="Y124" s="37"/>
      <c r="Z124" s="37"/>
      <c r="AA124" s="37"/>
      <c r="AB124" s="37"/>
      <c r="AC124" s="37"/>
      <c r="AD124" s="37"/>
      <c r="AE124" s="37"/>
      <c r="AT124" s="16" t="s">
        <v>271</v>
      </c>
      <c r="AU124" s="16" t="s">
        <v>77</v>
      </c>
    </row>
    <row r="125" s="2" customFormat="1" ht="16.5" customHeight="1">
      <c r="A125" s="37"/>
      <c r="B125" s="38"/>
      <c r="C125" s="214" t="s">
        <v>315</v>
      </c>
      <c r="D125" s="214" t="s">
        <v>275</v>
      </c>
      <c r="E125" s="215" t="s">
        <v>2496</v>
      </c>
      <c r="F125" s="216" t="s">
        <v>2497</v>
      </c>
      <c r="G125" s="217" t="s">
        <v>547</v>
      </c>
      <c r="H125" s="218">
        <v>234.40000000000001</v>
      </c>
      <c r="I125" s="219"/>
      <c r="J125" s="220">
        <f>ROUND(I125*H125,2)</f>
        <v>0</v>
      </c>
      <c r="K125" s="216" t="s">
        <v>265</v>
      </c>
      <c r="L125" s="221"/>
      <c r="M125" s="222" t="s">
        <v>19</v>
      </c>
      <c r="N125" s="223" t="s">
        <v>40</v>
      </c>
      <c r="O125" s="83"/>
      <c r="P125" s="204">
        <f>O125*H125</f>
        <v>0</v>
      </c>
      <c r="Q125" s="204">
        <v>0.049390000000000003</v>
      </c>
      <c r="R125" s="204">
        <f>Q125*H125</f>
        <v>11.577016</v>
      </c>
      <c r="S125" s="204">
        <v>0</v>
      </c>
      <c r="T125" s="205">
        <f>S125*H125</f>
        <v>0</v>
      </c>
      <c r="U125" s="37"/>
      <c r="V125" s="37"/>
      <c r="W125" s="37"/>
      <c r="X125" s="37"/>
      <c r="Y125" s="37"/>
      <c r="Z125" s="37"/>
      <c r="AA125" s="37"/>
      <c r="AB125" s="37"/>
      <c r="AC125" s="37"/>
      <c r="AD125" s="37"/>
      <c r="AE125" s="37"/>
      <c r="AR125" s="206" t="s">
        <v>279</v>
      </c>
      <c r="AT125" s="206" t="s">
        <v>275</v>
      </c>
      <c r="AU125" s="206" t="s">
        <v>77</v>
      </c>
      <c r="AY125" s="16" t="s">
        <v>260</v>
      </c>
      <c r="BE125" s="207">
        <f>IF(N125="základní",J125,0)</f>
        <v>0</v>
      </c>
      <c r="BF125" s="207">
        <f>IF(N125="snížená",J125,0)</f>
        <v>0</v>
      </c>
      <c r="BG125" s="207">
        <f>IF(N125="zákl. přenesená",J125,0)</f>
        <v>0</v>
      </c>
      <c r="BH125" s="207">
        <f>IF(N125="sníž. přenesená",J125,0)</f>
        <v>0</v>
      </c>
      <c r="BI125" s="207">
        <f>IF(N125="nulová",J125,0)</f>
        <v>0</v>
      </c>
      <c r="BJ125" s="16" t="s">
        <v>77</v>
      </c>
      <c r="BK125" s="207">
        <f>ROUND(I125*H125,2)</f>
        <v>0</v>
      </c>
      <c r="BL125" s="16" t="s">
        <v>266</v>
      </c>
      <c r="BM125" s="206" t="s">
        <v>318</v>
      </c>
    </row>
    <row r="126" s="2" customFormat="1">
      <c r="A126" s="37"/>
      <c r="B126" s="38"/>
      <c r="C126" s="39"/>
      <c r="D126" s="208" t="s">
        <v>267</v>
      </c>
      <c r="E126" s="39"/>
      <c r="F126" s="209" t="s">
        <v>2497</v>
      </c>
      <c r="G126" s="39"/>
      <c r="H126" s="39"/>
      <c r="I126" s="210"/>
      <c r="J126" s="39"/>
      <c r="K126" s="39"/>
      <c r="L126" s="43"/>
      <c r="M126" s="211"/>
      <c r="N126" s="212"/>
      <c r="O126" s="83"/>
      <c r="P126" s="83"/>
      <c r="Q126" s="83"/>
      <c r="R126" s="83"/>
      <c r="S126" s="83"/>
      <c r="T126" s="84"/>
      <c r="U126" s="37"/>
      <c r="V126" s="37"/>
      <c r="W126" s="37"/>
      <c r="X126" s="37"/>
      <c r="Y126" s="37"/>
      <c r="Z126" s="37"/>
      <c r="AA126" s="37"/>
      <c r="AB126" s="37"/>
      <c r="AC126" s="37"/>
      <c r="AD126" s="37"/>
      <c r="AE126" s="37"/>
      <c r="AT126" s="16" t="s">
        <v>267</v>
      </c>
      <c r="AU126" s="16" t="s">
        <v>77</v>
      </c>
    </row>
    <row r="127" s="2" customFormat="1">
      <c r="A127" s="37"/>
      <c r="B127" s="38"/>
      <c r="C127" s="39"/>
      <c r="D127" s="208" t="s">
        <v>271</v>
      </c>
      <c r="E127" s="39"/>
      <c r="F127" s="213" t="s">
        <v>2498</v>
      </c>
      <c r="G127" s="39"/>
      <c r="H127" s="39"/>
      <c r="I127" s="210"/>
      <c r="J127" s="39"/>
      <c r="K127" s="39"/>
      <c r="L127" s="43"/>
      <c r="M127" s="211"/>
      <c r="N127" s="212"/>
      <c r="O127" s="83"/>
      <c r="P127" s="83"/>
      <c r="Q127" s="83"/>
      <c r="R127" s="83"/>
      <c r="S127" s="83"/>
      <c r="T127" s="84"/>
      <c r="U127" s="37"/>
      <c r="V127" s="37"/>
      <c r="W127" s="37"/>
      <c r="X127" s="37"/>
      <c r="Y127" s="37"/>
      <c r="Z127" s="37"/>
      <c r="AA127" s="37"/>
      <c r="AB127" s="37"/>
      <c r="AC127" s="37"/>
      <c r="AD127" s="37"/>
      <c r="AE127" s="37"/>
      <c r="AT127" s="16" t="s">
        <v>271</v>
      </c>
      <c r="AU127" s="16" t="s">
        <v>77</v>
      </c>
    </row>
    <row r="128" s="12" customFormat="1">
      <c r="A128" s="12"/>
      <c r="B128" s="232"/>
      <c r="C128" s="233"/>
      <c r="D128" s="208" t="s">
        <v>967</v>
      </c>
      <c r="E128" s="234" t="s">
        <v>19</v>
      </c>
      <c r="F128" s="235" t="s">
        <v>2499</v>
      </c>
      <c r="G128" s="233"/>
      <c r="H128" s="236">
        <v>234.40000000000001</v>
      </c>
      <c r="I128" s="237"/>
      <c r="J128" s="233"/>
      <c r="K128" s="233"/>
      <c r="L128" s="238"/>
      <c r="M128" s="239"/>
      <c r="N128" s="240"/>
      <c r="O128" s="240"/>
      <c r="P128" s="240"/>
      <c r="Q128" s="240"/>
      <c r="R128" s="240"/>
      <c r="S128" s="240"/>
      <c r="T128" s="241"/>
      <c r="U128" s="12"/>
      <c r="V128" s="12"/>
      <c r="W128" s="12"/>
      <c r="X128" s="12"/>
      <c r="Y128" s="12"/>
      <c r="Z128" s="12"/>
      <c r="AA128" s="12"/>
      <c r="AB128" s="12"/>
      <c r="AC128" s="12"/>
      <c r="AD128" s="12"/>
      <c r="AE128" s="12"/>
      <c r="AT128" s="242" t="s">
        <v>967</v>
      </c>
      <c r="AU128" s="242" t="s">
        <v>77</v>
      </c>
      <c r="AV128" s="12" t="s">
        <v>79</v>
      </c>
      <c r="AW128" s="12" t="s">
        <v>31</v>
      </c>
      <c r="AX128" s="12" t="s">
        <v>69</v>
      </c>
      <c r="AY128" s="242" t="s">
        <v>260</v>
      </c>
    </row>
    <row r="129" s="13" customFormat="1">
      <c r="A129" s="13"/>
      <c r="B129" s="243"/>
      <c r="C129" s="244"/>
      <c r="D129" s="208" t="s">
        <v>967</v>
      </c>
      <c r="E129" s="245" t="s">
        <v>19</v>
      </c>
      <c r="F129" s="246" t="s">
        <v>969</v>
      </c>
      <c r="G129" s="244"/>
      <c r="H129" s="247">
        <v>234.40000000000001</v>
      </c>
      <c r="I129" s="248"/>
      <c r="J129" s="244"/>
      <c r="K129" s="244"/>
      <c r="L129" s="249"/>
      <c r="M129" s="250"/>
      <c r="N129" s="251"/>
      <c r="O129" s="251"/>
      <c r="P129" s="251"/>
      <c r="Q129" s="251"/>
      <c r="R129" s="251"/>
      <c r="S129" s="251"/>
      <c r="T129" s="252"/>
      <c r="U129" s="13"/>
      <c r="V129" s="13"/>
      <c r="W129" s="13"/>
      <c r="X129" s="13"/>
      <c r="Y129" s="13"/>
      <c r="Z129" s="13"/>
      <c r="AA129" s="13"/>
      <c r="AB129" s="13"/>
      <c r="AC129" s="13"/>
      <c r="AD129" s="13"/>
      <c r="AE129" s="13"/>
      <c r="AT129" s="253" t="s">
        <v>967</v>
      </c>
      <c r="AU129" s="253" t="s">
        <v>77</v>
      </c>
      <c r="AV129" s="13" t="s">
        <v>266</v>
      </c>
      <c r="AW129" s="13" t="s">
        <v>31</v>
      </c>
      <c r="AX129" s="13" t="s">
        <v>77</v>
      </c>
      <c r="AY129" s="253" t="s">
        <v>260</v>
      </c>
    </row>
    <row r="130" s="2" customFormat="1" ht="16.5" customHeight="1">
      <c r="A130" s="37"/>
      <c r="B130" s="38"/>
      <c r="C130" s="214" t="s">
        <v>295</v>
      </c>
      <c r="D130" s="214" t="s">
        <v>275</v>
      </c>
      <c r="E130" s="215" t="s">
        <v>1038</v>
      </c>
      <c r="F130" s="216" t="s">
        <v>1039</v>
      </c>
      <c r="G130" s="217" t="s">
        <v>365</v>
      </c>
      <c r="H130" s="218">
        <v>120</v>
      </c>
      <c r="I130" s="219"/>
      <c r="J130" s="220">
        <f>ROUND(I130*H130,2)</f>
        <v>0</v>
      </c>
      <c r="K130" s="216" t="s">
        <v>265</v>
      </c>
      <c r="L130" s="221"/>
      <c r="M130" s="222" t="s">
        <v>19</v>
      </c>
      <c r="N130" s="223" t="s">
        <v>40</v>
      </c>
      <c r="O130" s="83"/>
      <c r="P130" s="204">
        <f>O130*H130</f>
        <v>0</v>
      </c>
      <c r="Q130" s="204">
        <v>0.0011100000000000001</v>
      </c>
      <c r="R130" s="204">
        <f>Q130*H130</f>
        <v>0.13320000000000001</v>
      </c>
      <c r="S130" s="204">
        <v>0</v>
      </c>
      <c r="T130" s="205">
        <f>S130*H130</f>
        <v>0</v>
      </c>
      <c r="U130" s="37"/>
      <c r="V130" s="37"/>
      <c r="W130" s="37"/>
      <c r="X130" s="37"/>
      <c r="Y130" s="37"/>
      <c r="Z130" s="37"/>
      <c r="AA130" s="37"/>
      <c r="AB130" s="37"/>
      <c r="AC130" s="37"/>
      <c r="AD130" s="37"/>
      <c r="AE130" s="37"/>
      <c r="AR130" s="206" t="s">
        <v>279</v>
      </c>
      <c r="AT130" s="206" t="s">
        <v>275</v>
      </c>
      <c r="AU130" s="206" t="s">
        <v>77</v>
      </c>
      <c r="AY130" s="16" t="s">
        <v>260</v>
      </c>
      <c r="BE130" s="207">
        <f>IF(N130="základní",J130,0)</f>
        <v>0</v>
      </c>
      <c r="BF130" s="207">
        <f>IF(N130="snížená",J130,0)</f>
        <v>0</v>
      </c>
      <c r="BG130" s="207">
        <f>IF(N130="zákl. přenesená",J130,0)</f>
        <v>0</v>
      </c>
      <c r="BH130" s="207">
        <f>IF(N130="sníž. přenesená",J130,0)</f>
        <v>0</v>
      </c>
      <c r="BI130" s="207">
        <f>IF(N130="nulová",J130,0)</f>
        <v>0</v>
      </c>
      <c r="BJ130" s="16" t="s">
        <v>77</v>
      </c>
      <c r="BK130" s="207">
        <f>ROUND(I130*H130,2)</f>
        <v>0</v>
      </c>
      <c r="BL130" s="16" t="s">
        <v>266</v>
      </c>
      <c r="BM130" s="206" t="s">
        <v>323</v>
      </c>
    </row>
    <row r="131" s="2" customFormat="1">
      <c r="A131" s="37"/>
      <c r="B131" s="38"/>
      <c r="C131" s="39"/>
      <c r="D131" s="208" t="s">
        <v>267</v>
      </c>
      <c r="E131" s="39"/>
      <c r="F131" s="209" t="s">
        <v>1039</v>
      </c>
      <c r="G131" s="39"/>
      <c r="H131" s="39"/>
      <c r="I131" s="210"/>
      <c r="J131" s="39"/>
      <c r="K131" s="39"/>
      <c r="L131" s="43"/>
      <c r="M131" s="211"/>
      <c r="N131" s="212"/>
      <c r="O131" s="83"/>
      <c r="P131" s="83"/>
      <c r="Q131" s="83"/>
      <c r="R131" s="83"/>
      <c r="S131" s="83"/>
      <c r="T131" s="84"/>
      <c r="U131" s="37"/>
      <c r="V131" s="37"/>
      <c r="W131" s="37"/>
      <c r="X131" s="37"/>
      <c r="Y131" s="37"/>
      <c r="Z131" s="37"/>
      <c r="AA131" s="37"/>
      <c r="AB131" s="37"/>
      <c r="AC131" s="37"/>
      <c r="AD131" s="37"/>
      <c r="AE131" s="37"/>
      <c r="AT131" s="16" t="s">
        <v>267</v>
      </c>
      <c r="AU131" s="16" t="s">
        <v>77</v>
      </c>
    </row>
    <row r="132" s="2" customFormat="1">
      <c r="A132" s="37"/>
      <c r="B132" s="38"/>
      <c r="C132" s="39"/>
      <c r="D132" s="208" t="s">
        <v>271</v>
      </c>
      <c r="E132" s="39"/>
      <c r="F132" s="213" t="s">
        <v>1040</v>
      </c>
      <c r="G132" s="39"/>
      <c r="H132" s="39"/>
      <c r="I132" s="210"/>
      <c r="J132" s="39"/>
      <c r="K132" s="39"/>
      <c r="L132" s="43"/>
      <c r="M132" s="211"/>
      <c r="N132" s="212"/>
      <c r="O132" s="83"/>
      <c r="P132" s="83"/>
      <c r="Q132" s="83"/>
      <c r="R132" s="83"/>
      <c r="S132" s="83"/>
      <c r="T132" s="84"/>
      <c r="U132" s="37"/>
      <c r="V132" s="37"/>
      <c r="W132" s="37"/>
      <c r="X132" s="37"/>
      <c r="Y132" s="37"/>
      <c r="Z132" s="37"/>
      <c r="AA132" s="37"/>
      <c r="AB132" s="37"/>
      <c r="AC132" s="37"/>
      <c r="AD132" s="37"/>
      <c r="AE132" s="37"/>
      <c r="AT132" s="16" t="s">
        <v>271</v>
      </c>
      <c r="AU132" s="16" t="s">
        <v>77</v>
      </c>
    </row>
    <row r="133" s="12" customFormat="1">
      <c r="A133" s="12"/>
      <c r="B133" s="232"/>
      <c r="C133" s="233"/>
      <c r="D133" s="208" t="s">
        <v>967</v>
      </c>
      <c r="E133" s="234" t="s">
        <v>19</v>
      </c>
      <c r="F133" s="235" t="s">
        <v>2500</v>
      </c>
      <c r="G133" s="233"/>
      <c r="H133" s="236">
        <v>120</v>
      </c>
      <c r="I133" s="237"/>
      <c r="J133" s="233"/>
      <c r="K133" s="233"/>
      <c r="L133" s="238"/>
      <c r="M133" s="239"/>
      <c r="N133" s="240"/>
      <c r="O133" s="240"/>
      <c r="P133" s="240"/>
      <c r="Q133" s="240"/>
      <c r="R133" s="240"/>
      <c r="S133" s="240"/>
      <c r="T133" s="241"/>
      <c r="U133" s="12"/>
      <c r="V133" s="12"/>
      <c r="W133" s="12"/>
      <c r="X133" s="12"/>
      <c r="Y133" s="12"/>
      <c r="Z133" s="12"/>
      <c r="AA133" s="12"/>
      <c r="AB133" s="12"/>
      <c r="AC133" s="12"/>
      <c r="AD133" s="12"/>
      <c r="AE133" s="12"/>
      <c r="AT133" s="242" t="s">
        <v>967</v>
      </c>
      <c r="AU133" s="242" t="s">
        <v>77</v>
      </c>
      <c r="AV133" s="12" t="s">
        <v>79</v>
      </c>
      <c r="AW133" s="12" t="s">
        <v>31</v>
      </c>
      <c r="AX133" s="12" t="s">
        <v>69</v>
      </c>
      <c r="AY133" s="242" t="s">
        <v>260</v>
      </c>
    </row>
    <row r="134" s="13" customFormat="1">
      <c r="A134" s="13"/>
      <c r="B134" s="243"/>
      <c r="C134" s="244"/>
      <c r="D134" s="208" t="s">
        <v>967</v>
      </c>
      <c r="E134" s="245" t="s">
        <v>19</v>
      </c>
      <c r="F134" s="246" t="s">
        <v>969</v>
      </c>
      <c r="G134" s="244"/>
      <c r="H134" s="247">
        <v>120</v>
      </c>
      <c r="I134" s="248"/>
      <c r="J134" s="244"/>
      <c r="K134" s="244"/>
      <c r="L134" s="249"/>
      <c r="M134" s="250"/>
      <c r="N134" s="251"/>
      <c r="O134" s="251"/>
      <c r="P134" s="251"/>
      <c r="Q134" s="251"/>
      <c r="R134" s="251"/>
      <c r="S134" s="251"/>
      <c r="T134" s="252"/>
      <c r="U134" s="13"/>
      <c r="V134" s="13"/>
      <c r="W134" s="13"/>
      <c r="X134" s="13"/>
      <c r="Y134" s="13"/>
      <c r="Z134" s="13"/>
      <c r="AA134" s="13"/>
      <c r="AB134" s="13"/>
      <c r="AC134" s="13"/>
      <c r="AD134" s="13"/>
      <c r="AE134" s="13"/>
      <c r="AT134" s="253" t="s">
        <v>967</v>
      </c>
      <c r="AU134" s="253" t="s">
        <v>77</v>
      </c>
      <c r="AV134" s="13" t="s">
        <v>266</v>
      </c>
      <c r="AW134" s="13" t="s">
        <v>31</v>
      </c>
      <c r="AX134" s="13" t="s">
        <v>77</v>
      </c>
      <c r="AY134" s="253" t="s">
        <v>260</v>
      </c>
    </row>
    <row r="135" s="2" customFormat="1" ht="16.5" customHeight="1">
      <c r="A135" s="37"/>
      <c r="B135" s="38"/>
      <c r="C135" s="214" t="s">
        <v>325</v>
      </c>
      <c r="D135" s="214" t="s">
        <v>275</v>
      </c>
      <c r="E135" s="215" t="s">
        <v>1042</v>
      </c>
      <c r="F135" s="216" t="s">
        <v>1043</v>
      </c>
      <c r="G135" s="217" t="s">
        <v>365</v>
      </c>
      <c r="H135" s="218">
        <v>60</v>
      </c>
      <c r="I135" s="219"/>
      <c r="J135" s="220">
        <f>ROUND(I135*H135,2)</f>
        <v>0</v>
      </c>
      <c r="K135" s="216" t="s">
        <v>265</v>
      </c>
      <c r="L135" s="221"/>
      <c r="M135" s="222" t="s">
        <v>19</v>
      </c>
      <c r="N135" s="223" t="s">
        <v>40</v>
      </c>
      <c r="O135" s="83"/>
      <c r="P135" s="204">
        <f>O135*H135</f>
        <v>0</v>
      </c>
      <c r="Q135" s="204">
        <v>0.0085199999999999998</v>
      </c>
      <c r="R135" s="204">
        <f>Q135*H135</f>
        <v>0.51119999999999999</v>
      </c>
      <c r="S135" s="204">
        <v>0</v>
      </c>
      <c r="T135" s="205">
        <f>S135*H135</f>
        <v>0</v>
      </c>
      <c r="U135" s="37"/>
      <c r="V135" s="37"/>
      <c r="W135" s="37"/>
      <c r="X135" s="37"/>
      <c r="Y135" s="37"/>
      <c r="Z135" s="37"/>
      <c r="AA135" s="37"/>
      <c r="AB135" s="37"/>
      <c r="AC135" s="37"/>
      <c r="AD135" s="37"/>
      <c r="AE135" s="37"/>
      <c r="AR135" s="206" t="s">
        <v>279</v>
      </c>
      <c r="AT135" s="206" t="s">
        <v>275</v>
      </c>
      <c r="AU135" s="206" t="s">
        <v>77</v>
      </c>
      <c r="AY135" s="16" t="s">
        <v>260</v>
      </c>
      <c r="BE135" s="207">
        <f>IF(N135="základní",J135,0)</f>
        <v>0</v>
      </c>
      <c r="BF135" s="207">
        <f>IF(N135="snížená",J135,0)</f>
        <v>0</v>
      </c>
      <c r="BG135" s="207">
        <f>IF(N135="zákl. přenesená",J135,0)</f>
        <v>0</v>
      </c>
      <c r="BH135" s="207">
        <f>IF(N135="sníž. přenesená",J135,0)</f>
        <v>0</v>
      </c>
      <c r="BI135" s="207">
        <f>IF(N135="nulová",J135,0)</f>
        <v>0</v>
      </c>
      <c r="BJ135" s="16" t="s">
        <v>77</v>
      </c>
      <c r="BK135" s="207">
        <f>ROUND(I135*H135,2)</f>
        <v>0</v>
      </c>
      <c r="BL135" s="16" t="s">
        <v>266</v>
      </c>
      <c r="BM135" s="206" t="s">
        <v>329</v>
      </c>
    </row>
    <row r="136" s="2" customFormat="1">
      <c r="A136" s="37"/>
      <c r="B136" s="38"/>
      <c r="C136" s="39"/>
      <c r="D136" s="208" t="s">
        <v>267</v>
      </c>
      <c r="E136" s="39"/>
      <c r="F136" s="209" t="s">
        <v>1043</v>
      </c>
      <c r="G136" s="39"/>
      <c r="H136" s="39"/>
      <c r="I136" s="210"/>
      <c r="J136" s="39"/>
      <c r="K136" s="39"/>
      <c r="L136" s="43"/>
      <c r="M136" s="211"/>
      <c r="N136" s="212"/>
      <c r="O136" s="83"/>
      <c r="P136" s="83"/>
      <c r="Q136" s="83"/>
      <c r="R136" s="83"/>
      <c r="S136" s="83"/>
      <c r="T136" s="84"/>
      <c r="U136" s="37"/>
      <c r="V136" s="37"/>
      <c r="W136" s="37"/>
      <c r="X136" s="37"/>
      <c r="Y136" s="37"/>
      <c r="Z136" s="37"/>
      <c r="AA136" s="37"/>
      <c r="AB136" s="37"/>
      <c r="AC136" s="37"/>
      <c r="AD136" s="37"/>
      <c r="AE136" s="37"/>
      <c r="AT136" s="16" t="s">
        <v>267</v>
      </c>
      <c r="AU136" s="16" t="s">
        <v>77</v>
      </c>
    </row>
    <row r="137" s="2" customFormat="1">
      <c r="A137" s="37"/>
      <c r="B137" s="38"/>
      <c r="C137" s="39"/>
      <c r="D137" s="208" t="s">
        <v>271</v>
      </c>
      <c r="E137" s="39"/>
      <c r="F137" s="213" t="s">
        <v>2501</v>
      </c>
      <c r="G137" s="39"/>
      <c r="H137" s="39"/>
      <c r="I137" s="210"/>
      <c r="J137" s="39"/>
      <c r="K137" s="39"/>
      <c r="L137" s="43"/>
      <c r="M137" s="211"/>
      <c r="N137" s="212"/>
      <c r="O137" s="83"/>
      <c r="P137" s="83"/>
      <c r="Q137" s="83"/>
      <c r="R137" s="83"/>
      <c r="S137" s="83"/>
      <c r="T137" s="84"/>
      <c r="U137" s="37"/>
      <c r="V137" s="37"/>
      <c r="W137" s="37"/>
      <c r="X137" s="37"/>
      <c r="Y137" s="37"/>
      <c r="Z137" s="37"/>
      <c r="AA137" s="37"/>
      <c r="AB137" s="37"/>
      <c r="AC137" s="37"/>
      <c r="AD137" s="37"/>
      <c r="AE137" s="37"/>
      <c r="AT137" s="16" t="s">
        <v>271</v>
      </c>
      <c r="AU137" s="16" t="s">
        <v>77</v>
      </c>
    </row>
    <row r="138" s="12" customFormat="1">
      <c r="A138" s="12"/>
      <c r="B138" s="232"/>
      <c r="C138" s="233"/>
      <c r="D138" s="208" t="s">
        <v>967</v>
      </c>
      <c r="E138" s="234" t="s">
        <v>19</v>
      </c>
      <c r="F138" s="235" t="s">
        <v>2502</v>
      </c>
      <c r="G138" s="233"/>
      <c r="H138" s="236">
        <v>60</v>
      </c>
      <c r="I138" s="237"/>
      <c r="J138" s="233"/>
      <c r="K138" s="233"/>
      <c r="L138" s="238"/>
      <c r="M138" s="239"/>
      <c r="N138" s="240"/>
      <c r="O138" s="240"/>
      <c r="P138" s="240"/>
      <c r="Q138" s="240"/>
      <c r="R138" s="240"/>
      <c r="S138" s="240"/>
      <c r="T138" s="241"/>
      <c r="U138" s="12"/>
      <c r="V138" s="12"/>
      <c r="W138" s="12"/>
      <c r="X138" s="12"/>
      <c r="Y138" s="12"/>
      <c r="Z138" s="12"/>
      <c r="AA138" s="12"/>
      <c r="AB138" s="12"/>
      <c r="AC138" s="12"/>
      <c r="AD138" s="12"/>
      <c r="AE138" s="12"/>
      <c r="AT138" s="242" t="s">
        <v>967</v>
      </c>
      <c r="AU138" s="242" t="s">
        <v>77</v>
      </c>
      <c r="AV138" s="12" t="s">
        <v>79</v>
      </c>
      <c r="AW138" s="12" t="s">
        <v>31</v>
      </c>
      <c r="AX138" s="12" t="s">
        <v>69</v>
      </c>
      <c r="AY138" s="242" t="s">
        <v>260</v>
      </c>
    </row>
    <row r="139" s="13" customFormat="1">
      <c r="A139" s="13"/>
      <c r="B139" s="243"/>
      <c r="C139" s="244"/>
      <c r="D139" s="208" t="s">
        <v>967</v>
      </c>
      <c r="E139" s="245" t="s">
        <v>19</v>
      </c>
      <c r="F139" s="246" t="s">
        <v>969</v>
      </c>
      <c r="G139" s="244"/>
      <c r="H139" s="247">
        <v>60</v>
      </c>
      <c r="I139" s="248"/>
      <c r="J139" s="244"/>
      <c r="K139" s="244"/>
      <c r="L139" s="249"/>
      <c r="M139" s="250"/>
      <c r="N139" s="251"/>
      <c r="O139" s="251"/>
      <c r="P139" s="251"/>
      <c r="Q139" s="251"/>
      <c r="R139" s="251"/>
      <c r="S139" s="251"/>
      <c r="T139" s="252"/>
      <c r="U139" s="13"/>
      <c r="V139" s="13"/>
      <c r="W139" s="13"/>
      <c r="X139" s="13"/>
      <c r="Y139" s="13"/>
      <c r="Z139" s="13"/>
      <c r="AA139" s="13"/>
      <c r="AB139" s="13"/>
      <c r="AC139" s="13"/>
      <c r="AD139" s="13"/>
      <c r="AE139" s="13"/>
      <c r="AT139" s="253" t="s">
        <v>967</v>
      </c>
      <c r="AU139" s="253" t="s">
        <v>77</v>
      </c>
      <c r="AV139" s="13" t="s">
        <v>266</v>
      </c>
      <c r="AW139" s="13" t="s">
        <v>31</v>
      </c>
      <c r="AX139" s="13" t="s">
        <v>77</v>
      </c>
      <c r="AY139" s="253" t="s">
        <v>260</v>
      </c>
    </row>
    <row r="140" s="2" customFormat="1" ht="16.5" customHeight="1">
      <c r="A140" s="37"/>
      <c r="B140" s="38"/>
      <c r="C140" s="214" t="s">
        <v>299</v>
      </c>
      <c r="D140" s="214" t="s">
        <v>275</v>
      </c>
      <c r="E140" s="215" t="s">
        <v>1046</v>
      </c>
      <c r="F140" s="216" t="s">
        <v>1047</v>
      </c>
      <c r="G140" s="217" t="s">
        <v>365</v>
      </c>
      <c r="H140" s="218">
        <v>60</v>
      </c>
      <c r="I140" s="219"/>
      <c r="J140" s="220">
        <f>ROUND(I140*H140,2)</f>
        <v>0</v>
      </c>
      <c r="K140" s="216" t="s">
        <v>265</v>
      </c>
      <c r="L140" s="221"/>
      <c r="M140" s="222" t="s">
        <v>19</v>
      </c>
      <c r="N140" s="223" t="s">
        <v>40</v>
      </c>
      <c r="O140" s="83"/>
      <c r="P140" s="204">
        <f>O140*H140</f>
        <v>0</v>
      </c>
      <c r="Q140" s="204">
        <v>0.00018000000000000001</v>
      </c>
      <c r="R140" s="204">
        <f>Q140*H140</f>
        <v>0.010800000000000001</v>
      </c>
      <c r="S140" s="204">
        <v>0</v>
      </c>
      <c r="T140" s="205">
        <f>S140*H140</f>
        <v>0</v>
      </c>
      <c r="U140" s="37"/>
      <c r="V140" s="37"/>
      <c r="W140" s="37"/>
      <c r="X140" s="37"/>
      <c r="Y140" s="37"/>
      <c r="Z140" s="37"/>
      <c r="AA140" s="37"/>
      <c r="AB140" s="37"/>
      <c r="AC140" s="37"/>
      <c r="AD140" s="37"/>
      <c r="AE140" s="37"/>
      <c r="AR140" s="206" t="s">
        <v>279</v>
      </c>
      <c r="AT140" s="206" t="s">
        <v>275</v>
      </c>
      <c r="AU140" s="206" t="s">
        <v>77</v>
      </c>
      <c r="AY140" s="16" t="s">
        <v>260</v>
      </c>
      <c r="BE140" s="207">
        <f>IF(N140="základní",J140,0)</f>
        <v>0</v>
      </c>
      <c r="BF140" s="207">
        <f>IF(N140="snížená",J140,0)</f>
        <v>0</v>
      </c>
      <c r="BG140" s="207">
        <f>IF(N140="zákl. přenesená",J140,0)</f>
        <v>0</v>
      </c>
      <c r="BH140" s="207">
        <f>IF(N140="sníž. přenesená",J140,0)</f>
        <v>0</v>
      </c>
      <c r="BI140" s="207">
        <f>IF(N140="nulová",J140,0)</f>
        <v>0</v>
      </c>
      <c r="BJ140" s="16" t="s">
        <v>77</v>
      </c>
      <c r="BK140" s="207">
        <f>ROUND(I140*H140,2)</f>
        <v>0</v>
      </c>
      <c r="BL140" s="16" t="s">
        <v>266</v>
      </c>
      <c r="BM140" s="206" t="s">
        <v>333</v>
      </c>
    </row>
    <row r="141" s="2" customFormat="1">
      <c r="A141" s="37"/>
      <c r="B141" s="38"/>
      <c r="C141" s="39"/>
      <c r="D141" s="208" t="s">
        <v>267</v>
      </c>
      <c r="E141" s="39"/>
      <c r="F141" s="209" t="s">
        <v>1047</v>
      </c>
      <c r="G141" s="39"/>
      <c r="H141" s="39"/>
      <c r="I141" s="210"/>
      <c r="J141" s="39"/>
      <c r="K141" s="39"/>
      <c r="L141" s="43"/>
      <c r="M141" s="211"/>
      <c r="N141" s="212"/>
      <c r="O141" s="83"/>
      <c r="P141" s="83"/>
      <c r="Q141" s="83"/>
      <c r="R141" s="83"/>
      <c r="S141" s="83"/>
      <c r="T141" s="84"/>
      <c r="U141" s="37"/>
      <c r="V141" s="37"/>
      <c r="W141" s="37"/>
      <c r="X141" s="37"/>
      <c r="Y141" s="37"/>
      <c r="Z141" s="37"/>
      <c r="AA141" s="37"/>
      <c r="AB141" s="37"/>
      <c r="AC141" s="37"/>
      <c r="AD141" s="37"/>
      <c r="AE141" s="37"/>
      <c r="AT141" s="16" t="s">
        <v>267</v>
      </c>
      <c r="AU141" s="16" t="s">
        <v>77</v>
      </c>
    </row>
    <row r="142" s="2" customFormat="1">
      <c r="A142" s="37"/>
      <c r="B142" s="38"/>
      <c r="C142" s="39"/>
      <c r="D142" s="208" t="s">
        <v>271</v>
      </c>
      <c r="E142" s="39"/>
      <c r="F142" s="213" t="s">
        <v>1048</v>
      </c>
      <c r="G142" s="39"/>
      <c r="H142" s="39"/>
      <c r="I142" s="210"/>
      <c r="J142" s="39"/>
      <c r="K142" s="39"/>
      <c r="L142" s="43"/>
      <c r="M142" s="211"/>
      <c r="N142" s="212"/>
      <c r="O142" s="83"/>
      <c r="P142" s="83"/>
      <c r="Q142" s="83"/>
      <c r="R142" s="83"/>
      <c r="S142" s="83"/>
      <c r="T142" s="84"/>
      <c r="U142" s="37"/>
      <c r="V142" s="37"/>
      <c r="W142" s="37"/>
      <c r="X142" s="37"/>
      <c r="Y142" s="37"/>
      <c r="Z142" s="37"/>
      <c r="AA142" s="37"/>
      <c r="AB142" s="37"/>
      <c r="AC142" s="37"/>
      <c r="AD142" s="37"/>
      <c r="AE142" s="37"/>
      <c r="AT142" s="16" t="s">
        <v>271</v>
      </c>
      <c r="AU142" s="16" t="s">
        <v>77</v>
      </c>
    </row>
    <row r="143" s="12" customFormat="1">
      <c r="A143" s="12"/>
      <c r="B143" s="232"/>
      <c r="C143" s="233"/>
      <c r="D143" s="208" t="s">
        <v>967</v>
      </c>
      <c r="E143" s="234" t="s">
        <v>19</v>
      </c>
      <c r="F143" s="235" t="s">
        <v>2502</v>
      </c>
      <c r="G143" s="233"/>
      <c r="H143" s="236">
        <v>60</v>
      </c>
      <c r="I143" s="237"/>
      <c r="J143" s="233"/>
      <c r="K143" s="233"/>
      <c r="L143" s="238"/>
      <c r="M143" s="239"/>
      <c r="N143" s="240"/>
      <c r="O143" s="240"/>
      <c r="P143" s="240"/>
      <c r="Q143" s="240"/>
      <c r="R143" s="240"/>
      <c r="S143" s="240"/>
      <c r="T143" s="241"/>
      <c r="U143" s="12"/>
      <c r="V143" s="12"/>
      <c r="W143" s="12"/>
      <c r="X143" s="12"/>
      <c r="Y143" s="12"/>
      <c r="Z143" s="12"/>
      <c r="AA143" s="12"/>
      <c r="AB143" s="12"/>
      <c r="AC143" s="12"/>
      <c r="AD143" s="12"/>
      <c r="AE143" s="12"/>
      <c r="AT143" s="242" t="s">
        <v>967</v>
      </c>
      <c r="AU143" s="242" t="s">
        <v>77</v>
      </c>
      <c r="AV143" s="12" t="s">
        <v>79</v>
      </c>
      <c r="AW143" s="12" t="s">
        <v>31</v>
      </c>
      <c r="AX143" s="12" t="s">
        <v>69</v>
      </c>
      <c r="AY143" s="242" t="s">
        <v>260</v>
      </c>
    </row>
    <row r="144" s="13" customFormat="1">
      <c r="A144" s="13"/>
      <c r="B144" s="243"/>
      <c r="C144" s="244"/>
      <c r="D144" s="208" t="s">
        <v>967</v>
      </c>
      <c r="E144" s="245" t="s">
        <v>19</v>
      </c>
      <c r="F144" s="246" t="s">
        <v>969</v>
      </c>
      <c r="G144" s="244"/>
      <c r="H144" s="247">
        <v>60</v>
      </c>
      <c r="I144" s="248"/>
      <c r="J144" s="244"/>
      <c r="K144" s="244"/>
      <c r="L144" s="249"/>
      <c r="M144" s="250"/>
      <c r="N144" s="251"/>
      <c r="O144" s="251"/>
      <c r="P144" s="251"/>
      <c r="Q144" s="251"/>
      <c r="R144" s="251"/>
      <c r="S144" s="251"/>
      <c r="T144" s="252"/>
      <c r="U144" s="13"/>
      <c r="V144" s="13"/>
      <c r="W144" s="13"/>
      <c r="X144" s="13"/>
      <c r="Y144" s="13"/>
      <c r="Z144" s="13"/>
      <c r="AA144" s="13"/>
      <c r="AB144" s="13"/>
      <c r="AC144" s="13"/>
      <c r="AD144" s="13"/>
      <c r="AE144" s="13"/>
      <c r="AT144" s="253" t="s">
        <v>967</v>
      </c>
      <c r="AU144" s="253" t="s">
        <v>77</v>
      </c>
      <c r="AV144" s="13" t="s">
        <v>266</v>
      </c>
      <c r="AW144" s="13" t="s">
        <v>31</v>
      </c>
      <c r="AX144" s="13" t="s">
        <v>77</v>
      </c>
      <c r="AY144" s="253" t="s">
        <v>260</v>
      </c>
    </row>
    <row r="145" s="2" customFormat="1" ht="16.5" customHeight="1">
      <c r="A145" s="37"/>
      <c r="B145" s="38"/>
      <c r="C145" s="214" t="s">
        <v>8</v>
      </c>
      <c r="D145" s="214" t="s">
        <v>275</v>
      </c>
      <c r="E145" s="215" t="s">
        <v>1049</v>
      </c>
      <c r="F145" s="216" t="s">
        <v>1050</v>
      </c>
      <c r="G145" s="217" t="s">
        <v>365</v>
      </c>
      <c r="H145" s="218">
        <v>60</v>
      </c>
      <c r="I145" s="219"/>
      <c r="J145" s="220">
        <f>ROUND(I145*H145,2)</f>
        <v>0</v>
      </c>
      <c r="K145" s="216" t="s">
        <v>265</v>
      </c>
      <c r="L145" s="221"/>
      <c r="M145" s="222" t="s">
        <v>19</v>
      </c>
      <c r="N145" s="223" t="s">
        <v>40</v>
      </c>
      <c r="O145" s="83"/>
      <c r="P145" s="204">
        <f>O145*H145</f>
        <v>0</v>
      </c>
      <c r="Q145" s="204">
        <v>9.0000000000000006E-05</v>
      </c>
      <c r="R145" s="204">
        <f>Q145*H145</f>
        <v>0.0054000000000000003</v>
      </c>
      <c r="S145" s="204">
        <v>0</v>
      </c>
      <c r="T145" s="205">
        <f>S145*H145</f>
        <v>0</v>
      </c>
      <c r="U145" s="37"/>
      <c r="V145" s="37"/>
      <c r="W145" s="37"/>
      <c r="X145" s="37"/>
      <c r="Y145" s="37"/>
      <c r="Z145" s="37"/>
      <c r="AA145" s="37"/>
      <c r="AB145" s="37"/>
      <c r="AC145" s="37"/>
      <c r="AD145" s="37"/>
      <c r="AE145" s="37"/>
      <c r="AR145" s="206" t="s">
        <v>279</v>
      </c>
      <c r="AT145" s="206" t="s">
        <v>275</v>
      </c>
      <c r="AU145" s="206" t="s">
        <v>77</v>
      </c>
      <c r="AY145" s="16" t="s">
        <v>260</v>
      </c>
      <c r="BE145" s="207">
        <f>IF(N145="základní",J145,0)</f>
        <v>0</v>
      </c>
      <c r="BF145" s="207">
        <f>IF(N145="snížená",J145,0)</f>
        <v>0</v>
      </c>
      <c r="BG145" s="207">
        <f>IF(N145="zákl. přenesená",J145,0)</f>
        <v>0</v>
      </c>
      <c r="BH145" s="207">
        <f>IF(N145="sníž. přenesená",J145,0)</f>
        <v>0</v>
      </c>
      <c r="BI145" s="207">
        <f>IF(N145="nulová",J145,0)</f>
        <v>0</v>
      </c>
      <c r="BJ145" s="16" t="s">
        <v>77</v>
      </c>
      <c r="BK145" s="207">
        <f>ROUND(I145*H145,2)</f>
        <v>0</v>
      </c>
      <c r="BL145" s="16" t="s">
        <v>266</v>
      </c>
      <c r="BM145" s="206" t="s">
        <v>337</v>
      </c>
    </row>
    <row r="146" s="2" customFormat="1">
      <c r="A146" s="37"/>
      <c r="B146" s="38"/>
      <c r="C146" s="39"/>
      <c r="D146" s="208" t="s">
        <v>267</v>
      </c>
      <c r="E146" s="39"/>
      <c r="F146" s="209" t="s">
        <v>1050</v>
      </c>
      <c r="G146" s="39"/>
      <c r="H146" s="39"/>
      <c r="I146" s="210"/>
      <c r="J146" s="39"/>
      <c r="K146" s="39"/>
      <c r="L146" s="43"/>
      <c r="M146" s="211"/>
      <c r="N146" s="212"/>
      <c r="O146" s="83"/>
      <c r="P146" s="83"/>
      <c r="Q146" s="83"/>
      <c r="R146" s="83"/>
      <c r="S146" s="83"/>
      <c r="T146" s="84"/>
      <c r="U146" s="37"/>
      <c r="V146" s="37"/>
      <c r="W146" s="37"/>
      <c r="X146" s="37"/>
      <c r="Y146" s="37"/>
      <c r="Z146" s="37"/>
      <c r="AA146" s="37"/>
      <c r="AB146" s="37"/>
      <c r="AC146" s="37"/>
      <c r="AD146" s="37"/>
      <c r="AE146" s="37"/>
      <c r="AT146" s="16" t="s">
        <v>267</v>
      </c>
      <c r="AU146" s="16" t="s">
        <v>77</v>
      </c>
    </row>
    <row r="147" s="2" customFormat="1">
      <c r="A147" s="37"/>
      <c r="B147" s="38"/>
      <c r="C147" s="39"/>
      <c r="D147" s="208" t="s">
        <v>271</v>
      </c>
      <c r="E147" s="39"/>
      <c r="F147" s="213" t="s">
        <v>1048</v>
      </c>
      <c r="G147" s="39"/>
      <c r="H147" s="39"/>
      <c r="I147" s="210"/>
      <c r="J147" s="39"/>
      <c r="K147" s="39"/>
      <c r="L147" s="43"/>
      <c r="M147" s="211"/>
      <c r="N147" s="212"/>
      <c r="O147" s="83"/>
      <c r="P147" s="83"/>
      <c r="Q147" s="83"/>
      <c r="R147" s="83"/>
      <c r="S147" s="83"/>
      <c r="T147" s="84"/>
      <c r="U147" s="37"/>
      <c r="V147" s="37"/>
      <c r="W147" s="37"/>
      <c r="X147" s="37"/>
      <c r="Y147" s="37"/>
      <c r="Z147" s="37"/>
      <c r="AA147" s="37"/>
      <c r="AB147" s="37"/>
      <c r="AC147" s="37"/>
      <c r="AD147" s="37"/>
      <c r="AE147" s="37"/>
      <c r="AT147" s="16" t="s">
        <v>271</v>
      </c>
      <c r="AU147" s="16" t="s">
        <v>77</v>
      </c>
    </row>
    <row r="148" s="12" customFormat="1">
      <c r="A148" s="12"/>
      <c r="B148" s="232"/>
      <c r="C148" s="233"/>
      <c r="D148" s="208" t="s">
        <v>967</v>
      </c>
      <c r="E148" s="234" t="s">
        <v>19</v>
      </c>
      <c r="F148" s="235" t="s">
        <v>2502</v>
      </c>
      <c r="G148" s="233"/>
      <c r="H148" s="236">
        <v>60</v>
      </c>
      <c r="I148" s="237"/>
      <c r="J148" s="233"/>
      <c r="K148" s="233"/>
      <c r="L148" s="238"/>
      <c r="M148" s="239"/>
      <c r="N148" s="240"/>
      <c r="O148" s="240"/>
      <c r="P148" s="240"/>
      <c r="Q148" s="240"/>
      <c r="R148" s="240"/>
      <c r="S148" s="240"/>
      <c r="T148" s="241"/>
      <c r="U148" s="12"/>
      <c r="V148" s="12"/>
      <c r="W148" s="12"/>
      <c r="X148" s="12"/>
      <c r="Y148" s="12"/>
      <c r="Z148" s="12"/>
      <c r="AA148" s="12"/>
      <c r="AB148" s="12"/>
      <c r="AC148" s="12"/>
      <c r="AD148" s="12"/>
      <c r="AE148" s="12"/>
      <c r="AT148" s="242" t="s">
        <v>967</v>
      </c>
      <c r="AU148" s="242" t="s">
        <v>77</v>
      </c>
      <c r="AV148" s="12" t="s">
        <v>79</v>
      </c>
      <c r="AW148" s="12" t="s">
        <v>31</v>
      </c>
      <c r="AX148" s="12" t="s">
        <v>69</v>
      </c>
      <c r="AY148" s="242" t="s">
        <v>260</v>
      </c>
    </row>
    <row r="149" s="13" customFormat="1">
      <c r="A149" s="13"/>
      <c r="B149" s="243"/>
      <c r="C149" s="244"/>
      <c r="D149" s="208" t="s">
        <v>967</v>
      </c>
      <c r="E149" s="245" t="s">
        <v>19</v>
      </c>
      <c r="F149" s="246" t="s">
        <v>969</v>
      </c>
      <c r="G149" s="244"/>
      <c r="H149" s="247">
        <v>60</v>
      </c>
      <c r="I149" s="248"/>
      <c r="J149" s="244"/>
      <c r="K149" s="244"/>
      <c r="L149" s="249"/>
      <c r="M149" s="250"/>
      <c r="N149" s="251"/>
      <c r="O149" s="251"/>
      <c r="P149" s="251"/>
      <c r="Q149" s="251"/>
      <c r="R149" s="251"/>
      <c r="S149" s="251"/>
      <c r="T149" s="252"/>
      <c r="U149" s="13"/>
      <c r="V149" s="13"/>
      <c r="W149" s="13"/>
      <c r="X149" s="13"/>
      <c r="Y149" s="13"/>
      <c r="Z149" s="13"/>
      <c r="AA149" s="13"/>
      <c r="AB149" s="13"/>
      <c r="AC149" s="13"/>
      <c r="AD149" s="13"/>
      <c r="AE149" s="13"/>
      <c r="AT149" s="253" t="s">
        <v>967</v>
      </c>
      <c r="AU149" s="253" t="s">
        <v>77</v>
      </c>
      <c r="AV149" s="13" t="s">
        <v>266</v>
      </c>
      <c r="AW149" s="13" t="s">
        <v>31</v>
      </c>
      <c r="AX149" s="13" t="s">
        <v>77</v>
      </c>
      <c r="AY149" s="253" t="s">
        <v>260</v>
      </c>
    </row>
    <row r="150" s="2" customFormat="1" ht="16.5" customHeight="1">
      <c r="A150" s="37"/>
      <c r="B150" s="38"/>
      <c r="C150" s="214" t="s">
        <v>303</v>
      </c>
      <c r="D150" s="214" t="s">
        <v>275</v>
      </c>
      <c r="E150" s="215" t="s">
        <v>2503</v>
      </c>
      <c r="F150" s="216" t="s">
        <v>2504</v>
      </c>
      <c r="G150" s="217" t="s">
        <v>365</v>
      </c>
      <c r="H150" s="218">
        <v>1</v>
      </c>
      <c r="I150" s="219"/>
      <c r="J150" s="220">
        <f>ROUND(I150*H150,2)</f>
        <v>0</v>
      </c>
      <c r="K150" s="216" t="s">
        <v>19</v>
      </c>
      <c r="L150" s="221"/>
      <c r="M150" s="222" t="s">
        <v>19</v>
      </c>
      <c r="N150" s="223" t="s">
        <v>40</v>
      </c>
      <c r="O150" s="83"/>
      <c r="P150" s="204">
        <f>O150*H150</f>
        <v>0</v>
      </c>
      <c r="Q150" s="204">
        <v>30.853999999999999</v>
      </c>
      <c r="R150" s="204">
        <f>Q150*H150</f>
        <v>30.853999999999999</v>
      </c>
      <c r="S150" s="204">
        <v>0</v>
      </c>
      <c r="T150" s="205">
        <f>S150*H150</f>
        <v>0</v>
      </c>
      <c r="U150" s="37"/>
      <c r="V150" s="37"/>
      <c r="W150" s="37"/>
      <c r="X150" s="37"/>
      <c r="Y150" s="37"/>
      <c r="Z150" s="37"/>
      <c r="AA150" s="37"/>
      <c r="AB150" s="37"/>
      <c r="AC150" s="37"/>
      <c r="AD150" s="37"/>
      <c r="AE150" s="37"/>
      <c r="AR150" s="206" t="s">
        <v>279</v>
      </c>
      <c r="AT150" s="206" t="s">
        <v>275</v>
      </c>
      <c r="AU150" s="206" t="s">
        <v>77</v>
      </c>
      <c r="AY150" s="16" t="s">
        <v>260</v>
      </c>
      <c r="BE150" s="207">
        <f>IF(N150="základní",J150,0)</f>
        <v>0</v>
      </c>
      <c r="BF150" s="207">
        <f>IF(N150="snížená",J150,0)</f>
        <v>0</v>
      </c>
      <c r="BG150" s="207">
        <f>IF(N150="zákl. přenesená",J150,0)</f>
        <v>0</v>
      </c>
      <c r="BH150" s="207">
        <f>IF(N150="sníž. přenesená",J150,0)</f>
        <v>0</v>
      </c>
      <c r="BI150" s="207">
        <f>IF(N150="nulová",J150,0)</f>
        <v>0</v>
      </c>
      <c r="BJ150" s="16" t="s">
        <v>77</v>
      </c>
      <c r="BK150" s="207">
        <f>ROUND(I150*H150,2)</f>
        <v>0</v>
      </c>
      <c r="BL150" s="16" t="s">
        <v>266</v>
      </c>
      <c r="BM150" s="206" t="s">
        <v>341</v>
      </c>
    </row>
    <row r="151" s="2" customFormat="1">
      <c r="A151" s="37"/>
      <c r="B151" s="38"/>
      <c r="C151" s="39"/>
      <c r="D151" s="208" t="s">
        <v>267</v>
      </c>
      <c r="E151" s="39"/>
      <c r="F151" s="209" t="s">
        <v>2504</v>
      </c>
      <c r="G151" s="39"/>
      <c r="H151" s="39"/>
      <c r="I151" s="210"/>
      <c r="J151" s="39"/>
      <c r="K151" s="39"/>
      <c r="L151" s="43"/>
      <c r="M151" s="211"/>
      <c r="N151" s="212"/>
      <c r="O151" s="83"/>
      <c r="P151" s="83"/>
      <c r="Q151" s="83"/>
      <c r="R151" s="83"/>
      <c r="S151" s="83"/>
      <c r="T151" s="84"/>
      <c r="U151" s="37"/>
      <c r="V151" s="37"/>
      <c r="W151" s="37"/>
      <c r="X151" s="37"/>
      <c r="Y151" s="37"/>
      <c r="Z151" s="37"/>
      <c r="AA151" s="37"/>
      <c r="AB151" s="37"/>
      <c r="AC151" s="37"/>
      <c r="AD151" s="37"/>
      <c r="AE151" s="37"/>
      <c r="AT151" s="16" t="s">
        <v>267</v>
      </c>
      <c r="AU151" s="16" t="s">
        <v>77</v>
      </c>
    </row>
    <row r="152" s="2" customFormat="1">
      <c r="A152" s="37"/>
      <c r="B152" s="38"/>
      <c r="C152" s="39"/>
      <c r="D152" s="208" t="s">
        <v>271</v>
      </c>
      <c r="E152" s="39"/>
      <c r="F152" s="213" t="s">
        <v>2505</v>
      </c>
      <c r="G152" s="39"/>
      <c r="H152" s="39"/>
      <c r="I152" s="210"/>
      <c r="J152" s="39"/>
      <c r="K152" s="39"/>
      <c r="L152" s="43"/>
      <c r="M152" s="211"/>
      <c r="N152" s="212"/>
      <c r="O152" s="83"/>
      <c r="P152" s="83"/>
      <c r="Q152" s="83"/>
      <c r="R152" s="83"/>
      <c r="S152" s="83"/>
      <c r="T152" s="84"/>
      <c r="U152" s="37"/>
      <c r="V152" s="37"/>
      <c r="W152" s="37"/>
      <c r="X152" s="37"/>
      <c r="Y152" s="37"/>
      <c r="Z152" s="37"/>
      <c r="AA152" s="37"/>
      <c r="AB152" s="37"/>
      <c r="AC152" s="37"/>
      <c r="AD152" s="37"/>
      <c r="AE152" s="37"/>
      <c r="AT152" s="16" t="s">
        <v>271</v>
      </c>
      <c r="AU152" s="16" t="s">
        <v>77</v>
      </c>
    </row>
    <row r="153" s="2" customFormat="1" ht="16.5" customHeight="1">
      <c r="A153" s="37"/>
      <c r="B153" s="38"/>
      <c r="C153" s="214" t="s">
        <v>343</v>
      </c>
      <c r="D153" s="214" t="s">
        <v>275</v>
      </c>
      <c r="E153" s="215" t="s">
        <v>2506</v>
      </c>
      <c r="F153" s="216" t="s">
        <v>2507</v>
      </c>
      <c r="G153" s="217" t="s">
        <v>365</v>
      </c>
      <c r="H153" s="218">
        <v>1</v>
      </c>
      <c r="I153" s="219"/>
      <c r="J153" s="220">
        <f>ROUND(I153*H153,2)</f>
        <v>0</v>
      </c>
      <c r="K153" s="216" t="s">
        <v>265</v>
      </c>
      <c r="L153" s="221"/>
      <c r="M153" s="222" t="s">
        <v>19</v>
      </c>
      <c r="N153" s="223" t="s">
        <v>40</v>
      </c>
      <c r="O153" s="83"/>
      <c r="P153" s="204">
        <f>O153*H153</f>
        <v>0</v>
      </c>
      <c r="Q153" s="204">
        <v>31.443000000000001</v>
      </c>
      <c r="R153" s="204">
        <f>Q153*H153</f>
        <v>31.443000000000001</v>
      </c>
      <c r="S153" s="204">
        <v>0</v>
      </c>
      <c r="T153" s="205">
        <f>S153*H153</f>
        <v>0</v>
      </c>
      <c r="U153" s="37"/>
      <c r="V153" s="37"/>
      <c r="W153" s="37"/>
      <c r="X153" s="37"/>
      <c r="Y153" s="37"/>
      <c r="Z153" s="37"/>
      <c r="AA153" s="37"/>
      <c r="AB153" s="37"/>
      <c r="AC153" s="37"/>
      <c r="AD153" s="37"/>
      <c r="AE153" s="37"/>
      <c r="AR153" s="206" t="s">
        <v>279</v>
      </c>
      <c r="AT153" s="206" t="s">
        <v>275</v>
      </c>
      <c r="AU153" s="206" t="s">
        <v>77</v>
      </c>
      <c r="AY153" s="16" t="s">
        <v>260</v>
      </c>
      <c r="BE153" s="207">
        <f>IF(N153="základní",J153,0)</f>
        <v>0</v>
      </c>
      <c r="BF153" s="207">
        <f>IF(N153="snížená",J153,0)</f>
        <v>0</v>
      </c>
      <c r="BG153" s="207">
        <f>IF(N153="zákl. přenesená",J153,0)</f>
        <v>0</v>
      </c>
      <c r="BH153" s="207">
        <f>IF(N153="sníž. přenesená",J153,0)</f>
        <v>0</v>
      </c>
      <c r="BI153" s="207">
        <f>IF(N153="nulová",J153,0)</f>
        <v>0</v>
      </c>
      <c r="BJ153" s="16" t="s">
        <v>77</v>
      </c>
      <c r="BK153" s="207">
        <f>ROUND(I153*H153,2)</f>
        <v>0</v>
      </c>
      <c r="BL153" s="16" t="s">
        <v>266</v>
      </c>
      <c r="BM153" s="206" t="s">
        <v>346</v>
      </c>
    </row>
    <row r="154" s="2" customFormat="1">
      <c r="A154" s="37"/>
      <c r="B154" s="38"/>
      <c r="C154" s="39"/>
      <c r="D154" s="208" t="s">
        <v>267</v>
      </c>
      <c r="E154" s="39"/>
      <c r="F154" s="209" t="s">
        <v>2507</v>
      </c>
      <c r="G154" s="39"/>
      <c r="H154" s="39"/>
      <c r="I154" s="210"/>
      <c r="J154" s="39"/>
      <c r="K154" s="39"/>
      <c r="L154" s="43"/>
      <c r="M154" s="211"/>
      <c r="N154" s="212"/>
      <c r="O154" s="83"/>
      <c r="P154" s="83"/>
      <c r="Q154" s="83"/>
      <c r="R154" s="83"/>
      <c r="S154" s="83"/>
      <c r="T154" s="84"/>
      <c r="U154" s="37"/>
      <c r="V154" s="37"/>
      <c r="W154" s="37"/>
      <c r="X154" s="37"/>
      <c r="Y154" s="37"/>
      <c r="Z154" s="37"/>
      <c r="AA154" s="37"/>
      <c r="AB154" s="37"/>
      <c r="AC154" s="37"/>
      <c r="AD154" s="37"/>
      <c r="AE154" s="37"/>
      <c r="AT154" s="16" t="s">
        <v>267</v>
      </c>
      <c r="AU154" s="16" t="s">
        <v>77</v>
      </c>
    </row>
    <row r="155" s="2" customFormat="1">
      <c r="A155" s="37"/>
      <c r="B155" s="38"/>
      <c r="C155" s="39"/>
      <c r="D155" s="208" t="s">
        <v>271</v>
      </c>
      <c r="E155" s="39"/>
      <c r="F155" s="213" t="s">
        <v>2508</v>
      </c>
      <c r="G155" s="39"/>
      <c r="H155" s="39"/>
      <c r="I155" s="210"/>
      <c r="J155" s="39"/>
      <c r="K155" s="39"/>
      <c r="L155" s="43"/>
      <c r="M155" s="211"/>
      <c r="N155" s="212"/>
      <c r="O155" s="83"/>
      <c r="P155" s="83"/>
      <c r="Q155" s="83"/>
      <c r="R155" s="83"/>
      <c r="S155" s="83"/>
      <c r="T155" s="84"/>
      <c r="U155" s="37"/>
      <c r="V155" s="37"/>
      <c r="W155" s="37"/>
      <c r="X155" s="37"/>
      <c r="Y155" s="37"/>
      <c r="Z155" s="37"/>
      <c r="AA155" s="37"/>
      <c r="AB155" s="37"/>
      <c r="AC155" s="37"/>
      <c r="AD155" s="37"/>
      <c r="AE155" s="37"/>
      <c r="AT155" s="16" t="s">
        <v>271</v>
      </c>
      <c r="AU155" s="16" t="s">
        <v>77</v>
      </c>
    </row>
    <row r="156" s="2" customFormat="1" ht="16.5" customHeight="1">
      <c r="A156" s="37"/>
      <c r="B156" s="38"/>
      <c r="C156" s="214" t="s">
        <v>308</v>
      </c>
      <c r="D156" s="214" t="s">
        <v>275</v>
      </c>
      <c r="E156" s="215" t="s">
        <v>2509</v>
      </c>
      <c r="F156" s="216" t="s">
        <v>2510</v>
      </c>
      <c r="G156" s="217" t="s">
        <v>365</v>
      </c>
      <c r="H156" s="218">
        <v>2</v>
      </c>
      <c r="I156" s="219"/>
      <c r="J156" s="220">
        <f>ROUND(I156*H156,2)</f>
        <v>0</v>
      </c>
      <c r="K156" s="216" t="s">
        <v>265</v>
      </c>
      <c r="L156" s="221"/>
      <c r="M156" s="222" t="s">
        <v>19</v>
      </c>
      <c r="N156" s="223" t="s">
        <v>40</v>
      </c>
      <c r="O156" s="83"/>
      <c r="P156" s="204">
        <f>O156*H156</f>
        <v>0</v>
      </c>
      <c r="Q156" s="204">
        <v>37.996000000000002</v>
      </c>
      <c r="R156" s="204">
        <f>Q156*H156</f>
        <v>75.992000000000004</v>
      </c>
      <c r="S156" s="204">
        <v>0</v>
      </c>
      <c r="T156" s="205">
        <f>S156*H156</f>
        <v>0</v>
      </c>
      <c r="U156" s="37"/>
      <c r="V156" s="37"/>
      <c r="W156" s="37"/>
      <c r="X156" s="37"/>
      <c r="Y156" s="37"/>
      <c r="Z156" s="37"/>
      <c r="AA156" s="37"/>
      <c r="AB156" s="37"/>
      <c r="AC156" s="37"/>
      <c r="AD156" s="37"/>
      <c r="AE156" s="37"/>
      <c r="AR156" s="206" t="s">
        <v>279</v>
      </c>
      <c r="AT156" s="206" t="s">
        <v>275</v>
      </c>
      <c r="AU156" s="206" t="s">
        <v>77</v>
      </c>
      <c r="AY156" s="16" t="s">
        <v>260</v>
      </c>
      <c r="BE156" s="207">
        <f>IF(N156="základní",J156,0)</f>
        <v>0</v>
      </c>
      <c r="BF156" s="207">
        <f>IF(N156="snížená",J156,0)</f>
        <v>0</v>
      </c>
      <c r="BG156" s="207">
        <f>IF(N156="zákl. přenesená",J156,0)</f>
        <v>0</v>
      </c>
      <c r="BH156" s="207">
        <f>IF(N156="sníž. přenesená",J156,0)</f>
        <v>0</v>
      </c>
      <c r="BI156" s="207">
        <f>IF(N156="nulová",J156,0)</f>
        <v>0</v>
      </c>
      <c r="BJ156" s="16" t="s">
        <v>77</v>
      </c>
      <c r="BK156" s="207">
        <f>ROUND(I156*H156,2)</f>
        <v>0</v>
      </c>
      <c r="BL156" s="16" t="s">
        <v>266</v>
      </c>
      <c r="BM156" s="206" t="s">
        <v>350</v>
      </c>
    </row>
    <row r="157" s="2" customFormat="1">
      <c r="A157" s="37"/>
      <c r="B157" s="38"/>
      <c r="C157" s="39"/>
      <c r="D157" s="208" t="s">
        <v>267</v>
      </c>
      <c r="E157" s="39"/>
      <c r="F157" s="209" t="s">
        <v>2510</v>
      </c>
      <c r="G157" s="39"/>
      <c r="H157" s="39"/>
      <c r="I157" s="210"/>
      <c r="J157" s="39"/>
      <c r="K157" s="39"/>
      <c r="L157" s="43"/>
      <c r="M157" s="211"/>
      <c r="N157" s="212"/>
      <c r="O157" s="83"/>
      <c r="P157" s="83"/>
      <c r="Q157" s="83"/>
      <c r="R157" s="83"/>
      <c r="S157" s="83"/>
      <c r="T157" s="84"/>
      <c r="U157" s="37"/>
      <c r="V157" s="37"/>
      <c r="W157" s="37"/>
      <c r="X157" s="37"/>
      <c r="Y157" s="37"/>
      <c r="Z157" s="37"/>
      <c r="AA157" s="37"/>
      <c r="AB157" s="37"/>
      <c r="AC157" s="37"/>
      <c r="AD157" s="37"/>
      <c r="AE157" s="37"/>
      <c r="AT157" s="16" t="s">
        <v>267</v>
      </c>
      <c r="AU157" s="16" t="s">
        <v>77</v>
      </c>
    </row>
    <row r="158" s="2" customFormat="1">
      <c r="A158" s="37"/>
      <c r="B158" s="38"/>
      <c r="C158" s="39"/>
      <c r="D158" s="208" t="s">
        <v>271</v>
      </c>
      <c r="E158" s="39"/>
      <c r="F158" s="213" t="s">
        <v>2511</v>
      </c>
      <c r="G158" s="39"/>
      <c r="H158" s="39"/>
      <c r="I158" s="210"/>
      <c r="J158" s="39"/>
      <c r="K158" s="39"/>
      <c r="L158" s="43"/>
      <c r="M158" s="211"/>
      <c r="N158" s="212"/>
      <c r="O158" s="83"/>
      <c r="P158" s="83"/>
      <c r="Q158" s="83"/>
      <c r="R158" s="83"/>
      <c r="S158" s="83"/>
      <c r="T158" s="84"/>
      <c r="U158" s="37"/>
      <c r="V158" s="37"/>
      <c r="W158" s="37"/>
      <c r="X158" s="37"/>
      <c r="Y158" s="37"/>
      <c r="Z158" s="37"/>
      <c r="AA158" s="37"/>
      <c r="AB158" s="37"/>
      <c r="AC158" s="37"/>
      <c r="AD158" s="37"/>
      <c r="AE158" s="37"/>
      <c r="AT158" s="16" t="s">
        <v>271</v>
      </c>
      <c r="AU158" s="16" t="s">
        <v>77</v>
      </c>
    </row>
    <row r="159" s="2" customFormat="1" ht="16.5" customHeight="1">
      <c r="A159" s="37"/>
      <c r="B159" s="38"/>
      <c r="C159" s="214" t="s">
        <v>352</v>
      </c>
      <c r="D159" s="214" t="s">
        <v>275</v>
      </c>
      <c r="E159" s="215" t="s">
        <v>2512</v>
      </c>
      <c r="F159" s="216" t="s">
        <v>2513</v>
      </c>
      <c r="G159" s="217" t="s">
        <v>365</v>
      </c>
      <c r="H159" s="218">
        <v>1</v>
      </c>
      <c r="I159" s="219"/>
      <c r="J159" s="220">
        <f>ROUND(I159*H159,2)</f>
        <v>0</v>
      </c>
      <c r="K159" s="216" t="s">
        <v>265</v>
      </c>
      <c r="L159" s="221"/>
      <c r="M159" s="222" t="s">
        <v>19</v>
      </c>
      <c r="N159" s="223" t="s">
        <v>40</v>
      </c>
      <c r="O159" s="83"/>
      <c r="P159" s="204">
        <f>O159*H159</f>
        <v>0</v>
      </c>
      <c r="Q159" s="204">
        <v>0.75526000000000004</v>
      </c>
      <c r="R159" s="204">
        <f>Q159*H159</f>
        <v>0.75526000000000004</v>
      </c>
      <c r="S159" s="204">
        <v>0</v>
      </c>
      <c r="T159" s="205">
        <f>S159*H159</f>
        <v>0</v>
      </c>
      <c r="U159" s="37"/>
      <c r="V159" s="37"/>
      <c r="W159" s="37"/>
      <c r="X159" s="37"/>
      <c r="Y159" s="37"/>
      <c r="Z159" s="37"/>
      <c r="AA159" s="37"/>
      <c r="AB159" s="37"/>
      <c r="AC159" s="37"/>
      <c r="AD159" s="37"/>
      <c r="AE159" s="37"/>
      <c r="AR159" s="206" t="s">
        <v>279</v>
      </c>
      <c r="AT159" s="206" t="s">
        <v>275</v>
      </c>
      <c r="AU159" s="206" t="s">
        <v>77</v>
      </c>
      <c r="AY159" s="16" t="s">
        <v>260</v>
      </c>
      <c r="BE159" s="207">
        <f>IF(N159="základní",J159,0)</f>
        <v>0</v>
      </c>
      <c r="BF159" s="207">
        <f>IF(N159="snížená",J159,0)</f>
        <v>0</v>
      </c>
      <c r="BG159" s="207">
        <f>IF(N159="zákl. přenesená",J159,0)</f>
        <v>0</v>
      </c>
      <c r="BH159" s="207">
        <f>IF(N159="sníž. přenesená",J159,0)</f>
        <v>0</v>
      </c>
      <c r="BI159" s="207">
        <f>IF(N159="nulová",J159,0)</f>
        <v>0</v>
      </c>
      <c r="BJ159" s="16" t="s">
        <v>77</v>
      </c>
      <c r="BK159" s="207">
        <f>ROUND(I159*H159,2)</f>
        <v>0</v>
      </c>
      <c r="BL159" s="16" t="s">
        <v>266</v>
      </c>
      <c r="BM159" s="206" t="s">
        <v>355</v>
      </c>
    </row>
    <row r="160" s="2" customFormat="1">
      <c r="A160" s="37"/>
      <c r="B160" s="38"/>
      <c r="C160" s="39"/>
      <c r="D160" s="208" t="s">
        <v>267</v>
      </c>
      <c r="E160" s="39"/>
      <c r="F160" s="209" t="s">
        <v>2513</v>
      </c>
      <c r="G160" s="39"/>
      <c r="H160" s="39"/>
      <c r="I160" s="210"/>
      <c r="J160" s="39"/>
      <c r="K160" s="39"/>
      <c r="L160" s="43"/>
      <c r="M160" s="211"/>
      <c r="N160" s="212"/>
      <c r="O160" s="83"/>
      <c r="P160" s="83"/>
      <c r="Q160" s="83"/>
      <c r="R160" s="83"/>
      <c r="S160" s="83"/>
      <c r="T160" s="84"/>
      <c r="U160" s="37"/>
      <c r="V160" s="37"/>
      <c r="W160" s="37"/>
      <c r="X160" s="37"/>
      <c r="Y160" s="37"/>
      <c r="Z160" s="37"/>
      <c r="AA160" s="37"/>
      <c r="AB160" s="37"/>
      <c r="AC160" s="37"/>
      <c r="AD160" s="37"/>
      <c r="AE160" s="37"/>
      <c r="AT160" s="16" t="s">
        <v>267</v>
      </c>
      <c r="AU160" s="16" t="s">
        <v>77</v>
      </c>
    </row>
    <row r="161" s="2" customFormat="1">
      <c r="A161" s="37"/>
      <c r="B161" s="38"/>
      <c r="C161" s="39"/>
      <c r="D161" s="208" t="s">
        <v>271</v>
      </c>
      <c r="E161" s="39"/>
      <c r="F161" s="213" t="s">
        <v>2514</v>
      </c>
      <c r="G161" s="39"/>
      <c r="H161" s="39"/>
      <c r="I161" s="210"/>
      <c r="J161" s="39"/>
      <c r="K161" s="39"/>
      <c r="L161" s="43"/>
      <c r="M161" s="211"/>
      <c r="N161" s="212"/>
      <c r="O161" s="83"/>
      <c r="P161" s="83"/>
      <c r="Q161" s="83"/>
      <c r="R161" s="83"/>
      <c r="S161" s="83"/>
      <c r="T161" s="84"/>
      <c r="U161" s="37"/>
      <c r="V161" s="37"/>
      <c r="W161" s="37"/>
      <c r="X161" s="37"/>
      <c r="Y161" s="37"/>
      <c r="Z161" s="37"/>
      <c r="AA161" s="37"/>
      <c r="AB161" s="37"/>
      <c r="AC161" s="37"/>
      <c r="AD161" s="37"/>
      <c r="AE161" s="37"/>
      <c r="AT161" s="16" t="s">
        <v>271</v>
      </c>
      <c r="AU161" s="16" t="s">
        <v>77</v>
      </c>
    </row>
    <row r="162" s="2" customFormat="1" ht="16.5" customHeight="1">
      <c r="A162" s="37"/>
      <c r="B162" s="38"/>
      <c r="C162" s="214" t="s">
        <v>313</v>
      </c>
      <c r="D162" s="214" t="s">
        <v>275</v>
      </c>
      <c r="E162" s="215" t="s">
        <v>2515</v>
      </c>
      <c r="F162" s="216" t="s">
        <v>2516</v>
      </c>
      <c r="G162" s="217" t="s">
        <v>365</v>
      </c>
      <c r="H162" s="218">
        <v>1</v>
      </c>
      <c r="I162" s="219"/>
      <c r="J162" s="220">
        <f>ROUND(I162*H162,2)</f>
        <v>0</v>
      </c>
      <c r="K162" s="216" t="s">
        <v>265</v>
      </c>
      <c r="L162" s="221"/>
      <c r="M162" s="222" t="s">
        <v>19</v>
      </c>
      <c r="N162" s="223" t="s">
        <v>40</v>
      </c>
      <c r="O162" s="83"/>
      <c r="P162" s="204">
        <f>O162*H162</f>
        <v>0</v>
      </c>
      <c r="Q162" s="204">
        <v>0.74719999999999998</v>
      </c>
      <c r="R162" s="204">
        <f>Q162*H162</f>
        <v>0.74719999999999998</v>
      </c>
      <c r="S162" s="204">
        <v>0</v>
      </c>
      <c r="T162" s="205">
        <f>S162*H162</f>
        <v>0</v>
      </c>
      <c r="U162" s="37"/>
      <c r="V162" s="37"/>
      <c r="W162" s="37"/>
      <c r="X162" s="37"/>
      <c r="Y162" s="37"/>
      <c r="Z162" s="37"/>
      <c r="AA162" s="37"/>
      <c r="AB162" s="37"/>
      <c r="AC162" s="37"/>
      <c r="AD162" s="37"/>
      <c r="AE162" s="37"/>
      <c r="AR162" s="206" t="s">
        <v>279</v>
      </c>
      <c r="AT162" s="206" t="s">
        <v>275</v>
      </c>
      <c r="AU162" s="206" t="s">
        <v>77</v>
      </c>
      <c r="AY162" s="16" t="s">
        <v>260</v>
      </c>
      <c r="BE162" s="207">
        <f>IF(N162="základní",J162,0)</f>
        <v>0</v>
      </c>
      <c r="BF162" s="207">
        <f>IF(N162="snížená",J162,0)</f>
        <v>0</v>
      </c>
      <c r="BG162" s="207">
        <f>IF(N162="zákl. přenesená",J162,0)</f>
        <v>0</v>
      </c>
      <c r="BH162" s="207">
        <f>IF(N162="sníž. přenesená",J162,0)</f>
        <v>0</v>
      </c>
      <c r="BI162" s="207">
        <f>IF(N162="nulová",J162,0)</f>
        <v>0</v>
      </c>
      <c r="BJ162" s="16" t="s">
        <v>77</v>
      </c>
      <c r="BK162" s="207">
        <f>ROUND(I162*H162,2)</f>
        <v>0</v>
      </c>
      <c r="BL162" s="16" t="s">
        <v>266</v>
      </c>
      <c r="BM162" s="206" t="s">
        <v>360</v>
      </c>
    </row>
    <row r="163" s="2" customFormat="1">
      <c r="A163" s="37"/>
      <c r="B163" s="38"/>
      <c r="C163" s="39"/>
      <c r="D163" s="208" t="s">
        <v>267</v>
      </c>
      <c r="E163" s="39"/>
      <c r="F163" s="209" t="s">
        <v>2516</v>
      </c>
      <c r="G163" s="39"/>
      <c r="H163" s="39"/>
      <c r="I163" s="210"/>
      <c r="J163" s="39"/>
      <c r="K163" s="39"/>
      <c r="L163" s="43"/>
      <c r="M163" s="211"/>
      <c r="N163" s="212"/>
      <c r="O163" s="83"/>
      <c r="P163" s="83"/>
      <c r="Q163" s="83"/>
      <c r="R163" s="83"/>
      <c r="S163" s="83"/>
      <c r="T163" s="84"/>
      <c r="U163" s="37"/>
      <c r="V163" s="37"/>
      <c r="W163" s="37"/>
      <c r="X163" s="37"/>
      <c r="Y163" s="37"/>
      <c r="Z163" s="37"/>
      <c r="AA163" s="37"/>
      <c r="AB163" s="37"/>
      <c r="AC163" s="37"/>
      <c r="AD163" s="37"/>
      <c r="AE163" s="37"/>
      <c r="AT163" s="16" t="s">
        <v>267</v>
      </c>
      <c r="AU163" s="16" t="s">
        <v>77</v>
      </c>
    </row>
    <row r="164" s="2" customFormat="1">
      <c r="A164" s="37"/>
      <c r="B164" s="38"/>
      <c r="C164" s="39"/>
      <c r="D164" s="208" t="s">
        <v>271</v>
      </c>
      <c r="E164" s="39"/>
      <c r="F164" s="213" t="s">
        <v>2514</v>
      </c>
      <c r="G164" s="39"/>
      <c r="H164" s="39"/>
      <c r="I164" s="210"/>
      <c r="J164" s="39"/>
      <c r="K164" s="39"/>
      <c r="L164" s="43"/>
      <c r="M164" s="211"/>
      <c r="N164" s="212"/>
      <c r="O164" s="83"/>
      <c r="P164" s="83"/>
      <c r="Q164" s="83"/>
      <c r="R164" s="83"/>
      <c r="S164" s="83"/>
      <c r="T164" s="84"/>
      <c r="U164" s="37"/>
      <c r="V164" s="37"/>
      <c r="W164" s="37"/>
      <c r="X164" s="37"/>
      <c r="Y164" s="37"/>
      <c r="Z164" s="37"/>
      <c r="AA164" s="37"/>
      <c r="AB164" s="37"/>
      <c r="AC164" s="37"/>
      <c r="AD164" s="37"/>
      <c r="AE164" s="37"/>
      <c r="AT164" s="16" t="s">
        <v>271</v>
      </c>
      <c r="AU164" s="16" t="s">
        <v>77</v>
      </c>
    </row>
    <row r="165" s="2" customFormat="1" ht="16.5" customHeight="1">
      <c r="A165" s="37"/>
      <c r="B165" s="38"/>
      <c r="C165" s="214" t="s">
        <v>7</v>
      </c>
      <c r="D165" s="214" t="s">
        <v>275</v>
      </c>
      <c r="E165" s="215" t="s">
        <v>2517</v>
      </c>
      <c r="F165" s="216" t="s">
        <v>2518</v>
      </c>
      <c r="G165" s="217" t="s">
        <v>365</v>
      </c>
      <c r="H165" s="218">
        <v>2</v>
      </c>
      <c r="I165" s="219"/>
      <c r="J165" s="220">
        <f>ROUND(I165*H165,2)</f>
        <v>0</v>
      </c>
      <c r="K165" s="216" t="s">
        <v>265</v>
      </c>
      <c r="L165" s="221"/>
      <c r="M165" s="222" t="s">
        <v>19</v>
      </c>
      <c r="N165" s="223" t="s">
        <v>40</v>
      </c>
      <c r="O165" s="83"/>
      <c r="P165" s="204">
        <f>O165*H165</f>
        <v>0</v>
      </c>
      <c r="Q165" s="204">
        <v>0.080000000000000002</v>
      </c>
      <c r="R165" s="204">
        <f>Q165*H165</f>
        <v>0.16</v>
      </c>
      <c r="S165" s="204">
        <v>0</v>
      </c>
      <c r="T165" s="205">
        <f>S165*H165</f>
        <v>0</v>
      </c>
      <c r="U165" s="37"/>
      <c r="V165" s="37"/>
      <c r="W165" s="37"/>
      <c r="X165" s="37"/>
      <c r="Y165" s="37"/>
      <c r="Z165" s="37"/>
      <c r="AA165" s="37"/>
      <c r="AB165" s="37"/>
      <c r="AC165" s="37"/>
      <c r="AD165" s="37"/>
      <c r="AE165" s="37"/>
      <c r="AR165" s="206" t="s">
        <v>279</v>
      </c>
      <c r="AT165" s="206" t="s">
        <v>275</v>
      </c>
      <c r="AU165" s="206" t="s">
        <v>77</v>
      </c>
      <c r="AY165" s="16" t="s">
        <v>260</v>
      </c>
      <c r="BE165" s="207">
        <f>IF(N165="základní",J165,0)</f>
        <v>0</v>
      </c>
      <c r="BF165" s="207">
        <f>IF(N165="snížená",J165,0)</f>
        <v>0</v>
      </c>
      <c r="BG165" s="207">
        <f>IF(N165="zákl. přenesená",J165,0)</f>
        <v>0</v>
      </c>
      <c r="BH165" s="207">
        <f>IF(N165="sníž. přenesená",J165,0)</f>
        <v>0</v>
      </c>
      <c r="BI165" s="207">
        <f>IF(N165="nulová",J165,0)</f>
        <v>0</v>
      </c>
      <c r="BJ165" s="16" t="s">
        <v>77</v>
      </c>
      <c r="BK165" s="207">
        <f>ROUND(I165*H165,2)</f>
        <v>0</v>
      </c>
      <c r="BL165" s="16" t="s">
        <v>266</v>
      </c>
      <c r="BM165" s="206" t="s">
        <v>366</v>
      </c>
    </row>
    <row r="166" s="2" customFormat="1">
      <c r="A166" s="37"/>
      <c r="B166" s="38"/>
      <c r="C166" s="39"/>
      <c r="D166" s="208" t="s">
        <v>267</v>
      </c>
      <c r="E166" s="39"/>
      <c r="F166" s="209" t="s">
        <v>2518</v>
      </c>
      <c r="G166" s="39"/>
      <c r="H166" s="39"/>
      <c r="I166" s="210"/>
      <c r="J166" s="39"/>
      <c r="K166" s="39"/>
      <c r="L166" s="43"/>
      <c r="M166" s="211"/>
      <c r="N166" s="212"/>
      <c r="O166" s="83"/>
      <c r="P166" s="83"/>
      <c r="Q166" s="83"/>
      <c r="R166" s="83"/>
      <c r="S166" s="83"/>
      <c r="T166" s="84"/>
      <c r="U166" s="37"/>
      <c r="V166" s="37"/>
      <c r="W166" s="37"/>
      <c r="X166" s="37"/>
      <c r="Y166" s="37"/>
      <c r="Z166" s="37"/>
      <c r="AA166" s="37"/>
      <c r="AB166" s="37"/>
      <c r="AC166" s="37"/>
      <c r="AD166" s="37"/>
      <c r="AE166" s="37"/>
      <c r="AT166" s="16" t="s">
        <v>267</v>
      </c>
      <c r="AU166" s="16" t="s">
        <v>77</v>
      </c>
    </row>
    <row r="167" s="2" customFormat="1">
      <c r="A167" s="37"/>
      <c r="B167" s="38"/>
      <c r="C167" s="39"/>
      <c r="D167" s="208" t="s">
        <v>271</v>
      </c>
      <c r="E167" s="39"/>
      <c r="F167" s="213" t="s">
        <v>2519</v>
      </c>
      <c r="G167" s="39"/>
      <c r="H167" s="39"/>
      <c r="I167" s="210"/>
      <c r="J167" s="39"/>
      <c r="K167" s="39"/>
      <c r="L167" s="43"/>
      <c r="M167" s="211"/>
      <c r="N167" s="212"/>
      <c r="O167" s="83"/>
      <c r="P167" s="83"/>
      <c r="Q167" s="83"/>
      <c r="R167" s="83"/>
      <c r="S167" s="83"/>
      <c r="T167" s="84"/>
      <c r="U167" s="37"/>
      <c r="V167" s="37"/>
      <c r="W167" s="37"/>
      <c r="X167" s="37"/>
      <c r="Y167" s="37"/>
      <c r="Z167" s="37"/>
      <c r="AA167" s="37"/>
      <c r="AB167" s="37"/>
      <c r="AC167" s="37"/>
      <c r="AD167" s="37"/>
      <c r="AE167" s="37"/>
      <c r="AT167" s="16" t="s">
        <v>271</v>
      </c>
      <c r="AU167" s="16" t="s">
        <v>77</v>
      </c>
    </row>
    <row r="168" s="2" customFormat="1" ht="16.5" customHeight="1">
      <c r="A168" s="37"/>
      <c r="B168" s="38"/>
      <c r="C168" s="214" t="s">
        <v>318</v>
      </c>
      <c r="D168" s="214" t="s">
        <v>275</v>
      </c>
      <c r="E168" s="215" t="s">
        <v>2520</v>
      </c>
      <c r="F168" s="216" t="s">
        <v>2521</v>
      </c>
      <c r="G168" s="217" t="s">
        <v>365</v>
      </c>
      <c r="H168" s="218">
        <v>2</v>
      </c>
      <c r="I168" s="219"/>
      <c r="J168" s="220">
        <f>ROUND(I168*H168,2)</f>
        <v>0</v>
      </c>
      <c r="K168" s="216" t="s">
        <v>265</v>
      </c>
      <c r="L168" s="221"/>
      <c r="M168" s="222" t="s">
        <v>19</v>
      </c>
      <c r="N168" s="223" t="s">
        <v>40</v>
      </c>
      <c r="O168" s="83"/>
      <c r="P168" s="204">
        <f>O168*H168</f>
        <v>0</v>
      </c>
      <c r="Q168" s="204">
        <v>17.741</v>
      </c>
      <c r="R168" s="204">
        <f>Q168*H168</f>
        <v>35.481999999999999</v>
      </c>
      <c r="S168" s="204">
        <v>0</v>
      </c>
      <c r="T168" s="205">
        <f>S168*H168</f>
        <v>0</v>
      </c>
      <c r="U168" s="37"/>
      <c r="V168" s="37"/>
      <c r="W168" s="37"/>
      <c r="X168" s="37"/>
      <c r="Y168" s="37"/>
      <c r="Z168" s="37"/>
      <c r="AA168" s="37"/>
      <c r="AB168" s="37"/>
      <c r="AC168" s="37"/>
      <c r="AD168" s="37"/>
      <c r="AE168" s="37"/>
      <c r="AR168" s="206" t="s">
        <v>279</v>
      </c>
      <c r="AT168" s="206" t="s">
        <v>275</v>
      </c>
      <c r="AU168" s="206" t="s">
        <v>77</v>
      </c>
      <c r="AY168" s="16" t="s">
        <v>260</v>
      </c>
      <c r="BE168" s="207">
        <f>IF(N168="základní",J168,0)</f>
        <v>0</v>
      </c>
      <c r="BF168" s="207">
        <f>IF(N168="snížená",J168,0)</f>
        <v>0</v>
      </c>
      <c r="BG168" s="207">
        <f>IF(N168="zákl. přenesená",J168,0)</f>
        <v>0</v>
      </c>
      <c r="BH168" s="207">
        <f>IF(N168="sníž. přenesená",J168,0)</f>
        <v>0</v>
      </c>
      <c r="BI168" s="207">
        <f>IF(N168="nulová",J168,0)</f>
        <v>0</v>
      </c>
      <c r="BJ168" s="16" t="s">
        <v>77</v>
      </c>
      <c r="BK168" s="207">
        <f>ROUND(I168*H168,2)</f>
        <v>0</v>
      </c>
      <c r="BL168" s="16" t="s">
        <v>266</v>
      </c>
      <c r="BM168" s="206" t="s">
        <v>370</v>
      </c>
    </row>
    <row r="169" s="2" customFormat="1">
      <c r="A169" s="37"/>
      <c r="B169" s="38"/>
      <c r="C169" s="39"/>
      <c r="D169" s="208" t="s">
        <v>267</v>
      </c>
      <c r="E169" s="39"/>
      <c r="F169" s="209" t="s">
        <v>2521</v>
      </c>
      <c r="G169" s="39"/>
      <c r="H169" s="39"/>
      <c r="I169" s="210"/>
      <c r="J169" s="39"/>
      <c r="K169" s="39"/>
      <c r="L169" s="43"/>
      <c r="M169" s="211"/>
      <c r="N169" s="212"/>
      <c r="O169" s="83"/>
      <c r="P169" s="83"/>
      <c r="Q169" s="83"/>
      <c r="R169" s="83"/>
      <c r="S169" s="83"/>
      <c r="T169" s="84"/>
      <c r="U169" s="37"/>
      <c r="V169" s="37"/>
      <c r="W169" s="37"/>
      <c r="X169" s="37"/>
      <c r="Y169" s="37"/>
      <c r="Z169" s="37"/>
      <c r="AA169" s="37"/>
      <c r="AB169" s="37"/>
      <c r="AC169" s="37"/>
      <c r="AD169" s="37"/>
      <c r="AE169" s="37"/>
      <c r="AT169" s="16" t="s">
        <v>267</v>
      </c>
      <c r="AU169" s="16" t="s">
        <v>77</v>
      </c>
    </row>
    <row r="170" s="2" customFormat="1">
      <c r="A170" s="37"/>
      <c r="B170" s="38"/>
      <c r="C170" s="39"/>
      <c r="D170" s="208" t="s">
        <v>271</v>
      </c>
      <c r="E170" s="39"/>
      <c r="F170" s="213" t="s">
        <v>2519</v>
      </c>
      <c r="G170" s="39"/>
      <c r="H170" s="39"/>
      <c r="I170" s="210"/>
      <c r="J170" s="39"/>
      <c r="K170" s="39"/>
      <c r="L170" s="43"/>
      <c r="M170" s="211"/>
      <c r="N170" s="212"/>
      <c r="O170" s="83"/>
      <c r="P170" s="83"/>
      <c r="Q170" s="83"/>
      <c r="R170" s="83"/>
      <c r="S170" s="83"/>
      <c r="T170" s="84"/>
      <c r="U170" s="37"/>
      <c r="V170" s="37"/>
      <c r="W170" s="37"/>
      <c r="X170" s="37"/>
      <c r="Y170" s="37"/>
      <c r="Z170" s="37"/>
      <c r="AA170" s="37"/>
      <c r="AB170" s="37"/>
      <c r="AC170" s="37"/>
      <c r="AD170" s="37"/>
      <c r="AE170" s="37"/>
      <c r="AT170" s="16" t="s">
        <v>271</v>
      </c>
      <c r="AU170" s="16" t="s">
        <v>77</v>
      </c>
    </row>
    <row r="171" s="2" customFormat="1" ht="16.5" customHeight="1">
      <c r="A171" s="37"/>
      <c r="B171" s="38"/>
      <c r="C171" s="214" t="s">
        <v>372</v>
      </c>
      <c r="D171" s="214" t="s">
        <v>275</v>
      </c>
      <c r="E171" s="215" t="s">
        <v>1055</v>
      </c>
      <c r="F171" s="216" t="s">
        <v>1056</v>
      </c>
      <c r="G171" s="217" t="s">
        <v>365</v>
      </c>
      <c r="H171" s="218">
        <v>9</v>
      </c>
      <c r="I171" s="219"/>
      <c r="J171" s="220">
        <f>ROUND(I171*H171,2)</f>
        <v>0</v>
      </c>
      <c r="K171" s="216" t="s">
        <v>265</v>
      </c>
      <c r="L171" s="221"/>
      <c r="M171" s="222" t="s">
        <v>19</v>
      </c>
      <c r="N171" s="223" t="s">
        <v>40</v>
      </c>
      <c r="O171" s="83"/>
      <c r="P171" s="204">
        <f>O171*H171</f>
        <v>0</v>
      </c>
      <c r="Q171" s="204">
        <v>0</v>
      </c>
      <c r="R171" s="204">
        <f>Q171*H171</f>
        <v>0</v>
      </c>
      <c r="S171" s="204">
        <v>0</v>
      </c>
      <c r="T171" s="205">
        <f>S171*H171</f>
        <v>0</v>
      </c>
      <c r="U171" s="37"/>
      <c r="V171" s="37"/>
      <c r="W171" s="37"/>
      <c r="X171" s="37"/>
      <c r="Y171" s="37"/>
      <c r="Z171" s="37"/>
      <c r="AA171" s="37"/>
      <c r="AB171" s="37"/>
      <c r="AC171" s="37"/>
      <c r="AD171" s="37"/>
      <c r="AE171" s="37"/>
      <c r="AR171" s="206" t="s">
        <v>279</v>
      </c>
      <c r="AT171" s="206" t="s">
        <v>275</v>
      </c>
      <c r="AU171" s="206" t="s">
        <v>77</v>
      </c>
      <c r="AY171" s="16" t="s">
        <v>260</v>
      </c>
      <c r="BE171" s="207">
        <f>IF(N171="základní",J171,0)</f>
        <v>0</v>
      </c>
      <c r="BF171" s="207">
        <f>IF(N171="snížená",J171,0)</f>
        <v>0</v>
      </c>
      <c r="BG171" s="207">
        <f>IF(N171="zákl. přenesená",J171,0)</f>
        <v>0</v>
      </c>
      <c r="BH171" s="207">
        <f>IF(N171="sníž. přenesená",J171,0)</f>
        <v>0</v>
      </c>
      <c r="BI171" s="207">
        <f>IF(N171="nulová",J171,0)</f>
        <v>0</v>
      </c>
      <c r="BJ171" s="16" t="s">
        <v>77</v>
      </c>
      <c r="BK171" s="207">
        <f>ROUND(I171*H171,2)</f>
        <v>0</v>
      </c>
      <c r="BL171" s="16" t="s">
        <v>266</v>
      </c>
      <c r="BM171" s="206" t="s">
        <v>375</v>
      </c>
    </row>
    <row r="172" s="2" customFormat="1">
      <c r="A172" s="37"/>
      <c r="B172" s="38"/>
      <c r="C172" s="39"/>
      <c r="D172" s="208" t="s">
        <v>267</v>
      </c>
      <c r="E172" s="39"/>
      <c r="F172" s="209" t="s">
        <v>1056</v>
      </c>
      <c r="G172" s="39"/>
      <c r="H172" s="39"/>
      <c r="I172" s="210"/>
      <c r="J172" s="39"/>
      <c r="K172" s="39"/>
      <c r="L172" s="43"/>
      <c r="M172" s="211"/>
      <c r="N172" s="212"/>
      <c r="O172" s="83"/>
      <c r="P172" s="83"/>
      <c r="Q172" s="83"/>
      <c r="R172" s="83"/>
      <c r="S172" s="83"/>
      <c r="T172" s="84"/>
      <c r="U172" s="37"/>
      <c r="V172" s="37"/>
      <c r="W172" s="37"/>
      <c r="X172" s="37"/>
      <c r="Y172" s="37"/>
      <c r="Z172" s="37"/>
      <c r="AA172" s="37"/>
      <c r="AB172" s="37"/>
      <c r="AC172" s="37"/>
      <c r="AD172" s="37"/>
      <c r="AE172" s="37"/>
      <c r="AT172" s="16" t="s">
        <v>267</v>
      </c>
      <c r="AU172" s="16" t="s">
        <v>77</v>
      </c>
    </row>
    <row r="173" s="2" customFormat="1">
      <c r="A173" s="37"/>
      <c r="B173" s="38"/>
      <c r="C173" s="39"/>
      <c r="D173" s="208" t="s">
        <v>271</v>
      </c>
      <c r="E173" s="39"/>
      <c r="F173" s="213" t="s">
        <v>1057</v>
      </c>
      <c r="G173" s="39"/>
      <c r="H173" s="39"/>
      <c r="I173" s="210"/>
      <c r="J173" s="39"/>
      <c r="K173" s="39"/>
      <c r="L173" s="43"/>
      <c r="M173" s="211"/>
      <c r="N173" s="212"/>
      <c r="O173" s="83"/>
      <c r="P173" s="83"/>
      <c r="Q173" s="83"/>
      <c r="R173" s="83"/>
      <c r="S173" s="83"/>
      <c r="T173" s="84"/>
      <c r="U173" s="37"/>
      <c r="V173" s="37"/>
      <c r="W173" s="37"/>
      <c r="X173" s="37"/>
      <c r="Y173" s="37"/>
      <c r="Z173" s="37"/>
      <c r="AA173" s="37"/>
      <c r="AB173" s="37"/>
      <c r="AC173" s="37"/>
      <c r="AD173" s="37"/>
      <c r="AE173" s="37"/>
      <c r="AT173" s="16" t="s">
        <v>271</v>
      </c>
      <c r="AU173" s="16" t="s">
        <v>77</v>
      </c>
    </row>
    <row r="174" s="2" customFormat="1" ht="16.5" customHeight="1">
      <c r="A174" s="37"/>
      <c r="B174" s="38"/>
      <c r="C174" s="214" t="s">
        <v>323</v>
      </c>
      <c r="D174" s="214" t="s">
        <v>275</v>
      </c>
      <c r="E174" s="215" t="s">
        <v>2522</v>
      </c>
      <c r="F174" s="216" t="s">
        <v>2523</v>
      </c>
      <c r="G174" s="217" t="s">
        <v>365</v>
      </c>
      <c r="H174" s="218">
        <v>9</v>
      </c>
      <c r="I174" s="219"/>
      <c r="J174" s="220">
        <f>ROUND(I174*H174,2)</f>
        <v>0</v>
      </c>
      <c r="K174" s="216" t="s">
        <v>265</v>
      </c>
      <c r="L174" s="221"/>
      <c r="M174" s="222" t="s">
        <v>19</v>
      </c>
      <c r="N174" s="223" t="s">
        <v>40</v>
      </c>
      <c r="O174" s="83"/>
      <c r="P174" s="204">
        <f>O174*H174</f>
        <v>0</v>
      </c>
      <c r="Q174" s="204">
        <v>0</v>
      </c>
      <c r="R174" s="204">
        <f>Q174*H174</f>
        <v>0</v>
      </c>
      <c r="S174" s="204">
        <v>0</v>
      </c>
      <c r="T174" s="205">
        <f>S174*H174</f>
        <v>0</v>
      </c>
      <c r="U174" s="37"/>
      <c r="V174" s="37"/>
      <c r="W174" s="37"/>
      <c r="X174" s="37"/>
      <c r="Y174" s="37"/>
      <c r="Z174" s="37"/>
      <c r="AA174" s="37"/>
      <c r="AB174" s="37"/>
      <c r="AC174" s="37"/>
      <c r="AD174" s="37"/>
      <c r="AE174" s="37"/>
      <c r="AR174" s="206" t="s">
        <v>279</v>
      </c>
      <c r="AT174" s="206" t="s">
        <v>275</v>
      </c>
      <c r="AU174" s="206" t="s">
        <v>77</v>
      </c>
      <c r="AY174" s="16" t="s">
        <v>260</v>
      </c>
      <c r="BE174" s="207">
        <f>IF(N174="základní",J174,0)</f>
        <v>0</v>
      </c>
      <c r="BF174" s="207">
        <f>IF(N174="snížená",J174,0)</f>
        <v>0</v>
      </c>
      <c r="BG174" s="207">
        <f>IF(N174="zákl. přenesená",J174,0)</f>
        <v>0</v>
      </c>
      <c r="BH174" s="207">
        <f>IF(N174="sníž. přenesená",J174,0)</f>
        <v>0</v>
      </c>
      <c r="BI174" s="207">
        <f>IF(N174="nulová",J174,0)</f>
        <v>0</v>
      </c>
      <c r="BJ174" s="16" t="s">
        <v>77</v>
      </c>
      <c r="BK174" s="207">
        <f>ROUND(I174*H174,2)</f>
        <v>0</v>
      </c>
      <c r="BL174" s="16" t="s">
        <v>266</v>
      </c>
      <c r="BM174" s="206" t="s">
        <v>2524</v>
      </c>
    </row>
    <row r="175" s="2" customFormat="1">
      <c r="A175" s="37"/>
      <c r="B175" s="38"/>
      <c r="C175" s="39"/>
      <c r="D175" s="208" t="s">
        <v>267</v>
      </c>
      <c r="E175" s="39"/>
      <c r="F175" s="209" t="s">
        <v>2523</v>
      </c>
      <c r="G175" s="39"/>
      <c r="H175" s="39"/>
      <c r="I175" s="210"/>
      <c r="J175" s="39"/>
      <c r="K175" s="39"/>
      <c r="L175" s="43"/>
      <c r="M175" s="211"/>
      <c r="N175" s="212"/>
      <c r="O175" s="83"/>
      <c r="P175" s="83"/>
      <c r="Q175" s="83"/>
      <c r="R175" s="83"/>
      <c r="S175" s="83"/>
      <c r="T175" s="84"/>
      <c r="U175" s="37"/>
      <c r="V175" s="37"/>
      <c r="W175" s="37"/>
      <c r="X175" s="37"/>
      <c r="Y175" s="37"/>
      <c r="Z175" s="37"/>
      <c r="AA175" s="37"/>
      <c r="AB175" s="37"/>
      <c r="AC175" s="37"/>
      <c r="AD175" s="37"/>
      <c r="AE175" s="37"/>
      <c r="AT175" s="16" t="s">
        <v>267</v>
      </c>
      <c r="AU175" s="16" t="s">
        <v>77</v>
      </c>
    </row>
    <row r="176" s="2" customFormat="1" ht="16.5" customHeight="1">
      <c r="A176" s="37"/>
      <c r="B176" s="38"/>
      <c r="C176" s="214" t="s">
        <v>383</v>
      </c>
      <c r="D176" s="214" t="s">
        <v>275</v>
      </c>
      <c r="E176" s="215" t="s">
        <v>2525</v>
      </c>
      <c r="F176" s="216" t="s">
        <v>2526</v>
      </c>
      <c r="G176" s="217" t="s">
        <v>365</v>
      </c>
      <c r="H176" s="218">
        <v>9</v>
      </c>
      <c r="I176" s="219"/>
      <c r="J176" s="220">
        <f>ROUND(I176*H176,2)</f>
        <v>0</v>
      </c>
      <c r="K176" s="216" t="s">
        <v>265</v>
      </c>
      <c r="L176" s="221"/>
      <c r="M176" s="222" t="s">
        <v>19</v>
      </c>
      <c r="N176" s="223" t="s">
        <v>40</v>
      </c>
      <c r="O176" s="83"/>
      <c r="P176" s="204">
        <f>O176*H176</f>
        <v>0</v>
      </c>
      <c r="Q176" s="204">
        <v>0</v>
      </c>
      <c r="R176" s="204">
        <f>Q176*H176</f>
        <v>0</v>
      </c>
      <c r="S176" s="204">
        <v>0</v>
      </c>
      <c r="T176" s="205">
        <f>S176*H176</f>
        <v>0</v>
      </c>
      <c r="U176" s="37"/>
      <c r="V176" s="37"/>
      <c r="W176" s="37"/>
      <c r="X176" s="37"/>
      <c r="Y176" s="37"/>
      <c r="Z176" s="37"/>
      <c r="AA176" s="37"/>
      <c r="AB176" s="37"/>
      <c r="AC176" s="37"/>
      <c r="AD176" s="37"/>
      <c r="AE176" s="37"/>
      <c r="AR176" s="206" t="s">
        <v>279</v>
      </c>
      <c r="AT176" s="206" t="s">
        <v>275</v>
      </c>
      <c r="AU176" s="206" t="s">
        <v>77</v>
      </c>
      <c r="AY176" s="16" t="s">
        <v>260</v>
      </c>
      <c r="BE176" s="207">
        <f>IF(N176="základní",J176,0)</f>
        <v>0</v>
      </c>
      <c r="BF176" s="207">
        <f>IF(N176="snížená",J176,0)</f>
        <v>0</v>
      </c>
      <c r="BG176" s="207">
        <f>IF(N176="zákl. přenesená",J176,0)</f>
        <v>0</v>
      </c>
      <c r="BH176" s="207">
        <f>IF(N176="sníž. přenesená",J176,0)</f>
        <v>0</v>
      </c>
      <c r="BI176" s="207">
        <f>IF(N176="nulová",J176,0)</f>
        <v>0</v>
      </c>
      <c r="BJ176" s="16" t="s">
        <v>77</v>
      </c>
      <c r="BK176" s="207">
        <f>ROUND(I176*H176,2)</f>
        <v>0</v>
      </c>
      <c r="BL176" s="16" t="s">
        <v>266</v>
      </c>
      <c r="BM176" s="206" t="s">
        <v>2527</v>
      </c>
    </row>
    <row r="177" s="2" customFormat="1">
      <c r="A177" s="37"/>
      <c r="B177" s="38"/>
      <c r="C177" s="39"/>
      <c r="D177" s="208" t="s">
        <v>267</v>
      </c>
      <c r="E177" s="39"/>
      <c r="F177" s="209" t="s">
        <v>2526</v>
      </c>
      <c r="G177" s="39"/>
      <c r="H177" s="39"/>
      <c r="I177" s="210"/>
      <c r="J177" s="39"/>
      <c r="K177" s="39"/>
      <c r="L177" s="43"/>
      <c r="M177" s="211"/>
      <c r="N177" s="212"/>
      <c r="O177" s="83"/>
      <c r="P177" s="83"/>
      <c r="Q177" s="83"/>
      <c r="R177" s="83"/>
      <c r="S177" s="83"/>
      <c r="T177" s="84"/>
      <c r="U177" s="37"/>
      <c r="V177" s="37"/>
      <c r="W177" s="37"/>
      <c r="X177" s="37"/>
      <c r="Y177" s="37"/>
      <c r="Z177" s="37"/>
      <c r="AA177" s="37"/>
      <c r="AB177" s="37"/>
      <c r="AC177" s="37"/>
      <c r="AD177" s="37"/>
      <c r="AE177" s="37"/>
      <c r="AT177" s="16" t="s">
        <v>267</v>
      </c>
      <c r="AU177" s="16" t="s">
        <v>77</v>
      </c>
    </row>
    <row r="178" s="11" customFormat="1" ht="25.92" customHeight="1">
      <c r="A178" s="11"/>
      <c r="B178" s="181"/>
      <c r="C178" s="182"/>
      <c r="D178" s="183" t="s">
        <v>68</v>
      </c>
      <c r="E178" s="184" t="s">
        <v>79</v>
      </c>
      <c r="F178" s="184" t="s">
        <v>834</v>
      </c>
      <c r="G178" s="182"/>
      <c r="H178" s="182"/>
      <c r="I178" s="185"/>
      <c r="J178" s="186">
        <f>BK178</f>
        <v>0</v>
      </c>
      <c r="K178" s="182"/>
      <c r="L178" s="187"/>
      <c r="M178" s="188"/>
      <c r="N178" s="189"/>
      <c r="O178" s="189"/>
      <c r="P178" s="190">
        <f>SUM(P179:P348)</f>
        <v>0</v>
      </c>
      <c r="Q178" s="189"/>
      <c r="R178" s="190">
        <f>SUM(R179:R348)</f>
        <v>0</v>
      </c>
      <c r="S178" s="189"/>
      <c r="T178" s="191">
        <f>SUM(T179:T348)</f>
        <v>0</v>
      </c>
      <c r="U178" s="11"/>
      <c r="V178" s="11"/>
      <c r="W178" s="11"/>
      <c r="X178" s="11"/>
      <c r="Y178" s="11"/>
      <c r="Z178" s="11"/>
      <c r="AA178" s="11"/>
      <c r="AB178" s="11"/>
      <c r="AC178" s="11"/>
      <c r="AD178" s="11"/>
      <c r="AE178" s="11"/>
      <c r="AR178" s="192" t="s">
        <v>77</v>
      </c>
      <c r="AT178" s="193" t="s">
        <v>68</v>
      </c>
      <c r="AU178" s="193" t="s">
        <v>69</v>
      </c>
      <c r="AY178" s="192" t="s">
        <v>260</v>
      </c>
      <c r="BK178" s="194">
        <f>SUM(BK179:BK348)</f>
        <v>0</v>
      </c>
    </row>
    <row r="179" s="2" customFormat="1" ht="16.5" customHeight="1">
      <c r="A179" s="37"/>
      <c r="B179" s="38"/>
      <c r="C179" s="195" t="s">
        <v>329</v>
      </c>
      <c r="D179" s="195" t="s">
        <v>261</v>
      </c>
      <c r="E179" s="196" t="s">
        <v>2528</v>
      </c>
      <c r="F179" s="197" t="s">
        <v>2529</v>
      </c>
      <c r="G179" s="198" t="s">
        <v>1300</v>
      </c>
      <c r="H179" s="199">
        <v>1632</v>
      </c>
      <c r="I179" s="200"/>
      <c r="J179" s="201">
        <f>ROUND(I179*H179,2)</f>
        <v>0</v>
      </c>
      <c r="K179" s="197" t="s">
        <v>265</v>
      </c>
      <c r="L179" s="43"/>
      <c r="M179" s="202" t="s">
        <v>19</v>
      </c>
      <c r="N179" s="203" t="s">
        <v>40</v>
      </c>
      <c r="O179" s="83"/>
      <c r="P179" s="204">
        <f>O179*H179</f>
        <v>0</v>
      </c>
      <c r="Q179" s="204">
        <v>0</v>
      </c>
      <c r="R179" s="204">
        <f>Q179*H179</f>
        <v>0</v>
      </c>
      <c r="S179" s="204">
        <v>0</v>
      </c>
      <c r="T179" s="205">
        <f>S179*H179</f>
        <v>0</v>
      </c>
      <c r="U179" s="37"/>
      <c r="V179" s="37"/>
      <c r="W179" s="37"/>
      <c r="X179" s="37"/>
      <c r="Y179" s="37"/>
      <c r="Z179" s="37"/>
      <c r="AA179" s="37"/>
      <c r="AB179" s="37"/>
      <c r="AC179" s="37"/>
      <c r="AD179" s="37"/>
      <c r="AE179" s="37"/>
      <c r="AR179" s="206" t="s">
        <v>266</v>
      </c>
      <c r="AT179" s="206" t="s">
        <v>261</v>
      </c>
      <c r="AU179" s="206" t="s">
        <v>77</v>
      </c>
      <c r="AY179" s="16" t="s">
        <v>260</v>
      </c>
      <c r="BE179" s="207">
        <f>IF(N179="základní",J179,0)</f>
        <v>0</v>
      </c>
      <c r="BF179" s="207">
        <f>IF(N179="snížená",J179,0)</f>
        <v>0</v>
      </c>
      <c r="BG179" s="207">
        <f>IF(N179="zákl. přenesená",J179,0)</f>
        <v>0</v>
      </c>
      <c r="BH179" s="207">
        <f>IF(N179="sníž. přenesená",J179,0)</f>
        <v>0</v>
      </c>
      <c r="BI179" s="207">
        <f>IF(N179="nulová",J179,0)</f>
        <v>0</v>
      </c>
      <c r="BJ179" s="16" t="s">
        <v>77</v>
      </c>
      <c r="BK179" s="207">
        <f>ROUND(I179*H179,2)</f>
        <v>0</v>
      </c>
      <c r="BL179" s="16" t="s">
        <v>266</v>
      </c>
      <c r="BM179" s="206" t="s">
        <v>391</v>
      </c>
    </row>
    <row r="180" s="2" customFormat="1">
      <c r="A180" s="37"/>
      <c r="B180" s="38"/>
      <c r="C180" s="39"/>
      <c r="D180" s="208" t="s">
        <v>267</v>
      </c>
      <c r="E180" s="39"/>
      <c r="F180" s="209" t="s">
        <v>2530</v>
      </c>
      <c r="G180" s="39"/>
      <c r="H180" s="39"/>
      <c r="I180" s="210"/>
      <c r="J180" s="39"/>
      <c r="K180" s="39"/>
      <c r="L180" s="43"/>
      <c r="M180" s="211"/>
      <c r="N180" s="212"/>
      <c r="O180" s="83"/>
      <c r="P180" s="83"/>
      <c r="Q180" s="83"/>
      <c r="R180" s="83"/>
      <c r="S180" s="83"/>
      <c r="T180" s="84"/>
      <c r="U180" s="37"/>
      <c r="V180" s="37"/>
      <c r="W180" s="37"/>
      <c r="X180" s="37"/>
      <c r="Y180" s="37"/>
      <c r="Z180" s="37"/>
      <c r="AA180" s="37"/>
      <c r="AB180" s="37"/>
      <c r="AC180" s="37"/>
      <c r="AD180" s="37"/>
      <c r="AE180" s="37"/>
      <c r="AT180" s="16" t="s">
        <v>267</v>
      </c>
      <c r="AU180" s="16" t="s">
        <v>77</v>
      </c>
    </row>
    <row r="181" s="2" customFormat="1">
      <c r="A181" s="37"/>
      <c r="B181" s="38"/>
      <c r="C181" s="39"/>
      <c r="D181" s="208" t="s">
        <v>269</v>
      </c>
      <c r="E181" s="39"/>
      <c r="F181" s="213" t="s">
        <v>2531</v>
      </c>
      <c r="G181" s="39"/>
      <c r="H181" s="39"/>
      <c r="I181" s="210"/>
      <c r="J181" s="39"/>
      <c r="K181" s="39"/>
      <c r="L181" s="43"/>
      <c r="M181" s="211"/>
      <c r="N181" s="212"/>
      <c r="O181" s="83"/>
      <c r="P181" s="83"/>
      <c r="Q181" s="83"/>
      <c r="R181" s="83"/>
      <c r="S181" s="83"/>
      <c r="T181" s="84"/>
      <c r="U181" s="37"/>
      <c r="V181" s="37"/>
      <c r="W181" s="37"/>
      <c r="X181" s="37"/>
      <c r="Y181" s="37"/>
      <c r="Z181" s="37"/>
      <c r="AA181" s="37"/>
      <c r="AB181" s="37"/>
      <c r="AC181" s="37"/>
      <c r="AD181" s="37"/>
      <c r="AE181" s="37"/>
      <c r="AT181" s="16" t="s">
        <v>269</v>
      </c>
      <c r="AU181" s="16" t="s">
        <v>77</v>
      </c>
    </row>
    <row r="182" s="2" customFormat="1">
      <c r="A182" s="37"/>
      <c r="B182" s="38"/>
      <c r="C182" s="39"/>
      <c r="D182" s="208" t="s">
        <v>271</v>
      </c>
      <c r="E182" s="39"/>
      <c r="F182" s="213" t="s">
        <v>309</v>
      </c>
      <c r="G182" s="39"/>
      <c r="H182" s="39"/>
      <c r="I182" s="210"/>
      <c r="J182" s="39"/>
      <c r="K182" s="39"/>
      <c r="L182" s="43"/>
      <c r="M182" s="211"/>
      <c r="N182" s="212"/>
      <c r="O182" s="83"/>
      <c r="P182" s="83"/>
      <c r="Q182" s="83"/>
      <c r="R182" s="83"/>
      <c r="S182" s="83"/>
      <c r="T182" s="84"/>
      <c r="U182" s="37"/>
      <c r="V182" s="37"/>
      <c r="W182" s="37"/>
      <c r="X182" s="37"/>
      <c r="Y182" s="37"/>
      <c r="Z182" s="37"/>
      <c r="AA182" s="37"/>
      <c r="AB182" s="37"/>
      <c r="AC182" s="37"/>
      <c r="AD182" s="37"/>
      <c r="AE182" s="37"/>
      <c r="AT182" s="16" t="s">
        <v>271</v>
      </c>
      <c r="AU182" s="16" t="s">
        <v>77</v>
      </c>
    </row>
    <row r="183" s="12" customFormat="1">
      <c r="A183" s="12"/>
      <c r="B183" s="232"/>
      <c r="C183" s="233"/>
      <c r="D183" s="208" t="s">
        <v>967</v>
      </c>
      <c r="E183" s="234" t="s">
        <v>19</v>
      </c>
      <c r="F183" s="235" t="s">
        <v>2532</v>
      </c>
      <c r="G183" s="233"/>
      <c r="H183" s="236">
        <v>1632</v>
      </c>
      <c r="I183" s="237"/>
      <c r="J183" s="233"/>
      <c r="K183" s="233"/>
      <c r="L183" s="238"/>
      <c r="M183" s="239"/>
      <c r="N183" s="240"/>
      <c r="O183" s="240"/>
      <c r="P183" s="240"/>
      <c r="Q183" s="240"/>
      <c r="R183" s="240"/>
      <c r="S183" s="240"/>
      <c r="T183" s="241"/>
      <c r="U183" s="12"/>
      <c r="V183" s="12"/>
      <c r="W183" s="12"/>
      <c r="X183" s="12"/>
      <c r="Y183" s="12"/>
      <c r="Z183" s="12"/>
      <c r="AA183" s="12"/>
      <c r="AB183" s="12"/>
      <c r="AC183" s="12"/>
      <c r="AD183" s="12"/>
      <c r="AE183" s="12"/>
      <c r="AT183" s="242" t="s">
        <v>967</v>
      </c>
      <c r="AU183" s="242" t="s">
        <v>77</v>
      </c>
      <c r="AV183" s="12" t="s">
        <v>79</v>
      </c>
      <c r="AW183" s="12" t="s">
        <v>31</v>
      </c>
      <c r="AX183" s="12" t="s">
        <v>69</v>
      </c>
      <c r="AY183" s="242" t="s">
        <v>260</v>
      </c>
    </row>
    <row r="184" s="13" customFormat="1">
      <c r="A184" s="13"/>
      <c r="B184" s="243"/>
      <c r="C184" s="244"/>
      <c r="D184" s="208" t="s">
        <v>967</v>
      </c>
      <c r="E184" s="245" t="s">
        <v>19</v>
      </c>
      <c r="F184" s="246" t="s">
        <v>969</v>
      </c>
      <c r="G184" s="244"/>
      <c r="H184" s="247">
        <v>1632</v>
      </c>
      <c r="I184" s="248"/>
      <c r="J184" s="244"/>
      <c r="K184" s="244"/>
      <c r="L184" s="249"/>
      <c r="M184" s="250"/>
      <c r="N184" s="251"/>
      <c r="O184" s="251"/>
      <c r="P184" s="251"/>
      <c r="Q184" s="251"/>
      <c r="R184" s="251"/>
      <c r="S184" s="251"/>
      <c r="T184" s="252"/>
      <c r="U184" s="13"/>
      <c r="V184" s="13"/>
      <c r="W184" s="13"/>
      <c r="X184" s="13"/>
      <c r="Y184" s="13"/>
      <c r="Z184" s="13"/>
      <c r="AA184" s="13"/>
      <c r="AB184" s="13"/>
      <c r="AC184" s="13"/>
      <c r="AD184" s="13"/>
      <c r="AE184" s="13"/>
      <c r="AT184" s="253" t="s">
        <v>967</v>
      </c>
      <c r="AU184" s="253" t="s">
        <v>77</v>
      </c>
      <c r="AV184" s="13" t="s">
        <v>266</v>
      </c>
      <c r="AW184" s="13" t="s">
        <v>31</v>
      </c>
      <c r="AX184" s="13" t="s">
        <v>77</v>
      </c>
      <c r="AY184" s="253" t="s">
        <v>260</v>
      </c>
    </row>
    <row r="185" s="2" customFormat="1" ht="16.5" customHeight="1">
      <c r="A185" s="37"/>
      <c r="B185" s="38"/>
      <c r="C185" s="195" t="s">
        <v>394</v>
      </c>
      <c r="D185" s="195" t="s">
        <v>261</v>
      </c>
      <c r="E185" s="196" t="s">
        <v>2533</v>
      </c>
      <c r="F185" s="197" t="s">
        <v>2534</v>
      </c>
      <c r="G185" s="198" t="s">
        <v>1066</v>
      </c>
      <c r="H185" s="199">
        <v>82</v>
      </c>
      <c r="I185" s="200"/>
      <c r="J185" s="201">
        <f>ROUND(I185*H185,2)</f>
        <v>0</v>
      </c>
      <c r="K185" s="197" t="s">
        <v>265</v>
      </c>
      <c r="L185" s="43"/>
      <c r="M185" s="202" t="s">
        <v>19</v>
      </c>
      <c r="N185" s="203" t="s">
        <v>40</v>
      </c>
      <c r="O185" s="83"/>
      <c r="P185" s="204">
        <f>O185*H185</f>
        <v>0</v>
      </c>
      <c r="Q185" s="204">
        <v>0</v>
      </c>
      <c r="R185" s="204">
        <f>Q185*H185</f>
        <v>0</v>
      </c>
      <c r="S185" s="204">
        <v>0</v>
      </c>
      <c r="T185" s="205">
        <f>S185*H185</f>
        <v>0</v>
      </c>
      <c r="U185" s="37"/>
      <c r="V185" s="37"/>
      <c r="W185" s="37"/>
      <c r="X185" s="37"/>
      <c r="Y185" s="37"/>
      <c r="Z185" s="37"/>
      <c r="AA185" s="37"/>
      <c r="AB185" s="37"/>
      <c r="AC185" s="37"/>
      <c r="AD185" s="37"/>
      <c r="AE185" s="37"/>
      <c r="AR185" s="206" t="s">
        <v>266</v>
      </c>
      <c r="AT185" s="206" t="s">
        <v>261</v>
      </c>
      <c r="AU185" s="206" t="s">
        <v>77</v>
      </c>
      <c r="AY185" s="16" t="s">
        <v>260</v>
      </c>
      <c r="BE185" s="207">
        <f>IF(N185="základní",J185,0)</f>
        <v>0</v>
      </c>
      <c r="BF185" s="207">
        <f>IF(N185="snížená",J185,0)</f>
        <v>0</v>
      </c>
      <c r="BG185" s="207">
        <f>IF(N185="zákl. přenesená",J185,0)</f>
        <v>0</v>
      </c>
      <c r="BH185" s="207">
        <f>IF(N185="sníž. přenesená",J185,0)</f>
        <v>0</v>
      </c>
      <c r="BI185" s="207">
        <f>IF(N185="nulová",J185,0)</f>
        <v>0</v>
      </c>
      <c r="BJ185" s="16" t="s">
        <v>77</v>
      </c>
      <c r="BK185" s="207">
        <f>ROUND(I185*H185,2)</f>
        <v>0</v>
      </c>
      <c r="BL185" s="16" t="s">
        <v>266</v>
      </c>
      <c r="BM185" s="206" t="s">
        <v>397</v>
      </c>
    </row>
    <row r="186" s="2" customFormat="1">
      <c r="A186" s="37"/>
      <c r="B186" s="38"/>
      <c r="C186" s="39"/>
      <c r="D186" s="208" t="s">
        <v>267</v>
      </c>
      <c r="E186" s="39"/>
      <c r="F186" s="209" t="s">
        <v>2535</v>
      </c>
      <c r="G186" s="39"/>
      <c r="H186" s="39"/>
      <c r="I186" s="210"/>
      <c r="J186" s="39"/>
      <c r="K186" s="39"/>
      <c r="L186" s="43"/>
      <c r="M186" s="211"/>
      <c r="N186" s="212"/>
      <c r="O186" s="83"/>
      <c r="P186" s="83"/>
      <c r="Q186" s="83"/>
      <c r="R186" s="83"/>
      <c r="S186" s="83"/>
      <c r="T186" s="84"/>
      <c r="U186" s="37"/>
      <c r="V186" s="37"/>
      <c r="W186" s="37"/>
      <c r="X186" s="37"/>
      <c r="Y186" s="37"/>
      <c r="Z186" s="37"/>
      <c r="AA186" s="37"/>
      <c r="AB186" s="37"/>
      <c r="AC186" s="37"/>
      <c r="AD186" s="37"/>
      <c r="AE186" s="37"/>
      <c r="AT186" s="16" t="s">
        <v>267</v>
      </c>
      <c r="AU186" s="16" t="s">
        <v>77</v>
      </c>
    </row>
    <row r="187" s="2" customFormat="1">
      <c r="A187" s="37"/>
      <c r="B187" s="38"/>
      <c r="C187" s="39"/>
      <c r="D187" s="208" t="s">
        <v>269</v>
      </c>
      <c r="E187" s="39"/>
      <c r="F187" s="213" t="s">
        <v>2536</v>
      </c>
      <c r="G187" s="39"/>
      <c r="H187" s="39"/>
      <c r="I187" s="210"/>
      <c r="J187" s="39"/>
      <c r="K187" s="39"/>
      <c r="L187" s="43"/>
      <c r="M187" s="211"/>
      <c r="N187" s="212"/>
      <c r="O187" s="83"/>
      <c r="P187" s="83"/>
      <c r="Q187" s="83"/>
      <c r="R187" s="83"/>
      <c r="S187" s="83"/>
      <c r="T187" s="84"/>
      <c r="U187" s="37"/>
      <c r="V187" s="37"/>
      <c r="W187" s="37"/>
      <c r="X187" s="37"/>
      <c r="Y187" s="37"/>
      <c r="Z187" s="37"/>
      <c r="AA187" s="37"/>
      <c r="AB187" s="37"/>
      <c r="AC187" s="37"/>
      <c r="AD187" s="37"/>
      <c r="AE187" s="37"/>
      <c r="AT187" s="16" t="s">
        <v>269</v>
      </c>
      <c r="AU187" s="16" t="s">
        <v>77</v>
      </c>
    </row>
    <row r="188" s="2" customFormat="1">
      <c r="A188" s="37"/>
      <c r="B188" s="38"/>
      <c r="C188" s="39"/>
      <c r="D188" s="208" t="s">
        <v>271</v>
      </c>
      <c r="E188" s="39"/>
      <c r="F188" s="213" t="s">
        <v>309</v>
      </c>
      <c r="G188" s="39"/>
      <c r="H188" s="39"/>
      <c r="I188" s="210"/>
      <c r="J188" s="39"/>
      <c r="K188" s="39"/>
      <c r="L188" s="43"/>
      <c r="M188" s="211"/>
      <c r="N188" s="212"/>
      <c r="O188" s="83"/>
      <c r="P188" s="83"/>
      <c r="Q188" s="83"/>
      <c r="R188" s="83"/>
      <c r="S188" s="83"/>
      <c r="T188" s="84"/>
      <c r="U188" s="37"/>
      <c r="V188" s="37"/>
      <c r="W188" s="37"/>
      <c r="X188" s="37"/>
      <c r="Y188" s="37"/>
      <c r="Z188" s="37"/>
      <c r="AA188" s="37"/>
      <c r="AB188" s="37"/>
      <c r="AC188" s="37"/>
      <c r="AD188" s="37"/>
      <c r="AE188" s="37"/>
      <c r="AT188" s="16" t="s">
        <v>271</v>
      </c>
      <c r="AU188" s="16" t="s">
        <v>77</v>
      </c>
    </row>
    <row r="189" s="2" customFormat="1" ht="16.5" customHeight="1">
      <c r="A189" s="37"/>
      <c r="B189" s="38"/>
      <c r="C189" s="195" t="s">
        <v>333</v>
      </c>
      <c r="D189" s="195" t="s">
        <v>261</v>
      </c>
      <c r="E189" s="196" t="s">
        <v>1064</v>
      </c>
      <c r="F189" s="197" t="s">
        <v>1065</v>
      </c>
      <c r="G189" s="198" t="s">
        <v>1066</v>
      </c>
      <c r="H189" s="199">
        <v>1161</v>
      </c>
      <c r="I189" s="200"/>
      <c r="J189" s="201">
        <f>ROUND(I189*H189,2)</f>
        <v>0</v>
      </c>
      <c r="K189" s="197" t="s">
        <v>265</v>
      </c>
      <c r="L189" s="43"/>
      <c r="M189" s="202" t="s">
        <v>19</v>
      </c>
      <c r="N189" s="203" t="s">
        <v>40</v>
      </c>
      <c r="O189" s="83"/>
      <c r="P189" s="204">
        <f>O189*H189</f>
        <v>0</v>
      </c>
      <c r="Q189" s="204">
        <v>0</v>
      </c>
      <c r="R189" s="204">
        <f>Q189*H189</f>
        <v>0</v>
      </c>
      <c r="S189" s="204">
        <v>0</v>
      </c>
      <c r="T189" s="205">
        <f>S189*H189</f>
        <v>0</v>
      </c>
      <c r="U189" s="37"/>
      <c r="V189" s="37"/>
      <c r="W189" s="37"/>
      <c r="X189" s="37"/>
      <c r="Y189" s="37"/>
      <c r="Z189" s="37"/>
      <c r="AA189" s="37"/>
      <c r="AB189" s="37"/>
      <c r="AC189" s="37"/>
      <c r="AD189" s="37"/>
      <c r="AE189" s="37"/>
      <c r="AR189" s="206" t="s">
        <v>266</v>
      </c>
      <c r="AT189" s="206" t="s">
        <v>261</v>
      </c>
      <c r="AU189" s="206" t="s">
        <v>77</v>
      </c>
      <c r="AY189" s="16" t="s">
        <v>260</v>
      </c>
      <c r="BE189" s="207">
        <f>IF(N189="základní",J189,0)</f>
        <v>0</v>
      </c>
      <c r="BF189" s="207">
        <f>IF(N189="snížená",J189,0)</f>
        <v>0</v>
      </c>
      <c r="BG189" s="207">
        <f>IF(N189="zákl. přenesená",J189,0)</f>
        <v>0</v>
      </c>
      <c r="BH189" s="207">
        <f>IF(N189="sníž. přenesená",J189,0)</f>
        <v>0</v>
      </c>
      <c r="BI189" s="207">
        <f>IF(N189="nulová",J189,0)</f>
        <v>0</v>
      </c>
      <c r="BJ189" s="16" t="s">
        <v>77</v>
      </c>
      <c r="BK189" s="207">
        <f>ROUND(I189*H189,2)</f>
        <v>0</v>
      </c>
      <c r="BL189" s="16" t="s">
        <v>266</v>
      </c>
      <c r="BM189" s="206" t="s">
        <v>401</v>
      </c>
    </row>
    <row r="190" s="2" customFormat="1">
      <c r="A190" s="37"/>
      <c r="B190" s="38"/>
      <c r="C190" s="39"/>
      <c r="D190" s="208" t="s">
        <v>267</v>
      </c>
      <c r="E190" s="39"/>
      <c r="F190" s="209" t="s">
        <v>1067</v>
      </c>
      <c r="G190" s="39"/>
      <c r="H190" s="39"/>
      <c r="I190" s="210"/>
      <c r="J190" s="39"/>
      <c r="K190" s="39"/>
      <c r="L190" s="43"/>
      <c r="M190" s="211"/>
      <c r="N190" s="212"/>
      <c r="O190" s="83"/>
      <c r="P190" s="83"/>
      <c r="Q190" s="83"/>
      <c r="R190" s="83"/>
      <c r="S190" s="83"/>
      <c r="T190" s="84"/>
      <c r="U190" s="37"/>
      <c r="V190" s="37"/>
      <c r="W190" s="37"/>
      <c r="X190" s="37"/>
      <c r="Y190" s="37"/>
      <c r="Z190" s="37"/>
      <c r="AA190" s="37"/>
      <c r="AB190" s="37"/>
      <c r="AC190" s="37"/>
      <c r="AD190" s="37"/>
      <c r="AE190" s="37"/>
      <c r="AT190" s="16" t="s">
        <v>267</v>
      </c>
      <c r="AU190" s="16" t="s">
        <v>77</v>
      </c>
    </row>
    <row r="191" s="2" customFormat="1">
      <c r="A191" s="37"/>
      <c r="B191" s="38"/>
      <c r="C191" s="39"/>
      <c r="D191" s="208" t="s">
        <v>269</v>
      </c>
      <c r="E191" s="39"/>
      <c r="F191" s="213" t="s">
        <v>1068</v>
      </c>
      <c r="G191" s="39"/>
      <c r="H191" s="39"/>
      <c r="I191" s="210"/>
      <c r="J191" s="39"/>
      <c r="K191" s="39"/>
      <c r="L191" s="43"/>
      <c r="M191" s="211"/>
      <c r="N191" s="212"/>
      <c r="O191" s="83"/>
      <c r="P191" s="83"/>
      <c r="Q191" s="83"/>
      <c r="R191" s="83"/>
      <c r="S191" s="83"/>
      <c r="T191" s="84"/>
      <c r="U191" s="37"/>
      <c r="V191" s="37"/>
      <c r="W191" s="37"/>
      <c r="X191" s="37"/>
      <c r="Y191" s="37"/>
      <c r="Z191" s="37"/>
      <c r="AA191" s="37"/>
      <c r="AB191" s="37"/>
      <c r="AC191" s="37"/>
      <c r="AD191" s="37"/>
      <c r="AE191" s="37"/>
      <c r="AT191" s="16" t="s">
        <v>269</v>
      </c>
      <c r="AU191" s="16" t="s">
        <v>77</v>
      </c>
    </row>
    <row r="192" s="2" customFormat="1">
      <c r="A192" s="37"/>
      <c r="B192" s="38"/>
      <c r="C192" s="39"/>
      <c r="D192" s="208" t="s">
        <v>271</v>
      </c>
      <c r="E192" s="39"/>
      <c r="F192" s="213" t="s">
        <v>309</v>
      </c>
      <c r="G192" s="39"/>
      <c r="H192" s="39"/>
      <c r="I192" s="210"/>
      <c r="J192" s="39"/>
      <c r="K192" s="39"/>
      <c r="L192" s="43"/>
      <c r="M192" s="211"/>
      <c r="N192" s="212"/>
      <c r="O192" s="83"/>
      <c r="P192" s="83"/>
      <c r="Q192" s="83"/>
      <c r="R192" s="83"/>
      <c r="S192" s="83"/>
      <c r="T192" s="84"/>
      <c r="U192" s="37"/>
      <c r="V192" s="37"/>
      <c r="W192" s="37"/>
      <c r="X192" s="37"/>
      <c r="Y192" s="37"/>
      <c r="Z192" s="37"/>
      <c r="AA192" s="37"/>
      <c r="AB192" s="37"/>
      <c r="AC192" s="37"/>
      <c r="AD192" s="37"/>
      <c r="AE192" s="37"/>
      <c r="AT192" s="16" t="s">
        <v>271</v>
      </c>
      <c r="AU192" s="16" t="s">
        <v>77</v>
      </c>
    </row>
    <row r="193" s="2" customFormat="1" ht="16.5" customHeight="1">
      <c r="A193" s="37"/>
      <c r="B193" s="38"/>
      <c r="C193" s="195" t="s">
        <v>403</v>
      </c>
      <c r="D193" s="195" t="s">
        <v>261</v>
      </c>
      <c r="E193" s="196" t="s">
        <v>2537</v>
      </c>
      <c r="F193" s="197" t="s">
        <v>2538</v>
      </c>
      <c r="G193" s="198" t="s">
        <v>1066</v>
      </c>
      <c r="H193" s="199">
        <v>225</v>
      </c>
      <c r="I193" s="200"/>
      <c r="J193" s="201">
        <f>ROUND(I193*H193,2)</f>
        <v>0</v>
      </c>
      <c r="K193" s="197" t="s">
        <v>265</v>
      </c>
      <c r="L193" s="43"/>
      <c r="M193" s="202" t="s">
        <v>19</v>
      </c>
      <c r="N193" s="203" t="s">
        <v>40</v>
      </c>
      <c r="O193" s="83"/>
      <c r="P193" s="204">
        <f>O193*H193</f>
        <v>0</v>
      </c>
      <c r="Q193" s="204">
        <v>0</v>
      </c>
      <c r="R193" s="204">
        <f>Q193*H193</f>
        <v>0</v>
      </c>
      <c r="S193" s="204">
        <v>0</v>
      </c>
      <c r="T193" s="205">
        <f>S193*H193</f>
        <v>0</v>
      </c>
      <c r="U193" s="37"/>
      <c r="V193" s="37"/>
      <c r="W193" s="37"/>
      <c r="X193" s="37"/>
      <c r="Y193" s="37"/>
      <c r="Z193" s="37"/>
      <c r="AA193" s="37"/>
      <c r="AB193" s="37"/>
      <c r="AC193" s="37"/>
      <c r="AD193" s="37"/>
      <c r="AE193" s="37"/>
      <c r="AR193" s="206" t="s">
        <v>266</v>
      </c>
      <c r="AT193" s="206" t="s">
        <v>261</v>
      </c>
      <c r="AU193" s="206" t="s">
        <v>77</v>
      </c>
      <c r="AY193" s="16" t="s">
        <v>260</v>
      </c>
      <c r="BE193" s="207">
        <f>IF(N193="základní",J193,0)</f>
        <v>0</v>
      </c>
      <c r="BF193" s="207">
        <f>IF(N193="snížená",J193,0)</f>
        <v>0</v>
      </c>
      <c r="BG193" s="207">
        <f>IF(N193="zákl. přenesená",J193,0)</f>
        <v>0</v>
      </c>
      <c r="BH193" s="207">
        <f>IF(N193="sníž. přenesená",J193,0)</f>
        <v>0</v>
      </c>
      <c r="BI193" s="207">
        <f>IF(N193="nulová",J193,0)</f>
        <v>0</v>
      </c>
      <c r="BJ193" s="16" t="s">
        <v>77</v>
      </c>
      <c r="BK193" s="207">
        <f>ROUND(I193*H193,2)</f>
        <v>0</v>
      </c>
      <c r="BL193" s="16" t="s">
        <v>266</v>
      </c>
      <c r="BM193" s="206" t="s">
        <v>406</v>
      </c>
    </row>
    <row r="194" s="2" customFormat="1">
      <c r="A194" s="37"/>
      <c r="B194" s="38"/>
      <c r="C194" s="39"/>
      <c r="D194" s="208" t="s">
        <v>267</v>
      </c>
      <c r="E194" s="39"/>
      <c r="F194" s="209" t="s">
        <v>2539</v>
      </c>
      <c r="G194" s="39"/>
      <c r="H194" s="39"/>
      <c r="I194" s="210"/>
      <c r="J194" s="39"/>
      <c r="K194" s="39"/>
      <c r="L194" s="43"/>
      <c r="M194" s="211"/>
      <c r="N194" s="212"/>
      <c r="O194" s="83"/>
      <c r="P194" s="83"/>
      <c r="Q194" s="83"/>
      <c r="R194" s="83"/>
      <c r="S194" s="83"/>
      <c r="T194" s="84"/>
      <c r="U194" s="37"/>
      <c r="V194" s="37"/>
      <c r="W194" s="37"/>
      <c r="X194" s="37"/>
      <c r="Y194" s="37"/>
      <c r="Z194" s="37"/>
      <c r="AA194" s="37"/>
      <c r="AB194" s="37"/>
      <c r="AC194" s="37"/>
      <c r="AD194" s="37"/>
      <c r="AE194" s="37"/>
      <c r="AT194" s="16" t="s">
        <v>267</v>
      </c>
      <c r="AU194" s="16" t="s">
        <v>77</v>
      </c>
    </row>
    <row r="195" s="2" customFormat="1">
      <c r="A195" s="37"/>
      <c r="B195" s="38"/>
      <c r="C195" s="39"/>
      <c r="D195" s="208" t="s">
        <v>269</v>
      </c>
      <c r="E195" s="39"/>
      <c r="F195" s="213" t="s">
        <v>1068</v>
      </c>
      <c r="G195" s="39"/>
      <c r="H195" s="39"/>
      <c r="I195" s="210"/>
      <c r="J195" s="39"/>
      <c r="K195" s="39"/>
      <c r="L195" s="43"/>
      <c r="M195" s="211"/>
      <c r="N195" s="212"/>
      <c r="O195" s="83"/>
      <c r="P195" s="83"/>
      <c r="Q195" s="83"/>
      <c r="R195" s="83"/>
      <c r="S195" s="83"/>
      <c r="T195" s="84"/>
      <c r="U195" s="37"/>
      <c r="V195" s="37"/>
      <c r="W195" s="37"/>
      <c r="X195" s="37"/>
      <c r="Y195" s="37"/>
      <c r="Z195" s="37"/>
      <c r="AA195" s="37"/>
      <c r="AB195" s="37"/>
      <c r="AC195" s="37"/>
      <c r="AD195" s="37"/>
      <c r="AE195" s="37"/>
      <c r="AT195" s="16" t="s">
        <v>269</v>
      </c>
      <c r="AU195" s="16" t="s">
        <v>77</v>
      </c>
    </row>
    <row r="196" s="2" customFormat="1">
      <c r="A196" s="37"/>
      <c r="B196" s="38"/>
      <c r="C196" s="39"/>
      <c r="D196" s="208" t="s">
        <v>271</v>
      </c>
      <c r="E196" s="39"/>
      <c r="F196" s="213" t="s">
        <v>309</v>
      </c>
      <c r="G196" s="39"/>
      <c r="H196" s="39"/>
      <c r="I196" s="210"/>
      <c r="J196" s="39"/>
      <c r="K196" s="39"/>
      <c r="L196" s="43"/>
      <c r="M196" s="211"/>
      <c r="N196" s="212"/>
      <c r="O196" s="83"/>
      <c r="P196" s="83"/>
      <c r="Q196" s="83"/>
      <c r="R196" s="83"/>
      <c r="S196" s="83"/>
      <c r="T196" s="84"/>
      <c r="U196" s="37"/>
      <c r="V196" s="37"/>
      <c r="W196" s="37"/>
      <c r="X196" s="37"/>
      <c r="Y196" s="37"/>
      <c r="Z196" s="37"/>
      <c r="AA196" s="37"/>
      <c r="AB196" s="37"/>
      <c r="AC196" s="37"/>
      <c r="AD196" s="37"/>
      <c r="AE196" s="37"/>
      <c r="AT196" s="16" t="s">
        <v>271</v>
      </c>
      <c r="AU196" s="16" t="s">
        <v>77</v>
      </c>
    </row>
    <row r="197" s="12" customFormat="1">
      <c r="A197" s="12"/>
      <c r="B197" s="232"/>
      <c r="C197" s="233"/>
      <c r="D197" s="208" t="s">
        <v>967</v>
      </c>
      <c r="E197" s="234" t="s">
        <v>19</v>
      </c>
      <c r="F197" s="235" t="s">
        <v>2540</v>
      </c>
      <c r="G197" s="233"/>
      <c r="H197" s="236">
        <v>225</v>
      </c>
      <c r="I197" s="237"/>
      <c r="J197" s="233"/>
      <c r="K197" s="233"/>
      <c r="L197" s="238"/>
      <c r="M197" s="239"/>
      <c r="N197" s="240"/>
      <c r="O197" s="240"/>
      <c r="P197" s="240"/>
      <c r="Q197" s="240"/>
      <c r="R197" s="240"/>
      <c r="S197" s="240"/>
      <c r="T197" s="241"/>
      <c r="U197" s="12"/>
      <c r="V197" s="12"/>
      <c r="W197" s="12"/>
      <c r="X197" s="12"/>
      <c r="Y197" s="12"/>
      <c r="Z197" s="12"/>
      <c r="AA197" s="12"/>
      <c r="AB197" s="12"/>
      <c r="AC197" s="12"/>
      <c r="AD197" s="12"/>
      <c r="AE197" s="12"/>
      <c r="AT197" s="242" t="s">
        <v>967</v>
      </c>
      <c r="AU197" s="242" t="s">
        <v>77</v>
      </c>
      <c r="AV197" s="12" t="s">
        <v>79</v>
      </c>
      <c r="AW197" s="12" t="s">
        <v>31</v>
      </c>
      <c r="AX197" s="12" t="s">
        <v>69</v>
      </c>
      <c r="AY197" s="242" t="s">
        <v>260</v>
      </c>
    </row>
    <row r="198" s="13" customFormat="1">
      <c r="A198" s="13"/>
      <c r="B198" s="243"/>
      <c r="C198" s="244"/>
      <c r="D198" s="208" t="s">
        <v>967</v>
      </c>
      <c r="E198" s="245" t="s">
        <v>19</v>
      </c>
      <c r="F198" s="246" t="s">
        <v>969</v>
      </c>
      <c r="G198" s="244"/>
      <c r="H198" s="247">
        <v>225</v>
      </c>
      <c r="I198" s="248"/>
      <c r="J198" s="244"/>
      <c r="K198" s="244"/>
      <c r="L198" s="249"/>
      <c r="M198" s="250"/>
      <c r="N198" s="251"/>
      <c r="O198" s="251"/>
      <c r="P198" s="251"/>
      <c r="Q198" s="251"/>
      <c r="R198" s="251"/>
      <c r="S198" s="251"/>
      <c r="T198" s="252"/>
      <c r="U198" s="13"/>
      <c r="V198" s="13"/>
      <c r="W198" s="13"/>
      <c r="X198" s="13"/>
      <c r="Y198" s="13"/>
      <c r="Z198" s="13"/>
      <c r="AA198" s="13"/>
      <c r="AB198" s="13"/>
      <c r="AC198" s="13"/>
      <c r="AD198" s="13"/>
      <c r="AE198" s="13"/>
      <c r="AT198" s="253" t="s">
        <v>967</v>
      </c>
      <c r="AU198" s="253" t="s">
        <v>77</v>
      </c>
      <c r="AV198" s="13" t="s">
        <v>266</v>
      </c>
      <c r="AW198" s="13" t="s">
        <v>31</v>
      </c>
      <c r="AX198" s="13" t="s">
        <v>77</v>
      </c>
      <c r="AY198" s="253" t="s">
        <v>260</v>
      </c>
    </row>
    <row r="199" s="2" customFormat="1" ht="16.5" customHeight="1">
      <c r="A199" s="37"/>
      <c r="B199" s="38"/>
      <c r="C199" s="195" t="s">
        <v>337</v>
      </c>
      <c r="D199" s="195" t="s">
        <v>261</v>
      </c>
      <c r="E199" s="196" t="s">
        <v>1070</v>
      </c>
      <c r="F199" s="197" t="s">
        <v>1071</v>
      </c>
      <c r="G199" s="198" t="s">
        <v>1066</v>
      </c>
      <c r="H199" s="199">
        <v>1749</v>
      </c>
      <c r="I199" s="200"/>
      <c r="J199" s="201">
        <f>ROUND(I199*H199,2)</f>
        <v>0</v>
      </c>
      <c r="K199" s="197" t="s">
        <v>265</v>
      </c>
      <c r="L199" s="43"/>
      <c r="M199" s="202" t="s">
        <v>19</v>
      </c>
      <c r="N199" s="203" t="s">
        <v>40</v>
      </c>
      <c r="O199" s="83"/>
      <c r="P199" s="204">
        <f>O199*H199</f>
        <v>0</v>
      </c>
      <c r="Q199" s="204">
        <v>0</v>
      </c>
      <c r="R199" s="204">
        <f>Q199*H199</f>
        <v>0</v>
      </c>
      <c r="S199" s="204">
        <v>0</v>
      </c>
      <c r="T199" s="205">
        <f>S199*H199</f>
        <v>0</v>
      </c>
      <c r="U199" s="37"/>
      <c r="V199" s="37"/>
      <c r="W199" s="37"/>
      <c r="X199" s="37"/>
      <c r="Y199" s="37"/>
      <c r="Z199" s="37"/>
      <c r="AA199" s="37"/>
      <c r="AB199" s="37"/>
      <c r="AC199" s="37"/>
      <c r="AD199" s="37"/>
      <c r="AE199" s="37"/>
      <c r="AR199" s="206" t="s">
        <v>266</v>
      </c>
      <c r="AT199" s="206" t="s">
        <v>261</v>
      </c>
      <c r="AU199" s="206" t="s">
        <v>77</v>
      </c>
      <c r="AY199" s="16" t="s">
        <v>260</v>
      </c>
      <c r="BE199" s="207">
        <f>IF(N199="základní",J199,0)</f>
        <v>0</v>
      </c>
      <c r="BF199" s="207">
        <f>IF(N199="snížená",J199,0)</f>
        <v>0</v>
      </c>
      <c r="BG199" s="207">
        <f>IF(N199="zákl. přenesená",J199,0)</f>
        <v>0</v>
      </c>
      <c r="BH199" s="207">
        <f>IF(N199="sníž. přenesená",J199,0)</f>
        <v>0</v>
      </c>
      <c r="BI199" s="207">
        <f>IF(N199="nulová",J199,0)</f>
        <v>0</v>
      </c>
      <c r="BJ199" s="16" t="s">
        <v>77</v>
      </c>
      <c r="BK199" s="207">
        <f>ROUND(I199*H199,2)</f>
        <v>0</v>
      </c>
      <c r="BL199" s="16" t="s">
        <v>266</v>
      </c>
      <c r="BM199" s="206" t="s">
        <v>411</v>
      </c>
    </row>
    <row r="200" s="2" customFormat="1">
      <c r="A200" s="37"/>
      <c r="B200" s="38"/>
      <c r="C200" s="39"/>
      <c r="D200" s="208" t="s">
        <v>267</v>
      </c>
      <c r="E200" s="39"/>
      <c r="F200" s="209" t="s">
        <v>1072</v>
      </c>
      <c r="G200" s="39"/>
      <c r="H200" s="39"/>
      <c r="I200" s="210"/>
      <c r="J200" s="39"/>
      <c r="K200" s="39"/>
      <c r="L200" s="43"/>
      <c r="M200" s="211"/>
      <c r="N200" s="212"/>
      <c r="O200" s="83"/>
      <c r="P200" s="83"/>
      <c r="Q200" s="83"/>
      <c r="R200" s="83"/>
      <c r="S200" s="83"/>
      <c r="T200" s="84"/>
      <c r="U200" s="37"/>
      <c r="V200" s="37"/>
      <c r="W200" s="37"/>
      <c r="X200" s="37"/>
      <c r="Y200" s="37"/>
      <c r="Z200" s="37"/>
      <c r="AA200" s="37"/>
      <c r="AB200" s="37"/>
      <c r="AC200" s="37"/>
      <c r="AD200" s="37"/>
      <c r="AE200" s="37"/>
      <c r="AT200" s="16" t="s">
        <v>267</v>
      </c>
      <c r="AU200" s="16" t="s">
        <v>77</v>
      </c>
    </row>
    <row r="201" s="2" customFormat="1">
      <c r="A201" s="37"/>
      <c r="B201" s="38"/>
      <c r="C201" s="39"/>
      <c r="D201" s="208" t="s">
        <v>269</v>
      </c>
      <c r="E201" s="39"/>
      <c r="F201" s="213" t="s">
        <v>1073</v>
      </c>
      <c r="G201" s="39"/>
      <c r="H201" s="39"/>
      <c r="I201" s="210"/>
      <c r="J201" s="39"/>
      <c r="K201" s="39"/>
      <c r="L201" s="43"/>
      <c r="M201" s="211"/>
      <c r="N201" s="212"/>
      <c r="O201" s="83"/>
      <c r="P201" s="83"/>
      <c r="Q201" s="83"/>
      <c r="R201" s="83"/>
      <c r="S201" s="83"/>
      <c r="T201" s="84"/>
      <c r="U201" s="37"/>
      <c r="V201" s="37"/>
      <c r="W201" s="37"/>
      <c r="X201" s="37"/>
      <c r="Y201" s="37"/>
      <c r="Z201" s="37"/>
      <c r="AA201" s="37"/>
      <c r="AB201" s="37"/>
      <c r="AC201" s="37"/>
      <c r="AD201" s="37"/>
      <c r="AE201" s="37"/>
      <c r="AT201" s="16" t="s">
        <v>269</v>
      </c>
      <c r="AU201" s="16" t="s">
        <v>77</v>
      </c>
    </row>
    <row r="202" s="2" customFormat="1">
      <c r="A202" s="37"/>
      <c r="B202" s="38"/>
      <c r="C202" s="39"/>
      <c r="D202" s="208" t="s">
        <v>271</v>
      </c>
      <c r="E202" s="39"/>
      <c r="F202" s="213" t="s">
        <v>2541</v>
      </c>
      <c r="G202" s="39"/>
      <c r="H202" s="39"/>
      <c r="I202" s="210"/>
      <c r="J202" s="39"/>
      <c r="K202" s="39"/>
      <c r="L202" s="43"/>
      <c r="M202" s="211"/>
      <c r="N202" s="212"/>
      <c r="O202" s="83"/>
      <c r="P202" s="83"/>
      <c r="Q202" s="83"/>
      <c r="R202" s="83"/>
      <c r="S202" s="83"/>
      <c r="T202" s="84"/>
      <c r="U202" s="37"/>
      <c r="V202" s="37"/>
      <c r="W202" s="37"/>
      <c r="X202" s="37"/>
      <c r="Y202" s="37"/>
      <c r="Z202" s="37"/>
      <c r="AA202" s="37"/>
      <c r="AB202" s="37"/>
      <c r="AC202" s="37"/>
      <c r="AD202" s="37"/>
      <c r="AE202" s="37"/>
      <c r="AT202" s="16" t="s">
        <v>271</v>
      </c>
      <c r="AU202" s="16" t="s">
        <v>77</v>
      </c>
    </row>
    <row r="203" s="2" customFormat="1" ht="16.5" customHeight="1">
      <c r="A203" s="37"/>
      <c r="B203" s="38"/>
      <c r="C203" s="195" t="s">
        <v>414</v>
      </c>
      <c r="D203" s="195" t="s">
        <v>261</v>
      </c>
      <c r="E203" s="196" t="s">
        <v>2542</v>
      </c>
      <c r="F203" s="197" t="s">
        <v>2543</v>
      </c>
      <c r="G203" s="198" t="s">
        <v>1066</v>
      </c>
      <c r="H203" s="199">
        <v>231</v>
      </c>
      <c r="I203" s="200"/>
      <c r="J203" s="201">
        <f>ROUND(I203*H203,2)</f>
        <v>0</v>
      </c>
      <c r="K203" s="197" t="s">
        <v>265</v>
      </c>
      <c r="L203" s="43"/>
      <c r="M203" s="202" t="s">
        <v>19</v>
      </c>
      <c r="N203" s="203" t="s">
        <v>40</v>
      </c>
      <c r="O203" s="83"/>
      <c r="P203" s="204">
        <f>O203*H203</f>
        <v>0</v>
      </c>
      <c r="Q203" s="204">
        <v>0</v>
      </c>
      <c r="R203" s="204">
        <f>Q203*H203</f>
        <v>0</v>
      </c>
      <c r="S203" s="204">
        <v>0</v>
      </c>
      <c r="T203" s="205">
        <f>S203*H203</f>
        <v>0</v>
      </c>
      <c r="U203" s="37"/>
      <c r="V203" s="37"/>
      <c r="W203" s="37"/>
      <c r="X203" s="37"/>
      <c r="Y203" s="37"/>
      <c r="Z203" s="37"/>
      <c r="AA203" s="37"/>
      <c r="AB203" s="37"/>
      <c r="AC203" s="37"/>
      <c r="AD203" s="37"/>
      <c r="AE203" s="37"/>
      <c r="AR203" s="206" t="s">
        <v>266</v>
      </c>
      <c r="AT203" s="206" t="s">
        <v>261</v>
      </c>
      <c r="AU203" s="206" t="s">
        <v>77</v>
      </c>
      <c r="AY203" s="16" t="s">
        <v>260</v>
      </c>
      <c r="BE203" s="207">
        <f>IF(N203="základní",J203,0)</f>
        <v>0</v>
      </c>
      <c r="BF203" s="207">
        <f>IF(N203="snížená",J203,0)</f>
        <v>0</v>
      </c>
      <c r="BG203" s="207">
        <f>IF(N203="zákl. přenesená",J203,0)</f>
        <v>0</v>
      </c>
      <c r="BH203" s="207">
        <f>IF(N203="sníž. přenesená",J203,0)</f>
        <v>0</v>
      </c>
      <c r="BI203" s="207">
        <f>IF(N203="nulová",J203,0)</f>
        <v>0</v>
      </c>
      <c r="BJ203" s="16" t="s">
        <v>77</v>
      </c>
      <c r="BK203" s="207">
        <f>ROUND(I203*H203,2)</f>
        <v>0</v>
      </c>
      <c r="BL203" s="16" t="s">
        <v>266</v>
      </c>
      <c r="BM203" s="206" t="s">
        <v>417</v>
      </c>
    </row>
    <row r="204" s="2" customFormat="1">
      <c r="A204" s="37"/>
      <c r="B204" s="38"/>
      <c r="C204" s="39"/>
      <c r="D204" s="208" t="s">
        <v>267</v>
      </c>
      <c r="E204" s="39"/>
      <c r="F204" s="209" t="s">
        <v>2544</v>
      </c>
      <c r="G204" s="39"/>
      <c r="H204" s="39"/>
      <c r="I204" s="210"/>
      <c r="J204" s="39"/>
      <c r="K204" s="39"/>
      <c r="L204" s="43"/>
      <c r="M204" s="211"/>
      <c r="N204" s="212"/>
      <c r="O204" s="83"/>
      <c r="P204" s="83"/>
      <c r="Q204" s="83"/>
      <c r="R204" s="83"/>
      <c r="S204" s="83"/>
      <c r="T204" s="84"/>
      <c r="U204" s="37"/>
      <c r="V204" s="37"/>
      <c r="W204" s="37"/>
      <c r="X204" s="37"/>
      <c r="Y204" s="37"/>
      <c r="Z204" s="37"/>
      <c r="AA204" s="37"/>
      <c r="AB204" s="37"/>
      <c r="AC204" s="37"/>
      <c r="AD204" s="37"/>
      <c r="AE204" s="37"/>
      <c r="AT204" s="16" t="s">
        <v>267</v>
      </c>
      <c r="AU204" s="16" t="s">
        <v>77</v>
      </c>
    </row>
    <row r="205" s="2" customFormat="1">
      <c r="A205" s="37"/>
      <c r="B205" s="38"/>
      <c r="C205" s="39"/>
      <c r="D205" s="208" t="s">
        <v>269</v>
      </c>
      <c r="E205" s="39"/>
      <c r="F205" s="213" t="s">
        <v>1073</v>
      </c>
      <c r="G205" s="39"/>
      <c r="H205" s="39"/>
      <c r="I205" s="210"/>
      <c r="J205" s="39"/>
      <c r="K205" s="39"/>
      <c r="L205" s="43"/>
      <c r="M205" s="211"/>
      <c r="N205" s="212"/>
      <c r="O205" s="83"/>
      <c r="P205" s="83"/>
      <c r="Q205" s="83"/>
      <c r="R205" s="83"/>
      <c r="S205" s="83"/>
      <c r="T205" s="84"/>
      <c r="U205" s="37"/>
      <c r="V205" s="37"/>
      <c r="W205" s="37"/>
      <c r="X205" s="37"/>
      <c r="Y205" s="37"/>
      <c r="Z205" s="37"/>
      <c r="AA205" s="37"/>
      <c r="AB205" s="37"/>
      <c r="AC205" s="37"/>
      <c r="AD205" s="37"/>
      <c r="AE205" s="37"/>
      <c r="AT205" s="16" t="s">
        <v>269</v>
      </c>
      <c r="AU205" s="16" t="s">
        <v>77</v>
      </c>
    </row>
    <row r="206" s="2" customFormat="1">
      <c r="A206" s="37"/>
      <c r="B206" s="38"/>
      <c r="C206" s="39"/>
      <c r="D206" s="208" t="s">
        <v>271</v>
      </c>
      <c r="E206" s="39"/>
      <c r="F206" s="213" t="s">
        <v>309</v>
      </c>
      <c r="G206" s="39"/>
      <c r="H206" s="39"/>
      <c r="I206" s="210"/>
      <c r="J206" s="39"/>
      <c r="K206" s="39"/>
      <c r="L206" s="43"/>
      <c r="M206" s="211"/>
      <c r="N206" s="212"/>
      <c r="O206" s="83"/>
      <c r="P206" s="83"/>
      <c r="Q206" s="83"/>
      <c r="R206" s="83"/>
      <c r="S206" s="83"/>
      <c r="T206" s="84"/>
      <c r="U206" s="37"/>
      <c r="V206" s="37"/>
      <c r="W206" s="37"/>
      <c r="X206" s="37"/>
      <c r="Y206" s="37"/>
      <c r="Z206" s="37"/>
      <c r="AA206" s="37"/>
      <c r="AB206" s="37"/>
      <c r="AC206" s="37"/>
      <c r="AD206" s="37"/>
      <c r="AE206" s="37"/>
      <c r="AT206" s="16" t="s">
        <v>271</v>
      </c>
      <c r="AU206" s="16" t="s">
        <v>77</v>
      </c>
    </row>
    <row r="207" s="12" customFormat="1">
      <c r="A207" s="12"/>
      <c r="B207" s="232"/>
      <c r="C207" s="233"/>
      <c r="D207" s="208" t="s">
        <v>967</v>
      </c>
      <c r="E207" s="234" t="s">
        <v>19</v>
      </c>
      <c r="F207" s="235" t="s">
        <v>2545</v>
      </c>
      <c r="G207" s="233"/>
      <c r="H207" s="236">
        <v>231</v>
      </c>
      <c r="I207" s="237"/>
      <c r="J207" s="233"/>
      <c r="K207" s="233"/>
      <c r="L207" s="238"/>
      <c r="M207" s="239"/>
      <c r="N207" s="240"/>
      <c r="O207" s="240"/>
      <c r="P207" s="240"/>
      <c r="Q207" s="240"/>
      <c r="R207" s="240"/>
      <c r="S207" s="240"/>
      <c r="T207" s="241"/>
      <c r="U207" s="12"/>
      <c r="V207" s="12"/>
      <c r="W207" s="12"/>
      <c r="X207" s="12"/>
      <c r="Y207" s="12"/>
      <c r="Z207" s="12"/>
      <c r="AA207" s="12"/>
      <c r="AB207" s="12"/>
      <c r="AC207" s="12"/>
      <c r="AD207" s="12"/>
      <c r="AE207" s="12"/>
      <c r="AT207" s="242" t="s">
        <v>967</v>
      </c>
      <c r="AU207" s="242" t="s">
        <v>77</v>
      </c>
      <c r="AV207" s="12" t="s">
        <v>79</v>
      </c>
      <c r="AW207" s="12" t="s">
        <v>31</v>
      </c>
      <c r="AX207" s="12" t="s">
        <v>69</v>
      </c>
      <c r="AY207" s="242" t="s">
        <v>260</v>
      </c>
    </row>
    <row r="208" s="13" customFormat="1">
      <c r="A208" s="13"/>
      <c r="B208" s="243"/>
      <c r="C208" s="244"/>
      <c r="D208" s="208" t="s">
        <v>967</v>
      </c>
      <c r="E208" s="245" t="s">
        <v>19</v>
      </c>
      <c r="F208" s="246" t="s">
        <v>969</v>
      </c>
      <c r="G208" s="244"/>
      <c r="H208" s="247">
        <v>231</v>
      </c>
      <c r="I208" s="248"/>
      <c r="J208" s="244"/>
      <c r="K208" s="244"/>
      <c r="L208" s="249"/>
      <c r="M208" s="250"/>
      <c r="N208" s="251"/>
      <c r="O208" s="251"/>
      <c r="P208" s="251"/>
      <c r="Q208" s="251"/>
      <c r="R208" s="251"/>
      <c r="S208" s="251"/>
      <c r="T208" s="252"/>
      <c r="U208" s="13"/>
      <c r="V208" s="13"/>
      <c r="W208" s="13"/>
      <c r="X208" s="13"/>
      <c r="Y208" s="13"/>
      <c r="Z208" s="13"/>
      <c r="AA208" s="13"/>
      <c r="AB208" s="13"/>
      <c r="AC208" s="13"/>
      <c r="AD208" s="13"/>
      <c r="AE208" s="13"/>
      <c r="AT208" s="253" t="s">
        <v>967</v>
      </c>
      <c r="AU208" s="253" t="s">
        <v>77</v>
      </c>
      <c r="AV208" s="13" t="s">
        <v>266</v>
      </c>
      <c r="AW208" s="13" t="s">
        <v>31</v>
      </c>
      <c r="AX208" s="13" t="s">
        <v>77</v>
      </c>
      <c r="AY208" s="253" t="s">
        <v>260</v>
      </c>
    </row>
    <row r="209" s="2" customFormat="1" ht="16.5" customHeight="1">
      <c r="A209" s="37"/>
      <c r="B209" s="38"/>
      <c r="C209" s="195" t="s">
        <v>341</v>
      </c>
      <c r="D209" s="195" t="s">
        <v>261</v>
      </c>
      <c r="E209" s="196" t="s">
        <v>1075</v>
      </c>
      <c r="F209" s="197" t="s">
        <v>1076</v>
      </c>
      <c r="G209" s="198" t="s">
        <v>1066</v>
      </c>
      <c r="H209" s="199">
        <v>1980</v>
      </c>
      <c r="I209" s="200"/>
      <c r="J209" s="201">
        <f>ROUND(I209*H209,2)</f>
        <v>0</v>
      </c>
      <c r="K209" s="197" t="s">
        <v>265</v>
      </c>
      <c r="L209" s="43"/>
      <c r="M209" s="202" t="s">
        <v>19</v>
      </c>
      <c r="N209" s="203" t="s">
        <v>40</v>
      </c>
      <c r="O209" s="83"/>
      <c r="P209" s="204">
        <f>O209*H209</f>
        <v>0</v>
      </c>
      <c r="Q209" s="204">
        <v>0</v>
      </c>
      <c r="R209" s="204">
        <f>Q209*H209</f>
        <v>0</v>
      </c>
      <c r="S209" s="204">
        <v>0</v>
      </c>
      <c r="T209" s="205">
        <f>S209*H209</f>
        <v>0</v>
      </c>
      <c r="U209" s="37"/>
      <c r="V209" s="37"/>
      <c r="W209" s="37"/>
      <c r="X209" s="37"/>
      <c r="Y209" s="37"/>
      <c r="Z209" s="37"/>
      <c r="AA209" s="37"/>
      <c r="AB209" s="37"/>
      <c r="AC209" s="37"/>
      <c r="AD209" s="37"/>
      <c r="AE209" s="37"/>
      <c r="AR209" s="206" t="s">
        <v>266</v>
      </c>
      <c r="AT209" s="206" t="s">
        <v>261</v>
      </c>
      <c r="AU209" s="206" t="s">
        <v>77</v>
      </c>
      <c r="AY209" s="16" t="s">
        <v>260</v>
      </c>
      <c r="BE209" s="207">
        <f>IF(N209="základní",J209,0)</f>
        <v>0</v>
      </c>
      <c r="BF209" s="207">
        <f>IF(N209="snížená",J209,0)</f>
        <v>0</v>
      </c>
      <c r="BG209" s="207">
        <f>IF(N209="zákl. přenesená",J209,0)</f>
        <v>0</v>
      </c>
      <c r="BH209" s="207">
        <f>IF(N209="sníž. přenesená",J209,0)</f>
        <v>0</v>
      </c>
      <c r="BI209" s="207">
        <f>IF(N209="nulová",J209,0)</f>
        <v>0</v>
      </c>
      <c r="BJ209" s="16" t="s">
        <v>77</v>
      </c>
      <c r="BK209" s="207">
        <f>ROUND(I209*H209,2)</f>
        <v>0</v>
      </c>
      <c r="BL209" s="16" t="s">
        <v>266</v>
      </c>
      <c r="BM209" s="206" t="s">
        <v>421</v>
      </c>
    </row>
    <row r="210" s="2" customFormat="1">
      <c r="A210" s="37"/>
      <c r="B210" s="38"/>
      <c r="C210" s="39"/>
      <c r="D210" s="208" t="s">
        <v>267</v>
      </c>
      <c r="E210" s="39"/>
      <c r="F210" s="209" t="s">
        <v>1077</v>
      </c>
      <c r="G210" s="39"/>
      <c r="H210" s="39"/>
      <c r="I210" s="210"/>
      <c r="J210" s="39"/>
      <c r="K210" s="39"/>
      <c r="L210" s="43"/>
      <c r="M210" s="211"/>
      <c r="N210" s="212"/>
      <c r="O210" s="83"/>
      <c r="P210" s="83"/>
      <c r="Q210" s="83"/>
      <c r="R210" s="83"/>
      <c r="S210" s="83"/>
      <c r="T210" s="84"/>
      <c r="U210" s="37"/>
      <c r="V210" s="37"/>
      <c r="W210" s="37"/>
      <c r="X210" s="37"/>
      <c r="Y210" s="37"/>
      <c r="Z210" s="37"/>
      <c r="AA210" s="37"/>
      <c r="AB210" s="37"/>
      <c r="AC210" s="37"/>
      <c r="AD210" s="37"/>
      <c r="AE210" s="37"/>
      <c r="AT210" s="16" t="s">
        <v>267</v>
      </c>
      <c r="AU210" s="16" t="s">
        <v>77</v>
      </c>
    </row>
    <row r="211" s="2" customFormat="1">
      <c r="A211" s="37"/>
      <c r="B211" s="38"/>
      <c r="C211" s="39"/>
      <c r="D211" s="208" t="s">
        <v>269</v>
      </c>
      <c r="E211" s="39"/>
      <c r="F211" s="213" t="s">
        <v>1078</v>
      </c>
      <c r="G211" s="39"/>
      <c r="H211" s="39"/>
      <c r="I211" s="210"/>
      <c r="J211" s="39"/>
      <c r="K211" s="39"/>
      <c r="L211" s="43"/>
      <c r="M211" s="211"/>
      <c r="N211" s="212"/>
      <c r="O211" s="83"/>
      <c r="P211" s="83"/>
      <c r="Q211" s="83"/>
      <c r="R211" s="83"/>
      <c r="S211" s="83"/>
      <c r="T211" s="84"/>
      <c r="U211" s="37"/>
      <c r="V211" s="37"/>
      <c r="W211" s="37"/>
      <c r="X211" s="37"/>
      <c r="Y211" s="37"/>
      <c r="Z211" s="37"/>
      <c r="AA211" s="37"/>
      <c r="AB211" s="37"/>
      <c r="AC211" s="37"/>
      <c r="AD211" s="37"/>
      <c r="AE211" s="37"/>
      <c r="AT211" s="16" t="s">
        <v>269</v>
      </c>
      <c r="AU211" s="16" t="s">
        <v>77</v>
      </c>
    </row>
    <row r="212" s="2" customFormat="1">
      <c r="A212" s="37"/>
      <c r="B212" s="38"/>
      <c r="C212" s="39"/>
      <c r="D212" s="208" t="s">
        <v>271</v>
      </c>
      <c r="E212" s="39"/>
      <c r="F212" s="213" t="s">
        <v>2541</v>
      </c>
      <c r="G212" s="39"/>
      <c r="H212" s="39"/>
      <c r="I212" s="210"/>
      <c r="J212" s="39"/>
      <c r="K212" s="39"/>
      <c r="L212" s="43"/>
      <c r="M212" s="211"/>
      <c r="N212" s="212"/>
      <c r="O212" s="83"/>
      <c r="P212" s="83"/>
      <c r="Q212" s="83"/>
      <c r="R212" s="83"/>
      <c r="S212" s="83"/>
      <c r="T212" s="84"/>
      <c r="U212" s="37"/>
      <c r="V212" s="37"/>
      <c r="W212" s="37"/>
      <c r="X212" s="37"/>
      <c r="Y212" s="37"/>
      <c r="Z212" s="37"/>
      <c r="AA212" s="37"/>
      <c r="AB212" s="37"/>
      <c r="AC212" s="37"/>
      <c r="AD212" s="37"/>
      <c r="AE212" s="37"/>
      <c r="AT212" s="16" t="s">
        <v>271</v>
      </c>
      <c r="AU212" s="16" t="s">
        <v>77</v>
      </c>
    </row>
    <row r="213" s="12" customFormat="1">
      <c r="A213" s="12"/>
      <c r="B213" s="232"/>
      <c r="C213" s="233"/>
      <c r="D213" s="208" t="s">
        <v>967</v>
      </c>
      <c r="E213" s="234" t="s">
        <v>19</v>
      </c>
      <c r="F213" s="235" t="s">
        <v>2546</v>
      </c>
      <c r="G213" s="233"/>
      <c r="H213" s="236">
        <v>1980</v>
      </c>
      <c r="I213" s="237"/>
      <c r="J213" s="233"/>
      <c r="K213" s="233"/>
      <c r="L213" s="238"/>
      <c r="M213" s="239"/>
      <c r="N213" s="240"/>
      <c r="O213" s="240"/>
      <c r="P213" s="240"/>
      <c r="Q213" s="240"/>
      <c r="R213" s="240"/>
      <c r="S213" s="240"/>
      <c r="T213" s="241"/>
      <c r="U213" s="12"/>
      <c r="V213" s="12"/>
      <c r="W213" s="12"/>
      <c r="X213" s="12"/>
      <c r="Y213" s="12"/>
      <c r="Z213" s="12"/>
      <c r="AA213" s="12"/>
      <c r="AB213" s="12"/>
      <c r="AC213" s="12"/>
      <c r="AD213" s="12"/>
      <c r="AE213" s="12"/>
      <c r="AT213" s="242" t="s">
        <v>967</v>
      </c>
      <c r="AU213" s="242" t="s">
        <v>77</v>
      </c>
      <c r="AV213" s="12" t="s">
        <v>79</v>
      </c>
      <c r="AW213" s="12" t="s">
        <v>31</v>
      </c>
      <c r="AX213" s="12" t="s">
        <v>69</v>
      </c>
      <c r="AY213" s="242" t="s">
        <v>260</v>
      </c>
    </row>
    <row r="214" s="13" customFormat="1">
      <c r="A214" s="13"/>
      <c r="B214" s="243"/>
      <c r="C214" s="244"/>
      <c r="D214" s="208" t="s">
        <v>967</v>
      </c>
      <c r="E214" s="245" t="s">
        <v>19</v>
      </c>
      <c r="F214" s="246" t="s">
        <v>969</v>
      </c>
      <c r="G214" s="244"/>
      <c r="H214" s="247">
        <v>1980</v>
      </c>
      <c r="I214" s="248"/>
      <c r="J214" s="244"/>
      <c r="K214" s="244"/>
      <c r="L214" s="249"/>
      <c r="M214" s="250"/>
      <c r="N214" s="251"/>
      <c r="O214" s="251"/>
      <c r="P214" s="251"/>
      <c r="Q214" s="251"/>
      <c r="R214" s="251"/>
      <c r="S214" s="251"/>
      <c r="T214" s="252"/>
      <c r="U214" s="13"/>
      <c r="V214" s="13"/>
      <c r="W214" s="13"/>
      <c r="X214" s="13"/>
      <c r="Y214" s="13"/>
      <c r="Z214" s="13"/>
      <c r="AA214" s="13"/>
      <c r="AB214" s="13"/>
      <c r="AC214" s="13"/>
      <c r="AD214" s="13"/>
      <c r="AE214" s="13"/>
      <c r="AT214" s="253" t="s">
        <v>967</v>
      </c>
      <c r="AU214" s="253" t="s">
        <v>77</v>
      </c>
      <c r="AV214" s="13" t="s">
        <v>266</v>
      </c>
      <c r="AW214" s="13" t="s">
        <v>31</v>
      </c>
      <c r="AX214" s="13" t="s">
        <v>77</v>
      </c>
      <c r="AY214" s="253" t="s">
        <v>260</v>
      </c>
    </row>
    <row r="215" s="2" customFormat="1" ht="16.5" customHeight="1">
      <c r="A215" s="37"/>
      <c r="B215" s="38"/>
      <c r="C215" s="195" t="s">
        <v>424</v>
      </c>
      <c r="D215" s="195" t="s">
        <v>261</v>
      </c>
      <c r="E215" s="196" t="s">
        <v>2547</v>
      </c>
      <c r="F215" s="197" t="s">
        <v>2548</v>
      </c>
      <c r="G215" s="198" t="s">
        <v>1066</v>
      </c>
      <c r="H215" s="199">
        <v>231</v>
      </c>
      <c r="I215" s="200"/>
      <c r="J215" s="201">
        <f>ROUND(I215*H215,2)</f>
        <v>0</v>
      </c>
      <c r="K215" s="197" t="s">
        <v>265</v>
      </c>
      <c r="L215" s="43"/>
      <c r="M215" s="202" t="s">
        <v>19</v>
      </c>
      <c r="N215" s="203" t="s">
        <v>40</v>
      </c>
      <c r="O215" s="83"/>
      <c r="P215" s="204">
        <f>O215*H215</f>
        <v>0</v>
      </c>
      <c r="Q215" s="204">
        <v>0</v>
      </c>
      <c r="R215" s="204">
        <f>Q215*H215</f>
        <v>0</v>
      </c>
      <c r="S215" s="204">
        <v>0</v>
      </c>
      <c r="T215" s="205">
        <f>S215*H215</f>
        <v>0</v>
      </c>
      <c r="U215" s="37"/>
      <c r="V215" s="37"/>
      <c r="W215" s="37"/>
      <c r="X215" s="37"/>
      <c r="Y215" s="37"/>
      <c r="Z215" s="37"/>
      <c r="AA215" s="37"/>
      <c r="AB215" s="37"/>
      <c r="AC215" s="37"/>
      <c r="AD215" s="37"/>
      <c r="AE215" s="37"/>
      <c r="AR215" s="206" t="s">
        <v>266</v>
      </c>
      <c r="AT215" s="206" t="s">
        <v>261</v>
      </c>
      <c r="AU215" s="206" t="s">
        <v>77</v>
      </c>
      <c r="AY215" s="16" t="s">
        <v>260</v>
      </c>
      <c r="BE215" s="207">
        <f>IF(N215="základní",J215,0)</f>
        <v>0</v>
      </c>
      <c r="BF215" s="207">
        <f>IF(N215="snížená",J215,0)</f>
        <v>0</v>
      </c>
      <c r="BG215" s="207">
        <f>IF(N215="zákl. přenesená",J215,0)</f>
        <v>0</v>
      </c>
      <c r="BH215" s="207">
        <f>IF(N215="sníž. přenesená",J215,0)</f>
        <v>0</v>
      </c>
      <c r="BI215" s="207">
        <f>IF(N215="nulová",J215,0)</f>
        <v>0</v>
      </c>
      <c r="BJ215" s="16" t="s">
        <v>77</v>
      </c>
      <c r="BK215" s="207">
        <f>ROUND(I215*H215,2)</f>
        <v>0</v>
      </c>
      <c r="BL215" s="16" t="s">
        <v>266</v>
      </c>
      <c r="BM215" s="206" t="s">
        <v>427</v>
      </c>
    </row>
    <row r="216" s="2" customFormat="1">
      <c r="A216" s="37"/>
      <c r="B216" s="38"/>
      <c r="C216" s="39"/>
      <c r="D216" s="208" t="s">
        <v>267</v>
      </c>
      <c r="E216" s="39"/>
      <c r="F216" s="209" t="s">
        <v>2549</v>
      </c>
      <c r="G216" s="39"/>
      <c r="H216" s="39"/>
      <c r="I216" s="210"/>
      <c r="J216" s="39"/>
      <c r="K216" s="39"/>
      <c r="L216" s="43"/>
      <c r="M216" s="211"/>
      <c r="N216" s="212"/>
      <c r="O216" s="83"/>
      <c r="P216" s="83"/>
      <c r="Q216" s="83"/>
      <c r="R216" s="83"/>
      <c r="S216" s="83"/>
      <c r="T216" s="84"/>
      <c r="U216" s="37"/>
      <c r="V216" s="37"/>
      <c r="W216" s="37"/>
      <c r="X216" s="37"/>
      <c r="Y216" s="37"/>
      <c r="Z216" s="37"/>
      <c r="AA216" s="37"/>
      <c r="AB216" s="37"/>
      <c r="AC216" s="37"/>
      <c r="AD216" s="37"/>
      <c r="AE216" s="37"/>
      <c r="AT216" s="16" t="s">
        <v>267</v>
      </c>
      <c r="AU216" s="16" t="s">
        <v>77</v>
      </c>
    </row>
    <row r="217" s="2" customFormat="1">
      <c r="A217" s="37"/>
      <c r="B217" s="38"/>
      <c r="C217" s="39"/>
      <c r="D217" s="208" t="s">
        <v>269</v>
      </c>
      <c r="E217" s="39"/>
      <c r="F217" s="213" t="s">
        <v>1078</v>
      </c>
      <c r="G217" s="39"/>
      <c r="H217" s="39"/>
      <c r="I217" s="210"/>
      <c r="J217" s="39"/>
      <c r="K217" s="39"/>
      <c r="L217" s="43"/>
      <c r="M217" s="211"/>
      <c r="N217" s="212"/>
      <c r="O217" s="83"/>
      <c r="P217" s="83"/>
      <c r="Q217" s="83"/>
      <c r="R217" s="83"/>
      <c r="S217" s="83"/>
      <c r="T217" s="84"/>
      <c r="U217" s="37"/>
      <c r="V217" s="37"/>
      <c r="W217" s="37"/>
      <c r="X217" s="37"/>
      <c r="Y217" s="37"/>
      <c r="Z217" s="37"/>
      <c r="AA217" s="37"/>
      <c r="AB217" s="37"/>
      <c r="AC217" s="37"/>
      <c r="AD217" s="37"/>
      <c r="AE217" s="37"/>
      <c r="AT217" s="16" t="s">
        <v>269</v>
      </c>
      <c r="AU217" s="16" t="s">
        <v>77</v>
      </c>
    </row>
    <row r="218" s="2" customFormat="1">
      <c r="A218" s="37"/>
      <c r="B218" s="38"/>
      <c r="C218" s="39"/>
      <c r="D218" s="208" t="s">
        <v>271</v>
      </c>
      <c r="E218" s="39"/>
      <c r="F218" s="213" t="s">
        <v>309</v>
      </c>
      <c r="G218" s="39"/>
      <c r="H218" s="39"/>
      <c r="I218" s="210"/>
      <c r="J218" s="39"/>
      <c r="K218" s="39"/>
      <c r="L218" s="43"/>
      <c r="M218" s="211"/>
      <c r="N218" s="212"/>
      <c r="O218" s="83"/>
      <c r="P218" s="83"/>
      <c r="Q218" s="83"/>
      <c r="R218" s="83"/>
      <c r="S218" s="83"/>
      <c r="T218" s="84"/>
      <c r="U218" s="37"/>
      <c r="V218" s="37"/>
      <c r="W218" s="37"/>
      <c r="X218" s="37"/>
      <c r="Y218" s="37"/>
      <c r="Z218" s="37"/>
      <c r="AA218" s="37"/>
      <c r="AB218" s="37"/>
      <c r="AC218" s="37"/>
      <c r="AD218" s="37"/>
      <c r="AE218" s="37"/>
      <c r="AT218" s="16" t="s">
        <v>271</v>
      </c>
      <c r="AU218" s="16" t="s">
        <v>77</v>
      </c>
    </row>
    <row r="219" s="12" customFormat="1">
      <c r="A219" s="12"/>
      <c r="B219" s="232"/>
      <c r="C219" s="233"/>
      <c r="D219" s="208" t="s">
        <v>967</v>
      </c>
      <c r="E219" s="234" t="s">
        <v>19</v>
      </c>
      <c r="F219" s="235" t="s">
        <v>2545</v>
      </c>
      <c r="G219" s="233"/>
      <c r="H219" s="236">
        <v>231</v>
      </c>
      <c r="I219" s="237"/>
      <c r="J219" s="233"/>
      <c r="K219" s="233"/>
      <c r="L219" s="238"/>
      <c r="M219" s="239"/>
      <c r="N219" s="240"/>
      <c r="O219" s="240"/>
      <c r="P219" s="240"/>
      <c r="Q219" s="240"/>
      <c r="R219" s="240"/>
      <c r="S219" s="240"/>
      <c r="T219" s="241"/>
      <c r="U219" s="12"/>
      <c r="V219" s="12"/>
      <c r="W219" s="12"/>
      <c r="X219" s="12"/>
      <c r="Y219" s="12"/>
      <c r="Z219" s="12"/>
      <c r="AA219" s="12"/>
      <c r="AB219" s="12"/>
      <c r="AC219" s="12"/>
      <c r="AD219" s="12"/>
      <c r="AE219" s="12"/>
      <c r="AT219" s="242" t="s">
        <v>967</v>
      </c>
      <c r="AU219" s="242" t="s">
        <v>77</v>
      </c>
      <c r="AV219" s="12" t="s">
        <v>79</v>
      </c>
      <c r="AW219" s="12" t="s">
        <v>31</v>
      </c>
      <c r="AX219" s="12" t="s">
        <v>69</v>
      </c>
      <c r="AY219" s="242" t="s">
        <v>260</v>
      </c>
    </row>
    <row r="220" s="13" customFormat="1">
      <c r="A220" s="13"/>
      <c r="B220" s="243"/>
      <c r="C220" s="244"/>
      <c r="D220" s="208" t="s">
        <v>967</v>
      </c>
      <c r="E220" s="245" t="s">
        <v>19</v>
      </c>
      <c r="F220" s="246" t="s">
        <v>969</v>
      </c>
      <c r="G220" s="244"/>
      <c r="H220" s="247">
        <v>231</v>
      </c>
      <c r="I220" s="248"/>
      <c r="J220" s="244"/>
      <c r="K220" s="244"/>
      <c r="L220" s="249"/>
      <c r="M220" s="250"/>
      <c r="N220" s="251"/>
      <c r="O220" s="251"/>
      <c r="P220" s="251"/>
      <c r="Q220" s="251"/>
      <c r="R220" s="251"/>
      <c r="S220" s="251"/>
      <c r="T220" s="252"/>
      <c r="U220" s="13"/>
      <c r="V220" s="13"/>
      <c r="W220" s="13"/>
      <c r="X220" s="13"/>
      <c r="Y220" s="13"/>
      <c r="Z220" s="13"/>
      <c r="AA220" s="13"/>
      <c r="AB220" s="13"/>
      <c r="AC220" s="13"/>
      <c r="AD220" s="13"/>
      <c r="AE220" s="13"/>
      <c r="AT220" s="253" t="s">
        <v>967</v>
      </c>
      <c r="AU220" s="253" t="s">
        <v>77</v>
      </c>
      <c r="AV220" s="13" t="s">
        <v>266</v>
      </c>
      <c r="AW220" s="13" t="s">
        <v>31</v>
      </c>
      <c r="AX220" s="13" t="s">
        <v>77</v>
      </c>
      <c r="AY220" s="253" t="s">
        <v>260</v>
      </c>
    </row>
    <row r="221" s="2" customFormat="1" ht="16.5" customHeight="1">
      <c r="A221" s="37"/>
      <c r="B221" s="38"/>
      <c r="C221" s="195" t="s">
        <v>346</v>
      </c>
      <c r="D221" s="195" t="s">
        <v>261</v>
      </c>
      <c r="E221" s="196" t="s">
        <v>1080</v>
      </c>
      <c r="F221" s="197" t="s">
        <v>1081</v>
      </c>
      <c r="G221" s="198" t="s">
        <v>1082</v>
      </c>
      <c r="H221" s="199">
        <v>0.65800000000000003</v>
      </c>
      <c r="I221" s="200"/>
      <c r="J221" s="201">
        <f>ROUND(I221*H221,2)</f>
        <v>0</v>
      </c>
      <c r="K221" s="197" t="s">
        <v>265</v>
      </c>
      <c r="L221" s="43"/>
      <c r="M221" s="202" t="s">
        <v>19</v>
      </c>
      <c r="N221" s="203" t="s">
        <v>40</v>
      </c>
      <c r="O221" s="83"/>
      <c r="P221" s="204">
        <f>O221*H221</f>
        <v>0</v>
      </c>
      <c r="Q221" s="204">
        <v>0</v>
      </c>
      <c r="R221" s="204">
        <f>Q221*H221</f>
        <v>0</v>
      </c>
      <c r="S221" s="204">
        <v>0</v>
      </c>
      <c r="T221" s="205">
        <f>S221*H221</f>
        <v>0</v>
      </c>
      <c r="U221" s="37"/>
      <c r="V221" s="37"/>
      <c r="W221" s="37"/>
      <c r="X221" s="37"/>
      <c r="Y221" s="37"/>
      <c r="Z221" s="37"/>
      <c r="AA221" s="37"/>
      <c r="AB221" s="37"/>
      <c r="AC221" s="37"/>
      <c r="AD221" s="37"/>
      <c r="AE221" s="37"/>
      <c r="AR221" s="206" t="s">
        <v>266</v>
      </c>
      <c r="AT221" s="206" t="s">
        <v>261</v>
      </c>
      <c r="AU221" s="206" t="s">
        <v>77</v>
      </c>
      <c r="AY221" s="16" t="s">
        <v>260</v>
      </c>
      <c r="BE221" s="207">
        <f>IF(N221="základní",J221,0)</f>
        <v>0</v>
      </c>
      <c r="BF221" s="207">
        <f>IF(N221="snížená",J221,0)</f>
        <v>0</v>
      </c>
      <c r="BG221" s="207">
        <f>IF(N221="zákl. přenesená",J221,0)</f>
        <v>0</v>
      </c>
      <c r="BH221" s="207">
        <f>IF(N221="sníž. přenesená",J221,0)</f>
        <v>0</v>
      </c>
      <c r="BI221" s="207">
        <f>IF(N221="nulová",J221,0)</f>
        <v>0</v>
      </c>
      <c r="BJ221" s="16" t="s">
        <v>77</v>
      </c>
      <c r="BK221" s="207">
        <f>ROUND(I221*H221,2)</f>
        <v>0</v>
      </c>
      <c r="BL221" s="16" t="s">
        <v>266</v>
      </c>
      <c r="BM221" s="206" t="s">
        <v>432</v>
      </c>
    </row>
    <row r="222" s="2" customFormat="1">
      <c r="A222" s="37"/>
      <c r="B222" s="38"/>
      <c r="C222" s="39"/>
      <c r="D222" s="208" t="s">
        <v>267</v>
      </c>
      <c r="E222" s="39"/>
      <c r="F222" s="209" t="s">
        <v>1083</v>
      </c>
      <c r="G222" s="39"/>
      <c r="H222" s="39"/>
      <c r="I222" s="210"/>
      <c r="J222" s="39"/>
      <c r="K222" s="39"/>
      <c r="L222" s="43"/>
      <c r="M222" s="211"/>
      <c r="N222" s="212"/>
      <c r="O222" s="83"/>
      <c r="P222" s="83"/>
      <c r="Q222" s="83"/>
      <c r="R222" s="83"/>
      <c r="S222" s="83"/>
      <c r="T222" s="84"/>
      <c r="U222" s="37"/>
      <c r="V222" s="37"/>
      <c r="W222" s="37"/>
      <c r="X222" s="37"/>
      <c r="Y222" s="37"/>
      <c r="Z222" s="37"/>
      <c r="AA222" s="37"/>
      <c r="AB222" s="37"/>
      <c r="AC222" s="37"/>
      <c r="AD222" s="37"/>
      <c r="AE222" s="37"/>
      <c r="AT222" s="16" t="s">
        <v>267</v>
      </c>
      <c r="AU222" s="16" t="s">
        <v>77</v>
      </c>
    </row>
    <row r="223" s="2" customFormat="1">
      <c r="A223" s="37"/>
      <c r="B223" s="38"/>
      <c r="C223" s="39"/>
      <c r="D223" s="208" t="s">
        <v>269</v>
      </c>
      <c r="E223" s="39"/>
      <c r="F223" s="213" t="s">
        <v>1084</v>
      </c>
      <c r="G223" s="39"/>
      <c r="H223" s="39"/>
      <c r="I223" s="210"/>
      <c r="J223" s="39"/>
      <c r="K223" s="39"/>
      <c r="L223" s="43"/>
      <c r="M223" s="211"/>
      <c r="N223" s="212"/>
      <c r="O223" s="83"/>
      <c r="P223" s="83"/>
      <c r="Q223" s="83"/>
      <c r="R223" s="83"/>
      <c r="S223" s="83"/>
      <c r="T223" s="84"/>
      <c r="U223" s="37"/>
      <c r="V223" s="37"/>
      <c r="W223" s="37"/>
      <c r="X223" s="37"/>
      <c r="Y223" s="37"/>
      <c r="Z223" s="37"/>
      <c r="AA223" s="37"/>
      <c r="AB223" s="37"/>
      <c r="AC223" s="37"/>
      <c r="AD223" s="37"/>
      <c r="AE223" s="37"/>
      <c r="AT223" s="16" t="s">
        <v>269</v>
      </c>
      <c r="AU223" s="16" t="s">
        <v>77</v>
      </c>
    </row>
    <row r="224" s="2" customFormat="1">
      <c r="A224" s="37"/>
      <c r="B224" s="38"/>
      <c r="C224" s="39"/>
      <c r="D224" s="208" t="s">
        <v>271</v>
      </c>
      <c r="E224" s="39"/>
      <c r="F224" s="213" t="s">
        <v>309</v>
      </c>
      <c r="G224" s="39"/>
      <c r="H224" s="39"/>
      <c r="I224" s="210"/>
      <c r="J224" s="39"/>
      <c r="K224" s="39"/>
      <c r="L224" s="43"/>
      <c r="M224" s="211"/>
      <c r="N224" s="212"/>
      <c r="O224" s="83"/>
      <c r="P224" s="83"/>
      <c r="Q224" s="83"/>
      <c r="R224" s="83"/>
      <c r="S224" s="83"/>
      <c r="T224" s="84"/>
      <c r="U224" s="37"/>
      <c r="V224" s="37"/>
      <c r="W224" s="37"/>
      <c r="X224" s="37"/>
      <c r="Y224" s="37"/>
      <c r="Z224" s="37"/>
      <c r="AA224" s="37"/>
      <c r="AB224" s="37"/>
      <c r="AC224" s="37"/>
      <c r="AD224" s="37"/>
      <c r="AE224" s="37"/>
      <c r="AT224" s="16" t="s">
        <v>271</v>
      </c>
      <c r="AU224" s="16" t="s">
        <v>77</v>
      </c>
    </row>
    <row r="225" s="2" customFormat="1" ht="16.5" customHeight="1">
      <c r="A225" s="37"/>
      <c r="B225" s="38"/>
      <c r="C225" s="195" t="s">
        <v>435</v>
      </c>
      <c r="D225" s="195" t="s">
        <v>261</v>
      </c>
      <c r="E225" s="196" t="s">
        <v>2550</v>
      </c>
      <c r="F225" s="197" t="s">
        <v>2551</v>
      </c>
      <c r="G225" s="198" t="s">
        <v>547</v>
      </c>
      <c r="H225" s="199">
        <v>187</v>
      </c>
      <c r="I225" s="200"/>
      <c r="J225" s="201">
        <f>ROUND(I225*H225,2)</f>
        <v>0</v>
      </c>
      <c r="K225" s="197" t="s">
        <v>265</v>
      </c>
      <c r="L225" s="43"/>
      <c r="M225" s="202" t="s">
        <v>19</v>
      </c>
      <c r="N225" s="203" t="s">
        <v>40</v>
      </c>
      <c r="O225" s="83"/>
      <c r="P225" s="204">
        <f>O225*H225</f>
        <v>0</v>
      </c>
      <c r="Q225" s="204">
        <v>0</v>
      </c>
      <c r="R225" s="204">
        <f>Q225*H225</f>
        <v>0</v>
      </c>
      <c r="S225" s="204">
        <v>0</v>
      </c>
      <c r="T225" s="205">
        <f>S225*H225</f>
        <v>0</v>
      </c>
      <c r="U225" s="37"/>
      <c r="V225" s="37"/>
      <c r="W225" s="37"/>
      <c r="X225" s="37"/>
      <c r="Y225" s="37"/>
      <c r="Z225" s="37"/>
      <c r="AA225" s="37"/>
      <c r="AB225" s="37"/>
      <c r="AC225" s="37"/>
      <c r="AD225" s="37"/>
      <c r="AE225" s="37"/>
      <c r="AR225" s="206" t="s">
        <v>266</v>
      </c>
      <c r="AT225" s="206" t="s">
        <v>261</v>
      </c>
      <c r="AU225" s="206" t="s">
        <v>77</v>
      </c>
      <c r="AY225" s="16" t="s">
        <v>260</v>
      </c>
      <c r="BE225" s="207">
        <f>IF(N225="základní",J225,0)</f>
        <v>0</v>
      </c>
      <c r="BF225" s="207">
        <f>IF(N225="snížená",J225,0)</f>
        <v>0</v>
      </c>
      <c r="BG225" s="207">
        <f>IF(N225="zákl. přenesená",J225,0)</f>
        <v>0</v>
      </c>
      <c r="BH225" s="207">
        <f>IF(N225="sníž. přenesená",J225,0)</f>
        <v>0</v>
      </c>
      <c r="BI225" s="207">
        <f>IF(N225="nulová",J225,0)</f>
        <v>0</v>
      </c>
      <c r="BJ225" s="16" t="s">
        <v>77</v>
      </c>
      <c r="BK225" s="207">
        <f>ROUND(I225*H225,2)</f>
        <v>0</v>
      </c>
      <c r="BL225" s="16" t="s">
        <v>266</v>
      </c>
      <c r="BM225" s="206" t="s">
        <v>655</v>
      </c>
    </row>
    <row r="226" s="2" customFormat="1">
      <c r="A226" s="37"/>
      <c r="B226" s="38"/>
      <c r="C226" s="39"/>
      <c r="D226" s="208" t="s">
        <v>267</v>
      </c>
      <c r="E226" s="39"/>
      <c r="F226" s="209" t="s">
        <v>2552</v>
      </c>
      <c r="G226" s="39"/>
      <c r="H226" s="39"/>
      <c r="I226" s="210"/>
      <c r="J226" s="39"/>
      <c r="K226" s="39"/>
      <c r="L226" s="43"/>
      <c r="M226" s="211"/>
      <c r="N226" s="212"/>
      <c r="O226" s="83"/>
      <c r="P226" s="83"/>
      <c r="Q226" s="83"/>
      <c r="R226" s="83"/>
      <c r="S226" s="83"/>
      <c r="T226" s="84"/>
      <c r="U226" s="37"/>
      <c r="V226" s="37"/>
      <c r="W226" s="37"/>
      <c r="X226" s="37"/>
      <c r="Y226" s="37"/>
      <c r="Z226" s="37"/>
      <c r="AA226" s="37"/>
      <c r="AB226" s="37"/>
      <c r="AC226" s="37"/>
      <c r="AD226" s="37"/>
      <c r="AE226" s="37"/>
      <c r="AT226" s="16" t="s">
        <v>267</v>
      </c>
      <c r="AU226" s="16" t="s">
        <v>77</v>
      </c>
    </row>
    <row r="227" s="2" customFormat="1">
      <c r="A227" s="37"/>
      <c r="B227" s="38"/>
      <c r="C227" s="39"/>
      <c r="D227" s="208" t="s">
        <v>269</v>
      </c>
      <c r="E227" s="39"/>
      <c r="F227" s="213" t="s">
        <v>1084</v>
      </c>
      <c r="G227" s="39"/>
      <c r="H227" s="39"/>
      <c r="I227" s="210"/>
      <c r="J227" s="39"/>
      <c r="K227" s="39"/>
      <c r="L227" s="43"/>
      <c r="M227" s="211"/>
      <c r="N227" s="212"/>
      <c r="O227" s="83"/>
      <c r="P227" s="83"/>
      <c r="Q227" s="83"/>
      <c r="R227" s="83"/>
      <c r="S227" s="83"/>
      <c r="T227" s="84"/>
      <c r="U227" s="37"/>
      <c r="V227" s="37"/>
      <c r="W227" s="37"/>
      <c r="X227" s="37"/>
      <c r="Y227" s="37"/>
      <c r="Z227" s="37"/>
      <c r="AA227" s="37"/>
      <c r="AB227" s="37"/>
      <c r="AC227" s="37"/>
      <c r="AD227" s="37"/>
      <c r="AE227" s="37"/>
      <c r="AT227" s="16" t="s">
        <v>269</v>
      </c>
      <c r="AU227" s="16" t="s">
        <v>77</v>
      </c>
    </row>
    <row r="228" s="2" customFormat="1">
      <c r="A228" s="37"/>
      <c r="B228" s="38"/>
      <c r="C228" s="39"/>
      <c r="D228" s="208" t="s">
        <v>271</v>
      </c>
      <c r="E228" s="39"/>
      <c r="F228" s="213" t="s">
        <v>309</v>
      </c>
      <c r="G228" s="39"/>
      <c r="H228" s="39"/>
      <c r="I228" s="210"/>
      <c r="J228" s="39"/>
      <c r="K228" s="39"/>
      <c r="L228" s="43"/>
      <c r="M228" s="211"/>
      <c r="N228" s="212"/>
      <c r="O228" s="83"/>
      <c r="P228" s="83"/>
      <c r="Q228" s="83"/>
      <c r="R228" s="83"/>
      <c r="S228" s="83"/>
      <c r="T228" s="84"/>
      <c r="U228" s="37"/>
      <c r="V228" s="37"/>
      <c r="W228" s="37"/>
      <c r="X228" s="37"/>
      <c r="Y228" s="37"/>
      <c r="Z228" s="37"/>
      <c r="AA228" s="37"/>
      <c r="AB228" s="37"/>
      <c r="AC228" s="37"/>
      <c r="AD228" s="37"/>
      <c r="AE228" s="37"/>
      <c r="AT228" s="16" t="s">
        <v>271</v>
      </c>
      <c r="AU228" s="16" t="s">
        <v>77</v>
      </c>
    </row>
    <row r="229" s="12" customFormat="1">
      <c r="A229" s="12"/>
      <c r="B229" s="232"/>
      <c r="C229" s="233"/>
      <c r="D229" s="208" t="s">
        <v>967</v>
      </c>
      <c r="E229" s="234" t="s">
        <v>19</v>
      </c>
      <c r="F229" s="235" t="s">
        <v>2553</v>
      </c>
      <c r="G229" s="233"/>
      <c r="H229" s="236">
        <v>187</v>
      </c>
      <c r="I229" s="237"/>
      <c r="J229" s="233"/>
      <c r="K229" s="233"/>
      <c r="L229" s="238"/>
      <c r="M229" s="239"/>
      <c r="N229" s="240"/>
      <c r="O229" s="240"/>
      <c r="P229" s="240"/>
      <c r="Q229" s="240"/>
      <c r="R229" s="240"/>
      <c r="S229" s="240"/>
      <c r="T229" s="241"/>
      <c r="U229" s="12"/>
      <c r="V229" s="12"/>
      <c r="W229" s="12"/>
      <c r="X229" s="12"/>
      <c r="Y229" s="12"/>
      <c r="Z229" s="12"/>
      <c r="AA229" s="12"/>
      <c r="AB229" s="12"/>
      <c r="AC229" s="12"/>
      <c r="AD229" s="12"/>
      <c r="AE229" s="12"/>
      <c r="AT229" s="242" t="s">
        <v>967</v>
      </c>
      <c r="AU229" s="242" t="s">
        <v>77</v>
      </c>
      <c r="AV229" s="12" t="s">
        <v>79</v>
      </c>
      <c r="AW229" s="12" t="s">
        <v>31</v>
      </c>
      <c r="AX229" s="12" t="s">
        <v>69</v>
      </c>
      <c r="AY229" s="242" t="s">
        <v>260</v>
      </c>
    </row>
    <row r="230" s="13" customFormat="1">
      <c r="A230" s="13"/>
      <c r="B230" s="243"/>
      <c r="C230" s="244"/>
      <c r="D230" s="208" t="s">
        <v>967</v>
      </c>
      <c r="E230" s="245" t="s">
        <v>19</v>
      </c>
      <c r="F230" s="246" t="s">
        <v>969</v>
      </c>
      <c r="G230" s="244"/>
      <c r="H230" s="247">
        <v>187</v>
      </c>
      <c r="I230" s="248"/>
      <c r="J230" s="244"/>
      <c r="K230" s="244"/>
      <c r="L230" s="249"/>
      <c r="M230" s="250"/>
      <c r="N230" s="251"/>
      <c r="O230" s="251"/>
      <c r="P230" s="251"/>
      <c r="Q230" s="251"/>
      <c r="R230" s="251"/>
      <c r="S230" s="251"/>
      <c r="T230" s="252"/>
      <c r="U230" s="13"/>
      <c r="V230" s="13"/>
      <c r="W230" s="13"/>
      <c r="X230" s="13"/>
      <c r="Y230" s="13"/>
      <c r="Z230" s="13"/>
      <c r="AA230" s="13"/>
      <c r="AB230" s="13"/>
      <c r="AC230" s="13"/>
      <c r="AD230" s="13"/>
      <c r="AE230" s="13"/>
      <c r="AT230" s="253" t="s">
        <v>967</v>
      </c>
      <c r="AU230" s="253" t="s">
        <v>77</v>
      </c>
      <c r="AV230" s="13" t="s">
        <v>266</v>
      </c>
      <c r="AW230" s="13" t="s">
        <v>31</v>
      </c>
      <c r="AX230" s="13" t="s">
        <v>77</v>
      </c>
      <c r="AY230" s="253" t="s">
        <v>260</v>
      </c>
    </row>
    <row r="231" s="2" customFormat="1" ht="16.5" customHeight="1">
      <c r="A231" s="37"/>
      <c r="B231" s="38"/>
      <c r="C231" s="195" t="s">
        <v>350</v>
      </c>
      <c r="D231" s="195" t="s">
        <v>261</v>
      </c>
      <c r="E231" s="196" t="s">
        <v>1086</v>
      </c>
      <c r="F231" s="197" t="s">
        <v>1087</v>
      </c>
      <c r="G231" s="198" t="s">
        <v>1088</v>
      </c>
      <c r="H231" s="199">
        <v>60</v>
      </c>
      <c r="I231" s="200"/>
      <c r="J231" s="201">
        <f>ROUND(I231*H231,2)</f>
        <v>0</v>
      </c>
      <c r="K231" s="197" t="s">
        <v>265</v>
      </c>
      <c r="L231" s="43"/>
      <c r="M231" s="202" t="s">
        <v>19</v>
      </c>
      <c r="N231" s="203" t="s">
        <v>40</v>
      </c>
      <c r="O231" s="83"/>
      <c r="P231" s="204">
        <f>O231*H231</f>
        <v>0</v>
      </c>
      <c r="Q231" s="204">
        <v>0</v>
      </c>
      <c r="R231" s="204">
        <f>Q231*H231</f>
        <v>0</v>
      </c>
      <c r="S231" s="204">
        <v>0</v>
      </c>
      <c r="T231" s="205">
        <f>S231*H231</f>
        <v>0</v>
      </c>
      <c r="U231" s="37"/>
      <c r="V231" s="37"/>
      <c r="W231" s="37"/>
      <c r="X231" s="37"/>
      <c r="Y231" s="37"/>
      <c r="Z231" s="37"/>
      <c r="AA231" s="37"/>
      <c r="AB231" s="37"/>
      <c r="AC231" s="37"/>
      <c r="AD231" s="37"/>
      <c r="AE231" s="37"/>
      <c r="AR231" s="206" t="s">
        <v>266</v>
      </c>
      <c r="AT231" s="206" t="s">
        <v>261</v>
      </c>
      <c r="AU231" s="206" t="s">
        <v>77</v>
      </c>
      <c r="AY231" s="16" t="s">
        <v>260</v>
      </c>
      <c r="BE231" s="207">
        <f>IF(N231="základní",J231,0)</f>
        <v>0</v>
      </c>
      <c r="BF231" s="207">
        <f>IF(N231="snížená",J231,0)</f>
        <v>0</v>
      </c>
      <c r="BG231" s="207">
        <f>IF(N231="zákl. přenesená",J231,0)</f>
        <v>0</v>
      </c>
      <c r="BH231" s="207">
        <f>IF(N231="sníž. přenesená",J231,0)</f>
        <v>0</v>
      </c>
      <c r="BI231" s="207">
        <f>IF(N231="nulová",J231,0)</f>
        <v>0</v>
      </c>
      <c r="BJ231" s="16" t="s">
        <v>77</v>
      </c>
      <c r="BK231" s="207">
        <f>ROUND(I231*H231,2)</f>
        <v>0</v>
      </c>
      <c r="BL231" s="16" t="s">
        <v>266</v>
      </c>
      <c r="BM231" s="206" t="s">
        <v>443</v>
      </c>
    </row>
    <row r="232" s="2" customFormat="1">
      <c r="A232" s="37"/>
      <c r="B232" s="38"/>
      <c r="C232" s="39"/>
      <c r="D232" s="208" t="s">
        <v>267</v>
      </c>
      <c r="E232" s="39"/>
      <c r="F232" s="209" t="s">
        <v>1089</v>
      </c>
      <c r="G232" s="39"/>
      <c r="H232" s="39"/>
      <c r="I232" s="210"/>
      <c r="J232" s="39"/>
      <c r="K232" s="39"/>
      <c r="L232" s="43"/>
      <c r="M232" s="211"/>
      <c r="N232" s="212"/>
      <c r="O232" s="83"/>
      <c r="P232" s="83"/>
      <c r="Q232" s="83"/>
      <c r="R232" s="83"/>
      <c r="S232" s="83"/>
      <c r="T232" s="84"/>
      <c r="U232" s="37"/>
      <c r="V232" s="37"/>
      <c r="W232" s="37"/>
      <c r="X232" s="37"/>
      <c r="Y232" s="37"/>
      <c r="Z232" s="37"/>
      <c r="AA232" s="37"/>
      <c r="AB232" s="37"/>
      <c r="AC232" s="37"/>
      <c r="AD232" s="37"/>
      <c r="AE232" s="37"/>
      <c r="AT232" s="16" t="s">
        <v>267</v>
      </c>
      <c r="AU232" s="16" t="s">
        <v>77</v>
      </c>
    </row>
    <row r="233" s="2" customFormat="1">
      <c r="A233" s="37"/>
      <c r="B233" s="38"/>
      <c r="C233" s="39"/>
      <c r="D233" s="208" t="s">
        <v>269</v>
      </c>
      <c r="E233" s="39"/>
      <c r="F233" s="213" t="s">
        <v>1090</v>
      </c>
      <c r="G233" s="39"/>
      <c r="H233" s="39"/>
      <c r="I233" s="210"/>
      <c r="J233" s="39"/>
      <c r="K233" s="39"/>
      <c r="L233" s="43"/>
      <c r="M233" s="211"/>
      <c r="N233" s="212"/>
      <c r="O233" s="83"/>
      <c r="P233" s="83"/>
      <c r="Q233" s="83"/>
      <c r="R233" s="83"/>
      <c r="S233" s="83"/>
      <c r="T233" s="84"/>
      <c r="U233" s="37"/>
      <c r="V233" s="37"/>
      <c r="W233" s="37"/>
      <c r="X233" s="37"/>
      <c r="Y233" s="37"/>
      <c r="Z233" s="37"/>
      <c r="AA233" s="37"/>
      <c r="AB233" s="37"/>
      <c r="AC233" s="37"/>
      <c r="AD233" s="37"/>
      <c r="AE233" s="37"/>
      <c r="AT233" s="16" t="s">
        <v>269</v>
      </c>
      <c r="AU233" s="16" t="s">
        <v>77</v>
      </c>
    </row>
    <row r="234" s="2" customFormat="1">
      <c r="A234" s="37"/>
      <c r="B234" s="38"/>
      <c r="C234" s="39"/>
      <c r="D234" s="208" t="s">
        <v>271</v>
      </c>
      <c r="E234" s="39"/>
      <c r="F234" s="213" t="s">
        <v>1048</v>
      </c>
      <c r="G234" s="39"/>
      <c r="H234" s="39"/>
      <c r="I234" s="210"/>
      <c r="J234" s="39"/>
      <c r="K234" s="39"/>
      <c r="L234" s="43"/>
      <c r="M234" s="211"/>
      <c r="N234" s="212"/>
      <c r="O234" s="83"/>
      <c r="P234" s="83"/>
      <c r="Q234" s="83"/>
      <c r="R234" s="83"/>
      <c r="S234" s="83"/>
      <c r="T234" s="84"/>
      <c r="U234" s="37"/>
      <c r="V234" s="37"/>
      <c r="W234" s="37"/>
      <c r="X234" s="37"/>
      <c r="Y234" s="37"/>
      <c r="Z234" s="37"/>
      <c r="AA234" s="37"/>
      <c r="AB234" s="37"/>
      <c r="AC234" s="37"/>
      <c r="AD234" s="37"/>
      <c r="AE234" s="37"/>
      <c r="AT234" s="16" t="s">
        <v>271</v>
      </c>
      <c r="AU234" s="16" t="s">
        <v>77</v>
      </c>
    </row>
    <row r="235" s="12" customFormat="1">
      <c r="A235" s="12"/>
      <c r="B235" s="232"/>
      <c r="C235" s="233"/>
      <c r="D235" s="208" t="s">
        <v>967</v>
      </c>
      <c r="E235" s="234" t="s">
        <v>19</v>
      </c>
      <c r="F235" s="235" t="s">
        <v>2502</v>
      </c>
      <c r="G235" s="233"/>
      <c r="H235" s="236">
        <v>60</v>
      </c>
      <c r="I235" s="237"/>
      <c r="J235" s="233"/>
      <c r="K235" s="233"/>
      <c r="L235" s="238"/>
      <c r="M235" s="239"/>
      <c r="N235" s="240"/>
      <c r="O235" s="240"/>
      <c r="P235" s="240"/>
      <c r="Q235" s="240"/>
      <c r="R235" s="240"/>
      <c r="S235" s="240"/>
      <c r="T235" s="241"/>
      <c r="U235" s="12"/>
      <c r="V235" s="12"/>
      <c r="W235" s="12"/>
      <c r="X235" s="12"/>
      <c r="Y235" s="12"/>
      <c r="Z235" s="12"/>
      <c r="AA235" s="12"/>
      <c r="AB235" s="12"/>
      <c r="AC235" s="12"/>
      <c r="AD235" s="12"/>
      <c r="AE235" s="12"/>
      <c r="AT235" s="242" t="s">
        <v>967</v>
      </c>
      <c r="AU235" s="242" t="s">
        <v>77</v>
      </c>
      <c r="AV235" s="12" t="s">
        <v>79</v>
      </c>
      <c r="AW235" s="12" t="s">
        <v>31</v>
      </c>
      <c r="AX235" s="12" t="s">
        <v>69</v>
      </c>
      <c r="AY235" s="242" t="s">
        <v>260</v>
      </c>
    </row>
    <row r="236" s="13" customFormat="1">
      <c r="A236" s="13"/>
      <c r="B236" s="243"/>
      <c r="C236" s="244"/>
      <c r="D236" s="208" t="s">
        <v>967</v>
      </c>
      <c r="E236" s="245" t="s">
        <v>19</v>
      </c>
      <c r="F236" s="246" t="s">
        <v>969</v>
      </c>
      <c r="G236" s="244"/>
      <c r="H236" s="247">
        <v>60</v>
      </c>
      <c r="I236" s="248"/>
      <c r="J236" s="244"/>
      <c r="K236" s="244"/>
      <c r="L236" s="249"/>
      <c r="M236" s="250"/>
      <c r="N236" s="251"/>
      <c r="O236" s="251"/>
      <c r="P236" s="251"/>
      <c r="Q236" s="251"/>
      <c r="R236" s="251"/>
      <c r="S236" s="251"/>
      <c r="T236" s="252"/>
      <c r="U236" s="13"/>
      <c r="V236" s="13"/>
      <c r="W236" s="13"/>
      <c r="X236" s="13"/>
      <c r="Y236" s="13"/>
      <c r="Z236" s="13"/>
      <c r="AA236" s="13"/>
      <c r="AB236" s="13"/>
      <c r="AC236" s="13"/>
      <c r="AD236" s="13"/>
      <c r="AE236" s="13"/>
      <c r="AT236" s="253" t="s">
        <v>967</v>
      </c>
      <c r="AU236" s="253" t="s">
        <v>77</v>
      </c>
      <c r="AV236" s="13" t="s">
        <v>266</v>
      </c>
      <c r="AW236" s="13" t="s">
        <v>31</v>
      </c>
      <c r="AX236" s="13" t="s">
        <v>77</v>
      </c>
      <c r="AY236" s="253" t="s">
        <v>260</v>
      </c>
    </row>
    <row r="237" s="2" customFormat="1" ht="16.5" customHeight="1">
      <c r="A237" s="37"/>
      <c r="B237" s="38"/>
      <c r="C237" s="195" t="s">
        <v>667</v>
      </c>
      <c r="D237" s="195" t="s">
        <v>261</v>
      </c>
      <c r="E237" s="196" t="s">
        <v>2554</v>
      </c>
      <c r="F237" s="197" t="s">
        <v>1092</v>
      </c>
      <c r="G237" s="198" t="s">
        <v>1082</v>
      </c>
      <c r="H237" s="199">
        <v>0.40999999999999998</v>
      </c>
      <c r="I237" s="200"/>
      <c r="J237" s="201">
        <f>ROUND(I237*H237,2)</f>
        <v>0</v>
      </c>
      <c r="K237" s="197" t="s">
        <v>265</v>
      </c>
      <c r="L237" s="43"/>
      <c r="M237" s="202" t="s">
        <v>19</v>
      </c>
      <c r="N237" s="203" t="s">
        <v>40</v>
      </c>
      <c r="O237" s="83"/>
      <c r="P237" s="204">
        <f>O237*H237</f>
        <v>0</v>
      </c>
      <c r="Q237" s="204">
        <v>0</v>
      </c>
      <c r="R237" s="204">
        <f>Q237*H237</f>
        <v>0</v>
      </c>
      <c r="S237" s="204">
        <v>0</v>
      </c>
      <c r="T237" s="205">
        <f>S237*H237</f>
        <v>0</v>
      </c>
      <c r="U237" s="37"/>
      <c r="V237" s="37"/>
      <c r="W237" s="37"/>
      <c r="X237" s="37"/>
      <c r="Y237" s="37"/>
      <c r="Z237" s="37"/>
      <c r="AA237" s="37"/>
      <c r="AB237" s="37"/>
      <c r="AC237" s="37"/>
      <c r="AD237" s="37"/>
      <c r="AE237" s="37"/>
      <c r="AR237" s="206" t="s">
        <v>266</v>
      </c>
      <c r="AT237" s="206" t="s">
        <v>261</v>
      </c>
      <c r="AU237" s="206" t="s">
        <v>77</v>
      </c>
      <c r="AY237" s="16" t="s">
        <v>260</v>
      </c>
      <c r="BE237" s="207">
        <f>IF(N237="základní",J237,0)</f>
        <v>0</v>
      </c>
      <c r="BF237" s="207">
        <f>IF(N237="snížená",J237,0)</f>
        <v>0</v>
      </c>
      <c r="BG237" s="207">
        <f>IF(N237="zákl. přenesená",J237,0)</f>
        <v>0</v>
      </c>
      <c r="BH237" s="207">
        <f>IF(N237="sníž. přenesená",J237,0)</f>
        <v>0</v>
      </c>
      <c r="BI237" s="207">
        <f>IF(N237="nulová",J237,0)</f>
        <v>0</v>
      </c>
      <c r="BJ237" s="16" t="s">
        <v>77</v>
      </c>
      <c r="BK237" s="207">
        <f>ROUND(I237*H237,2)</f>
        <v>0</v>
      </c>
      <c r="BL237" s="16" t="s">
        <v>266</v>
      </c>
      <c r="BM237" s="206" t="s">
        <v>2555</v>
      </c>
    </row>
    <row r="238" s="2" customFormat="1">
      <c r="A238" s="37"/>
      <c r="B238" s="38"/>
      <c r="C238" s="39"/>
      <c r="D238" s="208" t="s">
        <v>267</v>
      </c>
      <c r="E238" s="39"/>
      <c r="F238" s="209" t="s">
        <v>1093</v>
      </c>
      <c r="G238" s="39"/>
      <c r="H238" s="39"/>
      <c r="I238" s="210"/>
      <c r="J238" s="39"/>
      <c r="K238" s="39"/>
      <c r="L238" s="43"/>
      <c r="M238" s="211"/>
      <c r="N238" s="212"/>
      <c r="O238" s="83"/>
      <c r="P238" s="83"/>
      <c r="Q238" s="83"/>
      <c r="R238" s="83"/>
      <c r="S238" s="83"/>
      <c r="T238" s="84"/>
      <c r="U238" s="37"/>
      <c r="V238" s="37"/>
      <c r="W238" s="37"/>
      <c r="X238" s="37"/>
      <c r="Y238" s="37"/>
      <c r="Z238" s="37"/>
      <c r="AA238" s="37"/>
      <c r="AB238" s="37"/>
      <c r="AC238" s="37"/>
      <c r="AD238" s="37"/>
      <c r="AE238" s="37"/>
      <c r="AT238" s="16" t="s">
        <v>267</v>
      </c>
      <c r="AU238" s="16" t="s">
        <v>77</v>
      </c>
    </row>
    <row r="239" s="2" customFormat="1" ht="16.5" customHeight="1">
      <c r="A239" s="37"/>
      <c r="B239" s="38"/>
      <c r="C239" s="195" t="s">
        <v>355</v>
      </c>
      <c r="D239" s="195" t="s">
        <v>261</v>
      </c>
      <c r="E239" s="196" t="s">
        <v>1095</v>
      </c>
      <c r="F239" s="197" t="s">
        <v>1096</v>
      </c>
      <c r="G239" s="198" t="s">
        <v>1082</v>
      </c>
      <c r="H239" s="199">
        <v>0.61599999999999999</v>
      </c>
      <c r="I239" s="200"/>
      <c r="J239" s="201">
        <f>ROUND(I239*H239,2)</f>
        <v>0</v>
      </c>
      <c r="K239" s="197" t="s">
        <v>265</v>
      </c>
      <c r="L239" s="43"/>
      <c r="M239" s="202" t="s">
        <v>19</v>
      </c>
      <c r="N239" s="203" t="s">
        <v>40</v>
      </c>
      <c r="O239" s="83"/>
      <c r="P239" s="204">
        <f>O239*H239</f>
        <v>0</v>
      </c>
      <c r="Q239" s="204">
        <v>0</v>
      </c>
      <c r="R239" s="204">
        <f>Q239*H239</f>
        <v>0</v>
      </c>
      <c r="S239" s="204">
        <v>0</v>
      </c>
      <c r="T239" s="205">
        <f>S239*H239</f>
        <v>0</v>
      </c>
      <c r="U239" s="37"/>
      <c r="V239" s="37"/>
      <c r="W239" s="37"/>
      <c r="X239" s="37"/>
      <c r="Y239" s="37"/>
      <c r="Z239" s="37"/>
      <c r="AA239" s="37"/>
      <c r="AB239" s="37"/>
      <c r="AC239" s="37"/>
      <c r="AD239" s="37"/>
      <c r="AE239" s="37"/>
      <c r="AR239" s="206" t="s">
        <v>266</v>
      </c>
      <c r="AT239" s="206" t="s">
        <v>261</v>
      </c>
      <c r="AU239" s="206" t="s">
        <v>77</v>
      </c>
      <c r="AY239" s="16" t="s">
        <v>260</v>
      </c>
      <c r="BE239" s="207">
        <f>IF(N239="základní",J239,0)</f>
        <v>0</v>
      </c>
      <c r="BF239" s="207">
        <f>IF(N239="snížená",J239,0)</f>
        <v>0</v>
      </c>
      <c r="BG239" s="207">
        <f>IF(N239="zákl. přenesená",J239,0)</f>
        <v>0</v>
      </c>
      <c r="BH239" s="207">
        <f>IF(N239="sníž. přenesená",J239,0)</f>
        <v>0</v>
      </c>
      <c r="BI239" s="207">
        <f>IF(N239="nulová",J239,0)</f>
        <v>0</v>
      </c>
      <c r="BJ239" s="16" t="s">
        <v>77</v>
      </c>
      <c r="BK239" s="207">
        <f>ROUND(I239*H239,2)</f>
        <v>0</v>
      </c>
      <c r="BL239" s="16" t="s">
        <v>266</v>
      </c>
      <c r="BM239" s="206" t="s">
        <v>2556</v>
      </c>
    </row>
    <row r="240" s="2" customFormat="1">
      <c r="A240" s="37"/>
      <c r="B240" s="38"/>
      <c r="C240" s="39"/>
      <c r="D240" s="208" t="s">
        <v>267</v>
      </c>
      <c r="E240" s="39"/>
      <c r="F240" s="209" t="s">
        <v>1097</v>
      </c>
      <c r="G240" s="39"/>
      <c r="H240" s="39"/>
      <c r="I240" s="210"/>
      <c r="J240" s="39"/>
      <c r="K240" s="39"/>
      <c r="L240" s="43"/>
      <c r="M240" s="211"/>
      <c r="N240" s="212"/>
      <c r="O240" s="83"/>
      <c r="P240" s="83"/>
      <c r="Q240" s="83"/>
      <c r="R240" s="83"/>
      <c r="S240" s="83"/>
      <c r="T240" s="84"/>
      <c r="U240" s="37"/>
      <c r="V240" s="37"/>
      <c r="W240" s="37"/>
      <c r="X240" s="37"/>
      <c r="Y240" s="37"/>
      <c r="Z240" s="37"/>
      <c r="AA240" s="37"/>
      <c r="AB240" s="37"/>
      <c r="AC240" s="37"/>
      <c r="AD240" s="37"/>
      <c r="AE240" s="37"/>
      <c r="AT240" s="16" t="s">
        <v>267</v>
      </c>
      <c r="AU240" s="16" t="s">
        <v>77</v>
      </c>
    </row>
    <row r="241" s="2" customFormat="1" ht="16.5" customHeight="1">
      <c r="A241" s="37"/>
      <c r="B241" s="38"/>
      <c r="C241" s="195" t="s">
        <v>676</v>
      </c>
      <c r="D241" s="195" t="s">
        <v>261</v>
      </c>
      <c r="E241" s="196" t="s">
        <v>2557</v>
      </c>
      <c r="F241" s="197" t="s">
        <v>2558</v>
      </c>
      <c r="G241" s="198" t="s">
        <v>1082</v>
      </c>
      <c r="H241" s="199">
        <v>0.72599999999999998</v>
      </c>
      <c r="I241" s="200"/>
      <c r="J241" s="201">
        <f>ROUND(I241*H241,2)</f>
        <v>0</v>
      </c>
      <c r="K241" s="197" t="s">
        <v>265</v>
      </c>
      <c r="L241" s="43"/>
      <c r="M241" s="202" t="s">
        <v>19</v>
      </c>
      <c r="N241" s="203" t="s">
        <v>40</v>
      </c>
      <c r="O241" s="83"/>
      <c r="P241" s="204">
        <f>O241*H241</f>
        <v>0</v>
      </c>
      <c r="Q241" s="204">
        <v>0</v>
      </c>
      <c r="R241" s="204">
        <f>Q241*H241</f>
        <v>0</v>
      </c>
      <c r="S241" s="204">
        <v>0</v>
      </c>
      <c r="T241" s="205">
        <f>S241*H241</f>
        <v>0</v>
      </c>
      <c r="U241" s="37"/>
      <c r="V241" s="37"/>
      <c r="W241" s="37"/>
      <c r="X241" s="37"/>
      <c r="Y241" s="37"/>
      <c r="Z241" s="37"/>
      <c r="AA241" s="37"/>
      <c r="AB241" s="37"/>
      <c r="AC241" s="37"/>
      <c r="AD241" s="37"/>
      <c r="AE241" s="37"/>
      <c r="AR241" s="206" t="s">
        <v>266</v>
      </c>
      <c r="AT241" s="206" t="s">
        <v>261</v>
      </c>
      <c r="AU241" s="206" t="s">
        <v>77</v>
      </c>
      <c r="AY241" s="16" t="s">
        <v>260</v>
      </c>
      <c r="BE241" s="207">
        <f>IF(N241="základní",J241,0)</f>
        <v>0</v>
      </c>
      <c r="BF241" s="207">
        <f>IF(N241="snížená",J241,0)</f>
        <v>0</v>
      </c>
      <c r="BG241" s="207">
        <f>IF(N241="zákl. přenesená",J241,0)</f>
        <v>0</v>
      </c>
      <c r="BH241" s="207">
        <f>IF(N241="sníž. přenesená",J241,0)</f>
        <v>0</v>
      </c>
      <c r="BI241" s="207">
        <f>IF(N241="nulová",J241,0)</f>
        <v>0</v>
      </c>
      <c r="BJ241" s="16" t="s">
        <v>77</v>
      </c>
      <c r="BK241" s="207">
        <f>ROUND(I241*H241,2)</f>
        <v>0</v>
      </c>
      <c r="BL241" s="16" t="s">
        <v>266</v>
      </c>
      <c r="BM241" s="206" t="s">
        <v>2559</v>
      </c>
    </row>
    <row r="242" s="2" customFormat="1">
      <c r="A242" s="37"/>
      <c r="B242" s="38"/>
      <c r="C242" s="39"/>
      <c r="D242" s="208" t="s">
        <v>267</v>
      </c>
      <c r="E242" s="39"/>
      <c r="F242" s="209" t="s">
        <v>2560</v>
      </c>
      <c r="G242" s="39"/>
      <c r="H242" s="39"/>
      <c r="I242" s="210"/>
      <c r="J242" s="39"/>
      <c r="K242" s="39"/>
      <c r="L242" s="43"/>
      <c r="M242" s="211"/>
      <c r="N242" s="212"/>
      <c r="O242" s="83"/>
      <c r="P242" s="83"/>
      <c r="Q242" s="83"/>
      <c r="R242" s="83"/>
      <c r="S242" s="83"/>
      <c r="T242" s="84"/>
      <c r="U242" s="37"/>
      <c r="V242" s="37"/>
      <c r="W242" s="37"/>
      <c r="X242" s="37"/>
      <c r="Y242" s="37"/>
      <c r="Z242" s="37"/>
      <c r="AA242" s="37"/>
      <c r="AB242" s="37"/>
      <c r="AC242" s="37"/>
      <c r="AD242" s="37"/>
      <c r="AE242" s="37"/>
      <c r="AT242" s="16" t="s">
        <v>267</v>
      </c>
      <c r="AU242" s="16" t="s">
        <v>77</v>
      </c>
    </row>
    <row r="243" s="2" customFormat="1" ht="16.5" customHeight="1">
      <c r="A243" s="37"/>
      <c r="B243" s="38"/>
      <c r="C243" s="195" t="s">
        <v>360</v>
      </c>
      <c r="D243" s="195" t="s">
        <v>261</v>
      </c>
      <c r="E243" s="196" t="s">
        <v>1109</v>
      </c>
      <c r="F243" s="197" t="s">
        <v>1110</v>
      </c>
      <c r="G243" s="198" t="s">
        <v>365</v>
      </c>
      <c r="H243" s="199">
        <v>76</v>
      </c>
      <c r="I243" s="200"/>
      <c r="J243" s="201">
        <f>ROUND(I243*H243,2)</f>
        <v>0</v>
      </c>
      <c r="K243" s="197" t="s">
        <v>265</v>
      </c>
      <c r="L243" s="43"/>
      <c r="M243" s="202" t="s">
        <v>19</v>
      </c>
      <c r="N243" s="203" t="s">
        <v>40</v>
      </c>
      <c r="O243" s="83"/>
      <c r="P243" s="204">
        <f>O243*H243</f>
        <v>0</v>
      </c>
      <c r="Q243" s="204">
        <v>0</v>
      </c>
      <c r="R243" s="204">
        <f>Q243*H243</f>
        <v>0</v>
      </c>
      <c r="S243" s="204">
        <v>0</v>
      </c>
      <c r="T243" s="205">
        <f>S243*H243</f>
        <v>0</v>
      </c>
      <c r="U243" s="37"/>
      <c r="V243" s="37"/>
      <c r="W243" s="37"/>
      <c r="X243" s="37"/>
      <c r="Y243" s="37"/>
      <c r="Z243" s="37"/>
      <c r="AA243" s="37"/>
      <c r="AB243" s="37"/>
      <c r="AC243" s="37"/>
      <c r="AD243" s="37"/>
      <c r="AE243" s="37"/>
      <c r="AR243" s="206" t="s">
        <v>266</v>
      </c>
      <c r="AT243" s="206" t="s">
        <v>261</v>
      </c>
      <c r="AU243" s="206" t="s">
        <v>77</v>
      </c>
      <c r="AY243" s="16" t="s">
        <v>260</v>
      </c>
      <c r="BE243" s="207">
        <f>IF(N243="základní",J243,0)</f>
        <v>0</v>
      </c>
      <c r="BF243" s="207">
        <f>IF(N243="snížená",J243,0)</f>
        <v>0</v>
      </c>
      <c r="BG243" s="207">
        <f>IF(N243="zákl. přenesená",J243,0)</f>
        <v>0</v>
      </c>
      <c r="BH243" s="207">
        <f>IF(N243="sníž. přenesená",J243,0)</f>
        <v>0</v>
      </c>
      <c r="BI243" s="207">
        <f>IF(N243="nulová",J243,0)</f>
        <v>0</v>
      </c>
      <c r="BJ243" s="16" t="s">
        <v>77</v>
      </c>
      <c r="BK243" s="207">
        <f>ROUND(I243*H243,2)</f>
        <v>0</v>
      </c>
      <c r="BL243" s="16" t="s">
        <v>266</v>
      </c>
      <c r="BM243" s="206" t="s">
        <v>865</v>
      </c>
    </row>
    <row r="244" s="2" customFormat="1">
      <c r="A244" s="37"/>
      <c r="B244" s="38"/>
      <c r="C244" s="39"/>
      <c r="D244" s="208" t="s">
        <v>267</v>
      </c>
      <c r="E244" s="39"/>
      <c r="F244" s="209" t="s">
        <v>1111</v>
      </c>
      <c r="G244" s="39"/>
      <c r="H244" s="39"/>
      <c r="I244" s="210"/>
      <c r="J244" s="39"/>
      <c r="K244" s="39"/>
      <c r="L244" s="43"/>
      <c r="M244" s="211"/>
      <c r="N244" s="212"/>
      <c r="O244" s="83"/>
      <c r="P244" s="83"/>
      <c r="Q244" s="83"/>
      <c r="R244" s="83"/>
      <c r="S244" s="83"/>
      <c r="T244" s="84"/>
      <c r="U244" s="37"/>
      <c r="V244" s="37"/>
      <c r="W244" s="37"/>
      <c r="X244" s="37"/>
      <c r="Y244" s="37"/>
      <c r="Z244" s="37"/>
      <c r="AA244" s="37"/>
      <c r="AB244" s="37"/>
      <c r="AC244" s="37"/>
      <c r="AD244" s="37"/>
      <c r="AE244" s="37"/>
      <c r="AT244" s="16" t="s">
        <v>267</v>
      </c>
      <c r="AU244" s="16" t="s">
        <v>77</v>
      </c>
    </row>
    <row r="245" s="2" customFormat="1">
      <c r="A245" s="37"/>
      <c r="B245" s="38"/>
      <c r="C245" s="39"/>
      <c r="D245" s="208" t="s">
        <v>269</v>
      </c>
      <c r="E245" s="39"/>
      <c r="F245" s="213" t="s">
        <v>1112</v>
      </c>
      <c r="G245" s="39"/>
      <c r="H245" s="39"/>
      <c r="I245" s="210"/>
      <c r="J245" s="39"/>
      <c r="K245" s="39"/>
      <c r="L245" s="43"/>
      <c r="M245" s="211"/>
      <c r="N245" s="212"/>
      <c r="O245" s="83"/>
      <c r="P245" s="83"/>
      <c r="Q245" s="83"/>
      <c r="R245" s="83"/>
      <c r="S245" s="83"/>
      <c r="T245" s="84"/>
      <c r="U245" s="37"/>
      <c r="V245" s="37"/>
      <c r="W245" s="37"/>
      <c r="X245" s="37"/>
      <c r="Y245" s="37"/>
      <c r="Z245" s="37"/>
      <c r="AA245" s="37"/>
      <c r="AB245" s="37"/>
      <c r="AC245" s="37"/>
      <c r="AD245" s="37"/>
      <c r="AE245" s="37"/>
      <c r="AT245" s="16" t="s">
        <v>269</v>
      </c>
      <c r="AU245" s="16" t="s">
        <v>77</v>
      </c>
    </row>
    <row r="246" s="2" customFormat="1">
      <c r="A246" s="37"/>
      <c r="B246" s="38"/>
      <c r="C246" s="39"/>
      <c r="D246" s="208" t="s">
        <v>271</v>
      </c>
      <c r="E246" s="39"/>
      <c r="F246" s="213" t="s">
        <v>2561</v>
      </c>
      <c r="G246" s="39"/>
      <c r="H246" s="39"/>
      <c r="I246" s="210"/>
      <c r="J246" s="39"/>
      <c r="K246" s="39"/>
      <c r="L246" s="43"/>
      <c r="M246" s="211"/>
      <c r="N246" s="212"/>
      <c r="O246" s="83"/>
      <c r="P246" s="83"/>
      <c r="Q246" s="83"/>
      <c r="R246" s="83"/>
      <c r="S246" s="83"/>
      <c r="T246" s="84"/>
      <c r="U246" s="37"/>
      <c r="V246" s="37"/>
      <c r="W246" s="37"/>
      <c r="X246" s="37"/>
      <c r="Y246" s="37"/>
      <c r="Z246" s="37"/>
      <c r="AA246" s="37"/>
      <c r="AB246" s="37"/>
      <c r="AC246" s="37"/>
      <c r="AD246" s="37"/>
      <c r="AE246" s="37"/>
      <c r="AT246" s="16" t="s">
        <v>271</v>
      </c>
      <c r="AU246" s="16" t="s">
        <v>77</v>
      </c>
    </row>
    <row r="247" s="12" customFormat="1">
      <c r="A247" s="12"/>
      <c r="B247" s="232"/>
      <c r="C247" s="233"/>
      <c r="D247" s="208" t="s">
        <v>967</v>
      </c>
      <c r="E247" s="234" t="s">
        <v>19</v>
      </c>
      <c r="F247" s="235" t="s">
        <v>2562</v>
      </c>
      <c r="G247" s="233"/>
      <c r="H247" s="236">
        <v>76</v>
      </c>
      <c r="I247" s="237"/>
      <c r="J247" s="233"/>
      <c r="K247" s="233"/>
      <c r="L247" s="238"/>
      <c r="M247" s="239"/>
      <c r="N247" s="240"/>
      <c r="O247" s="240"/>
      <c r="P247" s="240"/>
      <c r="Q247" s="240"/>
      <c r="R247" s="240"/>
      <c r="S247" s="240"/>
      <c r="T247" s="241"/>
      <c r="U247" s="12"/>
      <c r="V247" s="12"/>
      <c r="W247" s="12"/>
      <c r="X247" s="12"/>
      <c r="Y247" s="12"/>
      <c r="Z247" s="12"/>
      <c r="AA247" s="12"/>
      <c r="AB247" s="12"/>
      <c r="AC247" s="12"/>
      <c r="AD247" s="12"/>
      <c r="AE247" s="12"/>
      <c r="AT247" s="242" t="s">
        <v>967</v>
      </c>
      <c r="AU247" s="242" t="s">
        <v>77</v>
      </c>
      <c r="AV247" s="12" t="s">
        <v>79</v>
      </c>
      <c r="AW247" s="12" t="s">
        <v>31</v>
      </c>
      <c r="AX247" s="12" t="s">
        <v>69</v>
      </c>
      <c r="AY247" s="242" t="s">
        <v>260</v>
      </c>
    </row>
    <row r="248" s="13" customFormat="1">
      <c r="A248" s="13"/>
      <c r="B248" s="243"/>
      <c r="C248" s="244"/>
      <c r="D248" s="208" t="s">
        <v>967</v>
      </c>
      <c r="E248" s="245" t="s">
        <v>19</v>
      </c>
      <c r="F248" s="246" t="s">
        <v>969</v>
      </c>
      <c r="G248" s="244"/>
      <c r="H248" s="247">
        <v>76</v>
      </c>
      <c r="I248" s="248"/>
      <c r="J248" s="244"/>
      <c r="K248" s="244"/>
      <c r="L248" s="249"/>
      <c r="M248" s="250"/>
      <c r="N248" s="251"/>
      <c r="O248" s="251"/>
      <c r="P248" s="251"/>
      <c r="Q248" s="251"/>
      <c r="R248" s="251"/>
      <c r="S248" s="251"/>
      <c r="T248" s="252"/>
      <c r="U248" s="13"/>
      <c r="V248" s="13"/>
      <c r="W248" s="13"/>
      <c r="X248" s="13"/>
      <c r="Y248" s="13"/>
      <c r="Z248" s="13"/>
      <c r="AA248" s="13"/>
      <c r="AB248" s="13"/>
      <c r="AC248" s="13"/>
      <c r="AD248" s="13"/>
      <c r="AE248" s="13"/>
      <c r="AT248" s="253" t="s">
        <v>967</v>
      </c>
      <c r="AU248" s="253" t="s">
        <v>77</v>
      </c>
      <c r="AV248" s="13" t="s">
        <v>266</v>
      </c>
      <c r="AW248" s="13" t="s">
        <v>31</v>
      </c>
      <c r="AX248" s="13" t="s">
        <v>77</v>
      </c>
      <c r="AY248" s="253" t="s">
        <v>260</v>
      </c>
    </row>
    <row r="249" s="2" customFormat="1" ht="16.5" customHeight="1">
      <c r="A249" s="37"/>
      <c r="B249" s="38"/>
      <c r="C249" s="195" t="s">
        <v>682</v>
      </c>
      <c r="D249" s="195" t="s">
        <v>261</v>
      </c>
      <c r="E249" s="196" t="s">
        <v>2563</v>
      </c>
      <c r="F249" s="197" t="s">
        <v>2564</v>
      </c>
      <c r="G249" s="198" t="s">
        <v>1082</v>
      </c>
      <c r="H249" s="199">
        <v>0.041000000000000002</v>
      </c>
      <c r="I249" s="200"/>
      <c r="J249" s="201">
        <f>ROUND(I249*H249,2)</f>
        <v>0</v>
      </c>
      <c r="K249" s="197" t="s">
        <v>265</v>
      </c>
      <c r="L249" s="43"/>
      <c r="M249" s="202" t="s">
        <v>19</v>
      </c>
      <c r="N249" s="203" t="s">
        <v>40</v>
      </c>
      <c r="O249" s="83"/>
      <c r="P249" s="204">
        <f>O249*H249</f>
        <v>0</v>
      </c>
      <c r="Q249" s="204">
        <v>0</v>
      </c>
      <c r="R249" s="204">
        <f>Q249*H249</f>
        <v>0</v>
      </c>
      <c r="S249" s="204">
        <v>0</v>
      </c>
      <c r="T249" s="205">
        <f>S249*H249</f>
        <v>0</v>
      </c>
      <c r="U249" s="37"/>
      <c r="V249" s="37"/>
      <c r="W249" s="37"/>
      <c r="X249" s="37"/>
      <c r="Y249" s="37"/>
      <c r="Z249" s="37"/>
      <c r="AA249" s="37"/>
      <c r="AB249" s="37"/>
      <c r="AC249" s="37"/>
      <c r="AD249" s="37"/>
      <c r="AE249" s="37"/>
      <c r="AR249" s="206" t="s">
        <v>266</v>
      </c>
      <c r="AT249" s="206" t="s">
        <v>261</v>
      </c>
      <c r="AU249" s="206" t="s">
        <v>77</v>
      </c>
      <c r="AY249" s="16" t="s">
        <v>260</v>
      </c>
      <c r="BE249" s="207">
        <f>IF(N249="základní",J249,0)</f>
        <v>0</v>
      </c>
      <c r="BF249" s="207">
        <f>IF(N249="snížená",J249,0)</f>
        <v>0</v>
      </c>
      <c r="BG249" s="207">
        <f>IF(N249="zákl. přenesená",J249,0)</f>
        <v>0</v>
      </c>
      <c r="BH249" s="207">
        <f>IF(N249="sníž. přenesená",J249,0)</f>
        <v>0</v>
      </c>
      <c r="BI249" s="207">
        <f>IF(N249="nulová",J249,0)</f>
        <v>0</v>
      </c>
      <c r="BJ249" s="16" t="s">
        <v>77</v>
      </c>
      <c r="BK249" s="207">
        <f>ROUND(I249*H249,2)</f>
        <v>0</v>
      </c>
      <c r="BL249" s="16" t="s">
        <v>266</v>
      </c>
      <c r="BM249" s="206" t="s">
        <v>869</v>
      </c>
    </row>
    <row r="250" s="2" customFormat="1">
      <c r="A250" s="37"/>
      <c r="B250" s="38"/>
      <c r="C250" s="39"/>
      <c r="D250" s="208" t="s">
        <v>267</v>
      </c>
      <c r="E250" s="39"/>
      <c r="F250" s="209" t="s">
        <v>2565</v>
      </c>
      <c r="G250" s="39"/>
      <c r="H250" s="39"/>
      <c r="I250" s="210"/>
      <c r="J250" s="39"/>
      <c r="K250" s="39"/>
      <c r="L250" s="43"/>
      <c r="M250" s="211"/>
      <c r="N250" s="212"/>
      <c r="O250" s="83"/>
      <c r="P250" s="83"/>
      <c r="Q250" s="83"/>
      <c r="R250" s="83"/>
      <c r="S250" s="83"/>
      <c r="T250" s="84"/>
      <c r="U250" s="37"/>
      <c r="V250" s="37"/>
      <c r="W250" s="37"/>
      <c r="X250" s="37"/>
      <c r="Y250" s="37"/>
      <c r="Z250" s="37"/>
      <c r="AA250" s="37"/>
      <c r="AB250" s="37"/>
      <c r="AC250" s="37"/>
      <c r="AD250" s="37"/>
      <c r="AE250" s="37"/>
      <c r="AT250" s="16" t="s">
        <v>267</v>
      </c>
      <c r="AU250" s="16" t="s">
        <v>77</v>
      </c>
    </row>
    <row r="251" s="2" customFormat="1">
      <c r="A251" s="37"/>
      <c r="B251" s="38"/>
      <c r="C251" s="39"/>
      <c r="D251" s="208" t="s">
        <v>269</v>
      </c>
      <c r="E251" s="39"/>
      <c r="F251" s="213" t="s">
        <v>1125</v>
      </c>
      <c r="G251" s="39"/>
      <c r="H251" s="39"/>
      <c r="I251" s="210"/>
      <c r="J251" s="39"/>
      <c r="K251" s="39"/>
      <c r="L251" s="43"/>
      <c r="M251" s="211"/>
      <c r="N251" s="212"/>
      <c r="O251" s="83"/>
      <c r="P251" s="83"/>
      <c r="Q251" s="83"/>
      <c r="R251" s="83"/>
      <c r="S251" s="83"/>
      <c r="T251" s="84"/>
      <c r="U251" s="37"/>
      <c r="V251" s="37"/>
      <c r="W251" s="37"/>
      <c r="X251" s="37"/>
      <c r="Y251" s="37"/>
      <c r="Z251" s="37"/>
      <c r="AA251" s="37"/>
      <c r="AB251" s="37"/>
      <c r="AC251" s="37"/>
      <c r="AD251" s="37"/>
      <c r="AE251" s="37"/>
      <c r="AT251" s="16" t="s">
        <v>269</v>
      </c>
      <c r="AU251" s="16" t="s">
        <v>77</v>
      </c>
    </row>
    <row r="252" s="2" customFormat="1">
      <c r="A252" s="37"/>
      <c r="B252" s="38"/>
      <c r="C252" s="39"/>
      <c r="D252" s="208" t="s">
        <v>271</v>
      </c>
      <c r="E252" s="39"/>
      <c r="F252" s="213" t="s">
        <v>1094</v>
      </c>
      <c r="G252" s="39"/>
      <c r="H252" s="39"/>
      <c r="I252" s="210"/>
      <c r="J252" s="39"/>
      <c r="K252" s="39"/>
      <c r="L252" s="43"/>
      <c r="M252" s="211"/>
      <c r="N252" s="212"/>
      <c r="O252" s="83"/>
      <c r="P252" s="83"/>
      <c r="Q252" s="83"/>
      <c r="R252" s="83"/>
      <c r="S252" s="83"/>
      <c r="T252" s="84"/>
      <c r="U252" s="37"/>
      <c r="V252" s="37"/>
      <c r="W252" s="37"/>
      <c r="X252" s="37"/>
      <c r="Y252" s="37"/>
      <c r="Z252" s="37"/>
      <c r="AA252" s="37"/>
      <c r="AB252" s="37"/>
      <c r="AC252" s="37"/>
      <c r="AD252" s="37"/>
      <c r="AE252" s="37"/>
      <c r="AT252" s="16" t="s">
        <v>271</v>
      </c>
      <c r="AU252" s="16" t="s">
        <v>77</v>
      </c>
    </row>
    <row r="253" s="2" customFormat="1" ht="16.5" customHeight="1">
      <c r="A253" s="37"/>
      <c r="B253" s="38"/>
      <c r="C253" s="195" t="s">
        <v>366</v>
      </c>
      <c r="D253" s="195" t="s">
        <v>261</v>
      </c>
      <c r="E253" s="196" t="s">
        <v>1122</v>
      </c>
      <c r="F253" s="197" t="s">
        <v>1123</v>
      </c>
      <c r="G253" s="198" t="s">
        <v>1082</v>
      </c>
      <c r="H253" s="199">
        <v>0.61599999999999999</v>
      </c>
      <c r="I253" s="200"/>
      <c r="J253" s="201">
        <f>ROUND(I253*H253,2)</f>
        <v>0</v>
      </c>
      <c r="K253" s="197" t="s">
        <v>265</v>
      </c>
      <c r="L253" s="43"/>
      <c r="M253" s="202" t="s">
        <v>19</v>
      </c>
      <c r="N253" s="203" t="s">
        <v>40</v>
      </c>
      <c r="O253" s="83"/>
      <c r="P253" s="204">
        <f>O253*H253</f>
        <v>0</v>
      </c>
      <c r="Q253" s="204">
        <v>0</v>
      </c>
      <c r="R253" s="204">
        <f>Q253*H253</f>
        <v>0</v>
      </c>
      <c r="S253" s="204">
        <v>0</v>
      </c>
      <c r="T253" s="205">
        <f>S253*H253</f>
        <v>0</v>
      </c>
      <c r="U253" s="37"/>
      <c r="V253" s="37"/>
      <c r="W253" s="37"/>
      <c r="X253" s="37"/>
      <c r="Y253" s="37"/>
      <c r="Z253" s="37"/>
      <c r="AA253" s="37"/>
      <c r="AB253" s="37"/>
      <c r="AC253" s="37"/>
      <c r="AD253" s="37"/>
      <c r="AE253" s="37"/>
      <c r="AR253" s="206" t="s">
        <v>266</v>
      </c>
      <c r="AT253" s="206" t="s">
        <v>261</v>
      </c>
      <c r="AU253" s="206" t="s">
        <v>77</v>
      </c>
      <c r="AY253" s="16" t="s">
        <v>260</v>
      </c>
      <c r="BE253" s="207">
        <f>IF(N253="základní",J253,0)</f>
        <v>0</v>
      </c>
      <c r="BF253" s="207">
        <f>IF(N253="snížená",J253,0)</f>
        <v>0</v>
      </c>
      <c r="BG253" s="207">
        <f>IF(N253="zákl. přenesená",J253,0)</f>
        <v>0</v>
      </c>
      <c r="BH253" s="207">
        <f>IF(N253="sníž. přenesená",J253,0)</f>
        <v>0</v>
      </c>
      <c r="BI253" s="207">
        <f>IF(N253="nulová",J253,0)</f>
        <v>0</v>
      </c>
      <c r="BJ253" s="16" t="s">
        <v>77</v>
      </c>
      <c r="BK253" s="207">
        <f>ROUND(I253*H253,2)</f>
        <v>0</v>
      </c>
      <c r="BL253" s="16" t="s">
        <v>266</v>
      </c>
      <c r="BM253" s="206" t="s">
        <v>874</v>
      </c>
    </row>
    <row r="254" s="2" customFormat="1">
      <c r="A254" s="37"/>
      <c r="B254" s="38"/>
      <c r="C254" s="39"/>
      <c r="D254" s="208" t="s">
        <v>267</v>
      </c>
      <c r="E254" s="39"/>
      <c r="F254" s="209" t="s">
        <v>1124</v>
      </c>
      <c r="G254" s="39"/>
      <c r="H254" s="39"/>
      <c r="I254" s="210"/>
      <c r="J254" s="39"/>
      <c r="K254" s="39"/>
      <c r="L254" s="43"/>
      <c r="M254" s="211"/>
      <c r="N254" s="212"/>
      <c r="O254" s="83"/>
      <c r="P254" s="83"/>
      <c r="Q254" s="83"/>
      <c r="R254" s="83"/>
      <c r="S254" s="83"/>
      <c r="T254" s="84"/>
      <c r="U254" s="37"/>
      <c r="V254" s="37"/>
      <c r="W254" s="37"/>
      <c r="X254" s="37"/>
      <c r="Y254" s="37"/>
      <c r="Z254" s="37"/>
      <c r="AA254" s="37"/>
      <c r="AB254" s="37"/>
      <c r="AC254" s="37"/>
      <c r="AD254" s="37"/>
      <c r="AE254" s="37"/>
      <c r="AT254" s="16" t="s">
        <v>267</v>
      </c>
      <c r="AU254" s="16" t="s">
        <v>77</v>
      </c>
    </row>
    <row r="255" s="2" customFormat="1">
      <c r="A255" s="37"/>
      <c r="B255" s="38"/>
      <c r="C255" s="39"/>
      <c r="D255" s="208" t="s">
        <v>269</v>
      </c>
      <c r="E255" s="39"/>
      <c r="F255" s="213" t="s">
        <v>1125</v>
      </c>
      <c r="G255" s="39"/>
      <c r="H255" s="39"/>
      <c r="I255" s="210"/>
      <c r="J255" s="39"/>
      <c r="K255" s="39"/>
      <c r="L255" s="43"/>
      <c r="M255" s="211"/>
      <c r="N255" s="212"/>
      <c r="O255" s="83"/>
      <c r="P255" s="83"/>
      <c r="Q255" s="83"/>
      <c r="R255" s="83"/>
      <c r="S255" s="83"/>
      <c r="T255" s="84"/>
      <c r="U255" s="37"/>
      <c r="V255" s="37"/>
      <c r="W255" s="37"/>
      <c r="X255" s="37"/>
      <c r="Y255" s="37"/>
      <c r="Z255" s="37"/>
      <c r="AA255" s="37"/>
      <c r="AB255" s="37"/>
      <c r="AC255" s="37"/>
      <c r="AD255" s="37"/>
      <c r="AE255" s="37"/>
      <c r="AT255" s="16" t="s">
        <v>269</v>
      </c>
      <c r="AU255" s="16" t="s">
        <v>77</v>
      </c>
    </row>
    <row r="256" s="2" customFormat="1">
      <c r="A256" s="37"/>
      <c r="B256" s="38"/>
      <c r="C256" s="39"/>
      <c r="D256" s="208" t="s">
        <v>271</v>
      </c>
      <c r="E256" s="39"/>
      <c r="F256" s="213" t="s">
        <v>2566</v>
      </c>
      <c r="G256" s="39"/>
      <c r="H256" s="39"/>
      <c r="I256" s="210"/>
      <c r="J256" s="39"/>
      <c r="K256" s="39"/>
      <c r="L256" s="43"/>
      <c r="M256" s="211"/>
      <c r="N256" s="212"/>
      <c r="O256" s="83"/>
      <c r="P256" s="83"/>
      <c r="Q256" s="83"/>
      <c r="R256" s="83"/>
      <c r="S256" s="83"/>
      <c r="T256" s="84"/>
      <c r="U256" s="37"/>
      <c r="V256" s="37"/>
      <c r="W256" s="37"/>
      <c r="X256" s="37"/>
      <c r="Y256" s="37"/>
      <c r="Z256" s="37"/>
      <c r="AA256" s="37"/>
      <c r="AB256" s="37"/>
      <c r="AC256" s="37"/>
      <c r="AD256" s="37"/>
      <c r="AE256" s="37"/>
      <c r="AT256" s="16" t="s">
        <v>271</v>
      </c>
      <c r="AU256" s="16" t="s">
        <v>77</v>
      </c>
    </row>
    <row r="257" s="2" customFormat="1" ht="16.5" customHeight="1">
      <c r="A257" s="37"/>
      <c r="B257" s="38"/>
      <c r="C257" s="195" t="s">
        <v>691</v>
      </c>
      <c r="D257" s="195" t="s">
        <v>261</v>
      </c>
      <c r="E257" s="196" t="s">
        <v>2567</v>
      </c>
      <c r="F257" s="197" t="s">
        <v>2568</v>
      </c>
      <c r="G257" s="198" t="s">
        <v>547</v>
      </c>
      <c r="H257" s="199">
        <v>187</v>
      </c>
      <c r="I257" s="200"/>
      <c r="J257" s="201">
        <f>ROUND(I257*H257,2)</f>
        <v>0</v>
      </c>
      <c r="K257" s="197" t="s">
        <v>265</v>
      </c>
      <c r="L257" s="43"/>
      <c r="M257" s="202" t="s">
        <v>19</v>
      </c>
      <c r="N257" s="203" t="s">
        <v>40</v>
      </c>
      <c r="O257" s="83"/>
      <c r="P257" s="204">
        <f>O257*H257</f>
        <v>0</v>
      </c>
      <c r="Q257" s="204">
        <v>0</v>
      </c>
      <c r="R257" s="204">
        <f>Q257*H257</f>
        <v>0</v>
      </c>
      <c r="S257" s="204">
        <v>0</v>
      </c>
      <c r="T257" s="205">
        <f>S257*H257</f>
        <v>0</v>
      </c>
      <c r="U257" s="37"/>
      <c r="V257" s="37"/>
      <c r="W257" s="37"/>
      <c r="X257" s="37"/>
      <c r="Y257" s="37"/>
      <c r="Z257" s="37"/>
      <c r="AA257" s="37"/>
      <c r="AB257" s="37"/>
      <c r="AC257" s="37"/>
      <c r="AD257" s="37"/>
      <c r="AE257" s="37"/>
      <c r="AR257" s="206" t="s">
        <v>266</v>
      </c>
      <c r="AT257" s="206" t="s">
        <v>261</v>
      </c>
      <c r="AU257" s="206" t="s">
        <v>77</v>
      </c>
      <c r="AY257" s="16" t="s">
        <v>260</v>
      </c>
      <c r="BE257" s="207">
        <f>IF(N257="základní",J257,0)</f>
        <v>0</v>
      </c>
      <c r="BF257" s="207">
        <f>IF(N257="snížená",J257,0)</f>
        <v>0</v>
      </c>
      <c r="BG257" s="207">
        <f>IF(N257="zákl. přenesená",J257,0)</f>
        <v>0</v>
      </c>
      <c r="BH257" s="207">
        <f>IF(N257="sníž. přenesená",J257,0)</f>
        <v>0</v>
      </c>
      <c r="BI257" s="207">
        <f>IF(N257="nulová",J257,0)</f>
        <v>0</v>
      </c>
      <c r="BJ257" s="16" t="s">
        <v>77</v>
      </c>
      <c r="BK257" s="207">
        <f>ROUND(I257*H257,2)</f>
        <v>0</v>
      </c>
      <c r="BL257" s="16" t="s">
        <v>266</v>
      </c>
      <c r="BM257" s="206" t="s">
        <v>1150</v>
      </c>
    </row>
    <row r="258" s="2" customFormat="1">
      <c r="A258" s="37"/>
      <c r="B258" s="38"/>
      <c r="C258" s="39"/>
      <c r="D258" s="208" t="s">
        <v>267</v>
      </c>
      <c r="E258" s="39"/>
      <c r="F258" s="209" t="s">
        <v>2569</v>
      </c>
      <c r="G258" s="39"/>
      <c r="H258" s="39"/>
      <c r="I258" s="210"/>
      <c r="J258" s="39"/>
      <c r="K258" s="39"/>
      <c r="L258" s="43"/>
      <c r="M258" s="211"/>
      <c r="N258" s="212"/>
      <c r="O258" s="83"/>
      <c r="P258" s="83"/>
      <c r="Q258" s="83"/>
      <c r="R258" s="83"/>
      <c r="S258" s="83"/>
      <c r="T258" s="84"/>
      <c r="U258" s="37"/>
      <c r="V258" s="37"/>
      <c r="W258" s="37"/>
      <c r="X258" s="37"/>
      <c r="Y258" s="37"/>
      <c r="Z258" s="37"/>
      <c r="AA258" s="37"/>
      <c r="AB258" s="37"/>
      <c r="AC258" s="37"/>
      <c r="AD258" s="37"/>
      <c r="AE258" s="37"/>
      <c r="AT258" s="16" t="s">
        <v>267</v>
      </c>
      <c r="AU258" s="16" t="s">
        <v>77</v>
      </c>
    </row>
    <row r="259" s="2" customFormat="1">
      <c r="A259" s="37"/>
      <c r="B259" s="38"/>
      <c r="C259" s="39"/>
      <c r="D259" s="208" t="s">
        <v>269</v>
      </c>
      <c r="E259" s="39"/>
      <c r="F259" s="213" t="s">
        <v>1125</v>
      </c>
      <c r="G259" s="39"/>
      <c r="H259" s="39"/>
      <c r="I259" s="210"/>
      <c r="J259" s="39"/>
      <c r="K259" s="39"/>
      <c r="L259" s="43"/>
      <c r="M259" s="211"/>
      <c r="N259" s="212"/>
      <c r="O259" s="83"/>
      <c r="P259" s="83"/>
      <c r="Q259" s="83"/>
      <c r="R259" s="83"/>
      <c r="S259" s="83"/>
      <c r="T259" s="84"/>
      <c r="U259" s="37"/>
      <c r="V259" s="37"/>
      <c r="W259" s="37"/>
      <c r="X259" s="37"/>
      <c r="Y259" s="37"/>
      <c r="Z259" s="37"/>
      <c r="AA259" s="37"/>
      <c r="AB259" s="37"/>
      <c r="AC259" s="37"/>
      <c r="AD259" s="37"/>
      <c r="AE259" s="37"/>
      <c r="AT259" s="16" t="s">
        <v>269</v>
      </c>
      <c r="AU259" s="16" t="s">
        <v>77</v>
      </c>
    </row>
    <row r="260" s="2" customFormat="1">
      <c r="A260" s="37"/>
      <c r="B260" s="38"/>
      <c r="C260" s="39"/>
      <c r="D260" s="208" t="s">
        <v>271</v>
      </c>
      <c r="E260" s="39"/>
      <c r="F260" s="213" t="s">
        <v>309</v>
      </c>
      <c r="G260" s="39"/>
      <c r="H260" s="39"/>
      <c r="I260" s="210"/>
      <c r="J260" s="39"/>
      <c r="K260" s="39"/>
      <c r="L260" s="43"/>
      <c r="M260" s="211"/>
      <c r="N260" s="212"/>
      <c r="O260" s="83"/>
      <c r="P260" s="83"/>
      <c r="Q260" s="83"/>
      <c r="R260" s="83"/>
      <c r="S260" s="83"/>
      <c r="T260" s="84"/>
      <c r="U260" s="37"/>
      <c r="V260" s="37"/>
      <c r="W260" s="37"/>
      <c r="X260" s="37"/>
      <c r="Y260" s="37"/>
      <c r="Z260" s="37"/>
      <c r="AA260" s="37"/>
      <c r="AB260" s="37"/>
      <c r="AC260" s="37"/>
      <c r="AD260" s="37"/>
      <c r="AE260" s="37"/>
      <c r="AT260" s="16" t="s">
        <v>271</v>
      </c>
      <c r="AU260" s="16" t="s">
        <v>77</v>
      </c>
    </row>
    <row r="261" s="12" customFormat="1">
      <c r="A261" s="12"/>
      <c r="B261" s="232"/>
      <c r="C261" s="233"/>
      <c r="D261" s="208" t="s">
        <v>967</v>
      </c>
      <c r="E261" s="234" t="s">
        <v>19</v>
      </c>
      <c r="F261" s="235" t="s">
        <v>2553</v>
      </c>
      <c r="G261" s="233"/>
      <c r="H261" s="236">
        <v>187</v>
      </c>
      <c r="I261" s="237"/>
      <c r="J261" s="233"/>
      <c r="K261" s="233"/>
      <c r="L261" s="238"/>
      <c r="M261" s="239"/>
      <c r="N261" s="240"/>
      <c r="O261" s="240"/>
      <c r="P261" s="240"/>
      <c r="Q261" s="240"/>
      <c r="R261" s="240"/>
      <c r="S261" s="240"/>
      <c r="T261" s="241"/>
      <c r="U261" s="12"/>
      <c r="V261" s="12"/>
      <c r="W261" s="12"/>
      <c r="X261" s="12"/>
      <c r="Y261" s="12"/>
      <c r="Z261" s="12"/>
      <c r="AA261" s="12"/>
      <c r="AB261" s="12"/>
      <c r="AC261" s="12"/>
      <c r="AD261" s="12"/>
      <c r="AE261" s="12"/>
      <c r="AT261" s="242" t="s">
        <v>967</v>
      </c>
      <c r="AU261" s="242" t="s">
        <v>77</v>
      </c>
      <c r="AV261" s="12" t="s">
        <v>79</v>
      </c>
      <c r="AW261" s="12" t="s">
        <v>31</v>
      </c>
      <c r="AX261" s="12" t="s">
        <v>69</v>
      </c>
      <c r="AY261" s="242" t="s">
        <v>260</v>
      </c>
    </row>
    <row r="262" s="13" customFormat="1">
      <c r="A262" s="13"/>
      <c r="B262" s="243"/>
      <c r="C262" s="244"/>
      <c r="D262" s="208" t="s">
        <v>967</v>
      </c>
      <c r="E262" s="245" t="s">
        <v>19</v>
      </c>
      <c r="F262" s="246" t="s">
        <v>969</v>
      </c>
      <c r="G262" s="244"/>
      <c r="H262" s="247">
        <v>187</v>
      </c>
      <c r="I262" s="248"/>
      <c r="J262" s="244"/>
      <c r="K262" s="244"/>
      <c r="L262" s="249"/>
      <c r="M262" s="250"/>
      <c r="N262" s="251"/>
      <c r="O262" s="251"/>
      <c r="P262" s="251"/>
      <c r="Q262" s="251"/>
      <c r="R262" s="251"/>
      <c r="S262" s="251"/>
      <c r="T262" s="252"/>
      <c r="U262" s="13"/>
      <c r="V262" s="13"/>
      <c r="W262" s="13"/>
      <c r="X262" s="13"/>
      <c r="Y262" s="13"/>
      <c r="Z262" s="13"/>
      <c r="AA262" s="13"/>
      <c r="AB262" s="13"/>
      <c r="AC262" s="13"/>
      <c r="AD262" s="13"/>
      <c r="AE262" s="13"/>
      <c r="AT262" s="253" t="s">
        <v>967</v>
      </c>
      <c r="AU262" s="253" t="s">
        <v>77</v>
      </c>
      <c r="AV262" s="13" t="s">
        <v>266</v>
      </c>
      <c r="AW262" s="13" t="s">
        <v>31</v>
      </c>
      <c r="AX262" s="13" t="s">
        <v>77</v>
      </c>
      <c r="AY262" s="253" t="s">
        <v>260</v>
      </c>
    </row>
    <row r="263" s="2" customFormat="1" ht="16.5" customHeight="1">
      <c r="A263" s="37"/>
      <c r="B263" s="38"/>
      <c r="C263" s="195" t="s">
        <v>370</v>
      </c>
      <c r="D263" s="195" t="s">
        <v>261</v>
      </c>
      <c r="E263" s="196" t="s">
        <v>1126</v>
      </c>
      <c r="F263" s="197" t="s">
        <v>1127</v>
      </c>
      <c r="G263" s="198" t="s">
        <v>1082</v>
      </c>
      <c r="H263" s="199">
        <v>0.65700000000000003</v>
      </c>
      <c r="I263" s="200"/>
      <c r="J263" s="201">
        <f>ROUND(I263*H263,2)</f>
        <v>0</v>
      </c>
      <c r="K263" s="197" t="s">
        <v>265</v>
      </c>
      <c r="L263" s="43"/>
      <c r="M263" s="202" t="s">
        <v>19</v>
      </c>
      <c r="N263" s="203" t="s">
        <v>40</v>
      </c>
      <c r="O263" s="83"/>
      <c r="P263" s="204">
        <f>O263*H263</f>
        <v>0</v>
      </c>
      <c r="Q263" s="204">
        <v>0</v>
      </c>
      <c r="R263" s="204">
        <f>Q263*H263</f>
        <v>0</v>
      </c>
      <c r="S263" s="204">
        <v>0</v>
      </c>
      <c r="T263" s="205">
        <f>S263*H263</f>
        <v>0</v>
      </c>
      <c r="U263" s="37"/>
      <c r="V263" s="37"/>
      <c r="W263" s="37"/>
      <c r="X263" s="37"/>
      <c r="Y263" s="37"/>
      <c r="Z263" s="37"/>
      <c r="AA263" s="37"/>
      <c r="AB263" s="37"/>
      <c r="AC263" s="37"/>
      <c r="AD263" s="37"/>
      <c r="AE263" s="37"/>
      <c r="AR263" s="206" t="s">
        <v>266</v>
      </c>
      <c r="AT263" s="206" t="s">
        <v>261</v>
      </c>
      <c r="AU263" s="206" t="s">
        <v>77</v>
      </c>
      <c r="AY263" s="16" t="s">
        <v>260</v>
      </c>
      <c r="BE263" s="207">
        <f>IF(N263="základní",J263,0)</f>
        <v>0</v>
      </c>
      <c r="BF263" s="207">
        <f>IF(N263="snížená",J263,0)</f>
        <v>0</v>
      </c>
      <c r="BG263" s="207">
        <f>IF(N263="zákl. přenesená",J263,0)</f>
        <v>0</v>
      </c>
      <c r="BH263" s="207">
        <f>IF(N263="sníž. přenesená",J263,0)</f>
        <v>0</v>
      </c>
      <c r="BI263" s="207">
        <f>IF(N263="nulová",J263,0)</f>
        <v>0</v>
      </c>
      <c r="BJ263" s="16" t="s">
        <v>77</v>
      </c>
      <c r="BK263" s="207">
        <f>ROUND(I263*H263,2)</f>
        <v>0</v>
      </c>
      <c r="BL263" s="16" t="s">
        <v>266</v>
      </c>
      <c r="BM263" s="206" t="s">
        <v>1152</v>
      </c>
    </row>
    <row r="264" s="2" customFormat="1">
      <c r="A264" s="37"/>
      <c r="B264" s="38"/>
      <c r="C264" s="39"/>
      <c r="D264" s="208" t="s">
        <v>267</v>
      </c>
      <c r="E264" s="39"/>
      <c r="F264" s="209" t="s">
        <v>1128</v>
      </c>
      <c r="G264" s="39"/>
      <c r="H264" s="39"/>
      <c r="I264" s="210"/>
      <c r="J264" s="39"/>
      <c r="K264" s="39"/>
      <c r="L264" s="43"/>
      <c r="M264" s="211"/>
      <c r="N264" s="212"/>
      <c r="O264" s="83"/>
      <c r="P264" s="83"/>
      <c r="Q264" s="83"/>
      <c r="R264" s="83"/>
      <c r="S264" s="83"/>
      <c r="T264" s="84"/>
      <c r="U264" s="37"/>
      <c r="V264" s="37"/>
      <c r="W264" s="37"/>
      <c r="X264" s="37"/>
      <c r="Y264" s="37"/>
      <c r="Z264" s="37"/>
      <c r="AA264" s="37"/>
      <c r="AB264" s="37"/>
      <c r="AC264" s="37"/>
      <c r="AD264" s="37"/>
      <c r="AE264" s="37"/>
      <c r="AT264" s="16" t="s">
        <v>267</v>
      </c>
      <c r="AU264" s="16" t="s">
        <v>77</v>
      </c>
    </row>
    <row r="265" s="2" customFormat="1">
      <c r="A265" s="37"/>
      <c r="B265" s="38"/>
      <c r="C265" s="39"/>
      <c r="D265" s="208" t="s">
        <v>269</v>
      </c>
      <c r="E265" s="39"/>
      <c r="F265" s="213" t="s">
        <v>1129</v>
      </c>
      <c r="G265" s="39"/>
      <c r="H265" s="39"/>
      <c r="I265" s="210"/>
      <c r="J265" s="39"/>
      <c r="K265" s="39"/>
      <c r="L265" s="43"/>
      <c r="M265" s="211"/>
      <c r="N265" s="212"/>
      <c r="O265" s="83"/>
      <c r="P265" s="83"/>
      <c r="Q265" s="83"/>
      <c r="R265" s="83"/>
      <c r="S265" s="83"/>
      <c r="T265" s="84"/>
      <c r="U265" s="37"/>
      <c r="V265" s="37"/>
      <c r="W265" s="37"/>
      <c r="X265" s="37"/>
      <c r="Y265" s="37"/>
      <c r="Z265" s="37"/>
      <c r="AA265" s="37"/>
      <c r="AB265" s="37"/>
      <c r="AC265" s="37"/>
      <c r="AD265" s="37"/>
      <c r="AE265" s="37"/>
      <c r="AT265" s="16" t="s">
        <v>269</v>
      </c>
      <c r="AU265" s="16" t="s">
        <v>77</v>
      </c>
    </row>
    <row r="266" s="2" customFormat="1">
      <c r="A266" s="37"/>
      <c r="B266" s="38"/>
      <c r="C266" s="39"/>
      <c r="D266" s="208" t="s">
        <v>271</v>
      </c>
      <c r="E266" s="39"/>
      <c r="F266" s="213" t="s">
        <v>309</v>
      </c>
      <c r="G266" s="39"/>
      <c r="H266" s="39"/>
      <c r="I266" s="210"/>
      <c r="J266" s="39"/>
      <c r="K266" s="39"/>
      <c r="L266" s="43"/>
      <c r="M266" s="211"/>
      <c r="N266" s="212"/>
      <c r="O266" s="83"/>
      <c r="P266" s="83"/>
      <c r="Q266" s="83"/>
      <c r="R266" s="83"/>
      <c r="S266" s="83"/>
      <c r="T266" s="84"/>
      <c r="U266" s="37"/>
      <c r="V266" s="37"/>
      <c r="W266" s="37"/>
      <c r="X266" s="37"/>
      <c r="Y266" s="37"/>
      <c r="Z266" s="37"/>
      <c r="AA266" s="37"/>
      <c r="AB266" s="37"/>
      <c r="AC266" s="37"/>
      <c r="AD266" s="37"/>
      <c r="AE266" s="37"/>
      <c r="AT266" s="16" t="s">
        <v>271</v>
      </c>
      <c r="AU266" s="16" t="s">
        <v>77</v>
      </c>
    </row>
    <row r="267" s="2" customFormat="1" ht="16.5" customHeight="1">
      <c r="A267" s="37"/>
      <c r="B267" s="38"/>
      <c r="C267" s="195" t="s">
        <v>699</v>
      </c>
      <c r="D267" s="195" t="s">
        <v>261</v>
      </c>
      <c r="E267" s="196" t="s">
        <v>2570</v>
      </c>
      <c r="F267" s="197" t="s">
        <v>2571</v>
      </c>
      <c r="G267" s="198" t="s">
        <v>547</v>
      </c>
      <c r="H267" s="199">
        <v>187</v>
      </c>
      <c r="I267" s="200"/>
      <c r="J267" s="201">
        <f>ROUND(I267*H267,2)</f>
        <v>0</v>
      </c>
      <c r="K267" s="197" t="s">
        <v>265</v>
      </c>
      <c r="L267" s="43"/>
      <c r="M267" s="202" t="s">
        <v>19</v>
      </c>
      <c r="N267" s="203" t="s">
        <v>40</v>
      </c>
      <c r="O267" s="83"/>
      <c r="P267" s="204">
        <f>O267*H267</f>
        <v>0</v>
      </c>
      <c r="Q267" s="204">
        <v>0</v>
      </c>
      <c r="R267" s="204">
        <f>Q267*H267</f>
        <v>0</v>
      </c>
      <c r="S267" s="204">
        <v>0</v>
      </c>
      <c r="T267" s="205">
        <f>S267*H267</f>
        <v>0</v>
      </c>
      <c r="U267" s="37"/>
      <c r="V267" s="37"/>
      <c r="W267" s="37"/>
      <c r="X267" s="37"/>
      <c r="Y267" s="37"/>
      <c r="Z267" s="37"/>
      <c r="AA267" s="37"/>
      <c r="AB267" s="37"/>
      <c r="AC267" s="37"/>
      <c r="AD267" s="37"/>
      <c r="AE267" s="37"/>
      <c r="AR267" s="206" t="s">
        <v>266</v>
      </c>
      <c r="AT267" s="206" t="s">
        <v>261</v>
      </c>
      <c r="AU267" s="206" t="s">
        <v>77</v>
      </c>
      <c r="AY267" s="16" t="s">
        <v>260</v>
      </c>
      <c r="BE267" s="207">
        <f>IF(N267="základní",J267,0)</f>
        <v>0</v>
      </c>
      <c r="BF267" s="207">
        <f>IF(N267="snížená",J267,0)</f>
        <v>0</v>
      </c>
      <c r="BG267" s="207">
        <f>IF(N267="zákl. přenesená",J267,0)</f>
        <v>0</v>
      </c>
      <c r="BH267" s="207">
        <f>IF(N267="sníž. přenesená",J267,0)</f>
        <v>0</v>
      </c>
      <c r="BI267" s="207">
        <f>IF(N267="nulová",J267,0)</f>
        <v>0</v>
      </c>
      <c r="BJ267" s="16" t="s">
        <v>77</v>
      </c>
      <c r="BK267" s="207">
        <f>ROUND(I267*H267,2)</f>
        <v>0</v>
      </c>
      <c r="BL267" s="16" t="s">
        <v>266</v>
      </c>
      <c r="BM267" s="206" t="s">
        <v>697</v>
      </c>
    </row>
    <row r="268" s="2" customFormat="1">
      <c r="A268" s="37"/>
      <c r="B268" s="38"/>
      <c r="C268" s="39"/>
      <c r="D268" s="208" t="s">
        <v>267</v>
      </c>
      <c r="E268" s="39"/>
      <c r="F268" s="209" t="s">
        <v>2572</v>
      </c>
      <c r="G268" s="39"/>
      <c r="H268" s="39"/>
      <c r="I268" s="210"/>
      <c r="J268" s="39"/>
      <c r="K268" s="39"/>
      <c r="L268" s="43"/>
      <c r="M268" s="211"/>
      <c r="N268" s="212"/>
      <c r="O268" s="83"/>
      <c r="P268" s="83"/>
      <c r="Q268" s="83"/>
      <c r="R268" s="83"/>
      <c r="S268" s="83"/>
      <c r="T268" s="84"/>
      <c r="U268" s="37"/>
      <c r="V268" s="37"/>
      <c r="W268" s="37"/>
      <c r="X268" s="37"/>
      <c r="Y268" s="37"/>
      <c r="Z268" s="37"/>
      <c r="AA268" s="37"/>
      <c r="AB268" s="37"/>
      <c r="AC268" s="37"/>
      <c r="AD268" s="37"/>
      <c r="AE268" s="37"/>
      <c r="AT268" s="16" t="s">
        <v>267</v>
      </c>
      <c r="AU268" s="16" t="s">
        <v>77</v>
      </c>
    </row>
    <row r="269" s="2" customFormat="1">
      <c r="A269" s="37"/>
      <c r="B269" s="38"/>
      <c r="C269" s="39"/>
      <c r="D269" s="208" t="s">
        <v>269</v>
      </c>
      <c r="E269" s="39"/>
      <c r="F269" s="213" t="s">
        <v>1129</v>
      </c>
      <c r="G269" s="39"/>
      <c r="H269" s="39"/>
      <c r="I269" s="210"/>
      <c r="J269" s="39"/>
      <c r="K269" s="39"/>
      <c r="L269" s="43"/>
      <c r="M269" s="211"/>
      <c r="N269" s="212"/>
      <c r="O269" s="83"/>
      <c r="P269" s="83"/>
      <c r="Q269" s="83"/>
      <c r="R269" s="83"/>
      <c r="S269" s="83"/>
      <c r="T269" s="84"/>
      <c r="U269" s="37"/>
      <c r="V269" s="37"/>
      <c r="W269" s="37"/>
      <c r="X269" s="37"/>
      <c r="Y269" s="37"/>
      <c r="Z269" s="37"/>
      <c r="AA269" s="37"/>
      <c r="AB269" s="37"/>
      <c r="AC269" s="37"/>
      <c r="AD269" s="37"/>
      <c r="AE269" s="37"/>
      <c r="AT269" s="16" t="s">
        <v>269</v>
      </c>
      <c r="AU269" s="16" t="s">
        <v>77</v>
      </c>
    </row>
    <row r="270" s="2" customFormat="1">
      <c r="A270" s="37"/>
      <c r="B270" s="38"/>
      <c r="C270" s="39"/>
      <c r="D270" s="208" t="s">
        <v>271</v>
      </c>
      <c r="E270" s="39"/>
      <c r="F270" s="213" t="s">
        <v>309</v>
      </c>
      <c r="G270" s="39"/>
      <c r="H270" s="39"/>
      <c r="I270" s="210"/>
      <c r="J270" s="39"/>
      <c r="K270" s="39"/>
      <c r="L270" s="43"/>
      <c r="M270" s="211"/>
      <c r="N270" s="212"/>
      <c r="O270" s="83"/>
      <c r="P270" s="83"/>
      <c r="Q270" s="83"/>
      <c r="R270" s="83"/>
      <c r="S270" s="83"/>
      <c r="T270" s="84"/>
      <c r="U270" s="37"/>
      <c r="V270" s="37"/>
      <c r="W270" s="37"/>
      <c r="X270" s="37"/>
      <c r="Y270" s="37"/>
      <c r="Z270" s="37"/>
      <c r="AA270" s="37"/>
      <c r="AB270" s="37"/>
      <c r="AC270" s="37"/>
      <c r="AD270" s="37"/>
      <c r="AE270" s="37"/>
      <c r="AT270" s="16" t="s">
        <v>271</v>
      </c>
      <c r="AU270" s="16" t="s">
        <v>77</v>
      </c>
    </row>
    <row r="271" s="12" customFormat="1">
      <c r="A271" s="12"/>
      <c r="B271" s="232"/>
      <c r="C271" s="233"/>
      <c r="D271" s="208" t="s">
        <v>967</v>
      </c>
      <c r="E271" s="234" t="s">
        <v>19</v>
      </c>
      <c r="F271" s="235" t="s">
        <v>2553</v>
      </c>
      <c r="G271" s="233"/>
      <c r="H271" s="236">
        <v>187</v>
      </c>
      <c r="I271" s="237"/>
      <c r="J271" s="233"/>
      <c r="K271" s="233"/>
      <c r="L271" s="238"/>
      <c r="M271" s="239"/>
      <c r="N271" s="240"/>
      <c r="O271" s="240"/>
      <c r="P271" s="240"/>
      <c r="Q271" s="240"/>
      <c r="R271" s="240"/>
      <c r="S271" s="240"/>
      <c r="T271" s="241"/>
      <c r="U271" s="12"/>
      <c r="V271" s="12"/>
      <c r="W271" s="12"/>
      <c r="X271" s="12"/>
      <c r="Y271" s="12"/>
      <c r="Z271" s="12"/>
      <c r="AA271" s="12"/>
      <c r="AB271" s="12"/>
      <c r="AC271" s="12"/>
      <c r="AD271" s="12"/>
      <c r="AE271" s="12"/>
      <c r="AT271" s="242" t="s">
        <v>967</v>
      </c>
      <c r="AU271" s="242" t="s">
        <v>77</v>
      </c>
      <c r="AV271" s="12" t="s">
        <v>79</v>
      </c>
      <c r="AW271" s="12" t="s">
        <v>31</v>
      </c>
      <c r="AX271" s="12" t="s">
        <v>69</v>
      </c>
      <c r="AY271" s="242" t="s">
        <v>260</v>
      </c>
    </row>
    <row r="272" s="13" customFormat="1">
      <c r="A272" s="13"/>
      <c r="B272" s="243"/>
      <c r="C272" s="244"/>
      <c r="D272" s="208" t="s">
        <v>967</v>
      </c>
      <c r="E272" s="245" t="s">
        <v>19</v>
      </c>
      <c r="F272" s="246" t="s">
        <v>969</v>
      </c>
      <c r="G272" s="244"/>
      <c r="H272" s="247">
        <v>187</v>
      </c>
      <c r="I272" s="248"/>
      <c r="J272" s="244"/>
      <c r="K272" s="244"/>
      <c r="L272" s="249"/>
      <c r="M272" s="250"/>
      <c r="N272" s="251"/>
      <c r="O272" s="251"/>
      <c r="P272" s="251"/>
      <c r="Q272" s="251"/>
      <c r="R272" s="251"/>
      <c r="S272" s="251"/>
      <c r="T272" s="252"/>
      <c r="U272" s="13"/>
      <c r="V272" s="13"/>
      <c r="W272" s="13"/>
      <c r="X272" s="13"/>
      <c r="Y272" s="13"/>
      <c r="Z272" s="13"/>
      <c r="AA272" s="13"/>
      <c r="AB272" s="13"/>
      <c r="AC272" s="13"/>
      <c r="AD272" s="13"/>
      <c r="AE272" s="13"/>
      <c r="AT272" s="253" t="s">
        <v>967</v>
      </c>
      <c r="AU272" s="253" t="s">
        <v>77</v>
      </c>
      <c r="AV272" s="13" t="s">
        <v>266</v>
      </c>
      <c r="AW272" s="13" t="s">
        <v>31</v>
      </c>
      <c r="AX272" s="13" t="s">
        <v>77</v>
      </c>
      <c r="AY272" s="253" t="s">
        <v>260</v>
      </c>
    </row>
    <row r="273" s="2" customFormat="1" ht="16.5" customHeight="1">
      <c r="A273" s="37"/>
      <c r="B273" s="38"/>
      <c r="C273" s="195" t="s">
        <v>375</v>
      </c>
      <c r="D273" s="195" t="s">
        <v>261</v>
      </c>
      <c r="E273" s="196" t="s">
        <v>1130</v>
      </c>
      <c r="F273" s="197" t="s">
        <v>1131</v>
      </c>
      <c r="G273" s="198" t="s">
        <v>1132</v>
      </c>
      <c r="H273" s="199">
        <v>32</v>
      </c>
      <c r="I273" s="200"/>
      <c r="J273" s="201">
        <f>ROUND(I273*H273,2)</f>
        <v>0</v>
      </c>
      <c r="K273" s="197" t="s">
        <v>265</v>
      </c>
      <c r="L273" s="43"/>
      <c r="M273" s="202" t="s">
        <v>19</v>
      </c>
      <c r="N273" s="203" t="s">
        <v>40</v>
      </c>
      <c r="O273" s="83"/>
      <c r="P273" s="204">
        <f>O273*H273</f>
        <v>0</v>
      </c>
      <c r="Q273" s="204">
        <v>0</v>
      </c>
      <c r="R273" s="204">
        <f>Q273*H273</f>
        <v>0</v>
      </c>
      <c r="S273" s="204">
        <v>0</v>
      </c>
      <c r="T273" s="205">
        <f>S273*H273</f>
        <v>0</v>
      </c>
      <c r="U273" s="37"/>
      <c r="V273" s="37"/>
      <c r="W273" s="37"/>
      <c r="X273" s="37"/>
      <c r="Y273" s="37"/>
      <c r="Z273" s="37"/>
      <c r="AA273" s="37"/>
      <c r="AB273" s="37"/>
      <c r="AC273" s="37"/>
      <c r="AD273" s="37"/>
      <c r="AE273" s="37"/>
      <c r="AR273" s="206" t="s">
        <v>266</v>
      </c>
      <c r="AT273" s="206" t="s">
        <v>261</v>
      </c>
      <c r="AU273" s="206" t="s">
        <v>77</v>
      </c>
      <c r="AY273" s="16" t="s">
        <v>260</v>
      </c>
      <c r="BE273" s="207">
        <f>IF(N273="základní",J273,0)</f>
        <v>0</v>
      </c>
      <c r="BF273" s="207">
        <f>IF(N273="snížená",J273,0)</f>
        <v>0</v>
      </c>
      <c r="BG273" s="207">
        <f>IF(N273="zákl. přenesená",J273,0)</f>
        <v>0</v>
      </c>
      <c r="BH273" s="207">
        <f>IF(N273="sníž. přenesená",J273,0)</f>
        <v>0</v>
      </c>
      <c r="BI273" s="207">
        <f>IF(N273="nulová",J273,0)</f>
        <v>0</v>
      </c>
      <c r="BJ273" s="16" t="s">
        <v>77</v>
      </c>
      <c r="BK273" s="207">
        <f>ROUND(I273*H273,2)</f>
        <v>0</v>
      </c>
      <c r="BL273" s="16" t="s">
        <v>266</v>
      </c>
      <c r="BM273" s="206" t="s">
        <v>702</v>
      </c>
    </row>
    <row r="274" s="2" customFormat="1">
      <c r="A274" s="37"/>
      <c r="B274" s="38"/>
      <c r="C274" s="39"/>
      <c r="D274" s="208" t="s">
        <v>267</v>
      </c>
      <c r="E274" s="39"/>
      <c r="F274" s="209" t="s">
        <v>1133</v>
      </c>
      <c r="G274" s="39"/>
      <c r="H274" s="39"/>
      <c r="I274" s="210"/>
      <c r="J274" s="39"/>
      <c r="K274" s="39"/>
      <c r="L274" s="43"/>
      <c r="M274" s="211"/>
      <c r="N274" s="212"/>
      <c r="O274" s="83"/>
      <c r="P274" s="83"/>
      <c r="Q274" s="83"/>
      <c r="R274" s="83"/>
      <c r="S274" s="83"/>
      <c r="T274" s="84"/>
      <c r="U274" s="37"/>
      <c r="V274" s="37"/>
      <c r="W274" s="37"/>
      <c r="X274" s="37"/>
      <c r="Y274" s="37"/>
      <c r="Z274" s="37"/>
      <c r="AA274" s="37"/>
      <c r="AB274" s="37"/>
      <c r="AC274" s="37"/>
      <c r="AD274" s="37"/>
      <c r="AE274" s="37"/>
      <c r="AT274" s="16" t="s">
        <v>267</v>
      </c>
      <c r="AU274" s="16" t="s">
        <v>77</v>
      </c>
    </row>
    <row r="275" s="2" customFormat="1">
      <c r="A275" s="37"/>
      <c r="B275" s="38"/>
      <c r="C275" s="39"/>
      <c r="D275" s="208" t="s">
        <v>269</v>
      </c>
      <c r="E275" s="39"/>
      <c r="F275" s="213" t="s">
        <v>1134</v>
      </c>
      <c r="G275" s="39"/>
      <c r="H275" s="39"/>
      <c r="I275" s="210"/>
      <c r="J275" s="39"/>
      <c r="K275" s="39"/>
      <c r="L275" s="43"/>
      <c r="M275" s="211"/>
      <c r="N275" s="212"/>
      <c r="O275" s="83"/>
      <c r="P275" s="83"/>
      <c r="Q275" s="83"/>
      <c r="R275" s="83"/>
      <c r="S275" s="83"/>
      <c r="T275" s="84"/>
      <c r="U275" s="37"/>
      <c r="V275" s="37"/>
      <c r="W275" s="37"/>
      <c r="X275" s="37"/>
      <c r="Y275" s="37"/>
      <c r="Z275" s="37"/>
      <c r="AA275" s="37"/>
      <c r="AB275" s="37"/>
      <c r="AC275" s="37"/>
      <c r="AD275" s="37"/>
      <c r="AE275" s="37"/>
      <c r="AT275" s="16" t="s">
        <v>269</v>
      </c>
      <c r="AU275" s="16" t="s">
        <v>77</v>
      </c>
    </row>
    <row r="276" s="2" customFormat="1">
      <c r="A276" s="37"/>
      <c r="B276" s="38"/>
      <c r="C276" s="39"/>
      <c r="D276" s="208" t="s">
        <v>271</v>
      </c>
      <c r="E276" s="39"/>
      <c r="F276" s="213" t="s">
        <v>1144</v>
      </c>
      <c r="G276" s="39"/>
      <c r="H276" s="39"/>
      <c r="I276" s="210"/>
      <c r="J276" s="39"/>
      <c r="K276" s="39"/>
      <c r="L276" s="43"/>
      <c r="M276" s="211"/>
      <c r="N276" s="212"/>
      <c r="O276" s="83"/>
      <c r="P276" s="83"/>
      <c r="Q276" s="83"/>
      <c r="R276" s="83"/>
      <c r="S276" s="83"/>
      <c r="T276" s="84"/>
      <c r="U276" s="37"/>
      <c r="V276" s="37"/>
      <c r="W276" s="37"/>
      <c r="X276" s="37"/>
      <c r="Y276" s="37"/>
      <c r="Z276" s="37"/>
      <c r="AA276" s="37"/>
      <c r="AB276" s="37"/>
      <c r="AC276" s="37"/>
      <c r="AD276" s="37"/>
      <c r="AE276" s="37"/>
      <c r="AT276" s="16" t="s">
        <v>271</v>
      </c>
      <c r="AU276" s="16" t="s">
        <v>77</v>
      </c>
    </row>
    <row r="277" s="12" customFormat="1">
      <c r="A277" s="12"/>
      <c r="B277" s="232"/>
      <c r="C277" s="233"/>
      <c r="D277" s="208" t="s">
        <v>967</v>
      </c>
      <c r="E277" s="234" t="s">
        <v>19</v>
      </c>
      <c r="F277" s="235" t="s">
        <v>2573</v>
      </c>
      <c r="G277" s="233"/>
      <c r="H277" s="236">
        <v>32</v>
      </c>
      <c r="I277" s="237"/>
      <c r="J277" s="233"/>
      <c r="K277" s="233"/>
      <c r="L277" s="238"/>
      <c r="M277" s="239"/>
      <c r="N277" s="240"/>
      <c r="O277" s="240"/>
      <c r="P277" s="240"/>
      <c r="Q277" s="240"/>
      <c r="R277" s="240"/>
      <c r="S277" s="240"/>
      <c r="T277" s="241"/>
      <c r="U277" s="12"/>
      <c r="V277" s="12"/>
      <c r="W277" s="12"/>
      <c r="X277" s="12"/>
      <c r="Y277" s="12"/>
      <c r="Z277" s="12"/>
      <c r="AA277" s="12"/>
      <c r="AB277" s="12"/>
      <c r="AC277" s="12"/>
      <c r="AD277" s="12"/>
      <c r="AE277" s="12"/>
      <c r="AT277" s="242" t="s">
        <v>967</v>
      </c>
      <c r="AU277" s="242" t="s">
        <v>77</v>
      </c>
      <c r="AV277" s="12" t="s">
        <v>79</v>
      </c>
      <c r="AW277" s="12" t="s">
        <v>31</v>
      </c>
      <c r="AX277" s="12" t="s">
        <v>69</v>
      </c>
      <c r="AY277" s="242" t="s">
        <v>260</v>
      </c>
    </row>
    <row r="278" s="13" customFormat="1">
      <c r="A278" s="13"/>
      <c r="B278" s="243"/>
      <c r="C278" s="244"/>
      <c r="D278" s="208" t="s">
        <v>967</v>
      </c>
      <c r="E278" s="245" t="s">
        <v>19</v>
      </c>
      <c r="F278" s="246" t="s">
        <v>969</v>
      </c>
      <c r="G278" s="244"/>
      <c r="H278" s="247">
        <v>32</v>
      </c>
      <c r="I278" s="248"/>
      <c r="J278" s="244"/>
      <c r="K278" s="244"/>
      <c r="L278" s="249"/>
      <c r="M278" s="250"/>
      <c r="N278" s="251"/>
      <c r="O278" s="251"/>
      <c r="P278" s="251"/>
      <c r="Q278" s="251"/>
      <c r="R278" s="251"/>
      <c r="S278" s="251"/>
      <c r="T278" s="252"/>
      <c r="U278" s="13"/>
      <c r="V278" s="13"/>
      <c r="W278" s="13"/>
      <c r="X278" s="13"/>
      <c r="Y278" s="13"/>
      <c r="Z278" s="13"/>
      <c r="AA278" s="13"/>
      <c r="AB278" s="13"/>
      <c r="AC278" s="13"/>
      <c r="AD278" s="13"/>
      <c r="AE278" s="13"/>
      <c r="AT278" s="253" t="s">
        <v>967</v>
      </c>
      <c r="AU278" s="253" t="s">
        <v>77</v>
      </c>
      <c r="AV278" s="13" t="s">
        <v>266</v>
      </c>
      <c r="AW278" s="13" t="s">
        <v>31</v>
      </c>
      <c r="AX278" s="13" t="s">
        <v>77</v>
      </c>
      <c r="AY278" s="253" t="s">
        <v>260</v>
      </c>
    </row>
    <row r="279" s="2" customFormat="1" ht="16.5" customHeight="1">
      <c r="A279" s="37"/>
      <c r="B279" s="38"/>
      <c r="C279" s="195" t="s">
        <v>1162</v>
      </c>
      <c r="D279" s="195" t="s">
        <v>261</v>
      </c>
      <c r="E279" s="196" t="s">
        <v>1136</v>
      </c>
      <c r="F279" s="197" t="s">
        <v>1137</v>
      </c>
      <c r="G279" s="198" t="s">
        <v>1132</v>
      </c>
      <c r="H279" s="199">
        <v>18</v>
      </c>
      <c r="I279" s="200"/>
      <c r="J279" s="201">
        <f>ROUND(I279*H279,2)</f>
        <v>0</v>
      </c>
      <c r="K279" s="197" t="s">
        <v>265</v>
      </c>
      <c r="L279" s="43"/>
      <c r="M279" s="202" t="s">
        <v>19</v>
      </c>
      <c r="N279" s="203" t="s">
        <v>40</v>
      </c>
      <c r="O279" s="83"/>
      <c r="P279" s="204">
        <f>O279*H279</f>
        <v>0</v>
      </c>
      <c r="Q279" s="204">
        <v>0</v>
      </c>
      <c r="R279" s="204">
        <f>Q279*H279</f>
        <v>0</v>
      </c>
      <c r="S279" s="204">
        <v>0</v>
      </c>
      <c r="T279" s="205">
        <f>S279*H279</f>
        <v>0</v>
      </c>
      <c r="U279" s="37"/>
      <c r="V279" s="37"/>
      <c r="W279" s="37"/>
      <c r="X279" s="37"/>
      <c r="Y279" s="37"/>
      <c r="Z279" s="37"/>
      <c r="AA279" s="37"/>
      <c r="AB279" s="37"/>
      <c r="AC279" s="37"/>
      <c r="AD279" s="37"/>
      <c r="AE279" s="37"/>
      <c r="AR279" s="206" t="s">
        <v>266</v>
      </c>
      <c r="AT279" s="206" t="s">
        <v>261</v>
      </c>
      <c r="AU279" s="206" t="s">
        <v>77</v>
      </c>
      <c r="AY279" s="16" t="s">
        <v>260</v>
      </c>
      <c r="BE279" s="207">
        <f>IF(N279="základní",J279,0)</f>
        <v>0</v>
      </c>
      <c r="BF279" s="207">
        <f>IF(N279="snížená",J279,0)</f>
        <v>0</v>
      </c>
      <c r="BG279" s="207">
        <f>IF(N279="zákl. přenesená",J279,0)</f>
        <v>0</v>
      </c>
      <c r="BH279" s="207">
        <f>IF(N279="sníž. přenesená",J279,0)</f>
        <v>0</v>
      </c>
      <c r="BI279" s="207">
        <f>IF(N279="nulová",J279,0)</f>
        <v>0</v>
      </c>
      <c r="BJ279" s="16" t="s">
        <v>77</v>
      </c>
      <c r="BK279" s="207">
        <f>ROUND(I279*H279,2)</f>
        <v>0</v>
      </c>
      <c r="BL279" s="16" t="s">
        <v>266</v>
      </c>
      <c r="BM279" s="206" t="s">
        <v>1165</v>
      </c>
    </row>
    <row r="280" s="2" customFormat="1">
      <c r="A280" s="37"/>
      <c r="B280" s="38"/>
      <c r="C280" s="39"/>
      <c r="D280" s="208" t="s">
        <v>267</v>
      </c>
      <c r="E280" s="39"/>
      <c r="F280" s="209" t="s">
        <v>1138</v>
      </c>
      <c r="G280" s="39"/>
      <c r="H280" s="39"/>
      <c r="I280" s="210"/>
      <c r="J280" s="39"/>
      <c r="K280" s="39"/>
      <c r="L280" s="43"/>
      <c r="M280" s="211"/>
      <c r="N280" s="212"/>
      <c r="O280" s="83"/>
      <c r="P280" s="83"/>
      <c r="Q280" s="83"/>
      <c r="R280" s="83"/>
      <c r="S280" s="83"/>
      <c r="T280" s="84"/>
      <c r="U280" s="37"/>
      <c r="V280" s="37"/>
      <c r="W280" s="37"/>
      <c r="X280" s="37"/>
      <c r="Y280" s="37"/>
      <c r="Z280" s="37"/>
      <c r="AA280" s="37"/>
      <c r="AB280" s="37"/>
      <c r="AC280" s="37"/>
      <c r="AD280" s="37"/>
      <c r="AE280" s="37"/>
      <c r="AT280" s="16" t="s">
        <v>267</v>
      </c>
      <c r="AU280" s="16" t="s">
        <v>77</v>
      </c>
    </row>
    <row r="281" s="2" customFormat="1">
      <c r="A281" s="37"/>
      <c r="B281" s="38"/>
      <c r="C281" s="39"/>
      <c r="D281" s="208" t="s">
        <v>269</v>
      </c>
      <c r="E281" s="39"/>
      <c r="F281" s="213" t="s">
        <v>1139</v>
      </c>
      <c r="G281" s="39"/>
      <c r="H281" s="39"/>
      <c r="I281" s="210"/>
      <c r="J281" s="39"/>
      <c r="K281" s="39"/>
      <c r="L281" s="43"/>
      <c r="M281" s="211"/>
      <c r="N281" s="212"/>
      <c r="O281" s="83"/>
      <c r="P281" s="83"/>
      <c r="Q281" s="83"/>
      <c r="R281" s="83"/>
      <c r="S281" s="83"/>
      <c r="T281" s="84"/>
      <c r="U281" s="37"/>
      <c r="V281" s="37"/>
      <c r="W281" s="37"/>
      <c r="X281" s="37"/>
      <c r="Y281" s="37"/>
      <c r="Z281" s="37"/>
      <c r="AA281" s="37"/>
      <c r="AB281" s="37"/>
      <c r="AC281" s="37"/>
      <c r="AD281" s="37"/>
      <c r="AE281" s="37"/>
      <c r="AT281" s="16" t="s">
        <v>269</v>
      </c>
      <c r="AU281" s="16" t="s">
        <v>77</v>
      </c>
    </row>
    <row r="282" s="2" customFormat="1">
      <c r="A282" s="37"/>
      <c r="B282" s="38"/>
      <c r="C282" s="39"/>
      <c r="D282" s="208" t="s">
        <v>271</v>
      </c>
      <c r="E282" s="39"/>
      <c r="F282" s="213" t="s">
        <v>2574</v>
      </c>
      <c r="G282" s="39"/>
      <c r="H282" s="39"/>
      <c r="I282" s="210"/>
      <c r="J282" s="39"/>
      <c r="K282" s="39"/>
      <c r="L282" s="43"/>
      <c r="M282" s="211"/>
      <c r="N282" s="212"/>
      <c r="O282" s="83"/>
      <c r="P282" s="83"/>
      <c r="Q282" s="83"/>
      <c r="R282" s="83"/>
      <c r="S282" s="83"/>
      <c r="T282" s="84"/>
      <c r="U282" s="37"/>
      <c r="V282" s="37"/>
      <c r="W282" s="37"/>
      <c r="X282" s="37"/>
      <c r="Y282" s="37"/>
      <c r="Z282" s="37"/>
      <c r="AA282" s="37"/>
      <c r="AB282" s="37"/>
      <c r="AC282" s="37"/>
      <c r="AD282" s="37"/>
      <c r="AE282" s="37"/>
      <c r="AT282" s="16" t="s">
        <v>271</v>
      </c>
      <c r="AU282" s="16" t="s">
        <v>77</v>
      </c>
    </row>
    <row r="283" s="12" customFormat="1">
      <c r="A283" s="12"/>
      <c r="B283" s="232"/>
      <c r="C283" s="233"/>
      <c r="D283" s="208" t="s">
        <v>967</v>
      </c>
      <c r="E283" s="234" t="s">
        <v>19</v>
      </c>
      <c r="F283" s="235" t="s">
        <v>2575</v>
      </c>
      <c r="G283" s="233"/>
      <c r="H283" s="236">
        <v>18</v>
      </c>
      <c r="I283" s="237"/>
      <c r="J283" s="233"/>
      <c r="K283" s="233"/>
      <c r="L283" s="238"/>
      <c r="M283" s="239"/>
      <c r="N283" s="240"/>
      <c r="O283" s="240"/>
      <c r="P283" s="240"/>
      <c r="Q283" s="240"/>
      <c r="R283" s="240"/>
      <c r="S283" s="240"/>
      <c r="T283" s="241"/>
      <c r="U283" s="12"/>
      <c r="V283" s="12"/>
      <c r="W283" s="12"/>
      <c r="X283" s="12"/>
      <c r="Y283" s="12"/>
      <c r="Z283" s="12"/>
      <c r="AA283" s="12"/>
      <c r="AB283" s="12"/>
      <c r="AC283" s="12"/>
      <c r="AD283" s="12"/>
      <c r="AE283" s="12"/>
      <c r="AT283" s="242" t="s">
        <v>967</v>
      </c>
      <c r="AU283" s="242" t="s">
        <v>77</v>
      </c>
      <c r="AV283" s="12" t="s">
        <v>79</v>
      </c>
      <c r="AW283" s="12" t="s">
        <v>31</v>
      </c>
      <c r="AX283" s="12" t="s">
        <v>69</v>
      </c>
      <c r="AY283" s="242" t="s">
        <v>260</v>
      </c>
    </row>
    <row r="284" s="13" customFormat="1">
      <c r="A284" s="13"/>
      <c r="B284" s="243"/>
      <c r="C284" s="244"/>
      <c r="D284" s="208" t="s">
        <v>967</v>
      </c>
      <c r="E284" s="245" t="s">
        <v>19</v>
      </c>
      <c r="F284" s="246" t="s">
        <v>969</v>
      </c>
      <c r="G284" s="244"/>
      <c r="H284" s="247">
        <v>18</v>
      </c>
      <c r="I284" s="248"/>
      <c r="J284" s="244"/>
      <c r="K284" s="244"/>
      <c r="L284" s="249"/>
      <c r="M284" s="250"/>
      <c r="N284" s="251"/>
      <c r="O284" s="251"/>
      <c r="P284" s="251"/>
      <c r="Q284" s="251"/>
      <c r="R284" s="251"/>
      <c r="S284" s="251"/>
      <c r="T284" s="252"/>
      <c r="U284" s="13"/>
      <c r="V284" s="13"/>
      <c r="W284" s="13"/>
      <c r="X284" s="13"/>
      <c r="Y284" s="13"/>
      <c r="Z284" s="13"/>
      <c r="AA284" s="13"/>
      <c r="AB284" s="13"/>
      <c r="AC284" s="13"/>
      <c r="AD284" s="13"/>
      <c r="AE284" s="13"/>
      <c r="AT284" s="253" t="s">
        <v>967</v>
      </c>
      <c r="AU284" s="253" t="s">
        <v>77</v>
      </c>
      <c r="AV284" s="13" t="s">
        <v>266</v>
      </c>
      <c r="AW284" s="13" t="s">
        <v>31</v>
      </c>
      <c r="AX284" s="13" t="s">
        <v>77</v>
      </c>
      <c r="AY284" s="253" t="s">
        <v>260</v>
      </c>
    </row>
    <row r="285" s="2" customFormat="1" ht="16.5" customHeight="1">
      <c r="A285" s="37"/>
      <c r="B285" s="38"/>
      <c r="C285" s="195" t="s">
        <v>380</v>
      </c>
      <c r="D285" s="195" t="s">
        <v>261</v>
      </c>
      <c r="E285" s="196" t="s">
        <v>1140</v>
      </c>
      <c r="F285" s="197" t="s">
        <v>1141</v>
      </c>
      <c r="G285" s="198" t="s">
        <v>1132</v>
      </c>
      <c r="H285" s="199">
        <v>12</v>
      </c>
      <c r="I285" s="200"/>
      <c r="J285" s="201">
        <f>ROUND(I285*H285,2)</f>
        <v>0</v>
      </c>
      <c r="K285" s="197" t="s">
        <v>265</v>
      </c>
      <c r="L285" s="43"/>
      <c r="M285" s="202" t="s">
        <v>19</v>
      </c>
      <c r="N285" s="203" t="s">
        <v>40</v>
      </c>
      <c r="O285" s="83"/>
      <c r="P285" s="204">
        <f>O285*H285</f>
        <v>0</v>
      </c>
      <c r="Q285" s="204">
        <v>0</v>
      </c>
      <c r="R285" s="204">
        <f>Q285*H285</f>
        <v>0</v>
      </c>
      <c r="S285" s="204">
        <v>0</v>
      </c>
      <c r="T285" s="205">
        <f>S285*H285</f>
        <v>0</v>
      </c>
      <c r="U285" s="37"/>
      <c r="V285" s="37"/>
      <c r="W285" s="37"/>
      <c r="X285" s="37"/>
      <c r="Y285" s="37"/>
      <c r="Z285" s="37"/>
      <c r="AA285" s="37"/>
      <c r="AB285" s="37"/>
      <c r="AC285" s="37"/>
      <c r="AD285" s="37"/>
      <c r="AE285" s="37"/>
      <c r="AR285" s="206" t="s">
        <v>266</v>
      </c>
      <c r="AT285" s="206" t="s">
        <v>261</v>
      </c>
      <c r="AU285" s="206" t="s">
        <v>77</v>
      </c>
      <c r="AY285" s="16" t="s">
        <v>260</v>
      </c>
      <c r="BE285" s="207">
        <f>IF(N285="základní",J285,0)</f>
        <v>0</v>
      </c>
      <c r="BF285" s="207">
        <f>IF(N285="snížená",J285,0)</f>
        <v>0</v>
      </c>
      <c r="BG285" s="207">
        <f>IF(N285="zákl. přenesená",J285,0)</f>
        <v>0</v>
      </c>
      <c r="BH285" s="207">
        <f>IF(N285="sníž. přenesená",J285,0)</f>
        <v>0</v>
      </c>
      <c r="BI285" s="207">
        <f>IF(N285="nulová",J285,0)</f>
        <v>0</v>
      </c>
      <c r="BJ285" s="16" t="s">
        <v>77</v>
      </c>
      <c r="BK285" s="207">
        <f>ROUND(I285*H285,2)</f>
        <v>0</v>
      </c>
      <c r="BL285" s="16" t="s">
        <v>266</v>
      </c>
      <c r="BM285" s="206" t="s">
        <v>1171</v>
      </c>
    </row>
    <row r="286" s="2" customFormat="1">
      <c r="A286" s="37"/>
      <c r="B286" s="38"/>
      <c r="C286" s="39"/>
      <c r="D286" s="208" t="s">
        <v>267</v>
      </c>
      <c r="E286" s="39"/>
      <c r="F286" s="209" t="s">
        <v>1142</v>
      </c>
      <c r="G286" s="39"/>
      <c r="H286" s="39"/>
      <c r="I286" s="210"/>
      <c r="J286" s="39"/>
      <c r="K286" s="39"/>
      <c r="L286" s="43"/>
      <c r="M286" s="211"/>
      <c r="N286" s="212"/>
      <c r="O286" s="83"/>
      <c r="P286" s="83"/>
      <c r="Q286" s="83"/>
      <c r="R286" s="83"/>
      <c r="S286" s="83"/>
      <c r="T286" s="84"/>
      <c r="U286" s="37"/>
      <c r="V286" s="37"/>
      <c r="W286" s="37"/>
      <c r="X286" s="37"/>
      <c r="Y286" s="37"/>
      <c r="Z286" s="37"/>
      <c r="AA286" s="37"/>
      <c r="AB286" s="37"/>
      <c r="AC286" s="37"/>
      <c r="AD286" s="37"/>
      <c r="AE286" s="37"/>
      <c r="AT286" s="16" t="s">
        <v>267</v>
      </c>
      <c r="AU286" s="16" t="s">
        <v>77</v>
      </c>
    </row>
    <row r="287" s="2" customFormat="1">
      <c r="A287" s="37"/>
      <c r="B287" s="38"/>
      <c r="C287" s="39"/>
      <c r="D287" s="208" t="s">
        <v>269</v>
      </c>
      <c r="E287" s="39"/>
      <c r="F287" s="213" t="s">
        <v>1143</v>
      </c>
      <c r="G287" s="39"/>
      <c r="H287" s="39"/>
      <c r="I287" s="210"/>
      <c r="J287" s="39"/>
      <c r="K287" s="39"/>
      <c r="L287" s="43"/>
      <c r="M287" s="211"/>
      <c r="N287" s="212"/>
      <c r="O287" s="83"/>
      <c r="P287" s="83"/>
      <c r="Q287" s="83"/>
      <c r="R287" s="83"/>
      <c r="S287" s="83"/>
      <c r="T287" s="84"/>
      <c r="U287" s="37"/>
      <c r="V287" s="37"/>
      <c r="W287" s="37"/>
      <c r="X287" s="37"/>
      <c r="Y287" s="37"/>
      <c r="Z287" s="37"/>
      <c r="AA287" s="37"/>
      <c r="AB287" s="37"/>
      <c r="AC287" s="37"/>
      <c r="AD287" s="37"/>
      <c r="AE287" s="37"/>
      <c r="AT287" s="16" t="s">
        <v>269</v>
      </c>
      <c r="AU287" s="16" t="s">
        <v>77</v>
      </c>
    </row>
    <row r="288" s="2" customFormat="1">
      <c r="A288" s="37"/>
      <c r="B288" s="38"/>
      <c r="C288" s="39"/>
      <c r="D288" s="208" t="s">
        <v>271</v>
      </c>
      <c r="E288" s="39"/>
      <c r="F288" s="213" t="s">
        <v>309</v>
      </c>
      <c r="G288" s="39"/>
      <c r="H288" s="39"/>
      <c r="I288" s="210"/>
      <c r="J288" s="39"/>
      <c r="K288" s="39"/>
      <c r="L288" s="43"/>
      <c r="M288" s="211"/>
      <c r="N288" s="212"/>
      <c r="O288" s="83"/>
      <c r="P288" s="83"/>
      <c r="Q288" s="83"/>
      <c r="R288" s="83"/>
      <c r="S288" s="83"/>
      <c r="T288" s="84"/>
      <c r="U288" s="37"/>
      <c r="V288" s="37"/>
      <c r="W288" s="37"/>
      <c r="X288" s="37"/>
      <c r="Y288" s="37"/>
      <c r="Z288" s="37"/>
      <c r="AA288" s="37"/>
      <c r="AB288" s="37"/>
      <c r="AC288" s="37"/>
      <c r="AD288" s="37"/>
      <c r="AE288" s="37"/>
      <c r="AT288" s="16" t="s">
        <v>271</v>
      </c>
      <c r="AU288" s="16" t="s">
        <v>77</v>
      </c>
    </row>
    <row r="289" s="2" customFormat="1" ht="16.5" customHeight="1">
      <c r="A289" s="37"/>
      <c r="B289" s="38"/>
      <c r="C289" s="195" t="s">
        <v>1175</v>
      </c>
      <c r="D289" s="195" t="s">
        <v>261</v>
      </c>
      <c r="E289" s="196" t="s">
        <v>2576</v>
      </c>
      <c r="F289" s="197" t="s">
        <v>2577</v>
      </c>
      <c r="G289" s="198" t="s">
        <v>1132</v>
      </c>
      <c r="H289" s="199">
        <v>8</v>
      </c>
      <c r="I289" s="200"/>
      <c r="J289" s="201">
        <f>ROUND(I289*H289,2)</f>
        <v>0</v>
      </c>
      <c r="K289" s="197" t="s">
        <v>265</v>
      </c>
      <c r="L289" s="43"/>
      <c r="M289" s="202" t="s">
        <v>19</v>
      </c>
      <c r="N289" s="203" t="s">
        <v>40</v>
      </c>
      <c r="O289" s="83"/>
      <c r="P289" s="204">
        <f>O289*H289</f>
        <v>0</v>
      </c>
      <c r="Q289" s="204">
        <v>0</v>
      </c>
      <c r="R289" s="204">
        <f>Q289*H289</f>
        <v>0</v>
      </c>
      <c r="S289" s="204">
        <v>0</v>
      </c>
      <c r="T289" s="205">
        <f>S289*H289</f>
        <v>0</v>
      </c>
      <c r="U289" s="37"/>
      <c r="V289" s="37"/>
      <c r="W289" s="37"/>
      <c r="X289" s="37"/>
      <c r="Y289" s="37"/>
      <c r="Z289" s="37"/>
      <c r="AA289" s="37"/>
      <c r="AB289" s="37"/>
      <c r="AC289" s="37"/>
      <c r="AD289" s="37"/>
      <c r="AE289" s="37"/>
      <c r="AR289" s="206" t="s">
        <v>266</v>
      </c>
      <c r="AT289" s="206" t="s">
        <v>261</v>
      </c>
      <c r="AU289" s="206" t="s">
        <v>77</v>
      </c>
      <c r="AY289" s="16" t="s">
        <v>260</v>
      </c>
      <c r="BE289" s="207">
        <f>IF(N289="základní",J289,0)</f>
        <v>0</v>
      </c>
      <c r="BF289" s="207">
        <f>IF(N289="snížená",J289,0)</f>
        <v>0</v>
      </c>
      <c r="BG289" s="207">
        <f>IF(N289="zákl. přenesená",J289,0)</f>
        <v>0</v>
      </c>
      <c r="BH289" s="207">
        <f>IF(N289="sníž. přenesená",J289,0)</f>
        <v>0</v>
      </c>
      <c r="BI289" s="207">
        <f>IF(N289="nulová",J289,0)</f>
        <v>0</v>
      </c>
      <c r="BJ289" s="16" t="s">
        <v>77</v>
      </c>
      <c r="BK289" s="207">
        <f>ROUND(I289*H289,2)</f>
        <v>0</v>
      </c>
      <c r="BL289" s="16" t="s">
        <v>266</v>
      </c>
      <c r="BM289" s="206" t="s">
        <v>1178</v>
      </c>
    </row>
    <row r="290" s="2" customFormat="1">
      <c r="A290" s="37"/>
      <c r="B290" s="38"/>
      <c r="C290" s="39"/>
      <c r="D290" s="208" t="s">
        <v>267</v>
      </c>
      <c r="E290" s="39"/>
      <c r="F290" s="209" t="s">
        <v>2578</v>
      </c>
      <c r="G290" s="39"/>
      <c r="H290" s="39"/>
      <c r="I290" s="210"/>
      <c r="J290" s="39"/>
      <c r="K290" s="39"/>
      <c r="L290" s="43"/>
      <c r="M290" s="211"/>
      <c r="N290" s="212"/>
      <c r="O290" s="83"/>
      <c r="P290" s="83"/>
      <c r="Q290" s="83"/>
      <c r="R290" s="83"/>
      <c r="S290" s="83"/>
      <c r="T290" s="84"/>
      <c r="U290" s="37"/>
      <c r="V290" s="37"/>
      <c r="W290" s="37"/>
      <c r="X290" s="37"/>
      <c r="Y290" s="37"/>
      <c r="Z290" s="37"/>
      <c r="AA290" s="37"/>
      <c r="AB290" s="37"/>
      <c r="AC290" s="37"/>
      <c r="AD290" s="37"/>
      <c r="AE290" s="37"/>
      <c r="AT290" s="16" t="s">
        <v>267</v>
      </c>
      <c r="AU290" s="16" t="s">
        <v>77</v>
      </c>
    </row>
    <row r="291" s="2" customFormat="1">
      <c r="A291" s="37"/>
      <c r="B291" s="38"/>
      <c r="C291" s="39"/>
      <c r="D291" s="208" t="s">
        <v>269</v>
      </c>
      <c r="E291" s="39"/>
      <c r="F291" s="213" t="s">
        <v>1143</v>
      </c>
      <c r="G291" s="39"/>
      <c r="H291" s="39"/>
      <c r="I291" s="210"/>
      <c r="J291" s="39"/>
      <c r="K291" s="39"/>
      <c r="L291" s="43"/>
      <c r="M291" s="211"/>
      <c r="N291" s="212"/>
      <c r="O291" s="83"/>
      <c r="P291" s="83"/>
      <c r="Q291" s="83"/>
      <c r="R291" s="83"/>
      <c r="S291" s="83"/>
      <c r="T291" s="84"/>
      <c r="U291" s="37"/>
      <c r="V291" s="37"/>
      <c r="W291" s="37"/>
      <c r="X291" s="37"/>
      <c r="Y291" s="37"/>
      <c r="Z291" s="37"/>
      <c r="AA291" s="37"/>
      <c r="AB291" s="37"/>
      <c r="AC291" s="37"/>
      <c r="AD291" s="37"/>
      <c r="AE291" s="37"/>
      <c r="AT291" s="16" t="s">
        <v>269</v>
      </c>
      <c r="AU291" s="16" t="s">
        <v>77</v>
      </c>
    </row>
    <row r="292" s="2" customFormat="1">
      <c r="A292" s="37"/>
      <c r="B292" s="38"/>
      <c r="C292" s="39"/>
      <c r="D292" s="208" t="s">
        <v>271</v>
      </c>
      <c r="E292" s="39"/>
      <c r="F292" s="213" t="s">
        <v>309</v>
      </c>
      <c r="G292" s="39"/>
      <c r="H292" s="39"/>
      <c r="I292" s="210"/>
      <c r="J292" s="39"/>
      <c r="K292" s="39"/>
      <c r="L292" s="43"/>
      <c r="M292" s="211"/>
      <c r="N292" s="212"/>
      <c r="O292" s="83"/>
      <c r="P292" s="83"/>
      <c r="Q292" s="83"/>
      <c r="R292" s="83"/>
      <c r="S292" s="83"/>
      <c r="T292" s="84"/>
      <c r="U292" s="37"/>
      <c r="V292" s="37"/>
      <c r="W292" s="37"/>
      <c r="X292" s="37"/>
      <c r="Y292" s="37"/>
      <c r="Z292" s="37"/>
      <c r="AA292" s="37"/>
      <c r="AB292" s="37"/>
      <c r="AC292" s="37"/>
      <c r="AD292" s="37"/>
      <c r="AE292" s="37"/>
      <c r="AT292" s="16" t="s">
        <v>271</v>
      </c>
      <c r="AU292" s="16" t="s">
        <v>77</v>
      </c>
    </row>
    <row r="293" s="2" customFormat="1" ht="16.5" customHeight="1">
      <c r="A293" s="37"/>
      <c r="B293" s="38"/>
      <c r="C293" s="195" t="s">
        <v>386</v>
      </c>
      <c r="D293" s="195" t="s">
        <v>261</v>
      </c>
      <c r="E293" s="196" t="s">
        <v>2579</v>
      </c>
      <c r="F293" s="197" t="s">
        <v>2580</v>
      </c>
      <c r="G293" s="198" t="s">
        <v>547</v>
      </c>
      <c r="H293" s="199">
        <v>657</v>
      </c>
      <c r="I293" s="200"/>
      <c r="J293" s="201">
        <f>ROUND(I293*H293,2)</f>
        <v>0</v>
      </c>
      <c r="K293" s="197" t="s">
        <v>265</v>
      </c>
      <c r="L293" s="43"/>
      <c r="M293" s="202" t="s">
        <v>19</v>
      </c>
      <c r="N293" s="203" t="s">
        <v>40</v>
      </c>
      <c r="O293" s="83"/>
      <c r="P293" s="204">
        <f>O293*H293</f>
        <v>0</v>
      </c>
      <c r="Q293" s="204">
        <v>0</v>
      </c>
      <c r="R293" s="204">
        <f>Q293*H293</f>
        <v>0</v>
      </c>
      <c r="S293" s="204">
        <v>0</v>
      </c>
      <c r="T293" s="205">
        <f>S293*H293</f>
        <v>0</v>
      </c>
      <c r="U293" s="37"/>
      <c r="V293" s="37"/>
      <c r="W293" s="37"/>
      <c r="X293" s="37"/>
      <c r="Y293" s="37"/>
      <c r="Z293" s="37"/>
      <c r="AA293" s="37"/>
      <c r="AB293" s="37"/>
      <c r="AC293" s="37"/>
      <c r="AD293" s="37"/>
      <c r="AE293" s="37"/>
      <c r="AR293" s="206" t="s">
        <v>266</v>
      </c>
      <c r="AT293" s="206" t="s">
        <v>261</v>
      </c>
      <c r="AU293" s="206" t="s">
        <v>77</v>
      </c>
      <c r="AY293" s="16" t="s">
        <v>260</v>
      </c>
      <c r="BE293" s="207">
        <f>IF(N293="základní",J293,0)</f>
        <v>0</v>
      </c>
      <c r="BF293" s="207">
        <f>IF(N293="snížená",J293,0)</f>
        <v>0</v>
      </c>
      <c r="BG293" s="207">
        <f>IF(N293="zákl. přenesená",J293,0)</f>
        <v>0</v>
      </c>
      <c r="BH293" s="207">
        <f>IF(N293="sníž. přenesená",J293,0)</f>
        <v>0</v>
      </c>
      <c r="BI293" s="207">
        <f>IF(N293="nulová",J293,0)</f>
        <v>0</v>
      </c>
      <c r="BJ293" s="16" t="s">
        <v>77</v>
      </c>
      <c r="BK293" s="207">
        <f>ROUND(I293*H293,2)</f>
        <v>0</v>
      </c>
      <c r="BL293" s="16" t="s">
        <v>266</v>
      </c>
      <c r="BM293" s="206" t="s">
        <v>2581</v>
      </c>
    </row>
    <row r="294" s="2" customFormat="1">
      <c r="A294" s="37"/>
      <c r="B294" s="38"/>
      <c r="C294" s="39"/>
      <c r="D294" s="208" t="s">
        <v>267</v>
      </c>
      <c r="E294" s="39"/>
      <c r="F294" s="209" t="s">
        <v>2582</v>
      </c>
      <c r="G294" s="39"/>
      <c r="H294" s="39"/>
      <c r="I294" s="210"/>
      <c r="J294" s="39"/>
      <c r="K294" s="39"/>
      <c r="L294" s="43"/>
      <c r="M294" s="211"/>
      <c r="N294" s="212"/>
      <c r="O294" s="83"/>
      <c r="P294" s="83"/>
      <c r="Q294" s="83"/>
      <c r="R294" s="83"/>
      <c r="S294" s="83"/>
      <c r="T294" s="84"/>
      <c r="U294" s="37"/>
      <c r="V294" s="37"/>
      <c r="W294" s="37"/>
      <c r="X294" s="37"/>
      <c r="Y294" s="37"/>
      <c r="Z294" s="37"/>
      <c r="AA294" s="37"/>
      <c r="AB294" s="37"/>
      <c r="AC294" s="37"/>
      <c r="AD294" s="37"/>
      <c r="AE294" s="37"/>
      <c r="AT294" s="16" t="s">
        <v>267</v>
      </c>
      <c r="AU294" s="16" t="s">
        <v>77</v>
      </c>
    </row>
    <row r="295" s="2" customFormat="1" ht="16.5" customHeight="1">
      <c r="A295" s="37"/>
      <c r="B295" s="38"/>
      <c r="C295" s="195" t="s">
        <v>1186</v>
      </c>
      <c r="D295" s="195" t="s">
        <v>261</v>
      </c>
      <c r="E295" s="196" t="s">
        <v>2583</v>
      </c>
      <c r="F295" s="197" t="s">
        <v>2584</v>
      </c>
      <c r="G295" s="198" t="s">
        <v>547</v>
      </c>
      <c r="H295" s="199">
        <v>657</v>
      </c>
      <c r="I295" s="200"/>
      <c r="J295" s="201">
        <f>ROUND(I295*H295,2)</f>
        <v>0</v>
      </c>
      <c r="K295" s="197" t="s">
        <v>265</v>
      </c>
      <c r="L295" s="43"/>
      <c r="M295" s="202" t="s">
        <v>19</v>
      </c>
      <c r="N295" s="203" t="s">
        <v>40</v>
      </c>
      <c r="O295" s="83"/>
      <c r="P295" s="204">
        <f>O295*H295</f>
        <v>0</v>
      </c>
      <c r="Q295" s="204">
        <v>0</v>
      </c>
      <c r="R295" s="204">
        <f>Q295*H295</f>
        <v>0</v>
      </c>
      <c r="S295" s="204">
        <v>0</v>
      </c>
      <c r="T295" s="205">
        <f>S295*H295</f>
        <v>0</v>
      </c>
      <c r="U295" s="37"/>
      <c r="V295" s="37"/>
      <c r="W295" s="37"/>
      <c r="X295" s="37"/>
      <c r="Y295" s="37"/>
      <c r="Z295" s="37"/>
      <c r="AA295" s="37"/>
      <c r="AB295" s="37"/>
      <c r="AC295" s="37"/>
      <c r="AD295" s="37"/>
      <c r="AE295" s="37"/>
      <c r="AR295" s="206" t="s">
        <v>266</v>
      </c>
      <c r="AT295" s="206" t="s">
        <v>261</v>
      </c>
      <c r="AU295" s="206" t="s">
        <v>77</v>
      </c>
      <c r="AY295" s="16" t="s">
        <v>260</v>
      </c>
      <c r="BE295" s="207">
        <f>IF(N295="základní",J295,0)</f>
        <v>0</v>
      </c>
      <c r="BF295" s="207">
        <f>IF(N295="snížená",J295,0)</f>
        <v>0</v>
      </c>
      <c r="BG295" s="207">
        <f>IF(N295="zákl. přenesená",J295,0)</f>
        <v>0</v>
      </c>
      <c r="BH295" s="207">
        <f>IF(N295="sníž. přenesená",J295,0)</f>
        <v>0</v>
      </c>
      <c r="BI295" s="207">
        <f>IF(N295="nulová",J295,0)</f>
        <v>0</v>
      </c>
      <c r="BJ295" s="16" t="s">
        <v>77</v>
      </c>
      <c r="BK295" s="207">
        <f>ROUND(I295*H295,2)</f>
        <v>0</v>
      </c>
      <c r="BL295" s="16" t="s">
        <v>266</v>
      </c>
      <c r="BM295" s="206" t="s">
        <v>2585</v>
      </c>
    </row>
    <row r="296" s="2" customFormat="1">
      <c r="A296" s="37"/>
      <c r="B296" s="38"/>
      <c r="C296" s="39"/>
      <c r="D296" s="208" t="s">
        <v>267</v>
      </c>
      <c r="E296" s="39"/>
      <c r="F296" s="209" t="s">
        <v>2586</v>
      </c>
      <c r="G296" s="39"/>
      <c r="H296" s="39"/>
      <c r="I296" s="210"/>
      <c r="J296" s="39"/>
      <c r="K296" s="39"/>
      <c r="L296" s="43"/>
      <c r="M296" s="211"/>
      <c r="N296" s="212"/>
      <c r="O296" s="83"/>
      <c r="P296" s="83"/>
      <c r="Q296" s="83"/>
      <c r="R296" s="83"/>
      <c r="S296" s="83"/>
      <c r="T296" s="84"/>
      <c r="U296" s="37"/>
      <c r="V296" s="37"/>
      <c r="W296" s="37"/>
      <c r="X296" s="37"/>
      <c r="Y296" s="37"/>
      <c r="Z296" s="37"/>
      <c r="AA296" s="37"/>
      <c r="AB296" s="37"/>
      <c r="AC296" s="37"/>
      <c r="AD296" s="37"/>
      <c r="AE296" s="37"/>
      <c r="AT296" s="16" t="s">
        <v>267</v>
      </c>
      <c r="AU296" s="16" t="s">
        <v>77</v>
      </c>
    </row>
    <row r="297" s="2" customFormat="1" ht="16.5" customHeight="1">
      <c r="A297" s="37"/>
      <c r="B297" s="38"/>
      <c r="C297" s="195" t="s">
        <v>391</v>
      </c>
      <c r="D297" s="195" t="s">
        <v>261</v>
      </c>
      <c r="E297" s="196" t="s">
        <v>2587</v>
      </c>
      <c r="F297" s="197" t="s">
        <v>2588</v>
      </c>
      <c r="G297" s="198" t="s">
        <v>547</v>
      </c>
      <c r="H297" s="199">
        <v>187</v>
      </c>
      <c r="I297" s="200"/>
      <c r="J297" s="201">
        <f>ROUND(I297*H297,2)</f>
        <v>0</v>
      </c>
      <c r="K297" s="197" t="s">
        <v>265</v>
      </c>
      <c r="L297" s="43"/>
      <c r="M297" s="202" t="s">
        <v>19</v>
      </c>
      <c r="N297" s="203" t="s">
        <v>40</v>
      </c>
      <c r="O297" s="83"/>
      <c r="P297" s="204">
        <f>O297*H297</f>
        <v>0</v>
      </c>
      <c r="Q297" s="204">
        <v>0</v>
      </c>
      <c r="R297" s="204">
        <f>Q297*H297</f>
        <v>0</v>
      </c>
      <c r="S297" s="204">
        <v>0</v>
      </c>
      <c r="T297" s="205">
        <f>S297*H297</f>
        <v>0</v>
      </c>
      <c r="U297" s="37"/>
      <c r="V297" s="37"/>
      <c r="W297" s="37"/>
      <c r="X297" s="37"/>
      <c r="Y297" s="37"/>
      <c r="Z297" s="37"/>
      <c r="AA297" s="37"/>
      <c r="AB297" s="37"/>
      <c r="AC297" s="37"/>
      <c r="AD297" s="37"/>
      <c r="AE297" s="37"/>
      <c r="AR297" s="206" t="s">
        <v>266</v>
      </c>
      <c r="AT297" s="206" t="s">
        <v>261</v>
      </c>
      <c r="AU297" s="206" t="s">
        <v>77</v>
      </c>
      <c r="AY297" s="16" t="s">
        <v>260</v>
      </c>
      <c r="BE297" s="207">
        <f>IF(N297="základní",J297,0)</f>
        <v>0</v>
      </c>
      <c r="BF297" s="207">
        <f>IF(N297="snížená",J297,0)</f>
        <v>0</v>
      </c>
      <c r="BG297" s="207">
        <f>IF(N297="zákl. přenesená",J297,0)</f>
        <v>0</v>
      </c>
      <c r="BH297" s="207">
        <f>IF(N297="sníž. přenesená",J297,0)</f>
        <v>0</v>
      </c>
      <c r="BI297" s="207">
        <f>IF(N297="nulová",J297,0)</f>
        <v>0</v>
      </c>
      <c r="BJ297" s="16" t="s">
        <v>77</v>
      </c>
      <c r="BK297" s="207">
        <f>ROUND(I297*H297,2)</f>
        <v>0</v>
      </c>
      <c r="BL297" s="16" t="s">
        <v>266</v>
      </c>
      <c r="BM297" s="206" t="s">
        <v>1194</v>
      </c>
    </row>
    <row r="298" s="2" customFormat="1">
      <c r="A298" s="37"/>
      <c r="B298" s="38"/>
      <c r="C298" s="39"/>
      <c r="D298" s="208" t="s">
        <v>267</v>
      </c>
      <c r="E298" s="39"/>
      <c r="F298" s="209" t="s">
        <v>2589</v>
      </c>
      <c r="G298" s="39"/>
      <c r="H298" s="39"/>
      <c r="I298" s="210"/>
      <c r="J298" s="39"/>
      <c r="K298" s="39"/>
      <c r="L298" s="43"/>
      <c r="M298" s="211"/>
      <c r="N298" s="212"/>
      <c r="O298" s="83"/>
      <c r="P298" s="83"/>
      <c r="Q298" s="83"/>
      <c r="R298" s="83"/>
      <c r="S298" s="83"/>
      <c r="T298" s="84"/>
      <c r="U298" s="37"/>
      <c r="V298" s="37"/>
      <c r="W298" s="37"/>
      <c r="X298" s="37"/>
      <c r="Y298" s="37"/>
      <c r="Z298" s="37"/>
      <c r="AA298" s="37"/>
      <c r="AB298" s="37"/>
      <c r="AC298" s="37"/>
      <c r="AD298" s="37"/>
      <c r="AE298" s="37"/>
      <c r="AT298" s="16" t="s">
        <v>267</v>
      </c>
      <c r="AU298" s="16" t="s">
        <v>77</v>
      </c>
    </row>
    <row r="299" s="2" customFormat="1">
      <c r="A299" s="37"/>
      <c r="B299" s="38"/>
      <c r="C299" s="39"/>
      <c r="D299" s="208" t="s">
        <v>269</v>
      </c>
      <c r="E299" s="39"/>
      <c r="F299" s="213" t="s">
        <v>2590</v>
      </c>
      <c r="G299" s="39"/>
      <c r="H299" s="39"/>
      <c r="I299" s="210"/>
      <c r="J299" s="39"/>
      <c r="K299" s="39"/>
      <c r="L299" s="43"/>
      <c r="M299" s="211"/>
      <c r="N299" s="212"/>
      <c r="O299" s="83"/>
      <c r="P299" s="83"/>
      <c r="Q299" s="83"/>
      <c r="R299" s="83"/>
      <c r="S299" s="83"/>
      <c r="T299" s="84"/>
      <c r="U299" s="37"/>
      <c r="V299" s="37"/>
      <c r="W299" s="37"/>
      <c r="X299" s="37"/>
      <c r="Y299" s="37"/>
      <c r="Z299" s="37"/>
      <c r="AA299" s="37"/>
      <c r="AB299" s="37"/>
      <c r="AC299" s="37"/>
      <c r="AD299" s="37"/>
      <c r="AE299" s="37"/>
      <c r="AT299" s="16" t="s">
        <v>269</v>
      </c>
      <c r="AU299" s="16" t="s">
        <v>77</v>
      </c>
    </row>
    <row r="300" s="2" customFormat="1">
      <c r="A300" s="37"/>
      <c r="B300" s="38"/>
      <c r="C300" s="39"/>
      <c r="D300" s="208" t="s">
        <v>271</v>
      </c>
      <c r="E300" s="39"/>
      <c r="F300" s="213" t="s">
        <v>309</v>
      </c>
      <c r="G300" s="39"/>
      <c r="H300" s="39"/>
      <c r="I300" s="210"/>
      <c r="J300" s="39"/>
      <c r="K300" s="39"/>
      <c r="L300" s="43"/>
      <c r="M300" s="211"/>
      <c r="N300" s="212"/>
      <c r="O300" s="83"/>
      <c r="P300" s="83"/>
      <c r="Q300" s="83"/>
      <c r="R300" s="83"/>
      <c r="S300" s="83"/>
      <c r="T300" s="84"/>
      <c r="U300" s="37"/>
      <c r="V300" s="37"/>
      <c r="W300" s="37"/>
      <c r="X300" s="37"/>
      <c r="Y300" s="37"/>
      <c r="Z300" s="37"/>
      <c r="AA300" s="37"/>
      <c r="AB300" s="37"/>
      <c r="AC300" s="37"/>
      <c r="AD300" s="37"/>
      <c r="AE300" s="37"/>
      <c r="AT300" s="16" t="s">
        <v>271</v>
      </c>
      <c r="AU300" s="16" t="s">
        <v>77</v>
      </c>
    </row>
    <row r="301" s="12" customFormat="1">
      <c r="A301" s="12"/>
      <c r="B301" s="232"/>
      <c r="C301" s="233"/>
      <c r="D301" s="208" t="s">
        <v>967</v>
      </c>
      <c r="E301" s="234" t="s">
        <v>19</v>
      </c>
      <c r="F301" s="235" t="s">
        <v>2553</v>
      </c>
      <c r="G301" s="233"/>
      <c r="H301" s="236">
        <v>187</v>
      </c>
      <c r="I301" s="237"/>
      <c r="J301" s="233"/>
      <c r="K301" s="233"/>
      <c r="L301" s="238"/>
      <c r="M301" s="239"/>
      <c r="N301" s="240"/>
      <c r="O301" s="240"/>
      <c r="P301" s="240"/>
      <c r="Q301" s="240"/>
      <c r="R301" s="240"/>
      <c r="S301" s="240"/>
      <c r="T301" s="241"/>
      <c r="U301" s="12"/>
      <c r="V301" s="12"/>
      <c r="W301" s="12"/>
      <c r="X301" s="12"/>
      <c r="Y301" s="12"/>
      <c r="Z301" s="12"/>
      <c r="AA301" s="12"/>
      <c r="AB301" s="12"/>
      <c r="AC301" s="12"/>
      <c r="AD301" s="12"/>
      <c r="AE301" s="12"/>
      <c r="AT301" s="242" t="s">
        <v>967</v>
      </c>
      <c r="AU301" s="242" t="s">
        <v>77</v>
      </c>
      <c r="AV301" s="12" t="s">
        <v>79</v>
      </c>
      <c r="AW301" s="12" t="s">
        <v>31</v>
      </c>
      <c r="AX301" s="12" t="s">
        <v>69</v>
      </c>
      <c r="AY301" s="242" t="s">
        <v>260</v>
      </c>
    </row>
    <row r="302" s="13" customFormat="1">
      <c r="A302" s="13"/>
      <c r="B302" s="243"/>
      <c r="C302" s="244"/>
      <c r="D302" s="208" t="s">
        <v>967</v>
      </c>
      <c r="E302" s="245" t="s">
        <v>19</v>
      </c>
      <c r="F302" s="246" t="s">
        <v>969</v>
      </c>
      <c r="G302" s="244"/>
      <c r="H302" s="247">
        <v>187</v>
      </c>
      <c r="I302" s="248"/>
      <c r="J302" s="244"/>
      <c r="K302" s="244"/>
      <c r="L302" s="249"/>
      <c r="M302" s="250"/>
      <c r="N302" s="251"/>
      <c r="O302" s="251"/>
      <c r="P302" s="251"/>
      <c r="Q302" s="251"/>
      <c r="R302" s="251"/>
      <c r="S302" s="251"/>
      <c r="T302" s="252"/>
      <c r="U302" s="13"/>
      <c r="V302" s="13"/>
      <c r="W302" s="13"/>
      <c r="X302" s="13"/>
      <c r="Y302" s="13"/>
      <c r="Z302" s="13"/>
      <c r="AA302" s="13"/>
      <c r="AB302" s="13"/>
      <c r="AC302" s="13"/>
      <c r="AD302" s="13"/>
      <c r="AE302" s="13"/>
      <c r="AT302" s="253" t="s">
        <v>967</v>
      </c>
      <c r="AU302" s="253" t="s">
        <v>77</v>
      </c>
      <c r="AV302" s="13" t="s">
        <v>266</v>
      </c>
      <c r="AW302" s="13" t="s">
        <v>31</v>
      </c>
      <c r="AX302" s="13" t="s">
        <v>77</v>
      </c>
      <c r="AY302" s="253" t="s">
        <v>260</v>
      </c>
    </row>
    <row r="303" s="2" customFormat="1" ht="16.5" customHeight="1">
      <c r="A303" s="37"/>
      <c r="B303" s="38"/>
      <c r="C303" s="195" t="s">
        <v>1198</v>
      </c>
      <c r="D303" s="195" t="s">
        <v>261</v>
      </c>
      <c r="E303" s="196" t="s">
        <v>2591</v>
      </c>
      <c r="F303" s="197" t="s">
        <v>2592</v>
      </c>
      <c r="G303" s="198" t="s">
        <v>547</v>
      </c>
      <c r="H303" s="199">
        <v>187</v>
      </c>
      <c r="I303" s="200"/>
      <c r="J303" s="201">
        <f>ROUND(I303*H303,2)</f>
        <v>0</v>
      </c>
      <c r="K303" s="197" t="s">
        <v>265</v>
      </c>
      <c r="L303" s="43"/>
      <c r="M303" s="202" t="s">
        <v>19</v>
      </c>
      <c r="N303" s="203" t="s">
        <v>40</v>
      </c>
      <c r="O303" s="83"/>
      <c r="P303" s="204">
        <f>O303*H303</f>
        <v>0</v>
      </c>
      <c r="Q303" s="204">
        <v>0</v>
      </c>
      <c r="R303" s="204">
        <f>Q303*H303</f>
        <v>0</v>
      </c>
      <c r="S303" s="204">
        <v>0</v>
      </c>
      <c r="T303" s="205">
        <f>S303*H303</f>
        <v>0</v>
      </c>
      <c r="U303" s="37"/>
      <c r="V303" s="37"/>
      <c r="W303" s="37"/>
      <c r="X303" s="37"/>
      <c r="Y303" s="37"/>
      <c r="Z303" s="37"/>
      <c r="AA303" s="37"/>
      <c r="AB303" s="37"/>
      <c r="AC303" s="37"/>
      <c r="AD303" s="37"/>
      <c r="AE303" s="37"/>
      <c r="AR303" s="206" t="s">
        <v>266</v>
      </c>
      <c r="AT303" s="206" t="s">
        <v>261</v>
      </c>
      <c r="AU303" s="206" t="s">
        <v>77</v>
      </c>
      <c r="AY303" s="16" t="s">
        <v>260</v>
      </c>
      <c r="BE303" s="207">
        <f>IF(N303="základní",J303,0)</f>
        <v>0</v>
      </c>
      <c r="BF303" s="207">
        <f>IF(N303="snížená",J303,0)</f>
        <v>0</v>
      </c>
      <c r="BG303" s="207">
        <f>IF(N303="zákl. přenesená",J303,0)</f>
        <v>0</v>
      </c>
      <c r="BH303" s="207">
        <f>IF(N303="sníž. přenesená",J303,0)</f>
        <v>0</v>
      </c>
      <c r="BI303" s="207">
        <f>IF(N303="nulová",J303,0)</f>
        <v>0</v>
      </c>
      <c r="BJ303" s="16" t="s">
        <v>77</v>
      </c>
      <c r="BK303" s="207">
        <f>ROUND(I303*H303,2)</f>
        <v>0</v>
      </c>
      <c r="BL303" s="16" t="s">
        <v>266</v>
      </c>
      <c r="BM303" s="206" t="s">
        <v>1199</v>
      </c>
    </row>
    <row r="304" s="2" customFormat="1">
      <c r="A304" s="37"/>
      <c r="B304" s="38"/>
      <c r="C304" s="39"/>
      <c r="D304" s="208" t="s">
        <v>267</v>
      </c>
      <c r="E304" s="39"/>
      <c r="F304" s="209" t="s">
        <v>2593</v>
      </c>
      <c r="G304" s="39"/>
      <c r="H304" s="39"/>
      <c r="I304" s="210"/>
      <c r="J304" s="39"/>
      <c r="K304" s="39"/>
      <c r="L304" s="43"/>
      <c r="M304" s="211"/>
      <c r="N304" s="212"/>
      <c r="O304" s="83"/>
      <c r="P304" s="83"/>
      <c r="Q304" s="83"/>
      <c r="R304" s="83"/>
      <c r="S304" s="83"/>
      <c r="T304" s="84"/>
      <c r="U304" s="37"/>
      <c r="V304" s="37"/>
      <c r="W304" s="37"/>
      <c r="X304" s="37"/>
      <c r="Y304" s="37"/>
      <c r="Z304" s="37"/>
      <c r="AA304" s="37"/>
      <c r="AB304" s="37"/>
      <c r="AC304" s="37"/>
      <c r="AD304" s="37"/>
      <c r="AE304" s="37"/>
      <c r="AT304" s="16" t="s">
        <v>267</v>
      </c>
      <c r="AU304" s="16" t="s">
        <v>77</v>
      </c>
    </row>
    <row r="305" s="2" customFormat="1">
      <c r="A305" s="37"/>
      <c r="B305" s="38"/>
      <c r="C305" s="39"/>
      <c r="D305" s="208" t="s">
        <v>269</v>
      </c>
      <c r="E305" s="39"/>
      <c r="F305" s="213" t="s">
        <v>2590</v>
      </c>
      <c r="G305" s="39"/>
      <c r="H305" s="39"/>
      <c r="I305" s="210"/>
      <c r="J305" s="39"/>
      <c r="K305" s="39"/>
      <c r="L305" s="43"/>
      <c r="M305" s="211"/>
      <c r="N305" s="212"/>
      <c r="O305" s="83"/>
      <c r="P305" s="83"/>
      <c r="Q305" s="83"/>
      <c r="R305" s="83"/>
      <c r="S305" s="83"/>
      <c r="T305" s="84"/>
      <c r="U305" s="37"/>
      <c r="V305" s="37"/>
      <c r="W305" s="37"/>
      <c r="X305" s="37"/>
      <c r="Y305" s="37"/>
      <c r="Z305" s="37"/>
      <c r="AA305" s="37"/>
      <c r="AB305" s="37"/>
      <c r="AC305" s="37"/>
      <c r="AD305" s="37"/>
      <c r="AE305" s="37"/>
      <c r="AT305" s="16" t="s">
        <v>269</v>
      </c>
      <c r="AU305" s="16" t="s">
        <v>77</v>
      </c>
    </row>
    <row r="306" s="2" customFormat="1">
      <c r="A306" s="37"/>
      <c r="B306" s="38"/>
      <c r="C306" s="39"/>
      <c r="D306" s="208" t="s">
        <v>271</v>
      </c>
      <c r="E306" s="39"/>
      <c r="F306" s="213" t="s">
        <v>309</v>
      </c>
      <c r="G306" s="39"/>
      <c r="H306" s="39"/>
      <c r="I306" s="210"/>
      <c r="J306" s="39"/>
      <c r="K306" s="39"/>
      <c r="L306" s="43"/>
      <c r="M306" s="211"/>
      <c r="N306" s="212"/>
      <c r="O306" s="83"/>
      <c r="P306" s="83"/>
      <c r="Q306" s="83"/>
      <c r="R306" s="83"/>
      <c r="S306" s="83"/>
      <c r="T306" s="84"/>
      <c r="U306" s="37"/>
      <c r="V306" s="37"/>
      <c r="W306" s="37"/>
      <c r="X306" s="37"/>
      <c r="Y306" s="37"/>
      <c r="Z306" s="37"/>
      <c r="AA306" s="37"/>
      <c r="AB306" s="37"/>
      <c r="AC306" s="37"/>
      <c r="AD306" s="37"/>
      <c r="AE306" s="37"/>
      <c r="AT306" s="16" t="s">
        <v>271</v>
      </c>
      <c r="AU306" s="16" t="s">
        <v>77</v>
      </c>
    </row>
    <row r="307" s="12" customFormat="1">
      <c r="A307" s="12"/>
      <c r="B307" s="232"/>
      <c r="C307" s="233"/>
      <c r="D307" s="208" t="s">
        <v>967</v>
      </c>
      <c r="E307" s="234" t="s">
        <v>19</v>
      </c>
      <c r="F307" s="235" t="s">
        <v>2553</v>
      </c>
      <c r="G307" s="233"/>
      <c r="H307" s="236">
        <v>187</v>
      </c>
      <c r="I307" s="237"/>
      <c r="J307" s="233"/>
      <c r="K307" s="233"/>
      <c r="L307" s="238"/>
      <c r="M307" s="239"/>
      <c r="N307" s="240"/>
      <c r="O307" s="240"/>
      <c r="P307" s="240"/>
      <c r="Q307" s="240"/>
      <c r="R307" s="240"/>
      <c r="S307" s="240"/>
      <c r="T307" s="241"/>
      <c r="U307" s="12"/>
      <c r="V307" s="12"/>
      <c r="W307" s="12"/>
      <c r="X307" s="12"/>
      <c r="Y307" s="12"/>
      <c r="Z307" s="12"/>
      <c r="AA307" s="12"/>
      <c r="AB307" s="12"/>
      <c r="AC307" s="12"/>
      <c r="AD307" s="12"/>
      <c r="AE307" s="12"/>
      <c r="AT307" s="242" t="s">
        <v>967</v>
      </c>
      <c r="AU307" s="242" t="s">
        <v>77</v>
      </c>
      <c r="AV307" s="12" t="s">
        <v>79</v>
      </c>
      <c r="AW307" s="12" t="s">
        <v>31</v>
      </c>
      <c r="AX307" s="12" t="s">
        <v>69</v>
      </c>
      <c r="AY307" s="242" t="s">
        <v>260</v>
      </c>
    </row>
    <row r="308" s="13" customFormat="1">
      <c r="A308" s="13"/>
      <c r="B308" s="243"/>
      <c r="C308" s="244"/>
      <c r="D308" s="208" t="s">
        <v>967</v>
      </c>
      <c r="E308" s="245" t="s">
        <v>19</v>
      </c>
      <c r="F308" s="246" t="s">
        <v>969</v>
      </c>
      <c r="G308" s="244"/>
      <c r="H308" s="247">
        <v>187</v>
      </c>
      <c r="I308" s="248"/>
      <c r="J308" s="244"/>
      <c r="K308" s="244"/>
      <c r="L308" s="249"/>
      <c r="M308" s="250"/>
      <c r="N308" s="251"/>
      <c r="O308" s="251"/>
      <c r="P308" s="251"/>
      <c r="Q308" s="251"/>
      <c r="R308" s="251"/>
      <c r="S308" s="251"/>
      <c r="T308" s="252"/>
      <c r="U308" s="13"/>
      <c r="V308" s="13"/>
      <c r="W308" s="13"/>
      <c r="X308" s="13"/>
      <c r="Y308" s="13"/>
      <c r="Z308" s="13"/>
      <c r="AA308" s="13"/>
      <c r="AB308" s="13"/>
      <c r="AC308" s="13"/>
      <c r="AD308" s="13"/>
      <c r="AE308" s="13"/>
      <c r="AT308" s="253" t="s">
        <v>967</v>
      </c>
      <c r="AU308" s="253" t="s">
        <v>77</v>
      </c>
      <c r="AV308" s="13" t="s">
        <v>266</v>
      </c>
      <c r="AW308" s="13" t="s">
        <v>31</v>
      </c>
      <c r="AX308" s="13" t="s">
        <v>77</v>
      </c>
      <c r="AY308" s="253" t="s">
        <v>260</v>
      </c>
    </row>
    <row r="309" s="2" customFormat="1" ht="16.5" customHeight="1">
      <c r="A309" s="37"/>
      <c r="B309" s="38"/>
      <c r="C309" s="195" t="s">
        <v>397</v>
      </c>
      <c r="D309" s="195" t="s">
        <v>261</v>
      </c>
      <c r="E309" s="196" t="s">
        <v>2594</v>
      </c>
      <c r="F309" s="197" t="s">
        <v>2595</v>
      </c>
      <c r="G309" s="198" t="s">
        <v>547</v>
      </c>
      <c r="H309" s="199">
        <v>187</v>
      </c>
      <c r="I309" s="200"/>
      <c r="J309" s="201">
        <f>ROUND(I309*H309,2)</f>
        <v>0</v>
      </c>
      <c r="K309" s="197" t="s">
        <v>265</v>
      </c>
      <c r="L309" s="43"/>
      <c r="M309" s="202" t="s">
        <v>19</v>
      </c>
      <c r="N309" s="203" t="s">
        <v>40</v>
      </c>
      <c r="O309" s="83"/>
      <c r="P309" s="204">
        <f>O309*H309</f>
        <v>0</v>
      </c>
      <c r="Q309" s="204">
        <v>0</v>
      </c>
      <c r="R309" s="204">
        <f>Q309*H309</f>
        <v>0</v>
      </c>
      <c r="S309" s="204">
        <v>0</v>
      </c>
      <c r="T309" s="205">
        <f>S309*H309</f>
        <v>0</v>
      </c>
      <c r="U309" s="37"/>
      <c r="V309" s="37"/>
      <c r="W309" s="37"/>
      <c r="X309" s="37"/>
      <c r="Y309" s="37"/>
      <c r="Z309" s="37"/>
      <c r="AA309" s="37"/>
      <c r="AB309" s="37"/>
      <c r="AC309" s="37"/>
      <c r="AD309" s="37"/>
      <c r="AE309" s="37"/>
      <c r="AR309" s="206" t="s">
        <v>266</v>
      </c>
      <c r="AT309" s="206" t="s">
        <v>261</v>
      </c>
      <c r="AU309" s="206" t="s">
        <v>77</v>
      </c>
      <c r="AY309" s="16" t="s">
        <v>260</v>
      </c>
      <c r="BE309" s="207">
        <f>IF(N309="základní",J309,0)</f>
        <v>0</v>
      </c>
      <c r="BF309" s="207">
        <f>IF(N309="snížená",J309,0)</f>
        <v>0</v>
      </c>
      <c r="BG309" s="207">
        <f>IF(N309="zákl. přenesená",J309,0)</f>
        <v>0</v>
      </c>
      <c r="BH309" s="207">
        <f>IF(N309="sníž. přenesená",J309,0)</f>
        <v>0</v>
      </c>
      <c r="BI309" s="207">
        <f>IF(N309="nulová",J309,0)</f>
        <v>0</v>
      </c>
      <c r="BJ309" s="16" t="s">
        <v>77</v>
      </c>
      <c r="BK309" s="207">
        <f>ROUND(I309*H309,2)</f>
        <v>0</v>
      </c>
      <c r="BL309" s="16" t="s">
        <v>266</v>
      </c>
      <c r="BM309" s="206" t="s">
        <v>1203</v>
      </c>
    </row>
    <row r="310" s="2" customFormat="1">
      <c r="A310" s="37"/>
      <c r="B310" s="38"/>
      <c r="C310" s="39"/>
      <c r="D310" s="208" t="s">
        <v>267</v>
      </c>
      <c r="E310" s="39"/>
      <c r="F310" s="209" t="s">
        <v>2596</v>
      </c>
      <c r="G310" s="39"/>
      <c r="H310" s="39"/>
      <c r="I310" s="210"/>
      <c r="J310" s="39"/>
      <c r="K310" s="39"/>
      <c r="L310" s="43"/>
      <c r="M310" s="211"/>
      <c r="N310" s="212"/>
      <c r="O310" s="83"/>
      <c r="P310" s="83"/>
      <c r="Q310" s="83"/>
      <c r="R310" s="83"/>
      <c r="S310" s="83"/>
      <c r="T310" s="84"/>
      <c r="U310" s="37"/>
      <c r="V310" s="37"/>
      <c r="W310" s="37"/>
      <c r="X310" s="37"/>
      <c r="Y310" s="37"/>
      <c r="Z310" s="37"/>
      <c r="AA310" s="37"/>
      <c r="AB310" s="37"/>
      <c r="AC310" s="37"/>
      <c r="AD310" s="37"/>
      <c r="AE310" s="37"/>
      <c r="AT310" s="16" t="s">
        <v>267</v>
      </c>
      <c r="AU310" s="16" t="s">
        <v>77</v>
      </c>
    </row>
    <row r="311" s="2" customFormat="1">
      <c r="A311" s="37"/>
      <c r="B311" s="38"/>
      <c r="C311" s="39"/>
      <c r="D311" s="208" t="s">
        <v>269</v>
      </c>
      <c r="E311" s="39"/>
      <c r="F311" s="213" t="s">
        <v>2597</v>
      </c>
      <c r="G311" s="39"/>
      <c r="H311" s="39"/>
      <c r="I311" s="210"/>
      <c r="J311" s="39"/>
      <c r="K311" s="39"/>
      <c r="L311" s="43"/>
      <c r="M311" s="211"/>
      <c r="N311" s="212"/>
      <c r="O311" s="83"/>
      <c r="P311" s="83"/>
      <c r="Q311" s="83"/>
      <c r="R311" s="83"/>
      <c r="S311" s="83"/>
      <c r="T311" s="84"/>
      <c r="U311" s="37"/>
      <c r="V311" s="37"/>
      <c r="W311" s="37"/>
      <c r="X311" s="37"/>
      <c r="Y311" s="37"/>
      <c r="Z311" s="37"/>
      <c r="AA311" s="37"/>
      <c r="AB311" s="37"/>
      <c r="AC311" s="37"/>
      <c r="AD311" s="37"/>
      <c r="AE311" s="37"/>
      <c r="AT311" s="16" t="s">
        <v>269</v>
      </c>
      <c r="AU311" s="16" t="s">
        <v>77</v>
      </c>
    </row>
    <row r="312" s="2" customFormat="1">
      <c r="A312" s="37"/>
      <c r="B312" s="38"/>
      <c r="C312" s="39"/>
      <c r="D312" s="208" t="s">
        <v>271</v>
      </c>
      <c r="E312" s="39"/>
      <c r="F312" s="213" t="s">
        <v>309</v>
      </c>
      <c r="G312" s="39"/>
      <c r="H312" s="39"/>
      <c r="I312" s="210"/>
      <c r="J312" s="39"/>
      <c r="K312" s="39"/>
      <c r="L312" s="43"/>
      <c r="M312" s="211"/>
      <c r="N312" s="212"/>
      <c r="O312" s="83"/>
      <c r="P312" s="83"/>
      <c r="Q312" s="83"/>
      <c r="R312" s="83"/>
      <c r="S312" s="83"/>
      <c r="T312" s="84"/>
      <c r="U312" s="37"/>
      <c r="V312" s="37"/>
      <c r="W312" s="37"/>
      <c r="X312" s="37"/>
      <c r="Y312" s="37"/>
      <c r="Z312" s="37"/>
      <c r="AA312" s="37"/>
      <c r="AB312" s="37"/>
      <c r="AC312" s="37"/>
      <c r="AD312" s="37"/>
      <c r="AE312" s="37"/>
      <c r="AT312" s="16" t="s">
        <v>271</v>
      </c>
      <c r="AU312" s="16" t="s">
        <v>77</v>
      </c>
    </row>
    <row r="313" s="12" customFormat="1">
      <c r="A313" s="12"/>
      <c r="B313" s="232"/>
      <c r="C313" s="233"/>
      <c r="D313" s="208" t="s">
        <v>967</v>
      </c>
      <c r="E313" s="234" t="s">
        <v>19</v>
      </c>
      <c r="F313" s="235" t="s">
        <v>2553</v>
      </c>
      <c r="G313" s="233"/>
      <c r="H313" s="236">
        <v>187</v>
      </c>
      <c r="I313" s="237"/>
      <c r="J313" s="233"/>
      <c r="K313" s="233"/>
      <c r="L313" s="238"/>
      <c r="M313" s="239"/>
      <c r="N313" s="240"/>
      <c r="O313" s="240"/>
      <c r="P313" s="240"/>
      <c r="Q313" s="240"/>
      <c r="R313" s="240"/>
      <c r="S313" s="240"/>
      <c r="T313" s="241"/>
      <c r="U313" s="12"/>
      <c r="V313" s="12"/>
      <c r="W313" s="12"/>
      <c r="X313" s="12"/>
      <c r="Y313" s="12"/>
      <c r="Z313" s="12"/>
      <c r="AA313" s="12"/>
      <c r="AB313" s="12"/>
      <c r="AC313" s="12"/>
      <c r="AD313" s="12"/>
      <c r="AE313" s="12"/>
      <c r="AT313" s="242" t="s">
        <v>967</v>
      </c>
      <c r="AU313" s="242" t="s">
        <v>77</v>
      </c>
      <c r="AV313" s="12" t="s">
        <v>79</v>
      </c>
      <c r="AW313" s="12" t="s">
        <v>31</v>
      </c>
      <c r="AX313" s="12" t="s">
        <v>69</v>
      </c>
      <c r="AY313" s="242" t="s">
        <v>260</v>
      </c>
    </row>
    <row r="314" s="13" customFormat="1">
      <c r="A314" s="13"/>
      <c r="B314" s="243"/>
      <c r="C314" s="244"/>
      <c r="D314" s="208" t="s">
        <v>967</v>
      </c>
      <c r="E314" s="245" t="s">
        <v>19</v>
      </c>
      <c r="F314" s="246" t="s">
        <v>969</v>
      </c>
      <c r="G314" s="244"/>
      <c r="H314" s="247">
        <v>187</v>
      </c>
      <c r="I314" s="248"/>
      <c r="J314" s="244"/>
      <c r="K314" s="244"/>
      <c r="L314" s="249"/>
      <c r="M314" s="250"/>
      <c r="N314" s="251"/>
      <c r="O314" s="251"/>
      <c r="P314" s="251"/>
      <c r="Q314" s="251"/>
      <c r="R314" s="251"/>
      <c r="S314" s="251"/>
      <c r="T314" s="252"/>
      <c r="U314" s="13"/>
      <c r="V314" s="13"/>
      <c r="W314" s="13"/>
      <c r="X314" s="13"/>
      <c r="Y314" s="13"/>
      <c r="Z314" s="13"/>
      <c r="AA314" s="13"/>
      <c r="AB314" s="13"/>
      <c r="AC314" s="13"/>
      <c r="AD314" s="13"/>
      <c r="AE314" s="13"/>
      <c r="AT314" s="253" t="s">
        <v>967</v>
      </c>
      <c r="AU314" s="253" t="s">
        <v>77</v>
      </c>
      <c r="AV314" s="13" t="s">
        <v>266</v>
      </c>
      <c r="AW314" s="13" t="s">
        <v>31</v>
      </c>
      <c r="AX314" s="13" t="s">
        <v>77</v>
      </c>
      <c r="AY314" s="253" t="s">
        <v>260</v>
      </c>
    </row>
    <row r="315" s="2" customFormat="1" ht="16.5" customHeight="1">
      <c r="A315" s="37"/>
      <c r="B315" s="38"/>
      <c r="C315" s="195" t="s">
        <v>1206</v>
      </c>
      <c r="D315" s="195" t="s">
        <v>261</v>
      </c>
      <c r="E315" s="196" t="s">
        <v>2598</v>
      </c>
      <c r="F315" s="197" t="s">
        <v>2599</v>
      </c>
      <c r="G315" s="198" t="s">
        <v>547</v>
      </c>
      <c r="H315" s="199">
        <v>225</v>
      </c>
      <c r="I315" s="200"/>
      <c r="J315" s="201">
        <f>ROUND(I315*H315,2)</f>
        <v>0</v>
      </c>
      <c r="K315" s="197" t="s">
        <v>265</v>
      </c>
      <c r="L315" s="43"/>
      <c r="M315" s="202" t="s">
        <v>19</v>
      </c>
      <c r="N315" s="203" t="s">
        <v>40</v>
      </c>
      <c r="O315" s="83"/>
      <c r="P315" s="204">
        <f>O315*H315</f>
        <v>0</v>
      </c>
      <c r="Q315" s="204">
        <v>0</v>
      </c>
      <c r="R315" s="204">
        <f>Q315*H315</f>
        <v>0</v>
      </c>
      <c r="S315" s="204">
        <v>0</v>
      </c>
      <c r="T315" s="205">
        <f>S315*H315</f>
        <v>0</v>
      </c>
      <c r="U315" s="37"/>
      <c r="V315" s="37"/>
      <c r="W315" s="37"/>
      <c r="X315" s="37"/>
      <c r="Y315" s="37"/>
      <c r="Z315" s="37"/>
      <c r="AA315" s="37"/>
      <c r="AB315" s="37"/>
      <c r="AC315" s="37"/>
      <c r="AD315" s="37"/>
      <c r="AE315" s="37"/>
      <c r="AR315" s="206" t="s">
        <v>266</v>
      </c>
      <c r="AT315" s="206" t="s">
        <v>261</v>
      </c>
      <c r="AU315" s="206" t="s">
        <v>77</v>
      </c>
      <c r="AY315" s="16" t="s">
        <v>260</v>
      </c>
      <c r="BE315" s="207">
        <f>IF(N315="základní",J315,0)</f>
        <v>0</v>
      </c>
      <c r="BF315" s="207">
        <f>IF(N315="snížená",J315,0)</f>
        <v>0</v>
      </c>
      <c r="BG315" s="207">
        <f>IF(N315="zákl. přenesená",J315,0)</f>
        <v>0</v>
      </c>
      <c r="BH315" s="207">
        <f>IF(N315="sníž. přenesená",J315,0)</f>
        <v>0</v>
      </c>
      <c r="BI315" s="207">
        <f>IF(N315="nulová",J315,0)</f>
        <v>0</v>
      </c>
      <c r="BJ315" s="16" t="s">
        <v>77</v>
      </c>
      <c r="BK315" s="207">
        <f>ROUND(I315*H315,2)</f>
        <v>0</v>
      </c>
      <c r="BL315" s="16" t="s">
        <v>266</v>
      </c>
      <c r="BM315" s="206" t="s">
        <v>1209</v>
      </c>
    </row>
    <row r="316" s="2" customFormat="1">
      <c r="A316" s="37"/>
      <c r="B316" s="38"/>
      <c r="C316" s="39"/>
      <c r="D316" s="208" t="s">
        <v>267</v>
      </c>
      <c r="E316" s="39"/>
      <c r="F316" s="209" t="s">
        <v>2600</v>
      </c>
      <c r="G316" s="39"/>
      <c r="H316" s="39"/>
      <c r="I316" s="210"/>
      <c r="J316" s="39"/>
      <c r="K316" s="39"/>
      <c r="L316" s="43"/>
      <c r="M316" s="211"/>
      <c r="N316" s="212"/>
      <c r="O316" s="83"/>
      <c r="P316" s="83"/>
      <c r="Q316" s="83"/>
      <c r="R316" s="83"/>
      <c r="S316" s="83"/>
      <c r="T316" s="84"/>
      <c r="U316" s="37"/>
      <c r="V316" s="37"/>
      <c r="W316" s="37"/>
      <c r="X316" s="37"/>
      <c r="Y316" s="37"/>
      <c r="Z316" s="37"/>
      <c r="AA316" s="37"/>
      <c r="AB316" s="37"/>
      <c r="AC316" s="37"/>
      <c r="AD316" s="37"/>
      <c r="AE316" s="37"/>
      <c r="AT316" s="16" t="s">
        <v>267</v>
      </c>
      <c r="AU316" s="16" t="s">
        <v>77</v>
      </c>
    </row>
    <row r="317" s="2" customFormat="1">
      <c r="A317" s="37"/>
      <c r="B317" s="38"/>
      <c r="C317" s="39"/>
      <c r="D317" s="208" t="s">
        <v>269</v>
      </c>
      <c r="E317" s="39"/>
      <c r="F317" s="213" t="s">
        <v>2601</v>
      </c>
      <c r="G317" s="39"/>
      <c r="H317" s="39"/>
      <c r="I317" s="210"/>
      <c r="J317" s="39"/>
      <c r="K317" s="39"/>
      <c r="L317" s="43"/>
      <c r="M317" s="211"/>
      <c r="N317" s="212"/>
      <c r="O317" s="83"/>
      <c r="P317" s="83"/>
      <c r="Q317" s="83"/>
      <c r="R317" s="83"/>
      <c r="S317" s="83"/>
      <c r="T317" s="84"/>
      <c r="U317" s="37"/>
      <c r="V317" s="37"/>
      <c r="W317" s="37"/>
      <c r="X317" s="37"/>
      <c r="Y317" s="37"/>
      <c r="Z317" s="37"/>
      <c r="AA317" s="37"/>
      <c r="AB317" s="37"/>
      <c r="AC317" s="37"/>
      <c r="AD317" s="37"/>
      <c r="AE317" s="37"/>
      <c r="AT317" s="16" t="s">
        <v>269</v>
      </c>
      <c r="AU317" s="16" t="s">
        <v>77</v>
      </c>
    </row>
    <row r="318" s="2" customFormat="1">
      <c r="A318" s="37"/>
      <c r="B318" s="38"/>
      <c r="C318" s="39"/>
      <c r="D318" s="208" t="s">
        <v>271</v>
      </c>
      <c r="E318" s="39"/>
      <c r="F318" s="213" t="s">
        <v>309</v>
      </c>
      <c r="G318" s="39"/>
      <c r="H318" s="39"/>
      <c r="I318" s="210"/>
      <c r="J318" s="39"/>
      <c r="K318" s="39"/>
      <c r="L318" s="43"/>
      <c r="M318" s="211"/>
      <c r="N318" s="212"/>
      <c r="O318" s="83"/>
      <c r="P318" s="83"/>
      <c r="Q318" s="83"/>
      <c r="R318" s="83"/>
      <c r="S318" s="83"/>
      <c r="T318" s="84"/>
      <c r="U318" s="37"/>
      <c r="V318" s="37"/>
      <c r="W318" s="37"/>
      <c r="X318" s="37"/>
      <c r="Y318" s="37"/>
      <c r="Z318" s="37"/>
      <c r="AA318" s="37"/>
      <c r="AB318" s="37"/>
      <c r="AC318" s="37"/>
      <c r="AD318" s="37"/>
      <c r="AE318" s="37"/>
      <c r="AT318" s="16" t="s">
        <v>271</v>
      </c>
      <c r="AU318" s="16" t="s">
        <v>77</v>
      </c>
    </row>
    <row r="319" s="12" customFormat="1">
      <c r="A319" s="12"/>
      <c r="B319" s="232"/>
      <c r="C319" s="233"/>
      <c r="D319" s="208" t="s">
        <v>967</v>
      </c>
      <c r="E319" s="234" t="s">
        <v>19</v>
      </c>
      <c r="F319" s="235" t="s">
        <v>2540</v>
      </c>
      <c r="G319" s="233"/>
      <c r="H319" s="236">
        <v>225</v>
      </c>
      <c r="I319" s="237"/>
      <c r="J319" s="233"/>
      <c r="K319" s="233"/>
      <c r="L319" s="238"/>
      <c r="M319" s="239"/>
      <c r="N319" s="240"/>
      <c r="O319" s="240"/>
      <c r="P319" s="240"/>
      <c r="Q319" s="240"/>
      <c r="R319" s="240"/>
      <c r="S319" s="240"/>
      <c r="T319" s="241"/>
      <c r="U319" s="12"/>
      <c r="V319" s="12"/>
      <c r="W319" s="12"/>
      <c r="X319" s="12"/>
      <c r="Y319" s="12"/>
      <c r="Z319" s="12"/>
      <c r="AA319" s="12"/>
      <c r="AB319" s="12"/>
      <c r="AC319" s="12"/>
      <c r="AD319" s="12"/>
      <c r="AE319" s="12"/>
      <c r="AT319" s="242" t="s">
        <v>967</v>
      </c>
      <c r="AU319" s="242" t="s">
        <v>77</v>
      </c>
      <c r="AV319" s="12" t="s">
        <v>79</v>
      </c>
      <c r="AW319" s="12" t="s">
        <v>31</v>
      </c>
      <c r="AX319" s="12" t="s">
        <v>69</v>
      </c>
      <c r="AY319" s="242" t="s">
        <v>260</v>
      </c>
    </row>
    <row r="320" s="13" customFormat="1">
      <c r="A320" s="13"/>
      <c r="B320" s="243"/>
      <c r="C320" s="244"/>
      <c r="D320" s="208" t="s">
        <v>967</v>
      </c>
      <c r="E320" s="245" t="s">
        <v>19</v>
      </c>
      <c r="F320" s="246" t="s">
        <v>969</v>
      </c>
      <c r="G320" s="244"/>
      <c r="H320" s="247">
        <v>225</v>
      </c>
      <c r="I320" s="248"/>
      <c r="J320" s="244"/>
      <c r="K320" s="244"/>
      <c r="L320" s="249"/>
      <c r="M320" s="250"/>
      <c r="N320" s="251"/>
      <c r="O320" s="251"/>
      <c r="P320" s="251"/>
      <c r="Q320" s="251"/>
      <c r="R320" s="251"/>
      <c r="S320" s="251"/>
      <c r="T320" s="252"/>
      <c r="U320" s="13"/>
      <c r="V320" s="13"/>
      <c r="W320" s="13"/>
      <c r="X320" s="13"/>
      <c r="Y320" s="13"/>
      <c r="Z320" s="13"/>
      <c r="AA320" s="13"/>
      <c r="AB320" s="13"/>
      <c r="AC320" s="13"/>
      <c r="AD320" s="13"/>
      <c r="AE320" s="13"/>
      <c r="AT320" s="253" t="s">
        <v>967</v>
      </c>
      <c r="AU320" s="253" t="s">
        <v>77</v>
      </c>
      <c r="AV320" s="13" t="s">
        <v>266</v>
      </c>
      <c r="AW320" s="13" t="s">
        <v>31</v>
      </c>
      <c r="AX320" s="13" t="s">
        <v>77</v>
      </c>
      <c r="AY320" s="253" t="s">
        <v>260</v>
      </c>
    </row>
    <row r="321" s="2" customFormat="1" ht="16.5" customHeight="1">
      <c r="A321" s="37"/>
      <c r="B321" s="38"/>
      <c r="C321" s="195" t="s">
        <v>401</v>
      </c>
      <c r="D321" s="195" t="s">
        <v>261</v>
      </c>
      <c r="E321" s="196" t="s">
        <v>2602</v>
      </c>
      <c r="F321" s="197" t="s">
        <v>2603</v>
      </c>
      <c r="G321" s="198" t="s">
        <v>365</v>
      </c>
      <c r="H321" s="199">
        <v>2</v>
      </c>
      <c r="I321" s="200"/>
      <c r="J321" s="201">
        <f>ROUND(I321*H321,2)</f>
        <v>0</v>
      </c>
      <c r="K321" s="197" t="s">
        <v>265</v>
      </c>
      <c r="L321" s="43"/>
      <c r="M321" s="202" t="s">
        <v>19</v>
      </c>
      <c r="N321" s="203" t="s">
        <v>40</v>
      </c>
      <c r="O321" s="83"/>
      <c r="P321" s="204">
        <f>O321*H321</f>
        <v>0</v>
      </c>
      <c r="Q321" s="204">
        <v>0</v>
      </c>
      <c r="R321" s="204">
        <f>Q321*H321</f>
        <v>0</v>
      </c>
      <c r="S321" s="204">
        <v>0</v>
      </c>
      <c r="T321" s="205">
        <f>S321*H321</f>
        <v>0</v>
      </c>
      <c r="U321" s="37"/>
      <c r="V321" s="37"/>
      <c r="W321" s="37"/>
      <c r="X321" s="37"/>
      <c r="Y321" s="37"/>
      <c r="Z321" s="37"/>
      <c r="AA321" s="37"/>
      <c r="AB321" s="37"/>
      <c r="AC321" s="37"/>
      <c r="AD321" s="37"/>
      <c r="AE321" s="37"/>
      <c r="AR321" s="206" t="s">
        <v>266</v>
      </c>
      <c r="AT321" s="206" t="s">
        <v>261</v>
      </c>
      <c r="AU321" s="206" t="s">
        <v>77</v>
      </c>
      <c r="AY321" s="16" t="s">
        <v>260</v>
      </c>
      <c r="BE321" s="207">
        <f>IF(N321="základní",J321,0)</f>
        <v>0</v>
      </c>
      <c r="BF321" s="207">
        <f>IF(N321="snížená",J321,0)</f>
        <v>0</v>
      </c>
      <c r="BG321" s="207">
        <f>IF(N321="zákl. přenesená",J321,0)</f>
        <v>0</v>
      </c>
      <c r="BH321" s="207">
        <f>IF(N321="sníž. přenesená",J321,0)</f>
        <v>0</v>
      </c>
      <c r="BI321" s="207">
        <f>IF(N321="nulová",J321,0)</f>
        <v>0</v>
      </c>
      <c r="BJ321" s="16" t="s">
        <v>77</v>
      </c>
      <c r="BK321" s="207">
        <f>ROUND(I321*H321,2)</f>
        <v>0</v>
      </c>
      <c r="BL321" s="16" t="s">
        <v>266</v>
      </c>
      <c r="BM321" s="206" t="s">
        <v>1219</v>
      </c>
    </row>
    <row r="322" s="2" customFormat="1">
      <c r="A322" s="37"/>
      <c r="B322" s="38"/>
      <c r="C322" s="39"/>
      <c r="D322" s="208" t="s">
        <v>267</v>
      </c>
      <c r="E322" s="39"/>
      <c r="F322" s="209" t="s">
        <v>2604</v>
      </c>
      <c r="G322" s="39"/>
      <c r="H322" s="39"/>
      <c r="I322" s="210"/>
      <c r="J322" s="39"/>
      <c r="K322" s="39"/>
      <c r="L322" s="43"/>
      <c r="M322" s="211"/>
      <c r="N322" s="212"/>
      <c r="O322" s="83"/>
      <c r="P322" s="83"/>
      <c r="Q322" s="83"/>
      <c r="R322" s="83"/>
      <c r="S322" s="83"/>
      <c r="T322" s="84"/>
      <c r="U322" s="37"/>
      <c r="V322" s="37"/>
      <c r="W322" s="37"/>
      <c r="X322" s="37"/>
      <c r="Y322" s="37"/>
      <c r="Z322" s="37"/>
      <c r="AA322" s="37"/>
      <c r="AB322" s="37"/>
      <c r="AC322" s="37"/>
      <c r="AD322" s="37"/>
      <c r="AE322" s="37"/>
      <c r="AT322" s="16" t="s">
        <v>267</v>
      </c>
      <c r="AU322" s="16" t="s">
        <v>77</v>
      </c>
    </row>
    <row r="323" s="2" customFormat="1">
      <c r="A323" s="37"/>
      <c r="B323" s="38"/>
      <c r="C323" s="39"/>
      <c r="D323" s="208" t="s">
        <v>269</v>
      </c>
      <c r="E323" s="39"/>
      <c r="F323" s="213" t="s">
        <v>2605</v>
      </c>
      <c r="G323" s="39"/>
      <c r="H323" s="39"/>
      <c r="I323" s="210"/>
      <c r="J323" s="39"/>
      <c r="K323" s="39"/>
      <c r="L323" s="43"/>
      <c r="M323" s="211"/>
      <c r="N323" s="212"/>
      <c r="O323" s="83"/>
      <c r="P323" s="83"/>
      <c r="Q323" s="83"/>
      <c r="R323" s="83"/>
      <c r="S323" s="83"/>
      <c r="T323" s="84"/>
      <c r="U323" s="37"/>
      <c r="V323" s="37"/>
      <c r="W323" s="37"/>
      <c r="X323" s="37"/>
      <c r="Y323" s="37"/>
      <c r="Z323" s="37"/>
      <c r="AA323" s="37"/>
      <c r="AB323" s="37"/>
      <c r="AC323" s="37"/>
      <c r="AD323" s="37"/>
      <c r="AE323" s="37"/>
      <c r="AT323" s="16" t="s">
        <v>269</v>
      </c>
      <c r="AU323" s="16" t="s">
        <v>77</v>
      </c>
    </row>
    <row r="324" s="2" customFormat="1">
      <c r="A324" s="37"/>
      <c r="B324" s="38"/>
      <c r="C324" s="39"/>
      <c r="D324" s="208" t="s">
        <v>271</v>
      </c>
      <c r="E324" s="39"/>
      <c r="F324" s="213" t="s">
        <v>2606</v>
      </c>
      <c r="G324" s="39"/>
      <c r="H324" s="39"/>
      <c r="I324" s="210"/>
      <c r="J324" s="39"/>
      <c r="K324" s="39"/>
      <c r="L324" s="43"/>
      <c r="M324" s="211"/>
      <c r="N324" s="212"/>
      <c r="O324" s="83"/>
      <c r="P324" s="83"/>
      <c r="Q324" s="83"/>
      <c r="R324" s="83"/>
      <c r="S324" s="83"/>
      <c r="T324" s="84"/>
      <c r="U324" s="37"/>
      <c r="V324" s="37"/>
      <c r="W324" s="37"/>
      <c r="X324" s="37"/>
      <c r="Y324" s="37"/>
      <c r="Z324" s="37"/>
      <c r="AA324" s="37"/>
      <c r="AB324" s="37"/>
      <c r="AC324" s="37"/>
      <c r="AD324" s="37"/>
      <c r="AE324" s="37"/>
      <c r="AT324" s="16" t="s">
        <v>271</v>
      </c>
      <c r="AU324" s="16" t="s">
        <v>77</v>
      </c>
    </row>
    <row r="325" s="2" customFormat="1" ht="16.5" customHeight="1">
      <c r="A325" s="37"/>
      <c r="B325" s="38"/>
      <c r="C325" s="195" t="s">
        <v>1216</v>
      </c>
      <c r="D325" s="195" t="s">
        <v>261</v>
      </c>
      <c r="E325" s="196" t="s">
        <v>1158</v>
      </c>
      <c r="F325" s="197" t="s">
        <v>1159</v>
      </c>
      <c r="G325" s="198" t="s">
        <v>365</v>
      </c>
      <c r="H325" s="199">
        <v>9</v>
      </c>
      <c r="I325" s="200"/>
      <c r="J325" s="201">
        <f>ROUND(I325*H325,2)</f>
        <v>0</v>
      </c>
      <c r="K325" s="197" t="s">
        <v>265</v>
      </c>
      <c r="L325" s="43"/>
      <c r="M325" s="202" t="s">
        <v>19</v>
      </c>
      <c r="N325" s="203" t="s">
        <v>40</v>
      </c>
      <c r="O325" s="83"/>
      <c r="P325" s="204">
        <f>O325*H325</f>
        <v>0</v>
      </c>
      <c r="Q325" s="204">
        <v>0</v>
      </c>
      <c r="R325" s="204">
        <f>Q325*H325</f>
        <v>0</v>
      </c>
      <c r="S325" s="204">
        <v>0</v>
      </c>
      <c r="T325" s="205">
        <f>S325*H325</f>
        <v>0</v>
      </c>
      <c r="U325" s="37"/>
      <c r="V325" s="37"/>
      <c r="W325" s="37"/>
      <c r="X325" s="37"/>
      <c r="Y325" s="37"/>
      <c r="Z325" s="37"/>
      <c r="AA325" s="37"/>
      <c r="AB325" s="37"/>
      <c r="AC325" s="37"/>
      <c r="AD325" s="37"/>
      <c r="AE325" s="37"/>
      <c r="AR325" s="206" t="s">
        <v>266</v>
      </c>
      <c r="AT325" s="206" t="s">
        <v>261</v>
      </c>
      <c r="AU325" s="206" t="s">
        <v>77</v>
      </c>
      <c r="AY325" s="16" t="s">
        <v>260</v>
      </c>
      <c r="BE325" s="207">
        <f>IF(N325="základní",J325,0)</f>
        <v>0</v>
      </c>
      <c r="BF325" s="207">
        <f>IF(N325="snížená",J325,0)</f>
        <v>0</v>
      </c>
      <c r="BG325" s="207">
        <f>IF(N325="zákl. přenesená",J325,0)</f>
        <v>0</v>
      </c>
      <c r="BH325" s="207">
        <f>IF(N325="sníž. přenesená",J325,0)</f>
        <v>0</v>
      </c>
      <c r="BI325" s="207">
        <f>IF(N325="nulová",J325,0)</f>
        <v>0</v>
      </c>
      <c r="BJ325" s="16" t="s">
        <v>77</v>
      </c>
      <c r="BK325" s="207">
        <f>ROUND(I325*H325,2)</f>
        <v>0</v>
      </c>
      <c r="BL325" s="16" t="s">
        <v>266</v>
      </c>
      <c r="BM325" s="206" t="s">
        <v>2607</v>
      </c>
    </row>
    <row r="326" s="2" customFormat="1">
      <c r="A326" s="37"/>
      <c r="B326" s="38"/>
      <c r="C326" s="39"/>
      <c r="D326" s="208" t="s">
        <v>267</v>
      </c>
      <c r="E326" s="39"/>
      <c r="F326" s="209" t="s">
        <v>1160</v>
      </c>
      <c r="G326" s="39"/>
      <c r="H326" s="39"/>
      <c r="I326" s="210"/>
      <c r="J326" s="39"/>
      <c r="K326" s="39"/>
      <c r="L326" s="43"/>
      <c r="M326" s="211"/>
      <c r="N326" s="212"/>
      <c r="O326" s="83"/>
      <c r="P326" s="83"/>
      <c r="Q326" s="83"/>
      <c r="R326" s="83"/>
      <c r="S326" s="83"/>
      <c r="T326" s="84"/>
      <c r="U326" s="37"/>
      <c r="V326" s="37"/>
      <c r="W326" s="37"/>
      <c r="X326" s="37"/>
      <c r="Y326" s="37"/>
      <c r="Z326" s="37"/>
      <c r="AA326" s="37"/>
      <c r="AB326" s="37"/>
      <c r="AC326" s="37"/>
      <c r="AD326" s="37"/>
      <c r="AE326" s="37"/>
      <c r="AT326" s="16" t="s">
        <v>267</v>
      </c>
      <c r="AU326" s="16" t="s">
        <v>77</v>
      </c>
    </row>
    <row r="327" s="2" customFormat="1" ht="16.5" customHeight="1">
      <c r="A327" s="37"/>
      <c r="B327" s="38"/>
      <c r="C327" s="195" t="s">
        <v>406</v>
      </c>
      <c r="D327" s="195" t="s">
        <v>261</v>
      </c>
      <c r="E327" s="196" t="s">
        <v>2608</v>
      </c>
      <c r="F327" s="197" t="s">
        <v>2609</v>
      </c>
      <c r="G327" s="198" t="s">
        <v>365</v>
      </c>
      <c r="H327" s="199">
        <v>1</v>
      </c>
      <c r="I327" s="200"/>
      <c r="J327" s="201">
        <f>ROUND(I327*H327,2)</f>
        <v>0</v>
      </c>
      <c r="K327" s="197" t="s">
        <v>265</v>
      </c>
      <c r="L327" s="43"/>
      <c r="M327" s="202" t="s">
        <v>19</v>
      </c>
      <c r="N327" s="203" t="s">
        <v>40</v>
      </c>
      <c r="O327" s="83"/>
      <c r="P327" s="204">
        <f>O327*H327</f>
        <v>0</v>
      </c>
      <c r="Q327" s="204">
        <v>0</v>
      </c>
      <c r="R327" s="204">
        <f>Q327*H327</f>
        <v>0</v>
      </c>
      <c r="S327" s="204">
        <v>0</v>
      </c>
      <c r="T327" s="205">
        <f>S327*H327</f>
        <v>0</v>
      </c>
      <c r="U327" s="37"/>
      <c r="V327" s="37"/>
      <c r="W327" s="37"/>
      <c r="X327" s="37"/>
      <c r="Y327" s="37"/>
      <c r="Z327" s="37"/>
      <c r="AA327" s="37"/>
      <c r="AB327" s="37"/>
      <c r="AC327" s="37"/>
      <c r="AD327" s="37"/>
      <c r="AE327" s="37"/>
      <c r="AR327" s="206" t="s">
        <v>266</v>
      </c>
      <c r="AT327" s="206" t="s">
        <v>261</v>
      </c>
      <c r="AU327" s="206" t="s">
        <v>77</v>
      </c>
      <c r="AY327" s="16" t="s">
        <v>260</v>
      </c>
      <c r="BE327" s="207">
        <f>IF(N327="základní",J327,0)</f>
        <v>0</v>
      </c>
      <c r="BF327" s="207">
        <f>IF(N327="snížená",J327,0)</f>
        <v>0</v>
      </c>
      <c r="BG327" s="207">
        <f>IF(N327="zákl. přenesená",J327,0)</f>
        <v>0</v>
      </c>
      <c r="BH327" s="207">
        <f>IF(N327="sníž. přenesená",J327,0)</f>
        <v>0</v>
      </c>
      <c r="BI327" s="207">
        <f>IF(N327="nulová",J327,0)</f>
        <v>0</v>
      </c>
      <c r="BJ327" s="16" t="s">
        <v>77</v>
      </c>
      <c r="BK327" s="207">
        <f>ROUND(I327*H327,2)</f>
        <v>0</v>
      </c>
      <c r="BL327" s="16" t="s">
        <v>266</v>
      </c>
      <c r="BM327" s="206" t="s">
        <v>1232</v>
      </c>
    </row>
    <row r="328" s="2" customFormat="1">
      <c r="A328" s="37"/>
      <c r="B328" s="38"/>
      <c r="C328" s="39"/>
      <c r="D328" s="208" t="s">
        <v>267</v>
      </c>
      <c r="E328" s="39"/>
      <c r="F328" s="209" t="s">
        <v>2610</v>
      </c>
      <c r="G328" s="39"/>
      <c r="H328" s="39"/>
      <c r="I328" s="210"/>
      <c r="J328" s="39"/>
      <c r="K328" s="39"/>
      <c r="L328" s="43"/>
      <c r="M328" s="211"/>
      <c r="N328" s="212"/>
      <c r="O328" s="83"/>
      <c r="P328" s="83"/>
      <c r="Q328" s="83"/>
      <c r="R328" s="83"/>
      <c r="S328" s="83"/>
      <c r="T328" s="84"/>
      <c r="U328" s="37"/>
      <c r="V328" s="37"/>
      <c r="W328" s="37"/>
      <c r="X328" s="37"/>
      <c r="Y328" s="37"/>
      <c r="Z328" s="37"/>
      <c r="AA328" s="37"/>
      <c r="AB328" s="37"/>
      <c r="AC328" s="37"/>
      <c r="AD328" s="37"/>
      <c r="AE328" s="37"/>
      <c r="AT328" s="16" t="s">
        <v>267</v>
      </c>
      <c r="AU328" s="16" t="s">
        <v>77</v>
      </c>
    </row>
    <row r="329" s="2" customFormat="1">
      <c r="A329" s="37"/>
      <c r="B329" s="38"/>
      <c r="C329" s="39"/>
      <c r="D329" s="208" t="s">
        <v>269</v>
      </c>
      <c r="E329" s="39"/>
      <c r="F329" s="213" t="s">
        <v>2611</v>
      </c>
      <c r="G329" s="39"/>
      <c r="H329" s="39"/>
      <c r="I329" s="210"/>
      <c r="J329" s="39"/>
      <c r="K329" s="39"/>
      <c r="L329" s="43"/>
      <c r="M329" s="211"/>
      <c r="N329" s="212"/>
      <c r="O329" s="83"/>
      <c r="P329" s="83"/>
      <c r="Q329" s="83"/>
      <c r="R329" s="83"/>
      <c r="S329" s="83"/>
      <c r="T329" s="84"/>
      <c r="U329" s="37"/>
      <c r="V329" s="37"/>
      <c r="W329" s="37"/>
      <c r="X329" s="37"/>
      <c r="Y329" s="37"/>
      <c r="Z329" s="37"/>
      <c r="AA329" s="37"/>
      <c r="AB329" s="37"/>
      <c r="AC329" s="37"/>
      <c r="AD329" s="37"/>
      <c r="AE329" s="37"/>
      <c r="AT329" s="16" t="s">
        <v>269</v>
      </c>
      <c r="AU329" s="16" t="s">
        <v>77</v>
      </c>
    </row>
    <row r="330" s="2" customFormat="1">
      <c r="A330" s="37"/>
      <c r="B330" s="38"/>
      <c r="C330" s="39"/>
      <c r="D330" s="208" t="s">
        <v>271</v>
      </c>
      <c r="E330" s="39"/>
      <c r="F330" s="213" t="s">
        <v>309</v>
      </c>
      <c r="G330" s="39"/>
      <c r="H330" s="39"/>
      <c r="I330" s="210"/>
      <c r="J330" s="39"/>
      <c r="K330" s="39"/>
      <c r="L330" s="43"/>
      <c r="M330" s="211"/>
      <c r="N330" s="212"/>
      <c r="O330" s="83"/>
      <c r="P330" s="83"/>
      <c r="Q330" s="83"/>
      <c r="R330" s="83"/>
      <c r="S330" s="83"/>
      <c r="T330" s="84"/>
      <c r="U330" s="37"/>
      <c r="V330" s="37"/>
      <c r="W330" s="37"/>
      <c r="X330" s="37"/>
      <c r="Y330" s="37"/>
      <c r="Z330" s="37"/>
      <c r="AA330" s="37"/>
      <c r="AB330" s="37"/>
      <c r="AC330" s="37"/>
      <c r="AD330" s="37"/>
      <c r="AE330" s="37"/>
      <c r="AT330" s="16" t="s">
        <v>271</v>
      </c>
      <c r="AU330" s="16" t="s">
        <v>77</v>
      </c>
    </row>
    <row r="331" s="2" customFormat="1" ht="16.5" customHeight="1">
      <c r="A331" s="37"/>
      <c r="B331" s="38"/>
      <c r="C331" s="195" t="s">
        <v>1229</v>
      </c>
      <c r="D331" s="195" t="s">
        <v>261</v>
      </c>
      <c r="E331" s="196" t="s">
        <v>1717</v>
      </c>
      <c r="F331" s="197" t="s">
        <v>1718</v>
      </c>
      <c r="G331" s="198" t="s">
        <v>1066</v>
      </c>
      <c r="H331" s="199">
        <v>500</v>
      </c>
      <c r="I331" s="200"/>
      <c r="J331" s="201">
        <f>ROUND(I331*H331,2)</f>
        <v>0</v>
      </c>
      <c r="K331" s="197" t="s">
        <v>265</v>
      </c>
      <c r="L331" s="43"/>
      <c r="M331" s="202" t="s">
        <v>19</v>
      </c>
      <c r="N331" s="203" t="s">
        <v>40</v>
      </c>
      <c r="O331" s="83"/>
      <c r="P331" s="204">
        <f>O331*H331</f>
        <v>0</v>
      </c>
      <c r="Q331" s="204">
        <v>0</v>
      </c>
      <c r="R331" s="204">
        <f>Q331*H331</f>
        <v>0</v>
      </c>
      <c r="S331" s="204">
        <v>0</v>
      </c>
      <c r="T331" s="205">
        <f>S331*H331</f>
        <v>0</v>
      </c>
      <c r="U331" s="37"/>
      <c r="V331" s="37"/>
      <c r="W331" s="37"/>
      <c r="X331" s="37"/>
      <c r="Y331" s="37"/>
      <c r="Z331" s="37"/>
      <c r="AA331" s="37"/>
      <c r="AB331" s="37"/>
      <c r="AC331" s="37"/>
      <c r="AD331" s="37"/>
      <c r="AE331" s="37"/>
      <c r="AR331" s="206" t="s">
        <v>266</v>
      </c>
      <c r="AT331" s="206" t="s">
        <v>261</v>
      </c>
      <c r="AU331" s="206" t="s">
        <v>77</v>
      </c>
      <c r="AY331" s="16" t="s">
        <v>260</v>
      </c>
      <c r="BE331" s="207">
        <f>IF(N331="základní",J331,0)</f>
        <v>0</v>
      </c>
      <c r="BF331" s="207">
        <f>IF(N331="snížená",J331,0)</f>
        <v>0</v>
      </c>
      <c r="BG331" s="207">
        <f>IF(N331="zákl. přenesená",J331,0)</f>
        <v>0</v>
      </c>
      <c r="BH331" s="207">
        <f>IF(N331="sníž. přenesená",J331,0)</f>
        <v>0</v>
      </c>
      <c r="BI331" s="207">
        <f>IF(N331="nulová",J331,0)</f>
        <v>0</v>
      </c>
      <c r="BJ331" s="16" t="s">
        <v>77</v>
      </c>
      <c r="BK331" s="207">
        <f>ROUND(I331*H331,2)</f>
        <v>0</v>
      </c>
      <c r="BL331" s="16" t="s">
        <v>266</v>
      </c>
      <c r="BM331" s="206" t="s">
        <v>1236</v>
      </c>
    </row>
    <row r="332" s="2" customFormat="1">
      <c r="A332" s="37"/>
      <c r="B332" s="38"/>
      <c r="C332" s="39"/>
      <c r="D332" s="208" t="s">
        <v>267</v>
      </c>
      <c r="E332" s="39"/>
      <c r="F332" s="209" t="s">
        <v>1719</v>
      </c>
      <c r="G332" s="39"/>
      <c r="H332" s="39"/>
      <c r="I332" s="210"/>
      <c r="J332" s="39"/>
      <c r="K332" s="39"/>
      <c r="L332" s="43"/>
      <c r="M332" s="211"/>
      <c r="N332" s="212"/>
      <c r="O332" s="83"/>
      <c r="P332" s="83"/>
      <c r="Q332" s="83"/>
      <c r="R332" s="83"/>
      <c r="S332" s="83"/>
      <c r="T332" s="84"/>
      <c r="U332" s="37"/>
      <c r="V332" s="37"/>
      <c r="W332" s="37"/>
      <c r="X332" s="37"/>
      <c r="Y332" s="37"/>
      <c r="Z332" s="37"/>
      <c r="AA332" s="37"/>
      <c r="AB332" s="37"/>
      <c r="AC332" s="37"/>
      <c r="AD332" s="37"/>
      <c r="AE332" s="37"/>
      <c r="AT332" s="16" t="s">
        <v>267</v>
      </c>
      <c r="AU332" s="16" t="s">
        <v>77</v>
      </c>
    </row>
    <row r="333" s="2" customFormat="1">
      <c r="A333" s="37"/>
      <c r="B333" s="38"/>
      <c r="C333" s="39"/>
      <c r="D333" s="208" t="s">
        <v>269</v>
      </c>
      <c r="E333" s="39"/>
      <c r="F333" s="213" t="s">
        <v>1389</v>
      </c>
      <c r="G333" s="39"/>
      <c r="H333" s="39"/>
      <c r="I333" s="210"/>
      <c r="J333" s="39"/>
      <c r="K333" s="39"/>
      <c r="L333" s="43"/>
      <c r="M333" s="211"/>
      <c r="N333" s="212"/>
      <c r="O333" s="83"/>
      <c r="P333" s="83"/>
      <c r="Q333" s="83"/>
      <c r="R333" s="83"/>
      <c r="S333" s="83"/>
      <c r="T333" s="84"/>
      <c r="U333" s="37"/>
      <c r="V333" s="37"/>
      <c r="W333" s="37"/>
      <c r="X333" s="37"/>
      <c r="Y333" s="37"/>
      <c r="Z333" s="37"/>
      <c r="AA333" s="37"/>
      <c r="AB333" s="37"/>
      <c r="AC333" s="37"/>
      <c r="AD333" s="37"/>
      <c r="AE333" s="37"/>
      <c r="AT333" s="16" t="s">
        <v>269</v>
      </c>
      <c r="AU333" s="16" t="s">
        <v>77</v>
      </c>
    </row>
    <row r="334" s="2" customFormat="1">
      <c r="A334" s="37"/>
      <c r="B334" s="38"/>
      <c r="C334" s="39"/>
      <c r="D334" s="208" t="s">
        <v>271</v>
      </c>
      <c r="E334" s="39"/>
      <c r="F334" s="213" t="s">
        <v>2612</v>
      </c>
      <c r="G334" s="39"/>
      <c r="H334" s="39"/>
      <c r="I334" s="210"/>
      <c r="J334" s="39"/>
      <c r="K334" s="39"/>
      <c r="L334" s="43"/>
      <c r="M334" s="211"/>
      <c r="N334" s="212"/>
      <c r="O334" s="83"/>
      <c r="P334" s="83"/>
      <c r="Q334" s="83"/>
      <c r="R334" s="83"/>
      <c r="S334" s="83"/>
      <c r="T334" s="84"/>
      <c r="U334" s="37"/>
      <c r="V334" s="37"/>
      <c r="W334" s="37"/>
      <c r="X334" s="37"/>
      <c r="Y334" s="37"/>
      <c r="Z334" s="37"/>
      <c r="AA334" s="37"/>
      <c r="AB334" s="37"/>
      <c r="AC334" s="37"/>
      <c r="AD334" s="37"/>
      <c r="AE334" s="37"/>
      <c r="AT334" s="16" t="s">
        <v>271</v>
      </c>
      <c r="AU334" s="16" t="s">
        <v>77</v>
      </c>
    </row>
    <row r="335" s="12" customFormat="1">
      <c r="A335" s="12"/>
      <c r="B335" s="232"/>
      <c r="C335" s="233"/>
      <c r="D335" s="208" t="s">
        <v>967</v>
      </c>
      <c r="E335" s="234" t="s">
        <v>19</v>
      </c>
      <c r="F335" s="235" t="s">
        <v>2613</v>
      </c>
      <c r="G335" s="233"/>
      <c r="H335" s="236">
        <v>500</v>
      </c>
      <c r="I335" s="237"/>
      <c r="J335" s="233"/>
      <c r="K335" s="233"/>
      <c r="L335" s="238"/>
      <c r="M335" s="239"/>
      <c r="N335" s="240"/>
      <c r="O335" s="240"/>
      <c r="P335" s="240"/>
      <c r="Q335" s="240"/>
      <c r="R335" s="240"/>
      <c r="S335" s="240"/>
      <c r="T335" s="241"/>
      <c r="U335" s="12"/>
      <c r="V335" s="12"/>
      <c r="W335" s="12"/>
      <c r="X335" s="12"/>
      <c r="Y335" s="12"/>
      <c r="Z335" s="12"/>
      <c r="AA335" s="12"/>
      <c r="AB335" s="12"/>
      <c r="AC335" s="12"/>
      <c r="AD335" s="12"/>
      <c r="AE335" s="12"/>
      <c r="AT335" s="242" t="s">
        <v>967</v>
      </c>
      <c r="AU335" s="242" t="s">
        <v>77</v>
      </c>
      <c r="AV335" s="12" t="s">
        <v>79</v>
      </c>
      <c r="AW335" s="12" t="s">
        <v>31</v>
      </c>
      <c r="AX335" s="12" t="s">
        <v>69</v>
      </c>
      <c r="AY335" s="242" t="s">
        <v>260</v>
      </c>
    </row>
    <row r="336" s="13" customFormat="1">
      <c r="A336" s="13"/>
      <c r="B336" s="243"/>
      <c r="C336" s="244"/>
      <c r="D336" s="208" t="s">
        <v>967</v>
      </c>
      <c r="E336" s="245" t="s">
        <v>19</v>
      </c>
      <c r="F336" s="246" t="s">
        <v>969</v>
      </c>
      <c r="G336" s="244"/>
      <c r="H336" s="247">
        <v>500</v>
      </c>
      <c r="I336" s="248"/>
      <c r="J336" s="244"/>
      <c r="K336" s="244"/>
      <c r="L336" s="249"/>
      <c r="M336" s="250"/>
      <c r="N336" s="251"/>
      <c r="O336" s="251"/>
      <c r="P336" s="251"/>
      <c r="Q336" s="251"/>
      <c r="R336" s="251"/>
      <c r="S336" s="251"/>
      <c r="T336" s="252"/>
      <c r="U336" s="13"/>
      <c r="V336" s="13"/>
      <c r="W336" s="13"/>
      <c r="X336" s="13"/>
      <c r="Y336" s="13"/>
      <c r="Z336" s="13"/>
      <c r="AA336" s="13"/>
      <c r="AB336" s="13"/>
      <c r="AC336" s="13"/>
      <c r="AD336" s="13"/>
      <c r="AE336" s="13"/>
      <c r="AT336" s="253" t="s">
        <v>967</v>
      </c>
      <c r="AU336" s="253" t="s">
        <v>77</v>
      </c>
      <c r="AV336" s="13" t="s">
        <v>266</v>
      </c>
      <c r="AW336" s="13" t="s">
        <v>31</v>
      </c>
      <c r="AX336" s="13" t="s">
        <v>77</v>
      </c>
      <c r="AY336" s="253" t="s">
        <v>260</v>
      </c>
    </row>
    <row r="337" s="2" customFormat="1" ht="16.5" customHeight="1">
      <c r="A337" s="37"/>
      <c r="B337" s="38"/>
      <c r="C337" s="195" t="s">
        <v>411</v>
      </c>
      <c r="D337" s="195" t="s">
        <v>261</v>
      </c>
      <c r="E337" s="196" t="s">
        <v>2614</v>
      </c>
      <c r="F337" s="197" t="s">
        <v>2615</v>
      </c>
      <c r="G337" s="198" t="s">
        <v>975</v>
      </c>
      <c r="H337" s="199">
        <v>65</v>
      </c>
      <c r="I337" s="200"/>
      <c r="J337" s="201">
        <f>ROUND(I337*H337,2)</f>
        <v>0</v>
      </c>
      <c r="K337" s="197" t="s">
        <v>265</v>
      </c>
      <c r="L337" s="43"/>
      <c r="M337" s="202" t="s">
        <v>19</v>
      </c>
      <c r="N337" s="203" t="s">
        <v>40</v>
      </c>
      <c r="O337" s="83"/>
      <c r="P337" s="204">
        <f>O337*H337</f>
        <v>0</v>
      </c>
      <c r="Q337" s="204">
        <v>0</v>
      </c>
      <c r="R337" s="204">
        <f>Q337*H337</f>
        <v>0</v>
      </c>
      <c r="S337" s="204">
        <v>0</v>
      </c>
      <c r="T337" s="205">
        <f>S337*H337</f>
        <v>0</v>
      </c>
      <c r="U337" s="37"/>
      <c r="V337" s="37"/>
      <c r="W337" s="37"/>
      <c r="X337" s="37"/>
      <c r="Y337" s="37"/>
      <c r="Z337" s="37"/>
      <c r="AA337" s="37"/>
      <c r="AB337" s="37"/>
      <c r="AC337" s="37"/>
      <c r="AD337" s="37"/>
      <c r="AE337" s="37"/>
      <c r="AR337" s="206" t="s">
        <v>266</v>
      </c>
      <c r="AT337" s="206" t="s">
        <v>261</v>
      </c>
      <c r="AU337" s="206" t="s">
        <v>77</v>
      </c>
      <c r="AY337" s="16" t="s">
        <v>260</v>
      </c>
      <c r="BE337" s="207">
        <f>IF(N337="základní",J337,0)</f>
        <v>0</v>
      </c>
      <c r="BF337" s="207">
        <f>IF(N337="snížená",J337,0)</f>
        <v>0</v>
      </c>
      <c r="BG337" s="207">
        <f>IF(N337="zákl. přenesená",J337,0)</f>
        <v>0</v>
      </c>
      <c r="BH337" s="207">
        <f>IF(N337="sníž. přenesená",J337,0)</f>
        <v>0</v>
      </c>
      <c r="BI337" s="207">
        <f>IF(N337="nulová",J337,0)</f>
        <v>0</v>
      </c>
      <c r="BJ337" s="16" t="s">
        <v>77</v>
      </c>
      <c r="BK337" s="207">
        <f>ROUND(I337*H337,2)</f>
        <v>0</v>
      </c>
      <c r="BL337" s="16" t="s">
        <v>266</v>
      </c>
      <c r="BM337" s="206" t="s">
        <v>1242</v>
      </c>
    </row>
    <row r="338" s="2" customFormat="1">
      <c r="A338" s="37"/>
      <c r="B338" s="38"/>
      <c r="C338" s="39"/>
      <c r="D338" s="208" t="s">
        <v>267</v>
      </c>
      <c r="E338" s="39"/>
      <c r="F338" s="209" t="s">
        <v>2616</v>
      </c>
      <c r="G338" s="39"/>
      <c r="H338" s="39"/>
      <c r="I338" s="210"/>
      <c r="J338" s="39"/>
      <c r="K338" s="39"/>
      <c r="L338" s="43"/>
      <c r="M338" s="211"/>
      <c r="N338" s="212"/>
      <c r="O338" s="83"/>
      <c r="P338" s="83"/>
      <c r="Q338" s="83"/>
      <c r="R338" s="83"/>
      <c r="S338" s="83"/>
      <c r="T338" s="84"/>
      <c r="U338" s="37"/>
      <c r="V338" s="37"/>
      <c r="W338" s="37"/>
      <c r="X338" s="37"/>
      <c r="Y338" s="37"/>
      <c r="Z338" s="37"/>
      <c r="AA338" s="37"/>
      <c r="AB338" s="37"/>
      <c r="AC338" s="37"/>
      <c r="AD338" s="37"/>
      <c r="AE338" s="37"/>
      <c r="AT338" s="16" t="s">
        <v>267</v>
      </c>
      <c r="AU338" s="16" t="s">
        <v>77</v>
      </c>
    </row>
    <row r="339" s="2" customFormat="1">
      <c r="A339" s="37"/>
      <c r="B339" s="38"/>
      <c r="C339" s="39"/>
      <c r="D339" s="208" t="s">
        <v>269</v>
      </c>
      <c r="E339" s="39"/>
      <c r="F339" s="213" t="s">
        <v>2617</v>
      </c>
      <c r="G339" s="39"/>
      <c r="H339" s="39"/>
      <c r="I339" s="210"/>
      <c r="J339" s="39"/>
      <c r="K339" s="39"/>
      <c r="L339" s="43"/>
      <c r="M339" s="211"/>
      <c r="N339" s="212"/>
      <c r="O339" s="83"/>
      <c r="P339" s="83"/>
      <c r="Q339" s="83"/>
      <c r="R339" s="83"/>
      <c r="S339" s="83"/>
      <c r="T339" s="84"/>
      <c r="U339" s="37"/>
      <c r="V339" s="37"/>
      <c r="W339" s="37"/>
      <c r="X339" s="37"/>
      <c r="Y339" s="37"/>
      <c r="Z339" s="37"/>
      <c r="AA339" s="37"/>
      <c r="AB339" s="37"/>
      <c r="AC339" s="37"/>
      <c r="AD339" s="37"/>
      <c r="AE339" s="37"/>
      <c r="AT339" s="16" t="s">
        <v>269</v>
      </c>
      <c r="AU339" s="16" t="s">
        <v>77</v>
      </c>
    </row>
    <row r="340" s="2" customFormat="1">
      <c r="A340" s="37"/>
      <c r="B340" s="38"/>
      <c r="C340" s="39"/>
      <c r="D340" s="208" t="s">
        <v>271</v>
      </c>
      <c r="E340" s="39"/>
      <c r="F340" s="213" t="s">
        <v>2618</v>
      </c>
      <c r="G340" s="39"/>
      <c r="H340" s="39"/>
      <c r="I340" s="210"/>
      <c r="J340" s="39"/>
      <c r="K340" s="39"/>
      <c r="L340" s="43"/>
      <c r="M340" s="211"/>
      <c r="N340" s="212"/>
      <c r="O340" s="83"/>
      <c r="P340" s="83"/>
      <c r="Q340" s="83"/>
      <c r="R340" s="83"/>
      <c r="S340" s="83"/>
      <c r="T340" s="84"/>
      <c r="U340" s="37"/>
      <c r="V340" s="37"/>
      <c r="W340" s="37"/>
      <c r="X340" s="37"/>
      <c r="Y340" s="37"/>
      <c r="Z340" s="37"/>
      <c r="AA340" s="37"/>
      <c r="AB340" s="37"/>
      <c r="AC340" s="37"/>
      <c r="AD340" s="37"/>
      <c r="AE340" s="37"/>
      <c r="AT340" s="16" t="s">
        <v>271</v>
      </c>
      <c r="AU340" s="16" t="s">
        <v>77</v>
      </c>
    </row>
    <row r="341" s="12" customFormat="1">
      <c r="A341" s="12"/>
      <c r="B341" s="232"/>
      <c r="C341" s="233"/>
      <c r="D341" s="208" t="s">
        <v>967</v>
      </c>
      <c r="E341" s="234" t="s">
        <v>19</v>
      </c>
      <c r="F341" s="235" t="s">
        <v>2619</v>
      </c>
      <c r="G341" s="233"/>
      <c r="H341" s="236">
        <v>65</v>
      </c>
      <c r="I341" s="237"/>
      <c r="J341" s="233"/>
      <c r="K341" s="233"/>
      <c r="L341" s="238"/>
      <c r="M341" s="239"/>
      <c r="N341" s="240"/>
      <c r="O341" s="240"/>
      <c r="P341" s="240"/>
      <c r="Q341" s="240"/>
      <c r="R341" s="240"/>
      <c r="S341" s="240"/>
      <c r="T341" s="241"/>
      <c r="U341" s="12"/>
      <c r="V341" s="12"/>
      <c r="W341" s="12"/>
      <c r="X341" s="12"/>
      <c r="Y341" s="12"/>
      <c r="Z341" s="12"/>
      <c r="AA341" s="12"/>
      <c r="AB341" s="12"/>
      <c r="AC341" s="12"/>
      <c r="AD341" s="12"/>
      <c r="AE341" s="12"/>
      <c r="AT341" s="242" t="s">
        <v>967</v>
      </c>
      <c r="AU341" s="242" t="s">
        <v>77</v>
      </c>
      <c r="AV341" s="12" t="s">
        <v>79</v>
      </c>
      <c r="AW341" s="12" t="s">
        <v>31</v>
      </c>
      <c r="AX341" s="12" t="s">
        <v>69</v>
      </c>
      <c r="AY341" s="242" t="s">
        <v>260</v>
      </c>
    </row>
    <row r="342" s="13" customFormat="1">
      <c r="A342" s="13"/>
      <c r="B342" s="243"/>
      <c r="C342" s="244"/>
      <c r="D342" s="208" t="s">
        <v>967</v>
      </c>
      <c r="E342" s="245" t="s">
        <v>19</v>
      </c>
      <c r="F342" s="246" t="s">
        <v>969</v>
      </c>
      <c r="G342" s="244"/>
      <c r="H342" s="247">
        <v>65</v>
      </c>
      <c r="I342" s="248"/>
      <c r="J342" s="244"/>
      <c r="K342" s="244"/>
      <c r="L342" s="249"/>
      <c r="M342" s="250"/>
      <c r="N342" s="251"/>
      <c r="O342" s="251"/>
      <c r="P342" s="251"/>
      <c r="Q342" s="251"/>
      <c r="R342" s="251"/>
      <c r="S342" s="251"/>
      <c r="T342" s="252"/>
      <c r="U342" s="13"/>
      <c r="V342" s="13"/>
      <c r="W342" s="13"/>
      <c r="X342" s="13"/>
      <c r="Y342" s="13"/>
      <c r="Z342" s="13"/>
      <c r="AA342" s="13"/>
      <c r="AB342" s="13"/>
      <c r="AC342" s="13"/>
      <c r="AD342" s="13"/>
      <c r="AE342" s="13"/>
      <c r="AT342" s="253" t="s">
        <v>967</v>
      </c>
      <c r="AU342" s="253" t="s">
        <v>77</v>
      </c>
      <c r="AV342" s="13" t="s">
        <v>266</v>
      </c>
      <c r="AW342" s="13" t="s">
        <v>31</v>
      </c>
      <c r="AX342" s="13" t="s">
        <v>77</v>
      </c>
      <c r="AY342" s="253" t="s">
        <v>260</v>
      </c>
    </row>
    <row r="343" s="2" customFormat="1" ht="16.5" customHeight="1">
      <c r="A343" s="37"/>
      <c r="B343" s="38"/>
      <c r="C343" s="195" t="s">
        <v>1239</v>
      </c>
      <c r="D343" s="195" t="s">
        <v>261</v>
      </c>
      <c r="E343" s="196" t="s">
        <v>2620</v>
      </c>
      <c r="F343" s="197" t="s">
        <v>2621</v>
      </c>
      <c r="G343" s="198" t="s">
        <v>975</v>
      </c>
      <c r="H343" s="199">
        <v>139</v>
      </c>
      <c r="I343" s="200"/>
      <c r="J343" s="201">
        <f>ROUND(I343*H343,2)</f>
        <v>0</v>
      </c>
      <c r="K343" s="197" t="s">
        <v>265</v>
      </c>
      <c r="L343" s="43"/>
      <c r="M343" s="202" t="s">
        <v>19</v>
      </c>
      <c r="N343" s="203" t="s">
        <v>40</v>
      </c>
      <c r="O343" s="83"/>
      <c r="P343" s="204">
        <f>O343*H343</f>
        <v>0</v>
      </c>
      <c r="Q343" s="204">
        <v>0</v>
      </c>
      <c r="R343" s="204">
        <f>Q343*H343</f>
        <v>0</v>
      </c>
      <c r="S343" s="204">
        <v>0</v>
      </c>
      <c r="T343" s="205">
        <f>S343*H343</f>
        <v>0</v>
      </c>
      <c r="U343" s="37"/>
      <c r="V343" s="37"/>
      <c r="W343" s="37"/>
      <c r="X343" s="37"/>
      <c r="Y343" s="37"/>
      <c r="Z343" s="37"/>
      <c r="AA343" s="37"/>
      <c r="AB343" s="37"/>
      <c r="AC343" s="37"/>
      <c r="AD343" s="37"/>
      <c r="AE343" s="37"/>
      <c r="AR343" s="206" t="s">
        <v>266</v>
      </c>
      <c r="AT343" s="206" t="s">
        <v>261</v>
      </c>
      <c r="AU343" s="206" t="s">
        <v>77</v>
      </c>
      <c r="AY343" s="16" t="s">
        <v>260</v>
      </c>
      <c r="BE343" s="207">
        <f>IF(N343="základní",J343,0)</f>
        <v>0</v>
      </c>
      <c r="BF343" s="207">
        <f>IF(N343="snížená",J343,0)</f>
        <v>0</v>
      </c>
      <c r="BG343" s="207">
        <f>IF(N343="zákl. přenesená",J343,0)</f>
        <v>0</v>
      </c>
      <c r="BH343" s="207">
        <f>IF(N343="sníž. přenesená",J343,0)</f>
        <v>0</v>
      </c>
      <c r="BI343" s="207">
        <f>IF(N343="nulová",J343,0)</f>
        <v>0</v>
      </c>
      <c r="BJ343" s="16" t="s">
        <v>77</v>
      </c>
      <c r="BK343" s="207">
        <f>ROUND(I343*H343,2)</f>
        <v>0</v>
      </c>
      <c r="BL343" s="16" t="s">
        <v>266</v>
      </c>
      <c r="BM343" s="206" t="s">
        <v>1485</v>
      </c>
    </row>
    <row r="344" s="2" customFormat="1">
      <c r="A344" s="37"/>
      <c r="B344" s="38"/>
      <c r="C344" s="39"/>
      <c r="D344" s="208" t="s">
        <v>267</v>
      </c>
      <c r="E344" s="39"/>
      <c r="F344" s="209" t="s">
        <v>2622</v>
      </c>
      <c r="G344" s="39"/>
      <c r="H344" s="39"/>
      <c r="I344" s="210"/>
      <c r="J344" s="39"/>
      <c r="K344" s="39"/>
      <c r="L344" s="43"/>
      <c r="M344" s="211"/>
      <c r="N344" s="212"/>
      <c r="O344" s="83"/>
      <c r="P344" s="83"/>
      <c r="Q344" s="83"/>
      <c r="R344" s="83"/>
      <c r="S344" s="83"/>
      <c r="T344" s="84"/>
      <c r="U344" s="37"/>
      <c r="V344" s="37"/>
      <c r="W344" s="37"/>
      <c r="X344" s="37"/>
      <c r="Y344" s="37"/>
      <c r="Z344" s="37"/>
      <c r="AA344" s="37"/>
      <c r="AB344" s="37"/>
      <c r="AC344" s="37"/>
      <c r="AD344" s="37"/>
      <c r="AE344" s="37"/>
      <c r="AT344" s="16" t="s">
        <v>267</v>
      </c>
      <c r="AU344" s="16" t="s">
        <v>77</v>
      </c>
    </row>
    <row r="345" s="2" customFormat="1">
      <c r="A345" s="37"/>
      <c r="B345" s="38"/>
      <c r="C345" s="39"/>
      <c r="D345" s="208" t="s">
        <v>269</v>
      </c>
      <c r="E345" s="39"/>
      <c r="F345" s="213" t="s">
        <v>2623</v>
      </c>
      <c r="G345" s="39"/>
      <c r="H345" s="39"/>
      <c r="I345" s="210"/>
      <c r="J345" s="39"/>
      <c r="K345" s="39"/>
      <c r="L345" s="43"/>
      <c r="M345" s="211"/>
      <c r="N345" s="212"/>
      <c r="O345" s="83"/>
      <c r="P345" s="83"/>
      <c r="Q345" s="83"/>
      <c r="R345" s="83"/>
      <c r="S345" s="83"/>
      <c r="T345" s="84"/>
      <c r="U345" s="37"/>
      <c r="V345" s="37"/>
      <c r="W345" s="37"/>
      <c r="X345" s="37"/>
      <c r="Y345" s="37"/>
      <c r="Z345" s="37"/>
      <c r="AA345" s="37"/>
      <c r="AB345" s="37"/>
      <c r="AC345" s="37"/>
      <c r="AD345" s="37"/>
      <c r="AE345" s="37"/>
      <c r="AT345" s="16" t="s">
        <v>269</v>
      </c>
      <c r="AU345" s="16" t="s">
        <v>77</v>
      </c>
    </row>
    <row r="346" s="2" customFormat="1">
      <c r="A346" s="37"/>
      <c r="B346" s="38"/>
      <c r="C346" s="39"/>
      <c r="D346" s="208" t="s">
        <v>271</v>
      </c>
      <c r="E346" s="39"/>
      <c r="F346" s="213" t="s">
        <v>2624</v>
      </c>
      <c r="G346" s="39"/>
      <c r="H346" s="39"/>
      <c r="I346" s="210"/>
      <c r="J346" s="39"/>
      <c r="K346" s="39"/>
      <c r="L346" s="43"/>
      <c r="M346" s="211"/>
      <c r="N346" s="212"/>
      <c r="O346" s="83"/>
      <c r="P346" s="83"/>
      <c r="Q346" s="83"/>
      <c r="R346" s="83"/>
      <c r="S346" s="83"/>
      <c r="T346" s="84"/>
      <c r="U346" s="37"/>
      <c r="V346" s="37"/>
      <c r="W346" s="37"/>
      <c r="X346" s="37"/>
      <c r="Y346" s="37"/>
      <c r="Z346" s="37"/>
      <c r="AA346" s="37"/>
      <c r="AB346" s="37"/>
      <c r="AC346" s="37"/>
      <c r="AD346" s="37"/>
      <c r="AE346" s="37"/>
      <c r="AT346" s="16" t="s">
        <v>271</v>
      </c>
      <c r="AU346" s="16" t="s">
        <v>77</v>
      </c>
    </row>
    <row r="347" s="12" customFormat="1">
      <c r="A347" s="12"/>
      <c r="B347" s="232"/>
      <c r="C347" s="233"/>
      <c r="D347" s="208" t="s">
        <v>967</v>
      </c>
      <c r="E347" s="234" t="s">
        <v>19</v>
      </c>
      <c r="F347" s="235" t="s">
        <v>2625</v>
      </c>
      <c r="G347" s="233"/>
      <c r="H347" s="236">
        <v>139</v>
      </c>
      <c r="I347" s="237"/>
      <c r="J347" s="233"/>
      <c r="K347" s="233"/>
      <c r="L347" s="238"/>
      <c r="M347" s="239"/>
      <c r="N347" s="240"/>
      <c r="O347" s="240"/>
      <c r="P347" s="240"/>
      <c r="Q347" s="240"/>
      <c r="R347" s="240"/>
      <c r="S347" s="240"/>
      <c r="T347" s="241"/>
      <c r="U347" s="12"/>
      <c r="V347" s="12"/>
      <c r="W347" s="12"/>
      <c r="X347" s="12"/>
      <c r="Y347" s="12"/>
      <c r="Z347" s="12"/>
      <c r="AA347" s="12"/>
      <c r="AB347" s="12"/>
      <c r="AC347" s="12"/>
      <c r="AD347" s="12"/>
      <c r="AE347" s="12"/>
      <c r="AT347" s="242" t="s">
        <v>967</v>
      </c>
      <c r="AU347" s="242" t="s">
        <v>77</v>
      </c>
      <c r="AV347" s="12" t="s">
        <v>79</v>
      </c>
      <c r="AW347" s="12" t="s">
        <v>31</v>
      </c>
      <c r="AX347" s="12" t="s">
        <v>69</v>
      </c>
      <c r="AY347" s="242" t="s">
        <v>260</v>
      </c>
    </row>
    <row r="348" s="13" customFormat="1">
      <c r="A348" s="13"/>
      <c r="B348" s="243"/>
      <c r="C348" s="244"/>
      <c r="D348" s="208" t="s">
        <v>967</v>
      </c>
      <c r="E348" s="245" t="s">
        <v>19</v>
      </c>
      <c r="F348" s="246" t="s">
        <v>969</v>
      </c>
      <c r="G348" s="244"/>
      <c r="H348" s="247">
        <v>139</v>
      </c>
      <c r="I348" s="248"/>
      <c r="J348" s="244"/>
      <c r="K348" s="244"/>
      <c r="L348" s="249"/>
      <c r="M348" s="250"/>
      <c r="N348" s="251"/>
      <c r="O348" s="251"/>
      <c r="P348" s="251"/>
      <c r="Q348" s="251"/>
      <c r="R348" s="251"/>
      <c r="S348" s="251"/>
      <c r="T348" s="252"/>
      <c r="U348" s="13"/>
      <c r="V348" s="13"/>
      <c r="W348" s="13"/>
      <c r="X348" s="13"/>
      <c r="Y348" s="13"/>
      <c r="Z348" s="13"/>
      <c r="AA348" s="13"/>
      <c r="AB348" s="13"/>
      <c r="AC348" s="13"/>
      <c r="AD348" s="13"/>
      <c r="AE348" s="13"/>
      <c r="AT348" s="253" t="s">
        <v>967</v>
      </c>
      <c r="AU348" s="253" t="s">
        <v>77</v>
      </c>
      <c r="AV348" s="13" t="s">
        <v>266</v>
      </c>
      <c r="AW348" s="13" t="s">
        <v>31</v>
      </c>
      <c r="AX348" s="13" t="s">
        <v>77</v>
      </c>
      <c r="AY348" s="253" t="s">
        <v>260</v>
      </c>
    </row>
    <row r="349" s="11" customFormat="1" ht="25.92" customHeight="1">
      <c r="A349" s="11"/>
      <c r="B349" s="181"/>
      <c r="C349" s="182"/>
      <c r="D349" s="183" t="s">
        <v>68</v>
      </c>
      <c r="E349" s="184" t="s">
        <v>281</v>
      </c>
      <c r="F349" s="184" t="s">
        <v>1174</v>
      </c>
      <c r="G349" s="182"/>
      <c r="H349" s="182"/>
      <c r="I349" s="185"/>
      <c r="J349" s="186">
        <f>BK349</f>
        <v>0</v>
      </c>
      <c r="K349" s="182"/>
      <c r="L349" s="187"/>
      <c r="M349" s="188"/>
      <c r="N349" s="189"/>
      <c r="O349" s="189"/>
      <c r="P349" s="190">
        <f>SUM(P350:P387)</f>
        <v>0</v>
      </c>
      <c r="Q349" s="189"/>
      <c r="R349" s="190">
        <f>SUM(R350:R387)</f>
        <v>0</v>
      </c>
      <c r="S349" s="189"/>
      <c r="T349" s="191">
        <f>SUM(T350:T387)</f>
        <v>0</v>
      </c>
      <c r="U349" s="11"/>
      <c r="V349" s="11"/>
      <c r="W349" s="11"/>
      <c r="X349" s="11"/>
      <c r="Y349" s="11"/>
      <c r="Z349" s="11"/>
      <c r="AA349" s="11"/>
      <c r="AB349" s="11"/>
      <c r="AC349" s="11"/>
      <c r="AD349" s="11"/>
      <c r="AE349" s="11"/>
      <c r="AR349" s="192" t="s">
        <v>77</v>
      </c>
      <c r="AT349" s="193" t="s">
        <v>68</v>
      </c>
      <c r="AU349" s="193" t="s">
        <v>69</v>
      </c>
      <c r="AY349" s="192" t="s">
        <v>260</v>
      </c>
      <c r="BK349" s="194">
        <f>SUM(BK350:BK387)</f>
        <v>0</v>
      </c>
    </row>
    <row r="350" s="2" customFormat="1" ht="24.15" customHeight="1">
      <c r="A350" s="37"/>
      <c r="B350" s="38"/>
      <c r="C350" s="195" t="s">
        <v>417</v>
      </c>
      <c r="D350" s="195" t="s">
        <v>261</v>
      </c>
      <c r="E350" s="196" t="s">
        <v>1176</v>
      </c>
      <c r="F350" s="197" t="s">
        <v>1177</v>
      </c>
      <c r="G350" s="198" t="s">
        <v>975</v>
      </c>
      <c r="H350" s="199">
        <v>2898</v>
      </c>
      <c r="I350" s="200"/>
      <c r="J350" s="201">
        <f>ROUND(I350*H350,2)</f>
        <v>0</v>
      </c>
      <c r="K350" s="197" t="s">
        <v>265</v>
      </c>
      <c r="L350" s="43"/>
      <c r="M350" s="202" t="s">
        <v>19</v>
      </c>
      <c r="N350" s="203" t="s">
        <v>40</v>
      </c>
      <c r="O350" s="83"/>
      <c r="P350" s="204">
        <f>O350*H350</f>
        <v>0</v>
      </c>
      <c r="Q350" s="204">
        <v>0</v>
      </c>
      <c r="R350" s="204">
        <f>Q350*H350</f>
        <v>0</v>
      </c>
      <c r="S350" s="204">
        <v>0</v>
      </c>
      <c r="T350" s="205">
        <f>S350*H350</f>
        <v>0</v>
      </c>
      <c r="U350" s="37"/>
      <c r="V350" s="37"/>
      <c r="W350" s="37"/>
      <c r="X350" s="37"/>
      <c r="Y350" s="37"/>
      <c r="Z350" s="37"/>
      <c r="AA350" s="37"/>
      <c r="AB350" s="37"/>
      <c r="AC350" s="37"/>
      <c r="AD350" s="37"/>
      <c r="AE350" s="37"/>
      <c r="AR350" s="206" t="s">
        <v>266</v>
      </c>
      <c r="AT350" s="206" t="s">
        <v>261</v>
      </c>
      <c r="AU350" s="206" t="s">
        <v>77</v>
      </c>
      <c r="AY350" s="16" t="s">
        <v>260</v>
      </c>
      <c r="BE350" s="207">
        <f>IF(N350="základní",J350,0)</f>
        <v>0</v>
      </c>
      <c r="BF350" s="207">
        <f>IF(N350="snížená",J350,0)</f>
        <v>0</v>
      </c>
      <c r="BG350" s="207">
        <f>IF(N350="zákl. přenesená",J350,0)</f>
        <v>0</v>
      </c>
      <c r="BH350" s="207">
        <f>IF(N350="sníž. přenesená",J350,0)</f>
        <v>0</v>
      </c>
      <c r="BI350" s="207">
        <f>IF(N350="nulová",J350,0)</f>
        <v>0</v>
      </c>
      <c r="BJ350" s="16" t="s">
        <v>77</v>
      </c>
      <c r="BK350" s="207">
        <f>ROUND(I350*H350,2)</f>
        <v>0</v>
      </c>
      <c r="BL350" s="16" t="s">
        <v>266</v>
      </c>
      <c r="BM350" s="206" t="s">
        <v>1490</v>
      </c>
    </row>
    <row r="351" s="2" customFormat="1">
      <c r="A351" s="37"/>
      <c r="B351" s="38"/>
      <c r="C351" s="39"/>
      <c r="D351" s="208" t="s">
        <v>267</v>
      </c>
      <c r="E351" s="39"/>
      <c r="F351" s="209" t="s">
        <v>1179</v>
      </c>
      <c r="G351" s="39"/>
      <c r="H351" s="39"/>
      <c r="I351" s="210"/>
      <c r="J351" s="39"/>
      <c r="K351" s="39"/>
      <c r="L351" s="43"/>
      <c r="M351" s="211"/>
      <c r="N351" s="212"/>
      <c r="O351" s="83"/>
      <c r="P351" s="83"/>
      <c r="Q351" s="83"/>
      <c r="R351" s="83"/>
      <c r="S351" s="83"/>
      <c r="T351" s="84"/>
      <c r="U351" s="37"/>
      <c r="V351" s="37"/>
      <c r="W351" s="37"/>
      <c r="X351" s="37"/>
      <c r="Y351" s="37"/>
      <c r="Z351" s="37"/>
      <c r="AA351" s="37"/>
      <c r="AB351" s="37"/>
      <c r="AC351" s="37"/>
      <c r="AD351" s="37"/>
      <c r="AE351" s="37"/>
      <c r="AT351" s="16" t="s">
        <v>267</v>
      </c>
      <c r="AU351" s="16" t="s">
        <v>77</v>
      </c>
    </row>
    <row r="352" s="2" customFormat="1">
      <c r="A352" s="37"/>
      <c r="B352" s="38"/>
      <c r="C352" s="39"/>
      <c r="D352" s="208" t="s">
        <v>269</v>
      </c>
      <c r="E352" s="39"/>
      <c r="F352" s="213" t="s">
        <v>978</v>
      </c>
      <c r="G352" s="39"/>
      <c r="H352" s="39"/>
      <c r="I352" s="210"/>
      <c r="J352" s="39"/>
      <c r="K352" s="39"/>
      <c r="L352" s="43"/>
      <c r="M352" s="211"/>
      <c r="N352" s="212"/>
      <c r="O352" s="83"/>
      <c r="P352" s="83"/>
      <c r="Q352" s="83"/>
      <c r="R352" s="83"/>
      <c r="S352" s="83"/>
      <c r="T352" s="84"/>
      <c r="U352" s="37"/>
      <c r="V352" s="37"/>
      <c r="W352" s="37"/>
      <c r="X352" s="37"/>
      <c r="Y352" s="37"/>
      <c r="Z352" s="37"/>
      <c r="AA352" s="37"/>
      <c r="AB352" s="37"/>
      <c r="AC352" s="37"/>
      <c r="AD352" s="37"/>
      <c r="AE352" s="37"/>
      <c r="AT352" s="16" t="s">
        <v>269</v>
      </c>
      <c r="AU352" s="16" t="s">
        <v>77</v>
      </c>
    </row>
    <row r="353" s="2" customFormat="1">
      <c r="A353" s="37"/>
      <c r="B353" s="38"/>
      <c r="C353" s="39"/>
      <c r="D353" s="208" t="s">
        <v>271</v>
      </c>
      <c r="E353" s="39"/>
      <c r="F353" s="213" t="s">
        <v>1180</v>
      </c>
      <c r="G353" s="39"/>
      <c r="H353" s="39"/>
      <c r="I353" s="210"/>
      <c r="J353" s="39"/>
      <c r="K353" s="39"/>
      <c r="L353" s="43"/>
      <c r="M353" s="211"/>
      <c r="N353" s="212"/>
      <c r="O353" s="83"/>
      <c r="P353" s="83"/>
      <c r="Q353" s="83"/>
      <c r="R353" s="83"/>
      <c r="S353" s="83"/>
      <c r="T353" s="84"/>
      <c r="U353" s="37"/>
      <c r="V353" s="37"/>
      <c r="W353" s="37"/>
      <c r="X353" s="37"/>
      <c r="Y353" s="37"/>
      <c r="Z353" s="37"/>
      <c r="AA353" s="37"/>
      <c r="AB353" s="37"/>
      <c r="AC353" s="37"/>
      <c r="AD353" s="37"/>
      <c r="AE353" s="37"/>
      <c r="AT353" s="16" t="s">
        <v>271</v>
      </c>
      <c r="AU353" s="16" t="s">
        <v>77</v>
      </c>
    </row>
    <row r="354" s="2" customFormat="1" ht="24.15" customHeight="1">
      <c r="A354" s="37"/>
      <c r="B354" s="38"/>
      <c r="C354" s="195" t="s">
        <v>1494</v>
      </c>
      <c r="D354" s="195" t="s">
        <v>261</v>
      </c>
      <c r="E354" s="196" t="s">
        <v>2626</v>
      </c>
      <c r="F354" s="197" t="s">
        <v>2627</v>
      </c>
      <c r="G354" s="198" t="s">
        <v>975</v>
      </c>
      <c r="H354" s="199">
        <v>152.37000000000001</v>
      </c>
      <c r="I354" s="200"/>
      <c r="J354" s="201">
        <f>ROUND(I354*H354,2)</f>
        <v>0</v>
      </c>
      <c r="K354" s="197" t="s">
        <v>265</v>
      </c>
      <c r="L354" s="43"/>
      <c r="M354" s="202" t="s">
        <v>19</v>
      </c>
      <c r="N354" s="203" t="s">
        <v>40</v>
      </c>
      <c r="O354" s="83"/>
      <c r="P354" s="204">
        <f>O354*H354</f>
        <v>0</v>
      </c>
      <c r="Q354" s="204">
        <v>0</v>
      </c>
      <c r="R354" s="204">
        <f>Q354*H354</f>
        <v>0</v>
      </c>
      <c r="S354" s="204">
        <v>0</v>
      </c>
      <c r="T354" s="205">
        <f>S354*H354</f>
        <v>0</v>
      </c>
      <c r="U354" s="37"/>
      <c r="V354" s="37"/>
      <c r="W354" s="37"/>
      <c r="X354" s="37"/>
      <c r="Y354" s="37"/>
      <c r="Z354" s="37"/>
      <c r="AA354" s="37"/>
      <c r="AB354" s="37"/>
      <c r="AC354" s="37"/>
      <c r="AD354" s="37"/>
      <c r="AE354" s="37"/>
      <c r="AR354" s="206" t="s">
        <v>266</v>
      </c>
      <c r="AT354" s="206" t="s">
        <v>261</v>
      </c>
      <c r="AU354" s="206" t="s">
        <v>77</v>
      </c>
      <c r="AY354" s="16" t="s">
        <v>260</v>
      </c>
      <c r="BE354" s="207">
        <f>IF(N354="základní",J354,0)</f>
        <v>0</v>
      </c>
      <c r="BF354" s="207">
        <f>IF(N354="snížená",J354,0)</f>
        <v>0</v>
      </c>
      <c r="BG354" s="207">
        <f>IF(N354="zákl. přenesená",J354,0)</f>
        <v>0</v>
      </c>
      <c r="BH354" s="207">
        <f>IF(N354="sníž. přenesená",J354,0)</f>
        <v>0</v>
      </c>
      <c r="BI354" s="207">
        <f>IF(N354="nulová",J354,0)</f>
        <v>0</v>
      </c>
      <c r="BJ354" s="16" t="s">
        <v>77</v>
      </c>
      <c r="BK354" s="207">
        <f>ROUND(I354*H354,2)</f>
        <v>0</v>
      </c>
      <c r="BL354" s="16" t="s">
        <v>266</v>
      </c>
      <c r="BM354" s="206" t="s">
        <v>1498</v>
      </c>
    </row>
    <row r="355" s="2" customFormat="1">
      <c r="A355" s="37"/>
      <c r="B355" s="38"/>
      <c r="C355" s="39"/>
      <c r="D355" s="208" t="s">
        <v>267</v>
      </c>
      <c r="E355" s="39"/>
      <c r="F355" s="209" t="s">
        <v>2628</v>
      </c>
      <c r="G355" s="39"/>
      <c r="H355" s="39"/>
      <c r="I355" s="210"/>
      <c r="J355" s="39"/>
      <c r="K355" s="39"/>
      <c r="L355" s="43"/>
      <c r="M355" s="211"/>
      <c r="N355" s="212"/>
      <c r="O355" s="83"/>
      <c r="P355" s="83"/>
      <c r="Q355" s="83"/>
      <c r="R355" s="83"/>
      <c r="S355" s="83"/>
      <c r="T355" s="84"/>
      <c r="U355" s="37"/>
      <c r="V355" s="37"/>
      <c r="W355" s="37"/>
      <c r="X355" s="37"/>
      <c r="Y355" s="37"/>
      <c r="Z355" s="37"/>
      <c r="AA355" s="37"/>
      <c r="AB355" s="37"/>
      <c r="AC355" s="37"/>
      <c r="AD355" s="37"/>
      <c r="AE355" s="37"/>
      <c r="AT355" s="16" t="s">
        <v>267</v>
      </c>
      <c r="AU355" s="16" t="s">
        <v>77</v>
      </c>
    </row>
    <row r="356" s="2" customFormat="1">
      <c r="A356" s="37"/>
      <c r="B356" s="38"/>
      <c r="C356" s="39"/>
      <c r="D356" s="208" t="s">
        <v>269</v>
      </c>
      <c r="E356" s="39"/>
      <c r="F356" s="213" t="s">
        <v>978</v>
      </c>
      <c r="G356" s="39"/>
      <c r="H356" s="39"/>
      <c r="I356" s="210"/>
      <c r="J356" s="39"/>
      <c r="K356" s="39"/>
      <c r="L356" s="43"/>
      <c r="M356" s="211"/>
      <c r="N356" s="212"/>
      <c r="O356" s="83"/>
      <c r="P356" s="83"/>
      <c r="Q356" s="83"/>
      <c r="R356" s="83"/>
      <c r="S356" s="83"/>
      <c r="T356" s="84"/>
      <c r="U356" s="37"/>
      <c r="V356" s="37"/>
      <c r="W356" s="37"/>
      <c r="X356" s="37"/>
      <c r="Y356" s="37"/>
      <c r="Z356" s="37"/>
      <c r="AA356" s="37"/>
      <c r="AB356" s="37"/>
      <c r="AC356" s="37"/>
      <c r="AD356" s="37"/>
      <c r="AE356" s="37"/>
      <c r="AT356" s="16" t="s">
        <v>269</v>
      </c>
      <c r="AU356" s="16" t="s">
        <v>77</v>
      </c>
    </row>
    <row r="357" s="2" customFormat="1">
      <c r="A357" s="37"/>
      <c r="B357" s="38"/>
      <c r="C357" s="39"/>
      <c r="D357" s="208" t="s">
        <v>271</v>
      </c>
      <c r="E357" s="39"/>
      <c r="F357" s="213" t="s">
        <v>2629</v>
      </c>
      <c r="G357" s="39"/>
      <c r="H357" s="39"/>
      <c r="I357" s="210"/>
      <c r="J357" s="39"/>
      <c r="K357" s="39"/>
      <c r="L357" s="43"/>
      <c r="M357" s="211"/>
      <c r="N357" s="212"/>
      <c r="O357" s="83"/>
      <c r="P357" s="83"/>
      <c r="Q357" s="83"/>
      <c r="R357" s="83"/>
      <c r="S357" s="83"/>
      <c r="T357" s="84"/>
      <c r="U357" s="37"/>
      <c r="V357" s="37"/>
      <c r="W357" s="37"/>
      <c r="X357" s="37"/>
      <c r="Y357" s="37"/>
      <c r="Z357" s="37"/>
      <c r="AA357" s="37"/>
      <c r="AB357" s="37"/>
      <c r="AC357" s="37"/>
      <c r="AD357" s="37"/>
      <c r="AE357" s="37"/>
      <c r="AT357" s="16" t="s">
        <v>271</v>
      </c>
      <c r="AU357" s="16" t="s">
        <v>77</v>
      </c>
    </row>
    <row r="358" s="2" customFormat="1" ht="24.15" customHeight="1">
      <c r="A358" s="37"/>
      <c r="B358" s="38"/>
      <c r="C358" s="195" t="s">
        <v>421</v>
      </c>
      <c r="D358" s="195" t="s">
        <v>261</v>
      </c>
      <c r="E358" s="196" t="s">
        <v>1181</v>
      </c>
      <c r="F358" s="197" t="s">
        <v>1182</v>
      </c>
      <c r="G358" s="198" t="s">
        <v>975</v>
      </c>
      <c r="H358" s="199">
        <v>64.920000000000002</v>
      </c>
      <c r="I358" s="200"/>
      <c r="J358" s="201">
        <f>ROUND(I358*H358,2)</f>
        <v>0</v>
      </c>
      <c r="K358" s="197" t="s">
        <v>265</v>
      </c>
      <c r="L358" s="43"/>
      <c r="M358" s="202" t="s">
        <v>19</v>
      </c>
      <c r="N358" s="203" t="s">
        <v>40</v>
      </c>
      <c r="O358" s="83"/>
      <c r="P358" s="204">
        <f>O358*H358</f>
        <v>0</v>
      </c>
      <c r="Q358" s="204">
        <v>0</v>
      </c>
      <c r="R358" s="204">
        <f>Q358*H358</f>
        <v>0</v>
      </c>
      <c r="S358" s="204">
        <v>0</v>
      </c>
      <c r="T358" s="205">
        <f>S358*H358</f>
        <v>0</v>
      </c>
      <c r="U358" s="37"/>
      <c r="V358" s="37"/>
      <c r="W358" s="37"/>
      <c r="X358" s="37"/>
      <c r="Y358" s="37"/>
      <c r="Z358" s="37"/>
      <c r="AA358" s="37"/>
      <c r="AB358" s="37"/>
      <c r="AC358" s="37"/>
      <c r="AD358" s="37"/>
      <c r="AE358" s="37"/>
      <c r="AR358" s="206" t="s">
        <v>266</v>
      </c>
      <c r="AT358" s="206" t="s">
        <v>261</v>
      </c>
      <c r="AU358" s="206" t="s">
        <v>77</v>
      </c>
      <c r="AY358" s="16" t="s">
        <v>260</v>
      </c>
      <c r="BE358" s="207">
        <f>IF(N358="základní",J358,0)</f>
        <v>0</v>
      </c>
      <c r="BF358" s="207">
        <f>IF(N358="snížená",J358,0)</f>
        <v>0</v>
      </c>
      <c r="BG358" s="207">
        <f>IF(N358="zákl. přenesená",J358,0)</f>
        <v>0</v>
      </c>
      <c r="BH358" s="207">
        <f>IF(N358="sníž. přenesená",J358,0)</f>
        <v>0</v>
      </c>
      <c r="BI358" s="207">
        <f>IF(N358="nulová",J358,0)</f>
        <v>0</v>
      </c>
      <c r="BJ358" s="16" t="s">
        <v>77</v>
      </c>
      <c r="BK358" s="207">
        <f>ROUND(I358*H358,2)</f>
        <v>0</v>
      </c>
      <c r="BL358" s="16" t="s">
        <v>266</v>
      </c>
      <c r="BM358" s="206" t="s">
        <v>1501</v>
      </c>
    </row>
    <row r="359" s="2" customFormat="1">
      <c r="A359" s="37"/>
      <c r="B359" s="38"/>
      <c r="C359" s="39"/>
      <c r="D359" s="208" t="s">
        <v>267</v>
      </c>
      <c r="E359" s="39"/>
      <c r="F359" s="209" t="s">
        <v>1184</v>
      </c>
      <c r="G359" s="39"/>
      <c r="H359" s="39"/>
      <c r="I359" s="210"/>
      <c r="J359" s="39"/>
      <c r="K359" s="39"/>
      <c r="L359" s="43"/>
      <c r="M359" s="211"/>
      <c r="N359" s="212"/>
      <c r="O359" s="83"/>
      <c r="P359" s="83"/>
      <c r="Q359" s="83"/>
      <c r="R359" s="83"/>
      <c r="S359" s="83"/>
      <c r="T359" s="84"/>
      <c r="U359" s="37"/>
      <c r="V359" s="37"/>
      <c r="W359" s="37"/>
      <c r="X359" s="37"/>
      <c r="Y359" s="37"/>
      <c r="Z359" s="37"/>
      <c r="AA359" s="37"/>
      <c r="AB359" s="37"/>
      <c r="AC359" s="37"/>
      <c r="AD359" s="37"/>
      <c r="AE359" s="37"/>
      <c r="AT359" s="16" t="s">
        <v>267</v>
      </c>
      <c r="AU359" s="16" t="s">
        <v>77</v>
      </c>
    </row>
    <row r="360" s="2" customFormat="1">
      <c r="A360" s="37"/>
      <c r="B360" s="38"/>
      <c r="C360" s="39"/>
      <c r="D360" s="208" t="s">
        <v>269</v>
      </c>
      <c r="E360" s="39"/>
      <c r="F360" s="213" t="s">
        <v>978</v>
      </c>
      <c r="G360" s="39"/>
      <c r="H360" s="39"/>
      <c r="I360" s="210"/>
      <c r="J360" s="39"/>
      <c r="K360" s="39"/>
      <c r="L360" s="43"/>
      <c r="M360" s="211"/>
      <c r="N360" s="212"/>
      <c r="O360" s="83"/>
      <c r="P360" s="83"/>
      <c r="Q360" s="83"/>
      <c r="R360" s="83"/>
      <c r="S360" s="83"/>
      <c r="T360" s="84"/>
      <c r="U360" s="37"/>
      <c r="V360" s="37"/>
      <c r="W360" s="37"/>
      <c r="X360" s="37"/>
      <c r="Y360" s="37"/>
      <c r="Z360" s="37"/>
      <c r="AA360" s="37"/>
      <c r="AB360" s="37"/>
      <c r="AC360" s="37"/>
      <c r="AD360" s="37"/>
      <c r="AE360" s="37"/>
      <c r="AT360" s="16" t="s">
        <v>269</v>
      </c>
      <c r="AU360" s="16" t="s">
        <v>77</v>
      </c>
    </row>
    <row r="361" s="2" customFormat="1">
      <c r="A361" s="37"/>
      <c r="B361" s="38"/>
      <c r="C361" s="39"/>
      <c r="D361" s="208" t="s">
        <v>271</v>
      </c>
      <c r="E361" s="39"/>
      <c r="F361" s="213" t="s">
        <v>1185</v>
      </c>
      <c r="G361" s="39"/>
      <c r="H361" s="39"/>
      <c r="I361" s="210"/>
      <c r="J361" s="39"/>
      <c r="K361" s="39"/>
      <c r="L361" s="43"/>
      <c r="M361" s="211"/>
      <c r="N361" s="212"/>
      <c r="O361" s="83"/>
      <c r="P361" s="83"/>
      <c r="Q361" s="83"/>
      <c r="R361" s="83"/>
      <c r="S361" s="83"/>
      <c r="T361" s="84"/>
      <c r="U361" s="37"/>
      <c r="V361" s="37"/>
      <c r="W361" s="37"/>
      <c r="X361" s="37"/>
      <c r="Y361" s="37"/>
      <c r="Z361" s="37"/>
      <c r="AA361" s="37"/>
      <c r="AB361" s="37"/>
      <c r="AC361" s="37"/>
      <c r="AD361" s="37"/>
      <c r="AE361" s="37"/>
      <c r="AT361" s="16" t="s">
        <v>271</v>
      </c>
      <c r="AU361" s="16" t="s">
        <v>77</v>
      </c>
    </row>
    <row r="362" s="2" customFormat="1" ht="24.15" customHeight="1">
      <c r="A362" s="37"/>
      <c r="B362" s="38"/>
      <c r="C362" s="195" t="s">
        <v>1504</v>
      </c>
      <c r="D362" s="195" t="s">
        <v>261</v>
      </c>
      <c r="E362" s="196" t="s">
        <v>1187</v>
      </c>
      <c r="F362" s="197" t="s">
        <v>1188</v>
      </c>
      <c r="G362" s="198" t="s">
        <v>975</v>
      </c>
      <c r="H362" s="199">
        <v>1.6299999999999999</v>
      </c>
      <c r="I362" s="200"/>
      <c r="J362" s="201">
        <f>ROUND(I362*H362,2)</f>
        <v>0</v>
      </c>
      <c r="K362" s="197" t="s">
        <v>265</v>
      </c>
      <c r="L362" s="43"/>
      <c r="M362" s="202" t="s">
        <v>19</v>
      </c>
      <c r="N362" s="203" t="s">
        <v>40</v>
      </c>
      <c r="O362" s="83"/>
      <c r="P362" s="204">
        <f>O362*H362</f>
        <v>0</v>
      </c>
      <c r="Q362" s="204">
        <v>0</v>
      </c>
      <c r="R362" s="204">
        <f>Q362*H362</f>
        <v>0</v>
      </c>
      <c r="S362" s="204">
        <v>0</v>
      </c>
      <c r="T362" s="205">
        <f>S362*H362</f>
        <v>0</v>
      </c>
      <c r="U362" s="37"/>
      <c r="V362" s="37"/>
      <c r="W362" s="37"/>
      <c r="X362" s="37"/>
      <c r="Y362" s="37"/>
      <c r="Z362" s="37"/>
      <c r="AA362" s="37"/>
      <c r="AB362" s="37"/>
      <c r="AC362" s="37"/>
      <c r="AD362" s="37"/>
      <c r="AE362" s="37"/>
      <c r="AR362" s="206" t="s">
        <v>266</v>
      </c>
      <c r="AT362" s="206" t="s">
        <v>261</v>
      </c>
      <c r="AU362" s="206" t="s">
        <v>77</v>
      </c>
      <c r="AY362" s="16" t="s">
        <v>260</v>
      </c>
      <c r="BE362" s="207">
        <f>IF(N362="základní",J362,0)</f>
        <v>0</v>
      </c>
      <c r="BF362" s="207">
        <f>IF(N362="snížená",J362,0)</f>
        <v>0</v>
      </c>
      <c r="BG362" s="207">
        <f>IF(N362="zákl. přenesená",J362,0)</f>
        <v>0</v>
      </c>
      <c r="BH362" s="207">
        <f>IF(N362="sníž. přenesená",J362,0)</f>
        <v>0</v>
      </c>
      <c r="BI362" s="207">
        <f>IF(N362="nulová",J362,0)</f>
        <v>0</v>
      </c>
      <c r="BJ362" s="16" t="s">
        <v>77</v>
      </c>
      <c r="BK362" s="207">
        <f>ROUND(I362*H362,2)</f>
        <v>0</v>
      </c>
      <c r="BL362" s="16" t="s">
        <v>266</v>
      </c>
      <c r="BM362" s="206" t="s">
        <v>1507</v>
      </c>
    </row>
    <row r="363" s="2" customFormat="1">
      <c r="A363" s="37"/>
      <c r="B363" s="38"/>
      <c r="C363" s="39"/>
      <c r="D363" s="208" t="s">
        <v>267</v>
      </c>
      <c r="E363" s="39"/>
      <c r="F363" s="209" t="s">
        <v>1190</v>
      </c>
      <c r="G363" s="39"/>
      <c r="H363" s="39"/>
      <c r="I363" s="210"/>
      <c r="J363" s="39"/>
      <c r="K363" s="39"/>
      <c r="L363" s="43"/>
      <c r="M363" s="211"/>
      <c r="N363" s="212"/>
      <c r="O363" s="83"/>
      <c r="P363" s="83"/>
      <c r="Q363" s="83"/>
      <c r="R363" s="83"/>
      <c r="S363" s="83"/>
      <c r="T363" s="84"/>
      <c r="U363" s="37"/>
      <c r="V363" s="37"/>
      <c r="W363" s="37"/>
      <c r="X363" s="37"/>
      <c r="Y363" s="37"/>
      <c r="Z363" s="37"/>
      <c r="AA363" s="37"/>
      <c r="AB363" s="37"/>
      <c r="AC363" s="37"/>
      <c r="AD363" s="37"/>
      <c r="AE363" s="37"/>
      <c r="AT363" s="16" t="s">
        <v>267</v>
      </c>
      <c r="AU363" s="16" t="s">
        <v>77</v>
      </c>
    </row>
    <row r="364" s="2" customFormat="1">
      <c r="A364" s="37"/>
      <c r="B364" s="38"/>
      <c r="C364" s="39"/>
      <c r="D364" s="208" t="s">
        <v>269</v>
      </c>
      <c r="E364" s="39"/>
      <c r="F364" s="213" t="s">
        <v>982</v>
      </c>
      <c r="G364" s="39"/>
      <c r="H364" s="39"/>
      <c r="I364" s="210"/>
      <c r="J364" s="39"/>
      <c r="K364" s="39"/>
      <c r="L364" s="43"/>
      <c r="M364" s="211"/>
      <c r="N364" s="212"/>
      <c r="O364" s="83"/>
      <c r="P364" s="83"/>
      <c r="Q364" s="83"/>
      <c r="R364" s="83"/>
      <c r="S364" s="83"/>
      <c r="T364" s="84"/>
      <c r="U364" s="37"/>
      <c r="V364" s="37"/>
      <c r="W364" s="37"/>
      <c r="X364" s="37"/>
      <c r="Y364" s="37"/>
      <c r="Z364" s="37"/>
      <c r="AA364" s="37"/>
      <c r="AB364" s="37"/>
      <c r="AC364" s="37"/>
      <c r="AD364" s="37"/>
      <c r="AE364" s="37"/>
      <c r="AT364" s="16" t="s">
        <v>269</v>
      </c>
      <c r="AU364" s="16" t="s">
        <v>77</v>
      </c>
    </row>
    <row r="365" s="2" customFormat="1">
      <c r="A365" s="37"/>
      <c r="B365" s="38"/>
      <c r="C365" s="39"/>
      <c r="D365" s="208" t="s">
        <v>271</v>
      </c>
      <c r="E365" s="39"/>
      <c r="F365" s="213" t="s">
        <v>2630</v>
      </c>
      <c r="G365" s="39"/>
      <c r="H365" s="39"/>
      <c r="I365" s="210"/>
      <c r="J365" s="39"/>
      <c r="K365" s="39"/>
      <c r="L365" s="43"/>
      <c r="M365" s="211"/>
      <c r="N365" s="212"/>
      <c r="O365" s="83"/>
      <c r="P365" s="83"/>
      <c r="Q365" s="83"/>
      <c r="R365" s="83"/>
      <c r="S365" s="83"/>
      <c r="T365" s="84"/>
      <c r="U365" s="37"/>
      <c r="V365" s="37"/>
      <c r="W365" s="37"/>
      <c r="X365" s="37"/>
      <c r="Y365" s="37"/>
      <c r="Z365" s="37"/>
      <c r="AA365" s="37"/>
      <c r="AB365" s="37"/>
      <c r="AC365" s="37"/>
      <c r="AD365" s="37"/>
      <c r="AE365" s="37"/>
      <c r="AT365" s="16" t="s">
        <v>271</v>
      </c>
      <c r="AU365" s="16" t="s">
        <v>77</v>
      </c>
    </row>
    <row r="366" s="2" customFormat="1" ht="16.5" customHeight="1">
      <c r="A366" s="37"/>
      <c r="B366" s="38"/>
      <c r="C366" s="195" t="s">
        <v>427</v>
      </c>
      <c r="D366" s="195" t="s">
        <v>261</v>
      </c>
      <c r="E366" s="196" t="s">
        <v>1192</v>
      </c>
      <c r="F366" s="197" t="s">
        <v>1193</v>
      </c>
      <c r="G366" s="198" t="s">
        <v>975</v>
      </c>
      <c r="H366" s="199">
        <v>820.10000000000002</v>
      </c>
      <c r="I366" s="200"/>
      <c r="J366" s="201">
        <f>ROUND(I366*H366,2)</f>
        <v>0</v>
      </c>
      <c r="K366" s="197" t="s">
        <v>265</v>
      </c>
      <c r="L366" s="43"/>
      <c r="M366" s="202" t="s">
        <v>19</v>
      </c>
      <c r="N366" s="203" t="s">
        <v>40</v>
      </c>
      <c r="O366" s="83"/>
      <c r="P366" s="204">
        <f>O366*H366</f>
        <v>0</v>
      </c>
      <c r="Q366" s="204">
        <v>0</v>
      </c>
      <c r="R366" s="204">
        <f>Q366*H366</f>
        <v>0</v>
      </c>
      <c r="S366" s="204">
        <v>0</v>
      </c>
      <c r="T366" s="205">
        <f>S366*H366</f>
        <v>0</v>
      </c>
      <c r="U366" s="37"/>
      <c r="V366" s="37"/>
      <c r="W366" s="37"/>
      <c r="X366" s="37"/>
      <c r="Y366" s="37"/>
      <c r="Z366" s="37"/>
      <c r="AA366" s="37"/>
      <c r="AB366" s="37"/>
      <c r="AC366" s="37"/>
      <c r="AD366" s="37"/>
      <c r="AE366" s="37"/>
      <c r="AR366" s="206" t="s">
        <v>266</v>
      </c>
      <c r="AT366" s="206" t="s">
        <v>261</v>
      </c>
      <c r="AU366" s="206" t="s">
        <v>77</v>
      </c>
      <c r="AY366" s="16" t="s">
        <v>260</v>
      </c>
      <c r="BE366" s="207">
        <f>IF(N366="základní",J366,0)</f>
        <v>0</v>
      </c>
      <c r="BF366" s="207">
        <f>IF(N366="snížená",J366,0)</f>
        <v>0</v>
      </c>
      <c r="BG366" s="207">
        <f>IF(N366="zákl. přenesená",J366,0)</f>
        <v>0</v>
      </c>
      <c r="BH366" s="207">
        <f>IF(N366="sníž. přenesená",J366,0)</f>
        <v>0</v>
      </c>
      <c r="BI366" s="207">
        <f>IF(N366="nulová",J366,0)</f>
        <v>0</v>
      </c>
      <c r="BJ366" s="16" t="s">
        <v>77</v>
      </c>
      <c r="BK366" s="207">
        <f>ROUND(I366*H366,2)</f>
        <v>0</v>
      </c>
      <c r="BL366" s="16" t="s">
        <v>266</v>
      </c>
      <c r="BM366" s="206" t="s">
        <v>1510</v>
      </c>
    </row>
    <row r="367" s="2" customFormat="1">
      <c r="A367" s="37"/>
      <c r="B367" s="38"/>
      <c r="C367" s="39"/>
      <c r="D367" s="208" t="s">
        <v>267</v>
      </c>
      <c r="E367" s="39"/>
      <c r="F367" s="209" t="s">
        <v>1195</v>
      </c>
      <c r="G367" s="39"/>
      <c r="H367" s="39"/>
      <c r="I367" s="210"/>
      <c r="J367" s="39"/>
      <c r="K367" s="39"/>
      <c r="L367" s="43"/>
      <c r="M367" s="211"/>
      <c r="N367" s="212"/>
      <c r="O367" s="83"/>
      <c r="P367" s="83"/>
      <c r="Q367" s="83"/>
      <c r="R367" s="83"/>
      <c r="S367" s="83"/>
      <c r="T367" s="84"/>
      <c r="U367" s="37"/>
      <c r="V367" s="37"/>
      <c r="W367" s="37"/>
      <c r="X367" s="37"/>
      <c r="Y367" s="37"/>
      <c r="Z367" s="37"/>
      <c r="AA367" s="37"/>
      <c r="AB367" s="37"/>
      <c r="AC367" s="37"/>
      <c r="AD367" s="37"/>
      <c r="AE367" s="37"/>
      <c r="AT367" s="16" t="s">
        <v>267</v>
      </c>
      <c r="AU367" s="16" t="s">
        <v>77</v>
      </c>
    </row>
    <row r="368" s="2" customFormat="1">
      <c r="A368" s="37"/>
      <c r="B368" s="38"/>
      <c r="C368" s="39"/>
      <c r="D368" s="208" t="s">
        <v>269</v>
      </c>
      <c r="E368" s="39"/>
      <c r="F368" s="213" t="s">
        <v>1196</v>
      </c>
      <c r="G368" s="39"/>
      <c r="H368" s="39"/>
      <c r="I368" s="210"/>
      <c r="J368" s="39"/>
      <c r="K368" s="39"/>
      <c r="L368" s="43"/>
      <c r="M368" s="211"/>
      <c r="N368" s="212"/>
      <c r="O368" s="83"/>
      <c r="P368" s="83"/>
      <c r="Q368" s="83"/>
      <c r="R368" s="83"/>
      <c r="S368" s="83"/>
      <c r="T368" s="84"/>
      <c r="U368" s="37"/>
      <c r="V368" s="37"/>
      <c r="W368" s="37"/>
      <c r="X368" s="37"/>
      <c r="Y368" s="37"/>
      <c r="Z368" s="37"/>
      <c r="AA368" s="37"/>
      <c r="AB368" s="37"/>
      <c r="AC368" s="37"/>
      <c r="AD368" s="37"/>
      <c r="AE368" s="37"/>
      <c r="AT368" s="16" t="s">
        <v>269</v>
      </c>
      <c r="AU368" s="16" t="s">
        <v>77</v>
      </c>
    </row>
    <row r="369" s="2" customFormat="1">
      <c r="A369" s="37"/>
      <c r="B369" s="38"/>
      <c r="C369" s="39"/>
      <c r="D369" s="208" t="s">
        <v>271</v>
      </c>
      <c r="E369" s="39"/>
      <c r="F369" s="213" t="s">
        <v>1197</v>
      </c>
      <c r="G369" s="39"/>
      <c r="H369" s="39"/>
      <c r="I369" s="210"/>
      <c r="J369" s="39"/>
      <c r="K369" s="39"/>
      <c r="L369" s="43"/>
      <c r="M369" s="211"/>
      <c r="N369" s="212"/>
      <c r="O369" s="83"/>
      <c r="P369" s="83"/>
      <c r="Q369" s="83"/>
      <c r="R369" s="83"/>
      <c r="S369" s="83"/>
      <c r="T369" s="84"/>
      <c r="U369" s="37"/>
      <c r="V369" s="37"/>
      <c r="W369" s="37"/>
      <c r="X369" s="37"/>
      <c r="Y369" s="37"/>
      <c r="Z369" s="37"/>
      <c r="AA369" s="37"/>
      <c r="AB369" s="37"/>
      <c r="AC369" s="37"/>
      <c r="AD369" s="37"/>
      <c r="AE369" s="37"/>
      <c r="AT369" s="16" t="s">
        <v>271</v>
      </c>
      <c r="AU369" s="16" t="s">
        <v>77</v>
      </c>
    </row>
    <row r="370" s="12" customFormat="1">
      <c r="A370" s="12"/>
      <c r="B370" s="232"/>
      <c r="C370" s="233"/>
      <c r="D370" s="208" t="s">
        <v>967</v>
      </c>
      <c r="E370" s="234" t="s">
        <v>19</v>
      </c>
      <c r="F370" s="235" t="s">
        <v>2631</v>
      </c>
      <c r="G370" s="233"/>
      <c r="H370" s="236">
        <v>820.10000000000002</v>
      </c>
      <c r="I370" s="237"/>
      <c r="J370" s="233"/>
      <c r="K370" s="233"/>
      <c r="L370" s="238"/>
      <c r="M370" s="239"/>
      <c r="N370" s="240"/>
      <c r="O370" s="240"/>
      <c r="P370" s="240"/>
      <c r="Q370" s="240"/>
      <c r="R370" s="240"/>
      <c r="S370" s="240"/>
      <c r="T370" s="241"/>
      <c r="U370" s="12"/>
      <c r="V370" s="12"/>
      <c r="W370" s="12"/>
      <c r="X370" s="12"/>
      <c r="Y370" s="12"/>
      <c r="Z370" s="12"/>
      <c r="AA370" s="12"/>
      <c r="AB370" s="12"/>
      <c r="AC370" s="12"/>
      <c r="AD370" s="12"/>
      <c r="AE370" s="12"/>
      <c r="AT370" s="242" t="s">
        <v>967</v>
      </c>
      <c r="AU370" s="242" t="s">
        <v>77</v>
      </c>
      <c r="AV370" s="12" t="s">
        <v>79</v>
      </c>
      <c r="AW370" s="12" t="s">
        <v>31</v>
      </c>
      <c r="AX370" s="12" t="s">
        <v>69</v>
      </c>
      <c r="AY370" s="242" t="s">
        <v>260</v>
      </c>
    </row>
    <row r="371" s="13" customFormat="1">
      <c r="A371" s="13"/>
      <c r="B371" s="243"/>
      <c r="C371" s="244"/>
      <c r="D371" s="208" t="s">
        <v>967</v>
      </c>
      <c r="E371" s="245" t="s">
        <v>19</v>
      </c>
      <c r="F371" s="246" t="s">
        <v>969</v>
      </c>
      <c r="G371" s="244"/>
      <c r="H371" s="247">
        <v>820.10000000000002</v>
      </c>
      <c r="I371" s="248"/>
      <c r="J371" s="244"/>
      <c r="K371" s="244"/>
      <c r="L371" s="249"/>
      <c r="M371" s="250"/>
      <c r="N371" s="251"/>
      <c r="O371" s="251"/>
      <c r="P371" s="251"/>
      <c r="Q371" s="251"/>
      <c r="R371" s="251"/>
      <c r="S371" s="251"/>
      <c r="T371" s="252"/>
      <c r="U371" s="13"/>
      <c r="V371" s="13"/>
      <c r="W371" s="13"/>
      <c r="X371" s="13"/>
      <c r="Y371" s="13"/>
      <c r="Z371" s="13"/>
      <c r="AA371" s="13"/>
      <c r="AB371" s="13"/>
      <c r="AC371" s="13"/>
      <c r="AD371" s="13"/>
      <c r="AE371" s="13"/>
      <c r="AT371" s="253" t="s">
        <v>967</v>
      </c>
      <c r="AU371" s="253" t="s">
        <v>77</v>
      </c>
      <c r="AV371" s="13" t="s">
        <v>266</v>
      </c>
      <c r="AW371" s="13" t="s">
        <v>31</v>
      </c>
      <c r="AX371" s="13" t="s">
        <v>77</v>
      </c>
      <c r="AY371" s="253" t="s">
        <v>260</v>
      </c>
    </row>
    <row r="372" s="2" customFormat="1" ht="16.5" customHeight="1">
      <c r="A372" s="37"/>
      <c r="B372" s="38"/>
      <c r="C372" s="195" t="s">
        <v>1512</v>
      </c>
      <c r="D372" s="195" t="s">
        <v>261</v>
      </c>
      <c r="E372" s="196" t="s">
        <v>1192</v>
      </c>
      <c r="F372" s="197" t="s">
        <v>1193</v>
      </c>
      <c r="G372" s="198" t="s">
        <v>975</v>
      </c>
      <c r="H372" s="199">
        <v>1813.3</v>
      </c>
      <c r="I372" s="200"/>
      <c r="J372" s="201">
        <f>ROUND(I372*H372,2)</f>
        <v>0</v>
      </c>
      <c r="K372" s="197" t="s">
        <v>265</v>
      </c>
      <c r="L372" s="43"/>
      <c r="M372" s="202" t="s">
        <v>19</v>
      </c>
      <c r="N372" s="203" t="s">
        <v>40</v>
      </c>
      <c r="O372" s="83"/>
      <c r="P372" s="204">
        <f>O372*H372</f>
        <v>0</v>
      </c>
      <c r="Q372" s="204">
        <v>0</v>
      </c>
      <c r="R372" s="204">
        <f>Q372*H372</f>
        <v>0</v>
      </c>
      <c r="S372" s="204">
        <v>0</v>
      </c>
      <c r="T372" s="205">
        <f>S372*H372</f>
        <v>0</v>
      </c>
      <c r="U372" s="37"/>
      <c r="V372" s="37"/>
      <c r="W372" s="37"/>
      <c r="X372" s="37"/>
      <c r="Y372" s="37"/>
      <c r="Z372" s="37"/>
      <c r="AA372" s="37"/>
      <c r="AB372" s="37"/>
      <c r="AC372" s="37"/>
      <c r="AD372" s="37"/>
      <c r="AE372" s="37"/>
      <c r="AR372" s="206" t="s">
        <v>266</v>
      </c>
      <c r="AT372" s="206" t="s">
        <v>261</v>
      </c>
      <c r="AU372" s="206" t="s">
        <v>77</v>
      </c>
      <c r="AY372" s="16" t="s">
        <v>260</v>
      </c>
      <c r="BE372" s="207">
        <f>IF(N372="základní",J372,0)</f>
        <v>0</v>
      </c>
      <c r="BF372" s="207">
        <f>IF(N372="snížená",J372,0)</f>
        <v>0</v>
      </c>
      <c r="BG372" s="207">
        <f>IF(N372="zákl. přenesená",J372,0)</f>
        <v>0</v>
      </c>
      <c r="BH372" s="207">
        <f>IF(N372="sníž. přenesená",J372,0)</f>
        <v>0</v>
      </c>
      <c r="BI372" s="207">
        <f>IF(N372="nulová",J372,0)</f>
        <v>0</v>
      </c>
      <c r="BJ372" s="16" t="s">
        <v>77</v>
      </c>
      <c r="BK372" s="207">
        <f>ROUND(I372*H372,2)</f>
        <v>0</v>
      </c>
      <c r="BL372" s="16" t="s">
        <v>266</v>
      </c>
      <c r="BM372" s="206" t="s">
        <v>1515</v>
      </c>
    </row>
    <row r="373" s="2" customFormat="1">
      <c r="A373" s="37"/>
      <c r="B373" s="38"/>
      <c r="C373" s="39"/>
      <c r="D373" s="208" t="s">
        <v>267</v>
      </c>
      <c r="E373" s="39"/>
      <c r="F373" s="209" t="s">
        <v>1195</v>
      </c>
      <c r="G373" s="39"/>
      <c r="H373" s="39"/>
      <c r="I373" s="210"/>
      <c r="J373" s="39"/>
      <c r="K373" s="39"/>
      <c r="L373" s="43"/>
      <c r="M373" s="211"/>
      <c r="N373" s="212"/>
      <c r="O373" s="83"/>
      <c r="P373" s="83"/>
      <c r="Q373" s="83"/>
      <c r="R373" s="83"/>
      <c r="S373" s="83"/>
      <c r="T373" s="84"/>
      <c r="U373" s="37"/>
      <c r="V373" s="37"/>
      <c r="W373" s="37"/>
      <c r="X373" s="37"/>
      <c r="Y373" s="37"/>
      <c r="Z373" s="37"/>
      <c r="AA373" s="37"/>
      <c r="AB373" s="37"/>
      <c r="AC373" s="37"/>
      <c r="AD373" s="37"/>
      <c r="AE373" s="37"/>
      <c r="AT373" s="16" t="s">
        <v>267</v>
      </c>
      <c r="AU373" s="16" t="s">
        <v>77</v>
      </c>
    </row>
    <row r="374" s="2" customFormat="1">
      <c r="A374" s="37"/>
      <c r="B374" s="38"/>
      <c r="C374" s="39"/>
      <c r="D374" s="208" t="s">
        <v>269</v>
      </c>
      <c r="E374" s="39"/>
      <c r="F374" s="213" t="s">
        <v>1196</v>
      </c>
      <c r="G374" s="39"/>
      <c r="H374" s="39"/>
      <c r="I374" s="210"/>
      <c r="J374" s="39"/>
      <c r="K374" s="39"/>
      <c r="L374" s="43"/>
      <c r="M374" s="211"/>
      <c r="N374" s="212"/>
      <c r="O374" s="83"/>
      <c r="P374" s="83"/>
      <c r="Q374" s="83"/>
      <c r="R374" s="83"/>
      <c r="S374" s="83"/>
      <c r="T374" s="84"/>
      <c r="U374" s="37"/>
      <c r="V374" s="37"/>
      <c r="W374" s="37"/>
      <c r="X374" s="37"/>
      <c r="Y374" s="37"/>
      <c r="Z374" s="37"/>
      <c r="AA374" s="37"/>
      <c r="AB374" s="37"/>
      <c r="AC374" s="37"/>
      <c r="AD374" s="37"/>
      <c r="AE374" s="37"/>
      <c r="AT374" s="16" t="s">
        <v>269</v>
      </c>
      <c r="AU374" s="16" t="s">
        <v>77</v>
      </c>
    </row>
    <row r="375" s="2" customFormat="1">
      <c r="A375" s="37"/>
      <c r="B375" s="38"/>
      <c r="C375" s="39"/>
      <c r="D375" s="208" t="s">
        <v>271</v>
      </c>
      <c r="E375" s="39"/>
      <c r="F375" s="213" t="s">
        <v>1200</v>
      </c>
      <c r="G375" s="39"/>
      <c r="H375" s="39"/>
      <c r="I375" s="210"/>
      <c r="J375" s="39"/>
      <c r="K375" s="39"/>
      <c r="L375" s="43"/>
      <c r="M375" s="211"/>
      <c r="N375" s="212"/>
      <c r="O375" s="83"/>
      <c r="P375" s="83"/>
      <c r="Q375" s="83"/>
      <c r="R375" s="83"/>
      <c r="S375" s="83"/>
      <c r="T375" s="84"/>
      <c r="U375" s="37"/>
      <c r="V375" s="37"/>
      <c r="W375" s="37"/>
      <c r="X375" s="37"/>
      <c r="Y375" s="37"/>
      <c r="Z375" s="37"/>
      <c r="AA375" s="37"/>
      <c r="AB375" s="37"/>
      <c r="AC375" s="37"/>
      <c r="AD375" s="37"/>
      <c r="AE375" s="37"/>
      <c r="AT375" s="16" t="s">
        <v>271</v>
      </c>
      <c r="AU375" s="16" t="s">
        <v>77</v>
      </c>
    </row>
    <row r="376" s="12" customFormat="1">
      <c r="A376" s="12"/>
      <c r="B376" s="232"/>
      <c r="C376" s="233"/>
      <c r="D376" s="208" t="s">
        <v>967</v>
      </c>
      <c r="E376" s="234" t="s">
        <v>19</v>
      </c>
      <c r="F376" s="235" t="s">
        <v>2632</v>
      </c>
      <c r="G376" s="233"/>
      <c r="H376" s="236">
        <v>1813.3</v>
      </c>
      <c r="I376" s="237"/>
      <c r="J376" s="233"/>
      <c r="K376" s="233"/>
      <c r="L376" s="238"/>
      <c r="M376" s="239"/>
      <c r="N376" s="240"/>
      <c r="O376" s="240"/>
      <c r="P376" s="240"/>
      <c r="Q376" s="240"/>
      <c r="R376" s="240"/>
      <c r="S376" s="240"/>
      <c r="T376" s="241"/>
      <c r="U376" s="12"/>
      <c r="V376" s="12"/>
      <c r="W376" s="12"/>
      <c r="X376" s="12"/>
      <c r="Y376" s="12"/>
      <c r="Z376" s="12"/>
      <c r="AA376" s="12"/>
      <c r="AB376" s="12"/>
      <c r="AC376" s="12"/>
      <c r="AD376" s="12"/>
      <c r="AE376" s="12"/>
      <c r="AT376" s="242" t="s">
        <v>967</v>
      </c>
      <c r="AU376" s="242" t="s">
        <v>77</v>
      </c>
      <c r="AV376" s="12" t="s">
        <v>79</v>
      </c>
      <c r="AW376" s="12" t="s">
        <v>31</v>
      </c>
      <c r="AX376" s="12" t="s">
        <v>69</v>
      </c>
      <c r="AY376" s="242" t="s">
        <v>260</v>
      </c>
    </row>
    <row r="377" s="13" customFormat="1">
      <c r="A377" s="13"/>
      <c r="B377" s="243"/>
      <c r="C377" s="244"/>
      <c r="D377" s="208" t="s">
        <v>967</v>
      </c>
      <c r="E377" s="245" t="s">
        <v>19</v>
      </c>
      <c r="F377" s="246" t="s">
        <v>969</v>
      </c>
      <c r="G377" s="244"/>
      <c r="H377" s="247">
        <v>1813.3</v>
      </c>
      <c r="I377" s="248"/>
      <c r="J377" s="244"/>
      <c r="K377" s="244"/>
      <c r="L377" s="249"/>
      <c r="M377" s="250"/>
      <c r="N377" s="251"/>
      <c r="O377" s="251"/>
      <c r="P377" s="251"/>
      <c r="Q377" s="251"/>
      <c r="R377" s="251"/>
      <c r="S377" s="251"/>
      <c r="T377" s="252"/>
      <c r="U377" s="13"/>
      <c r="V377" s="13"/>
      <c r="W377" s="13"/>
      <c r="X377" s="13"/>
      <c r="Y377" s="13"/>
      <c r="Z377" s="13"/>
      <c r="AA377" s="13"/>
      <c r="AB377" s="13"/>
      <c r="AC377" s="13"/>
      <c r="AD377" s="13"/>
      <c r="AE377" s="13"/>
      <c r="AT377" s="253" t="s">
        <v>967</v>
      </c>
      <c r="AU377" s="253" t="s">
        <v>77</v>
      </c>
      <c r="AV377" s="13" t="s">
        <v>266</v>
      </c>
      <c r="AW377" s="13" t="s">
        <v>31</v>
      </c>
      <c r="AX377" s="13" t="s">
        <v>77</v>
      </c>
      <c r="AY377" s="253" t="s">
        <v>260</v>
      </c>
    </row>
    <row r="378" s="2" customFormat="1" ht="24.15" customHeight="1">
      <c r="A378" s="37"/>
      <c r="B378" s="38"/>
      <c r="C378" s="195" t="s">
        <v>432</v>
      </c>
      <c r="D378" s="195" t="s">
        <v>261</v>
      </c>
      <c r="E378" s="196" t="s">
        <v>1207</v>
      </c>
      <c r="F378" s="197" t="s">
        <v>1208</v>
      </c>
      <c r="G378" s="198" t="s">
        <v>975</v>
      </c>
      <c r="H378" s="199">
        <v>2813.3000000000002</v>
      </c>
      <c r="I378" s="200"/>
      <c r="J378" s="201">
        <f>ROUND(I378*H378,2)</f>
        <v>0</v>
      </c>
      <c r="K378" s="197" t="s">
        <v>265</v>
      </c>
      <c r="L378" s="43"/>
      <c r="M378" s="202" t="s">
        <v>19</v>
      </c>
      <c r="N378" s="203" t="s">
        <v>40</v>
      </c>
      <c r="O378" s="83"/>
      <c r="P378" s="204">
        <f>O378*H378</f>
        <v>0</v>
      </c>
      <c r="Q378" s="204">
        <v>0</v>
      </c>
      <c r="R378" s="204">
        <f>Q378*H378</f>
        <v>0</v>
      </c>
      <c r="S378" s="204">
        <v>0</v>
      </c>
      <c r="T378" s="205">
        <f>S378*H378</f>
        <v>0</v>
      </c>
      <c r="U378" s="37"/>
      <c r="V378" s="37"/>
      <c r="W378" s="37"/>
      <c r="X378" s="37"/>
      <c r="Y378" s="37"/>
      <c r="Z378" s="37"/>
      <c r="AA378" s="37"/>
      <c r="AB378" s="37"/>
      <c r="AC378" s="37"/>
      <c r="AD378" s="37"/>
      <c r="AE378" s="37"/>
      <c r="AR378" s="206" t="s">
        <v>266</v>
      </c>
      <c r="AT378" s="206" t="s">
        <v>261</v>
      </c>
      <c r="AU378" s="206" t="s">
        <v>77</v>
      </c>
      <c r="AY378" s="16" t="s">
        <v>260</v>
      </c>
      <c r="BE378" s="207">
        <f>IF(N378="základní",J378,0)</f>
        <v>0</v>
      </c>
      <c r="BF378" s="207">
        <f>IF(N378="snížená",J378,0)</f>
        <v>0</v>
      </c>
      <c r="BG378" s="207">
        <f>IF(N378="zákl. přenesená",J378,0)</f>
        <v>0</v>
      </c>
      <c r="BH378" s="207">
        <f>IF(N378="sníž. přenesená",J378,0)</f>
        <v>0</v>
      </c>
      <c r="BI378" s="207">
        <f>IF(N378="nulová",J378,0)</f>
        <v>0</v>
      </c>
      <c r="BJ378" s="16" t="s">
        <v>77</v>
      </c>
      <c r="BK378" s="207">
        <f>ROUND(I378*H378,2)</f>
        <v>0</v>
      </c>
      <c r="BL378" s="16" t="s">
        <v>266</v>
      </c>
      <c r="BM378" s="206" t="s">
        <v>2633</v>
      </c>
    </row>
    <row r="379" s="2" customFormat="1">
      <c r="A379" s="37"/>
      <c r="B379" s="38"/>
      <c r="C379" s="39"/>
      <c r="D379" s="208" t="s">
        <v>267</v>
      </c>
      <c r="E379" s="39"/>
      <c r="F379" s="209" t="s">
        <v>1210</v>
      </c>
      <c r="G379" s="39"/>
      <c r="H379" s="39"/>
      <c r="I379" s="210"/>
      <c r="J379" s="39"/>
      <c r="K379" s="39"/>
      <c r="L379" s="43"/>
      <c r="M379" s="211"/>
      <c r="N379" s="212"/>
      <c r="O379" s="83"/>
      <c r="P379" s="83"/>
      <c r="Q379" s="83"/>
      <c r="R379" s="83"/>
      <c r="S379" s="83"/>
      <c r="T379" s="84"/>
      <c r="U379" s="37"/>
      <c r="V379" s="37"/>
      <c r="W379" s="37"/>
      <c r="X379" s="37"/>
      <c r="Y379" s="37"/>
      <c r="Z379" s="37"/>
      <c r="AA379" s="37"/>
      <c r="AB379" s="37"/>
      <c r="AC379" s="37"/>
      <c r="AD379" s="37"/>
      <c r="AE379" s="37"/>
      <c r="AT379" s="16" t="s">
        <v>267</v>
      </c>
      <c r="AU379" s="16" t="s">
        <v>77</v>
      </c>
    </row>
    <row r="380" s="2" customFormat="1">
      <c r="A380" s="37"/>
      <c r="B380" s="38"/>
      <c r="C380" s="39"/>
      <c r="D380" s="208" t="s">
        <v>269</v>
      </c>
      <c r="E380" s="39"/>
      <c r="F380" s="213" t="s">
        <v>982</v>
      </c>
      <c r="G380" s="39"/>
      <c r="H380" s="39"/>
      <c r="I380" s="210"/>
      <c r="J380" s="39"/>
      <c r="K380" s="39"/>
      <c r="L380" s="43"/>
      <c r="M380" s="211"/>
      <c r="N380" s="212"/>
      <c r="O380" s="83"/>
      <c r="P380" s="83"/>
      <c r="Q380" s="83"/>
      <c r="R380" s="83"/>
      <c r="S380" s="83"/>
      <c r="T380" s="84"/>
      <c r="U380" s="37"/>
      <c r="V380" s="37"/>
      <c r="W380" s="37"/>
      <c r="X380" s="37"/>
      <c r="Y380" s="37"/>
      <c r="Z380" s="37"/>
      <c r="AA380" s="37"/>
      <c r="AB380" s="37"/>
      <c r="AC380" s="37"/>
      <c r="AD380" s="37"/>
      <c r="AE380" s="37"/>
      <c r="AT380" s="16" t="s">
        <v>269</v>
      </c>
      <c r="AU380" s="16" t="s">
        <v>77</v>
      </c>
    </row>
    <row r="381" s="2" customFormat="1">
      <c r="A381" s="37"/>
      <c r="B381" s="38"/>
      <c r="C381" s="39"/>
      <c r="D381" s="208" t="s">
        <v>271</v>
      </c>
      <c r="E381" s="39"/>
      <c r="F381" s="213" t="s">
        <v>2634</v>
      </c>
      <c r="G381" s="39"/>
      <c r="H381" s="39"/>
      <c r="I381" s="210"/>
      <c r="J381" s="39"/>
      <c r="K381" s="39"/>
      <c r="L381" s="43"/>
      <c r="M381" s="211"/>
      <c r="N381" s="212"/>
      <c r="O381" s="83"/>
      <c r="P381" s="83"/>
      <c r="Q381" s="83"/>
      <c r="R381" s="83"/>
      <c r="S381" s="83"/>
      <c r="T381" s="84"/>
      <c r="U381" s="37"/>
      <c r="V381" s="37"/>
      <c r="W381" s="37"/>
      <c r="X381" s="37"/>
      <c r="Y381" s="37"/>
      <c r="Z381" s="37"/>
      <c r="AA381" s="37"/>
      <c r="AB381" s="37"/>
      <c r="AC381" s="37"/>
      <c r="AD381" s="37"/>
      <c r="AE381" s="37"/>
      <c r="AT381" s="16" t="s">
        <v>271</v>
      </c>
      <c r="AU381" s="16" t="s">
        <v>77</v>
      </c>
    </row>
    <row r="382" s="12" customFormat="1">
      <c r="A382" s="12"/>
      <c r="B382" s="232"/>
      <c r="C382" s="233"/>
      <c r="D382" s="208" t="s">
        <v>967</v>
      </c>
      <c r="E382" s="234" t="s">
        <v>19</v>
      </c>
      <c r="F382" s="235" t="s">
        <v>2635</v>
      </c>
      <c r="G382" s="233"/>
      <c r="H382" s="236">
        <v>2813.3000000000002</v>
      </c>
      <c r="I382" s="237"/>
      <c r="J382" s="233"/>
      <c r="K382" s="233"/>
      <c r="L382" s="238"/>
      <c r="M382" s="239"/>
      <c r="N382" s="240"/>
      <c r="O382" s="240"/>
      <c r="P382" s="240"/>
      <c r="Q382" s="240"/>
      <c r="R382" s="240"/>
      <c r="S382" s="240"/>
      <c r="T382" s="241"/>
      <c r="U382" s="12"/>
      <c r="V382" s="12"/>
      <c r="W382" s="12"/>
      <c r="X382" s="12"/>
      <c r="Y382" s="12"/>
      <c r="Z382" s="12"/>
      <c r="AA382" s="12"/>
      <c r="AB382" s="12"/>
      <c r="AC382" s="12"/>
      <c r="AD382" s="12"/>
      <c r="AE382" s="12"/>
      <c r="AT382" s="242" t="s">
        <v>967</v>
      </c>
      <c r="AU382" s="242" t="s">
        <v>77</v>
      </c>
      <c r="AV382" s="12" t="s">
        <v>79</v>
      </c>
      <c r="AW382" s="12" t="s">
        <v>31</v>
      </c>
      <c r="AX382" s="12" t="s">
        <v>69</v>
      </c>
      <c r="AY382" s="242" t="s">
        <v>260</v>
      </c>
    </row>
    <row r="383" s="13" customFormat="1">
      <c r="A383" s="13"/>
      <c r="B383" s="243"/>
      <c r="C383" s="244"/>
      <c r="D383" s="208" t="s">
        <v>967</v>
      </c>
      <c r="E383" s="245" t="s">
        <v>19</v>
      </c>
      <c r="F383" s="246" t="s">
        <v>969</v>
      </c>
      <c r="G383" s="244"/>
      <c r="H383" s="247">
        <v>2813.3000000000002</v>
      </c>
      <c r="I383" s="248"/>
      <c r="J383" s="244"/>
      <c r="K383" s="244"/>
      <c r="L383" s="249"/>
      <c r="M383" s="250"/>
      <c r="N383" s="251"/>
      <c r="O383" s="251"/>
      <c r="P383" s="251"/>
      <c r="Q383" s="251"/>
      <c r="R383" s="251"/>
      <c r="S383" s="251"/>
      <c r="T383" s="252"/>
      <c r="U383" s="13"/>
      <c r="V383" s="13"/>
      <c r="W383" s="13"/>
      <c r="X383" s="13"/>
      <c r="Y383" s="13"/>
      <c r="Z383" s="13"/>
      <c r="AA383" s="13"/>
      <c r="AB383" s="13"/>
      <c r="AC383" s="13"/>
      <c r="AD383" s="13"/>
      <c r="AE383" s="13"/>
      <c r="AT383" s="253" t="s">
        <v>967</v>
      </c>
      <c r="AU383" s="253" t="s">
        <v>77</v>
      </c>
      <c r="AV383" s="13" t="s">
        <v>266</v>
      </c>
      <c r="AW383" s="13" t="s">
        <v>31</v>
      </c>
      <c r="AX383" s="13" t="s">
        <v>77</v>
      </c>
      <c r="AY383" s="253" t="s">
        <v>260</v>
      </c>
    </row>
    <row r="384" s="2" customFormat="1" ht="16.5" customHeight="1">
      <c r="A384" s="37"/>
      <c r="B384" s="38"/>
      <c r="C384" s="195" t="s">
        <v>1524</v>
      </c>
      <c r="D384" s="195" t="s">
        <v>261</v>
      </c>
      <c r="E384" s="196" t="s">
        <v>1217</v>
      </c>
      <c r="F384" s="197" t="s">
        <v>1218</v>
      </c>
      <c r="G384" s="198" t="s">
        <v>365</v>
      </c>
      <c r="H384" s="199">
        <v>6</v>
      </c>
      <c r="I384" s="200"/>
      <c r="J384" s="201">
        <f>ROUND(I384*H384,2)</f>
        <v>0</v>
      </c>
      <c r="K384" s="197" t="s">
        <v>265</v>
      </c>
      <c r="L384" s="43"/>
      <c r="M384" s="202" t="s">
        <v>19</v>
      </c>
      <c r="N384" s="203" t="s">
        <v>40</v>
      </c>
      <c r="O384" s="83"/>
      <c r="P384" s="204">
        <f>O384*H384</f>
        <v>0</v>
      </c>
      <c r="Q384" s="204">
        <v>0</v>
      </c>
      <c r="R384" s="204">
        <f>Q384*H384</f>
        <v>0</v>
      </c>
      <c r="S384" s="204">
        <v>0</v>
      </c>
      <c r="T384" s="205">
        <f>S384*H384</f>
        <v>0</v>
      </c>
      <c r="U384" s="37"/>
      <c r="V384" s="37"/>
      <c r="W384" s="37"/>
      <c r="X384" s="37"/>
      <c r="Y384" s="37"/>
      <c r="Z384" s="37"/>
      <c r="AA384" s="37"/>
      <c r="AB384" s="37"/>
      <c r="AC384" s="37"/>
      <c r="AD384" s="37"/>
      <c r="AE384" s="37"/>
      <c r="AR384" s="206" t="s">
        <v>266</v>
      </c>
      <c r="AT384" s="206" t="s">
        <v>261</v>
      </c>
      <c r="AU384" s="206" t="s">
        <v>77</v>
      </c>
      <c r="AY384" s="16" t="s">
        <v>260</v>
      </c>
      <c r="BE384" s="207">
        <f>IF(N384="základní",J384,0)</f>
        <v>0</v>
      </c>
      <c r="BF384" s="207">
        <f>IF(N384="snížená",J384,0)</f>
        <v>0</v>
      </c>
      <c r="BG384" s="207">
        <f>IF(N384="zákl. přenesená",J384,0)</f>
        <v>0</v>
      </c>
      <c r="BH384" s="207">
        <f>IF(N384="sníž. přenesená",J384,0)</f>
        <v>0</v>
      </c>
      <c r="BI384" s="207">
        <f>IF(N384="nulová",J384,0)</f>
        <v>0</v>
      </c>
      <c r="BJ384" s="16" t="s">
        <v>77</v>
      </c>
      <c r="BK384" s="207">
        <f>ROUND(I384*H384,2)</f>
        <v>0</v>
      </c>
      <c r="BL384" s="16" t="s">
        <v>266</v>
      </c>
      <c r="BM384" s="206" t="s">
        <v>1527</v>
      </c>
    </row>
    <row r="385" s="2" customFormat="1">
      <c r="A385" s="37"/>
      <c r="B385" s="38"/>
      <c r="C385" s="39"/>
      <c r="D385" s="208" t="s">
        <v>267</v>
      </c>
      <c r="E385" s="39"/>
      <c r="F385" s="209" t="s">
        <v>1220</v>
      </c>
      <c r="G385" s="39"/>
      <c r="H385" s="39"/>
      <c r="I385" s="210"/>
      <c r="J385" s="39"/>
      <c r="K385" s="39"/>
      <c r="L385" s="43"/>
      <c r="M385" s="211"/>
      <c r="N385" s="212"/>
      <c r="O385" s="83"/>
      <c r="P385" s="83"/>
      <c r="Q385" s="83"/>
      <c r="R385" s="83"/>
      <c r="S385" s="83"/>
      <c r="T385" s="84"/>
      <c r="U385" s="37"/>
      <c r="V385" s="37"/>
      <c r="W385" s="37"/>
      <c r="X385" s="37"/>
      <c r="Y385" s="37"/>
      <c r="Z385" s="37"/>
      <c r="AA385" s="37"/>
      <c r="AB385" s="37"/>
      <c r="AC385" s="37"/>
      <c r="AD385" s="37"/>
      <c r="AE385" s="37"/>
      <c r="AT385" s="16" t="s">
        <v>267</v>
      </c>
      <c r="AU385" s="16" t="s">
        <v>77</v>
      </c>
    </row>
    <row r="386" s="2" customFormat="1">
      <c r="A386" s="37"/>
      <c r="B386" s="38"/>
      <c r="C386" s="39"/>
      <c r="D386" s="208" t="s">
        <v>269</v>
      </c>
      <c r="E386" s="39"/>
      <c r="F386" s="213" t="s">
        <v>1221</v>
      </c>
      <c r="G386" s="39"/>
      <c r="H386" s="39"/>
      <c r="I386" s="210"/>
      <c r="J386" s="39"/>
      <c r="K386" s="39"/>
      <c r="L386" s="43"/>
      <c r="M386" s="211"/>
      <c r="N386" s="212"/>
      <c r="O386" s="83"/>
      <c r="P386" s="83"/>
      <c r="Q386" s="83"/>
      <c r="R386" s="83"/>
      <c r="S386" s="83"/>
      <c r="T386" s="84"/>
      <c r="U386" s="37"/>
      <c r="V386" s="37"/>
      <c r="W386" s="37"/>
      <c r="X386" s="37"/>
      <c r="Y386" s="37"/>
      <c r="Z386" s="37"/>
      <c r="AA386" s="37"/>
      <c r="AB386" s="37"/>
      <c r="AC386" s="37"/>
      <c r="AD386" s="37"/>
      <c r="AE386" s="37"/>
      <c r="AT386" s="16" t="s">
        <v>269</v>
      </c>
      <c r="AU386" s="16" t="s">
        <v>77</v>
      </c>
    </row>
    <row r="387" s="2" customFormat="1">
      <c r="A387" s="37"/>
      <c r="B387" s="38"/>
      <c r="C387" s="39"/>
      <c r="D387" s="208" t="s">
        <v>271</v>
      </c>
      <c r="E387" s="39"/>
      <c r="F387" s="213" t="s">
        <v>2636</v>
      </c>
      <c r="G387" s="39"/>
      <c r="H387" s="39"/>
      <c r="I387" s="210"/>
      <c r="J387" s="39"/>
      <c r="K387" s="39"/>
      <c r="L387" s="43"/>
      <c r="M387" s="211"/>
      <c r="N387" s="212"/>
      <c r="O387" s="83"/>
      <c r="P387" s="83"/>
      <c r="Q387" s="83"/>
      <c r="R387" s="83"/>
      <c r="S387" s="83"/>
      <c r="T387" s="84"/>
      <c r="U387" s="37"/>
      <c r="V387" s="37"/>
      <c r="W387" s="37"/>
      <c r="X387" s="37"/>
      <c r="Y387" s="37"/>
      <c r="Z387" s="37"/>
      <c r="AA387" s="37"/>
      <c r="AB387" s="37"/>
      <c r="AC387" s="37"/>
      <c r="AD387" s="37"/>
      <c r="AE387" s="37"/>
      <c r="AT387" s="16" t="s">
        <v>271</v>
      </c>
      <c r="AU387" s="16" t="s">
        <v>77</v>
      </c>
    </row>
    <row r="388" s="11" customFormat="1" ht="25.92" customHeight="1">
      <c r="A388" s="11"/>
      <c r="B388" s="181"/>
      <c r="C388" s="182"/>
      <c r="D388" s="183" t="s">
        <v>68</v>
      </c>
      <c r="E388" s="184" t="s">
        <v>266</v>
      </c>
      <c r="F388" s="184" t="s">
        <v>1223</v>
      </c>
      <c r="G388" s="182"/>
      <c r="H388" s="182"/>
      <c r="I388" s="185"/>
      <c r="J388" s="186">
        <f>BK388</f>
        <v>0</v>
      </c>
      <c r="K388" s="182"/>
      <c r="L388" s="187"/>
      <c r="M388" s="188"/>
      <c r="N388" s="189"/>
      <c r="O388" s="189"/>
      <c r="P388" s="190">
        <f>SUM(P389:P412)</f>
        <v>0</v>
      </c>
      <c r="Q388" s="189"/>
      <c r="R388" s="190">
        <f>SUM(R389:R412)</f>
        <v>0</v>
      </c>
      <c r="S388" s="189"/>
      <c r="T388" s="191">
        <f>SUM(T389:T412)</f>
        <v>0</v>
      </c>
      <c r="U388" s="11"/>
      <c r="V388" s="11"/>
      <c r="W388" s="11"/>
      <c r="X388" s="11"/>
      <c r="Y388" s="11"/>
      <c r="Z388" s="11"/>
      <c r="AA388" s="11"/>
      <c r="AB388" s="11"/>
      <c r="AC388" s="11"/>
      <c r="AD388" s="11"/>
      <c r="AE388" s="11"/>
      <c r="AR388" s="192" t="s">
        <v>77</v>
      </c>
      <c r="AT388" s="193" t="s">
        <v>68</v>
      </c>
      <c r="AU388" s="193" t="s">
        <v>69</v>
      </c>
      <c r="AY388" s="192" t="s">
        <v>260</v>
      </c>
      <c r="BK388" s="194">
        <f>SUM(BK389:BK412)</f>
        <v>0</v>
      </c>
    </row>
    <row r="389" s="2" customFormat="1" ht="16.5" customHeight="1">
      <c r="A389" s="37"/>
      <c r="B389" s="38"/>
      <c r="C389" s="195" t="s">
        <v>655</v>
      </c>
      <c r="D389" s="195" t="s">
        <v>261</v>
      </c>
      <c r="E389" s="196" t="s">
        <v>994</v>
      </c>
      <c r="F389" s="197" t="s">
        <v>995</v>
      </c>
      <c r="G389" s="198" t="s">
        <v>975</v>
      </c>
      <c r="H389" s="199">
        <v>1000</v>
      </c>
      <c r="I389" s="200"/>
      <c r="J389" s="201">
        <f>ROUND(I389*H389,2)</f>
        <v>0</v>
      </c>
      <c r="K389" s="197" t="s">
        <v>265</v>
      </c>
      <c r="L389" s="43"/>
      <c r="M389" s="202" t="s">
        <v>19</v>
      </c>
      <c r="N389" s="203" t="s">
        <v>40</v>
      </c>
      <c r="O389" s="83"/>
      <c r="P389" s="204">
        <f>O389*H389</f>
        <v>0</v>
      </c>
      <c r="Q389" s="204">
        <v>0</v>
      </c>
      <c r="R389" s="204">
        <f>Q389*H389</f>
        <v>0</v>
      </c>
      <c r="S389" s="204">
        <v>0</v>
      </c>
      <c r="T389" s="205">
        <f>S389*H389</f>
        <v>0</v>
      </c>
      <c r="U389" s="37"/>
      <c r="V389" s="37"/>
      <c r="W389" s="37"/>
      <c r="X389" s="37"/>
      <c r="Y389" s="37"/>
      <c r="Z389" s="37"/>
      <c r="AA389" s="37"/>
      <c r="AB389" s="37"/>
      <c r="AC389" s="37"/>
      <c r="AD389" s="37"/>
      <c r="AE389" s="37"/>
      <c r="AR389" s="206" t="s">
        <v>266</v>
      </c>
      <c r="AT389" s="206" t="s">
        <v>261</v>
      </c>
      <c r="AU389" s="206" t="s">
        <v>77</v>
      </c>
      <c r="AY389" s="16" t="s">
        <v>260</v>
      </c>
      <c r="BE389" s="207">
        <f>IF(N389="základní",J389,0)</f>
        <v>0</v>
      </c>
      <c r="BF389" s="207">
        <f>IF(N389="snížená",J389,0)</f>
        <v>0</v>
      </c>
      <c r="BG389" s="207">
        <f>IF(N389="zákl. přenesená",J389,0)</f>
        <v>0</v>
      </c>
      <c r="BH389" s="207">
        <f>IF(N389="sníž. přenesená",J389,0)</f>
        <v>0</v>
      </c>
      <c r="BI389" s="207">
        <f>IF(N389="nulová",J389,0)</f>
        <v>0</v>
      </c>
      <c r="BJ389" s="16" t="s">
        <v>77</v>
      </c>
      <c r="BK389" s="207">
        <f>ROUND(I389*H389,2)</f>
        <v>0</v>
      </c>
      <c r="BL389" s="16" t="s">
        <v>266</v>
      </c>
      <c r="BM389" s="206" t="s">
        <v>1532</v>
      </c>
    </row>
    <row r="390" s="2" customFormat="1">
      <c r="A390" s="37"/>
      <c r="B390" s="38"/>
      <c r="C390" s="39"/>
      <c r="D390" s="208" t="s">
        <v>267</v>
      </c>
      <c r="E390" s="39"/>
      <c r="F390" s="209" t="s">
        <v>996</v>
      </c>
      <c r="G390" s="39"/>
      <c r="H390" s="39"/>
      <c r="I390" s="210"/>
      <c r="J390" s="39"/>
      <c r="K390" s="39"/>
      <c r="L390" s="43"/>
      <c r="M390" s="211"/>
      <c r="N390" s="212"/>
      <c r="O390" s="83"/>
      <c r="P390" s="83"/>
      <c r="Q390" s="83"/>
      <c r="R390" s="83"/>
      <c r="S390" s="83"/>
      <c r="T390" s="84"/>
      <c r="U390" s="37"/>
      <c r="V390" s="37"/>
      <c r="W390" s="37"/>
      <c r="X390" s="37"/>
      <c r="Y390" s="37"/>
      <c r="Z390" s="37"/>
      <c r="AA390" s="37"/>
      <c r="AB390" s="37"/>
      <c r="AC390" s="37"/>
      <c r="AD390" s="37"/>
      <c r="AE390" s="37"/>
      <c r="AT390" s="16" t="s">
        <v>267</v>
      </c>
      <c r="AU390" s="16" t="s">
        <v>77</v>
      </c>
    </row>
    <row r="391" s="2" customFormat="1">
      <c r="A391" s="37"/>
      <c r="B391" s="38"/>
      <c r="C391" s="39"/>
      <c r="D391" s="208" t="s">
        <v>269</v>
      </c>
      <c r="E391" s="39"/>
      <c r="F391" s="213" t="s">
        <v>992</v>
      </c>
      <c r="G391" s="39"/>
      <c r="H391" s="39"/>
      <c r="I391" s="210"/>
      <c r="J391" s="39"/>
      <c r="K391" s="39"/>
      <c r="L391" s="43"/>
      <c r="M391" s="211"/>
      <c r="N391" s="212"/>
      <c r="O391" s="83"/>
      <c r="P391" s="83"/>
      <c r="Q391" s="83"/>
      <c r="R391" s="83"/>
      <c r="S391" s="83"/>
      <c r="T391" s="84"/>
      <c r="U391" s="37"/>
      <c r="V391" s="37"/>
      <c r="W391" s="37"/>
      <c r="X391" s="37"/>
      <c r="Y391" s="37"/>
      <c r="Z391" s="37"/>
      <c r="AA391" s="37"/>
      <c r="AB391" s="37"/>
      <c r="AC391" s="37"/>
      <c r="AD391" s="37"/>
      <c r="AE391" s="37"/>
      <c r="AT391" s="16" t="s">
        <v>269</v>
      </c>
      <c r="AU391" s="16" t="s">
        <v>77</v>
      </c>
    </row>
    <row r="392" s="2" customFormat="1">
      <c r="A392" s="37"/>
      <c r="B392" s="38"/>
      <c r="C392" s="39"/>
      <c r="D392" s="208" t="s">
        <v>271</v>
      </c>
      <c r="E392" s="39"/>
      <c r="F392" s="213" t="s">
        <v>309</v>
      </c>
      <c r="G392" s="39"/>
      <c r="H392" s="39"/>
      <c r="I392" s="210"/>
      <c r="J392" s="39"/>
      <c r="K392" s="39"/>
      <c r="L392" s="43"/>
      <c r="M392" s="211"/>
      <c r="N392" s="212"/>
      <c r="O392" s="83"/>
      <c r="P392" s="83"/>
      <c r="Q392" s="83"/>
      <c r="R392" s="83"/>
      <c r="S392" s="83"/>
      <c r="T392" s="84"/>
      <c r="U392" s="37"/>
      <c r="V392" s="37"/>
      <c r="W392" s="37"/>
      <c r="X392" s="37"/>
      <c r="Y392" s="37"/>
      <c r="Z392" s="37"/>
      <c r="AA392" s="37"/>
      <c r="AB392" s="37"/>
      <c r="AC392" s="37"/>
      <c r="AD392" s="37"/>
      <c r="AE392" s="37"/>
      <c r="AT392" s="16" t="s">
        <v>271</v>
      </c>
      <c r="AU392" s="16" t="s">
        <v>77</v>
      </c>
    </row>
    <row r="393" s="12" customFormat="1">
      <c r="A393" s="12"/>
      <c r="B393" s="232"/>
      <c r="C393" s="233"/>
      <c r="D393" s="208" t="s">
        <v>967</v>
      </c>
      <c r="E393" s="234" t="s">
        <v>19</v>
      </c>
      <c r="F393" s="235" t="s">
        <v>2637</v>
      </c>
      <c r="G393" s="233"/>
      <c r="H393" s="236">
        <v>1000</v>
      </c>
      <c r="I393" s="237"/>
      <c r="J393" s="233"/>
      <c r="K393" s="233"/>
      <c r="L393" s="238"/>
      <c r="M393" s="239"/>
      <c r="N393" s="240"/>
      <c r="O393" s="240"/>
      <c r="P393" s="240"/>
      <c r="Q393" s="240"/>
      <c r="R393" s="240"/>
      <c r="S393" s="240"/>
      <c r="T393" s="241"/>
      <c r="U393" s="12"/>
      <c r="V393" s="12"/>
      <c r="W393" s="12"/>
      <c r="X393" s="12"/>
      <c r="Y393" s="12"/>
      <c r="Z393" s="12"/>
      <c r="AA393" s="12"/>
      <c r="AB393" s="12"/>
      <c r="AC393" s="12"/>
      <c r="AD393" s="12"/>
      <c r="AE393" s="12"/>
      <c r="AT393" s="242" t="s">
        <v>967</v>
      </c>
      <c r="AU393" s="242" t="s">
        <v>77</v>
      </c>
      <c r="AV393" s="12" t="s">
        <v>79</v>
      </c>
      <c r="AW393" s="12" t="s">
        <v>31</v>
      </c>
      <c r="AX393" s="12" t="s">
        <v>69</v>
      </c>
      <c r="AY393" s="242" t="s">
        <v>260</v>
      </c>
    </row>
    <row r="394" s="13" customFormat="1">
      <c r="A394" s="13"/>
      <c r="B394" s="243"/>
      <c r="C394" s="244"/>
      <c r="D394" s="208" t="s">
        <v>967</v>
      </c>
      <c r="E394" s="245" t="s">
        <v>19</v>
      </c>
      <c r="F394" s="246" t="s">
        <v>969</v>
      </c>
      <c r="G394" s="244"/>
      <c r="H394" s="247">
        <v>1000</v>
      </c>
      <c r="I394" s="248"/>
      <c r="J394" s="244"/>
      <c r="K394" s="244"/>
      <c r="L394" s="249"/>
      <c r="M394" s="250"/>
      <c r="N394" s="251"/>
      <c r="O394" s="251"/>
      <c r="P394" s="251"/>
      <c r="Q394" s="251"/>
      <c r="R394" s="251"/>
      <c r="S394" s="251"/>
      <c r="T394" s="252"/>
      <c r="U394" s="13"/>
      <c r="V394" s="13"/>
      <c r="W394" s="13"/>
      <c r="X394" s="13"/>
      <c r="Y394" s="13"/>
      <c r="Z394" s="13"/>
      <c r="AA394" s="13"/>
      <c r="AB394" s="13"/>
      <c r="AC394" s="13"/>
      <c r="AD394" s="13"/>
      <c r="AE394" s="13"/>
      <c r="AT394" s="253" t="s">
        <v>967</v>
      </c>
      <c r="AU394" s="253" t="s">
        <v>77</v>
      </c>
      <c r="AV394" s="13" t="s">
        <v>266</v>
      </c>
      <c r="AW394" s="13" t="s">
        <v>31</v>
      </c>
      <c r="AX394" s="13" t="s">
        <v>77</v>
      </c>
      <c r="AY394" s="253" t="s">
        <v>260</v>
      </c>
    </row>
    <row r="395" s="2" customFormat="1" ht="16.5" customHeight="1">
      <c r="A395" s="37"/>
      <c r="B395" s="38"/>
      <c r="C395" s="195" t="s">
        <v>1534</v>
      </c>
      <c r="D395" s="195" t="s">
        <v>261</v>
      </c>
      <c r="E395" s="196" t="s">
        <v>2638</v>
      </c>
      <c r="F395" s="197" t="s">
        <v>2639</v>
      </c>
      <c r="G395" s="198" t="s">
        <v>975</v>
      </c>
      <c r="H395" s="199">
        <v>1813.3</v>
      </c>
      <c r="I395" s="200"/>
      <c r="J395" s="201">
        <f>ROUND(I395*H395,2)</f>
        <v>0</v>
      </c>
      <c r="K395" s="197" t="s">
        <v>265</v>
      </c>
      <c r="L395" s="43"/>
      <c r="M395" s="202" t="s">
        <v>19</v>
      </c>
      <c r="N395" s="203" t="s">
        <v>40</v>
      </c>
      <c r="O395" s="83"/>
      <c r="P395" s="204">
        <f>O395*H395</f>
        <v>0</v>
      </c>
      <c r="Q395" s="204">
        <v>0</v>
      </c>
      <c r="R395" s="204">
        <f>Q395*H395</f>
        <v>0</v>
      </c>
      <c r="S395" s="204">
        <v>0</v>
      </c>
      <c r="T395" s="205">
        <f>S395*H395</f>
        <v>0</v>
      </c>
      <c r="U395" s="37"/>
      <c r="V395" s="37"/>
      <c r="W395" s="37"/>
      <c r="X395" s="37"/>
      <c r="Y395" s="37"/>
      <c r="Z395" s="37"/>
      <c r="AA395" s="37"/>
      <c r="AB395" s="37"/>
      <c r="AC395" s="37"/>
      <c r="AD395" s="37"/>
      <c r="AE395" s="37"/>
      <c r="AR395" s="206" t="s">
        <v>266</v>
      </c>
      <c r="AT395" s="206" t="s">
        <v>261</v>
      </c>
      <c r="AU395" s="206" t="s">
        <v>77</v>
      </c>
      <c r="AY395" s="16" t="s">
        <v>260</v>
      </c>
      <c r="BE395" s="207">
        <f>IF(N395="základní",J395,0)</f>
        <v>0</v>
      </c>
      <c r="BF395" s="207">
        <f>IF(N395="snížená",J395,0)</f>
        <v>0</v>
      </c>
      <c r="BG395" s="207">
        <f>IF(N395="zákl. přenesená",J395,0)</f>
        <v>0</v>
      </c>
      <c r="BH395" s="207">
        <f>IF(N395="sníž. přenesená",J395,0)</f>
        <v>0</v>
      </c>
      <c r="BI395" s="207">
        <f>IF(N395="nulová",J395,0)</f>
        <v>0</v>
      </c>
      <c r="BJ395" s="16" t="s">
        <v>77</v>
      </c>
      <c r="BK395" s="207">
        <f>ROUND(I395*H395,2)</f>
        <v>0</v>
      </c>
      <c r="BL395" s="16" t="s">
        <v>266</v>
      </c>
      <c r="BM395" s="206" t="s">
        <v>1538</v>
      </c>
    </row>
    <row r="396" s="2" customFormat="1">
      <c r="A396" s="37"/>
      <c r="B396" s="38"/>
      <c r="C396" s="39"/>
      <c r="D396" s="208" t="s">
        <v>267</v>
      </c>
      <c r="E396" s="39"/>
      <c r="F396" s="209" t="s">
        <v>2640</v>
      </c>
      <c r="G396" s="39"/>
      <c r="H396" s="39"/>
      <c r="I396" s="210"/>
      <c r="J396" s="39"/>
      <c r="K396" s="39"/>
      <c r="L396" s="43"/>
      <c r="M396" s="211"/>
      <c r="N396" s="212"/>
      <c r="O396" s="83"/>
      <c r="P396" s="83"/>
      <c r="Q396" s="83"/>
      <c r="R396" s="83"/>
      <c r="S396" s="83"/>
      <c r="T396" s="84"/>
      <c r="U396" s="37"/>
      <c r="V396" s="37"/>
      <c r="W396" s="37"/>
      <c r="X396" s="37"/>
      <c r="Y396" s="37"/>
      <c r="Z396" s="37"/>
      <c r="AA396" s="37"/>
      <c r="AB396" s="37"/>
      <c r="AC396" s="37"/>
      <c r="AD396" s="37"/>
      <c r="AE396" s="37"/>
      <c r="AT396" s="16" t="s">
        <v>267</v>
      </c>
      <c r="AU396" s="16" t="s">
        <v>77</v>
      </c>
    </row>
    <row r="397" s="2" customFormat="1">
      <c r="A397" s="37"/>
      <c r="B397" s="38"/>
      <c r="C397" s="39"/>
      <c r="D397" s="208" t="s">
        <v>269</v>
      </c>
      <c r="E397" s="39"/>
      <c r="F397" s="213" t="s">
        <v>992</v>
      </c>
      <c r="G397" s="39"/>
      <c r="H397" s="39"/>
      <c r="I397" s="210"/>
      <c r="J397" s="39"/>
      <c r="K397" s="39"/>
      <c r="L397" s="43"/>
      <c r="M397" s="211"/>
      <c r="N397" s="212"/>
      <c r="O397" s="83"/>
      <c r="P397" s="83"/>
      <c r="Q397" s="83"/>
      <c r="R397" s="83"/>
      <c r="S397" s="83"/>
      <c r="T397" s="84"/>
      <c r="U397" s="37"/>
      <c r="V397" s="37"/>
      <c r="W397" s="37"/>
      <c r="X397" s="37"/>
      <c r="Y397" s="37"/>
      <c r="Z397" s="37"/>
      <c r="AA397" s="37"/>
      <c r="AB397" s="37"/>
      <c r="AC397" s="37"/>
      <c r="AD397" s="37"/>
      <c r="AE397" s="37"/>
      <c r="AT397" s="16" t="s">
        <v>269</v>
      </c>
      <c r="AU397" s="16" t="s">
        <v>77</v>
      </c>
    </row>
    <row r="398" s="2" customFormat="1">
      <c r="A398" s="37"/>
      <c r="B398" s="38"/>
      <c r="C398" s="39"/>
      <c r="D398" s="208" t="s">
        <v>271</v>
      </c>
      <c r="E398" s="39"/>
      <c r="F398" s="213" t="s">
        <v>309</v>
      </c>
      <c r="G398" s="39"/>
      <c r="H398" s="39"/>
      <c r="I398" s="210"/>
      <c r="J398" s="39"/>
      <c r="K398" s="39"/>
      <c r="L398" s="43"/>
      <c r="M398" s="211"/>
      <c r="N398" s="212"/>
      <c r="O398" s="83"/>
      <c r="P398" s="83"/>
      <c r="Q398" s="83"/>
      <c r="R398" s="83"/>
      <c r="S398" s="83"/>
      <c r="T398" s="84"/>
      <c r="U398" s="37"/>
      <c r="V398" s="37"/>
      <c r="W398" s="37"/>
      <c r="X398" s="37"/>
      <c r="Y398" s="37"/>
      <c r="Z398" s="37"/>
      <c r="AA398" s="37"/>
      <c r="AB398" s="37"/>
      <c r="AC398" s="37"/>
      <c r="AD398" s="37"/>
      <c r="AE398" s="37"/>
      <c r="AT398" s="16" t="s">
        <v>271</v>
      </c>
      <c r="AU398" s="16" t="s">
        <v>77</v>
      </c>
    </row>
    <row r="399" s="12" customFormat="1">
      <c r="A399" s="12"/>
      <c r="B399" s="232"/>
      <c r="C399" s="233"/>
      <c r="D399" s="208" t="s">
        <v>967</v>
      </c>
      <c r="E399" s="234" t="s">
        <v>19</v>
      </c>
      <c r="F399" s="235" t="s">
        <v>2632</v>
      </c>
      <c r="G399" s="233"/>
      <c r="H399" s="236">
        <v>1813.3</v>
      </c>
      <c r="I399" s="237"/>
      <c r="J399" s="233"/>
      <c r="K399" s="233"/>
      <c r="L399" s="238"/>
      <c r="M399" s="239"/>
      <c r="N399" s="240"/>
      <c r="O399" s="240"/>
      <c r="P399" s="240"/>
      <c r="Q399" s="240"/>
      <c r="R399" s="240"/>
      <c r="S399" s="240"/>
      <c r="T399" s="241"/>
      <c r="U399" s="12"/>
      <c r="V399" s="12"/>
      <c r="W399" s="12"/>
      <c r="X399" s="12"/>
      <c r="Y399" s="12"/>
      <c r="Z399" s="12"/>
      <c r="AA399" s="12"/>
      <c r="AB399" s="12"/>
      <c r="AC399" s="12"/>
      <c r="AD399" s="12"/>
      <c r="AE399" s="12"/>
      <c r="AT399" s="242" t="s">
        <v>967</v>
      </c>
      <c r="AU399" s="242" t="s">
        <v>77</v>
      </c>
      <c r="AV399" s="12" t="s">
        <v>79</v>
      </c>
      <c r="AW399" s="12" t="s">
        <v>31</v>
      </c>
      <c r="AX399" s="12" t="s">
        <v>69</v>
      </c>
      <c r="AY399" s="242" t="s">
        <v>260</v>
      </c>
    </row>
    <row r="400" s="13" customFormat="1">
      <c r="A400" s="13"/>
      <c r="B400" s="243"/>
      <c r="C400" s="244"/>
      <c r="D400" s="208" t="s">
        <v>967</v>
      </c>
      <c r="E400" s="245" t="s">
        <v>19</v>
      </c>
      <c r="F400" s="246" t="s">
        <v>969</v>
      </c>
      <c r="G400" s="244"/>
      <c r="H400" s="247">
        <v>1813.3</v>
      </c>
      <c r="I400" s="248"/>
      <c r="J400" s="244"/>
      <c r="K400" s="244"/>
      <c r="L400" s="249"/>
      <c r="M400" s="250"/>
      <c r="N400" s="251"/>
      <c r="O400" s="251"/>
      <c r="P400" s="251"/>
      <c r="Q400" s="251"/>
      <c r="R400" s="251"/>
      <c r="S400" s="251"/>
      <c r="T400" s="252"/>
      <c r="U400" s="13"/>
      <c r="V400" s="13"/>
      <c r="W400" s="13"/>
      <c r="X400" s="13"/>
      <c r="Y400" s="13"/>
      <c r="Z400" s="13"/>
      <c r="AA400" s="13"/>
      <c r="AB400" s="13"/>
      <c r="AC400" s="13"/>
      <c r="AD400" s="13"/>
      <c r="AE400" s="13"/>
      <c r="AT400" s="253" t="s">
        <v>967</v>
      </c>
      <c r="AU400" s="253" t="s">
        <v>77</v>
      </c>
      <c r="AV400" s="13" t="s">
        <v>266</v>
      </c>
      <c r="AW400" s="13" t="s">
        <v>31</v>
      </c>
      <c r="AX400" s="13" t="s">
        <v>77</v>
      </c>
      <c r="AY400" s="253" t="s">
        <v>260</v>
      </c>
    </row>
    <row r="401" s="2" customFormat="1" ht="16.5" customHeight="1">
      <c r="A401" s="37"/>
      <c r="B401" s="38"/>
      <c r="C401" s="195" t="s">
        <v>443</v>
      </c>
      <c r="D401" s="195" t="s">
        <v>261</v>
      </c>
      <c r="E401" s="196" t="s">
        <v>1230</v>
      </c>
      <c r="F401" s="197" t="s">
        <v>1231</v>
      </c>
      <c r="G401" s="198" t="s">
        <v>975</v>
      </c>
      <c r="H401" s="199">
        <v>0.34599999999999997</v>
      </c>
      <c r="I401" s="200"/>
      <c r="J401" s="201">
        <f>ROUND(I401*H401,2)</f>
        <v>0</v>
      </c>
      <c r="K401" s="197" t="s">
        <v>265</v>
      </c>
      <c r="L401" s="43"/>
      <c r="M401" s="202" t="s">
        <v>19</v>
      </c>
      <c r="N401" s="203" t="s">
        <v>40</v>
      </c>
      <c r="O401" s="83"/>
      <c r="P401" s="204">
        <f>O401*H401</f>
        <v>0</v>
      </c>
      <c r="Q401" s="204">
        <v>0</v>
      </c>
      <c r="R401" s="204">
        <f>Q401*H401</f>
        <v>0</v>
      </c>
      <c r="S401" s="204">
        <v>0</v>
      </c>
      <c r="T401" s="205">
        <f>S401*H401</f>
        <v>0</v>
      </c>
      <c r="U401" s="37"/>
      <c r="V401" s="37"/>
      <c r="W401" s="37"/>
      <c r="X401" s="37"/>
      <c r="Y401" s="37"/>
      <c r="Z401" s="37"/>
      <c r="AA401" s="37"/>
      <c r="AB401" s="37"/>
      <c r="AC401" s="37"/>
      <c r="AD401" s="37"/>
      <c r="AE401" s="37"/>
      <c r="AR401" s="206" t="s">
        <v>266</v>
      </c>
      <c r="AT401" s="206" t="s">
        <v>261</v>
      </c>
      <c r="AU401" s="206" t="s">
        <v>77</v>
      </c>
      <c r="AY401" s="16" t="s">
        <v>260</v>
      </c>
      <c r="BE401" s="207">
        <f>IF(N401="základní",J401,0)</f>
        <v>0</v>
      </c>
      <c r="BF401" s="207">
        <f>IF(N401="snížená",J401,0)</f>
        <v>0</v>
      </c>
      <c r="BG401" s="207">
        <f>IF(N401="zákl. přenesená",J401,0)</f>
        <v>0</v>
      </c>
      <c r="BH401" s="207">
        <f>IF(N401="sníž. přenesená",J401,0)</f>
        <v>0</v>
      </c>
      <c r="BI401" s="207">
        <f>IF(N401="nulová",J401,0)</f>
        <v>0</v>
      </c>
      <c r="BJ401" s="16" t="s">
        <v>77</v>
      </c>
      <c r="BK401" s="207">
        <f>ROUND(I401*H401,2)</f>
        <v>0</v>
      </c>
      <c r="BL401" s="16" t="s">
        <v>266</v>
      </c>
      <c r="BM401" s="206" t="s">
        <v>1543</v>
      </c>
    </row>
    <row r="402" s="2" customFormat="1">
      <c r="A402" s="37"/>
      <c r="B402" s="38"/>
      <c r="C402" s="39"/>
      <c r="D402" s="208" t="s">
        <v>267</v>
      </c>
      <c r="E402" s="39"/>
      <c r="F402" s="209" t="s">
        <v>1233</v>
      </c>
      <c r="G402" s="39"/>
      <c r="H402" s="39"/>
      <c r="I402" s="210"/>
      <c r="J402" s="39"/>
      <c r="K402" s="39"/>
      <c r="L402" s="43"/>
      <c r="M402" s="211"/>
      <c r="N402" s="212"/>
      <c r="O402" s="83"/>
      <c r="P402" s="83"/>
      <c r="Q402" s="83"/>
      <c r="R402" s="83"/>
      <c r="S402" s="83"/>
      <c r="T402" s="84"/>
      <c r="U402" s="37"/>
      <c r="V402" s="37"/>
      <c r="W402" s="37"/>
      <c r="X402" s="37"/>
      <c r="Y402" s="37"/>
      <c r="Z402" s="37"/>
      <c r="AA402" s="37"/>
      <c r="AB402" s="37"/>
      <c r="AC402" s="37"/>
      <c r="AD402" s="37"/>
      <c r="AE402" s="37"/>
      <c r="AT402" s="16" t="s">
        <v>267</v>
      </c>
      <c r="AU402" s="16" t="s">
        <v>77</v>
      </c>
    </row>
    <row r="403" s="2" customFormat="1">
      <c r="A403" s="37"/>
      <c r="B403" s="38"/>
      <c r="C403" s="39"/>
      <c r="D403" s="208" t="s">
        <v>269</v>
      </c>
      <c r="E403" s="39"/>
      <c r="F403" s="213" t="s">
        <v>992</v>
      </c>
      <c r="G403" s="39"/>
      <c r="H403" s="39"/>
      <c r="I403" s="210"/>
      <c r="J403" s="39"/>
      <c r="K403" s="39"/>
      <c r="L403" s="43"/>
      <c r="M403" s="211"/>
      <c r="N403" s="212"/>
      <c r="O403" s="83"/>
      <c r="P403" s="83"/>
      <c r="Q403" s="83"/>
      <c r="R403" s="83"/>
      <c r="S403" s="83"/>
      <c r="T403" s="84"/>
      <c r="U403" s="37"/>
      <c r="V403" s="37"/>
      <c r="W403" s="37"/>
      <c r="X403" s="37"/>
      <c r="Y403" s="37"/>
      <c r="Z403" s="37"/>
      <c r="AA403" s="37"/>
      <c r="AB403" s="37"/>
      <c r="AC403" s="37"/>
      <c r="AD403" s="37"/>
      <c r="AE403" s="37"/>
      <c r="AT403" s="16" t="s">
        <v>269</v>
      </c>
      <c r="AU403" s="16" t="s">
        <v>77</v>
      </c>
    </row>
    <row r="404" s="2" customFormat="1">
      <c r="A404" s="37"/>
      <c r="B404" s="38"/>
      <c r="C404" s="39"/>
      <c r="D404" s="208" t="s">
        <v>271</v>
      </c>
      <c r="E404" s="39"/>
      <c r="F404" s="213" t="s">
        <v>1234</v>
      </c>
      <c r="G404" s="39"/>
      <c r="H404" s="39"/>
      <c r="I404" s="210"/>
      <c r="J404" s="39"/>
      <c r="K404" s="39"/>
      <c r="L404" s="43"/>
      <c r="M404" s="211"/>
      <c r="N404" s="212"/>
      <c r="O404" s="83"/>
      <c r="P404" s="83"/>
      <c r="Q404" s="83"/>
      <c r="R404" s="83"/>
      <c r="S404" s="83"/>
      <c r="T404" s="84"/>
      <c r="U404" s="37"/>
      <c r="V404" s="37"/>
      <c r="W404" s="37"/>
      <c r="X404" s="37"/>
      <c r="Y404" s="37"/>
      <c r="Z404" s="37"/>
      <c r="AA404" s="37"/>
      <c r="AB404" s="37"/>
      <c r="AC404" s="37"/>
      <c r="AD404" s="37"/>
      <c r="AE404" s="37"/>
      <c r="AT404" s="16" t="s">
        <v>271</v>
      </c>
      <c r="AU404" s="16" t="s">
        <v>77</v>
      </c>
    </row>
    <row r="405" s="12" customFormat="1">
      <c r="A405" s="12"/>
      <c r="B405" s="232"/>
      <c r="C405" s="233"/>
      <c r="D405" s="208" t="s">
        <v>967</v>
      </c>
      <c r="E405" s="234" t="s">
        <v>19</v>
      </c>
      <c r="F405" s="235" t="s">
        <v>2641</v>
      </c>
      <c r="G405" s="233"/>
      <c r="H405" s="236">
        <v>0.34599999999999997</v>
      </c>
      <c r="I405" s="237"/>
      <c r="J405" s="233"/>
      <c r="K405" s="233"/>
      <c r="L405" s="238"/>
      <c r="M405" s="239"/>
      <c r="N405" s="240"/>
      <c r="O405" s="240"/>
      <c r="P405" s="240"/>
      <c r="Q405" s="240"/>
      <c r="R405" s="240"/>
      <c r="S405" s="240"/>
      <c r="T405" s="241"/>
      <c r="U405" s="12"/>
      <c r="V405" s="12"/>
      <c r="W405" s="12"/>
      <c r="X405" s="12"/>
      <c r="Y405" s="12"/>
      <c r="Z405" s="12"/>
      <c r="AA405" s="12"/>
      <c r="AB405" s="12"/>
      <c r="AC405" s="12"/>
      <c r="AD405" s="12"/>
      <c r="AE405" s="12"/>
      <c r="AT405" s="242" t="s">
        <v>967</v>
      </c>
      <c r="AU405" s="242" t="s">
        <v>77</v>
      </c>
      <c r="AV405" s="12" t="s">
        <v>79</v>
      </c>
      <c r="AW405" s="12" t="s">
        <v>31</v>
      </c>
      <c r="AX405" s="12" t="s">
        <v>69</v>
      </c>
      <c r="AY405" s="242" t="s">
        <v>260</v>
      </c>
    </row>
    <row r="406" s="13" customFormat="1">
      <c r="A406" s="13"/>
      <c r="B406" s="243"/>
      <c r="C406" s="244"/>
      <c r="D406" s="208" t="s">
        <v>967</v>
      </c>
      <c r="E406" s="245" t="s">
        <v>19</v>
      </c>
      <c r="F406" s="246" t="s">
        <v>969</v>
      </c>
      <c r="G406" s="244"/>
      <c r="H406" s="247">
        <v>0.34599999999999997</v>
      </c>
      <c r="I406" s="248"/>
      <c r="J406" s="244"/>
      <c r="K406" s="244"/>
      <c r="L406" s="249"/>
      <c r="M406" s="250"/>
      <c r="N406" s="251"/>
      <c r="O406" s="251"/>
      <c r="P406" s="251"/>
      <c r="Q406" s="251"/>
      <c r="R406" s="251"/>
      <c r="S406" s="251"/>
      <c r="T406" s="252"/>
      <c r="U406" s="13"/>
      <c r="V406" s="13"/>
      <c r="W406" s="13"/>
      <c r="X406" s="13"/>
      <c r="Y406" s="13"/>
      <c r="Z406" s="13"/>
      <c r="AA406" s="13"/>
      <c r="AB406" s="13"/>
      <c r="AC406" s="13"/>
      <c r="AD406" s="13"/>
      <c r="AE406" s="13"/>
      <c r="AT406" s="253" t="s">
        <v>967</v>
      </c>
      <c r="AU406" s="253" t="s">
        <v>77</v>
      </c>
      <c r="AV406" s="13" t="s">
        <v>266</v>
      </c>
      <c r="AW406" s="13" t="s">
        <v>31</v>
      </c>
      <c r="AX406" s="13" t="s">
        <v>77</v>
      </c>
      <c r="AY406" s="253" t="s">
        <v>260</v>
      </c>
    </row>
    <row r="407" s="2" customFormat="1" ht="16.5" customHeight="1">
      <c r="A407" s="37"/>
      <c r="B407" s="38"/>
      <c r="C407" s="195" t="s">
        <v>1546</v>
      </c>
      <c r="D407" s="195" t="s">
        <v>261</v>
      </c>
      <c r="E407" s="196" t="s">
        <v>1240</v>
      </c>
      <c r="F407" s="197" t="s">
        <v>1241</v>
      </c>
      <c r="G407" s="198" t="s">
        <v>975</v>
      </c>
      <c r="H407" s="199">
        <v>2633.4000000000001</v>
      </c>
      <c r="I407" s="200"/>
      <c r="J407" s="201">
        <f>ROUND(I407*H407,2)</f>
        <v>0</v>
      </c>
      <c r="K407" s="197" t="s">
        <v>265</v>
      </c>
      <c r="L407" s="43"/>
      <c r="M407" s="202" t="s">
        <v>19</v>
      </c>
      <c r="N407" s="203" t="s">
        <v>40</v>
      </c>
      <c r="O407" s="83"/>
      <c r="P407" s="204">
        <f>O407*H407</f>
        <v>0</v>
      </c>
      <c r="Q407" s="204">
        <v>0</v>
      </c>
      <c r="R407" s="204">
        <f>Q407*H407</f>
        <v>0</v>
      </c>
      <c r="S407" s="204">
        <v>0</v>
      </c>
      <c r="T407" s="205">
        <f>S407*H407</f>
        <v>0</v>
      </c>
      <c r="U407" s="37"/>
      <c r="V407" s="37"/>
      <c r="W407" s="37"/>
      <c r="X407" s="37"/>
      <c r="Y407" s="37"/>
      <c r="Z407" s="37"/>
      <c r="AA407" s="37"/>
      <c r="AB407" s="37"/>
      <c r="AC407" s="37"/>
      <c r="AD407" s="37"/>
      <c r="AE407" s="37"/>
      <c r="AR407" s="206" t="s">
        <v>266</v>
      </c>
      <c r="AT407" s="206" t="s">
        <v>261</v>
      </c>
      <c r="AU407" s="206" t="s">
        <v>77</v>
      </c>
      <c r="AY407" s="16" t="s">
        <v>260</v>
      </c>
      <c r="BE407" s="207">
        <f>IF(N407="základní",J407,0)</f>
        <v>0</v>
      </c>
      <c r="BF407" s="207">
        <f>IF(N407="snížená",J407,0)</f>
        <v>0</v>
      </c>
      <c r="BG407" s="207">
        <f>IF(N407="zákl. přenesená",J407,0)</f>
        <v>0</v>
      </c>
      <c r="BH407" s="207">
        <f>IF(N407="sníž. přenesená",J407,0)</f>
        <v>0</v>
      </c>
      <c r="BI407" s="207">
        <f>IF(N407="nulová",J407,0)</f>
        <v>0</v>
      </c>
      <c r="BJ407" s="16" t="s">
        <v>77</v>
      </c>
      <c r="BK407" s="207">
        <f>ROUND(I407*H407,2)</f>
        <v>0</v>
      </c>
      <c r="BL407" s="16" t="s">
        <v>266</v>
      </c>
      <c r="BM407" s="206" t="s">
        <v>1547</v>
      </c>
    </row>
    <row r="408" s="2" customFormat="1">
      <c r="A408" s="37"/>
      <c r="B408" s="38"/>
      <c r="C408" s="39"/>
      <c r="D408" s="208" t="s">
        <v>267</v>
      </c>
      <c r="E408" s="39"/>
      <c r="F408" s="209" t="s">
        <v>1243</v>
      </c>
      <c r="G408" s="39"/>
      <c r="H408" s="39"/>
      <c r="I408" s="210"/>
      <c r="J408" s="39"/>
      <c r="K408" s="39"/>
      <c r="L408" s="43"/>
      <c r="M408" s="211"/>
      <c r="N408" s="212"/>
      <c r="O408" s="83"/>
      <c r="P408" s="83"/>
      <c r="Q408" s="83"/>
      <c r="R408" s="83"/>
      <c r="S408" s="83"/>
      <c r="T408" s="84"/>
      <c r="U408" s="37"/>
      <c r="V408" s="37"/>
      <c r="W408" s="37"/>
      <c r="X408" s="37"/>
      <c r="Y408" s="37"/>
      <c r="Z408" s="37"/>
      <c r="AA408" s="37"/>
      <c r="AB408" s="37"/>
      <c r="AC408" s="37"/>
      <c r="AD408" s="37"/>
      <c r="AE408" s="37"/>
      <c r="AT408" s="16" t="s">
        <v>267</v>
      </c>
      <c r="AU408" s="16" t="s">
        <v>77</v>
      </c>
    </row>
    <row r="409" s="2" customFormat="1">
      <c r="A409" s="37"/>
      <c r="B409" s="38"/>
      <c r="C409" s="39"/>
      <c r="D409" s="208" t="s">
        <v>269</v>
      </c>
      <c r="E409" s="39"/>
      <c r="F409" s="213" t="s">
        <v>992</v>
      </c>
      <c r="G409" s="39"/>
      <c r="H409" s="39"/>
      <c r="I409" s="210"/>
      <c r="J409" s="39"/>
      <c r="K409" s="39"/>
      <c r="L409" s="43"/>
      <c r="M409" s="211"/>
      <c r="N409" s="212"/>
      <c r="O409" s="83"/>
      <c r="P409" s="83"/>
      <c r="Q409" s="83"/>
      <c r="R409" s="83"/>
      <c r="S409" s="83"/>
      <c r="T409" s="84"/>
      <c r="U409" s="37"/>
      <c r="V409" s="37"/>
      <c r="W409" s="37"/>
      <c r="X409" s="37"/>
      <c r="Y409" s="37"/>
      <c r="Z409" s="37"/>
      <c r="AA409" s="37"/>
      <c r="AB409" s="37"/>
      <c r="AC409" s="37"/>
      <c r="AD409" s="37"/>
      <c r="AE409" s="37"/>
      <c r="AT409" s="16" t="s">
        <v>269</v>
      </c>
      <c r="AU409" s="16" t="s">
        <v>77</v>
      </c>
    </row>
    <row r="410" s="2" customFormat="1">
      <c r="A410" s="37"/>
      <c r="B410" s="38"/>
      <c r="C410" s="39"/>
      <c r="D410" s="208" t="s">
        <v>271</v>
      </c>
      <c r="E410" s="39"/>
      <c r="F410" s="213" t="s">
        <v>309</v>
      </c>
      <c r="G410" s="39"/>
      <c r="H410" s="39"/>
      <c r="I410" s="210"/>
      <c r="J410" s="39"/>
      <c r="K410" s="39"/>
      <c r="L410" s="43"/>
      <c r="M410" s="211"/>
      <c r="N410" s="212"/>
      <c r="O410" s="83"/>
      <c r="P410" s="83"/>
      <c r="Q410" s="83"/>
      <c r="R410" s="83"/>
      <c r="S410" s="83"/>
      <c r="T410" s="84"/>
      <c r="U410" s="37"/>
      <c r="V410" s="37"/>
      <c r="W410" s="37"/>
      <c r="X410" s="37"/>
      <c r="Y410" s="37"/>
      <c r="Z410" s="37"/>
      <c r="AA410" s="37"/>
      <c r="AB410" s="37"/>
      <c r="AC410" s="37"/>
      <c r="AD410" s="37"/>
      <c r="AE410" s="37"/>
      <c r="AT410" s="16" t="s">
        <v>271</v>
      </c>
      <c r="AU410" s="16" t="s">
        <v>77</v>
      </c>
    </row>
    <row r="411" s="12" customFormat="1">
      <c r="A411" s="12"/>
      <c r="B411" s="232"/>
      <c r="C411" s="233"/>
      <c r="D411" s="208" t="s">
        <v>967</v>
      </c>
      <c r="E411" s="234" t="s">
        <v>19</v>
      </c>
      <c r="F411" s="235" t="s">
        <v>2642</v>
      </c>
      <c r="G411" s="233"/>
      <c r="H411" s="236">
        <v>2633.4000000000001</v>
      </c>
      <c r="I411" s="237"/>
      <c r="J411" s="233"/>
      <c r="K411" s="233"/>
      <c r="L411" s="238"/>
      <c r="M411" s="239"/>
      <c r="N411" s="240"/>
      <c r="O411" s="240"/>
      <c r="P411" s="240"/>
      <c r="Q411" s="240"/>
      <c r="R411" s="240"/>
      <c r="S411" s="240"/>
      <c r="T411" s="241"/>
      <c r="U411" s="12"/>
      <c r="V411" s="12"/>
      <c r="W411" s="12"/>
      <c r="X411" s="12"/>
      <c r="Y411" s="12"/>
      <c r="Z411" s="12"/>
      <c r="AA411" s="12"/>
      <c r="AB411" s="12"/>
      <c r="AC411" s="12"/>
      <c r="AD411" s="12"/>
      <c r="AE411" s="12"/>
      <c r="AT411" s="242" t="s">
        <v>967</v>
      </c>
      <c r="AU411" s="242" t="s">
        <v>77</v>
      </c>
      <c r="AV411" s="12" t="s">
        <v>79</v>
      </c>
      <c r="AW411" s="12" t="s">
        <v>31</v>
      </c>
      <c r="AX411" s="12" t="s">
        <v>69</v>
      </c>
      <c r="AY411" s="242" t="s">
        <v>260</v>
      </c>
    </row>
    <row r="412" s="13" customFormat="1">
      <c r="A412" s="13"/>
      <c r="B412" s="243"/>
      <c r="C412" s="244"/>
      <c r="D412" s="208" t="s">
        <v>967</v>
      </c>
      <c r="E412" s="245" t="s">
        <v>19</v>
      </c>
      <c r="F412" s="246" t="s">
        <v>969</v>
      </c>
      <c r="G412" s="244"/>
      <c r="H412" s="247">
        <v>2633.4000000000001</v>
      </c>
      <c r="I412" s="248"/>
      <c r="J412" s="244"/>
      <c r="K412" s="244"/>
      <c r="L412" s="249"/>
      <c r="M412" s="256"/>
      <c r="N412" s="257"/>
      <c r="O412" s="257"/>
      <c r="P412" s="257"/>
      <c r="Q412" s="257"/>
      <c r="R412" s="257"/>
      <c r="S412" s="257"/>
      <c r="T412" s="258"/>
      <c r="U412" s="13"/>
      <c r="V412" s="13"/>
      <c r="W412" s="13"/>
      <c r="X412" s="13"/>
      <c r="Y412" s="13"/>
      <c r="Z412" s="13"/>
      <c r="AA412" s="13"/>
      <c r="AB412" s="13"/>
      <c r="AC412" s="13"/>
      <c r="AD412" s="13"/>
      <c r="AE412" s="13"/>
      <c r="AT412" s="253" t="s">
        <v>967</v>
      </c>
      <c r="AU412" s="253" t="s">
        <v>77</v>
      </c>
      <c r="AV412" s="13" t="s">
        <v>266</v>
      </c>
      <c r="AW412" s="13" t="s">
        <v>31</v>
      </c>
      <c r="AX412" s="13" t="s">
        <v>77</v>
      </c>
      <c r="AY412" s="253" t="s">
        <v>260</v>
      </c>
    </row>
    <row r="413" s="2" customFormat="1" ht="6.96" customHeight="1">
      <c r="A413" s="37"/>
      <c r="B413" s="58"/>
      <c r="C413" s="59"/>
      <c r="D413" s="59"/>
      <c r="E413" s="59"/>
      <c r="F413" s="59"/>
      <c r="G413" s="59"/>
      <c r="H413" s="59"/>
      <c r="I413" s="59"/>
      <c r="J413" s="59"/>
      <c r="K413" s="59"/>
      <c r="L413" s="43"/>
      <c r="M413" s="37"/>
      <c r="O413" s="37"/>
      <c r="P413" s="37"/>
      <c r="Q413" s="37"/>
      <c r="R413" s="37"/>
      <c r="S413" s="37"/>
      <c r="T413" s="37"/>
      <c r="U413" s="37"/>
      <c r="V413" s="37"/>
      <c r="W413" s="37"/>
      <c r="X413" s="37"/>
      <c r="Y413" s="37"/>
      <c r="Z413" s="37"/>
      <c r="AA413" s="37"/>
      <c r="AB413" s="37"/>
      <c r="AC413" s="37"/>
      <c r="AD413" s="37"/>
      <c r="AE413" s="37"/>
    </row>
  </sheetData>
  <sheetProtection sheet="1" autoFilter="0" formatColumns="0" formatRows="0" objects="1" scenarios="1" spinCount="100000" saltValue="aRwmi+0Bpo4o7mYXmCGULm9UgFEBUVD7ts+lNrhwwAZeDau9ryS5PUI1TCR/PiGfCwqu3hrcIrdh2c0+Mjc7rg==" hashValue="auyAZ0mh/b+PnYSUk96Hcn2fEfp83xfRh4JY27xv/eUZxChEBobeHllxuk/QUPBieo0LPN6gUjciEoPGUqbd8g==" algorithmName="SHA-512" password="D0DA"/>
  <autoFilter ref="C82:K412"/>
  <mergeCells count="9">
    <mergeCell ref="E7:H7"/>
    <mergeCell ref="E9:H9"/>
    <mergeCell ref="E18:H18"/>
    <mergeCell ref="E27:H27"/>
    <mergeCell ref="E48:H48"/>
    <mergeCell ref="E50:H50"/>
    <mergeCell ref="E73:H73"/>
    <mergeCell ref="E75:H7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130</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2643</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ROUND(J83,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ROUND((SUM(BE83:BE274)),  2)</f>
        <v>0</v>
      </c>
      <c r="G33" s="37"/>
      <c r="H33" s="37"/>
      <c r="I33" s="147">
        <v>0.20999999999999999</v>
      </c>
      <c r="J33" s="146">
        <f>ROUND(((SUM(BE83:BE274))*I33),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ROUND((SUM(BF83:BF274)),  2)</f>
        <v>0</v>
      </c>
      <c r="G34" s="37"/>
      <c r="H34" s="37"/>
      <c r="I34" s="147">
        <v>0.14999999999999999</v>
      </c>
      <c r="J34" s="146">
        <f>ROUND(((SUM(BF83:BF274))*I34),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ROUND((SUM(BG83:BG274)),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ROUND((SUM(BH83:BH274)),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ROUND((SUM(BI83:BI274)),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02-11-01 - Dopravna Desná, železniční spodek</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J83</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767</v>
      </c>
      <c r="E60" s="167"/>
      <c r="F60" s="167"/>
      <c r="G60" s="167"/>
      <c r="H60" s="167"/>
      <c r="I60" s="167"/>
      <c r="J60" s="168">
        <f>J84</f>
        <v>0</v>
      </c>
      <c r="K60" s="165"/>
      <c r="L60" s="169"/>
      <c r="S60" s="9"/>
      <c r="T60" s="9"/>
      <c r="U60" s="9"/>
      <c r="V60" s="9"/>
      <c r="W60" s="9"/>
      <c r="X60" s="9"/>
      <c r="Y60" s="9"/>
      <c r="Z60" s="9"/>
      <c r="AA60" s="9"/>
      <c r="AB60" s="9"/>
      <c r="AC60" s="9"/>
      <c r="AD60" s="9"/>
      <c r="AE60" s="9"/>
    </row>
    <row r="61" s="9" customFormat="1" ht="24.96" customHeight="1">
      <c r="A61" s="9"/>
      <c r="B61" s="164"/>
      <c r="C61" s="165"/>
      <c r="D61" s="166" t="s">
        <v>768</v>
      </c>
      <c r="E61" s="167"/>
      <c r="F61" s="167"/>
      <c r="G61" s="167"/>
      <c r="H61" s="167"/>
      <c r="I61" s="167"/>
      <c r="J61" s="168">
        <f>J170</f>
        <v>0</v>
      </c>
      <c r="K61" s="165"/>
      <c r="L61" s="169"/>
      <c r="S61" s="9"/>
      <c r="T61" s="9"/>
      <c r="U61" s="9"/>
      <c r="V61" s="9"/>
      <c r="W61" s="9"/>
      <c r="X61" s="9"/>
      <c r="Y61" s="9"/>
      <c r="Z61" s="9"/>
      <c r="AA61" s="9"/>
      <c r="AB61" s="9"/>
      <c r="AC61" s="9"/>
      <c r="AD61" s="9"/>
      <c r="AE61" s="9"/>
    </row>
    <row r="62" s="9" customFormat="1" ht="24.96" customHeight="1">
      <c r="A62" s="9"/>
      <c r="B62" s="164"/>
      <c r="C62" s="165"/>
      <c r="D62" s="166" t="s">
        <v>999</v>
      </c>
      <c r="E62" s="167"/>
      <c r="F62" s="167"/>
      <c r="G62" s="167"/>
      <c r="H62" s="167"/>
      <c r="I62" s="167"/>
      <c r="J62" s="168">
        <f>J252</f>
        <v>0</v>
      </c>
      <c r="K62" s="165"/>
      <c r="L62" s="169"/>
      <c r="S62" s="9"/>
      <c r="T62" s="9"/>
      <c r="U62" s="9"/>
      <c r="V62" s="9"/>
      <c r="W62" s="9"/>
      <c r="X62" s="9"/>
      <c r="Y62" s="9"/>
      <c r="Z62" s="9"/>
      <c r="AA62" s="9"/>
      <c r="AB62" s="9"/>
      <c r="AC62" s="9"/>
      <c r="AD62" s="9"/>
      <c r="AE62" s="9"/>
    </row>
    <row r="63" s="9" customFormat="1" ht="24.96" customHeight="1">
      <c r="A63" s="9"/>
      <c r="B63" s="164"/>
      <c r="C63" s="165"/>
      <c r="D63" s="166" t="s">
        <v>1000</v>
      </c>
      <c r="E63" s="167"/>
      <c r="F63" s="167"/>
      <c r="G63" s="167"/>
      <c r="H63" s="167"/>
      <c r="I63" s="167"/>
      <c r="J63" s="168">
        <f>J271</f>
        <v>0</v>
      </c>
      <c r="K63" s="165"/>
      <c r="L63" s="169"/>
      <c r="S63" s="9"/>
      <c r="T63" s="9"/>
      <c r="U63" s="9"/>
      <c r="V63" s="9"/>
      <c r="W63" s="9"/>
      <c r="X63" s="9"/>
      <c r="Y63" s="9"/>
      <c r="Z63" s="9"/>
      <c r="AA63" s="9"/>
      <c r="AB63" s="9"/>
      <c r="AC63" s="9"/>
      <c r="AD63" s="9"/>
      <c r="AE63" s="9"/>
    </row>
    <row r="64" s="2" customFormat="1" ht="21.84" customHeight="1">
      <c r="A64" s="37"/>
      <c r="B64" s="38"/>
      <c r="C64" s="39"/>
      <c r="D64" s="39"/>
      <c r="E64" s="39"/>
      <c r="F64" s="39"/>
      <c r="G64" s="39"/>
      <c r="H64" s="39"/>
      <c r="I64" s="39"/>
      <c r="J64" s="39"/>
      <c r="K64" s="39"/>
      <c r="L64" s="133"/>
      <c r="S64" s="37"/>
      <c r="T64" s="37"/>
      <c r="U64" s="37"/>
      <c r="V64" s="37"/>
      <c r="W64" s="37"/>
      <c r="X64" s="37"/>
      <c r="Y64" s="37"/>
      <c r="Z64" s="37"/>
      <c r="AA64" s="37"/>
      <c r="AB64" s="37"/>
      <c r="AC64" s="37"/>
      <c r="AD64" s="37"/>
      <c r="AE64" s="37"/>
    </row>
    <row r="65" s="2" customFormat="1" ht="6.96" customHeight="1">
      <c r="A65" s="37"/>
      <c r="B65" s="58"/>
      <c r="C65" s="59"/>
      <c r="D65" s="59"/>
      <c r="E65" s="59"/>
      <c r="F65" s="59"/>
      <c r="G65" s="59"/>
      <c r="H65" s="59"/>
      <c r="I65" s="59"/>
      <c r="J65" s="59"/>
      <c r="K65" s="59"/>
      <c r="L65" s="133"/>
      <c r="S65" s="37"/>
      <c r="T65" s="37"/>
      <c r="U65" s="37"/>
      <c r="V65" s="37"/>
      <c r="W65" s="37"/>
      <c r="X65" s="37"/>
      <c r="Y65" s="37"/>
      <c r="Z65" s="37"/>
      <c r="AA65" s="37"/>
      <c r="AB65" s="37"/>
      <c r="AC65" s="37"/>
      <c r="AD65" s="37"/>
      <c r="AE65" s="37"/>
    </row>
    <row r="69" s="2" customFormat="1" ht="6.96" customHeight="1">
      <c r="A69" s="37"/>
      <c r="B69" s="60"/>
      <c r="C69" s="61"/>
      <c r="D69" s="61"/>
      <c r="E69" s="61"/>
      <c r="F69" s="61"/>
      <c r="G69" s="61"/>
      <c r="H69" s="61"/>
      <c r="I69" s="61"/>
      <c r="J69" s="61"/>
      <c r="K69" s="61"/>
      <c r="L69" s="133"/>
      <c r="S69" s="37"/>
      <c r="T69" s="37"/>
      <c r="U69" s="37"/>
      <c r="V69" s="37"/>
      <c r="W69" s="37"/>
      <c r="X69" s="37"/>
      <c r="Y69" s="37"/>
      <c r="Z69" s="37"/>
      <c r="AA69" s="37"/>
      <c r="AB69" s="37"/>
      <c r="AC69" s="37"/>
      <c r="AD69" s="37"/>
      <c r="AE69" s="37"/>
    </row>
    <row r="70" s="2" customFormat="1" ht="24.96" customHeight="1">
      <c r="A70" s="37"/>
      <c r="B70" s="38"/>
      <c r="C70" s="22" t="s">
        <v>245</v>
      </c>
      <c r="D70" s="39"/>
      <c r="E70" s="39"/>
      <c r="F70" s="39"/>
      <c r="G70" s="39"/>
      <c r="H70" s="39"/>
      <c r="I70" s="39"/>
      <c r="J70" s="39"/>
      <c r="K70" s="39"/>
      <c r="L70" s="133"/>
      <c r="S70" s="37"/>
      <c r="T70" s="37"/>
      <c r="U70" s="37"/>
      <c r="V70" s="37"/>
      <c r="W70" s="37"/>
      <c r="X70" s="37"/>
      <c r="Y70" s="37"/>
      <c r="Z70" s="37"/>
      <c r="AA70" s="37"/>
      <c r="AB70" s="37"/>
      <c r="AC70" s="37"/>
      <c r="AD70" s="37"/>
      <c r="AE70" s="37"/>
    </row>
    <row r="71" s="2" customFormat="1" ht="6.96" customHeight="1">
      <c r="A71" s="37"/>
      <c r="B71" s="38"/>
      <c r="C71" s="39"/>
      <c r="D71" s="39"/>
      <c r="E71" s="39"/>
      <c r="F71" s="39"/>
      <c r="G71" s="39"/>
      <c r="H71" s="39"/>
      <c r="I71" s="39"/>
      <c r="J71" s="39"/>
      <c r="K71" s="39"/>
      <c r="L71" s="133"/>
      <c r="S71" s="37"/>
      <c r="T71" s="37"/>
      <c r="U71" s="37"/>
      <c r="V71" s="37"/>
      <c r="W71" s="37"/>
      <c r="X71" s="37"/>
      <c r="Y71" s="37"/>
      <c r="Z71" s="37"/>
      <c r="AA71" s="37"/>
      <c r="AB71" s="37"/>
      <c r="AC71" s="37"/>
      <c r="AD71" s="37"/>
      <c r="AE71" s="37"/>
    </row>
    <row r="72" s="2" customFormat="1" ht="12" customHeight="1">
      <c r="A72" s="37"/>
      <c r="B72" s="38"/>
      <c r="C72" s="31" t="s">
        <v>16</v>
      </c>
      <c r="D72" s="39"/>
      <c r="E72" s="39"/>
      <c r="F72" s="39"/>
      <c r="G72" s="39"/>
      <c r="H72" s="39"/>
      <c r="I72" s="39"/>
      <c r="J72" s="39"/>
      <c r="K72" s="39"/>
      <c r="L72" s="133"/>
      <c r="S72" s="37"/>
      <c r="T72" s="37"/>
      <c r="U72" s="37"/>
      <c r="V72" s="37"/>
      <c r="W72" s="37"/>
      <c r="X72" s="37"/>
      <c r="Y72" s="37"/>
      <c r="Z72" s="37"/>
      <c r="AA72" s="37"/>
      <c r="AB72" s="37"/>
      <c r="AC72" s="37"/>
      <c r="AD72" s="37"/>
      <c r="AE72" s="37"/>
    </row>
    <row r="73" s="2" customFormat="1" ht="16.5" customHeight="1">
      <c r="A73" s="37"/>
      <c r="B73" s="38"/>
      <c r="C73" s="39"/>
      <c r="D73" s="39"/>
      <c r="E73" s="159" t="str">
        <f>E7</f>
        <v>Oprava trati v úseku Tanvald - Kořenov</v>
      </c>
      <c r="F73" s="31"/>
      <c r="G73" s="31"/>
      <c r="H73" s="31"/>
      <c r="I73" s="39"/>
      <c r="J73" s="39"/>
      <c r="K73" s="39"/>
      <c r="L73" s="133"/>
      <c r="S73" s="37"/>
      <c r="T73" s="37"/>
      <c r="U73" s="37"/>
      <c r="V73" s="37"/>
      <c r="W73" s="37"/>
      <c r="X73" s="37"/>
      <c r="Y73" s="37"/>
      <c r="Z73" s="37"/>
      <c r="AA73" s="37"/>
      <c r="AB73" s="37"/>
      <c r="AC73" s="37"/>
      <c r="AD73" s="37"/>
      <c r="AE73" s="37"/>
    </row>
    <row r="74" s="2" customFormat="1" ht="12" customHeight="1">
      <c r="A74" s="37"/>
      <c r="B74" s="38"/>
      <c r="C74" s="31" t="s">
        <v>237</v>
      </c>
      <c r="D74" s="39"/>
      <c r="E74" s="39"/>
      <c r="F74" s="39"/>
      <c r="G74" s="39"/>
      <c r="H74" s="39"/>
      <c r="I74" s="39"/>
      <c r="J74" s="39"/>
      <c r="K74" s="39"/>
      <c r="L74" s="133"/>
      <c r="S74" s="37"/>
      <c r="T74" s="37"/>
      <c r="U74" s="37"/>
      <c r="V74" s="37"/>
      <c r="W74" s="37"/>
      <c r="X74" s="37"/>
      <c r="Y74" s="37"/>
      <c r="Z74" s="37"/>
      <c r="AA74" s="37"/>
      <c r="AB74" s="37"/>
      <c r="AC74" s="37"/>
      <c r="AD74" s="37"/>
      <c r="AE74" s="37"/>
    </row>
    <row r="75" s="2" customFormat="1" ht="16.5" customHeight="1">
      <c r="A75" s="37"/>
      <c r="B75" s="38"/>
      <c r="C75" s="39"/>
      <c r="D75" s="39"/>
      <c r="E75" s="68" t="str">
        <f>E9</f>
        <v>SO 02-11-01 - Dopravna Desná, železniční spodek</v>
      </c>
      <c r="F75" s="39"/>
      <c r="G75" s="39"/>
      <c r="H75" s="39"/>
      <c r="I75" s="39"/>
      <c r="J75" s="39"/>
      <c r="K75" s="39"/>
      <c r="L75" s="133"/>
      <c r="S75" s="37"/>
      <c r="T75" s="37"/>
      <c r="U75" s="37"/>
      <c r="V75" s="37"/>
      <c r="W75" s="37"/>
      <c r="X75" s="37"/>
      <c r="Y75" s="37"/>
      <c r="Z75" s="37"/>
      <c r="AA75" s="37"/>
      <c r="AB75" s="37"/>
      <c r="AC75" s="37"/>
      <c r="AD75" s="37"/>
      <c r="AE75" s="37"/>
    </row>
    <row r="76" s="2" customFormat="1" ht="6.96" customHeight="1">
      <c r="A76" s="37"/>
      <c r="B76" s="38"/>
      <c r="C76" s="39"/>
      <c r="D76" s="39"/>
      <c r="E76" s="39"/>
      <c r="F76" s="39"/>
      <c r="G76" s="39"/>
      <c r="H76" s="39"/>
      <c r="I76" s="39"/>
      <c r="J76" s="39"/>
      <c r="K76" s="39"/>
      <c r="L76" s="133"/>
      <c r="S76" s="37"/>
      <c r="T76" s="37"/>
      <c r="U76" s="37"/>
      <c r="V76" s="37"/>
      <c r="W76" s="37"/>
      <c r="X76" s="37"/>
      <c r="Y76" s="37"/>
      <c r="Z76" s="37"/>
      <c r="AA76" s="37"/>
      <c r="AB76" s="37"/>
      <c r="AC76" s="37"/>
      <c r="AD76" s="37"/>
      <c r="AE76" s="37"/>
    </row>
    <row r="77" s="2" customFormat="1" ht="12" customHeight="1">
      <c r="A77" s="37"/>
      <c r="B77" s="38"/>
      <c r="C77" s="31" t="s">
        <v>21</v>
      </c>
      <c r="D77" s="39"/>
      <c r="E77" s="39"/>
      <c r="F77" s="26" t="str">
        <f>F12</f>
        <v xml:space="preserve"> </v>
      </c>
      <c r="G77" s="39"/>
      <c r="H77" s="39"/>
      <c r="I77" s="31" t="s">
        <v>23</v>
      </c>
      <c r="J77" s="71" t="str">
        <f>IF(J12="","",J12)</f>
        <v>14. 6. 2023</v>
      </c>
      <c r="K77" s="39"/>
      <c r="L77" s="133"/>
      <c r="S77" s="37"/>
      <c r="T77" s="37"/>
      <c r="U77" s="37"/>
      <c r="V77" s="37"/>
      <c r="W77" s="37"/>
      <c r="X77" s="37"/>
      <c r="Y77" s="37"/>
      <c r="Z77" s="37"/>
      <c r="AA77" s="37"/>
      <c r="AB77" s="37"/>
      <c r="AC77" s="37"/>
      <c r="AD77" s="37"/>
      <c r="AE77" s="37"/>
    </row>
    <row r="78" s="2" customFormat="1" ht="6.96" customHeight="1">
      <c r="A78" s="37"/>
      <c r="B78" s="38"/>
      <c r="C78" s="39"/>
      <c r="D78" s="39"/>
      <c r="E78" s="39"/>
      <c r="F78" s="39"/>
      <c r="G78" s="39"/>
      <c r="H78" s="39"/>
      <c r="I78" s="39"/>
      <c r="J78" s="39"/>
      <c r="K78" s="39"/>
      <c r="L78" s="133"/>
      <c r="S78" s="37"/>
      <c r="T78" s="37"/>
      <c r="U78" s="37"/>
      <c r="V78" s="37"/>
      <c r="W78" s="37"/>
      <c r="X78" s="37"/>
      <c r="Y78" s="37"/>
      <c r="Z78" s="37"/>
      <c r="AA78" s="37"/>
      <c r="AB78" s="37"/>
      <c r="AC78" s="37"/>
      <c r="AD78" s="37"/>
      <c r="AE78" s="37"/>
    </row>
    <row r="79" s="2" customFormat="1" ht="15.15" customHeight="1">
      <c r="A79" s="37"/>
      <c r="B79" s="38"/>
      <c r="C79" s="31" t="s">
        <v>25</v>
      </c>
      <c r="D79" s="39"/>
      <c r="E79" s="39"/>
      <c r="F79" s="26" t="str">
        <f>E15</f>
        <v xml:space="preserve"> </v>
      </c>
      <c r="G79" s="39"/>
      <c r="H79" s="39"/>
      <c r="I79" s="31" t="s">
        <v>30</v>
      </c>
      <c r="J79" s="35" t="str">
        <f>E21</f>
        <v xml:space="preserve"> </v>
      </c>
      <c r="K79" s="39"/>
      <c r="L79" s="133"/>
      <c r="S79" s="37"/>
      <c r="T79" s="37"/>
      <c r="U79" s="37"/>
      <c r="V79" s="37"/>
      <c r="W79" s="37"/>
      <c r="X79" s="37"/>
      <c r="Y79" s="37"/>
      <c r="Z79" s="37"/>
      <c r="AA79" s="37"/>
      <c r="AB79" s="37"/>
      <c r="AC79" s="37"/>
      <c r="AD79" s="37"/>
      <c r="AE79" s="37"/>
    </row>
    <row r="80" s="2" customFormat="1" ht="15.15" customHeight="1">
      <c r="A80" s="37"/>
      <c r="B80" s="38"/>
      <c r="C80" s="31" t="s">
        <v>28</v>
      </c>
      <c r="D80" s="39"/>
      <c r="E80" s="39"/>
      <c r="F80" s="26" t="str">
        <f>IF(E18="","",E18)</f>
        <v>Vyplň údaj</v>
      </c>
      <c r="G80" s="39"/>
      <c r="H80" s="39"/>
      <c r="I80" s="31" t="s">
        <v>32</v>
      </c>
      <c r="J80" s="35" t="str">
        <f>E24</f>
        <v xml:space="preserve"> </v>
      </c>
      <c r="K80" s="39"/>
      <c r="L80" s="133"/>
      <c r="S80" s="37"/>
      <c r="T80" s="37"/>
      <c r="U80" s="37"/>
      <c r="V80" s="37"/>
      <c r="W80" s="37"/>
      <c r="X80" s="37"/>
      <c r="Y80" s="37"/>
      <c r="Z80" s="37"/>
      <c r="AA80" s="37"/>
      <c r="AB80" s="37"/>
      <c r="AC80" s="37"/>
      <c r="AD80" s="37"/>
      <c r="AE80" s="37"/>
    </row>
    <row r="81" s="2" customFormat="1" ht="10.32" customHeight="1">
      <c r="A81" s="37"/>
      <c r="B81" s="38"/>
      <c r="C81" s="39"/>
      <c r="D81" s="39"/>
      <c r="E81" s="39"/>
      <c r="F81" s="39"/>
      <c r="G81" s="39"/>
      <c r="H81" s="39"/>
      <c r="I81" s="39"/>
      <c r="J81" s="39"/>
      <c r="K81" s="39"/>
      <c r="L81" s="133"/>
      <c r="S81" s="37"/>
      <c r="T81" s="37"/>
      <c r="U81" s="37"/>
      <c r="V81" s="37"/>
      <c r="W81" s="37"/>
      <c r="X81" s="37"/>
      <c r="Y81" s="37"/>
      <c r="Z81" s="37"/>
      <c r="AA81" s="37"/>
      <c r="AB81" s="37"/>
      <c r="AC81" s="37"/>
      <c r="AD81" s="37"/>
      <c r="AE81" s="37"/>
    </row>
    <row r="82" s="10" customFormat="1" ht="29.28" customHeight="1">
      <c r="A82" s="170"/>
      <c r="B82" s="171"/>
      <c r="C82" s="172" t="s">
        <v>246</v>
      </c>
      <c r="D82" s="173" t="s">
        <v>54</v>
      </c>
      <c r="E82" s="173" t="s">
        <v>50</v>
      </c>
      <c r="F82" s="173" t="s">
        <v>51</v>
      </c>
      <c r="G82" s="173" t="s">
        <v>247</v>
      </c>
      <c r="H82" s="173" t="s">
        <v>248</v>
      </c>
      <c r="I82" s="173" t="s">
        <v>249</v>
      </c>
      <c r="J82" s="173" t="s">
        <v>241</v>
      </c>
      <c r="K82" s="174" t="s">
        <v>250</v>
      </c>
      <c r="L82" s="175"/>
      <c r="M82" s="91" t="s">
        <v>19</v>
      </c>
      <c r="N82" s="92" t="s">
        <v>39</v>
      </c>
      <c r="O82" s="92" t="s">
        <v>251</v>
      </c>
      <c r="P82" s="92" t="s">
        <v>252</v>
      </c>
      <c r="Q82" s="92" t="s">
        <v>253</v>
      </c>
      <c r="R82" s="92" t="s">
        <v>254</v>
      </c>
      <c r="S82" s="92" t="s">
        <v>255</v>
      </c>
      <c r="T82" s="93" t="s">
        <v>256</v>
      </c>
      <c r="U82" s="170"/>
      <c r="V82" s="170"/>
      <c r="W82" s="170"/>
      <c r="X82" s="170"/>
      <c r="Y82" s="170"/>
      <c r="Z82" s="170"/>
      <c r="AA82" s="170"/>
      <c r="AB82" s="170"/>
      <c r="AC82" s="170"/>
      <c r="AD82" s="170"/>
      <c r="AE82" s="170"/>
    </row>
    <row r="83" s="2" customFormat="1" ht="22.8" customHeight="1">
      <c r="A83" s="37"/>
      <c r="B83" s="38"/>
      <c r="C83" s="98" t="s">
        <v>257</v>
      </c>
      <c r="D83" s="39"/>
      <c r="E83" s="39"/>
      <c r="F83" s="39"/>
      <c r="G83" s="39"/>
      <c r="H83" s="39"/>
      <c r="I83" s="39"/>
      <c r="J83" s="176">
        <f>BK83</f>
        <v>0</v>
      </c>
      <c r="K83" s="39"/>
      <c r="L83" s="43"/>
      <c r="M83" s="94"/>
      <c r="N83" s="177"/>
      <c r="O83" s="95"/>
      <c r="P83" s="178">
        <f>P84+P170+P252+P271</f>
        <v>0</v>
      </c>
      <c r="Q83" s="95"/>
      <c r="R83" s="178">
        <f>R84+R170+R252+R271</f>
        <v>2121.6102800000003</v>
      </c>
      <c r="S83" s="95"/>
      <c r="T83" s="179">
        <f>T84+T170+T252+T271</f>
        <v>0</v>
      </c>
      <c r="U83" s="37"/>
      <c r="V83" s="37"/>
      <c r="W83" s="37"/>
      <c r="X83" s="37"/>
      <c r="Y83" s="37"/>
      <c r="Z83" s="37"/>
      <c r="AA83" s="37"/>
      <c r="AB83" s="37"/>
      <c r="AC83" s="37"/>
      <c r="AD83" s="37"/>
      <c r="AE83" s="37"/>
      <c r="AT83" s="16" t="s">
        <v>68</v>
      </c>
      <c r="AU83" s="16" t="s">
        <v>242</v>
      </c>
      <c r="BK83" s="180">
        <f>BK84+BK170+BK252+BK271</f>
        <v>0</v>
      </c>
    </row>
    <row r="84" s="11" customFormat="1" ht="25.92" customHeight="1">
      <c r="A84" s="11"/>
      <c r="B84" s="181"/>
      <c r="C84" s="182"/>
      <c r="D84" s="183" t="s">
        <v>68</v>
      </c>
      <c r="E84" s="184" t="s">
        <v>77</v>
      </c>
      <c r="F84" s="184" t="s">
        <v>769</v>
      </c>
      <c r="G84" s="182"/>
      <c r="H84" s="182"/>
      <c r="I84" s="185"/>
      <c r="J84" s="186">
        <f>BK84</f>
        <v>0</v>
      </c>
      <c r="K84" s="182"/>
      <c r="L84" s="187"/>
      <c r="M84" s="188"/>
      <c r="N84" s="189"/>
      <c r="O84" s="189"/>
      <c r="P84" s="190">
        <f>SUM(P85:P169)</f>
        <v>0</v>
      </c>
      <c r="Q84" s="189"/>
      <c r="R84" s="190">
        <f>SUM(R85:R169)</f>
        <v>2121.6102800000003</v>
      </c>
      <c r="S84" s="189"/>
      <c r="T84" s="191">
        <f>SUM(T85:T169)</f>
        <v>0</v>
      </c>
      <c r="U84" s="11"/>
      <c r="V84" s="11"/>
      <c r="W84" s="11"/>
      <c r="X84" s="11"/>
      <c r="Y84" s="11"/>
      <c r="Z84" s="11"/>
      <c r="AA84" s="11"/>
      <c r="AB84" s="11"/>
      <c r="AC84" s="11"/>
      <c r="AD84" s="11"/>
      <c r="AE84" s="11"/>
      <c r="AR84" s="192" t="s">
        <v>77</v>
      </c>
      <c r="AT84" s="193" t="s">
        <v>68</v>
      </c>
      <c r="AU84" s="193" t="s">
        <v>69</v>
      </c>
      <c r="AY84" s="192" t="s">
        <v>260</v>
      </c>
      <c r="BK84" s="194">
        <f>SUM(BK85:BK169)</f>
        <v>0</v>
      </c>
    </row>
    <row r="85" s="2" customFormat="1" ht="16.5" customHeight="1">
      <c r="A85" s="37"/>
      <c r="B85" s="38"/>
      <c r="C85" s="214" t="s">
        <v>77</v>
      </c>
      <c r="D85" s="214" t="s">
        <v>275</v>
      </c>
      <c r="E85" s="215" t="s">
        <v>1248</v>
      </c>
      <c r="F85" s="216" t="s">
        <v>1249</v>
      </c>
      <c r="G85" s="217" t="s">
        <v>975</v>
      </c>
      <c r="H85" s="218">
        <v>374.60399999999998</v>
      </c>
      <c r="I85" s="219"/>
      <c r="J85" s="220">
        <f>ROUND(I85*H85,2)</f>
        <v>0</v>
      </c>
      <c r="K85" s="216" t="s">
        <v>265</v>
      </c>
      <c r="L85" s="221"/>
      <c r="M85" s="222" t="s">
        <v>19</v>
      </c>
      <c r="N85" s="223" t="s">
        <v>40</v>
      </c>
      <c r="O85" s="83"/>
      <c r="P85" s="204">
        <f>O85*H85</f>
        <v>0</v>
      </c>
      <c r="Q85" s="204">
        <v>1</v>
      </c>
      <c r="R85" s="204">
        <f>Q85*H85</f>
        <v>374.60399999999998</v>
      </c>
      <c r="S85" s="204">
        <v>0</v>
      </c>
      <c r="T85" s="205">
        <f>S85*H85</f>
        <v>0</v>
      </c>
      <c r="U85" s="37"/>
      <c r="V85" s="37"/>
      <c r="W85" s="37"/>
      <c r="X85" s="37"/>
      <c r="Y85" s="37"/>
      <c r="Z85" s="37"/>
      <c r="AA85" s="37"/>
      <c r="AB85" s="37"/>
      <c r="AC85" s="37"/>
      <c r="AD85" s="37"/>
      <c r="AE85" s="37"/>
      <c r="AR85" s="206" t="s">
        <v>279</v>
      </c>
      <c r="AT85" s="206" t="s">
        <v>275</v>
      </c>
      <c r="AU85" s="206" t="s">
        <v>77</v>
      </c>
      <c r="AY85" s="16" t="s">
        <v>260</v>
      </c>
      <c r="BE85" s="207">
        <f>IF(N85="základní",J85,0)</f>
        <v>0</v>
      </c>
      <c r="BF85" s="207">
        <f>IF(N85="snížená",J85,0)</f>
        <v>0</v>
      </c>
      <c r="BG85" s="207">
        <f>IF(N85="zákl. přenesená",J85,0)</f>
        <v>0</v>
      </c>
      <c r="BH85" s="207">
        <f>IF(N85="sníž. přenesená",J85,0)</f>
        <v>0</v>
      </c>
      <c r="BI85" s="207">
        <f>IF(N85="nulová",J85,0)</f>
        <v>0</v>
      </c>
      <c r="BJ85" s="16" t="s">
        <v>77</v>
      </c>
      <c r="BK85" s="207">
        <f>ROUND(I85*H85,2)</f>
        <v>0</v>
      </c>
      <c r="BL85" s="16" t="s">
        <v>266</v>
      </c>
      <c r="BM85" s="206" t="s">
        <v>79</v>
      </c>
    </row>
    <row r="86" s="2" customFormat="1">
      <c r="A86" s="37"/>
      <c r="B86" s="38"/>
      <c r="C86" s="39"/>
      <c r="D86" s="208" t="s">
        <v>267</v>
      </c>
      <c r="E86" s="39"/>
      <c r="F86" s="209" t="s">
        <v>1249</v>
      </c>
      <c r="G86" s="39"/>
      <c r="H86" s="39"/>
      <c r="I86" s="210"/>
      <c r="J86" s="39"/>
      <c r="K86" s="39"/>
      <c r="L86" s="43"/>
      <c r="M86" s="211"/>
      <c r="N86" s="212"/>
      <c r="O86" s="83"/>
      <c r="P86" s="83"/>
      <c r="Q86" s="83"/>
      <c r="R86" s="83"/>
      <c r="S86" s="83"/>
      <c r="T86" s="84"/>
      <c r="U86" s="37"/>
      <c r="V86" s="37"/>
      <c r="W86" s="37"/>
      <c r="X86" s="37"/>
      <c r="Y86" s="37"/>
      <c r="Z86" s="37"/>
      <c r="AA86" s="37"/>
      <c r="AB86" s="37"/>
      <c r="AC86" s="37"/>
      <c r="AD86" s="37"/>
      <c r="AE86" s="37"/>
      <c r="AT86" s="16" t="s">
        <v>267</v>
      </c>
      <c r="AU86" s="16" t="s">
        <v>77</v>
      </c>
    </row>
    <row r="87" s="2" customFormat="1">
      <c r="A87" s="37"/>
      <c r="B87" s="38"/>
      <c r="C87" s="39"/>
      <c r="D87" s="208" t="s">
        <v>271</v>
      </c>
      <c r="E87" s="39"/>
      <c r="F87" s="213" t="s">
        <v>2644</v>
      </c>
      <c r="G87" s="39"/>
      <c r="H87" s="39"/>
      <c r="I87" s="210"/>
      <c r="J87" s="39"/>
      <c r="K87" s="39"/>
      <c r="L87" s="43"/>
      <c r="M87" s="211"/>
      <c r="N87" s="212"/>
      <c r="O87" s="83"/>
      <c r="P87" s="83"/>
      <c r="Q87" s="83"/>
      <c r="R87" s="83"/>
      <c r="S87" s="83"/>
      <c r="T87" s="84"/>
      <c r="U87" s="37"/>
      <c r="V87" s="37"/>
      <c r="W87" s="37"/>
      <c r="X87" s="37"/>
      <c r="Y87" s="37"/>
      <c r="Z87" s="37"/>
      <c r="AA87" s="37"/>
      <c r="AB87" s="37"/>
      <c r="AC87" s="37"/>
      <c r="AD87" s="37"/>
      <c r="AE87" s="37"/>
      <c r="AT87" s="16" t="s">
        <v>271</v>
      </c>
      <c r="AU87" s="16" t="s">
        <v>77</v>
      </c>
    </row>
    <row r="88" s="12" customFormat="1">
      <c r="A88" s="12"/>
      <c r="B88" s="232"/>
      <c r="C88" s="233"/>
      <c r="D88" s="208" t="s">
        <v>967</v>
      </c>
      <c r="E88" s="234" t="s">
        <v>19</v>
      </c>
      <c r="F88" s="235" t="s">
        <v>2645</v>
      </c>
      <c r="G88" s="233"/>
      <c r="H88" s="236">
        <v>374.60399999999998</v>
      </c>
      <c r="I88" s="237"/>
      <c r="J88" s="233"/>
      <c r="K88" s="233"/>
      <c r="L88" s="238"/>
      <c r="M88" s="239"/>
      <c r="N88" s="240"/>
      <c r="O88" s="240"/>
      <c r="P88" s="240"/>
      <c r="Q88" s="240"/>
      <c r="R88" s="240"/>
      <c r="S88" s="240"/>
      <c r="T88" s="241"/>
      <c r="U88" s="12"/>
      <c r="V88" s="12"/>
      <c r="W88" s="12"/>
      <c r="X88" s="12"/>
      <c r="Y88" s="12"/>
      <c r="Z88" s="12"/>
      <c r="AA88" s="12"/>
      <c r="AB88" s="12"/>
      <c r="AC88" s="12"/>
      <c r="AD88" s="12"/>
      <c r="AE88" s="12"/>
      <c r="AT88" s="242" t="s">
        <v>967</v>
      </c>
      <c r="AU88" s="242" t="s">
        <v>77</v>
      </c>
      <c r="AV88" s="12" t="s">
        <v>79</v>
      </c>
      <c r="AW88" s="12" t="s">
        <v>31</v>
      </c>
      <c r="AX88" s="12" t="s">
        <v>69</v>
      </c>
      <c r="AY88" s="242" t="s">
        <v>260</v>
      </c>
    </row>
    <row r="89" s="13" customFormat="1">
      <c r="A89" s="13"/>
      <c r="B89" s="243"/>
      <c r="C89" s="244"/>
      <c r="D89" s="208" t="s">
        <v>967</v>
      </c>
      <c r="E89" s="245" t="s">
        <v>19</v>
      </c>
      <c r="F89" s="246" t="s">
        <v>969</v>
      </c>
      <c r="G89" s="244"/>
      <c r="H89" s="247">
        <v>374.60399999999998</v>
      </c>
      <c r="I89" s="248"/>
      <c r="J89" s="244"/>
      <c r="K89" s="244"/>
      <c r="L89" s="249"/>
      <c r="M89" s="250"/>
      <c r="N89" s="251"/>
      <c r="O89" s="251"/>
      <c r="P89" s="251"/>
      <c r="Q89" s="251"/>
      <c r="R89" s="251"/>
      <c r="S89" s="251"/>
      <c r="T89" s="252"/>
      <c r="U89" s="13"/>
      <c r="V89" s="13"/>
      <c r="W89" s="13"/>
      <c r="X89" s="13"/>
      <c r="Y89" s="13"/>
      <c r="Z89" s="13"/>
      <c r="AA89" s="13"/>
      <c r="AB89" s="13"/>
      <c r="AC89" s="13"/>
      <c r="AD89" s="13"/>
      <c r="AE89" s="13"/>
      <c r="AT89" s="253" t="s">
        <v>967</v>
      </c>
      <c r="AU89" s="253" t="s">
        <v>77</v>
      </c>
      <c r="AV89" s="13" t="s">
        <v>266</v>
      </c>
      <c r="AW89" s="13" t="s">
        <v>31</v>
      </c>
      <c r="AX89" s="13" t="s">
        <v>77</v>
      </c>
      <c r="AY89" s="253" t="s">
        <v>260</v>
      </c>
    </row>
    <row r="90" s="2" customFormat="1" ht="16.5" customHeight="1">
      <c r="A90" s="37"/>
      <c r="B90" s="38"/>
      <c r="C90" s="214" t="s">
        <v>79</v>
      </c>
      <c r="D90" s="214" t="s">
        <v>275</v>
      </c>
      <c r="E90" s="215" t="s">
        <v>1255</v>
      </c>
      <c r="F90" s="216" t="s">
        <v>1256</v>
      </c>
      <c r="G90" s="217" t="s">
        <v>975</v>
      </c>
      <c r="H90" s="218">
        <v>561.90999999999997</v>
      </c>
      <c r="I90" s="219"/>
      <c r="J90" s="220">
        <f>ROUND(I90*H90,2)</f>
        <v>0</v>
      </c>
      <c r="K90" s="216" t="s">
        <v>265</v>
      </c>
      <c r="L90" s="221"/>
      <c r="M90" s="222" t="s">
        <v>19</v>
      </c>
      <c r="N90" s="223" t="s">
        <v>40</v>
      </c>
      <c r="O90" s="83"/>
      <c r="P90" s="204">
        <f>O90*H90</f>
        <v>0</v>
      </c>
      <c r="Q90" s="204">
        <v>1</v>
      </c>
      <c r="R90" s="204">
        <f>Q90*H90</f>
        <v>561.90999999999997</v>
      </c>
      <c r="S90" s="204">
        <v>0</v>
      </c>
      <c r="T90" s="205">
        <f>S90*H90</f>
        <v>0</v>
      </c>
      <c r="U90" s="37"/>
      <c r="V90" s="37"/>
      <c r="W90" s="37"/>
      <c r="X90" s="37"/>
      <c r="Y90" s="37"/>
      <c r="Z90" s="37"/>
      <c r="AA90" s="37"/>
      <c r="AB90" s="37"/>
      <c r="AC90" s="37"/>
      <c r="AD90" s="37"/>
      <c r="AE90" s="37"/>
      <c r="AR90" s="206" t="s">
        <v>279</v>
      </c>
      <c r="AT90" s="206" t="s">
        <v>275</v>
      </c>
      <c r="AU90" s="206" t="s">
        <v>77</v>
      </c>
      <c r="AY90" s="16" t="s">
        <v>260</v>
      </c>
      <c r="BE90" s="207">
        <f>IF(N90="základní",J90,0)</f>
        <v>0</v>
      </c>
      <c r="BF90" s="207">
        <f>IF(N90="snížená",J90,0)</f>
        <v>0</v>
      </c>
      <c r="BG90" s="207">
        <f>IF(N90="zákl. přenesená",J90,0)</f>
        <v>0</v>
      </c>
      <c r="BH90" s="207">
        <f>IF(N90="sníž. přenesená",J90,0)</f>
        <v>0</v>
      </c>
      <c r="BI90" s="207">
        <f>IF(N90="nulová",J90,0)</f>
        <v>0</v>
      </c>
      <c r="BJ90" s="16" t="s">
        <v>77</v>
      </c>
      <c r="BK90" s="207">
        <f>ROUND(I90*H90,2)</f>
        <v>0</v>
      </c>
      <c r="BL90" s="16" t="s">
        <v>266</v>
      </c>
      <c r="BM90" s="206" t="s">
        <v>266</v>
      </c>
    </row>
    <row r="91" s="2" customFormat="1">
      <c r="A91" s="37"/>
      <c r="B91" s="38"/>
      <c r="C91" s="39"/>
      <c r="D91" s="208" t="s">
        <v>267</v>
      </c>
      <c r="E91" s="39"/>
      <c r="F91" s="209" t="s">
        <v>1256</v>
      </c>
      <c r="G91" s="39"/>
      <c r="H91" s="39"/>
      <c r="I91" s="210"/>
      <c r="J91" s="39"/>
      <c r="K91" s="39"/>
      <c r="L91" s="43"/>
      <c r="M91" s="211"/>
      <c r="N91" s="212"/>
      <c r="O91" s="83"/>
      <c r="P91" s="83"/>
      <c r="Q91" s="83"/>
      <c r="R91" s="83"/>
      <c r="S91" s="83"/>
      <c r="T91" s="84"/>
      <c r="U91" s="37"/>
      <c r="V91" s="37"/>
      <c r="W91" s="37"/>
      <c r="X91" s="37"/>
      <c r="Y91" s="37"/>
      <c r="Z91" s="37"/>
      <c r="AA91" s="37"/>
      <c r="AB91" s="37"/>
      <c r="AC91" s="37"/>
      <c r="AD91" s="37"/>
      <c r="AE91" s="37"/>
      <c r="AT91" s="16" t="s">
        <v>267</v>
      </c>
      <c r="AU91" s="16" t="s">
        <v>77</v>
      </c>
    </row>
    <row r="92" s="2" customFormat="1">
      <c r="A92" s="37"/>
      <c r="B92" s="38"/>
      <c r="C92" s="39"/>
      <c r="D92" s="208" t="s">
        <v>271</v>
      </c>
      <c r="E92" s="39"/>
      <c r="F92" s="213" t="s">
        <v>2646</v>
      </c>
      <c r="G92" s="39"/>
      <c r="H92" s="39"/>
      <c r="I92" s="210"/>
      <c r="J92" s="39"/>
      <c r="K92" s="39"/>
      <c r="L92" s="43"/>
      <c r="M92" s="211"/>
      <c r="N92" s="212"/>
      <c r="O92" s="83"/>
      <c r="P92" s="83"/>
      <c r="Q92" s="83"/>
      <c r="R92" s="83"/>
      <c r="S92" s="83"/>
      <c r="T92" s="84"/>
      <c r="U92" s="37"/>
      <c r="V92" s="37"/>
      <c r="W92" s="37"/>
      <c r="X92" s="37"/>
      <c r="Y92" s="37"/>
      <c r="Z92" s="37"/>
      <c r="AA92" s="37"/>
      <c r="AB92" s="37"/>
      <c r="AC92" s="37"/>
      <c r="AD92" s="37"/>
      <c r="AE92" s="37"/>
      <c r="AT92" s="16" t="s">
        <v>271</v>
      </c>
      <c r="AU92" s="16" t="s">
        <v>77</v>
      </c>
    </row>
    <row r="93" s="12" customFormat="1">
      <c r="A93" s="12"/>
      <c r="B93" s="232"/>
      <c r="C93" s="233"/>
      <c r="D93" s="208" t="s">
        <v>967</v>
      </c>
      <c r="E93" s="234" t="s">
        <v>19</v>
      </c>
      <c r="F93" s="235" t="s">
        <v>2647</v>
      </c>
      <c r="G93" s="233"/>
      <c r="H93" s="236">
        <v>561.90999999999997</v>
      </c>
      <c r="I93" s="237"/>
      <c r="J93" s="233"/>
      <c r="K93" s="233"/>
      <c r="L93" s="238"/>
      <c r="M93" s="239"/>
      <c r="N93" s="240"/>
      <c r="O93" s="240"/>
      <c r="P93" s="240"/>
      <c r="Q93" s="240"/>
      <c r="R93" s="240"/>
      <c r="S93" s="240"/>
      <c r="T93" s="241"/>
      <c r="U93" s="12"/>
      <c r="V93" s="12"/>
      <c r="W93" s="12"/>
      <c r="X93" s="12"/>
      <c r="Y93" s="12"/>
      <c r="Z93" s="12"/>
      <c r="AA93" s="12"/>
      <c r="AB93" s="12"/>
      <c r="AC93" s="12"/>
      <c r="AD93" s="12"/>
      <c r="AE93" s="12"/>
      <c r="AT93" s="242" t="s">
        <v>967</v>
      </c>
      <c r="AU93" s="242" t="s">
        <v>77</v>
      </c>
      <c r="AV93" s="12" t="s">
        <v>79</v>
      </c>
      <c r="AW93" s="12" t="s">
        <v>31</v>
      </c>
      <c r="AX93" s="12" t="s">
        <v>69</v>
      </c>
      <c r="AY93" s="242" t="s">
        <v>260</v>
      </c>
    </row>
    <row r="94" s="13" customFormat="1">
      <c r="A94" s="13"/>
      <c r="B94" s="243"/>
      <c r="C94" s="244"/>
      <c r="D94" s="208" t="s">
        <v>967</v>
      </c>
      <c r="E94" s="245" t="s">
        <v>19</v>
      </c>
      <c r="F94" s="246" t="s">
        <v>969</v>
      </c>
      <c r="G94" s="244"/>
      <c r="H94" s="247">
        <v>561.90999999999997</v>
      </c>
      <c r="I94" s="248"/>
      <c r="J94" s="244"/>
      <c r="K94" s="244"/>
      <c r="L94" s="249"/>
      <c r="M94" s="250"/>
      <c r="N94" s="251"/>
      <c r="O94" s="251"/>
      <c r="P94" s="251"/>
      <c r="Q94" s="251"/>
      <c r="R94" s="251"/>
      <c r="S94" s="251"/>
      <c r="T94" s="252"/>
      <c r="U94" s="13"/>
      <c r="V94" s="13"/>
      <c r="W94" s="13"/>
      <c r="X94" s="13"/>
      <c r="Y94" s="13"/>
      <c r="Z94" s="13"/>
      <c r="AA94" s="13"/>
      <c r="AB94" s="13"/>
      <c r="AC94" s="13"/>
      <c r="AD94" s="13"/>
      <c r="AE94" s="13"/>
      <c r="AT94" s="253" t="s">
        <v>967</v>
      </c>
      <c r="AU94" s="253" t="s">
        <v>77</v>
      </c>
      <c r="AV94" s="13" t="s">
        <v>266</v>
      </c>
      <c r="AW94" s="13" t="s">
        <v>31</v>
      </c>
      <c r="AX94" s="13" t="s">
        <v>77</v>
      </c>
      <c r="AY94" s="253" t="s">
        <v>260</v>
      </c>
    </row>
    <row r="95" s="2" customFormat="1" ht="16.5" customHeight="1">
      <c r="A95" s="37"/>
      <c r="B95" s="38"/>
      <c r="C95" s="214" t="s">
        <v>281</v>
      </c>
      <c r="D95" s="214" t="s">
        <v>275</v>
      </c>
      <c r="E95" s="215" t="s">
        <v>2648</v>
      </c>
      <c r="F95" s="216" t="s">
        <v>1260</v>
      </c>
      <c r="G95" s="217" t="s">
        <v>1066</v>
      </c>
      <c r="H95" s="218">
        <v>420</v>
      </c>
      <c r="I95" s="219"/>
      <c r="J95" s="220">
        <f>ROUND(I95*H95,2)</f>
        <v>0</v>
      </c>
      <c r="K95" s="216" t="s">
        <v>19</v>
      </c>
      <c r="L95" s="221"/>
      <c r="M95" s="222" t="s">
        <v>19</v>
      </c>
      <c r="N95" s="223" t="s">
        <v>40</v>
      </c>
      <c r="O95" s="83"/>
      <c r="P95" s="204">
        <f>O95*H95</f>
        <v>0</v>
      </c>
      <c r="Q95" s="204">
        <v>2.5289999999999999</v>
      </c>
      <c r="R95" s="204">
        <f>Q95*H95</f>
        <v>1062.1800000000001</v>
      </c>
      <c r="S95" s="204">
        <v>0</v>
      </c>
      <c r="T95" s="205">
        <f>S95*H95</f>
        <v>0</v>
      </c>
      <c r="U95" s="37"/>
      <c r="V95" s="37"/>
      <c r="W95" s="37"/>
      <c r="X95" s="37"/>
      <c r="Y95" s="37"/>
      <c r="Z95" s="37"/>
      <c r="AA95" s="37"/>
      <c r="AB95" s="37"/>
      <c r="AC95" s="37"/>
      <c r="AD95" s="37"/>
      <c r="AE95" s="37"/>
      <c r="AR95" s="206" t="s">
        <v>279</v>
      </c>
      <c r="AT95" s="206" t="s">
        <v>275</v>
      </c>
      <c r="AU95" s="206" t="s">
        <v>77</v>
      </c>
      <c r="AY95" s="16" t="s">
        <v>260</v>
      </c>
      <c r="BE95" s="207">
        <f>IF(N95="základní",J95,0)</f>
        <v>0</v>
      </c>
      <c r="BF95" s="207">
        <f>IF(N95="snížená",J95,0)</f>
        <v>0</v>
      </c>
      <c r="BG95" s="207">
        <f>IF(N95="zákl. přenesená",J95,0)</f>
        <v>0</v>
      </c>
      <c r="BH95" s="207">
        <f>IF(N95="sníž. přenesená",J95,0)</f>
        <v>0</v>
      </c>
      <c r="BI95" s="207">
        <f>IF(N95="nulová",J95,0)</f>
        <v>0</v>
      </c>
      <c r="BJ95" s="16" t="s">
        <v>77</v>
      </c>
      <c r="BK95" s="207">
        <f>ROUND(I95*H95,2)</f>
        <v>0</v>
      </c>
      <c r="BL95" s="16" t="s">
        <v>266</v>
      </c>
      <c r="BM95" s="206" t="s">
        <v>284</v>
      </c>
    </row>
    <row r="96" s="2" customFormat="1">
      <c r="A96" s="37"/>
      <c r="B96" s="38"/>
      <c r="C96" s="39"/>
      <c r="D96" s="208" t="s">
        <v>267</v>
      </c>
      <c r="E96" s="39"/>
      <c r="F96" s="209" t="s">
        <v>1260</v>
      </c>
      <c r="G96" s="39"/>
      <c r="H96" s="39"/>
      <c r="I96" s="210"/>
      <c r="J96" s="39"/>
      <c r="K96" s="39"/>
      <c r="L96" s="43"/>
      <c r="M96" s="211"/>
      <c r="N96" s="212"/>
      <c r="O96" s="83"/>
      <c r="P96" s="83"/>
      <c r="Q96" s="83"/>
      <c r="R96" s="83"/>
      <c r="S96" s="83"/>
      <c r="T96" s="84"/>
      <c r="U96" s="37"/>
      <c r="V96" s="37"/>
      <c r="W96" s="37"/>
      <c r="X96" s="37"/>
      <c r="Y96" s="37"/>
      <c r="Z96" s="37"/>
      <c r="AA96" s="37"/>
      <c r="AB96" s="37"/>
      <c r="AC96" s="37"/>
      <c r="AD96" s="37"/>
      <c r="AE96" s="37"/>
      <c r="AT96" s="16" t="s">
        <v>267</v>
      </c>
      <c r="AU96" s="16" t="s">
        <v>77</v>
      </c>
    </row>
    <row r="97" s="2" customFormat="1">
      <c r="A97" s="37"/>
      <c r="B97" s="38"/>
      <c r="C97" s="39"/>
      <c r="D97" s="208" t="s">
        <v>271</v>
      </c>
      <c r="E97" s="39"/>
      <c r="F97" s="213" t="s">
        <v>1262</v>
      </c>
      <c r="G97" s="39"/>
      <c r="H97" s="39"/>
      <c r="I97" s="210"/>
      <c r="J97" s="39"/>
      <c r="K97" s="39"/>
      <c r="L97" s="43"/>
      <c r="M97" s="211"/>
      <c r="N97" s="212"/>
      <c r="O97" s="83"/>
      <c r="P97" s="83"/>
      <c r="Q97" s="83"/>
      <c r="R97" s="83"/>
      <c r="S97" s="83"/>
      <c r="T97" s="84"/>
      <c r="U97" s="37"/>
      <c r="V97" s="37"/>
      <c r="W97" s="37"/>
      <c r="X97" s="37"/>
      <c r="Y97" s="37"/>
      <c r="Z97" s="37"/>
      <c r="AA97" s="37"/>
      <c r="AB97" s="37"/>
      <c r="AC97" s="37"/>
      <c r="AD97" s="37"/>
      <c r="AE97" s="37"/>
      <c r="AT97" s="16" t="s">
        <v>271</v>
      </c>
      <c r="AU97" s="16" t="s">
        <v>77</v>
      </c>
    </row>
    <row r="98" s="12" customFormat="1">
      <c r="A98" s="12"/>
      <c r="B98" s="232"/>
      <c r="C98" s="233"/>
      <c r="D98" s="208" t="s">
        <v>967</v>
      </c>
      <c r="E98" s="234" t="s">
        <v>19</v>
      </c>
      <c r="F98" s="235" t="s">
        <v>2649</v>
      </c>
      <c r="G98" s="233"/>
      <c r="H98" s="236">
        <v>420</v>
      </c>
      <c r="I98" s="237"/>
      <c r="J98" s="233"/>
      <c r="K98" s="233"/>
      <c r="L98" s="238"/>
      <c r="M98" s="239"/>
      <c r="N98" s="240"/>
      <c r="O98" s="240"/>
      <c r="P98" s="240"/>
      <c r="Q98" s="240"/>
      <c r="R98" s="240"/>
      <c r="S98" s="240"/>
      <c r="T98" s="241"/>
      <c r="U98" s="12"/>
      <c r="V98" s="12"/>
      <c r="W98" s="12"/>
      <c r="X98" s="12"/>
      <c r="Y98" s="12"/>
      <c r="Z98" s="12"/>
      <c r="AA98" s="12"/>
      <c r="AB98" s="12"/>
      <c r="AC98" s="12"/>
      <c r="AD98" s="12"/>
      <c r="AE98" s="12"/>
      <c r="AT98" s="242" t="s">
        <v>967</v>
      </c>
      <c r="AU98" s="242" t="s">
        <v>77</v>
      </c>
      <c r="AV98" s="12" t="s">
        <v>79</v>
      </c>
      <c r="AW98" s="12" t="s">
        <v>31</v>
      </c>
      <c r="AX98" s="12" t="s">
        <v>69</v>
      </c>
      <c r="AY98" s="242" t="s">
        <v>260</v>
      </c>
    </row>
    <row r="99" s="13" customFormat="1">
      <c r="A99" s="13"/>
      <c r="B99" s="243"/>
      <c r="C99" s="244"/>
      <c r="D99" s="208" t="s">
        <v>967</v>
      </c>
      <c r="E99" s="245" t="s">
        <v>19</v>
      </c>
      <c r="F99" s="246" t="s">
        <v>969</v>
      </c>
      <c r="G99" s="244"/>
      <c r="H99" s="247">
        <v>420</v>
      </c>
      <c r="I99" s="248"/>
      <c r="J99" s="244"/>
      <c r="K99" s="244"/>
      <c r="L99" s="249"/>
      <c r="M99" s="250"/>
      <c r="N99" s="251"/>
      <c r="O99" s="251"/>
      <c r="P99" s="251"/>
      <c r="Q99" s="251"/>
      <c r="R99" s="251"/>
      <c r="S99" s="251"/>
      <c r="T99" s="252"/>
      <c r="U99" s="13"/>
      <c r="V99" s="13"/>
      <c r="W99" s="13"/>
      <c r="X99" s="13"/>
      <c r="Y99" s="13"/>
      <c r="Z99" s="13"/>
      <c r="AA99" s="13"/>
      <c r="AB99" s="13"/>
      <c r="AC99" s="13"/>
      <c r="AD99" s="13"/>
      <c r="AE99" s="13"/>
      <c r="AT99" s="253" t="s">
        <v>967</v>
      </c>
      <c r="AU99" s="253" t="s">
        <v>77</v>
      </c>
      <c r="AV99" s="13" t="s">
        <v>266</v>
      </c>
      <c r="AW99" s="13" t="s">
        <v>31</v>
      </c>
      <c r="AX99" s="13" t="s">
        <v>77</v>
      </c>
      <c r="AY99" s="253" t="s">
        <v>260</v>
      </c>
    </row>
    <row r="100" s="2" customFormat="1" ht="16.5" customHeight="1">
      <c r="A100" s="37"/>
      <c r="B100" s="38"/>
      <c r="C100" s="214" t="s">
        <v>266</v>
      </c>
      <c r="D100" s="214" t="s">
        <v>275</v>
      </c>
      <c r="E100" s="215" t="s">
        <v>1264</v>
      </c>
      <c r="F100" s="216" t="s">
        <v>1265</v>
      </c>
      <c r="G100" s="217" t="s">
        <v>975</v>
      </c>
      <c r="H100" s="218">
        <v>18.288</v>
      </c>
      <c r="I100" s="219"/>
      <c r="J100" s="220">
        <f>ROUND(I100*H100,2)</f>
        <v>0</v>
      </c>
      <c r="K100" s="216" t="s">
        <v>265</v>
      </c>
      <c r="L100" s="221"/>
      <c r="M100" s="222" t="s">
        <v>19</v>
      </c>
      <c r="N100" s="223" t="s">
        <v>40</v>
      </c>
      <c r="O100" s="83"/>
      <c r="P100" s="204">
        <f>O100*H100</f>
        <v>0</v>
      </c>
      <c r="Q100" s="204">
        <v>1</v>
      </c>
      <c r="R100" s="204">
        <f>Q100*H100</f>
        <v>18.288</v>
      </c>
      <c r="S100" s="204">
        <v>0</v>
      </c>
      <c r="T100" s="205">
        <f>S100*H100</f>
        <v>0</v>
      </c>
      <c r="U100" s="37"/>
      <c r="V100" s="37"/>
      <c r="W100" s="37"/>
      <c r="X100" s="37"/>
      <c r="Y100" s="37"/>
      <c r="Z100" s="37"/>
      <c r="AA100" s="37"/>
      <c r="AB100" s="37"/>
      <c r="AC100" s="37"/>
      <c r="AD100" s="37"/>
      <c r="AE100" s="37"/>
      <c r="AR100" s="206" t="s">
        <v>279</v>
      </c>
      <c r="AT100" s="206" t="s">
        <v>275</v>
      </c>
      <c r="AU100" s="206" t="s">
        <v>77</v>
      </c>
      <c r="AY100" s="16" t="s">
        <v>260</v>
      </c>
      <c r="BE100" s="207">
        <f>IF(N100="základní",J100,0)</f>
        <v>0</v>
      </c>
      <c r="BF100" s="207">
        <f>IF(N100="snížená",J100,0)</f>
        <v>0</v>
      </c>
      <c r="BG100" s="207">
        <f>IF(N100="zákl. přenesená",J100,0)</f>
        <v>0</v>
      </c>
      <c r="BH100" s="207">
        <f>IF(N100="sníž. přenesená",J100,0)</f>
        <v>0</v>
      </c>
      <c r="BI100" s="207">
        <f>IF(N100="nulová",J100,0)</f>
        <v>0</v>
      </c>
      <c r="BJ100" s="16" t="s">
        <v>77</v>
      </c>
      <c r="BK100" s="207">
        <f>ROUND(I100*H100,2)</f>
        <v>0</v>
      </c>
      <c r="BL100" s="16" t="s">
        <v>266</v>
      </c>
      <c r="BM100" s="206" t="s">
        <v>279</v>
      </c>
    </row>
    <row r="101" s="2" customFormat="1">
      <c r="A101" s="37"/>
      <c r="B101" s="38"/>
      <c r="C101" s="39"/>
      <c r="D101" s="208" t="s">
        <v>267</v>
      </c>
      <c r="E101" s="39"/>
      <c r="F101" s="209" t="s">
        <v>1265</v>
      </c>
      <c r="G101" s="39"/>
      <c r="H101" s="39"/>
      <c r="I101" s="210"/>
      <c r="J101" s="39"/>
      <c r="K101" s="39"/>
      <c r="L101" s="43"/>
      <c r="M101" s="211"/>
      <c r="N101" s="212"/>
      <c r="O101" s="83"/>
      <c r="P101" s="83"/>
      <c r="Q101" s="83"/>
      <c r="R101" s="83"/>
      <c r="S101" s="83"/>
      <c r="T101" s="84"/>
      <c r="U101" s="37"/>
      <c r="V101" s="37"/>
      <c r="W101" s="37"/>
      <c r="X101" s="37"/>
      <c r="Y101" s="37"/>
      <c r="Z101" s="37"/>
      <c r="AA101" s="37"/>
      <c r="AB101" s="37"/>
      <c r="AC101" s="37"/>
      <c r="AD101" s="37"/>
      <c r="AE101" s="37"/>
      <c r="AT101" s="16" t="s">
        <v>267</v>
      </c>
      <c r="AU101" s="16" t="s">
        <v>77</v>
      </c>
    </row>
    <row r="102" s="2" customFormat="1">
      <c r="A102" s="37"/>
      <c r="B102" s="38"/>
      <c r="C102" s="39"/>
      <c r="D102" s="208" t="s">
        <v>271</v>
      </c>
      <c r="E102" s="39"/>
      <c r="F102" s="213" t="s">
        <v>2650</v>
      </c>
      <c r="G102" s="39"/>
      <c r="H102" s="39"/>
      <c r="I102" s="210"/>
      <c r="J102" s="39"/>
      <c r="K102" s="39"/>
      <c r="L102" s="43"/>
      <c r="M102" s="211"/>
      <c r="N102" s="212"/>
      <c r="O102" s="83"/>
      <c r="P102" s="83"/>
      <c r="Q102" s="83"/>
      <c r="R102" s="83"/>
      <c r="S102" s="83"/>
      <c r="T102" s="84"/>
      <c r="U102" s="37"/>
      <c r="V102" s="37"/>
      <c r="W102" s="37"/>
      <c r="X102" s="37"/>
      <c r="Y102" s="37"/>
      <c r="Z102" s="37"/>
      <c r="AA102" s="37"/>
      <c r="AB102" s="37"/>
      <c r="AC102" s="37"/>
      <c r="AD102" s="37"/>
      <c r="AE102" s="37"/>
      <c r="AT102" s="16" t="s">
        <v>271</v>
      </c>
      <c r="AU102" s="16" t="s">
        <v>77</v>
      </c>
    </row>
    <row r="103" s="12" customFormat="1">
      <c r="A103" s="12"/>
      <c r="B103" s="232"/>
      <c r="C103" s="233"/>
      <c r="D103" s="208" t="s">
        <v>967</v>
      </c>
      <c r="E103" s="234" t="s">
        <v>19</v>
      </c>
      <c r="F103" s="235" t="s">
        <v>2651</v>
      </c>
      <c r="G103" s="233"/>
      <c r="H103" s="236">
        <v>18.288</v>
      </c>
      <c r="I103" s="237"/>
      <c r="J103" s="233"/>
      <c r="K103" s="233"/>
      <c r="L103" s="238"/>
      <c r="M103" s="239"/>
      <c r="N103" s="240"/>
      <c r="O103" s="240"/>
      <c r="P103" s="240"/>
      <c r="Q103" s="240"/>
      <c r="R103" s="240"/>
      <c r="S103" s="240"/>
      <c r="T103" s="241"/>
      <c r="U103" s="12"/>
      <c r="V103" s="12"/>
      <c r="W103" s="12"/>
      <c r="X103" s="12"/>
      <c r="Y103" s="12"/>
      <c r="Z103" s="12"/>
      <c r="AA103" s="12"/>
      <c r="AB103" s="12"/>
      <c r="AC103" s="12"/>
      <c r="AD103" s="12"/>
      <c r="AE103" s="12"/>
      <c r="AT103" s="242" t="s">
        <v>967</v>
      </c>
      <c r="AU103" s="242" t="s">
        <v>77</v>
      </c>
      <c r="AV103" s="12" t="s">
        <v>79</v>
      </c>
      <c r="AW103" s="12" t="s">
        <v>31</v>
      </c>
      <c r="AX103" s="12" t="s">
        <v>69</v>
      </c>
      <c r="AY103" s="242" t="s">
        <v>260</v>
      </c>
    </row>
    <row r="104" s="13" customFormat="1">
      <c r="A104" s="13"/>
      <c r="B104" s="243"/>
      <c r="C104" s="244"/>
      <c r="D104" s="208" t="s">
        <v>967</v>
      </c>
      <c r="E104" s="245" t="s">
        <v>19</v>
      </c>
      <c r="F104" s="246" t="s">
        <v>969</v>
      </c>
      <c r="G104" s="244"/>
      <c r="H104" s="247">
        <v>18.288</v>
      </c>
      <c r="I104" s="248"/>
      <c r="J104" s="244"/>
      <c r="K104" s="244"/>
      <c r="L104" s="249"/>
      <c r="M104" s="250"/>
      <c r="N104" s="251"/>
      <c r="O104" s="251"/>
      <c r="P104" s="251"/>
      <c r="Q104" s="251"/>
      <c r="R104" s="251"/>
      <c r="S104" s="251"/>
      <c r="T104" s="252"/>
      <c r="U104" s="13"/>
      <c r="V104" s="13"/>
      <c r="W104" s="13"/>
      <c r="X104" s="13"/>
      <c r="Y104" s="13"/>
      <c r="Z104" s="13"/>
      <c r="AA104" s="13"/>
      <c r="AB104" s="13"/>
      <c r="AC104" s="13"/>
      <c r="AD104" s="13"/>
      <c r="AE104" s="13"/>
      <c r="AT104" s="253" t="s">
        <v>967</v>
      </c>
      <c r="AU104" s="253" t="s">
        <v>77</v>
      </c>
      <c r="AV104" s="13" t="s">
        <v>266</v>
      </c>
      <c r="AW104" s="13" t="s">
        <v>31</v>
      </c>
      <c r="AX104" s="13" t="s">
        <v>77</v>
      </c>
      <c r="AY104" s="253" t="s">
        <v>260</v>
      </c>
    </row>
    <row r="105" s="2" customFormat="1" ht="16.5" customHeight="1">
      <c r="A105" s="37"/>
      <c r="B105" s="38"/>
      <c r="C105" s="214" t="s">
        <v>258</v>
      </c>
      <c r="D105" s="214" t="s">
        <v>275</v>
      </c>
      <c r="E105" s="215" t="s">
        <v>2652</v>
      </c>
      <c r="F105" s="216" t="s">
        <v>2653</v>
      </c>
      <c r="G105" s="217" t="s">
        <v>365</v>
      </c>
      <c r="H105" s="218">
        <v>17</v>
      </c>
      <c r="I105" s="219"/>
      <c r="J105" s="220">
        <f>ROUND(I105*H105,2)</f>
        <v>0</v>
      </c>
      <c r="K105" s="216" t="s">
        <v>265</v>
      </c>
      <c r="L105" s="221"/>
      <c r="M105" s="222" t="s">
        <v>19</v>
      </c>
      <c r="N105" s="223" t="s">
        <v>40</v>
      </c>
      <c r="O105" s="83"/>
      <c r="P105" s="204">
        <f>O105*H105</f>
        <v>0</v>
      </c>
      <c r="Q105" s="204">
        <v>0</v>
      </c>
      <c r="R105" s="204">
        <f>Q105*H105</f>
        <v>0</v>
      </c>
      <c r="S105" s="204">
        <v>0</v>
      </c>
      <c r="T105" s="205">
        <f>S105*H105</f>
        <v>0</v>
      </c>
      <c r="U105" s="37"/>
      <c r="V105" s="37"/>
      <c r="W105" s="37"/>
      <c r="X105" s="37"/>
      <c r="Y105" s="37"/>
      <c r="Z105" s="37"/>
      <c r="AA105" s="37"/>
      <c r="AB105" s="37"/>
      <c r="AC105" s="37"/>
      <c r="AD105" s="37"/>
      <c r="AE105" s="37"/>
      <c r="AR105" s="206" t="s">
        <v>279</v>
      </c>
      <c r="AT105" s="206" t="s">
        <v>275</v>
      </c>
      <c r="AU105" s="206" t="s">
        <v>77</v>
      </c>
      <c r="AY105" s="16" t="s">
        <v>260</v>
      </c>
      <c r="BE105" s="207">
        <f>IF(N105="základní",J105,0)</f>
        <v>0</v>
      </c>
      <c r="BF105" s="207">
        <f>IF(N105="snížená",J105,0)</f>
        <v>0</v>
      </c>
      <c r="BG105" s="207">
        <f>IF(N105="zákl. přenesená",J105,0)</f>
        <v>0</v>
      </c>
      <c r="BH105" s="207">
        <f>IF(N105="sníž. přenesená",J105,0)</f>
        <v>0</v>
      </c>
      <c r="BI105" s="207">
        <f>IF(N105="nulová",J105,0)</f>
        <v>0</v>
      </c>
      <c r="BJ105" s="16" t="s">
        <v>77</v>
      </c>
      <c r="BK105" s="207">
        <f>ROUND(I105*H105,2)</f>
        <v>0</v>
      </c>
      <c r="BL105" s="16" t="s">
        <v>266</v>
      </c>
      <c r="BM105" s="206" t="s">
        <v>291</v>
      </c>
    </row>
    <row r="106" s="2" customFormat="1">
      <c r="A106" s="37"/>
      <c r="B106" s="38"/>
      <c r="C106" s="39"/>
      <c r="D106" s="208" t="s">
        <v>267</v>
      </c>
      <c r="E106" s="39"/>
      <c r="F106" s="209" t="s">
        <v>2653</v>
      </c>
      <c r="G106" s="39"/>
      <c r="H106" s="39"/>
      <c r="I106" s="210"/>
      <c r="J106" s="39"/>
      <c r="K106" s="39"/>
      <c r="L106" s="43"/>
      <c r="M106" s="211"/>
      <c r="N106" s="212"/>
      <c r="O106" s="83"/>
      <c r="P106" s="83"/>
      <c r="Q106" s="83"/>
      <c r="R106" s="83"/>
      <c r="S106" s="83"/>
      <c r="T106" s="84"/>
      <c r="U106" s="37"/>
      <c r="V106" s="37"/>
      <c r="W106" s="37"/>
      <c r="X106" s="37"/>
      <c r="Y106" s="37"/>
      <c r="Z106" s="37"/>
      <c r="AA106" s="37"/>
      <c r="AB106" s="37"/>
      <c r="AC106" s="37"/>
      <c r="AD106" s="37"/>
      <c r="AE106" s="37"/>
      <c r="AT106" s="16" t="s">
        <v>267</v>
      </c>
      <c r="AU106" s="16" t="s">
        <v>77</v>
      </c>
    </row>
    <row r="107" s="2" customFormat="1">
      <c r="A107" s="37"/>
      <c r="B107" s="38"/>
      <c r="C107" s="39"/>
      <c r="D107" s="208" t="s">
        <v>271</v>
      </c>
      <c r="E107" s="39"/>
      <c r="F107" s="213" t="s">
        <v>309</v>
      </c>
      <c r="G107" s="39"/>
      <c r="H107" s="39"/>
      <c r="I107" s="210"/>
      <c r="J107" s="39"/>
      <c r="K107" s="39"/>
      <c r="L107" s="43"/>
      <c r="M107" s="211"/>
      <c r="N107" s="212"/>
      <c r="O107" s="83"/>
      <c r="P107" s="83"/>
      <c r="Q107" s="83"/>
      <c r="R107" s="83"/>
      <c r="S107" s="83"/>
      <c r="T107" s="84"/>
      <c r="U107" s="37"/>
      <c r="V107" s="37"/>
      <c r="W107" s="37"/>
      <c r="X107" s="37"/>
      <c r="Y107" s="37"/>
      <c r="Z107" s="37"/>
      <c r="AA107" s="37"/>
      <c r="AB107" s="37"/>
      <c r="AC107" s="37"/>
      <c r="AD107" s="37"/>
      <c r="AE107" s="37"/>
      <c r="AT107" s="16" t="s">
        <v>271</v>
      </c>
      <c r="AU107" s="16" t="s">
        <v>77</v>
      </c>
    </row>
    <row r="108" s="12" customFormat="1">
      <c r="A108" s="12"/>
      <c r="B108" s="232"/>
      <c r="C108" s="233"/>
      <c r="D108" s="208" t="s">
        <v>967</v>
      </c>
      <c r="E108" s="234" t="s">
        <v>19</v>
      </c>
      <c r="F108" s="235" t="s">
        <v>2654</v>
      </c>
      <c r="G108" s="233"/>
      <c r="H108" s="236">
        <v>17</v>
      </c>
      <c r="I108" s="237"/>
      <c r="J108" s="233"/>
      <c r="K108" s="233"/>
      <c r="L108" s="238"/>
      <c r="M108" s="239"/>
      <c r="N108" s="240"/>
      <c r="O108" s="240"/>
      <c r="P108" s="240"/>
      <c r="Q108" s="240"/>
      <c r="R108" s="240"/>
      <c r="S108" s="240"/>
      <c r="T108" s="241"/>
      <c r="U108" s="12"/>
      <c r="V108" s="12"/>
      <c r="W108" s="12"/>
      <c r="X108" s="12"/>
      <c r="Y108" s="12"/>
      <c r="Z108" s="12"/>
      <c r="AA108" s="12"/>
      <c r="AB108" s="12"/>
      <c r="AC108" s="12"/>
      <c r="AD108" s="12"/>
      <c r="AE108" s="12"/>
      <c r="AT108" s="242" t="s">
        <v>967</v>
      </c>
      <c r="AU108" s="242" t="s">
        <v>77</v>
      </c>
      <c r="AV108" s="12" t="s">
        <v>79</v>
      </c>
      <c r="AW108" s="12" t="s">
        <v>31</v>
      </c>
      <c r="AX108" s="12" t="s">
        <v>69</v>
      </c>
      <c r="AY108" s="242" t="s">
        <v>260</v>
      </c>
    </row>
    <row r="109" s="13" customFormat="1">
      <c r="A109" s="13"/>
      <c r="B109" s="243"/>
      <c r="C109" s="244"/>
      <c r="D109" s="208" t="s">
        <v>967</v>
      </c>
      <c r="E109" s="245" t="s">
        <v>19</v>
      </c>
      <c r="F109" s="246" t="s">
        <v>969</v>
      </c>
      <c r="G109" s="244"/>
      <c r="H109" s="247">
        <v>17</v>
      </c>
      <c r="I109" s="248"/>
      <c r="J109" s="244"/>
      <c r="K109" s="244"/>
      <c r="L109" s="249"/>
      <c r="M109" s="250"/>
      <c r="N109" s="251"/>
      <c r="O109" s="251"/>
      <c r="P109" s="251"/>
      <c r="Q109" s="251"/>
      <c r="R109" s="251"/>
      <c r="S109" s="251"/>
      <c r="T109" s="252"/>
      <c r="U109" s="13"/>
      <c r="V109" s="13"/>
      <c r="W109" s="13"/>
      <c r="X109" s="13"/>
      <c r="Y109" s="13"/>
      <c r="Z109" s="13"/>
      <c r="AA109" s="13"/>
      <c r="AB109" s="13"/>
      <c r="AC109" s="13"/>
      <c r="AD109" s="13"/>
      <c r="AE109" s="13"/>
      <c r="AT109" s="253" t="s">
        <v>967</v>
      </c>
      <c r="AU109" s="253" t="s">
        <v>77</v>
      </c>
      <c r="AV109" s="13" t="s">
        <v>266</v>
      </c>
      <c r="AW109" s="13" t="s">
        <v>31</v>
      </c>
      <c r="AX109" s="13" t="s">
        <v>77</v>
      </c>
      <c r="AY109" s="253" t="s">
        <v>260</v>
      </c>
    </row>
    <row r="110" s="2" customFormat="1" ht="16.5" customHeight="1">
      <c r="A110" s="37"/>
      <c r="B110" s="38"/>
      <c r="C110" s="214" t="s">
        <v>284</v>
      </c>
      <c r="D110" s="214" t="s">
        <v>275</v>
      </c>
      <c r="E110" s="215" t="s">
        <v>2655</v>
      </c>
      <c r="F110" s="216" t="s">
        <v>2656</v>
      </c>
      <c r="G110" s="217" t="s">
        <v>547</v>
      </c>
      <c r="H110" s="218">
        <v>433</v>
      </c>
      <c r="I110" s="219"/>
      <c r="J110" s="220">
        <f>ROUND(I110*H110,2)</f>
        <v>0</v>
      </c>
      <c r="K110" s="216" t="s">
        <v>19</v>
      </c>
      <c r="L110" s="221"/>
      <c r="M110" s="222" t="s">
        <v>19</v>
      </c>
      <c r="N110" s="223" t="s">
        <v>40</v>
      </c>
      <c r="O110" s="83"/>
      <c r="P110" s="204">
        <f>O110*H110</f>
        <v>0</v>
      </c>
      <c r="Q110" s="204">
        <v>0.0025899999999999999</v>
      </c>
      <c r="R110" s="204">
        <f>Q110*H110</f>
        <v>1.12147</v>
      </c>
      <c r="S110" s="204">
        <v>0</v>
      </c>
      <c r="T110" s="205">
        <f>S110*H110</f>
        <v>0</v>
      </c>
      <c r="U110" s="37"/>
      <c r="V110" s="37"/>
      <c r="W110" s="37"/>
      <c r="X110" s="37"/>
      <c r="Y110" s="37"/>
      <c r="Z110" s="37"/>
      <c r="AA110" s="37"/>
      <c r="AB110" s="37"/>
      <c r="AC110" s="37"/>
      <c r="AD110" s="37"/>
      <c r="AE110" s="37"/>
      <c r="AR110" s="206" t="s">
        <v>279</v>
      </c>
      <c r="AT110" s="206" t="s">
        <v>275</v>
      </c>
      <c r="AU110" s="206" t="s">
        <v>77</v>
      </c>
      <c r="AY110" s="16" t="s">
        <v>260</v>
      </c>
      <c r="BE110" s="207">
        <f>IF(N110="základní",J110,0)</f>
        <v>0</v>
      </c>
      <c r="BF110" s="207">
        <f>IF(N110="snížená",J110,0)</f>
        <v>0</v>
      </c>
      <c r="BG110" s="207">
        <f>IF(N110="zákl. přenesená",J110,0)</f>
        <v>0</v>
      </c>
      <c r="BH110" s="207">
        <f>IF(N110="sníž. přenesená",J110,0)</f>
        <v>0</v>
      </c>
      <c r="BI110" s="207">
        <f>IF(N110="nulová",J110,0)</f>
        <v>0</v>
      </c>
      <c r="BJ110" s="16" t="s">
        <v>77</v>
      </c>
      <c r="BK110" s="207">
        <f>ROUND(I110*H110,2)</f>
        <v>0</v>
      </c>
      <c r="BL110" s="16" t="s">
        <v>266</v>
      </c>
      <c r="BM110" s="206" t="s">
        <v>295</v>
      </c>
    </row>
    <row r="111" s="2" customFormat="1">
      <c r="A111" s="37"/>
      <c r="B111" s="38"/>
      <c r="C111" s="39"/>
      <c r="D111" s="208" t="s">
        <v>267</v>
      </c>
      <c r="E111" s="39"/>
      <c r="F111" s="209" t="s">
        <v>2656</v>
      </c>
      <c r="G111" s="39"/>
      <c r="H111" s="39"/>
      <c r="I111" s="210"/>
      <c r="J111" s="39"/>
      <c r="K111" s="39"/>
      <c r="L111" s="43"/>
      <c r="M111" s="211"/>
      <c r="N111" s="212"/>
      <c r="O111" s="83"/>
      <c r="P111" s="83"/>
      <c r="Q111" s="83"/>
      <c r="R111" s="83"/>
      <c r="S111" s="83"/>
      <c r="T111" s="84"/>
      <c r="U111" s="37"/>
      <c r="V111" s="37"/>
      <c r="W111" s="37"/>
      <c r="X111" s="37"/>
      <c r="Y111" s="37"/>
      <c r="Z111" s="37"/>
      <c r="AA111" s="37"/>
      <c r="AB111" s="37"/>
      <c r="AC111" s="37"/>
      <c r="AD111" s="37"/>
      <c r="AE111" s="37"/>
      <c r="AT111" s="16" t="s">
        <v>267</v>
      </c>
      <c r="AU111" s="16" t="s">
        <v>77</v>
      </c>
    </row>
    <row r="112" s="2" customFormat="1">
      <c r="A112" s="37"/>
      <c r="B112" s="38"/>
      <c r="C112" s="39"/>
      <c r="D112" s="208" t="s">
        <v>271</v>
      </c>
      <c r="E112" s="39"/>
      <c r="F112" s="213" t="s">
        <v>309</v>
      </c>
      <c r="G112" s="39"/>
      <c r="H112" s="39"/>
      <c r="I112" s="210"/>
      <c r="J112" s="39"/>
      <c r="K112" s="39"/>
      <c r="L112" s="43"/>
      <c r="M112" s="211"/>
      <c r="N112" s="212"/>
      <c r="O112" s="83"/>
      <c r="P112" s="83"/>
      <c r="Q112" s="83"/>
      <c r="R112" s="83"/>
      <c r="S112" s="83"/>
      <c r="T112" s="84"/>
      <c r="U112" s="37"/>
      <c r="V112" s="37"/>
      <c r="W112" s="37"/>
      <c r="X112" s="37"/>
      <c r="Y112" s="37"/>
      <c r="Z112" s="37"/>
      <c r="AA112" s="37"/>
      <c r="AB112" s="37"/>
      <c r="AC112" s="37"/>
      <c r="AD112" s="37"/>
      <c r="AE112" s="37"/>
      <c r="AT112" s="16" t="s">
        <v>271</v>
      </c>
      <c r="AU112" s="16" t="s">
        <v>77</v>
      </c>
    </row>
    <row r="113" s="12" customFormat="1">
      <c r="A113" s="12"/>
      <c r="B113" s="232"/>
      <c r="C113" s="233"/>
      <c r="D113" s="208" t="s">
        <v>967</v>
      </c>
      <c r="E113" s="234" t="s">
        <v>19</v>
      </c>
      <c r="F113" s="235" t="s">
        <v>2657</v>
      </c>
      <c r="G113" s="233"/>
      <c r="H113" s="236">
        <v>433</v>
      </c>
      <c r="I113" s="237"/>
      <c r="J113" s="233"/>
      <c r="K113" s="233"/>
      <c r="L113" s="238"/>
      <c r="M113" s="239"/>
      <c r="N113" s="240"/>
      <c r="O113" s="240"/>
      <c r="P113" s="240"/>
      <c r="Q113" s="240"/>
      <c r="R113" s="240"/>
      <c r="S113" s="240"/>
      <c r="T113" s="241"/>
      <c r="U113" s="12"/>
      <c r="V113" s="12"/>
      <c r="W113" s="12"/>
      <c r="X113" s="12"/>
      <c r="Y113" s="12"/>
      <c r="Z113" s="12"/>
      <c r="AA113" s="12"/>
      <c r="AB113" s="12"/>
      <c r="AC113" s="12"/>
      <c r="AD113" s="12"/>
      <c r="AE113" s="12"/>
      <c r="AT113" s="242" t="s">
        <v>967</v>
      </c>
      <c r="AU113" s="242" t="s">
        <v>77</v>
      </c>
      <c r="AV113" s="12" t="s">
        <v>79</v>
      </c>
      <c r="AW113" s="12" t="s">
        <v>31</v>
      </c>
      <c r="AX113" s="12" t="s">
        <v>69</v>
      </c>
      <c r="AY113" s="242" t="s">
        <v>260</v>
      </c>
    </row>
    <row r="114" s="13" customFormat="1">
      <c r="A114" s="13"/>
      <c r="B114" s="243"/>
      <c r="C114" s="244"/>
      <c r="D114" s="208" t="s">
        <v>967</v>
      </c>
      <c r="E114" s="245" t="s">
        <v>19</v>
      </c>
      <c r="F114" s="246" t="s">
        <v>969</v>
      </c>
      <c r="G114" s="244"/>
      <c r="H114" s="247">
        <v>433</v>
      </c>
      <c r="I114" s="248"/>
      <c r="J114" s="244"/>
      <c r="K114" s="244"/>
      <c r="L114" s="249"/>
      <c r="M114" s="250"/>
      <c r="N114" s="251"/>
      <c r="O114" s="251"/>
      <c r="P114" s="251"/>
      <c r="Q114" s="251"/>
      <c r="R114" s="251"/>
      <c r="S114" s="251"/>
      <c r="T114" s="252"/>
      <c r="U114" s="13"/>
      <c r="V114" s="13"/>
      <c r="W114" s="13"/>
      <c r="X114" s="13"/>
      <c r="Y114" s="13"/>
      <c r="Z114" s="13"/>
      <c r="AA114" s="13"/>
      <c r="AB114" s="13"/>
      <c r="AC114" s="13"/>
      <c r="AD114" s="13"/>
      <c r="AE114" s="13"/>
      <c r="AT114" s="253" t="s">
        <v>967</v>
      </c>
      <c r="AU114" s="253" t="s">
        <v>77</v>
      </c>
      <c r="AV114" s="13" t="s">
        <v>266</v>
      </c>
      <c r="AW114" s="13" t="s">
        <v>31</v>
      </c>
      <c r="AX114" s="13" t="s">
        <v>77</v>
      </c>
      <c r="AY114" s="253" t="s">
        <v>260</v>
      </c>
    </row>
    <row r="115" s="2" customFormat="1" ht="16.5" customHeight="1">
      <c r="A115" s="37"/>
      <c r="B115" s="38"/>
      <c r="C115" s="214" t="s">
        <v>273</v>
      </c>
      <c r="D115" s="214" t="s">
        <v>275</v>
      </c>
      <c r="E115" s="215" t="s">
        <v>2658</v>
      </c>
      <c r="F115" s="216" t="s">
        <v>2659</v>
      </c>
      <c r="G115" s="217" t="s">
        <v>547</v>
      </c>
      <c r="H115" s="218">
        <v>145</v>
      </c>
      <c r="I115" s="219"/>
      <c r="J115" s="220">
        <f>ROUND(I115*H115,2)</f>
        <v>0</v>
      </c>
      <c r="K115" s="216" t="s">
        <v>265</v>
      </c>
      <c r="L115" s="221"/>
      <c r="M115" s="222" t="s">
        <v>19</v>
      </c>
      <c r="N115" s="223" t="s">
        <v>40</v>
      </c>
      <c r="O115" s="83"/>
      <c r="P115" s="204">
        <f>O115*H115</f>
        <v>0</v>
      </c>
      <c r="Q115" s="204">
        <v>0</v>
      </c>
      <c r="R115" s="204">
        <f>Q115*H115</f>
        <v>0</v>
      </c>
      <c r="S115" s="204">
        <v>0</v>
      </c>
      <c r="T115" s="205">
        <f>S115*H115</f>
        <v>0</v>
      </c>
      <c r="U115" s="37"/>
      <c r="V115" s="37"/>
      <c r="W115" s="37"/>
      <c r="X115" s="37"/>
      <c r="Y115" s="37"/>
      <c r="Z115" s="37"/>
      <c r="AA115" s="37"/>
      <c r="AB115" s="37"/>
      <c r="AC115" s="37"/>
      <c r="AD115" s="37"/>
      <c r="AE115" s="37"/>
      <c r="AR115" s="206" t="s">
        <v>279</v>
      </c>
      <c r="AT115" s="206" t="s">
        <v>275</v>
      </c>
      <c r="AU115" s="206" t="s">
        <v>77</v>
      </c>
      <c r="AY115" s="16" t="s">
        <v>260</v>
      </c>
      <c r="BE115" s="207">
        <f>IF(N115="základní",J115,0)</f>
        <v>0</v>
      </c>
      <c r="BF115" s="207">
        <f>IF(N115="snížená",J115,0)</f>
        <v>0</v>
      </c>
      <c r="BG115" s="207">
        <f>IF(N115="zákl. přenesená",J115,0)</f>
        <v>0</v>
      </c>
      <c r="BH115" s="207">
        <f>IF(N115="sníž. přenesená",J115,0)</f>
        <v>0</v>
      </c>
      <c r="BI115" s="207">
        <f>IF(N115="nulová",J115,0)</f>
        <v>0</v>
      </c>
      <c r="BJ115" s="16" t="s">
        <v>77</v>
      </c>
      <c r="BK115" s="207">
        <f>ROUND(I115*H115,2)</f>
        <v>0</v>
      </c>
      <c r="BL115" s="16" t="s">
        <v>266</v>
      </c>
      <c r="BM115" s="206" t="s">
        <v>299</v>
      </c>
    </row>
    <row r="116" s="2" customFormat="1">
      <c r="A116" s="37"/>
      <c r="B116" s="38"/>
      <c r="C116" s="39"/>
      <c r="D116" s="208" t="s">
        <v>267</v>
      </c>
      <c r="E116" s="39"/>
      <c r="F116" s="209" t="s">
        <v>2659</v>
      </c>
      <c r="G116" s="39"/>
      <c r="H116" s="39"/>
      <c r="I116" s="210"/>
      <c r="J116" s="39"/>
      <c r="K116" s="39"/>
      <c r="L116" s="43"/>
      <c r="M116" s="211"/>
      <c r="N116" s="212"/>
      <c r="O116" s="83"/>
      <c r="P116" s="83"/>
      <c r="Q116" s="83"/>
      <c r="R116" s="83"/>
      <c r="S116" s="83"/>
      <c r="T116" s="84"/>
      <c r="U116" s="37"/>
      <c r="V116" s="37"/>
      <c r="W116" s="37"/>
      <c r="X116" s="37"/>
      <c r="Y116" s="37"/>
      <c r="Z116" s="37"/>
      <c r="AA116" s="37"/>
      <c r="AB116" s="37"/>
      <c r="AC116" s="37"/>
      <c r="AD116" s="37"/>
      <c r="AE116" s="37"/>
      <c r="AT116" s="16" t="s">
        <v>267</v>
      </c>
      <c r="AU116" s="16" t="s">
        <v>77</v>
      </c>
    </row>
    <row r="117" s="2" customFormat="1">
      <c r="A117" s="37"/>
      <c r="B117" s="38"/>
      <c r="C117" s="39"/>
      <c r="D117" s="208" t="s">
        <v>271</v>
      </c>
      <c r="E117" s="39"/>
      <c r="F117" s="213" t="s">
        <v>309</v>
      </c>
      <c r="G117" s="39"/>
      <c r="H117" s="39"/>
      <c r="I117" s="210"/>
      <c r="J117" s="39"/>
      <c r="K117" s="39"/>
      <c r="L117" s="43"/>
      <c r="M117" s="211"/>
      <c r="N117" s="212"/>
      <c r="O117" s="83"/>
      <c r="P117" s="83"/>
      <c r="Q117" s="83"/>
      <c r="R117" s="83"/>
      <c r="S117" s="83"/>
      <c r="T117" s="84"/>
      <c r="U117" s="37"/>
      <c r="V117" s="37"/>
      <c r="W117" s="37"/>
      <c r="X117" s="37"/>
      <c r="Y117" s="37"/>
      <c r="Z117" s="37"/>
      <c r="AA117" s="37"/>
      <c r="AB117" s="37"/>
      <c r="AC117" s="37"/>
      <c r="AD117" s="37"/>
      <c r="AE117" s="37"/>
      <c r="AT117" s="16" t="s">
        <v>271</v>
      </c>
      <c r="AU117" s="16" t="s">
        <v>77</v>
      </c>
    </row>
    <row r="118" s="12" customFormat="1">
      <c r="A118" s="12"/>
      <c r="B118" s="232"/>
      <c r="C118" s="233"/>
      <c r="D118" s="208" t="s">
        <v>967</v>
      </c>
      <c r="E118" s="234" t="s">
        <v>19</v>
      </c>
      <c r="F118" s="235" t="s">
        <v>2660</v>
      </c>
      <c r="G118" s="233"/>
      <c r="H118" s="236">
        <v>145</v>
      </c>
      <c r="I118" s="237"/>
      <c r="J118" s="233"/>
      <c r="K118" s="233"/>
      <c r="L118" s="238"/>
      <c r="M118" s="239"/>
      <c r="N118" s="240"/>
      <c r="O118" s="240"/>
      <c r="P118" s="240"/>
      <c r="Q118" s="240"/>
      <c r="R118" s="240"/>
      <c r="S118" s="240"/>
      <c r="T118" s="241"/>
      <c r="U118" s="12"/>
      <c r="V118" s="12"/>
      <c r="W118" s="12"/>
      <c r="X118" s="12"/>
      <c r="Y118" s="12"/>
      <c r="Z118" s="12"/>
      <c r="AA118" s="12"/>
      <c r="AB118" s="12"/>
      <c r="AC118" s="12"/>
      <c r="AD118" s="12"/>
      <c r="AE118" s="12"/>
      <c r="AT118" s="242" t="s">
        <v>967</v>
      </c>
      <c r="AU118" s="242" t="s">
        <v>77</v>
      </c>
      <c r="AV118" s="12" t="s">
        <v>79</v>
      </c>
      <c r="AW118" s="12" t="s">
        <v>31</v>
      </c>
      <c r="AX118" s="12" t="s">
        <v>69</v>
      </c>
      <c r="AY118" s="242" t="s">
        <v>260</v>
      </c>
    </row>
    <row r="119" s="13" customFormat="1">
      <c r="A119" s="13"/>
      <c r="B119" s="243"/>
      <c r="C119" s="244"/>
      <c r="D119" s="208" t="s">
        <v>967</v>
      </c>
      <c r="E119" s="245" t="s">
        <v>19</v>
      </c>
      <c r="F119" s="246" t="s">
        <v>969</v>
      </c>
      <c r="G119" s="244"/>
      <c r="H119" s="247">
        <v>145</v>
      </c>
      <c r="I119" s="248"/>
      <c r="J119" s="244"/>
      <c r="K119" s="244"/>
      <c r="L119" s="249"/>
      <c r="M119" s="250"/>
      <c r="N119" s="251"/>
      <c r="O119" s="251"/>
      <c r="P119" s="251"/>
      <c r="Q119" s="251"/>
      <c r="R119" s="251"/>
      <c r="S119" s="251"/>
      <c r="T119" s="252"/>
      <c r="U119" s="13"/>
      <c r="V119" s="13"/>
      <c r="W119" s="13"/>
      <c r="X119" s="13"/>
      <c r="Y119" s="13"/>
      <c r="Z119" s="13"/>
      <c r="AA119" s="13"/>
      <c r="AB119" s="13"/>
      <c r="AC119" s="13"/>
      <c r="AD119" s="13"/>
      <c r="AE119" s="13"/>
      <c r="AT119" s="253" t="s">
        <v>967</v>
      </c>
      <c r="AU119" s="253" t="s">
        <v>77</v>
      </c>
      <c r="AV119" s="13" t="s">
        <v>266</v>
      </c>
      <c r="AW119" s="13" t="s">
        <v>31</v>
      </c>
      <c r="AX119" s="13" t="s">
        <v>77</v>
      </c>
      <c r="AY119" s="253" t="s">
        <v>260</v>
      </c>
    </row>
    <row r="120" s="2" customFormat="1" ht="16.5" customHeight="1">
      <c r="A120" s="37"/>
      <c r="B120" s="38"/>
      <c r="C120" s="214" t="s">
        <v>279</v>
      </c>
      <c r="D120" s="214" t="s">
        <v>275</v>
      </c>
      <c r="E120" s="215" t="s">
        <v>1273</v>
      </c>
      <c r="F120" s="216" t="s">
        <v>1274</v>
      </c>
      <c r="G120" s="217" t="s">
        <v>547</v>
      </c>
      <c r="H120" s="218">
        <v>53</v>
      </c>
      <c r="I120" s="219"/>
      <c r="J120" s="220">
        <f>ROUND(I120*H120,2)</f>
        <v>0</v>
      </c>
      <c r="K120" s="216" t="s">
        <v>265</v>
      </c>
      <c r="L120" s="221"/>
      <c r="M120" s="222" t="s">
        <v>19</v>
      </c>
      <c r="N120" s="223" t="s">
        <v>40</v>
      </c>
      <c r="O120" s="83"/>
      <c r="P120" s="204">
        <f>O120*H120</f>
        <v>0</v>
      </c>
      <c r="Q120" s="204">
        <v>0.0071300000000000001</v>
      </c>
      <c r="R120" s="204">
        <f>Q120*H120</f>
        <v>0.37789</v>
      </c>
      <c r="S120" s="204">
        <v>0</v>
      </c>
      <c r="T120" s="205">
        <f>S120*H120</f>
        <v>0</v>
      </c>
      <c r="U120" s="37"/>
      <c r="V120" s="37"/>
      <c r="W120" s="37"/>
      <c r="X120" s="37"/>
      <c r="Y120" s="37"/>
      <c r="Z120" s="37"/>
      <c r="AA120" s="37"/>
      <c r="AB120" s="37"/>
      <c r="AC120" s="37"/>
      <c r="AD120" s="37"/>
      <c r="AE120" s="37"/>
      <c r="AR120" s="206" t="s">
        <v>279</v>
      </c>
      <c r="AT120" s="206" t="s">
        <v>275</v>
      </c>
      <c r="AU120" s="206" t="s">
        <v>77</v>
      </c>
      <c r="AY120" s="16" t="s">
        <v>260</v>
      </c>
      <c r="BE120" s="207">
        <f>IF(N120="základní",J120,0)</f>
        <v>0</v>
      </c>
      <c r="BF120" s="207">
        <f>IF(N120="snížená",J120,0)</f>
        <v>0</v>
      </c>
      <c r="BG120" s="207">
        <f>IF(N120="zákl. přenesená",J120,0)</f>
        <v>0</v>
      </c>
      <c r="BH120" s="207">
        <f>IF(N120="sníž. přenesená",J120,0)</f>
        <v>0</v>
      </c>
      <c r="BI120" s="207">
        <f>IF(N120="nulová",J120,0)</f>
        <v>0</v>
      </c>
      <c r="BJ120" s="16" t="s">
        <v>77</v>
      </c>
      <c r="BK120" s="207">
        <f>ROUND(I120*H120,2)</f>
        <v>0</v>
      </c>
      <c r="BL120" s="16" t="s">
        <v>266</v>
      </c>
      <c r="BM120" s="206" t="s">
        <v>303</v>
      </c>
    </row>
    <row r="121" s="2" customFormat="1">
      <c r="A121" s="37"/>
      <c r="B121" s="38"/>
      <c r="C121" s="39"/>
      <c r="D121" s="208" t="s">
        <v>267</v>
      </c>
      <c r="E121" s="39"/>
      <c r="F121" s="209" t="s">
        <v>1274</v>
      </c>
      <c r="G121" s="39"/>
      <c r="H121" s="39"/>
      <c r="I121" s="210"/>
      <c r="J121" s="39"/>
      <c r="K121" s="39"/>
      <c r="L121" s="43"/>
      <c r="M121" s="211"/>
      <c r="N121" s="212"/>
      <c r="O121" s="83"/>
      <c r="P121" s="83"/>
      <c r="Q121" s="83"/>
      <c r="R121" s="83"/>
      <c r="S121" s="83"/>
      <c r="T121" s="84"/>
      <c r="U121" s="37"/>
      <c r="V121" s="37"/>
      <c r="W121" s="37"/>
      <c r="X121" s="37"/>
      <c r="Y121" s="37"/>
      <c r="Z121" s="37"/>
      <c r="AA121" s="37"/>
      <c r="AB121" s="37"/>
      <c r="AC121" s="37"/>
      <c r="AD121" s="37"/>
      <c r="AE121" s="37"/>
      <c r="AT121" s="16" t="s">
        <v>267</v>
      </c>
      <c r="AU121" s="16" t="s">
        <v>77</v>
      </c>
    </row>
    <row r="122" s="2" customFormat="1">
      <c r="A122" s="37"/>
      <c r="B122" s="38"/>
      <c r="C122" s="39"/>
      <c r="D122" s="208" t="s">
        <v>271</v>
      </c>
      <c r="E122" s="39"/>
      <c r="F122" s="213" t="s">
        <v>309</v>
      </c>
      <c r="G122" s="39"/>
      <c r="H122" s="39"/>
      <c r="I122" s="210"/>
      <c r="J122" s="39"/>
      <c r="K122" s="39"/>
      <c r="L122" s="43"/>
      <c r="M122" s="211"/>
      <c r="N122" s="212"/>
      <c r="O122" s="83"/>
      <c r="P122" s="83"/>
      <c r="Q122" s="83"/>
      <c r="R122" s="83"/>
      <c r="S122" s="83"/>
      <c r="T122" s="84"/>
      <c r="U122" s="37"/>
      <c r="V122" s="37"/>
      <c r="W122" s="37"/>
      <c r="X122" s="37"/>
      <c r="Y122" s="37"/>
      <c r="Z122" s="37"/>
      <c r="AA122" s="37"/>
      <c r="AB122" s="37"/>
      <c r="AC122" s="37"/>
      <c r="AD122" s="37"/>
      <c r="AE122" s="37"/>
      <c r="AT122" s="16" t="s">
        <v>271</v>
      </c>
      <c r="AU122" s="16" t="s">
        <v>77</v>
      </c>
    </row>
    <row r="123" s="12" customFormat="1">
      <c r="A123" s="12"/>
      <c r="B123" s="232"/>
      <c r="C123" s="233"/>
      <c r="D123" s="208" t="s">
        <v>967</v>
      </c>
      <c r="E123" s="234" t="s">
        <v>19</v>
      </c>
      <c r="F123" s="235" t="s">
        <v>2661</v>
      </c>
      <c r="G123" s="233"/>
      <c r="H123" s="236">
        <v>53</v>
      </c>
      <c r="I123" s="237"/>
      <c r="J123" s="233"/>
      <c r="K123" s="233"/>
      <c r="L123" s="238"/>
      <c r="M123" s="239"/>
      <c r="N123" s="240"/>
      <c r="O123" s="240"/>
      <c r="P123" s="240"/>
      <c r="Q123" s="240"/>
      <c r="R123" s="240"/>
      <c r="S123" s="240"/>
      <c r="T123" s="241"/>
      <c r="U123" s="12"/>
      <c r="V123" s="12"/>
      <c r="W123" s="12"/>
      <c r="X123" s="12"/>
      <c r="Y123" s="12"/>
      <c r="Z123" s="12"/>
      <c r="AA123" s="12"/>
      <c r="AB123" s="12"/>
      <c r="AC123" s="12"/>
      <c r="AD123" s="12"/>
      <c r="AE123" s="12"/>
      <c r="AT123" s="242" t="s">
        <v>967</v>
      </c>
      <c r="AU123" s="242" t="s">
        <v>77</v>
      </c>
      <c r="AV123" s="12" t="s">
        <v>79</v>
      </c>
      <c r="AW123" s="12" t="s">
        <v>31</v>
      </c>
      <c r="AX123" s="12" t="s">
        <v>69</v>
      </c>
      <c r="AY123" s="242" t="s">
        <v>260</v>
      </c>
    </row>
    <row r="124" s="13" customFormat="1">
      <c r="A124" s="13"/>
      <c r="B124" s="243"/>
      <c r="C124" s="244"/>
      <c r="D124" s="208" t="s">
        <v>967</v>
      </c>
      <c r="E124" s="245" t="s">
        <v>19</v>
      </c>
      <c r="F124" s="246" t="s">
        <v>969</v>
      </c>
      <c r="G124" s="244"/>
      <c r="H124" s="247">
        <v>53</v>
      </c>
      <c r="I124" s="248"/>
      <c r="J124" s="244"/>
      <c r="K124" s="244"/>
      <c r="L124" s="249"/>
      <c r="M124" s="250"/>
      <c r="N124" s="251"/>
      <c r="O124" s="251"/>
      <c r="P124" s="251"/>
      <c r="Q124" s="251"/>
      <c r="R124" s="251"/>
      <c r="S124" s="251"/>
      <c r="T124" s="252"/>
      <c r="U124" s="13"/>
      <c r="V124" s="13"/>
      <c r="W124" s="13"/>
      <c r="X124" s="13"/>
      <c r="Y124" s="13"/>
      <c r="Z124" s="13"/>
      <c r="AA124" s="13"/>
      <c r="AB124" s="13"/>
      <c r="AC124" s="13"/>
      <c r="AD124" s="13"/>
      <c r="AE124" s="13"/>
      <c r="AT124" s="253" t="s">
        <v>967</v>
      </c>
      <c r="AU124" s="253" t="s">
        <v>77</v>
      </c>
      <c r="AV124" s="13" t="s">
        <v>266</v>
      </c>
      <c r="AW124" s="13" t="s">
        <v>31</v>
      </c>
      <c r="AX124" s="13" t="s">
        <v>77</v>
      </c>
      <c r="AY124" s="253" t="s">
        <v>260</v>
      </c>
    </row>
    <row r="125" s="2" customFormat="1" ht="16.5" customHeight="1">
      <c r="A125" s="37"/>
      <c r="B125" s="38"/>
      <c r="C125" s="214" t="s">
        <v>305</v>
      </c>
      <c r="D125" s="214" t="s">
        <v>275</v>
      </c>
      <c r="E125" s="215" t="s">
        <v>2662</v>
      </c>
      <c r="F125" s="216" t="s">
        <v>2663</v>
      </c>
      <c r="G125" s="217" t="s">
        <v>547</v>
      </c>
      <c r="H125" s="218">
        <v>132</v>
      </c>
      <c r="I125" s="219"/>
      <c r="J125" s="220">
        <f>ROUND(I125*H125,2)</f>
        <v>0</v>
      </c>
      <c r="K125" s="216" t="s">
        <v>265</v>
      </c>
      <c r="L125" s="221"/>
      <c r="M125" s="222" t="s">
        <v>19</v>
      </c>
      <c r="N125" s="223" t="s">
        <v>40</v>
      </c>
      <c r="O125" s="83"/>
      <c r="P125" s="204">
        <f>O125*H125</f>
        <v>0</v>
      </c>
      <c r="Q125" s="204">
        <v>0.01094</v>
      </c>
      <c r="R125" s="204">
        <f>Q125*H125</f>
        <v>1.44408</v>
      </c>
      <c r="S125" s="204">
        <v>0</v>
      </c>
      <c r="T125" s="205">
        <f>S125*H125</f>
        <v>0</v>
      </c>
      <c r="U125" s="37"/>
      <c r="V125" s="37"/>
      <c r="W125" s="37"/>
      <c r="X125" s="37"/>
      <c r="Y125" s="37"/>
      <c r="Z125" s="37"/>
      <c r="AA125" s="37"/>
      <c r="AB125" s="37"/>
      <c r="AC125" s="37"/>
      <c r="AD125" s="37"/>
      <c r="AE125" s="37"/>
      <c r="AR125" s="206" t="s">
        <v>279</v>
      </c>
      <c r="AT125" s="206" t="s">
        <v>275</v>
      </c>
      <c r="AU125" s="206" t="s">
        <v>77</v>
      </c>
      <c r="AY125" s="16" t="s">
        <v>260</v>
      </c>
      <c r="BE125" s="207">
        <f>IF(N125="základní",J125,0)</f>
        <v>0</v>
      </c>
      <c r="BF125" s="207">
        <f>IF(N125="snížená",J125,0)</f>
        <v>0</v>
      </c>
      <c r="BG125" s="207">
        <f>IF(N125="zákl. přenesená",J125,0)</f>
        <v>0</v>
      </c>
      <c r="BH125" s="207">
        <f>IF(N125="sníž. přenesená",J125,0)</f>
        <v>0</v>
      </c>
      <c r="BI125" s="207">
        <f>IF(N125="nulová",J125,0)</f>
        <v>0</v>
      </c>
      <c r="BJ125" s="16" t="s">
        <v>77</v>
      </c>
      <c r="BK125" s="207">
        <f>ROUND(I125*H125,2)</f>
        <v>0</v>
      </c>
      <c r="BL125" s="16" t="s">
        <v>266</v>
      </c>
      <c r="BM125" s="206" t="s">
        <v>308</v>
      </c>
    </row>
    <row r="126" s="2" customFormat="1">
      <c r="A126" s="37"/>
      <c r="B126" s="38"/>
      <c r="C126" s="39"/>
      <c r="D126" s="208" t="s">
        <v>267</v>
      </c>
      <c r="E126" s="39"/>
      <c r="F126" s="209" t="s">
        <v>2663</v>
      </c>
      <c r="G126" s="39"/>
      <c r="H126" s="39"/>
      <c r="I126" s="210"/>
      <c r="J126" s="39"/>
      <c r="K126" s="39"/>
      <c r="L126" s="43"/>
      <c r="M126" s="211"/>
      <c r="N126" s="212"/>
      <c r="O126" s="83"/>
      <c r="P126" s="83"/>
      <c r="Q126" s="83"/>
      <c r="R126" s="83"/>
      <c r="S126" s="83"/>
      <c r="T126" s="84"/>
      <c r="U126" s="37"/>
      <c r="V126" s="37"/>
      <c r="W126" s="37"/>
      <c r="X126" s="37"/>
      <c r="Y126" s="37"/>
      <c r="Z126" s="37"/>
      <c r="AA126" s="37"/>
      <c r="AB126" s="37"/>
      <c r="AC126" s="37"/>
      <c r="AD126" s="37"/>
      <c r="AE126" s="37"/>
      <c r="AT126" s="16" t="s">
        <v>267</v>
      </c>
      <c r="AU126" s="16" t="s">
        <v>77</v>
      </c>
    </row>
    <row r="127" s="2" customFormat="1">
      <c r="A127" s="37"/>
      <c r="B127" s="38"/>
      <c r="C127" s="39"/>
      <c r="D127" s="208" t="s">
        <v>271</v>
      </c>
      <c r="E127" s="39"/>
      <c r="F127" s="213" t="s">
        <v>309</v>
      </c>
      <c r="G127" s="39"/>
      <c r="H127" s="39"/>
      <c r="I127" s="210"/>
      <c r="J127" s="39"/>
      <c r="K127" s="39"/>
      <c r="L127" s="43"/>
      <c r="M127" s="211"/>
      <c r="N127" s="212"/>
      <c r="O127" s="83"/>
      <c r="P127" s="83"/>
      <c r="Q127" s="83"/>
      <c r="R127" s="83"/>
      <c r="S127" s="83"/>
      <c r="T127" s="84"/>
      <c r="U127" s="37"/>
      <c r="V127" s="37"/>
      <c r="W127" s="37"/>
      <c r="X127" s="37"/>
      <c r="Y127" s="37"/>
      <c r="Z127" s="37"/>
      <c r="AA127" s="37"/>
      <c r="AB127" s="37"/>
      <c r="AC127" s="37"/>
      <c r="AD127" s="37"/>
      <c r="AE127" s="37"/>
      <c r="AT127" s="16" t="s">
        <v>271</v>
      </c>
      <c r="AU127" s="16" t="s">
        <v>77</v>
      </c>
    </row>
    <row r="128" s="12" customFormat="1">
      <c r="A128" s="12"/>
      <c r="B128" s="232"/>
      <c r="C128" s="233"/>
      <c r="D128" s="208" t="s">
        <v>967</v>
      </c>
      <c r="E128" s="234" t="s">
        <v>19</v>
      </c>
      <c r="F128" s="235" t="s">
        <v>2664</v>
      </c>
      <c r="G128" s="233"/>
      <c r="H128" s="236">
        <v>132</v>
      </c>
      <c r="I128" s="237"/>
      <c r="J128" s="233"/>
      <c r="K128" s="233"/>
      <c r="L128" s="238"/>
      <c r="M128" s="239"/>
      <c r="N128" s="240"/>
      <c r="O128" s="240"/>
      <c r="P128" s="240"/>
      <c r="Q128" s="240"/>
      <c r="R128" s="240"/>
      <c r="S128" s="240"/>
      <c r="T128" s="241"/>
      <c r="U128" s="12"/>
      <c r="V128" s="12"/>
      <c r="W128" s="12"/>
      <c r="X128" s="12"/>
      <c r="Y128" s="12"/>
      <c r="Z128" s="12"/>
      <c r="AA128" s="12"/>
      <c r="AB128" s="12"/>
      <c r="AC128" s="12"/>
      <c r="AD128" s="12"/>
      <c r="AE128" s="12"/>
      <c r="AT128" s="242" t="s">
        <v>967</v>
      </c>
      <c r="AU128" s="242" t="s">
        <v>77</v>
      </c>
      <c r="AV128" s="12" t="s">
        <v>79</v>
      </c>
      <c r="AW128" s="12" t="s">
        <v>31</v>
      </c>
      <c r="AX128" s="12" t="s">
        <v>69</v>
      </c>
      <c r="AY128" s="242" t="s">
        <v>260</v>
      </c>
    </row>
    <row r="129" s="13" customFormat="1">
      <c r="A129" s="13"/>
      <c r="B129" s="243"/>
      <c r="C129" s="244"/>
      <c r="D129" s="208" t="s">
        <v>967</v>
      </c>
      <c r="E129" s="245" t="s">
        <v>19</v>
      </c>
      <c r="F129" s="246" t="s">
        <v>969</v>
      </c>
      <c r="G129" s="244"/>
      <c r="H129" s="247">
        <v>132</v>
      </c>
      <c r="I129" s="248"/>
      <c r="J129" s="244"/>
      <c r="K129" s="244"/>
      <c r="L129" s="249"/>
      <c r="M129" s="250"/>
      <c r="N129" s="251"/>
      <c r="O129" s="251"/>
      <c r="P129" s="251"/>
      <c r="Q129" s="251"/>
      <c r="R129" s="251"/>
      <c r="S129" s="251"/>
      <c r="T129" s="252"/>
      <c r="U129" s="13"/>
      <c r="V129" s="13"/>
      <c r="W129" s="13"/>
      <c r="X129" s="13"/>
      <c r="Y129" s="13"/>
      <c r="Z129" s="13"/>
      <c r="AA129" s="13"/>
      <c r="AB129" s="13"/>
      <c r="AC129" s="13"/>
      <c r="AD129" s="13"/>
      <c r="AE129" s="13"/>
      <c r="AT129" s="253" t="s">
        <v>967</v>
      </c>
      <c r="AU129" s="253" t="s">
        <v>77</v>
      </c>
      <c r="AV129" s="13" t="s">
        <v>266</v>
      </c>
      <c r="AW129" s="13" t="s">
        <v>31</v>
      </c>
      <c r="AX129" s="13" t="s">
        <v>77</v>
      </c>
      <c r="AY129" s="253" t="s">
        <v>260</v>
      </c>
    </row>
    <row r="130" s="2" customFormat="1" ht="16.5" customHeight="1">
      <c r="A130" s="37"/>
      <c r="B130" s="38"/>
      <c r="C130" s="214" t="s">
        <v>291</v>
      </c>
      <c r="D130" s="214" t="s">
        <v>275</v>
      </c>
      <c r="E130" s="215" t="s">
        <v>1285</v>
      </c>
      <c r="F130" s="216" t="s">
        <v>2665</v>
      </c>
      <c r="G130" s="217" t="s">
        <v>365</v>
      </c>
      <c r="H130" s="218">
        <v>10</v>
      </c>
      <c r="I130" s="219"/>
      <c r="J130" s="220">
        <f>ROUND(I130*H130,2)</f>
        <v>0</v>
      </c>
      <c r="K130" s="216" t="s">
        <v>19</v>
      </c>
      <c r="L130" s="221"/>
      <c r="M130" s="222" t="s">
        <v>19</v>
      </c>
      <c r="N130" s="223" t="s">
        <v>40</v>
      </c>
      <c r="O130" s="83"/>
      <c r="P130" s="204">
        <f>O130*H130</f>
        <v>0</v>
      </c>
      <c r="Q130" s="204">
        <v>0.040000000000000001</v>
      </c>
      <c r="R130" s="204">
        <f>Q130*H130</f>
        <v>0.40000000000000002</v>
      </c>
      <c r="S130" s="204">
        <v>0</v>
      </c>
      <c r="T130" s="205">
        <f>S130*H130</f>
        <v>0</v>
      </c>
      <c r="U130" s="37"/>
      <c r="V130" s="37"/>
      <c r="W130" s="37"/>
      <c r="X130" s="37"/>
      <c r="Y130" s="37"/>
      <c r="Z130" s="37"/>
      <c r="AA130" s="37"/>
      <c r="AB130" s="37"/>
      <c r="AC130" s="37"/>
      <c r="AD130" s="37"/>
      <c r="AE130" s="37"/>
      <c r="AR130" s="206" t="s">
        <v>279</v>
      </c>
      <c r="AT130" s="206" t="s">
        <v>275</v>
      </c>
      <c r="AU130" s="206" t="s">
        <v>77</v>
      </c>
      <c r="AY130" s="16" t="s">
        <v>260</v>
      </c>
      <c r="BE130" s="207">
        <f>IF(N130="základní",J130,0)</f>
        <v>0</v>
      </c>
      <c r="BF130" s="207">
        <f>IF(N130="snížená",J130,0)</f>
        <v>0</v>
      </c>
      <c r="BG130" s="207">
        <f>IF(N130="zákl. přenesená",J130,0)</f>
        <v>0</v>
      </c>
      <c r="BH130" s="207">
        <f>IF(N130="sníž. přenesená",J130,0)</f>
        <v>0</v>
      </c>
      <c r="BI130" s="207">
        <f>IF(N130="nulová",J130,0)</f>
        <v>0</v>
      </c>
      <c r="BJ130" s="16" t="s">
        <v>77</v>
      </c>
      <c r="BK130" s="207">
        <f>ROUND(I130*H130,2)</f>
        <v>0</v>
      </c>
      <c r="BL130" s="16" t="s">
        <v>266</v>
      </c>
      <c r="BM130" s="206" t="s">
        <v>313</v>
      </c>
    </row>
    <row r="131" s="2" customFormat="1">
      <c r="A131" s="37"/>
      <c r="B131" s="38"/>
      <c r="C131" s="39"/>
      <c r="D131" s="208" t="s">
        <v>267</v>
      </c>
      <c r="E131" s="39"/>
      <c r="F131" s="209" t="s">
        <v>2665</v>
      </c>
      <c r="G131" s="39"/>
      <c r="H131" s="39"/>
      <c r="I131" s="210"/>
      <c r="J131" s="39"/>
      <c r="K131" s="39"/>
      <c r="L131" s="43"/>
      <c r="M131" s="211"/>
      <c r="N131" s="212"/>
      <c r="O131" s="83"/>
      <c r="P131" s="83"/>
      <c r="Q131" s="83"/>
      <c r="R131" s="83"/>
      <c r="S131" s="83"/>
      <c r="T131" s="84"/>
      <c r="U131" s="37"/>
      <c r="V131" s="37"/>
      <c r="W131" s="37"/>
      <c r="X131" s="37"/>
      <c r="Y131" s="37"/>
      <c r="Z131" s="37"/>
      <c r="AA131" s="37"/>
      <c r="AB131" s="37"/>
      <c r="AC131" s="37"/>
      <c r="AD131" s="37"/>
      <c r="AE131" s="37"/>
      <c r="AT131" s="16" t="s">
        <v>267</v>
      </c>
      <c r="AU131" s="16" t="s">
        <v>77</v>
      </c>
    </row>
    <row r="132" s="2" customFormat="1">
      <c r="A132" s="37"/>
      <c r="B132" s="38"/>
      <c r="C132" s="39"/>
      <c r="D132" s="208" t="s">
        <v>271</v>
      </c>
      <c r="E132" s="39"/>
      <c r="F132" s="213" t="s">
        <v>2666</v>
      </c>
      <c r="G132" s="39"/>
      <c r="H132" s="39"/>
      <c r="I132" s="210"/>
      <c r="J132" s="39"/>
      <c r="K132" s="39"/>
      <c r="L132" s="43"/>
      <c r="M132" s="211"/>
      <c r="N132" s="212"/>
      <c r="O132" s="83"/>
      <c r="P132" s="83"/>
      <c r="Q132" s="83"/>
      <c r="R132" s="83"/>
      <c r="S132" s="83"/>
      <c r="T132" s="84"/>
      <c r="U132" s="37"/>
      <c r="V132" s="37"/>
      <c r="W132" s="37"/>
      <c r="X132" s="37"/>
      <c r="Y132" s="37"/>
      <c r="Z132" s="37"/>
      <c r="AA132" s="37"/>
      <c r="AB132" s="37"/>
      <c r="AC132" s="37"/>
      <c r="AD132" s="37"/>
      <c r="AE132" s="37"/>
      <c r="AT132" s="16" t="s">
        <v>271</v>
      </c>
      <c r="AU132" s="16" t="s">
        <v>77</v>
      </c>
    </row>
    <row r="133" s="2" customFormat="1" ht="16.5" customHeight="1">
      <c r="A133" s="37"/>
      <c r="B133" s="38"/>
      <c r="C133" s="214" t="s">
        <v>315</v>
      </c>
      <c r="D133" s="214" t="s">
        <v>275</v>
      </c>
      <c r="E133" s="215" t="s">
        <v>2667</v>
      </c>
      <c r="F133" s="216" t="s">
        <v>2668</v>
      </c>
      <c r="G133" s="217" t="s">
        <v>365</v>
      </c>
      <c r="H133" s="218">
        <v>3</v>
      </c>
      <c r="I133" s="219"/>
      <c r="J133" s="220">
        <f>ROUND(I133*H133,2)</f>
        <v>0</v>
      </c>
      <c r="K133" s="216" t="s">
        <v>265</v>
      </c>
      <c r="L133" s="221"/>
      <c r="M133" s="222" t="s">
        <v>19</v>
      </c>
      <c r="N133" s="223" t="s">
        <v>40</v>
      </c>
      <c r="O133" s="83"/>
      <c r="P133" s="204">
        <f>O133*H133</f>
        <v>0</v>
      </c>
      <c r="Q133" s="204">
        <v>0</v>
      </c>
      <c r="R133" s="204">
        <f>Q133*H133</f>
        <v>0</v>
      </c>
      <c r="S133" s="204">
        <v>0</v>
      </c>
      <c r="T133" s="205">
        <f>S133*H133</f>
        <v>0</v>
      </c>
      <c r="U133" s="37"/>
      <c r="V133" s="37"/>
      <c r="W133" s="37"/>
      <c r="X133" s="37"/>
      <c r="Y133" s="37"/>
      <c r="Z133" s="37"/>
      <c r="AA133" s="37"/>
      <c r="AB133" s="37"/>
      <c r="AC133" s="37"/>
      <c r="AD133" s="37"/>
      <c r="AE133" s="37"/>
      <c r="AR133" s="206" t="s">
        <v>279</v>
      </c>
      <c r="AT133" s="206" t="s">
        <v>275</v>
      </c>
      <c r="AU133" s="206" t="s">
        <v>77</v>
      </c>
      <c r="AY133" s="16" t="s">
        <v>260</v>
      </c>
      <c r="BE133" s="207">
        <f>IF(N133="základní",J133,0)</f>
        <v>0</v>
      </c>
      <c r="BF133" s="207">
        <f>IF(N133="snížená",J133,0)</f>
        <v>0</v>
      </c>
      <c r="BG133" s="207">
        <f>IF(N133="zákl. přenesená",J133,0)</f>
        <v>0</v>
      </c>
      <c r="BH133" s="207">
        <f>IF(N133="sníž. přenesená",J133,0)</f>
        <v>0</v>
      </c>
      <c r="BI133" s="207">
        <f>IF(N133="nulová",J133,0)</f>
        <v>0</v>
      </c>
      <c r="BJ133" s="16" t="s">
        <v>77</v>
      </c>
      <c r="BK133" s="207">
        <f>ROUND(I133*H133,2)</f>
        <v>0</v>
      </c>
      <c r="BL133" s="16" t="s">
        <v>266</v>
      </c>
      <c r="BM133" s="206" t="s">
        <v>318</v>
      </c>
    </row>
    <row r="134" s="2" customFormat="1">
      <c r="A134" s="37"/>
      <c r="B134" s="38"/>
      <c r="C134" s="39"/>
      <c r="D134" s="208" t="s">
        <v>267</v>
      </c>
      <c r="E134" s="39"/>
      <c r="F134" s="209" t="s">
        <v>2668</v>
      </c>
      <c r="G134" s="39"/>
      <c r="H134" s="39"/>
      <c r="I134" s="210"/>
      <c r="J134" s="39"/>
      <c r="K134" s="39"/>
      <c r="L134" s="43"/>
      <c r="M134" s="211"/>
      <c r="N134" s="212"/>
      <c r="O134" s="83"/>
      <c r="P134" s="83"/>
      <c r="Q134" s="83"/>
      <c r="R134" s="83"/>
      <c r="S134" s="83"/>
      <c r="T134" s="84"/>
      <c r="U134" s="37"/>
      <c r="V134" s="37"/>
      <c r="W134" s="37"/>
      <c r="X134" s="37"/>
      <c r="Y134" s="37"/>
      <c r="Z134" s="37"/>
      <c r="AA134" s="37"/>
      <c r="AB134" s="37"/>
      <c r="AC134" s="37"/>
      <c r="AD134" s="37"/>
      <c r="AE134" s="37"/>
      <c r="AT134" s="16" t="s">
        <v>267</v>
      </c>
      <c r="AU134" s="16" t="s">
        <v>77</v>
      </c>
    </row>
    <row r="135" s="2" customFormat="1">
      <c r="A135" s="37"/>
      <c r="B135" s="38"/>
      <c r="C135" s="39"/>
      <c r="D135" s="208" t="s">
        <v>271</v>
      </c>
      <c r="E135" s="39"/>
      <c r="F135" s="213" t="s">
        <v>2669</v>
      </c>
      <c r="G135" s="39"/>
      <c r="H135" s="39"/>
      <c r="I135" s="210"/>
      <c r="J135" s="39"/>
      <c r="K135" s="39"/>
      <c r="L135" s="43"/>
      <c r="M135" s="211"/>
      <c r="N135" s="212"/>
      <c r="O135" s="83"/>
      <c r="P135" s="83"/>
      <c r="Q135" s="83"/>
      <c r="R135" s="83"/>
      <c r="S135" s="83"/>
      <c r="T135" s="84"/>
      <c r="U135" s="37"/>
      <c r="V135" s="37"/>
      <c r="W135" s="37"/>
      <c r="X135" s="37"/>
      <c r="Y135" s="37"/>
      <c r="Z135" s="37"/>
      <c r="AA135" s="37"/>
      <c r="AB135" s="37"/>
      <c r="AC135" s="37"/>
      <c r="AD135" s="37"/>
      <c r="AE135" s="37"/>
      <c r="AT135" s="16" t="s">
        <v>271</v>
      </c>
      <c r="AU135" s="16" t="s">
        <v>77</v>
      </c>
    </row>
    <row r="136" s="2" customFormat="1" ht="16.5" customHeight="1">
      <c r="A136" s="37"/>
      <c r="B136" s="38"/>
      <c r="C136" s="214" t="s">
        <v>295</v>
      </c>
      <c r="D136" s="214" t="s">
        <v>275</v>
      </c>
      <c r="E136" s="215" t="s">
        <v>2670</v>
      </c>
      <c r="F136" s="216" t="s">
        <v>2671</v>
      </c>
      <c r="G136" s="217" t="s">
        <v>365</v>
      </c>
      <c r="H136" s="218">
        <v>4</v>
      </c>
      <c r="I136" s="219"/>
      <c r="J136" s="220">
        <f>ROUND(I136*H136,2)</f>
        <v>0</v>
      </c>
      <c r="K136" s="216" t="s">
        <v>265</v>
      </c>
      <c r="L136" s="221"/>
      <c r="M136" s="222" t="s">
        <v>19</v>
      </c>
      <c r="N136" s="223" t="s">
        <v>40</v>
      </c>
      <c r="O136" s="83"/>
      <c r="P136" s="204">
        <f>O136*H136</f>
        <v>0</v>
      </c>
      <c r="Q136" s="204">
        <v>0</v>
      </c>
      <c r="R136" s="204">
        <f>Q136*H136</f>
        <v>0</v>
      </c>
      <c r="S136" s="204">
        <v>0</v>
      </c>
      <c r="T136" s="205">
        <f>S136*H136</f>
        <v>0</v>
      </c>
      <c r="U136" s="37"/>
      <c r="V136" s="37"/>
      <c r="W136" s="37"/>
      <c r="X136" s="37"/>
      <c r="Y136" s="37"/>
      <c r="Z136" s="37"/>
      <c r="AA136" s="37"/>
      <c r="AB136" s="37"/>
      <c r="AC136" s="37"/>
      <c r="AD136" s="37"/>
      <c r="AE136" s="37"/>
      <c r="AR136" s="206" t="s">
        <v>279</v>
      </c>
      <c r="AT136" s="206" t="s">
        <v>275</v>
      </c>
      <c r="AU136" s="206" t="s">
        <v>77</v>
      </c>
      <c r="AY136" s="16" t="s">
        <v>260</v>
      </c>
      <c r="BE136" s="207">
        <f>IF(N136="základní",J136,0)</f>
        <v>0</v>
      </c>
      <c r="BF136" s="207">
        <f>IF(N136="snížená",J136,0)</f>
        <v>0</v>
      </c>
      <c r="BG136" s="207">
        <f>IF(N136="zákl. přenesená",J136,0)</f>
        <v>0</v>
      </c>
      <c r="BH136" s="207">
        <f>IF(N136="sníž. přenesená",J136,0)</f>
        <v>0</v>
      </c>
      <c r="BI136" s="207">
        <f>IF(N136="nulová",J136,0)</f>
        <v>0</v>
      </c>
      <c r="BJ136" s="16" t="s">
        <v>77</v>
      </c>
      <c r="BK136" s="207">
        <f>ROUND(I136*H136,2)</f>
        <v>0</v>
      </c>
      <c r="BL136" s="16" t="s">
        <v>266</v>
      </c>
      <c r="BM136" s="206" t="s">
        <v>323</v>
      </c>
    </row>
    <row r="137" s="2" customFormat="1">
      <c r="A137" s="37"/>
      <c r="B137" s="38"/>
      <c r="C137" s="39"/>
      <c r="D137" s="208" t="s">
        <v>267</v>
      </c>
      <c r="E137" s="39"/>
      <c r="F137" s="209" t="s">
        <v>2671</v>
      </c>
      <c r="G137" s="39"/>
      <c r="H137" s="39"/>
      <c r="I137" s="210"/>
      <c r="J137" s="39"/>
      <c r="K137" s="39"/>
      <c r="L137" s="43"/>
      <c r="M137" s="211"/>
      <c r="N137" s="212"/>
      <c r="O137" s="83"/>
      <c r="P137" s="83"/>
      <c r="Q137" s="83"/>
      <c r="R137" s="83"/>
      <c r="S137" s="83"/>
      <c r="T137" s="84"/>
      <c r="U137" s="37"/>
      <c r="V137" s="37"/>
      <c r="W137" s="37"/>
      <c r="X137" s="37"/>
      <c r="Y137" s="37"/>
      <c r="Z137" s="37"/>
      <c r="AA137" s="37"/>
      <c r="AB137" s="37"/>
      <c r="AC137" s="37"/>
      <c r="AD137" s="37"/>
      <c r="AE137" s="37"/>
      <c r="AT137" s="16" t="s">
        <v>267</v>
      </c>
      <c r="AU137" s="16" t="s">
        <v>77</v>
      </c>
    </row>
    <row r="138" s="2" customFormat="1">
      <c r="A138" s="37"/>
      <c r="B138" s="38"/>
      <c r="C138" s="39"/>
      <c r="D138" s="208" t="s">
        <v>271</v>
      </c>
      <c r="E138" s="39"/>
      <c r="F138" s="213" t="s">
        <v>2672</v>
      </c>
      <c r="G138" s="39"/>
      <c r="H138" s="39"/>
      <c r="I138" s="210"/>
      <c r="J138" s="39"/>
      <c r="K138" s="39"/>
      <c r="L138" s="43"/>
      <c r="M138" s="211"/>
      <c r="N138" s="212"/>
      <c r="O138" s="83"/>
      <c r="P138" s="83"/>
      <c r="Q138" s="83"/>
      <c r="R138" s="83"/>
      <c r="S138" s="83"/>
      <c r="T138" s="84"/>
      <c r="U138" s="37"/>
      <c r="V138" s="37"/>
      <c r="W138" s="37"/>
      <c r="X138" s="37"/>
      <c r="Y138" s="37"/>
      <c r="Z138" s="37"/>
      <c r="AA138" s="37"/>
      <c r="AB138" s="37"/>
      <c r="AC138" s="37"/>
      <c r="AD138" s="37"/>
      <c r="AE138" s="37"/>
      <c r="AT138" s="16" t="s">
        <v>271</v>
      </c>
      <c r="AU138" s="16" t="s">
        <v>77</v>
      </c>
    </row>
    <row r="139" s="2" customFormat="1" ht="16.5" customHeight="1">
      <c r="A139" s="37"/>
      <c r="B139" s="38"/>
      <c r="C139" s="214" t="s">
        <v>325</v>
      </c>
      <c r="D139" s="214" t="s">
        <v>275</v>
      </c>
      <c r="E139" s="215" t="s">
        <v>2673</v>
      </c>
      <c r="F139" s="216" t="s">
        <v>2674</v>
      </c>
      <c r="G139" s="217" t="s">
        <v>365</v>
      </c>
      <c r="H139" s="218">
        <v>7</v>
      </c>
      <c r="I139" s="219"/>
      <c r="J139" s="220">
        <f>ROUND(I139*H139,2)</f>
        <v>0</v>
      </c>
      <c r="K139" s="216" t="s">
        <v>19</v>
      </c>
      <c r="L139" s="221"/>
      <c r="M139" s="222" t="s">
        <v>19</v>
      </c>
      <c r="N139" s="223" t="s">
        <v>40</v>
      </c>
      <c r="O139" s="83"/>
      <c r="P139" s="204">
        <f>O139*H139</f>
        <v>0</v>
      </c>
      <c r="Q139" s="204">
        <v>0.070000000000000007</v>
      </c>
      <c r="R139" s="204">
        <f>Q139*H139</f>
        <v>0.49000000000000005</v>
      </c>
      <c r="S139" s="204">
        <v>0</v>
      </c>
      <c r="T139" s="205">
        <f>S139*H139</f>
        <v>0</v>
      </c>
      <c r="U139" s="37"/>
      <c r="V139" s="37"/>
      <c r="W139" s="37"/>
      <c r="X139" s="37"/>
      <c r="Y139" s="37"/>
      <c r="Z139" s="37"/>
      <c r="AA139" s="37"/>
      <c r="AB139" s="37"/>
      <c r="AC139" s="37"/>
      <c r="AD139" s="37"/>
      <c r="AE139" s="37"/>
      <c r="AR139" s="206" t="s">
        <v>279</v>
      </c>
      <c r="AT139" s="206" t="s">
        <v>275</v>
      </c>
      <c r="AU139" s="206" t="s">
        <v>77</v>
      </c>
      <c r="AY139" s="16" t="s">
        <v>260</v>
      </c>
      <c r="BE139" s="207">
        <f>IF(N139="základní",J139,0)</f>
        <v>0</v>
      </c>
      <c r="BF139" s="207">
        <f>IF(N139="snížená",J139,0)</f>
        <v>0</v>
      </c>
      <c r="BG139" s="207">
        <f>IF(N139="zákl. přenesená",J139,0)</f>
        <v>0</v>
      </c>
      <c r="BH139" s="207">
        <f>IF(N139="sníž. přenesená",J139,0)</f>
        <v>0</v>
      </c>
      <c r="BI139" s="207">
        <f>IF(N139="nulová",J139,0)</f>
        <v>0</v>
      </c>
      <c r="BJ139" s="16" t="s">
        <v>77</v>
      </c>
      <c r="BK139" s="207">
        <f>ROUND(I139*H139,2)</f>
        <v>0</v>
      </c>
      <c r="BL139" s="16" t="s">
        <v>266</v>
      </c>
      <c r="BM139" s="206" t="s">
        <v>329</v>
      </c>
    </row>
    <row r="140" s="2" customFormat="1">
      <c r="A140" s="37"/>
      <c r="B140" s="38"/>
      <c r="C140" s="39"/>
      <c r="D140" s="208" t="s">
        <v>267</v>
      </c>
      <c r="E140" s="39"/>
      <c r="F140" s="209" t="s">
        <v>2674</v>
      </c>
      <c r="G140" s="39"/>
      <c r="H140" s="39"/>
      <c r="I140" s="210"/>
      <c r="J140" s="39"/>
      <c r="K140" s="39"/>
      <c r="L140" s="43"/>
      <c r="M140" s="211"/>
      <c r="N140" s="212"/>
      <c r="O140" s="83"/>
      <c r="P140" s="83"/>
      <c r="Q140" s="83"/>
      <c r="R140" s="83"/>
      <c r="S140" s="83"/>
      <c r="T140" s="84"/>
      <c r="U140" s="37"/>
      <c r="V140" s="37"/>
      <c r="W140" s="37"/>
      <c r="X140" s="37"/>
      <c r="Y140" s="37"/>
      <c r="Z140" s="37"/>
      <c r="AA140" s="37"/>
      <c r="AB140" s="37"/>
      <c r="AC140" s="37"/>
      <c r="AD140" s="37"/>
      <c r="AE140" s="37"/>
      <c r="AT140" s="16" t="s">
        <v>267</v>
      </c>
      <c r="AU140" s="16" t="s">
        <v>77</v>
      </c>
    </row>
    <row r="141" s="2" customFormat="1">
      <c r="A141" s="37"/>
      <c r="B141" s="38"/>
      <c r="C141" s="39"/>
      <c r="D141" s="208" t="s">
        <v>271</v>
      </c>
      <c r="E141" s="39"/>
      <c r="F141" s="213" t="s">
        <v>2675</v>
      </c>
      <c r="G141" s="39"/>
      <c r="H141" s="39"/>
      <c r="I141" s="210"/>
      <c r="J141" s="39"/>
      <c r="K141" s="39"/>
      <c r="L141" s="43"/>
      <c r="M141" s="211"/>
      <c r="N141" s="212"/>
      <c r="O141" s="83"/>
      <c r="P141" s="83"/>
      <c r="Q141" s="83"/>
      <c r="R141" s="83"/>
      <c r="S141" s="83"/>
      <c r="T141" s="84"/>
      <c r="U141" s="37"/>
      <c r="V141" s="37"/>
      <c r="W141" s="37"/>
      <c r="X141" s="37"/>
      <c r="Y141" s="37"/>
      <c r="Z141" s="37"/>
      <c r="AA141" s="37"/>
      <c r="AB141" s="37"/>
      <c r="AC141" s="37"/>
      <c r="AD141" s="37"/>
      <c r="AE141" s="37"/>
      <c r="AT141" s="16" t="s">
        <v>271</v>
      </c>
      <c r="AU141" s="16" t="s">
        <v>77</v>
      </c>
    </row>
    <row r="142" s="2" customFormat="1" ht="16.5" customHeight="1">
      <c r="A142" s="37"/>
      <c r="B142" s="38"/>
      <c r="C142" s="214" t="s">
        <v>299</v>
      </c>
      <c r="D142" s="214" t="s">
        <v>275</v>
      </c>
      <c r="E142" s="215" t="s">
        <v>1287</v>
      </c>
      <c r="F142" s="216" t="s">
        <v>1288</v>
      </c>
      <c r="G142" s="217" t="s">
        <v>365</v>
      </c>
      <c r="H142" s="218">
        <v>17</v>
      </c>
      <c r="I142" s="219"/>
      <c r="J142" s="220">
        <f>ROUND(I142*H142,2)</f>
        <v>0</v>
      </c>
      <c r="K142" s="216" t="s">
        <v>265</v>
      </c>
      <c r="L142" s="221"/>
      <c r="M142" s="222" t="s">
        <v>19</v>
      </c>
      <c r="N142" s="223" t="s">
        <v>40</v>
      </c>
      <c r="O142" s="83"/>
      <c r="P142" s="204">
        <f>O142*H142</f>
        <v>0</v>
      </c>
      <c r="Q142" s="204">
        <v>0</v>
      </c>
      <c r="R142" s="204">
        <f>Q142*H142</f>
        <v>0</v>
      </c>
      <c r="S142" s="204">
        <v>0</v>
      </c>
      <c r="T142" s="205">
        <f>S142*H142</f>
        <v>0</v>
      </c>
      <c r="U142" s="37"/>
      <c r="V142" s="37"/>
      <c r="W142" s="37"/>
      <c r="X142" s="37"/>
      <c r="Y142" s="37"/>
      <c r="Z142" s="37"/>
      <c r="AA142" s="37"/>
      <c r="AB142" s="37"/>
      <c r="AC142" s="37"/>
      <c r="AD142" s="37"/>
      <c r="AE142" s="37"/>
      <c r="AR142" s="206" t="s">
        <v>279</v>
      </c>
      <c r="AT142" s="206" t="s">
        <v>275</v>
      </c>
      <c r="AU142" s="206" t="s">
        <v>77</v>
      </c>
      <c r="AY142" s="16" t="s">
        <v>260</v>
      </c>
      <c r="BE142" s="207">
        <f>IF(N142="základní",J142,0)</f>
        <v>0</v>
      </c>
      <c r="BF142" s="207">
        <f>IF(N142="snížená",J142,0)</f>
        <v>0</v>
      </c>
      <c r="BG142" s="207">
        <f>IF(N142="zákl. přenesená",J142,0)</f>
        <v>0</v>
      </c>
      <c r="BH142" s="207">
        <f>IF(N142="sníž. přenesená",J142,0)</f>
        <v>0</v>
      </c>
      <c r="BI142" s="207">
        <f>IF(N142="nulová",J142,0)</f>
        <v>0</v>
      </c>
      <c r="BJ142" s="16" t="s">
        <v>77</v>
      </c>
      <c r="BK142" s="207">
        <f>ROUND(I142*H142,2)</f>
        <v>0</v>
      </c>
      <c r="BL142" s="16" t="s">
        <v>266</v>
      </c>
      <c r="BM142" s="206" t="s">
        <v>333</v>
      </c>
    </row>
    <row r="143" s="2" customFormat="1">
      <c r="A143" s="37"/>
      <c r="B143" s="38"/>
      <c r="C143" s="39"/>
      <c r="D143" s="208" t="s">
        <v>267</v>
      </c>
      <c r="E143" s="39"/>
      <c r="F143" s="209" t="s">
        <v>1288</v>
      </c>
      <c r="G143" s="39"/>
      <c r="H143" s="39"/>
      <c r="I143" s="210"/>
      <c r="J143" s="39"/>
      <c r="K143" s="39"/>
      <c r="L143" s="43"/>
      <c r="M143" s="211"/>
      <c r="N143" s="212"/>
      <c r="O143" s="83"/>
      <c r="P143" s="83"/>
      <c r="Q143" s="83"/>
      <c r="R143" s="83"/>
      <c r="S143" s="83"/>
      <c r="T143" s="84"/>
      <c r="U143" s="37"/>
      <c r="V143" s="37"/>
      <c r="W143" s="37"/>
      <c r="X143" s="37"/>
      <c r="Y143" s="37"/>
      <c r="Z143" s="37"/>
      <c r="AA143" s="37"/>
      <c r="AB143" s="37"/>
      <c r="AC143" s="37"/>
      <c r="AD143" s="37"/>
      <c r="AE143" s="37"/>
      <c r="AT143" s="16" t="s">
        <v>267</v>
      </c>
      <c r="AU143" s="16" t="s">
        <v>77</v>
      </c>
    </row>
    <row r="144" s="2" customFormat="1">
      <c r="A144" s="37"/>
      <c r="B144" s="38"/>
      <c r="C144" s="39"/>
      <c r="D144" s="208" t="s">
        <v>271</v>
      </c>
      <c r="E144" s="39"/>
      <c r="F144" s="213" t="s">
        <v>309</v>
      </c>
      <c r="G144" s="39"/>
      <c r="H144" s="39"/>
      <c r="I144" s="210"/>
      <c r="J144" s="39"/>
      <c r="K144" s="39"/>
      <c r="L144" s="43"/>
      <c r="M144" s="211"/>
      <c r="N144" s="212"/>
      <c r="O144" s="83"/>
      <c r="P144" s="83"/>
      <c r="Q144" s="83"/>
      <c r="R144" s="83"/>
      <c r="S144" s="83"/>
      <c r="T144" s="84"/>
      <c r="U144" s="37"/>
      <c r="V144" s="37"/>
      <c r="W144" s="37"/>
      <c r="X144" s="37"/>
      <c r="Y144" s="37"/>
      <c r="Z144" s="37"/>
      <c r="AA144" s="37"/>
      <c r="AB144" s="37"/>
      <c r="AC144" s="37"/>
      <c r="AD144" s="37"/>
      <c r="AE144" s="37"/>
      <c r="AT144" s="16" t="s">
        <v>271</v>
      </c>
      <c r="AU144" s="16" t="s">
        <v>77</v>
      </c>
    </row>
    <row r="145" s="12" customFormat="1">
      <c r="A145" s="12"/>
      <c r="B145" s="232"/>
      <c r="C145" s="233"/>
      <c r="D145" s="208" t="s">
        <v>967</v>
      </c>
      <c r="E145" s="234" t="s">
        <v>19</v>
      </c>
      <c r="F145" s="235" t="s">
        <v>2676</v>
      </c>
      <c r="G145" s="233"/>
      <c r="H145" s="236">
        <v>17</v>
      </c>
      <c r="I145" s="237"/>
      <c r="J145" s="233"/>
      <c r="K145" s="233"/>
      <c r="L145" s="238"/>
      <c r="M145" s="239"/>
      <c r="N145" s="240"/>
      <c r="O145" s="240"/>
      <c r="P145" s="240"/>
      <c r="Q145" s="240"/>
      <c r="R145" s="240"/>
      <c r="S145" s="240"/>
      <c r="T145" s="241"/>
      <c r="U145" s="12"/>
      <c r="V145" s="12"/>
      <c r="W145" s="12"/>
      <c r="X145" s="12"/>
      <c r="Y145" s="12"/>
      <c r="Z145" s="12"/>
      <c r="AA145" s="12"/>
      <c r="AB145" s="12"/>
      <c r="AC145" s="12"/>
      <c r="AD145" s="12"/>
      <c r="AE145" s="12"/>
      <c r="AT145" s="242" t="s">
        <v>967</v>
      </c>
      <c r="AU145" s="242" t="s">
        <v>77</v>
      </c>
      <c r="AV145" s="12" t="s">
        <v>79</v>
      </c>
      <c r="AW145" s="12" t="s">
        <v>31</v>
      </c>
      <c r="AX145" s="12" t="s">
        <v>69</v>
      </c>
      <c r="AY145" s="242" t="s">
        <v>260</v>
      </c>
    </row>
    <row r="146" s="13" customFormat="1">
      <c r="A146" s="13"/>
      <c r="B146" s="243"/>
      <c r="C146" s="244"/>
      <c r="D146" s="208" t="s">
        <v>967</v>
      </c>
      <c r="E146" s="245" t="s">
        <v>19</v>
      </c>
      <c r="F146" s="246" t="s">
        <v>969</v>
      </c>
      <c r="G146" s="244"/>
      <c r="H146" s="247">
        <v>17</v>
      </c>
      <c r="I146" s="248"/>
      <c r="J146" s="244"/>
      <c r="K146" s="244"/>
      <c r="L146" s="249"/>
      <c r="M146" s="250"/>
      <c r="N146" s="251"/>
      <c r="O146" s="251"/>
      <c r="P146" s="251"/>
      <c r="Q146" s="251"/>
      <c r="R146" s="251"/>
      <c r="S146" s="251"/>
      <c r="T146" s="252"/>
      <c r="U146" s="13"/>
      <c r="V146" s="13"/>
      <c r="W146" s="13"/>
      <c r="X146" s="13"/>
      <c r="Y146" s="13"/>
      <c r="Z146" s="13"/>
      <c r="AA146" s="13"/>
      <c r="AB146" s="13"/>
      <c r="AC146" s="13"/>
      <c r="AD146" s="13"/>
      <c r="AE146" s="13"/>
      <c r="AT146" s="253" t="s">
        <v>967</v>
      </c>
      <c r="AU146" s="253" t="s">
        <v>77</v>
      </c>
      <c r="AV146" s="13" t="s">
        <v>266</v>
      </c>
      <c r="AW146" s="13" t="s">
        <v>31</v>
      </c>
      <c r="AX146" s="13" t="s">
        <v>77</v>
      </c>
      <c r="AY146" s="253" t="s">
        <v>260</v>
      </c>
    </row>
    <row r="147" s="2" customFormat="1" ht="16.5" customHeight="1">
      <c r="A147" s="37"/>
      <c r="B147" s="38"/>
      <c r="C147" s="214" t="s">
        <v>8</v>
      </c>
      <c r="D147" s="214" t="s">
        <v>275</v>
      </c>
      <c r="E147" s="215" t="s">
        <v>2677</v>
      </c>
      <c r="F147" s="216" t="s">
        <v>2678</v>
      </c>
      <c r="G147" s="217" t="s">
        <v>365</v>
      </c>
      <c r="H147" s="218">
        <v>7</v>
      </c>
      <c r="I147" s="219"/>
      <c r="J147" s="220">
        <f>ROUND(I147*H147,2)</f>
        <v>0</v>
      </c>
      <c r="K147" s="216" t="s">
        <v>19</v>
      </c>
      <c r="L147" s="221"/>
      <c r="M147" s="222" t="s">
        <v>19</v>
      </c>
      <c r="N147" s="223" t="s">
        <v>40</v>
      </c>
      <c r="O147" s="83"/>
      <c r="P147" s="204">
        <f>O147*H147</f>
        <v>0</v>
      </c>
      <c r="Q147" s="204">
        <v>0.0040000000000000001</v>
      </c>
      <c r="R147" s="204">
        <f>Q147*H147</f>
        <v>0.028000000000000001</v>
      </c>
      <c r="S147" s="204">
        <v>0</v>
      </c>
      <c r="T147" s="205">
        <f>S147*H147</f>
        <v>0</v>
      </c>
      <c r="U147" s="37"/>
      <c r="V147" s="37"/>
      <c r="W147" s="37"/>
      <c r="X147" s="37"/>
      <c r="Y147" s="37"/>
      <c r="Z147" s="37"/>
      <c r="AA147" s="37"/>
      <c r="AB147" s="37"/>
      <c r="AC147" s="37"/>
      <c r="AD147" s="37"/>
      <c r="AE147" s="37"/>
      <c r="AR147" s="206" t="s">
        <v>279</v>
      </c>
      <c r="AT147" s="206" t="s">
        <v>275</v>
      </c>
      <c r="AU147" s="206" t="s">
        <v>77</v>
      </c>
      <c r="AY147" s="16" t="s">
        <v>260</v>
      </c>
      <c r="BE147" s="207">
        <f>IF(N147="základní",J147,0)</f>
        <v>0</v>
      </c>
      <c r="BF147" s="207">
        <f>IF(N147="snížená",J147,0)</f>
        <v>0</v>
      </c>
      <c r="BG147" s="207">
        <f>IF(N147="zákl. přenesená",J147,0)</f>
        <v>0</v>
      </c>
      <c r="BH147" s="207">
        <f>IF(N147="sníž. přenesená",J147,0)</f>
        <v>0</v>
      </c>
      <c r="BI147" s="207">
        <f>IF(N147="nulová",J147,0)</f>
        <v>0</v>
      </c>
      <c r="BJ147" s="16" t="s">
        <v>77</v>
      </c>
      <c r="BK147" s="207">
        <f>ROUND(I147*H147,2)</f>
        <v>0</v>
      </c>
      <c r="BL147" s="16" t="s">
        <v>266</v>
      </c>
      <c r="BM147" s="206" t="s">
        <v>337</v>
      </c>
    </row>
    <row r="148" s="2" customFormat="1">
      <c r="A148" s="37"/>
      <c r="B148" s="38"/>
      <c r="C148" s="39"/>
      <c r="D148" s="208" t="s">
        <v>267</v>
      </c>
      <c r="E148" s="39"/>
      <c r="F148" s="209" t="s">
        <v>2678</v>
      </c>
      <c r="G148" s="39"/>
      <c r="H148" s="39"/>
      <c r="I148" s="210"/>
      <c r="J148" s="39"/>
      <c r="K148" s="39"/>
      <c r="L148" s="43"/>
      <c r="M148" s="211"/>
      <c r="N148" s="212"/>
      <c r="O148" s="83"/>
      <c r="P148" s="83"/>
      <c r="Q148" s="83"/>
      <c r="R148" s="83"/>
      <c r="S148" s="83"/>
      <c r="T148" s="84"/>
      <c r="U148" s="37"/>
      <c r="V148" s="37"/>
      <c r="W148" s="37"/>
      <c r="X148" s="37"/>
      <c r="Y148" s="37"/>
      <c r="Z148" s="37"/>
      <c r="AA148" s="37"/>
      <c r="AB148" s="37"/>
      <c r="AC148" s="37"/>
      <c r="AD148" s="37"/>
      <c r="AE148" s="37"/>
      <c r="AT148" s="16" t="s">
        <v>267</v>
      </c>
      <c r="AU148" s="16" t="s">
        <v>77</v>
      </c>
    </row>
    <row r="149" s="2" customFormat="1">
      <c r="A149" s="37"/>
      <c r="B149" s="38"/>
      <c r="C149" s="39"/>
      <c r="D149" s="208" t="s">
        <v>271</v>
      </c>
      <c r="E149" s="39"/>
      <c r="F149" s="213" t="s">
        <v>309</v>
      </c>
      <c r="G149" s="39"/>
      <c r="H149" s="39"/>
      <c r="I149" s="210"/>
      <c r="J149" s="39"/>
      <c r="K149" s="39"/>
      <c r="L149" s="43"/>
      <c r="M149" s="211"/>
      <c r="N149" s="212"/>
      <c r="O149" s="83"/>
      <c r="P149" s="83"/>
      <c r="Q149" s="83"/>
      <c r="R149" s="83"/>
      <c r="S149" s="83"/>
      <c r="T149" s="84"/>
      <c r="U149" s="37"/>
      <c r="V149" s="37"/>
      <c r="W149" s="37"/>
      <c r="X149" s="37"/>
      <c r="Y149" s="37"/>
      <c r="Z149" s="37"/>
      <c r="AA149" s="37"/>
      <c r="AB149" s="37"/>
      <c r="AC149" s="37"/>
      <c r="AD149" s="37"/>
      <c r="AE149" s="37"/>
      <c r="AT149" s="16" t="s">
        <v>271</v>
      </c>
      <c r="AU149" s="16" t="s">
        <v>77</v>
      </c>
    </row>
    <row r="150" s="2" customFormat="1" ht="16.5" customHeight="1">
      <c r="A150" s="37"/>
      <c r="B150" s="38"/>
      <c r="C150" s="214" t="s">
        <v>303</v>
      </c>
      <c r="D150" s="214" t="s">
        <v>275</v>
      </c>
      <c r="E150" s="215" t="s">
        <v>1298</v>
      </c>
      <c r="F150" s="216" t="s">
        <v>1299</v>
      </c>
      <c r="G150" s="217" t="s">
        <v>1300</v>
      </c>
      <c r="H150" s="218">
        <v>1378.74</v>
      </c>
      <c r="I150" s="219"/>
      <c r="J150" s="220">
        <f>ROUND(I150*H150,2)</f>
        <v>0</v>
      </c>
      <c r="K150" s="216" t="s">
        <v>265</v>
      </c>
      <c r="L150" s="221"/>
      <c r="M150" s="222" t="s">
        <v>19</v>
      </c>
      <c r="N150" s="223" t="s">
        <v>40</v>
      </c>
      <c r="O150" s="83"/>
      <c r="P150" s="204">
        <f>O150*H150</f>
        <v>0</v>
      </c>
      <c r="Q150" s="204">
        <v>0</v>
      </c>
      <c r="R150" s="204">
        <f>Q150*H150</f>
        <v>0</v>
      </c>
      <c r="S150" s="204">
        <v>0</v>
      </c>
      <c r="T150" s="205">
        <f>S150*H150</f>
        <v>0</v>
      </c>
      <c r="U150" s="37"/>
      <c r="V150" s="37"/>
      <c r="W150" s="37"/>
      <c r="X150" s="37"/>
      <c r="Y150" s="37"/>
      <c r="Z150" s="37"/>
      <c r="AA150" s="37"/>
      <c r="AB150" s="37"/>
      <c r="AC150" s="37"/>
      <c r="AD150" s="37"/>
      <c r="AE150" s="37"/>
      <c r="AR150" s="206" t="s">
        <v>279</v>
      </c>
      <c r="AT150" s="206" t="s">
        <v>275</v>
      </c>
      <c r="AU150" s="206" t="s">
        <v>77</v>
      </c>
      <c r="AY150" s="16" t="s">
        <v>260</v>
      </c>
      <c r="BE150" s="207">
        <f>IF(N150="základní",J150,0)</f>
        <v>0</v>
      </c>
      <c r="BF150" s="207">
        <f>IF(N150="snížená",J150,0)</f>
        <v>0</v>
      </c>
      <c r="BG150" s="207">
        <f>IF(N150="zákl. přenesená",J150,0)</f>
        <v>0</v>
      </c>
      <c r="BH150" s="207">
        <f>IF(N150="sníž. přenesená",J150,0)</f>
        <v>0</v>
      </c>
      <c r="BI150" s="207">
        <f>IF(N150="nulová",J150,0)</f>
        <v>0</v>
      </c>
      <c r="BJ150" s="16" t="s">
        <v>77</v>
      </c>
      <c r="BK150" s="207">
        <f>ROUND(I150*H150,2)</f>
        <v>0</v>
      </c>
      <c r="BL150" s="16" t="s">
        <v>266</v>
      </c>
      <c r="BM150" s="206" t="s">
        <v>341</v>
      </c>
    </row>
    <row r="151" s="2" customFormat="1">
      <c r="A151" s="37"/>
      <c r="B151" s="38"/>
      <c r="C151" s="39"/>
      <c r="D151" s="208" t="s">
        <v>267</v>
      </c>
      <c r="E151" s="39"/>
      <c r="F151" s="209" t="s">
        <v>1299</v>
      </c>
      <c r="G151" s="39"/>
      <c r="H151" s="39"/>
      <c r="I151" s="210"/>
      <c r="J151" s="39"/>
      <c r="K151" s="39"/>
      <c r="L151" s="43"/>
      <c r="M151" s="211"/>
      <c r="N151" s="212"/>
      <c r="O151" s="83"/>
      <c r="P151" s="83"/>
      <c r="Q151" s="83"/>
      <c r="R151" s="83"/>
      <c r="S151" s="83"/>
      <c r="T151" s="84"/>
      <c r="U151" s="37"/>
      <c r="V151" s="37"/>
      <c r="W151" s="37"/>
      <c r="X151" s="37"/>
      <c r="Y151" s="37"/>
      <c r="Z151" s="37"/>
      <c r="AA151" s="37"/>
      <c r="AB151" s="37"/>
      <c r="AC151" s="37"/>
      <c r="AD151" s="37"/>
      <c r="AE151" s="37"/>
      <c r="AT151" s="16" t="s">
        <v>267</v>
      </c>
      <c r="AU151" s="16" t="s">
        <v>77</v>
      </c>
    </row>
    <row r="152" s="2" customFormat="1">
      <c r="A152" s="37"/>
      <c r="B152" s="38"/>
      <c r="C152" s="39"/>
      <c r="D152" s="208" t="s">
        <v>271</v>
      </c>
      <c r="E152" s="39"/>
      <c r="F152" s="213" t="s">
        <v>2679</v>
      </c>
      <c r="G152" s="39"/>
      <c r="H152" s="39"/>
      <c r="I152" s="210"/>
      <c r="J152" s="39"/>
      <c r="K152" s="39"/>
      <c r="L152" s="43"/>
      <c r="M152" s="211"/>
      <c r="N152" s="212"/>
      <c r="O152" s="83"/>
      <c r="P152" s="83"/>
      <c r="Q152" s="83"/>
      <c r="R152" s="83"/>
      <c r="S152" s="83"/>
      <c r="T152" s="84"/>
      <c r="U152" s="37"/>
      <c r="V152" s="37"/>
      <c r="W152" s="37"/>
      <c r="X152" s="37"/>
      <c r="Y152" s="37"/>
      <c r="Z152" s="37"/>
      <c r="AA152" s="37"/>
      <c r="AB152" s="37"/>
      <c r="AC152" s="37"/>
      <c r="AD152" s="37"/>
      <c r="AE152" s="37"/>
      <c r="AT152" s="16" t="s">
        <v>271</v>
      </c>
      <c r="AU152" s="16" t="s">
        <v>77</v>
      </c>
    </row>
    <row r="153" s="12" customFormat="1">
      <c r="A153" s="12"/>
      <c r="B153" s="232"/>
      <c r="C153" s="233"/>
      <c r="D153" s="208" t="s">
        <v>967</v>
      </c>
      <c r="E153" s="234" t="s">
        <v>19</v>
      </c>
      <c r="F153" s="235" t="s">
        <v>2680</v>
      </c>
      <c r="G153" s="233"/>
      <c r="H153" s="236">
        <v>1378.74</v>
      </c>
      <c r="I153" s="237"/>
      <c r="J153" s="233"/>
      <c r="K153" s="233"/>
      <c r="L153" s="238"/>
      <c r="M153" s="239"/>
      <c r="N153" s="240"/>
      <c r="O153" s="240"/>
      <c r="P153" s="240"/>
      <c r="Q153" s="240"/>
      <c r="R153" s="240"/>
      <c r="S153" s="240"/>
      <c r="T153" s="241"/>
      <c r="U153" s="12"/>
      <c r="V153" s="12"/>
      <c r="W153" s="12"/>
      <c r="X153" s="12"/>
      <c r="Y153" s="12"/>
      <c r="Z153" s="12"/>
      <c r="AA153" s="12"/>
      <c r="AB153" s="12"/>
      <c r="AC153" s="12"/>
      <c r="AD153" s="12"/>
      <c r="AE153" s="12"/>
      <c r="AT153" s="242" t="s">
        <v>967</v>
      </c>
      <c r="AU153" s="242" t="s">
        <v>77</v>
      </c>
      <c r="AV153" s="12" t="s">
        <v>79</v>
      </c>
      <c r="AW153" s="12" t="s">
        <v>31</v>
      </c>
      <c r="AX153" s="12" t="s">
        <v>69</v>
      </c>
      <c r="AY153" s="242" t="s">
        <v>260</v>
      </c>
    </row>
    <row r="154" s="13" customFormat="1">
      <c r="A154" s="13"/>
      <c r="B154" s="243"/>
      <c r="C154" s="244"/>
      <c r="D154" s="208" t="s">
        <v>967</v>
      </c>
      <c r="E154" s="245" t="s">
        <v>19</v>
      </c>
      <c r="F154" s="246" t="s">
        <v>969</v>
      </c>
      <c r="G154" s="244"/>
      <c r="H154" s="247">
        <v>1378.74</v>
      </c>
      <c r="I154" s="248"/>
      <c r="J154" s="244"/>
      <c r="K154" s="244"/>
      <c r="L154" s="249"/>
      <c r="M154" s="250"/>
      <c r="N154" s="251"/>
      <c r="O154" s="251"/>
      <c r="P154" s="251"/>
      <c r="Q154" s="251"/>
      <c r="R154" s="251"/>
      <c r="S154" s="251"/>
      <c r="T154" s="252"/>
      <c r="U154" s="13"/>
      <c r="V154" s="13"/>
      <c r="W154" s="13"/>
      <c r="X154" s="13"/>
      <c r="Y154" s="13"/>
      <c r="Z154" s="13"/>
      <c r="AA154" s="13"/>
      <c r="AB154" s="13"/>
      <c r="AC154" s="13"/>
      <c r="AD154" s="13"/>
      <c r="AE154" s="13"/>
      <c r="AT154" s="253" t="s">
        <v>967</v>
      </c>
      <c r="AU154" s="253" t="s">
        <v>77</v>
      </c>
      <c r="AV154" s="13" t="s">
        <v>266</v>
      </c>
      <c r="AW154" s="13" t="s">
        <v>31</v>
      </c>
      <c r="AX154" s="13" t="s">
        <v>77</v>
      </c>
      <c r="AY154" s="253" t="s">
        <v>260</v>
      </c>
    </row>
    <row r="155" s="2" customFormat="1" ht="16.5" customHeight="1">
      <c r="A155" s="37"/>
      <c r="B155" s="38"/>
      <c r="C155" s="214" t="s">
        <v>343</v>
      </c>
      <c r="D155" s="214" t="s">
        <v>275</v>
      </c>
      <c r="E155" s="215" t="s">
        <v>1303</v>
      </c>
      <c r="F155" s="216" t="s">
        <v>1304</v>
      </c>
      <c r="G155" s="217" t="s">
        <v>1066</v>
      </c>
      <c r="H155" s="218">
        <v>31.760000000000002</v>
      </c>
      <c r="I155" s="219"/>
      <c r="J155" s="220">
        <f>ROUND(I155*H155,2)</f>
        <v>0</v>
      </c>
      <c r="K155" s="216" t="s">
        <v>265</v>
      </c>
      <c r="L155" s="221"/>
      <c r="M155" s="222" t="s">
        <v>19</v>
      </c>
      <c r="N155" s="223" t="s">
        <v>40</v>
      </c>
      <c r="O155" s="83"/>
      <c r="P155" s="204">
        <f>O155*H155</f>
        <v>0</v>
      </c>
      <c r="Q155" s="204">
        <v>2.234</v>
      </c>
      <c r="R155" s="204">
        <f>Q155*H155</f>
        <v>70.951840000000004</v>
      </c>
      <c r="S155" s="204">
        <v>0</v>
      </c>
      <c r="T155" s="205">
        <f>S155*H155</f>
        <v>0</v>
      </c>
      <c r="U155" s="37"/>
      <c r="V155" s="37"/>
      <c r="W155" s="37"/>
      <c r="X155" s="37"/>
      <c r="Y155" s="37"/>
      <c r="Z155" s="37"/>
      <c r="AA155" s="37"/>
      <c r="AB155" s="37"/>
      <c r="AC155" s="37"/>
      <c r="AD155" s="37"/>
      <c r="AE155" s="37"/>
      <c r="AR155" s="206" t="s">
        <v>279</v>
      </c>
      <c r="AT155" s="206" t="s">
        <v>275</v>
      </c>
      <c r="AU155" s="206" t="s">
        <v>77</v>
      </c>
      <c r="AY155" s="16" t="s">
        <v>260</v>
      </c>
      <c r="BE155" s="207">
        <f>IF(N155="základní",J155,0)</f>
        <v>0</v>
      </c>
      <c r="BF155" s="207">
        <f>IF(N155="snížená",J155,0)</f>
        <v>0</v>
      </c>
      <c r="BG155" s="207">
        <f>IF(N155="zákl. přenesená",J155,0)</f>
        <v>0</v>
      </c>
      <c r="BH155" s="207">
        <f>IF(N155="sníž. přenesená",J155,0)</f>
        <v>0</v>
      </c>
      <c r="BI155" s="207">
        <f>IF(N155="nulová",J155,0)</f>
        <v>0</v>
      </c>
      <c r="BJ155" s="16" t="s">
        <v>77</v>
      </c>
      <c r="BK155" s="207">
        <f>ROUND(I155*H155,2)</f>
        <v>0</v>
      </c>
      <c r="BL155" s="16" t="s">
        <v>266</v>
      </c>
      <c r="BM155" s="206" t="s">
        <v>346</v>
      </c>
    </row>
    <row r="156" s="2" customFormat="1">
      <c r="A156" s="37"/>
      <c r="B156" s="38"/>
      <c r="C156" s="39"/>
      <c r="D156" s="208" t="s">
        <v>267</v>
      </c>
      <c r="E156" s="39"/>
      <c r="F156" s="209" t="s">
        <v>1304</v>
      </c>
      <c r="G156" s="39"/>
      <c r="H156" s="39"/>
      <c r="I156" s="210"/>
      <c r="J156" s="39"/>
      <c r="K156" s="39"/>
      <c r="L156" s="43"/>
      <c r="M156" s="211"/>
      <c r="N156" s="212"/>
      <c r="O156" s="83"/>
      <c r="P156" s="83"/>
      <c r="Q156" s="83"/>
      <c r="R156" s="83"/>
      <c r="S156" s="83"/>
      <c r="T156" s="84"/>
      <c r="U156" s="37"/>
      <c r="V156" s="37"/>
      <c r="W156" s="37"/>
      <c r="X156" s="37"/>
      <c r="Y156" s="37"/>
      <c r="Z156" s="37"/>
      <c r="AA156" s="37"/>
      <c r="AB156" s="37"/>
      <c r="AC156" s="37"/>
      <c r="AD156" s="37"/>
      <c r="AE156" s="37"/>
      <c r="AT156" s="16" t="s">
        <v>267</v>
      </c>
      <c r="AU156" s="16" t="s">
        <v>77</v>
      </c>
    </row>
    <row r="157" s="2" customFormat="1">
      <c r="A157" s="37"/>
      <c r="B157" s="38"/>
      <c r="C157" s="39"/>
      <c r="D157" s="208" t="s">
        <v>271</v>
      </c>
      <c r="E157" s="39"/>
      <c r="F157" s="213" t="s">
        <v>2681</v>
      </c>
      <c r="G157" s="39"/>
      <c r="H157" s="39"/>
      <c r="I157" s="210"/>
      <c r="J157" s="39"/>
      <c r="K157" s="39"/>
      <c r="L157" s="43"/>
      <c r="M157" s="211"/>
      <c r="N157" s="212"/>
      <c r="O157" s="83"/>
      <c r="P157" s="83"/>
      <c r="Q157" s="83"/>
      <c r="R157" s="83"/>
      <c r="S157" s="83"/>
      <c r="T157" s="84"/>
      <c r="U157" s="37"/>
      <c r="V157" s="37"/>
      <c r="W157" s="37"/>
      <c r="X157" s="37"/>
      <c r="Y157" s="37"/>
      <c r="Z157" s="37"/>
      <c r="AA157" s="37"/>
      <c r="AB157" s="37"/>
      <c r="AC157" s="37"/>
      <c r="AD157" s="37"/>
      <c r="AE157" s="37"/>
      <c r="AT157" s="16" t="s">
        <v>271</v>
      </c>
      <c r="AU157" s="16" t="s">
        <v>77</v>
      </c>
    </row>
    <row r="158" s="12" customFormat="1">
      <c r="A158" s="12"/>
      <c r="B158" s="232"/>
      <c r="C158" s="233"/>
      <c r="D158" s="208" t="s">
        <v>967</v>
      </c>
      <c r="E158" s="234" t="s">
        <v>19</v>
      </c>
      <c r="F158" s="235" t="s">
        <v>2682</v>
      </c>
      <c r="G158" s="233"/>
      <c r="H158" s="236">
        <v>31.760000000000002</v>
      </c>
      <c r="I158" s="237"/>
      <c r="J158" s="233"/>
      <c r="K158" s="233"/>
      <c r="L158" s="238"/>
      <c r="M158" s="239"/>
      <c r="N158" s="240"/>
      <c r="O158" s="240"/>
      <c r="P158" s="240"/>
      <c r="Q158" s="240"/>
      <c r="R158" s="240"/>
      <c r="S158" s="240"/>
      <c r="T158" s="241"/>
      <c r="U158" s="12"/>
      <c r="V158" s="12"/>
      <c r="W158" s="12"/>
      <c r="X158" s="12"/>
      <c r="Y158" s="12"/>
      <c r="Z158" s="12"/>
      <c r="AA158" s="12"/>
      <c r="AB158" s="12"/>
      <c r="AC158" s="12"/>
      <c r="AD158" s="12"/>
      <c r="AE158" s="12"/>
      <c r="AT158" s="242" t="s">
        <v>967</v>
      </c>
      <c r="AU158" s="242" t="s">
        <v>77</v>
      </c>
      <c r="AV158" s="12" t="s">
        <v>79</v>
      </c>
      <c r="AW158" s="12" t="s">
        <v>31</v>
      </c>
      <c r="AX158" s="12" t="s">
        <v>69</v>
      </c>
      <c r="AY158" s="242" t="s">
        <v>260</v>
      </c>
    </row>
    <row r="159" s="13" customFormat="1">
      <c r="A159" s="13"/>
      <c r="B159" s="243"/>
      <c r="C159" s="244"/>
      <c r="D159" s="208" t="s">
        <v>967</v>
      </c>
      <c r="E159" s="245" t="s">
        <v>19</v>
      </c>
      <c r="F159" s="246" t="s">
        <v>969</v>
      </c>
      <c r="G159" s="244"/>
      <c r="H159" s="247">
        <v>31.760000000000002</v>
      </c>
      <c r="I159" s="248"/>
      <c r="J159" s="244"/>
      <c r="K159" s="244"/>
      <c r="L159" s="249"/>
      <c r="M159" s="250"/>
      <c r="N159" s="251"/>
      <c r="O159" s="251"/>
      <c r="P159" s="251"/>
      <c r="Q159" s="251"/>
      <c r="R159" s="251"/>
      <c r="S159" s="251"/>
      <c r="T159" s="252"/>
      <c r="U159" s="13"/>
      <c r="V159" s="13"/>
      <c r="W159" s="13"/>
      <c r="X159" s="13"/>
      <c r="Y159" s="13"/>
      <c r="Z159" s="13"/>
      <c r="AA159" s="13"/>
      <c r="AB159" s="13"/>
      <c r="AC159" s="13"/>
      <c r="AD159" s="13"/>
      <c r="AE159" s="13"/>
      <c r="AT159" s="253" t="s">
        <v>967</v>
      </c>
      <c r="AU159" s="253" t="s">
        <v>77</v>
      </c>
      <c r="AV159" s="13" t="s">
        <v>266</v>
      </c>
      <c r="AW159" s="13" t="s">
        <v>31</v>
      </c>
      <c r="AX159" s="13" t="s">
        <v>77</v>
      </c>
      <c r="AY159" s="253" t="s">
        <v>260</v>
      </c>
    </row>
    <row r="160" s="2" customFormat="1" ht="16.5" customHeight="1">
      <c r="A160" s="37"/>
      <c r="B160" s="38"/>
      <c r="C160" s="214" t="s">
        <v>308</v>
      </c>
      <c r="D160" s="214" t="s">
        <v>275</v>
      </c>
      <c r="E160" s="215" t="s">
        <v>2683</v>
      </c>
      <c r="F160" s="216" t="s">
        <v>2684</v>
      </c>
      <c r="G160" s="217" t="s">
        <v>1066</v>
      </c>
      <c r="H160" s="218">
        <v>10</v>
      </c>
      <c r="I160" s="219"/>
      <c r="J160" s="220">
        <f>ROUND(I160*H160,2)</f>
        <v>0</v>
      </c>
      <c r="K160" s="216" t="s">
        <v>19</v>
      </c>
      <c r="L160" s="221"/>
      <c r="M160" s="222" t="s">
        <v>19</v>
      </c>
      <c r="N160" s="223" t="s">
        <v>40</v>
      </c>
      <c r="O160" s="83"/>
      <c r="P160" s="204">
        <f>O160*H160</f>
        <v>0</v>
      </c>
      <c r="Q160" s="204">
        <v>2.4289999999999998</v>
      </c>
      <c r="R160" s="204">
        <f>Q160*H160</f>
        <v>24.289999999999999</v>
      </c>
      <c r="S160" s="204">
        <v>0</v>
      </c>
      <c r="T160" s="205">
        <f>S160*H160</f>
        <v>0</v>
      </c>
      <c r="U160" s="37"/>
      <c r="V160" s="37"/>
      <c r="W160" s="37"/>
      <c r="X160" s="37"/>
      <c r="Y160" s="37"/>
      <c r="Z160" s="37"/>
      <c r="AA160" s="37"/>
      <c r="AB160" s="37"/>
      <c r="AC160" s="37"/>
      <c r="AD160" s="37"/>
      <c r="AE160" s="37"/>
      <c r="AR160" s="206" t="s">
        <v>279</v>
      </c>
      <c r="AT160" s="206" t="s">
        <v>275</v>
      </c>
      <c r="AU160" s="206" t="s">
        <v>77</v>
      </c>
      <c r="AY160" s="16" t="s">
        <v>260</v>
      </c>
      <c r="BE160" s="207">
        <f>IF(N160="základní",J160,0)</f>
        <v>0</v>
      </c>
      <c r="BF160" s="207">
        <f>IF(N160="snížená",J160,0)</f>
        <v>0</v>
      </c>
      <c r="BG160" s="207">
        <f>IF(N160="zákl. přenesená",J160,0)</f>
        <v>0</v>
      </c>
      <c r="BH160" s="207">
        <f>IF(N160="sníž. přenesená",J160,0)</f>
        <v>0</v>
      </c>
      <c r="BI160" s="207">
        <f>IF(N160="nulová",J160,0)</f>
        <v>0</v>
      </c>
      <c r="BJ160" s="16" t="s">
        <v>77</v>
      </c>
      <c r="BK160" s="207">
        <f>ROUND(I160*H160,2)</f>
        <v>0</v>
      </c>
      <c r="BL160" s="16" t="s">
        <v>266</v>
      </c>
      <c r="BM160" s="206" t="s">
        <v>350</v>
      </c>
    </row>
    <row r="161" s="2" customFormat="1">
      <c r="A161" s="37"/>
      <c r="B161" s="38"/>
      <c r="C161" s="39"/>
      <c r="D161" s="208" t="s">
        <v>267</v>
      </c>
      <c r="E161" s="39"/>
      <c r="F161" s="209" t="s">
        <v>2684</v>
      </c>
      <c r="G161" s="39"/>
      <c r="H161" s="39"/>
      <c r="I161" s="210"/>
      <c r="J161" s="39"/>
      <c r="K161" s="39"/>
      <c r="L161" s="43"/>
      <c r="M161" s="211"/>
      <c r="N161" s="212"/>
      <c r="O161" s="83"/>
      <c r="P161" s="83"/>
      <c r="Q161" s="83"/>
      <c r="R161" s="83"/>
      <c r="S161" s="83"/>
      <c r="T161" s="84"/>
      <c r="U161" s="37"/>
      <c r="V161" s="37"/>
      <c r="W161" s="37"/>
      <c r="X161" s="37"/>
      <c r="Y161" s="37"/>
      <c r="Z161" s="37"/>
      <c r="AA161" s="37"/>
      <c r="AB161" s="37"/>
      <c r="AC161" s="37"/>
      <c r="AD161" s="37"/>
      <c r="AE161" s="37"/>
      <c r="AT161" s="16" t="s">
        <v>267</v>
      </c>
      <c r="AU161" s="16" t="s">
        <v>77</v>
      </c>
    </row>
    <row r="162" s="2" customFormat="1">
      <c r="A162" s="37"/>
      <c r="B162" s="38"/>
      <c r="C162" s="39"/>
      <c r="D162" s="208" t="s">
        <v>271</v>
      </c>
      <c r="E162" s="39"/>
      <c r="F162" s="213" t="s">
        <v>2685</v>
      </c>
      <c r="G162" s="39"/>
      <c r="H162" s="39"/>
      <c r="I162" s="210"/>
      <c r="J162" s="39"/>
      <c r="K162" s="39"/>
      <c r="L162" s="43"/>
      <c r="M162" s="211"/>
      <c r="N162" s="212"/>
      <c r="O162" s="83"/>
      <c r="P162" s="83"/>
      <c r="Q162" s="83"/>
      <c r="R162" s="83"/>
      <c r="S162" s="83"/>
      <c r="T162" s="84"/>
      <c r="U162" s="37"/>
      <c r="V162" s="37"/>
      <c r="W162" s="37"/>
      <c r="X162" s="37"/>
      <c r="Y162" s="37"/>
      <c r="Z162" s="37"/>
      <c r="AA162" s="37"/>
      <c r="AB162" s="37"/>
      <c r="AC162" s="37"/>
      <c r="AD162" s="37"/>
      <c r="AE162" s="37"/>
      <c r="AT162" s="16" t="s">
        <v>271</v>
      </c>
      <c r="AU162" s="16" t="s">
        <v>77</v>
      </c>
    </row>
    <row r="163" s="12" customFormat="1">
      <c r="A163" s="12"/>
      <c r="B163" s="232"/>
      <c r="C163" s="233"/>
      <c r="D163" s="208" t="s">
        <v>967</v>
      </c>
      <c r="E163" s="234" t="s">
        <v>19</v>
      </c>
      <c r="F163" s="235" t="s">
        <v>2686</v>
      </c>
      <c r="G163" s="233"/>
      <c r="H163" s="236">
        <v>10</v>
      </c>
      <c r="I163" s="237"/>
      <c r="J163" s="233"/>
      <c r="K163" s="233"/>
      <c r="L163" s="238"/>
      <c r="M163" s="239"/>
      <c r="N163" s="240"/>
      <c r="O163" s="240"/>
      <c r="P163" s="240"/>
      <c r="Q163" s="240"/>
      <c r="R163" s="240"/>
      <c r="S163" s="240"/>
      <c r="T163" s="241"/>
      <c r="U163" s="12"/>
      <c r="V163" s="12"/>
      <c r="W163" s="12"/>
      <c r="X163" s="12"/>
      <c r="Y163" s="12"/>
      <c r="Z163" s="12"/>
      <c r="AA163" s="12"/>
      <c r="AB163" s="12"/>
      <c r="AC163" s="12"/>
      <c r="AD163" s="12"/>
      <c r="AE163" s="12"/>
      <c r="AT163" s="242" t="s">
        <v>967</v>
      </c>
      <c r="AU163" s="242" t="s">
        <v>77</v>
      </c>
      <c r="AV163" s="12" t="s">
        <v>79</v>
      </c>
      <c r="AW163" s="12" t="s">
        <v>31</v>
      </c>
      <c r="AX163" s="12" t="s">
        <v>69</v>
      </c>
      <c r="AY163" s="242" t="s">
        <v>260</v>
      </c>
    </row>
    <row r="164" s="13" customFormat="1">
      <c r="A164" s="13"/>
      <c r="B164" s="243"/>
      <c r="C164" s="244"/>
      <c r="D164" s="208" t="s">
        <v>967</v>
      </c>
      <c r="E164" s="245" t="s">
        <v>19</v>
      </c>
      <c r="F164" s="246" t="s">
        <v>969</v>
      </c>
      <c r="G164" s="244"/>
      <c r="H164" s="247">
        <v>10</v>
      </c>
      <c r="I164" s="248"/>
      <c r="J164" s="244"/>
      <c r="K164" s="244"/>
      <c r="L164" s="249"/>
      <c r="M164" s="250"/>
      <c r="N164" s="251"/>
      <c r="O164" s="251"/>
      <c r="P164" s="251"/>
      <c r="Q164" s="251"/>
      <c r="R164" s="251"/>
      <c r="S164" s="251"/>
      <c r="T164" s="252"/>
      <c r="U164" s="13"/>
      <c r="V164" s="13"/>
      <c r="W164" s="13"/>
      <c r="X164" s="13"/>
      <c r="Y164" s="13"/>
      <c r="Z164" s="13"/>
      <c r="AA164" s="13"/>
      <c r="AB164" s="13"/>
      <c r="AC164" s="13"/>
      <c r="AD164" s="13"/>
      <c r="AE164" s="13"/>
      <c r="AT164" s="253" t="s">
        <v>967</v>
      </c>
      <c r="AU164" s="253" t="s">
        <v>77</v>
      </c>
      <c r="AV164" s="13" t="s">
        <v>266</v>
      </c>
      <c r="AW164" s="13" t="s">
        <v>31</v>
      </c>
      <c r="AX164" s="13" t="s">
        <v>77</v>
      </c>
      <c r="AY164" s="253" t="s">
        <v>260</v>
      </c>
    </row>
    <row r="165" s="2" customFormat="1" ht="16.5" customHeight="1">
      <c r="A165" s="37"/>
      <c r="B165" s="38"/>
      <c r="C165" s="214" t="s">
        <v>352</v>
      </c>
      <c r="D165" s="214" t="s">
        <v>275</v>
      </c>
      <c r="E165" s="215" t="s">
        <v>2687</v>
      </c>
      <c r="F165" s="216" t="s">
        <v>1308</v>
      </c>
      <c r="G165" s="217" t="s">
        <v>1066</v>
      </c>
      <c r="H165" s="218">
        <v>2.5</v>
      </c>
      <c r="I165" s="219"/>
      <c r="J165" s="220">
        <f>ROUND(I165*H165,2)</f>
        <v>0</v>
      </c>
      <c r="K165" s="216" t="s">
        <v>19</v>
      </c>
      <c r="L165" s="221"/>
      <c r="M165" s="222" t="s">
        <v>19</v>
      </c>
      <c r="N165" s="223" t="s">
        <v>40</v>
      </c>
      <c r="O165" s="83"/>
      <c r="P165" s="204">
        <f>O165*H165</f>
        <v>0</v>
      </c>
      <c r="Q165" s="204">
        <v>2.21</v>
      </c>
      <c r="R165" s="204">
        <f>Q165*H165</f>
        <v>5.5250000000000004</v>
      </c>
      <c r="S165" s="204">
        <v>0</v>
      </c>
      <c r="T165" s="205">
        <f>S165*H165</f>
        <v>0</v>
      </c>
      <c r="U165" s="37"/>
      <c r="V165" s="37"/>
      <c r="W165" s="37"/>
      <c r="X165" s="37"/>
      <c r="Y165" s="37"/>
      <c r="Z165" s="37"/>
      <c r="AA165" s="37"/>
      <c r="AB165" s="37"/>
      <c r="AC165" s="37"/>
      <c r="AD165" s="37"/>
      <c r="AE165" s="37"/>
      <c r="AR165" s="206" t="s">
        <v>279</v>
      </c>
      <c r="AT165" s="206" t="s">
        <v>275</v>
      </c>
      <c r="AU165" s="206" t="s">
        <v>77</v>
      </c>
      <c r="AY165" s="16" t="s">
        <v>260</v>
      </c>
      <c r="BE165" s="207">
        <f>IF(N165="základní",J165,0)</f>
        <v>0</v>
      </c>
      <c r="BF165" s="207">
        <f>IF(N165="snížená",J165,0)</f>
        <v>0</v>
      </c>
      <c r="BG165" s="207">
        <f>IF(N165="zákl. přenesená",J165,0)</f>
        <v>0</v>
      </c>
      <c r="BH165" s="207">
        <f>IF(N165="sníž. přenesená",J165,0)</f>
        <v>0</v>
      </c>
      <c r="BI165" s="207">
        <f>IF(N165="nulová",J165,0)</f>
        <v>0</v>
      </c>
      <c r="BJ165" s="16" t="s">
        <v>77</v>
      </c>
      <c r="BK165" s="207">
        <f>ROUND(I165*H165,2)</f>
        <v>0</v>
      </c>
      <c r="BL165" s="16" t="s">
        <v>266</v>
      </c>
      <c r="BM165" s="206" t="s">
        <v>355</v>
      </c>
    </row>
    <row r="166" s="2" customFormat="1">
      <c r="A166" s="37"/>
      <c r="B166" s="38"/>
      <c r="C166" s="39"/>
      <c r="D166" s="208" t="s">
        <v>267</v>
      </c>
      <c r="E166" s="39"/>
      <c r="F166" s="209" t="s">
        <v>1308</v>
      </c>
      <c r="G166" s="39"/>
      <c r="H166" s="39"/>
      <c r="I166" s="210"/>
      <c r="J166" s="39"/>
      <c r="K166" s="39"/>
      <c r="L166" s="43"/>
      <c r="M166" s="211"/>
      <c r="N166" s="212"/>
      <c r="O166" s="83"/>
      <c r="P166" s="83"/>
      <c r="Q166" s="83"/>
      <c r="R166" s="83"/>
      <c r="S166" s="83"/>
      <c r="T166" s="84"/>
      <c r="U166" s="37"/>
      <c r="V166" s="37"/>
      <c r="W166" s="37"/>
      <c r="X166" s="37"/>
      <c r="Y166" s="37"/>
      <c r="Z166" s="37"/>
      <c r="AA166" s="37"/>
      <c r="AB166" s="37"/>
      <c r="AC166" s="37"/>
      <c r="AD166" s="37"/>
      <c r="AE166" s="37"/>
      <c r="AT166" s="16" t="s">
        <v>267</v>
      </c>
      <c r="AU166" s="16" t="s">
        <v>77</v>
      </c>
    </row>
    <row r="167" s="2" customFormat="1">
      <c r="A167" s="37"/>
      <c r="B167" s="38"/>
      <c r="C167" s="39"/>
      <c r="D167" s="208" t="s">
        <v>271</v>
      </c>
      <c r="E167" s="39"/>
      <c r="F167" s="213" t="s">
        <v>2685</v>
      </c>
      <c r="G167" s="39"/>
      <c r="H167" s="39"/>
      <c r="I167" s="210"/>
      <c r="J167" s="39"/>
      <c r="K167" s="39"/>
      <c r="L167" s="43"/>
      <c r="M167" s="211"/>
      <c r="N167" s="212"/>
      <c r="O167" s="83"/>
      <c r="P167" s="83"/>
      <c r="Q167" s="83"/>
      <c r="R167" s="83"/>
      <c r="S167" s="83"/>
      <c r="T167" s="84"/>
      <c r="U167" s="37"/>
      <c r="V167" s="37"/>
      <c r="W167" s="37"/>
      <c r="X167" s="37"/>
      <c r="Y167" s="37"/>
      <c r="Z167" s="37"/>
      <c r="AA167" s="37"/>
      <c r="AB167" s="37"/>
      <c r="AC167" s="37"/>
      <c r="AD167" s="37"/>
      <c r="AE167" s="37"/>
      <c r="AT167" s="16" t="s">
        <v>271</v>
      </c>
      <c r="AU167" s="16" t="s">
        <v>77</v>
      </c>
    </row>
    <row r="168" s="12" customFormat="1">
      <c r="A168" s="12"/>
      <c r="B168" s="232"/>
      <c r="C168" s="233"/>
      <c r="D168" s="208" t="s">
        <v>967</v>
      </c>
      <c r="E168" s="234" t="s">
        <v>19</v>
      </c>
      <c r="F168" s="235" t="s">
        <v>2688</v>
      </c>
      <c r="G168" s="233"/>
      <c r="H168" s="236">
        <v>2.5</v>
      </c>
      <c r="I168" s="237"/>
      <c r="J168" s="233"/>
      <c r="K168" s="233"/>
      <c r="L168" s="238"/>
      <c r="M168" s="239"/>
      <c r="N168" s="240"/>
      <c r="O168" s="240"/>
      <c r="P168" s="240"/>
      <c r="Q168" s="240"/>
      <c r="R168" s="240"/>
      <c r="S168" s="240"/>
      <c r="T168" s="241"/>
      <c r="U168" s="12"/>
      <c r="V168" s="12"/>
      <c r="W168" s="12"/>
      <c r="X168" s="12"/>
      <c r="Y168" s="12"/>
      <c r="Z168" s="12"/>
      <c r="AA168" s="12"/>
      <c r="AB168" s="12"/>
      <c r="AC168" s="12"/>
      <c r="AD168" s="12"/>
      <c r="AE168" s="12"/>
      <c r="AT168" s="242" t="s">
        <v>967</v>
      </c>
      <c r="AU168" s="242" t="s">
        <v>77</v>
      </c>
      <c r="AV168" s="12" t="s">
        <v>79</v>
      </c>
      <c r="AW168" s="12" t="s">
        <v>31</v>
      </c>
      <c r="AX168" s="12" t="s">
        <v>69</v>
      </c>
      <c r="AY168" s="242" t="s">
        <v>260</v>
      </c>
    </row>
    <row r="169" s="13" customFormat="1">
      <c r="A169" s="13"/>
      <c r="B169" s="243"/>
      <c r="C169" s="244"/>
      <c r="D169" s="208" t="s">
        <v>967</v>
      </c>
      <c r="E169" s="245" t="s">
        <v>19</v>
      </c>
      <c r="F169" s="246" t="s">
        <v>969</v>
      </c>
      <c r="G169" s="244"/>
      <c r="H169" s="247">
        <v>2.5</v>
      </c>
      <c r="I169" s="248"/>
      <c r="J169" s="244"/>
      <c r="K169" s="244"/>
      <c r="L169" s="249"/>
      <c r="M169" s="250"/>
      <c r="N169" s="251"/>
      <c r="O169" s="251"/>
      <c r="P169" s="251"/>
      <c r="Q169" s="251"/>
      <c r="R169" s="251"/>
      <c r="S169" s="251"/>
      <c r="T169" s="252"/>
      <c r="U169" s="13"/>
      <c r="V169" s="13"/>
      <c r="W169" s="13"/>
      <c r="X169" s="13"/>
      <c r="Y169" s="13"/>
      <c r="Z169" s="13"/>
      <c r="AA169" s="13"/>
      <c r="AB169" s="13"/>
      <c r="AC169" s="13"/>
      <c r="AD169" s="13"/>
      <c r="AE169" s="13"/>
      <c r="AT169" s="253" t="s">
        <v>967</v>
      </c>
      <c r="AU169" s="253" t="s">
        <v>77</v>
      </c>
      <c r="AV169" s="13" t="s">
        <v>266</v>
      </c>
      <c r="AW169" s="13" t="s">
        <v>31</v>
      </c>
      <c r="AX169" s="13" t="s">
        <v>77</v>
      </c>
      <c r="AY169" s="253" t="s">
        <v>260</v>
      </c>
    </row>
    <row r="170" s="11" customFormat="1" ht="25.92" customHeight="1">
      <c r="A170" s="11"/>
      <c r="B170" s="181"/>
      <c r="C170" s="182"/>
      <c r="D170" s="183" t="s">
        <v>68</v>
      </c>
      <c r="E170" s="184" t="s">
        <v>79</v>
      </c>
      <c r="F170" s="184" t="s">
        <v>834</v>
      </c>
      <c r="G170" s="182"/>
      <c r="H170" s="182"/>
      <c r="I170" s="185"/>
      <c r="J170" s="186">
        <f>BK170</f>
        <v>0</v>
      </c>
      <c r="K170" s="182"/>
      <c r="L170" s="187"/>
      <c r="M170" s="188"/>
      <c r="N170" s="189"/>
      <c r="O170" s="189"/>
      <c r="P170" s="190">
        <f>SUM(P171:P251)</f>
        <v>0</v>
      </c>
      <c r="Q170" s="189"/>
      <c r="R170" s="190">
        <f>SUM(R171:R251)</f>
        <v>0</v>
      </c>
      <c r="S170" s="189"/>
      <c r="T170" s="191">
        <f>SUM(T171:T251)</f>
        <v>0</v>
      </c>
      <c r="U170" s="11"/>
      <c r="V170" s="11"/>
      <c r="W170" s="11"/>
      <c r="X170" s="11"/>
      <c r="Y170" s="11"/>
      <c r="Z170" s="11"/>
      <c r="AA170" s="11"/>
      <c r="AB170" s="11"/>
      <c r="AC170" s="11"/>
      <c r="AD170" s="11"/>
      <c r="AE170" s="11"/>
      <c r="AR170" s="192" t="s">
        <v>77</v>
      </c>
      <c r="AT170" s="193" t="s">
        <v>68</v>
      </c>
      <c r="AU170" s="193" t="s">
        <v>69</v>
      </c>
      <c r="AY170" s="192" t="s">
        <v>260</v>
      </c>
      <c r="BK170" s="194">
        <f>SUM(BK171:BK251)</f>
        <v>0</v>
      </c>
    </row>
    <row r="171" s="2" customFormat="1" ht="16.5" customHeight="1">
      <c r="A171" s="37"/>
      <c r="B171" s="38"/>
      <c r="C171" s="195" t="s">
        <v>313</v>
      </c>
      <c r="D171" s="195" t="s">
        <v>261</v>
      </c>
      <c r="E171" s="196" t="s">
        <v>2689</v>
      </c>
      <c r="F171" s="197" t="s">
        <v>2690</v>
      </c>
      <c r="G171" s="198" t="s">
        <v>1300</v>
      </c>
      <c r="H171" s="199">
        <v>400</v>
      </c>
      <c r="I171" s="200"/>
      <c r="J171" s="201">
        <f>ROUND(I171*H171,2)</f>
        <v>0</v>
      </c>
      <c r="K171" s="197" t="s">
        <v>265</v>
      </c>
      <c r="L171" s="43"/>
      <c r="M171" s="202" t="s">
        <v>19</v>
      </c>
      <c r="N171" s="203" t="s">
        <v>40</v>
      </c>
      <c r="O171" s="83"/>
      <c r="P171" s="204">
        <f>O171*H171</f>
        <v>0</v>
      </c>
      <c r="Q171" s="204">
        <v>0</v>
      </c>
      <c r="R171" s="204">
        <f>Q171*H171</f>
        <v>0</v>
      </c>
      <c r="S171" s="204">
        <v>0</v>
      </c>
      <c r="T171" s="205">
        <f>S171*H171</f>
        <v>0</v>
      </c>
      <c r="U171" s="37"/>
      <c r="V171" s="37"/>
      <c r="W171" s="37"/>
      <c r="X171" s="37"/>
      <c r="Y171" s="37"/>
      <c r="Z171" s="37"/>
      <c r="AA171" s="37"/>
      <c r="AB171" s="37"/>
      <c r="AC171" s="37"/>
      <c r="AD171" s="37"/>
      <c r="AE171" s="37"/>
      <c r="AR171" s="206" t="s">
        <v>266</v>
      </c>
      <c r="AT171" s="206" t="s">
        <v>261</v>
      </c>
      <c r="AU171" s="206" t="s">
        <v>77</v>
      </c>
      <c r="AY171" s="16" t="s">
        <v>260</v>
      </c>
      <c r="BE171" s="207">
        <f>IF(N171="základní",J171,0)</f>
        <v>0</v>
      </c>
      <c r="BF171" s="207">
        <f>IF(N171="snížená",J171,0)</f>
        <v>0</v>
      </c>
      <c r="BG171" s="207">
        <f>IF(N171="zákl. přenesená",J171,0)</f>
        <v>0</v>
      </c>
      <c r="BH171" s="207">
        <f>IF(N171="sníž. přenesená",J171,0)</f>
        <v>0</v>
      </c>
      <c r="BI171" s="207">
        <f>IF(N171="nulová",J171,0)</f>
        <v>0</v>
      </c>
      <c r="BJ171" s="16" t="s">
        <v>77</v>
      </c>
      <c r="BK171" s="207">
        <f>ROUND(I171*H171,2)</f>
        <v>0</v>
      </c>
      <c r="BL171" s="16" t="s">
        <v>266</v>
      </c>
      <c r="BM171" s="206" t="s">
        <v>360</v>
      </c>
    </row>
    <row r="172" s="2" customFormat="1">
      <c r="A172" s="37"/>
      <c r="B172" s="38"/>
      <c r="C172" s="39"/>
      <c r="D172" s="208" t="s">
        <v>267</v>
      </c>
      <c r="E172" s="39"/>
      <c r="F172" s="209" t="s">
        <v>2691</v>
      </c>
      <c r="G172" s="39"/>
      <c r="H172" s="39"/>
      <c r="I172" s="210"/>
      <c r="J172" s="39"/>
      <c r="K172" s="39"/>
      <c r="L172" s="43"/>
      <c r="M172" s="211"/>
      <c r="N172" s="212"/>
      <c r="O172" s="83"/>
      <c r="P172" s="83"/>
      <c r="Q172" s="83"/>
      <c r="R172" s="83"/>
      <c r="S172" s="83"/>
      <c r="T172" s="84"/>
      <c r="U172" s="37"/>
      <c r="V172" s="37"/>
      <c r="W172" s="37"/>
      <c r="X172" s="37"/>
      <c r="Y172" s="37"/>
      <c r="Z172" s="37"/>
      <c r="AA172" s="37"/>
      <c r="AB172" s="37"/>
      <c r="AC172" s="37"/>
      <c r="AD172" s="37"/>
      <c r="AE172" s="37"/>
      <c r="AT172" s="16" t="s">
        <v>267</v>
      </c>
      <c r="AU172" s="16" t="s">
        <v>77</v>
      </c>
    </row>
    <row r="173" s="2" customFormat="1">
      <c r="A173" s="37"/>
      <c r="B173" s="38"/>
      <c r="C173" s="39"/>
      <c r="D173" s="208" t="s">
        <v>269</v>
      </c>
      <c r="E173" s="39"/>
      <c r="F173" s="213" t="s">
        <v>2692</v>
      </c>
      <c r="G173" s="39"/>
      <c r="H173" s="39"/>
      <c r="I173" s="210"/>
      <c r="J173" s="39"/>
      <c r="K173" s="39"/>
      <c r="L173" s="43"/>
      <c r="M173" s="211"/>
      <c r="N173" s="212"/>
      <c r="O173" s="83"/>
      <c r="P173" s="83"/>
      <c r="Q173" s="83"/>
      <c r="R173" s="83"/>
      <c r="S173" s="83"/>
      <c r="T173" s="84"/>
      <c r="U173" s="37"/>
      <c r="V173" s="37"/>
      <c r="W173" s="37"/>
      <c r="X173" s="37"/>
      <c r="Y173" s="37"/>
      <c r="Z173" s="37"/>
      <c r="AA173" s="37"/>
      <c r="AB173" s="37"/>
      <c r="AC173" s="37"/>
      <c r="AD173" s="37"/>
      <c r="AE173" s="37"/>
      <c r="AT173" s="16" t="s">
        <v>269</v>
      </c>
      <c r="AU173" s="16" t="s">
        <v>77</v>
      </c>
    </row>
    <row r="174" s="2" customFormat="1">
      <c r="A174" s="37"/>
      <c r="B174" s="38"/>
      <c r="C174" s="39"/>
      <c r="D174" s="208" t="s">
        <v>271</v>
      </c>
      <c r="E174" s="39"/>
      <c r="F174" s="213" t="s">
        <v>309</v>
      </c>
      <c r="G174" s="39"/>
      <c r="H174" s="39"/>
      <c r="I174" s="210"/>
      <c r="J174" s="39"/>
      <c r="K174" s="39"/>
      <c r="L174" s="43"/>
      <c r="M174" s="211"/>
      <c r="N174" s="212"/>
      <c r="O174" s="83"/>
      <c r="P174" s="83"/>
      <c r="Q174" s="83"/>
      <c r="R174" s="83"/>
      <c r="S174" s="83"/>
      <c r="T174" s="84"/>
      <c r="U174" s="37"/>
      <c r="V174" s="37"/>
      <c r="W174" s="37"/>
      <c r="X174" s="37"/>
      <c r="Y174" s="37"/>
      <c r="Z174" s="37"/>
      <c r="AA174" s="37"/>
      <c r="AB174" s="37"/>
      <c r="AC174" s="37"/>
      <c r="AD174" s="37"/>
      <c r="AE174" s="37"/>
      <c r="AT174" s="16" t="s">
        <v>271</v>
      </c>
      <c r="AU174" s="16" t="s">
        <v>77</v>
      </c>
    </row>
    <row r="175" s="2" customFormat="1" ht="16.5" customHeight="1">
      <c r="A175" s="37"/>
      <c r="B175" s="38"/>
      <c r="C175" s="195" t="s">
        <v>7</v>
      </c>
      <c r="D175" s="195" t="s">
        <v>261</v>
      </c>
      <c r="E175" s="196" t="s">
        <v>2693</v>
      </c>
      <c r="F175" s="197" t="s">
        <v>2694</v>
      </c>
      <c r="G175" s="198" t="s">
        <v>365</v>
      </c>
      <c r="H175" s="199">
        <v>20</v>
      </c>
      <c r="I175" s="200"/>
      <c r="J175" s="201">
        <f>ROUND(I175*H175,2)</f>
        <v>0</v>
      </c>
      <c r="K175" s="197" t="s">
        <v>265</v>
      </c>
      <c r="L175" s="43"/>
      <c r="M175" s="202" t="s">
        <v>19</v>
      </c>
      <c r="N175" s="203" t="s">
        <v>40</v>
      </c>
      <c r="O175" s="83"/>
      <c r="P175" s="204">
        <f>O175*H175</f>
        <v>0</v>
      </c>
      <c r="Q175" s="204">
        <v>0</v>
      </c>
      <c r="R175" s="204">
        <f>Q175*H175</f>
        <v>0</v>
      </c>
      <c r="S175" s="204">
        <v>0</v>
      </c>
      <c r="T175" s="205">
        <f>S175*H175</f>
        <v>0</v>
      </c>
      <c r="U175" s="37"/>
      <c r="V175" s="37"/>
      <c r="W175" s="37"/>
      <c r="X175" s="37"/>
      <c r="Y175" s="37"/>
      <c r="Z175" s="37"/>
      <c r="AA175" s="37"/>
      <c r="AB175" s="37"/>
      <c r="AC175" s="37"/>
      <c r="AD175" s="37"/>
      <c r="AE175" s="37"/>
      <c r="AR175" s="206" t="s">
        <v>266</v>
      </c>
      <c r="AT175" s="206" t="s">
        <v>261</v>
      </c>
      <c r="AU175" s="206" t="s">
        <v>77</v>
      </c>
      <c r="AY175" s="16" t="s">
        <v>260</v>
      </c>
      <c r="BE175" s="207">
        <f>IF(N175="základní",J175,0)</f>
        <v>0</v>
      </c>
      <c r="BF175" s="207">
        <f>IF(N175="snížená",J175,0)</f>
        <v>0</v>
      </c>
      <c r="BG175" s="207">
        <f>IF(N175="zákl. přenesená",J175,0)</f>
        <v>0</v>
      </c>
      <c r="BH175" s="207">
        <f>IF(N175="sníž. přenesená",J175,0)</f>
        <v>0</v>
      </c>
      <c r="BI175" s="207">
        <f>IF(N175="nulová",J175,0)</f>
        <v>0</v>
      </c>
      <c r="BJ175" s="16" t="s">
        <v>77</v>
      </c>
      <c r="BK175" s="207">
        <f>ROUND(I175*H175,2)</f>
        <v>0</v>
      </c>
      <c r="BL175" s="16" t="s">
        <v>266</v>
      </c>
      <c r="BM175" s="206" t="s">
        <v>366</v>
      </c>
    </row>
    <row r="176" s="2" customFormat="1">
      <c r="A176" s="37"/>
      <c r="B176" s="38"/>
      <c r="C176" s="39"/>
      <c r="D176" s="208" t="s">
        <v>267</v>
      </c>
      <c r="E176" s="39"/>
      <c r="F176" s="209" t="s">
        <v>2695</v>
      </c>
      <c r="G176" s="39"/>
      <c r="H176" s="39"/>
      <c r="I176" s="210"/>
      <c r="J176" s="39"/>
      <c r="K176" s="39"/>
      <c r="L176" s="43"/>
      <c r="M176" s="211"/>
      <c r="N176" s="212"/>
      <c r="O176" s="83"/>
      <c r="P176" s="83"/>
      <c r="Q176" s="83"/>
      <c r="R176" s="83"/>
      <c r="S176" s="83"/>
      <c r="T176" s="84"/>
      <c r="U176" s="37"/>
      <c r="V176" s="37"/>
      <c r="W176" s="37"/>
      <c r="X176" s="37"/>
      <c r="Y176" s="37"/>
      <c r="Z176" s="37"/>
      <c r="AA176" s="37"/>
      <c r="AB176" s="37"/>
      <c r="AC176" s="37"/>
      <c r="AD176" s="37"/>
      <c r="AE176" s="37"/>
      <c r="AT176" s="16" t="s">
        <v>267</v>
      </c>
      <c r="AU176" s="16" t="s">
        <v>77</v>
      </c>
    </row>
    <row r="177" s="2" customFormat="1">
      <c r="A177" s="37"/>
      <c r="B177" s="38"/>
      <c r="C177" s="39"/>
      <c r="D177" s="208" t="s">
        <v>269</v>
      </c>
      <c r="E177" s="39"/>
      <c r="F177" s="213" t="s">
        <v>2696</v>
      </c>
      <c r="G177" s="39"/>
      <c r="H177" s="39"/>
      <c r="I177" s="210"/>
      <c r="J177" s="39"/>
      <c r="K177" s="39"/>
      <c r="L177" s="43"/>
      <c r="M177" s="211"/>
      <c r="N177" s="212"/>
      <c r="O177" s="83"/>
      <c r="P177" s="83"/>
      <c r="Q177" s="83"/>
      <c r="R177" s="83"/>
      <c r="S177" s="83"/>
      <c r="T177" s="84"/>
      <c r="U177" s="37"/>
      <c r="V177" s="37"/>
      <c r="W177" s="37"/>
      <c r="X177" s="37"/>
      <c r="Y177" s="37"/>
      <c r="Z177" s="37"/>
      <c r="AA177" s="37"/>
      <c r="AB177" s="37"/>
      <c r="AC177" s="37"/>
      <c r="AD177" s="37"/>
      <c r="AE177" s="37"/>
      <c r="AT177" s="16" t="s">
        <v>269</v>
      </c>
      <c r="AU177" s="16" t="s">
        <v>77</v>
      </c>
    </row>
    <row r="178" s="2" customFormat="1">
      <c r="A178" s="37"/>
      <c r="B178" s="38"/>
      <c r="C178" s="39"/>
      <c r="D178" s="208" t="s">
        <v>271</v>
      </c>
      <c r="E178" s="39"/>
      <c r="F178" s="213" t="s">
        <v>309</v>
      </c>
      <c r="G178" s="39"/>
      <c r="H178" s="39"/>
      <c r="I178" s="210"/>
      <c r="J178" s="39"/>
      <c r="K178" s="39"/>
      <c r="L178" s="43"/>
      <c r="M178" s="211"/>
      <c r="N178" s="212"/>
      <c r="O178" s="83"/>
      <c r="P178" s="83"/>
      <c r="Q178" s="83"/>
      <c r="R178" s="83"/>
      <c r="S178" s="83"/>
      <c r="T178" s="84"/>
      <c r="U178" s="37"/>
      <c r="V178" s="37"/>
      <c r="W178" s="37"/>
      <c r="X178" s="37"/>
      <c r="Y178" s="37"/>
      <c r="Z178" s="37"/>
      <c r="AA178" s="37"/>
      <c r="AB178" s="37"/>
      <c r="AC178" s="37"/>
      <c r="AD178" s="37"/>
      <c r="AE178" s="37"/>
      <c r="AT178" s="16" t="s">
        <v>271</v>
      </c>
      <c r="AU178" s="16" t="s">
        <v>77</v>
      </c>
    </row>
    <row r="179" s="2" customFormat="1" ht="16.5" customHeight="1">
      <c r="A179" s="37"/>
      <c r="B179" s="38"/>
      <c r="C179" s="195" t="s">
        <v>318</v>
      </c>
      <c r="D179" s="195" t="s">
        <v>261</v>
      </c>
      <c r="E179" s="196" t="s">
        <v>2697</v>
      </c>
      <c r="F179" s="197" t="s">
        <v>2698</v>
      </c>
      <c r="G179" s="198" t="s">
        <v>365</v>
      </c>
      <c r="H179" s="199">
        <v>20</v>
      </c>
      <c r="I179" s="200"/>
      <c r="J179" s="201">
        <f>ROUND(I179*H179,2)</f>
        <v>0</v>
      </c>
      <c r="K179" s="197" t="s">
        <v>265</v>
      </c>
      <c r="L179" s="43"/>
      <c r="M179" s="202" t="s">
        <v>19</v>
      </c>
      <c r="N179" s="203" t="s">
        <v>40</v>
      </c>
      <c r="O179" s="83"/>
      <c r="P179" s="204">
        <f>O179*H179</f>
        <v>0</v>
      </c>
      <c r="Q179" s="204">
        <v>0</v>
      </c>
      <c r="R179" s="204">
        <f>Q179*H179</f>
        <v>0</v>
      </c>
      <c r="S179" s="204">
        <v>0</v>
      </c>
      <c r="T179" s="205">
        <f>S179*H179</f>
        <v>0</v>
      </c>
      <c r="U179" s="37"/>
      <c r="V179" s="37"/>
      <c r="W179" s="37"/>
      <c r="X179" s="37"/>
      <c r="Y179" s="37"/>
      <c r="Z179" s="37"/>
      <c r="AA179" s="37"/>
      <c r="AB179" s="37"/>
      <c r="AC179" s="37"/>
      <c r="AD179" s="37"/>
      <c r="AE179" s="37"/>
      <c r="AR179" s="206" t="s">
        <v>266</v>
      </c>
      <c r="AT179" s="206" t="s">
        <v>261</v>
      </c>
      <c r="AU179" s="206" t="s">
        <v>77</v>
      </c>
      <c r="AY179" s="16" t="s">
        <v>260</v>
      </c>
      <c r="BE179" s="207">
        <f>IF(N179="základní",J179,0)</f>
        <v>0</v>
      </c>
      <c r="BF179" s="207">
        <f>IF(N179="snížená",J179,0)</f>
        <v>0</v>
      </c>
      <c r="BG179" s="207">
        <f>IF(N179="zákl. přenesená",J179,0)</f>
        <v>0</v>
      </c>
      <c r="BH179" s="207">
        <f>IF(N179="sníž. přenesená",J179,0)</f>
        <v>0</v>
      </c>
      <c r="BI179" s="207">
        <f>IF(N179="nulová",J179,0)</f>
        <v>0</v>
      </c>
      <c r="BJ179" s="16" t="s">
        <v>77</v>
      </c>
      <c r="BK179" s="207">
        <f>ROUND(I179*H179,2)</f>
        <v>0</v>
      </c>
      <c r="BL179" s="16" t="s">
        <v>266</v>
      </c>
      <c r="BM179" s="206" t="s">
        <v>370</v>
      </c>
    </row>
    <row r="180" s="2" customFormat="1">
      <c r="A180" s="37"/>
      <c r="B180" s="38"/>
      <c r="C180" s="39"/>
      <c r="D180" s="208" t="s">
        <v>267</v>
      </c>
      <c r="E180" s="39"/>
      <c r="F180" s="209" t="s">
        <v>2699</v>
      </c>
      <c r="G180" s="39"/>
      <c r="H180" s="39"/>
      <c r="I180" s="210"/>
      <c r="J180" s="39"/>
      <c r="K180" s="39"/>
      <c r="L180" s="43"/>
      <c r="M180" s="211"/>
      <c r="N180" s="212"/>
      <c r="O180" s="83"/>
      <c r="P180" s="83"/>
      <c r="Q180" s="83"/>
      <c r="R180" s="83"/>
      <c r="S180" s="83"/>
      <c r="T180" s="84"/>
      <c r="U180" s="37"/>
      <c r="V180" s="37"/>
      <c r="W180" s="37"/>
      <c r="X180" s="37"/>
      <c r="Y180" s="37"/>
      <c r="Z180" s="37"/>
      <c r="AA180" s="37"/>
      <c r="AB180" s="37"/>
      <c r="AC180" s="37"/>
      <c r="AD180" s="37"/>
      <c r="AE180" s="37"/>
      <c r="AT180" s="16" t="s">
        <v>267</v>
      </c>
      <c r="AU180" s="16" t="s">
        <v>77</v>
      </c>
    </row>
    <row r="181" s="2" customFormat="1">
      <c r="A181" s="37"/>
      <c r="B181" s="38"/>
      <c r="C181" s="39"/>
      <c r="D181" s="208" t="s">
        <v>269</v>
      </c>
      <c r="E181" s="39"/>
      <c r="F181" s="213" t="s">
        <v>2700</v>
      </c>
      <c r="G181" s="39"/>
      <c r="H181" s="39"/>
      <c r="I181" s="210"/>
      <c r="J181" s="39"/>
      <c r="K181" s="39"/>
      <c r="L181" s="43"/>
      <c r="M181" s="211"/>
      <c r="N181" s="212"/>
      <c r="O181" s="83"/>
      <c r="P181" s="83"/>
      <c r="Q181" s="83"/>
      <c r="R181" s="83"/>
      <c r="S181" s="83"/>
      <c r="T181" s="84"/>
      <c r="U181" s="37"/>
      <c r="V181" s="37"/>
      <c r="W181" s="37"/>
      <c r="X181" s="37"/>
      <c r="Y181" s="37"/>
      <c r="Z181" s="37"/>
      <c r="AA181" s="37"/>
      <c r="AB181" s="37"/>
      <c r="AC181" s="37"/>
      <c r="AD181" s="37"/>
      <c r="AE181" s="37"/>
      <c r="AT181" s="16" t="s">
        <v>269</v>
      </c>
      <c r="AU181" s="16" t="s">
        <v>77</v>
      </c>
    </row>
    <row r="182" s="2" customFormat="1">
      <c r="A182" s="37"/>
      <c r="B182" s="38"/>
      <c r="C182" s="39"/>
      <c r="D182" s="208" t="s">
        <v>271</v>
      </c>
      <c r="E182" s="39"/>
      <c r="F182" s="213" t="s">
        <v>309</v>
      </c>
      <c r="G182" s="39"/>
      <c r="H182" s="39"/>
      <c r="I182" s="210"/>
      <c r="J182" s="39"/>
      <c r="K182" s="39"/>
      <c r="L182" s="43"/>
      <c r="M182" s="211"/>
      <c r="N182" s="212"/>
      <c r="O182" s="83"/>
      <c r="P182" s="83"/>
      <c r="Q182" s="83"/>
      <c r="R182" s="83"/>
      <c r="S182" s="83"/>
      <c r="T182" s="84"/>
      <c r="U182" s="37"/>
      <c r="V182" s="37"/>
      <c r="W182" s="37"/>
      <c r="X182" s="37"/>
      <c r="Y182" s="37"/>
      <c r="Z182" s="37"/>
      <c r="AA182" s="37"/>
      <c r="AB182" s="37"/>
      <c r="AC182" s="37"/>
      <c r="AD182" s="37"/>
      <c r="AE182" s="37"/>
      <c r="AT182" s="16" t="s">
        <v>271</v>
      </c>
      <c r="AU182" s="16" t="s">
        <v>77</v>
      </c>
    </row>
    <row r="183" s="2" customFormat="1" ht="16.5" customHeight="1">
      <c r="A183" s="37"/>
      <c r="B183" s="38"/>
      <c r="C183" s="195" t="s">
        <v>372</v>
      </c>
      <c r="D183" s="195" t="s">
        <v>261</v>
      </c>
      <c r="E183" s="196" t="s">
        <v>2701</v>
      </c>
      <c r="F183" s="197" t="s">
        <v>2702</v>
      </c>
      <c r="G183" s="198" t="s">
        <v>365</v>
      </c>
      <c r="H183" s="199">
        <v>17</v>
      </c>
      <c r="I183" s="200"/>
      <c r="J183" s="201">
        <f>ROUND(I183*H183,2)</f>
        <v>0</v>
      </c>
      <c r="K183" s="197" t="s">
        <v>265</v>
      </c>
      <c r="L183" s="43"/>
      <c r="M183" s="202" t="s">
        <v>19</v>
      </c>
      <c r="N183" s="203" t="s">
        <v>40</v>
      </c>
      <c r="O183" s="83"/>
      <c r="P183" s="204">
        <f>O183*H183</f>
        <v>0</v>
      </c>
      <c r="Q183" s="204">
        <v>0</v>
      </c>
      <c r="R183" s="204">
        <f>Q183*H183</f>
        <v>0</v>
      </c>
      <c r="S183" s="204">
        <v>0</v>
      </c>
      <c r="T183" s="205">
        <f>S183*H183</f>
        <v>0</v>
      </c>
      <c r="U183" s="37"/>
      <c r="V183" s="37"/>
      <c r="W183" s="37"/>
      <c r="X183" s="37"/>
      <c r="Y183" s="37"/>
      <c r="Z183" s="37"/>
      <c r="AA183" s="37"/>
      <c r="AB183" s="37"/>
      <c r="AC183" s="37"/>
      <c r="AD183" s="37"/>
      <c r="AE183" s="37"/>
      <c r="AR183" s="206" t="s">
        <v>266</v>
      </c>
      <c r="AT183" s="206" t="s">
        <v>261</v>
      </c>
      <c r="AU183" s="206" t="s">
        <v>77</v>
      </c>
      <c r="AY183" s="16" t="s">
        <v>260</v>
      </c>
      <c r="BE183" s="207">
        <f>IF(N183="základní",J183,0)</f>
        <v>0</v>
      </c>
      <c r="BF183" s="207">
        <f>IF(N183="snížená",J183,0)</f>
        <v>0</v>
      </c>
      <c r="BG183" s="207">
        <f>IF(N183="zákl. přenesená",J183,0)</f>
        <v>0</v>
      </c>
      <c r="BH183" s="207">
        <f>IF(N183="sníž. přenesená",J183,0)</f>
        <v>0</v>
      </c>
      <c r="BI183" s="207">
        <f>IF(N183="nulová",J183,0)</f>
        <v>0</v>
      </c>
      <c r="BJ183" s="16" t="s">
        <v>77</v>
      </c>
      <c r="BK183" s="207">
        <f>ROUND(I183*H183,2)</f>
        <v>0</v>
      </c>
      <c r="BL183" s="16" t="s">
        <v>266</v>
      </c>
      <c r="BM183" s="206" t="s">
        <v>375</v>
      </c>
    </row>
    <row r="184" s="2" customFormat="1">
      <c r="A184" s="37"/>
      <c r="B184" s="38"/>
      <c r="C184" s="39"/>
      <c r="D184" s="208" t="s">
        <v>267</v>
      </c>
      <c r="E184" s="39"/>
      <c r="F184" s="209" t="s">
        <v>2703</v>
      </c>
      <c r="G184" s="39"/>
      <c r="H184" s="39"/>
      <c r="I184" s="210"/>
      <c r="J184" s="39"/>
      <c r="K184" s="39"/>
      <c r="L184" s="43"/>
      <c r="M184" s="211"/>
      <c r="N184" s="212"/>
      <c r="O184" s="83"/>
      <c r="P184" s="83"/>
      <c r="Q184" s="83"/>
      <c r="R184" s="83"/>
      <c r="S184" s="83"/>
      <c r="T184" s="84"/>
      <c r="U184" s="37"/>
      <c r="V184" s="37"/>
      <c r="W184" s="37"/>
      <c r="X184" s="37"/>
      <c r="Y184" s="37"/>
      <c r="Z184" s="37"/>
      <c r="AA184" s="37"/>
      <c r="AB184" s="37"/>
      <c r="AC184" s="37"/>
      <c r="AD184" s="37"/>
      <c r="AE184" s="37"/>
      <c r="AT184" s="16" t="s">
        <v>267</v>
      </c>
      <c r="AU184" s="16" t="s">
        <v>77</v>
      </c>
    </row>
    <row r="185" s="2" customFormat="1">
      <c r="A185" s="37"/>
      <c r="B185" s="38"/>
      <c r="C185" s="39"/>
      <c r="D185" s="208" t="s">
        <v>269</v>
      </c>
      <c r="E185" s="39"/>
      <c r="F185" s="213" t="s">
        <v>2704</v>
      </c>
      <c r="G185" s="39"/>
      <c r="H185" s="39"/>
      <c r="I185" s="210"/>
      <c r="J185" s="39"/>
      <c r="K185" s="39"/>
      <c r="L185" s="43"/>
      <c r="M185" s="211"/>
      <c r="N185" s="212"/>
      <c r="O185" s="83"/>
      <c r="P185" s="83"/>
      <c r="Q185" s="83"/>
      <c r="R185" s="83"/>
      <c r="S185" s="83"/>
      <c r="T185" s="84"/>
      <c r="U185" s="37"/>
      <c r="V185" s="37"/>
      <c r="W185" s="37"/>
      <c r="X185" s="37"/>
      <c r="Y185" s="37"/>
      <c r="Z185" s="37"/>
      <c r="AA185" s="37"/>
      <c r="AB185" s="37"/>
      <c r="AC185" s="37"/>
      <c r="AD185" s="37"/>
      <c r="AE185" s="37"/>
      <c r="AT185" s="16" t="s">
        <v>269</v>
      </c>
      <c r="AU185" s="16" t="s">
        <v>77</v>
      </c>
    </row>
    <row r="186" s="2" customFormat="1">
      <c r="A186" s="37"/>
      <c r="B186" s="38"/>
      <c r="C186" s="39"/>
      <c r="D186" s="208" t="s">
        <v>271</v>
      </c>
      <c r="E186" s="39"/>
      <c r="F186" s="213" t="s">
        <v>309</v>
      </c>
      <c r="G186" s="39"/>
      <c r="H186" s="39"/>
      <c r="I186" s="210"/>
      <c r="J186" s="39"/>
      <c r="K186" s="39"/>
      <c r="L186" s="43"/>
      <c r="M186" s="211"/>
      <c r="N186" s="212"/>
      <c r="O186" s="83"/>
      <c r="P186" s="83"/>
      <c r="Q186" s="83"/>
      <c r="R186" s="83"/>
      <c r="S186" s="83"/>
      <c r="T186" s="84"/>
      <c r="U186" s="37"/>
      <c r="V186" s="37"/>
      <c r="W186" s="37"/>
      <c r="X186" s="37"/>
      <c r="Y186" s="37"/>
      <c r="Z186" s="37"/>
      <c r="AA186" s="37"/>
      <c r="AB186" s="37"/>
      <c r="AC186" s="37"/>
      <c r="AD186" s="37"/>
      <c r="AE186" s="37"/>
      <c r="AT186" s="16" t="s">
        <v>271</v>
      </c>
      <c r="AU186" s="16" t="s">
        <v>77</v>
      </c>
    </row>
    <row r="187" s="12" customFormat="1">
      <c r="A187" s="12"/>
      <c r="B187" s="232"/>
      <c r="C187" s="233"/>
      <c r="D187" s="208" t="s">
        <v>967</v>
      </c>
      <c r="E187" s="234" t="s">
        <v>19</v>
      </c>
      <c r="F187" s="235" t="s">
        <v>2654</v>
      </c>
      <c r="G187" s="233"/>
      <c r="H187" s="236">
        <v>17</v>
      </c>
      <c r="I187" s="237"/>
      <c r="J187" s="233"/>
      <c r="K187" s="233"/>
      <c r="L187" s="238"/>
      <c r="M187" s="239"/>
      <c r="N187" s="240"/>
      <c r="O187" s="240"/>
      <c r="P187" s="240"/>
      <c r="Q187" s="240"/>
      <c r="R187" s="240"/>
      <c r="S187" s="240"/>
      <c r="T187" s="241"/>
      <c r="U187" s="12"/>
      <c r="V187" s="12"/>
      <c r="W187" s="12"/>
      <c r="X187" s="12"/>
      <c r="Y187" s="12"/>
      <c r="Z187" s="12"/>
      <c r="AA187" s="12"/>
      <c r="AB187" s="12"/>
      <c r="AC187" s="12"/>
      <c r="AD187" s="12"/>
      <c r="AE187" s="12"/>
      <c r="AT187" s="242" t="s">
        <v>967</v>
      </c>
      <c r="AU187" s="242" t="s">
        <v>77</v>
      </c>
      <c r="AV187" s="12" t="s">
        <v>79</v>
      </c>
      <c r="AW187" s="12" t="s">
        <v>31</v>
      </c>
      <c r="AX187" s="12" t="s">
        <v>69</v>
      </c>
      <c r="AY187" s="242" t="s">
        <v>260</v>
      </c>
    </row>
    <row r="188" s="13" customFormat="1">
      <c r="A188" s="13"/>
      <c r="B188" s="243"/>
      <c r="C188" s="244"/>
      <c r="D188" s="208" t="s">
        <v>967</v>
      </c>
      <c r="E188" s="245" t="s">
        <v>19</v>
      </c>
      <c r="F188" s="246" t="s">
        <v>969</v>
      </c>
      <c r="G188" s="244"/>
      <c r="H188" s="247">
        <v>17</v>
      </c>
      <c r="I188" s="248"/>
      <c r="J188" s="244"/>
      <c r="K188" s="244"/>
      <c r="L188" s="249"/>
      <c r="M188" s="250"/>
      <c r="N188" s="251"/>
      <c r="O188" s="251"/>
      <c r="P188" s="251"/>
      <c r="Q188" s="251"/>
      <c r="R188" s="251"/>
      <c r="S188" s="251"/>
      <c r="T188" s="252"/>
      <c r="U188" s="13"/>
      <c r="V188" s="13"/>
      <c r="W188" s="13"/>
      <c r="X188" s="13"/>
      <c r="Y188" s="13"/>
      <c r="Z188" s="13"/>
      <c r="AA188" s="13"/>
      <c r="AB188" s="13"/>
      <c r="AC188" s="13"/>
      <c r="AD188" s="13"/>
      <c r="AE188" s="13"/>
      <c r="AT188" s="253" t="s">
        <v>967</v>
      </c>
      <c r="AU188" s="253" t="s">
        <v>77</v>
      </c>
      <c r="AV188" s="13" t="s">
        <v>266</v>
      </c>
      <c r="AW188" s="13" t="s">
        <v>31</v>
      </c>
      <c r="AX188" s="13" t="s">
        <v>77</v>
      </c>
      <c r="AY188" s="253" t="s">
        <v>260</v>
      </c>
    </row>
    <row r="189" s="2" customFormat="1" ht="16.5" customHeight="1">
      <c r="A189" s="37"/>
      <c r="B189" s="38"/>
      <c r="C189" s="195" t="s">
        <v>323</v>
      </c>
      <c r="D189" s="195" t="s">
        <v>261</v>
      </c>
      <c r="E189" s="196" t="s">
        <v>2705</v>
      </c>
      <c r="F189" s="197" t="s">
        <v>2706</v>
      </c>
      <c r="G189" s="198" t="s">
        <v>547</v>
      </c>
      <c r="H189" s="199">
        <v>2</v>
      </c>
      <c r="I189" s="200"/>
      <c r="J189" s="201">
        <f>ROUND(I189*H189,2)</f>
        <v>0</v>
      </c>
      <c r="K189" s="197" t="s">
        <v>265</v>
      </c>
      <c r="L189" s="43"/>
      <c r="M189" s="202" t="s">
        <v>19</v>
      </c>
      <c r="N189" s="203" t="s">
        <v>40</v>
      </c>
      <c r="O189" s="83"/>
      <c r="P189" s="204">
        <f>O189*H189</f>
        <v>0</v>
      </c>
      <c r="Q189" s="204">
        <v>0</v>
      </c>
      <c r="R189" s="204">
        <f>Q189*H189</f>
        <v>0</v>
      </c>
      <c r="S189" s="204">
        <v>0</v>
      </c>
      <c r="T189" s="205">
        <f>S189*H189</f>
        <v>0</v>
      </c>
      <c r="U189" s="37"/>
      <c r="V189" s="37"/>
      <c r="W189" s="37"/>
      <c r="X189" s="37"/>
      <c r="Y189" s="37"/>
      <c r="Z189" s="37"/>
      <c r="AA189" s="37"/>
      <c r="AB189" s="37"/>
      <c r="AC189" s="37"/>
      <c r="AD189" s="37"/>
      <c r="AE189" s="37"/>
      <c r="AR189" s="206" t="s">
        <v>266</v>
      </c>
      <c r="AT189" s="206" t="s">
        <v>261</v>
      </c>
      <c r="AU189" s="206" t="s">
        <v>77</v>
      </c>
      <c r="AY189" s="16" t="s">
        <v>260</v>
      </c>
      <c r="BE189" s="207">
        <f>IF(N189="základní",J189,0)</f>
        <v>0</v>
      </c>
      <c r="BF189" s="207">
        <f>IF(N189="snížená",J189,0)</f>
        <v>0</v>
      </c>
      <c r="BG189" s="207">
        <f>IF(N189="zákl. přenesená",J189,0)</f>
        <v>0</v>
      </c>
      <c r="BH189" s="207">
        <f>IF(N189="sníž. přenesená",J189,0)</f>
        <v>0</v>
      </c>
      <c r="BI189" s="207">
        <f>IF(N189="nulová",J189,0)</f>
        <v>0</v>
      </c>
      <c r="BJ189" s="16" t="s">
        <v>77</v>
      </c>
      <c r="BK189" s="207">
        <f>ROUND(I189*H189,2)</f>
        <v>0</v>
      </c>
      <c r="BL189" s="16" t="s">
        <v>266</v>
      </c>
      <c r="BM189" s="206" t="s">
        <v>380</v>
      </c>
    </row>
    <row r="190" s="2" customFormat="1">
      <c r="A190" s="37"/>
      <c r="B190" s="38"/>
      <c r="C190" s="39"/>
      <c r="D190" s="208" t="s">
        <v>267</v>
      </c>
      <c r="E190" s="39"/>
      <c r="F190" s="209" t="s">
        <v>2707</v>
      </c>
      <c r="G190" s="39"/>
      <c r="H190" s="39"/>
      <c r="I190" s="210"/>
      <c r="J190" s="39"/>
      <c r="K190" s="39"/>
      <c r="L190" s="43"/>
      <c r="M190" s="211"/>
      <c r="N190" s="212"/>
      <c r="O190" s="83"/>
      <c r="P190" s="83"/>
      <c r="Q190" s="83"/>
      <c r="R190" s="83"/>
      <c r="S190" s="83"/>
      <c r="T190" s="84"/>
      <c r="U190" s="37"/>
      <c r="V190" s="37"/>
      <c r="W190" s="37"/>
      <c r="X190" s="37"/>
      <c r="Y190" s="37"/>
      <c r="Z190" s="37"/>
      <c r="AA190" s="37"/>
      <c r="AB190" s="37"/>
      <c r="AC190" s="37"/>
      <c r="AD190" s="37"/>
      <c r="AE190" s="37"/>
      <c r="AT190" s="16" t="s">
        <v>267</v>
      </c>
      <c r="AU190" s="16" t="s">
        <v>77</v>
      </c>
    </row>
    <row r="191" s="2" customFormat="1">
      <c r="A191" s="37"/>
      <c r="B191" s="38"/>
      <c r="C191" s="39"/>
      <c r="D191" s="208" t="s">
        <v>269</v>
      </c>
      <c r="E191" s="39"/>
      <c r="F191" s="213" t="s">
        <v>1331</v>
      </c>
      <c r="G191" s="39"/>
      <c r="H191" s="39"/>
      <c r="I191" s="210"/>
      <c r="J191" s="39"/>
      <c r="K191" s="39"/>
      <c r="L191" s="43"/>
      <c r="M191" s="211"/>
      <c r="N191" s="212"/>
      <c r="O191" s="83"/>
      <c r="P191" s="83"/>
      <c r="Q191" s="83"/>
      <c r="R191" s="83"/>
      <c r="S191" s="83"/>
      <c r="T191" s="84"/>
      <c r="U191" s="37"/>
      <c r="V191" s="37"/>
      <c r="W191" s="37"/>
      <c r="X191" s="37"/>
      <c r="Y191" s="37"/>
      <c r="Z191" s="37"/>
      <c r="AA191" s="37"/>
      <c r="AB191" s="37"/>
      <c r="AC191" s="37"/>
      <c r="AD191" s="37"/>
      <c r="AE191" s="37"/>
      <c r="AT191" s="16" t="s">
        <v>269</v>
      </c>
      <c r="AU191" s="16" t="s">
        <v>77</v>
      </c>
    </row>
    <row r="192" s="2" customFormat="1">
      <c r="A192" s="37"/>
      <c r="B192" s="38"/>
      <c r="C192" s="39"/>
      <c r="D192" s="208" t="s">
        <v>271</v>
      </c>
      <c r="E192" s="39"/>
      <c r="F192" s="213" t="s">
        <v>309</v>
      </c>
      <c r="G192" s="39"/>
      <c r="H192" s="39"/>
      <c r="I192" s="210"/>
      <c r="J192" s="39"/>
      <c r="K192" s="39"/>
      <c r="L192" s="43"/>
      <c r="M192" s="211"/>
      <c r="N192" s="212"/>
      <c r="O192" s="83"/>
      <c r="P192" s="83"/>
      <c r="Q192" s="83"/>
      <c r="R192" s="83"/>
      <c r="S192" s="83"/>
      <c r="T192" s="84"/>
      <c r="U192" s="37"/>
      <c r="V192" s="37"/>
      <c r="W192" s="37"/>
      <c r="X192" s="37"/>
      <c r="Y192" s="37"/>
      <c r="Z192" s="37"/>
      <c r="AA192" s="37"/>
      <c r="AB192" s="37"/>
      <c r="AC192" s="37"/>
      <c r="AD192" s="37"/>
      <c r="AE192" s="37"/>
      <c r="AT192" s="16" t="s">
        <v>271</v>
      </c>
      <c r="AU192" s="16" t="s">
        <v>77</v>
      </c>
    </row>
    <row r="193" s="2" customFormat="1" ht="16.5" customHeight="1">
      <c r="A193" s="37"/>
      <c r="B193" s="38"/>
      <c r="C193" s="195" t="s">
        <v>383</v>
      </c>
      <c r="D193" s="195" t="s">
        <v>261</v>
      </c>
      <c r="E193" s="196" t="s">
        <v>2708</v>
      </c>
      <c r="F193" s="197" t="s">
        <v>2709</v>
      </c>
      <c r="G193" s="198" t="s">
        <v>547</v>
      </c>
      <c r="H193" s="199">
        <v>18</v>
      </c>
      <c r="I193" s="200"/>
      <c r="J193" s="201">
        <f>ROUND(I193*H193,2)</f>
        <v>0</v>
      </c>
      <c r="K193" s="197" t="s">
        <v>265</v>
      </c>
      <c r="L193" s="43"/>
      <c r="M193" s="202" t="s">
        <v>19</v>
      </c>
      <c r="N193" s="203" t="s">
        <v>40</v>
      </c>
      <c r="O193" s="83"/>
      <c r="P193" s="204">
        <f>O193*H193</f>
        <v>0</v>
      </c>
      <c r="Q193" s="204">
        <v>0</v>
      </c>
      <c r="R193" s="204">
        <f>Q193*H193</f>
        <v>0</v>
      </c>
      <c r="S193" s="204">
        <v>0</v>
      </c>
      <c r="T193" s="205">
        <f>S193*H193</f>
        <v>0</v>
      </c>
      <c r="U193" s="37"/>
      <c r="V193" s="37"/>
      <c r="W193" s="37"/>
      <c r="X193" s="37"/>
      <c r="Y193" s="37"/>
      <c r="Z193" s="37"/>
      <c r="AA193" s="37"/>
      <c r="AB193" s="37"/>
      <c r="AC193" s="37"/>
      <c r="AD193" s="37"/>
      <c r="AE193" s="37"/>
      <c r="AR193" s="206" t="s">
        <v>266</v>
      </c>
      <c r="AT193" s="206" t="s">
        <v>261</v>
      </c>
      <c r="AU193" s="206" t="s">
        <v>77</v>
      </c>
      <c r="AY193" s="16" t="s">
        <v>260</v>
      </c>
      <c r="BE193" s="207">
        <f>IF(N193="základní",J193,0)</f>
        <v>0</v>
      </c>
      <c r="BF193" s="207">
        <f>IF(N193="snížená",J193,0)</f>
        <v>0</v>
      </c>
      <c r="BG193" s="207">
        <f>IF(N193="zákl. přenesená",J193,0)</f>
        <v>0</v>
      </c>
      <c r="BH193" s="207">
        <f>IF(N193="sníž. přenesená",J193,0)</f>
        <v>0</v>
      </c>
      <c r="BI193" s="207">
        <f>IF(N193="nulová",J193,0)</f>
        <v>0</v>
      </c>
      <c r="BJ193" s="16" t="s">
        <v>77</v>
      </c>
      <c r="BK193" s="207">
        <f>ROUND(I193*H193,2)</f>
        <v>0</v>
      </c>
      <c r="BL193" s="16" t="s">
        <v>266</v>
      </c>
      <c r="BM193" s="206" t="s">
        <v>386</v>
      </c>
    </row>
    <row r="194" s="2" customFormat="1">
      <c r="A194" s="37"/>
      <c r="B194" s="38"/>
      <c r="C194" s="39"/>
      <c r="D194" s="208" t="s">
        <v>267</v>
      </c>
      <c r="E194" s="39"/>
      <c r="F194" s="209" t="s">
        <v>2710</v>
      </c>
      <c r="G194" s="39"/>
      <c r="H194" s="39"/>
      <c r="I194" s="210"/>
      <c r="J194" s="39"/>
      <c r="K194" s="39"/>
      <c r="L194" s="43"/>
      <c r="M194" s="211"/>
      <c r="N194" s="212"/>
      <c r="O194" s="83"/>
      <c r="P194" s="83"/>
      <c r="Q194" s="83"/>
      <c r="R194" s="83"/>
      <c r="S194" s="83"/>
      <c r="T194" s="84"/>
      <c r="U194" s="37"/>
      <c r="V194" s="37"/>
      <c r="W194" s="37"/>
      <c r="X194" s="37"/>
      <c r="Y194" s="37"/>
      <c r="Z194" s="37"/>
      <c r="AA194" s="37"/>
      <c r="AB194" s="37"/>
      <c r="AC194" s="37"/>
      <c r="AD194" s="37"/>
      <c r="AE194" s="37"/>
      <c r="AT194" s="16" t="s">
        <v>267</v>
      </c>
      <c r="AU194" s="16" t="s">
        <v>77</v>
      </c>
    </row>
    <row r="195" s="2" customFormat="1">
      <c r="A195" s="37"/>
      <c r="B195" s="38"/>
      <c r="C195" s="39"/>
      <c r="D195" s="208" t="s">
        <v>269</v>
      </c>
      <c r="E195" s="39"/>
      <c r="F195" s="213" t="s">
        <v>1331</v>
      </c>
      <c r="G195" s="39"/>
      <c r="H195" s="39"/>
      <c r="I195" s="210"/>
      <c r="J195" s="39"/>
      <c r="K195" s="39"/>
      <c r="L195" s="43"/>
      <c r="M195" s="211"/>
      <c r="N195" s="212"/>
      <c r="O195" s="83"/>
      <c r="P195" s="83"/>
      <c r="Q195" s="83"/>
      <c r="R195" s="83"/>
      <c r="S195" s="83"/>
      <c r="T195" s="84"/>
      <c r="U195" s="37"/>
      <c r="V195" s="37"/>
      <c r="W195" s="37"/>
      <c r="X195" s="37"/>
      <c r="Y195" s="37"/>
      <c r="Z195" s="37"/>
      <c r="AA195" s="37"/>
      <c r="AB195" s="37"/>
      <c r="AC195" s="37"/>
      <c r="AD195" s="37"/>
      <c r="AE195" s="37"/>
      <c r="AT195" s="16" t="s">
        <v>269</v>
      </c>
      <c r="AU195" s="16" t="s">
        <v>77</v>
      </c>
    </row>
    <row r="196" s="2" customFormat="1">
      <c r="A196" s="37"/>
      <c r="B196" s="38"/>
      <c r="C196" s="39"/>
      <c r="D196" s="208" t="s">
        <v>271</v>
      </c>
      <c r="E196" s="39"/>
      <c r="F196" s="213" t="s">
        <v>309</v>
      </c>
      <c r="G196" s="39"/>
      <c r="H196" s="39"/>
      <c r="I196" s="210"/>
      <c r="J196" s="39"/>
      <c r="K196" s="39"/>
      <c r="L196" s="43"/>
      <c r="M196" s="211"/>
      <c r="N196" s="212"/>
      <c r="O196" s="83"/>
      <c r="P196" s="83"/>
      <c r="Q196" s="83"/>
      <c r="R196" s="83"/>
      <c r="S196" s="83"/>
      <c r="T196" s="84"/>
      <c r="U196" s="37"/>
      <c r="V196" s="37"/>
      <c r="W196" s="37"/>
      <c r="X196" s="37"/>
      <c r="Y196" s="37"/>
      <c r="Z196" s="37"/>
      <c r="AA196" s="37"/>
      <c r="AB196" s="37"/>
      <c r="AC196" s="37"/>
      <c r="AD196" s="37"/>
      <c r="AE196" s="37"/>
      <c r="AT196" s="16" t="s">
        <v>271</v>
      </c>
      <c r="AU196" s="16" t="s">
        <v>77</v>
      </c>
    </row>
    <row r="197" s="2" customFormat="1" ht="16.5" customHeight="1">
      <c r="A197" s="37"/>
      <c r="B197" s="38"/>
      <c r="C197" s="195" t="s">
        <v>329</v>
      </c>
      <c r="D197" s="195" t="s">
        <v>261</v>
      </c>
      <c r="E197" s="196" t="s">
        <v>1346</v>
      </c>
      <c r="F197" s="197" t="s">
        <v>1347</v>
      </c>
      <c r="G197" s="198" t="s">
        <v>547</v>
      </c>
      <c r="H197" s="199">
        <v>578</v>
      </c>
      <c r="I197" s="200"/>
      <c r="J197" s="201">
        <f>ROUND(I197*H197,2)</f>
        <v>0</v>
      </c>
      <c r="K197" s="197" t="s">
        <v>265</v>
      </c>
      <c r="L197" s="43"/>
      <c r="M197" s="202" t="s">
        <v>19</v>
      </c>
      <c r="N197" s="203" t="s">
        <v>40</v>
      </c>
      <c r="O197" s="83"/>
      <c r="P197" s="204">
        <f>O197*H197</f>
        <v>0</v>
      </c>
      <c r="Q197" s="204">
        <v>0</v>
      </c>
      <c r="R197" s="204">
        <f>Q197*H197</f>
        <v>0</v>
      </c>
      <c r="S197" s="204">
        <v>0</v>
      </c>
      <c r="T197" s="205">
        <f>S197*H197</f>
        <v>0</v>
      </c>
      <c r="U197" s="37"/>
      <c r="V197" s="37"/>
      <c r="W197" s="37"/>
      <c r="X197" s="37"/>
      <c r="Y197" s="37"/>
      <c r="Z197" s="37"/>
      <c r="AA197" s="37"/>
      <c r="AB197" s="37"/>
      <c r="AC197" s="37"/>
      <c r="AD197" s="37"/>
      <c r="AE197" s="37"/>
      <c r="AR197" s="206" t="s">
        <v>266</v>
      </c>
      <c r="AT197" s="206" t="s">
        <v>261</v>
      </c>
      <c r="AU197" s="206" t="s">
        <v>77</v>
      </c>
      <c r="AY197" s="16" t="s">
        <v>260</v>
      </c>
      <c r="BE197" s="207">
        <f>IF(N197="základní",J197,0)</f>
        <v>0</v>
      </c>
      <c r="BF197" s="207">
        <f>IF(N197="snížená",J197,0)</f>
        <v>0</v>
      </c>
      <c r="BG197" s="207">
        <f>IF(N197="zákl. přenesená",J197,0)</f>
        <v>0</v>
      </c>
      <c r="BH197" s="207">
        <f>IF(N197="sníž. přenesená",J197,0)</f>
        <v>0</v>
      </c>
      <c r="BI197" s="207">
        <f>IF(N197="nulová",J197,0)</f>
        <v>0</v>
      </c>
      <c r="BJ197" s="16" t="s">
        <v>77</v>
      </c>
      <c r="BK197" s="207">
        <f>ROUND(I197*H197,2)</f>
        <v>0</v>
      </c>
      <c r="BL197" s="16" t="s">
        <v>266</v>
      </c>
      <c r="BM197" s="206" t="s">
        <v>391</v>
      </c>
    </row>
    <row r="198" s="2" customFormat="1">
      <c r="A198" s="37"/>
      <c r="B198" s="38"/>
      <c r="C198" s="39"/>
      <c r="D198" s="208" t="s">
        <v>267</v>
      </c>
      <c r="E198" s="39"/>
      <c r="F198" s="209" t="s">
        <v>1348</v>
      </c>
      <c r="G198" s="39"/>
      <c r="H198" s="39"/>
      <c r="I198" s="210"/>
      <c r="J198" s="39"/>
      <c r="K198" s="39"/>
      <c r="L198" s="43"/>
      <c r="M198" s="211"/>
      <c r="N198" s="212"/>
      <c r="O198" s="83"/>
      <c r="P198" s="83"/>
      <c r="Q198" s="83"/>
      <c r="R198" s="83"/>
      <c r="S198" s="83"/>
      <c r="T198" s="84"/>
      <c r="U198" s="37"/>
      <c r="V198" s="37"/>
      <c r="W198" s="37"/>
      <c r="X198" s="37"/>
      <c r="Y198" s="37"/>
      <c r="Z198" s="37"/>
      <c r="AA198" s="37"/>
      <c r="AB198" s="37"/>
      <c r="AC198" s="37"/>
      <c r="AD198" s="37"/>
      <c r="AE198" s="37"/>
      <c r="AT198" s="16" t="s">
        <v>267</v>
      </c>
      <c r="AU198" s="16" t="s">
        <v>77</v>
      </c>
    </row>
    <row r="199" s="2" customFormat="1">
      <c r="A199" s="37"/>
      <c r="B199" s="38"/>
      <c r="C199" s="39"/>
      <c r="D199" s="208" t="s">
        <v>269</v>
      </c>
      <c r="E199" s="39"/>
      <c r="F199" s="213" t="s">
        <v>1349</v>
      </c>
      <c r="G199" s="39"/>
      <c r="H199" s="39"/>
      <c r="I199" s="210"/>
      <c r="J199" s="39"/>
      <c r="K199" s="39"/>
      <c r="L199" s="43"/>
      <c r="M199" s="211"/>
      <c r="N199" s="212"/>
      <c r="O199" s="83"/>
      <c r="P199" s="83"/>
      <c r="Q199" s="83"/>
      <c r="R199" s="83"/>
      <c r="S199" s="83"/>
      <c r="T199" s="84"/>
      <c r="U199" s="37"/>
      <c r="V199" s="37"/>
      <c r="W199" s="37"/>
      <c r="X199" s="37"/>
      <c r="Y199" s="37"/>
      <c r="Z199" s="37"/>
      <c r="AA199" s="37"/>
      <c r="AB199" s="37"/>
      <c r="AC199" s="37"/>
      <c r="AD199" s="37"/>
      <c r="AE199" s="37"/>
      <c r="AT199" s="16" t="s">
        <v>269</v>
      </c>
      <c r="AU199" s="16" t="s">
        <v>77</v>
      </c>
    </row>
    <row r="200" s="2" customFormat="1">
      <c r="A200" s="37"/>
      <c r="B200" s="38"/>
      <c r="C200" s="39"/>
      <c r="D200" s="208" t="s">
        <v>271</v>
      </c>
      <c r="E200" s="39"/>
      <c r="F200" s="213" t="s">
        <v>309</v>
      </c>
      <c r="G200" s="39"/>
      <c r="H200" s="39"/>
      <c r="I200" s="210"/>
      <c r="J200" s="39"/>
      <c r="K200" s="39"/>
      <c r="L200" s="43"/>
      <c r="M200" s="211"/>
      <c r="N200" s="212"/>
      <c r="O200" s="83"/>
      <c r="P200" s="83"/>
      <c r="Q200" s="83"/>
      <c r="R200" s="83"/>
      <c r="S200" s="83"/>
      <c r="T200" s="84"/>
      <c r="U200" s="37"/>
      <c r="V200" s="37"/>
      <c r="W200" s="37"/>
      <c r="X200" s="37"/>
      <c r="Y200" s="37"/>
      <c r="Z200" s="37"/>
      <c r="AA200" s="37"/>
      <c r="AB200" s="37"/>
      <c r="AC200" s="37"/>
      <c r="AD200" s="37"/>
      <c r="AE200" s="37"/>
      <c r="AT200" s="16" t="s">
        <v>271</v>
      </c>
      <c r="AU200" s="16" t="s">
        <v>77</v>
      </c>
    </row>
    <row r="201" s="12" customFormat="1">
      <c r="A201" s="12"/>
      <c r="B201" s="232"/>
      <c r="C201" s="233"/>
      <c r="D201" s="208" t="s">
        <v>967</v>
      </c>
      <c r="E201" s="234" t="s">
        <v>19</v>
      </c>
      <c r="F201" s="235" t="s">
        <v>2711</v>
      </c>
      <c r="G201" s="233"/>
      <c r="H201" s="236">
        <v>578</v>
      </c>
      <c r="I201" s="237"/>
      <c r="J201" s="233"/>
      <c r="K201" s="233"/>
      <c r="L201" s="238"/>
      <c r="M201" s="239"/>
      <c r="N201" s="240"/>
      <c r="O201" s="240"/>
      <c r="P201" s="240"/>
      <c r="Q201" s="240"/>
      <c r="R201" s="240"/>
      <c r="S201" s="240"/>
      <c r="T201" s="241"/>
      <c r="U201" s="12"/>
      <c r="V201" s="12"/>
      <c r="W201" s="12"/>
      <c r="X201" s="12"/>
      <c r="Y201" s="12"/>
      <c r="Z201" s="12"/>
      <c r="AA201" s="12"/>
      <c r="AB201" s="12"/>
      <c r="AC201" s="12"/>
      <c r="AD201" s="12"/>
      <c r="AE201" s="12"/>
      <c r="AT201" s="242" t="s">
        <v>967</v>
      </c>
      <c r="AU201" s="242" t="s">
        <v>77</v>
      </c>
      <c r="AV201" s="12" t="s">
        <v>79</v>
      </c>
      <c r="AW201" s="12" t="s">
        <v>31</v>
      </c>
      <c r="AX201" s="12" t="s">
        <v>69</v>
      </c>
      <c r="AY201" s="242" t="s">
        <v>260</v>
      </c>
    </row>
    <row r="202" s="13" customFormat="1">
      <c r="A202" s="13"/>
      <c r="B202" s="243"/>
      <c r="C202" s="244"/>
      <c r="D202" s="208" t="s">
        <v>967</v>
      </c>
      <c r="E202" s="245" t="s">
        <v>19</v>
      </c>
      <c r="F202" s="246" t="s">
        <v>969</v>
      </c>
      <c r="G202" s="244"/>
      <c r="H202" s="247">
        <v>578</v>
      </c>
      <c r="I202" s="248"/>
      <c r="J202" s="244"/>
      <c r="K202" s="244"/>
      <c r="L202" s="249"/>
      <c r="M202" s="250"/>
      <c r="N202" s="251"/>
      <c r="O202" s="251"/>
      <c r="P202" s="251"/>
      <c r="Q202" s="251"/>
      <c r="R202" s="251"/>
      <c r="S202" s="251"/>
      <c r="T202" s="252"/>
      <c r="U202" s="13"/>
      <c r="V202" s="13"/>
      <c r="W202" s="13"/>
      <c r="X202" s="13"/>
      <c r="Y202" s="13"/>
      <c r="Z202" s="13"/>
      <c r="AA202" s="13"/>
      <c r="AB202" s="13"/>
      <c r="AC202" s="13"/>
      <c r="AD202" s="13"/>
      <c r="AE202" s="13"/>
      <c r="AT202" s="253" t="s">
        <v>967</v>
      </c>
      <c r="AU202" s="253" t="s">
        <v>77</v>
      </c>
      <c r="AV202" s="13" t="s">
        <v>266</v>
      </c>
      <c r="AW202" s="13" t="s">
        <v>31</v>
      </c>
      <c r="AX202" s="13" t="s">
        <v>77</v>
      </c>
      <c r="AY202" s="253" t="s">
        <v>260</v>
      </c>
    </row>
    <row r="203" s="2" customFormat="1" ht="16.5" customHeight="1">
      <c r="A203" s="37"/>
      <c r="B203" s="38"/>
      <c r="C203" s="195" t="s">
        <v>394</v>
      </c>
      <c r="D203" s="195" t="s">
        <v>261</v>
      </c>
      <c r="E203" s="196" t="s">
        <v>1351</v>
      </c>
      <c r="F203" s="197" t="s">
        <v>1352</v>
      </c>
      <c r="G203" s="198" t="s">
        <v>547</v>
      </c>
      <c r="H203" s="199">
        <v>17</v>
      </c>
      <c r="I203" s="200"/>
      <c r="J203" s="201">
        <f>ROUND(I203*H203,2)</f>
        <v>0</v>
      </c>
      <c r="K203" s="197" t="s">
        <v>265</v>
      </c>
      <c r="L203" s="43"/>
      <c r="M203" s="202" t="s">
        <v>19</v>
      </c>
      <c r="N203" s="203" t="s">
        <v>40</v>
      </c>
      <c r="O203" s="83"/>
      <c r="P203" s="204">
        <f>O203*H203</f>
        <v>0</v>
      </c>
      <c r="Q203" s="204">
        <v>0</v>
      </c>
      <c r="R203" s="204">
        <f>Q203*H203</f>
        <v>0</v>
      </c>
      <c r="S203" s="204">
        <v>0</v>
      </c>
      <c r="T203" s="205">
        <f>S203*H203</f>
        <v>0</v>
      </c>
      <c r="U203" s="37"/>
      <c r="V203" s="37"/>
      <c r="W203" s="37"/>
      <c r="X203" s="37"/>
      <c r="Y203" s="37"/>
      <c r="Z203" s="37"/>
      <c r="AA203" s="37"/>
      <c r="AB203" s="37"/>
      <c r="AC203" s="37"/>
      <c r="AD203" s="37"/>
      <c r="AE203" s="37"/>
      <c r="AR203" s="206" t="s">
        <v>266</v>
      </c>
      <c r="AT203" s="206" t="s">
        <v>261</v>
      </c>
      <c r="AU203" s="206" t="s">
        <v>77</v>
      </c>
      <c r="AY203" s="16" t="s">
        <v>260</v>
      </c>
      <c r="BE203" s="207">
        <f>IF(N203="základní",J203,0)</f>
        <v>0</v>
      </c>
      <c r="BF203" s="207">
        <f>IF(N203="snížená",J203,0)</f>
        <v>0</v>
      </c>
      <c r="BG203" s="207">
        <f>IF(N203="zákl. přenesená",J203,0)</f>
        <v>0</v>
      </c>
      <c r="BH203" s="207">
        <f>IF(N203="sníž. přenesená",J203,0)</f>
        <v>0</v>
      </c>
      <c r="BI203" s="207">
        <f>IF(N203="nulová",J203,0)</f>
        <v>0</v>
      </c>
      <c r="BJ203" s="16" t="s">
        <v>77</v>
      </c>
      <c r="BK203" s="207">
        <f>ROUND(I203*H203,2)</f>
        <v>0</v>
      </c>
      <c r="BL203" s="16" t="s">
        <v>266</v>
      </c>
      <c r="BM203" s="206" t="s">
        <v>397</v>
      </c>
    </row>
    <row r="204" s="2" customFormat="1">
      <c r="A204" s="37"/>
      <c r="B204" s="38"/>
      <c r="C204" s="39"/>
      <c r="D204" s="208" t="s">
        <v>267</v>
      </c>
      <c r="E204" s="39"/>
      <c r="F204" s="209" t="s">
        <v>1353</v>
      </c>
      <c r="G204" s="39"/>
      <c r="H204" s="39"/>
      <c r="I204" s="210"/>
      <c r="J204" s="39"/>
      <c r="K204" s="39"/>
      <c r="L204" s="43"/>
      <c r="M204" s="211"/>
      <c r="N204" s="212"/>
      <c r="O204" s="83"/>
      <c r="P204" s="83"/>
      <c r="Q204" s="83"/>
      <c r="R204" s="83"/>
      <c r="S204" s="83"/>
      <c r="T204" s="84"/>
      <c r="U204" s="37"/>
      <c r="V204" s="37"/>
      <c r="W204" s="37"/>
      <c r="X204" s="37"/>
      <c r="Y204" s="37"/>
      <c r="Z204" s="37"/>
      <c r="AA204" s="37"/>
      <c r="AB204" s="37"/>
      <c r="AC204" s="37"/>
      <c r="AD204" s="37"/>
      <c r="AE204" s="37"/>
      <c r="AT204" s="16" t="s">
        <v>267</v>
      </c>
      <c r="AU204" s="16" t="s">
        <v>77</v>
      </c>
    </row>
    <row r="205" s="2" customFormat="1">
      <c r="A205" s="37"/>
      <c r="B205" s="38"/>
      <c r="C205" s="39"/>
      <c r="D205" s="208" t="s">
        <v>269</v>
      </c>
      <c r="E205" s="39"/>
      <c r="F205" s="213" t="s">
        <v>1349</v>
      </c>
      <c r="G205" s="39"/>
      <c r="H205" s="39"/>
      <c r="I205" s="210"/>
      <c r="J205" s="39"/>
      <c r="K205" s="39"/>
      <c r="L205" s="43"/>
      <c r="M205" s="211"/>
      <c r="N205" s="212"/>
      <c r="O205" s="83"/>
      <c r="P205" s="83"/>
      <c r="Q205" s="83"/>
      <c r="R205" s="83"/>
      <c r="S205" s="83"/>
      <c r="T205" s="84"/>
      <c r="U205" s="37"/>
      <c r="V205" s="37"/>
      <c r="W205" s="37"/>
      <c r="X205" s="37"/>
      <c r="Y205" s="37"/>
      <c r="Z205" s="37"/>
      <c r="AA205" s="37"/>
      <c r="AB205" s="37"/>
      <c r="AC205" s="37"/>
      <c r="AD205" s="37"/>
      <c r="AE205" s="37"/>
      <c r="AT205" s="16" t="s">
        <v>269</v>
      </c>
      <c r="AU205" s="16" t="s">
        <v>77</v>
      </c>
    </row>
    <row r="206" s="2" customFormat="1">
      <c r="A206" s="37"/>
      <c r="B206" s="38"/>
      <c r="C206" s="39"/>
      <c r="D206" s="208" t="s">
        <v>271</v>
      </c>
      <c r="E206" s="39"/>
      <c r="F206" s="213" t="s">
        <v>2712</v>
      </c>
      <c r="G206" s="39"/>
      <c r="H206" s="39"/>
      <c r="I206" s="210"/>
      <c r="J206" s="39"/>
      <c r="K206" s="39"/>
      <c r="L206" s="43"/>
      <c r="M206" s="211"/>
      <c r="N206" s="212"/>
      <c r="O206" s="83"/>
      <c r="P206" s="83"/>
      <c r="Q206" s="83"/>
      <c r="R206" s="83"/>
      <c r="S206" s="83"/>
      <c r="T206" s="84"/>
      <c r="U206" s="37"/>
      <c r="V206" s="37"/>
      <c r="W206" s="37"/>
      <c r="X206" s="37"/>
      <c r="Y206" s="37"/>
      <c r="Z206" s="37"/>
      <c r="AA206" s="37"/>
      <c r="AB206" s="37"/>
      <c r="AC206" s="37"/>
      <c r="AD206" s="37"/>
      <c r="AE206" s="37"/>
      <c r="AT206" s="16" t="s">
        <v>271</v>
      </c>
      <c r="AU206" s="16" t="s">
        <v>77</v>
      </c>
    </row>
    <row r="207" s="12" customFormat="1">
      <c r="A207" s="12"/>
      <c r="B207" s="232"/>
      <c r="C207" s="233"/>
      <c r="D207" s="208" t="s">
        <v>967</v>
      </c>
      <c r="E207" s="234" t="s">
        <v>19</v>
      </c>
      <c r="F207" s="235" t="s">
        <v>2676</v>
      </c>
      <c r="G207" s="233"/>
      <c r="H207" s="236">
        <v>17</v>
      </c>
      <c r="I207" s="237"/>
      <c r="J207" s="233"/>
      <c r="K207" s="233"/>
      <c r="L207" s="238"/>
      <c r="M207" s="239"/>
      <c r="N207" s="240"/>
      <c r="O207" s="240"/>
      <c r="P207" s="240"/>
      <c r="Q207" s="240"/>
      <c r="R207" s="240"/>
      <c r="S207" s="240"/>
      <c r="T207" s="241"/>
      <c r="U207" s="12"/>
      <c r="V207" s="12"/>
      <c r="W207" s="12"/>
      <c r="X207" s="12"/>
      <c r="Y207" s="12"/>
      <c r="Z207" s="12"/>
      <c r="AA207" s="12"/>
      <c r="AB207" s="12"/>
      <c r="AC207" s="12"/>
      <c r="AD207" s="12"/>
      <c r="AE207" s="12"/>
      <c r="AT207" s="242" t="s">
        <v>967</v>
      </c>
      <c r="AU207" s="242" t="s">
        <v>77</v>
      </c>
      <c r="AV207" s="12" t="s">
        <v>79</v>
      </c>
      <c r="AW207" s="12" t="s">
        <v>31</v>
      </c>
      <c r="AX207" s="12" t="s">
        <v>69</v>
      </c>
      <c r="AY207" s="242" t="s">
        <v>260</v>
      </c>
    </row>
    <row r="208" s="13" customFormat="1">
      <c r="A208" s="13"/>
      <c r="B208" s="243"/>
      <c r="C208" s="244"/>
      <c r="D208" s="208" t="s">
        <v>967</v>
      </c>
      <c r="E208" s="245" t="s">
        <v>19</v>
      </c>
      <c r="F208" s="246" t="s">
        <v>969</v>
      </c>
      <c r="G208" s="244"/>
      <c r="H208" s="247">
        <v>17</v>
      </c>
      <c r="I208" s="248"/>
      <c r="J208" s="244"/>
      <c r="K208" s="244"/>
      <c r="L208" s="249"/>
      <c r="M208" s="250"/>
      <c r="N208" s="251"/>
      <c r="O208" s="251"/>
      <c r="P208" s="251"/>
      <c r="Q208" s="251"/>
      <c r="R208" s="251"/>
      <c r="S208" s="251"/>
      <c r="T208" s="252"/>
      <c r="U208" s="13"/>
      <c r="V208" s="13"/>
      <c r="W208" s="13"/>
      <c r="X208" s="13"/>
      <c r="Y208" s="13"/>
      <c r="Z208" s="13"/>
      <c r="AA208" s="13"/>
      <c r="AB208" s="13"/>
      <c r="AC208" s="13"/>
      <c r="AD208" s="13"/>
      <c r="AE208" s="13"/>
      <c r="AT208" s="253" t="s">
        <v>967</v>
      </c>
      <c r="AU208" s="253" t="s">
        <v>77</v>
      </c>
      <c r="AV208" s="13" t="s">
        <v>266</v>
      </c>
      <c r="AW208" s="13" t="s">
        <v>31</v>
      </c>
      <c r="AX208" s="13" t="s">
        <v>77</v>
      </c>
      <c r="AY208" s="253" t="s">
        <v>260</v>
      </c>
    </row>
    <row r="209" s="2" customFormat="1" ht="16.5" customHeight="1">
      <c r="A209" s="37"/>
      <c r="B209" s="38"/>
      <c r="C209" s="195" t="s">
        <v>333</v>
      </c>
      <c r="D209" s="195" t="s">
        <v>261</v>
      </c>
      <c r="E209" s="196" t="s">
        <v>1354</v>
      </c>
      <c r="F209" s="197" t="s">
        <v>1355</v>
      </c>
      <c r="G209" s="198" t="s">
        <v>547</v>
      </c>
      <c r="H209" s="199">
        <v>185</v>
      </c>
      <c r="I209" s="200"/>
      <c r="J209" s="201">
        <f>ROUND(I209*H209,2)</f>
        <v>0</v>
      </c>
      <c r="K209" s="197" t="s">
        <v>265</v>
      </c>
      <c r="L209" s="43"/>
      <c r="M209" s="202" t="s">
        <v>19</v>
      </c>
      <c r="N209" s="203" t="s">
        <v>40</v>
      </c>
      <c r="O209" s="83"/>
      <c r="P209" s="204">
        <f>O209*H209</f>
        <v>0</v>
      </c>
      <c r="Q209" s="204">
        <v>0</v>
      </c>
      <c r="R209" s="204">
        <f>Q209*H209</f>
        <v>0</v>
      </c>
      <c r="S209" s="204">
        <v>0</v>
      </c>
      <c r="T209" s="205">
        <f>S209*H209</f>
        <v>0</v>
      </c>
      <c r="U209" s="37"/>
      <c r="V209" s="37"/>
      <c r="W209" s="37"/>
      <c r="X209" s="37"/>
      <c r="Y209" s="37"/>
      <c r="Z209" s="37"/>
      <c r="AA209" s="37"/>
      <c r="AB209" s="37"/>
      <c r="AC209" s="37"/>
      <c r="AD209" s="37"/>
      <c r="AE209" s="37"/>
      <c r="AR209" s="206" t="s">
        <v>266</v>
      </c>
      <c r="AT209" s="206" t="s">
        <v>261</v>
      </c>
      <c r="AU209" s="206" t="s">
        <v>77</v>
      </c>
      <c r="AY209" s="16" t="s">
        <v>260</v>
      </c>
      <c r="BE209" s="207">
        <f>IF(N209="základní",J209,0)</f>
        <v>0</v>
      </c>
      <c r="BF209" s="207">
        <f>IF(N209="snížená",J209,0)</f>
        <v>0</v>
      </c>
      <c r="BG209" s="207">
        <f>IF(N209="zákl. přenesená",J209,0)</f>
        <v>0</v>
      </c>
      <c r="BH209" s="207">
        <f>IF(N209="sníž. přenesená",J209,0)</f>
        <v>0</v>
      </c>
      <c r="BI209" s="207">
        <f>IF(N209="nulová",J209,0)</f>
        <v>0</v>
      </c>
      <c r="BJ209" s="16" t="s">
        <v>77</v>
      </c>
      <c r="BK209" s="207">
        <f>ROUND(I209*H209,2)</f>
        <v>0</v>
      </c>
      <c r="BL209" s="16" t="s">
        <v>266</v>
      </c>
      <c r="BM209" s="206" t="s">
        <v>401</v>
      </c>
    </row>
    <row r="210" s="2" customFormat="1">
      <c r="A210" s="37"/>
      <c r="B210" s="38"/>
      <c r="C210" s="39"/>
      <c r="D210" s="208" t="s">
        <v>267</v>
      </c>
      <c r="E210" s="39"/>
      <c r="F210" s="209" t="s">
        <v>1356</v>
      </c>
      <c r="G210" s="39"/>
      <c r="H210" s="39"/>
      <c r="I210" s="210"/>
      <c r="J210" s="39"/>
      <c r="K210" s="39"/>
      <c r="L210" s="43"/>
      <c r="M210" s="211"/>
      <c r="N210" s="212"/>
      <c r="O210" s="83"/>
      <c r="P210" s="83"/>
      <c r="Q210" s="83"/>
      <c r="R210" s="83"/>
      <c r="S210" s="83"/>
      <c r="T210" s="84"/>
      <c r="U210" s="37"/>
      <c r="V210" s="37"/>
      <c r="W210" s="37"/>
      <c r="X210" s="37"/>
      <c r="Y210" s="37"/>
      <c r="Z210" s="37"/>
      <c r="AA210" s="37"/>
      <c r="AB210" s="37"/>
      <c r="AC210" s="37"/>
      <c r="AD210" s="37"/>
      <c r="AE210" s="37"/>
      <c r="AT210" s="16" t="s">
        <v>267</v>
      </c>
      <c r="AU210" s="16" t="s">
        <v>77</v>
      </c>
    </row>
    <row r="211" s="2" customFormat="1">
      <c r="A211" s="37"/>
      <c r="B211" s="38"/>
      <c r="C211" s="39"/>
      <c r="D211" s="208" t="s">
        <v>269</v>
      </c>
      <c r="E211" s="39"/>
      <c r="F211" s="213" t="s">
        <v>1349</v>
      </c>
      <c r="G211" s="39"/>
      <c r="H211" s="39"/>
      <c r="I211" s="210"/>
      <c r="J211" s="39"/>
      <c r="K211" s="39"/>
      <c r="L211" s="43"/>
      <c r="M211" s="211"/>
      <c r="N211" s="212"/>
      <c r="O211" s="83"/>
      <c r="P211" s="83"/>
      <c r="Q211" s="83"/>
      <c r="R211" s="83"/>
      <c r="S211" s="83"/>
      <c r="T211" s="84"/>
      <c r="U211" s="37"/>
      <c r="V211" s="37"/>
      <c r="W211" s="37"/>
      <c r="X211" s="37"/>
      <c r="Y211" s="37"/>
      <c r="Z211" s="37"/>
      <c r="AA211" s="37"/>
      <c r="AB211" s="37"/>
      <c r="AC211" s="37"/>
      <c r="AD211" s="37"/>
      <c r="AE211" s="37"/>
      <c r="AT211" s="16" t="s">
        <v>269</v>
      </c>
      <c r="AU211" s="16" t="s">
        <v>77</v>
      </c>
    </row>
    <row r="212" s="2" customFormat="1">
      <c r="A212" s="37"/>
      <c r="B212" s="38"/>
      <c r="C212" s="39"/>
      <c r="D212" s="208" t="s">
        <v>271</v>
      </c>
      <c r="E212" s="39"/>
      <c r="F212" s="213" t="s">
        <v>309</v>
      </c>
      <c r="G212" s="39"/>
      <c r="H212" s="39"/>
      <c r="I212" s="210"/>
      <c r="J212" s="39"/>
      <c r="K212" s="39"/>
      <c r="L212" s="43"/>
      <c r="M212" s="211"/>
      <c r="N212" s="212"/>
      <c r="O212" s="83"/>
      <c r="P212" s="83"/>
      <c r="Q212" s="83"/>
      <c r="R212" s="83"/>
      <c r="S212" s="83"/>
      <c r="T212" s="84"/>
      <c r="U212" s="37"/>
      <c r="V212" s="37"/>
      <c r="W212" s="37"/>
      <c r="X212" s="37"/>
      <c r="Y212" s="37"/>
      <c r="Z212" s="37"/>
      <c r="AA212" s="37"/>
      <c r="AB212" s="37"/>
      <c r="AC212" s="37"/>
      <c r="AD212" s="37"/>
      <c r="AE212" s="37"/>
      <c r="AT212" s="16" t="s">
        <v>271</v>
      </c>
      <c r="AU212" s="16" t="s">
        <v>77</v>
      </c>
    </row>
    <row r="213" s="12" customFormat="1">
      <c r="A213" s="12"/>
      <c r="B213" s="232"/>
      <c r="C213" s="233"/>
      <c r="D213" s="208" t="s">
        <v>967</v>
      </c>
      <c r="E213" s="234" t="s">
        <v>19</v>
      </c>
      <c r="F213" s="235" t="s">
        <v>2713</v>
      </c>
      <c r="G213" s="233"/>
      <c r="H213" s="236">
        <v>185</v>
      </c>
      <c r="I213" s="237"/>
      <c r="J213" s="233"/>
      <c r="K213" s="233"/>
      <c r="L213" s="238"/>
      <c r="M213" s="239"/>
      <c r="N213" s="240"/>
      <c r="O213" s="240"/>
      <c r="P213" s="240"/>
      <c r="Q213" s="240"/>
      <c r="R213" s="240"/>
      <c r="S213" s="240"/>
      <c r="T213" s="241"/>
      <c r="U213" s="12"/>
      <c r="V213" s="12"/>
      <c r="W213" s="12"/>
      <c r="X213" s="12"/>
      <c r="Y213" s="12"/>
      <c r="Z213" s="12"/>
      <c r="AA213" s="12"/>
      <c r="AB213" s="12"/>
      <c r="AC213" s="12"/>
      <c r="AD213" s="12"/>
      <c r="AE213" s="12"/>
      <c r="AT213" s="242" t="s">
        <v>967</v>
      </c>
      <c r="AU213" s="242" t="s">
        <v>77</v>
      </c>
      <c r="AV213" s="12" t="s">
        <v>79</v>
      </c>
      <c r="AW213" s="12" t="s">
        <v>31</v>
      </c>
      <c r="AX213" s="12" t="s">
        <v>69</v>
      </c>
      <c r="AY213" s="242" t="s">
        <v>260</v>
      </c>
    </row>
    <row r="214" s="13" customFormat="1">
      <c r="A214" s="13"/>
      <c r="B214" s="243"/>
      <c r="C214" s="244"/>
      <c r="D214" s="208" t="s">
        <v>967</v>
      </c>
      <c r="E214" s="245" t="s">
        <v>19</v>
      </c>
      <c r="F214" s="246" t="s">
        <v>969</v>
      </c>
      <c r="G214" s="244"/>
      <c r="H214" s="247">
        <v>185</v>
      </c>
      <c r="I214" s="248"/>
      <c r="J214" s="244"/>
      <c r="K214" s="244"/>
      <c r="L214" s="249"/>
      <c r="M214" s="250"/>
      <c r="N214" s="251"/>
      <c r="O214" s="251"/>
      <c r="P214" s="251"/>
      <c r="Q214" s="251"/>
      <c r="R214" s="251"/>
      <c r="S214" s="251"/>
      <c r="T214" s="252"/>
      <c r="U214" s="13"/>
      <c r="V214" s="13"/>
      <c r="W214" s="13"/>
      <c r="X214" s="13"/>
      <c r="Y214" s="13"/>
      <c r="Z214" s="13"/>
      <c r="AA214" s="13"/>
      <c r="AB214" s="13"/>
      <c r="AC214" s="13"/>
      <c r="AD214" s="13"/>
      <c r="AE214" s="13"/>
      <c r="AT214" s="253" t="s">
        <v>967</v>
      </c>
      <c r="AU214" s="253" t="s">
        <v>77</v>
      </c>
      <c r="AV214" s="13" t="s">
        <v>266</v>
      </c>
      <c r="AW214" s="13" t="s">
        <v>31</v>
      </c>
      <c r="AX214" s="13" t="s">
        <v>77</v>
      </c>
      <c r="AY214" s="253" t="s">
        <v>260</v>
      </c>
    </row>
    <row r="215" s="2" customFormat="1" ht="16.5" customHeight="1">
      <c r="A215" s="37"/>
      <c r="B215" s="38"/>
      <c r="C215" s="195" t="s">
        <v>403</v>
      </c>
      <c r="D215" s="195" t="s">
        <v>261</v>
      </c>
      <c r="E215" s="196" t="s">
        <v>2714</v>
      </c>
      <c r="F215" s="197" t="s">
        <v>2715</v>
      </c>
      <c r="G215" s="198" t="s">
        <v>547</v>
      </c>
      <c r="H215" s="199">
        <v>7</v>
      </c>
      <c r="I215" s="200"/>
      <c r="J215" s="201">
        <f>ROUND(I215*H215,2)</f>
        <v>0</v>
      </c>
      <c r="K215" s="197" t="s">
        <v>265</v>
      </c>
      <c r="L215" s="43"/>
      <c r="M215" s="202" t="s">
        <v>19</v>
      </c>
      <c r="N215" s="203" t="s">
        <v>40</v>
      </c>
      <c r="O215" s="83"/>
      <c r="P215" s="204">
        <f>O215*H215</f>
        <v>0</v>
      </c>
      <c r="Q215" s="204">
        <v>0</v>
      </c>
      <c r="R215" s="204">
        <f>Q215*H215</f>
        <v>0</v>
      </c>
      <c r="S215" s="204">
        <v>0</v>
      </c>
      <c r="T215" s="205">
        <f>S215*H215</f>
        <v>0</v>
      </c>
      <c r="U215" s="37"/>
      <c r="V215" s="37"/>
      <c r="W215" s="37"/>
      <c r="X215" s="37"/>
      <c r="Y215" s="37"/>
      <c r="Z215" s="37"/>
      <c r="AA215" s="37"/>
      <c r="AB215" s="37"/>
      <c r="AC215" s="37"/>
      <c r="AD215" s="37"/>
      <c r="AE215" s="37"/>
      <c r="AR215" s="206" t="s">
        <v>266</v>
      </c>
      <c r="AT215" s="206" t="s">
        <v>261</v>
      </c>
      <c r="AU215" s="206" t="s">
        <v>77</v>
      </c>
      <c r="AY215" s="16" t="s">
        <v>260</v>
      </c>
      <c r="BE215" s="207">
        <f>IF(N215="základní",J215,0)</f>
        <v>0</v>
      </c>
      <c r="BF215" s="207">
        <f>IF(N215="snížená",J215,0)</f>
        <v>0</v>
      </c>
      <c r="BG215" s="207">
        <f>IF(N215="zákl. přenesená",J215,0)</f>
        <v>0</v>
      </c>
      <c r="BH215" s="207">
        <f>IF(N215="sníž. přenesená",J215,0)</f>
        <v>0</v>
      </c>
      <c r="BI215" s="207">
        <f>IF(N215="nulová",J215,0)</f>
        <v>0</v>
      </c>
      <c r="BJ215" s="16" t="s">
        <v>77</v>
      </c>
      <c r="BK215" s="207">
        <f>ROUND(I215*H215,2)</f>
        <v>0</v>
      </c>
      <c r="BL215" s="16" t="s">
        <v>266</v>
      </c>
      <c r="BM215" s="206" t="s">
        <v>406</v>
      </c>
    </row>
    <row r="216" s="2" customFormat="1">
      <c r="A216" s="37"/>
      <c r="B216" s="38"/>
      <c r="C216" s="39"/>
      <c r="D216" s="208" t="s">
        <v>267</v>
      </c>
      <c r="E216" s="39"/>
      <c r="F216" s="209" t="s">
        <v>2716</v>
      </c>
      <c r="G216" s="39"/>
      <c r="H216" s="39"/>
      <c r="I216" s="210"/>
      <c r="J216" s="39"/>
      <c r="K216" s="39"/>
      <c r="L216" s="43"/>
      <c r="M216" s="211"/>
      <c r="N216" s="212"/>
      <c r="O216" s="83"/>
      <c r="P216" s="83"/>
      <c r="Q216" s="83"/>
      <c r="R216" s="83"/>
      <c r="S216" s="83"/>
      <c r="T216" s="84"/>
      <c r="U216" s="37"/>
      <c r="V216" s="37"/>
      <c r="W216" s="37"/>
      <c r="X216" s="37"/>
      <c r="Y216" s="37"/>
      <c r="Z216" s="37"/>
      <c r="AA216" s="37"/>
      <c r="AB216" s="37"/>
      <c r="AC216" s="37"/>
      <c r="AD216" s="37"/>
      <c r="AE216" s="37"/>
      <c r="AT216" s="16" t="s">
        <v>267</v>
      </c>
      <c r="AU216" s="16" t="s">
        <v>77</v>
      </c>
    </row>
    <row r="217" s="2" customFormat="1">
      <c r="A217" s="37"/>
      <c r="B217" s="38"/>
      <c r="C217" s="39"/>
      <c r="D217" s="208" t="s">
        <v>269</v>
      </c>
      <c r="E217" s="39"/>
      <c r="F217" s="213" t="s">
        <v>1349</v>
      </c>
      <c r="G217" s="39"/>
      <c r="H217" s="39"/>
      <c r="I217" s="210"/>
      <c r="J217" s="39"/>
      <c r="K217" s="39"/>
      <c r="L217" s="43"/>
      <c r="M217" s="211"/>
      <c r="N217" s="212"/>
      <c r="O217" s="83"/>
      <c r="P217" s="83"/>
      <c r="Q217" s="83"/>
      <c r="R217" s="83"/>
      <c r="S217" s="83"/>
      <c r="T217" s="84"/>
      <c r="U217" s="37"/>
      <c r="V217" s="37"/>
      <c r="W217" s="37"/>
      <c r="X217" s="37"/>
      <c r="Y217" s="37"/>
      <c r="Z217" s="37"/>
      <c r="AA217" s="37"/>
      <c r="AB217" s="37"/>
      <c r="AC217" s="37"/>
      <c r="AD217" s="37"/>
      <c r="AE217" s="37"/>
      <c r="AT217" s="16" t="s">
        <v>269</v>
      </c>
      <c r="AU217" s="16" t="s">
        <v>77</v>
      </c>
    </row>
    <row r="218" s="2" customFormat="1">
      <c r="A218" s="37"/>
      <c r="B218" s="38"/>
      <c r="C218" s="39"/>
      <c r="D218" s="208" t="s">
        <v>271</v>
      </c>
      <c r="E218" s="39"/>
      <c r="F218" s="213" t="s">
        <v>2717</v>
      </c>
      <c r="G218" s="39"/>
      <c r="H218" s="39"/>
      <c r="I218" s="210"/>
      <c r="J218" s="39"/>
      <c r="K218" s="39"/>
      <c r="L218" s="43"/>
      <c r="M218" s="211"/>
      <c r="N218" s="212"/>
      <c r="O218" s="83"/>
      <c r="P218" s="83"/>
      <c r="Q218" s="83"/>
      <c r="R218" s="83"/>
      <c r="S218" s="83"/>
      <c r="T218" s="84"/>
      <c r="U218" s="37"/>
      <c r="V218" s="37"/>
      <c r="W218" s="37"/>
      <c r="X218" s="37"/>
      <c r="Y218" s="37"/>
      <c r="Z218" s="37"/>
      <c r="AA218" s="37"/>
      <c r="AB218" s="37"/>
      <c r="AC218" s="37"/>
      <c r="AD218" s="37"/>
      <c r="AE218" s="37"/>
      <c r="AT218" s="16" t="s">
        <v>271</v>
      </c>
      <c r="AU218" s="16" t="s">
        <v>77</v>
      </c>
    </row>
    <row r="219" s="2" customFormat="1" ht="16.5" customHeight="1">
      <c r="A219" s="37"/>
      <c r="B219" s="38"/>
      <c r="C219" s="195" t="s">
        <v>337</v>
      </c>
      <c r="D219" s="195" t="s">
        <v>261</v>
      </c>
      <c r="E219" s="196" t="s">
        <v>2718</v>
      </c>
      <c r="F219" s="197" t="s">
        <v>2719</v>
      </c>
      <c r="G219" s="198" t="s">
        <v>1300</v>
      </c>
      <c r="H219" s="199">
        <v>1400</v>
      </c>
      <c r="I219" s="200"/>
      <c r="J219" s="201">
        <f>ROUND(I219*H219,2)</f>
        <v>0</v>
      </c>
      <c r="K219" s="197" t="s">
        <v>265</v>
      </c>
      <c r="L219" s="43"/>
      <c r="M219" s="202" t="s">
        <v>19</v>
      </c>
      <c r="N219" s="203" t="s">
        <v>40</v>
      </c>
      <c r="O219" s="83"/>
      <c r="P219" s="204">
        <f>O219*H219</f>
        <v>0</v>
      </c>
      <c r="Q219" s="204">
        <v>0</v>
      </c>
      <c r="R219" s="204">
        <f>Q219*H219</f>
        <v>0</v>
      </c>
      <c r="S219" s="204">
        <v>0</v>
      </c>
      <c r="T219" s="205">
        <f>S219*H219</f>
        <v>0</v>
      </c>
      <c r="U219" s="37"/>
      <c r="V219" s="37"/>
      <c r="W219" s="37"/>
      <c r="X219" s="37"/>
      <c r="Y219" s="37"/>
      <c r="Z219" s="37"/>
      <c r="AA219" s="37"/>
      <c r="AB219" s="37"/>
      <c r="AC219" s="37"/>
      <c r="AD219" s="37"/>
      <c r="AE219" s="37"/>
      <c r="AR219" s="206" t="s">
        <v>266</v>
      </c>
      <c r="AT219" s="206" t="s">
        <v>261</v>
      </c>
      <c r="AU219" s="206" t="s">
        <v>77</v>
      </c>
      <c r="AY219" s="16" t="s">
        <v>260</v>
      </c>
      <c r="BE219" s="207">
        <f>IF(N219="základní",J219,0)</f>
        <v>0</v>
      </c>
      <c r="BF219" s="207">
        <f>IF(N219="snížená",J219,0)</f>
        <v>0</v>
      </c>
      <c r="BG219" s="207">
        <f>IF(N219="zákl. přenesená",J219,0)</f>
        <v>0</v>
      </c>
      <c r="BH219" s="207">
        <f>IF(N219="sníž. přenesená",J219,0)</f>
        <v>0</v>
      </c>
      <c r="BI219" s="207">
        <f>IF(N219="nulová",J219,0)</f>
        <v>0</v>
      </c>
      <c r="BJ219" s="16" t="s">
        <v>77</v>
      </c>
      <c r="BK219" s="207">
        <f>ROUND(I219*H219,2)</f>
        <v>0</v>
      </c>
      <c r="BL219" s="16" t="s">
        <v>266</v>
      </c>
      <c r="BM219" s="206" t="s">
        <v>411</v>
      </c>
    </row>
    <row r="220" s="2" customFormat="1">
      <c r="A220" s="37"/>
      <c r="B220" s="38"/>
      <c r="C220" s="39"/>
      <c r="D220" s="208" t="s">
        <v>267</v>
      </c>
      <c r="E220" s="39"/>
      <c r="F220" s="209" t="s">
        <v>2720</v>
      </c>
      <c r="G220" s="39"/>
      <c r="H220" s="39"/>
      <c r="I220" s="210"/>
      <c r="J220" s="39"/>
      <c r="K220" s="39"/>
      <c r="L220" s="43"/>
      <c r="M220" s="211"/>
      <c r="N220" s="212"/>
      <c r="O220" s="83"/>
      <c r="P220" s="83"/>
      <c r="Q220" s="83"/>
      <c r="R220" s="83"/>
      <c r="S220" s="83"/>
      <c r="T220" s="84"/>
      <c r="U220" s="37"/>
      <c r="V220" s="37"/>
      <c r="W220" s="37"/>
      <c r="X220" s="37"/>
      <c r="Y220" s="37"/>
      <c r="Z220" s="37"/>
      <c r="AA220" s="37"/>
      <c r="AB220" s="37"/>
      <c r="AC220" s="37"/>
      <c r="AD220" s="37"/>
      <c r="AE220" s="37"/>
      <c r="AT220" s="16" t="s">
        <v>267</v>
      </c>
      <c r="AU220" s="16" t="s">
        <v>77</v>
      </c>
    </row>
    <row r="221" s="2" customFormat="1">
      <c r="A221" s="37"/>
      <c r="B221" s="38"/>
      <c r="C221" s="39"/>
      <c r="D221" s="208" t="s">
        <v>269</v>
      </c>
      <c r="E221" s="39"/>
      <c r="F221" s="213" t="s">
        <v>2721</v>
      </c>
      <c r="G221" s="39"/>
      <c r="H221" s="39"/>
      <c r="I221" s="210"/>
      <c r="J221" s="39"/>
      <c r="K221" s="39"/>
      <c r="L221" s="43"/>
      <c r="M221" s="211"/>
      <c r="N221" s="212"/>
      <c r="O221" s="83"/>
      <c r="P221" s="83"/>
      <c r="Q221" s="83"/>
      <c r="R221" s="83"/>
      <c r="S221" s="83"/>
      <c r="T221" s="84"/>
      <c r="U221" s="37"/>
      <c r="V221" s="37"/>
      <c r="W221" s="37"/>
      <c r="X221" s="37"/>
      <c r="Y221" s="37"/>
      <c r="Z221" s="37"/>
      <c r="AA221" s="37"/>
      <c r="AB221" s="37"/>
      <c r="AC221" s="37"/>
      <c r="AD221" s="37"/>
      <c r="AE221" s="37"/>
      <c r="AT221" s="16" t="s">
        <v>269</v>
      </c>
      <c r="AU221" s="16" t="s">
        <v>77</v>
      </c>
    </row>
    <row r="222" s="2" customFormat="1">
      <c r="A222" s="37"/>
      <c r="B222" s="38"/>
      <c r="C222" s="39"/>
      <c r="D222" s="208" t="s">
        <v>271</v>
      </c>
      <c r="E222" s="39"/>
      <c r="F222" s="213" t="s">
        <v>2722</v>
      </c>
      <c r="G222" s="39"/>
      <c r="H222" s="39"/>
      <c r="I222" s="210"/>
      <c r="J222" s="39"/>
      <c r="K222" s="39"/>
      <c r="L222" s="43"/>
      <c r="M222" s="211"/>
      <c r="N222" s="212"/>
      <c r="O222" s="83"/>
      <c r="P222" s="83"/>
      <c r="Q222" s="83"/>
      <c r="R222" s="83"/>
      <c r="S222" s="83"/>
      <c r="T222" s="84"/>
      <c r="U222" s="37"/>
      <c r="V222" s="37"/>
      <c r="W222" s="37"/>
      <c r="X222" s="37"/>
      <c r="Y222" s="37"/>
      <c r="Z222" s="37"/>
      <c r="AA222" s="37"/>
      <c r="AB222" s="37"/>
      <c r="AC222" s="37"/>
      <c r="AD222" s="37"/>
      <c r="AE222" s="37"/>
      <c r="AT222" s="16" t="s">
        <v>271</v>
      </c>
      <c r="AU222" s="16" t="s">
        <v>77</v>
      </c>
    </row>
    <row r="223" s="2" customFormat="1" ht="16.5" customHeight="1">
      <c r="A223" s="37"/>
      <c r="B223" s="38"/>
      <c r="C223" s="195" t="s">
        <v>414</v>
      </c>
      <c r="D223" s="195" t="s">
        <v>261</v>
      </c>
      <c r="E223" s="196" t="s">
        <v>1376</v>
      </c>
      <c r="F223" s="197" t="s">
        <v>1377</v>
      </c>
      <c r="G223" s="198" t="s">
        <v>1066</v>
      </c>
      <c r="H223" s="199">
        <v>299.70299999999997</v>
      </c>
      <c r="I223" s="200"/>
      <c r="J223" s="201">
        <f>ROUND(I223*H223,2)</f>
        <v>0</v>
      </c>
      <c r="K223" s="197" t="s">
        <v>265</v>
      </c>
      <c r="L223" s="43"/>
      <c r="M223" s="202" t="s">
        <v>19</v>
      </c>
      <c r="N223" s="203" t="s">
        <v>40</v>
      </c>
      <c r="O223" s="83"/>
      <c r="P223" s="204">
        <f>O223*H223</f>
        <v>0</v>
      </c>
      <c r="Q223" s="204">
        <v>0</v>
      </c>
      <c r="R223" s="204">
        <f>Q223*H223</f>
        <v>0</v>
      </c>
      <c r="S223" s="204">
        <v>0</v>
      </c>
      <c r="T223" s="205">
        <f>S223*H223</f>
        <v>0</v>
      </c>
      <c r="U223" s="37"/>
      <c r="V223" s="37"/>
      <c r="W223" s="37"/>
      <c r="X223" s="37"/>
      <c r="Y223" s="37"/>
      <c r="Z223" s="37"/>
      <c r="AA223" s="37"/>
      <c r="AB223" s="37"/>
      <c r="AC223" s="37"/>
      <c r="AD223" s="37"/>
      <c r="AE223" s="37"/>
      <c r="AR223" s="206" t="s">
        <v>266</v>
      </c>
      <c r="AT223" s="206" t="s">
        <v>261</v>
      </c>
      <c r="AU223" s="206" t="s">
        <v>77</v>
      </c>
      <c r="AY223" s="16" t="s">
        <v>260</v>
      </c>
      <c r="BE223" s="207">
        <f>IF(N223="základní",J223,0)</f>
        <v>0</v>
      </c>
      <c r="BF223" s="207">
        <f>IF(N223="snížená",J223,0)</f>
        <v>0</v>
      </c>
      <c r="BG223" s="207">
        <f>IF(N223="zákl. přenesená",J223,0)</f>
        <v>0</v>
      </c>
      <c r="BH223" s="207">
        <f>IF(N223="sníž. přenesená",J223,0)</f>
        <v>0</v>
      </c>
      <c r="BI223" s="207">
        <f>IF(N223="nulová",J223,0)</f>
        <v>0</v>
      </c>
      <c r="BJ223" s="16" t="s">
        <v>77</v>
      </c>
      <c r="BK223" s="207">
        <f>ROUND(I223*H223,2)</f>
        <v>0</v>
      </c>
      <c r="BL223" s="16" t="s">
        <v>266</v>
      </c>
      <c r="BM223" s="206" t="s">
        <v>417</v>
      </c>
    </row>
    <row r="224" s="2" customFormat="1">
      <c r="A224" s="37"/>
      <c r="B224" s="38"/>
      <c r="C224" s="39"/>
      <c r="D224" s="208" t="s">
        <v>267</v>
      </c>
      <c r="E224" s="39"/>
      <c r="F224" s="209" t="s">
        <v>1378</v>
      </c>
      <c r="G224" s="39"/>
      <c r="H224" s="39"/>
      <c r="I224" s="210"/>
      <c r="J224" s="39"/>
      <c r="K224" s="39"/>
      <c r="L224" s="43"/>
      <c r="M224" s="211"/>
      <c r="N224" s="212"/>
      <c r="O224" s="83"/>
      <c r="P224" s="83"/>
      <c r="Q224" s="83"/>
      <c r="R224" s="83"/>
      <c r="S224" s="83"/>
      <c r="T224" s="84"/>
      <c r="U224" s="37"/>
      <c r="V224" s="37"/>
      <c r="W224" s="37"/>
      <c r="X224" s="37"/>
      <c r="Y224" s="37"/>
      <c r="Z224" s="37"/>
      <c r="AA224" s="37"/>
      <c r="AB224" s="37"/>
      <c r="AC224" s="37"/>
      <c r="AD224" s="37"/>
      <c r="AE224" s="37"/>
      <c r="AT224" s="16" t="s">
        <v>267</v>
      </c>
      <c r="AU224" s="16" t="s">
        <v>77</v>
      </c>
    </row>
    <row r="225" s="2" customFormat="1">
      <c r="A225" s="37"/>
      <c r="B225" s="38"/>
      <c r="C225" s="39"/>
      <c r="D225" s="208" t="s">
        <v>269</v>
      </c>
      <c r="E225" s="39"/>
      <c r="F225" s="213" t="s">
        <v>270</v>
      </c>
      <c r="G225" s="39"/>
      <c r="H225" s="39"/>
      <c r="I225" s="210"/>
      <c r="J225" s="39"/>
      <c r="K225" s="39"/>
      <c r="L225" s="43"/>
      <c r="M225" s="211"/>
      <c r="N225" s="212"/>
      <c r="O225" s="83"/>
      <c r="P225" s="83"/>
      <c r="Q225" s="83"/>
      <c r="R225" s="83"/>
      <c r="S225" s="83"/>
      <c r="T225" s="84"/>
      <c r="U225" s="37"/>
      <c r="V225" s="37"/>
      <c r="W225" s="37"/>
      <c r="X225" s="37"/>
      <c r="Y225" s="37"/>
      <c r="Z225" s="37"/>
      <c r="AA225" s="37"/>
      <c r="AB225" s="37"/>
      <c r="AC225" s="37"/>
      <c r="AD225" s="37"/>
      <c r="AE225" s="37"/>
      <c r="AT225" s="16" t="s">
        <v>269</v>
      </c>
      <c r="AU225" s="16" t="s">
        <v>77</v>
      </c>
    </row>
    <row r="226" s="2" customFormat="1">
      <c r="A226" s="37"/>
      <c r="B226" s="38"/>
      <c r="C226" s="39"/>
      <c r="D226" s="208" t="s">
        <v>271</v>
      </c>
      <c r="E226" s="39"/>
      <c r="F226" s="213" t="s">
        <v>2723</v>
      </c>
      <c r="G226" s="39"/>
      <c r="H226" s="39"/>
      <c r="I226" s="210"/>
      <c r="J226" s="39"/>
      <c r="K226" s="39"/>
      <c r="L226" s="43"/>
      <c r="M226" s="211"/>
      <c r="N226" s="212"/>
      <c r="O226" s="83"/>
      <c r="P226" s="83"/>
      <c r="Q226" s="83"/>
      <c r="R226" s="83"/>
      <c r="S226" s="83"/>
      <c r="T226" s="84"/>
      <c r="U226" s="37"/>
      <c r="V226" s="37"/>
      <c r="W226" s="37"/>
      <c r="X226" s="37"/>
      <c r="Y226" s="37"/>
      <c r="Z226" s="37"/>
      <c r="AA226" s="37"/>
      <c r="AB226" s="37"/>
      <c r="AC226" s="37"/>
      <c r="AD226" s="37"/>
      <c r="AE226" s="37"/>
      <c r="AT226" s="16" t="s">
        <v>271</v>
      </c>
      <c r="AU226" s="16" t="s">
        <v>77</v>
      </c>
    </row>
    <row r="227" s="12" customFormat="1">
      <c r="A227" s="12"/>
      <c r="B227" s="232"/>
      <c r="C227" s="233"/>
      <c r="D227" s="208" t="s">
        <v>967</v>
      </c>
      <c r="E227" s="234" t="s">
        <v>19</v>
      </c>
      <c r="F227" s="235" t="s">
        <v>2724</v>
      </c>
      <c r="G227" s="233"/>
      <c r="H227" s="236">
        <v>299.70299999999997</v>
      </c>
      <c r="I227" s="237"/>
      <c r="J227" s="233"/>
      <c r="K227" s="233"/>
      <c r="L227" s="238"/>
      <c r="M227" s="239"/>
      <c r="N227" s="240"/>
      <c r="O227" s="240"/>
      <c r="P227" s="240"/>
      <c r="Q227" s="240"/>
      <c r="R227" s="240"/>
      <c r="S227" s="240"/>
      <c r="T227" s="241"/>
      <c r="U227" s="12"/>
      <c r="V227" s="12"/>
      <c r="W227" s="12"/>
      <c r="X227" s="12"/>
      <c r="Y227" s="12"/>
      <c r="Z227" s="12"/>
      <c r="AA227" s="12"/>
      <c r="AB227" s="12"/>
      <c r="AC227" s="12"/>
      <c r="AD227" s="12"/>
      <c r="AE227" s="12"/>
      <c r="AT227" s="242" t="s">
        <v>967</v>
      </c>
      <c r="AU227" s="242" t="s">
        <v>77</v>
      </c>
      <c r="AV227" s="12" t="s">
        <v>79</v>
      </c>
      <c r="AW227" s="12" t="s">
        <v>31</v>
      </c>
      <c r="AX227" s="12" t="s">
        <v>69</v>
      </c>
      <c r="AY227" s="242" t="s">
        <v>260</v>
      </c>
    </row>
    <row r="228" s="13" customFormat="1">
      <c r="A228" s="13"/>
      <c r="B228" s="243"/>
      <c r="C228" s="244"/>
      <c r="D228" s="208" t="s">
        <v>967</v>
      </c>
      <c r="E228" s="245" t="s">
        <v>19</v>
      </c>
      <c r="F228" s="246" t="s">
        <v>969</v>
      </c>
      <c r="G228" s="244"/>
      <c r="H228" s="247">
        <v>299.70299999999997</v>
      </c>
      <c r="I228" s="248"/>
      <c r="J228" s="244"/>
      <c r="K228" s="244"/>
      <c r="L228" s="249"/>
      <c r="M228" s="250"/>
      <c r="N228" s="251"/>
      <c r="O228" s="251"/>
      <c r="P228" s="251"/>
      <c r="Q228" s="251"/>
      <c r="R228" s="251"/>
      <c r="S228" s="251"/>
      <c r="T228" s="252"/>
      <c r="U228" s="13"/>
      <c r="V228" s="13"/>
      <c r="W228" s="13"/>
      <c r="X228" s="13"/>
      <c r="Y228" s="13"/>
      <c r="Z228" s="13"/>
      <c r="AA228" s="13"/>
      <c r="AB228" s="13"/>
      <c r="AC228" s="13"/>
      <c r="AD228" s="13"/>
      <c r="AE228" s="13"/>
      <c r="AT228" s="253" t="s">
        <v>967</v>
      </c>
      <c r="AU228" s="253" t="s">
        <v>77</v>
      </c>
      <c r="AV228" s="13" t="s">
        <v>266</v>
      </c>
      <c r="AW228" s="13" t="s">
        <v>31</v>
      </c>
      <c r="AX228" s="13" t="s">
        <v>77</v>
      </c>
      <c r="AY228" s="253" t="s">
        <v>260</v>
      </c>
    </row>
    <row r="229" s="2" customFormat="1" ht="16.5" customHeight="1">
      <c r="A229" s="37"/>
      <c r="B229" s="38"/>
      <c r="C229" s="195" t="s">
        <v>341</v>
      </c>
      <c r="D229" s="195" t="s">
        <v>261</v>
      </c>
      <c r="E229" s="196" t="s">
        <v>1381</v>
      </c>
      <c r="F229" s="197" t="s">
        <v>1382</v>
      </c>
      <c r="G229" s="198" t="s">
        <v>1066</v>
      </c>
      <c r="H229" s="199">
        <v>99.900999999999996</v>
      </c>
      <c r="I229" s="200"/>
      <c r="J229" s="201">
        <f>ROUND(I229*H229,2)</f>
        <v>0</v>
      </c>
      <c r="K229" s="197" t="s">
        <v>265</v>
      </c>
      <c r="L229" s="43"/>
      <c r="M229" s="202" t="s">
        <v>19</v>
      </c>
      <c r="N229" s="203" t="s">
        <v>40</v>
      </c>
      <c r="O229" s="83"/>
      <c r="P229" s="204">
        <f>O229*H229</f>
        <v>0</v>
      </c>
      <c r="Q229" s="204">
        <v>0</v>
      </c>
      <c r="R229" s="204">
        <f>Q229*H229</f>
        <v>0</v>
      </c>
      <c r="S229" s="204">
        <v>0</v>
      </c>
      <c r="T229" s="205">
        <f>S229*H229</f>
        <v>0</v>
      </c>
      <c r="U229" s="37"/>
      <c r="V229" s="37"/>
      <c r="W229" s="37"/>
      <c r="X229" s="37"/>
      <c r="Y229" s="37"/>
      <c r="Z229" s="37"/>
      <c r="AA229" s="37"/>
      <c r="AB229" s="37"/>
      <c r="AC229" s="37"/>
      <c r="AD229" s="37"/>
      <c r="AE229" s="37"/>
      <c r="AR229" s="206" t="s">
        <v>266</v>
      </c>
      <c r="AT229" s="206" t="s">
        <v>261</v>
      </c>
      <c r="AU229" s="206" t="s">
        <v>77</v>
      </c>
      <c r="AY229" s="16" t="s">
        <v>260</v>
      </c>
      <c r="BE229" s="207">
        <f>IF(N229="základní",J229,0)</f>
        <v>0</v>
      </c>
      <c r="BF229" s="207">
        <f>IF(N229="snížená",J229,0)</f>
        <v>0</v>
      </c>
      <c r="BG229" s="207">
        <f>IF(N229="zákl. přenesená",J229,0)</f>
        <v>0</v>
      </c>
      <c r="BH229" s="207">
        <f>IF(N229="sníž. přenesená",J229,0)</f>
        <v>0</v>
      </c>
      <c r="BI229" s="207">
        <f>IF(N229="nulová",J229,0)</f>
        <v>0</v>
      </c>
      <c r="BJ229" s="16" t="s">
        <v>77</v>
      </c>
      <c r="BK229" s="207">
        <f>ROUND(I229*H229,2)</f>
        <v>0</v>
      </c>
      <c r="BL229" s="16" t="s">
        <v>266</v>
      </c>
      <c r="BM229" s="206" t="s">
        <v>421</v>
      </c>
    </row>
    <row r="230" s="2" customFormat="1">
      <c r="A230" s="37"/>
      <c r="B230" s="38"/>
      <c r="C230" s="39"/>
      <c r="D230" s="208" t="s">
        <v>267</v>
      </c>
      <c r="E230" s="39"/>
      <c r="F230" s="209" t="s">
        <v>1383</v>
      </c>
      <c r="G230" s="39"/>
      <c r="H230" s="39"/>
      <c r="I230" s="210"/>
      <c r="J230" s="39"/>
      <c r="K230" s="39"/>
      <c r="L230" s="43"/>
      <c r="M230" s="211"/>
      <c r="N230" s="212"/>
      <c r="O230" s="83"/>
      <c r="P230" s="83"/>
      <c r="Q230" s="83"/>
      <c r="R230" s="83"/>
      <c r="S230" s="83"/>
      <c r="T230" s="84"/>
      <c r="U230" s="37"/>
      <c r="V230" s="37"/>
      <c r="W230" s="37"/>
      <c r="X230" s="37"/>
      <c r="Y230" s="37"/>
      <c r="Z230" s="37"/>
      <c r="AA230" s="37"/>
      <c r="AB230" s="37"/>
      <c r="AC230" s="37"/>
      <c r="AD230" s="37"/>
      <c r="AE230" s="37"/>
      <c r="AT230" s="16" t="s">
        <v>267</v>
      </c>
      <c r="AU230" s="16" t="s">
        <v>77</v>
      </c>
    </row>
    <row r="231" s="2" customFormat="1">
      <c r="A231" s="37"/>
      <c r="B231" s="38"/>
      <c r="C231" s="39"/>
      <c r="D231" s="208" t="s">
        <v>269</v>
      </c>
      <c r="E231" s="39"/>
      <c r="F231" s="213" t="s">
        <v>270</v>
      </c>
      <c r="G231" s="39"/>
      <c r="H231" s="39"/>
      <c r="I231" s="210"/>
      <c r="J231" s="39"/>
      <c r="K231" s="39"/>
      <c r="L231" s="43"/>
      <c r="M231" s="211"/>
      <c r="N231" s="212"/>
      <c r="O231" s="83"/>
      <c r="P231" s="83"/>
      <c r="Q231" s="83"/>
      <c r="R231" s="83"/>
      <c r="S231" s="83"/>
      <c r="T231" s="84"/>
      <c r="U231" s="37"/>
      <c r="V231" s="37"/>
      <c r="W231" s="37"/>
      <c r="X231" s="37"/>
      <c r="Y231" s="37"/>
      <c r="Z231" s="37"/>
      <c r="AA231" s="37"/>
      <c r="AB231" s="37"/>
      <c r="AC231" s="37"/>
      <c r="AD231" s="37"/>
      <c r="AE231" s="37"/>
      <c r="AT231" s="16" t="s">
        <v>269</v>
      </c>
      <c r="AU231" s="16" t="s">
        <v>77</v>
      </c>
    </row>
    <row r="232" s="2" customFormat="1">
      <c r="A232" s="37"/>
      <c r="B232" s="38"/>
      <c r="C232" s="39"/>
      <c r="D232" s="208" t="s">
        <v>271</v>
      </c>
      <c r="E232" s="39"/>
      <c r="F232" s="213" t="s">
        <v>1384</v>
      </c>
      <c r="G232" s="39"/>
      <c r="H232" s="39"/>
      <c r="I232" s="210"/>
      <c r="J232" s="39"/>
      <c r="K232" s="39"/>
      <c r="L232" s="43"/>
      <c r="M232" s="211"/>
      <c r="N232" s="212"/>
      <c r="O232" s="83"/>
      <c r="P232" s="83"/>
      <c r="Q232" s="83"/>
      <c r="R232" s="83"/>
      <c r="S232" s="83"/>
      <c r="T232" s="84"/>
      <c r="U232" s="37"/>
      <c r="V232" s="37"/>
      <c r="W232" s="37"/>
      <c r="X232" s="37"/>
      <c r="Y232" s="37"/>
      <c r="Z232" s="37"/>
      <c r="AA232" s="37"/>
      <c r="AB232" s="37"/>
      <c r="AC232" s="37"/>
      <c r="AD232" s="37"/>
      <c r="AE232" s="37"/>
      <c r="AT232" s="16" t="s">
        <v>271</v>
      </c>
      <c r="AU232" s="16" t="s">
        <v>77</v>
      </c>
    </row>
    <row r="233" s="12" customFormat="1">
      <c r="A233" s="12"/>
      <c r="B233" s="232"/>
      <c r="C233" s="233"/>
      <c r="D233" s="208" t="s">
        <v>967</v>
      </c>
      <c r="E233" s="234" t="s">
        <v>19</v>
      </c>
      <c r="F233" s="235" t="s">
        <v>2725</v>
      </c>
      <c r="G233" s="233"/>
      <c r="H233" s="236">
        <v>99.900999999999996</v>
      </c>
      <c r="I233" s="237"/>
      <c r="J233" s="233"/>
      <c r="K233" s="233"/>
      <c r="L233" s="238"/>
      <c r="M233" s="239"/>
      <c r="N233" s="240"/>
      <c r="O233" s="240"/>
      <c r="P233" s="240"/>
      <c r="Q233" s="240"/>
      <c r="R233" s="240"/>
      <c r="S233" s="240"/>
      <c r="T233" s="241"/>
      <c r="U233" s="12"/>
      <c r="V233" s="12"/>
      <c r="W233" s="12"/>
      <c r="X233" s="12"/>
      <c r="Y233" s="12"/>
      <c r="Z233" s="12"/>
      <c r="AA233" s="12"/>
      <c r="AB233" s="12"/>
      <c r="AC233" s="12"/>
      <c r="AD233" s="12"/>
      <c r="AE233" s="12"/>
      <c r="AT233" s="242" t="s">
        <v>967</v>
      </c>
      <c r="AU233" s="242" t="s">
        <v>77</v>
      </c>
      <c r="AV233" s="12" t="s">
        <v>79</v>
      </c>
      <c r="AW233" s="12" t="s">
        <v>31</v>
      </c>
      <c r="AX233" s="12" t="s">
        <v>69</v>
      </c>
      <c r="AY233" s="242" t="s">
        <v>260</v>
      </c>
    </row>
    <row r="234" s="13" customFormat="1">
      <c r="A234" s="13"/>
      <c r="B234" s="243"/>
      <c r="C234" s="244"/>
      <c r="D234" s="208" t="s">
        <v>967</v>
      </c>
      <c r="E234" s="245" t="s">
        <v>19</v>
      </c>
      <c r="F234" s="246" t="s">
        <v>969</v>
      </c>
      <c r="G234" s="244"/>
      <c r="H234" s="247">
        <v>99.900999999999996</v>
      </c>
      <c r="I234" s="248"/>
      <c r="J234" s="244"/>
      <c r="K234" s="244"/>
      <c r="L234" s="249"/>
      <c r="M234" s="250"/>
      <c r="N234" s="251"/>
      <c r="O234" s="251"/>
      <c r="P234" s="251"/>
      <c r="Q234" s="251"/>
      <c r="R234" s="251"/>
      <c r="S234" s="251"/>
      <c r="T234" s="252"/>
      <c r="U234" s="13"/>
      <c r="V234" s="13"/>
      <c r="W234" s="13"/>
      <c r="X234" s="13"/>
      <c r="Y234" s="13"/>
      <c r="Z234" s="13"/>
      <c r="AA234" s="13"/>
      <c r="AB234" s="13"/>
      <c r="AC234" s="13"/>
      <c r="AD234" s="13"/>
      <c r="AE234" s="13"/>
      <c r="AT234" s="253" t="s">
        <v>967</v>
      </c>
      <c r="AU234" s="253" t="s">
        <v>77</v>
      </c>
      <c r="AV234" s="13" t="s">
        <v>266</v>
      </c>
      <c r="AW234" s="13" t="s">
        <v>31</v>
      </c>
      <c r="AX234" s="13" t="s">
        <v>77</v>
      </c>
      <c r="AY234" s="253" t="s">
        <v>260</v>
      </c>
    </row>
    <row r="235" s="2" customFormat="1" ht="16.5" customHeight="1">
      <c r="A235" s="37"/>
      <c r="B235" s="38"/>
      <c r="C235" s="195" t="s">
        <v>424</v>
      </c>
      <c r="D235" s="195" t="s">
        <v>261</v>
      </c>
      <c r="E235" s="196" t="s">
        <v>1386</v>
      </c>
      <c r="F235" s="197" t="s">
        <v>1387</v>
      </c>
      <c r="G235" s="198" t="s">
        <v>1066</v>
      </c>
      <c r="H235" s="199">
        <v>525</v>
      </c>
      <c r="I235" s="200"/>
      <c r="J235" s="201">
        <f>ROUND(I235*H235,2)</f>
        <v>0</v>
      </c>
      <c r="K235" s="197" t="s">
        <v>265</v>
      </c>
      <c r="L235" s="43"/>
      <c r="M235" s="202" t="s">
        <v>19</v>
      </c>
      <c r="N235" s="203" t="s">
        <v>40</v>
      </c>
      <c r="O235" s="83"/>
      <c r="P235" s="204">
        <f>O235*H235</f>
        <v>0</v>
      </c>
      <c r="Q235" s="204">
        <v>0</v>
      </c>
      <c r="R235" s="204">
        <f>Q235*H235</f>
        <v>0</v>
      </c>
      <c r="S235" s="204">
        <v>0</v>
      </c>
      <c r="T235" s="205">
        <f>S235*H235</f>
        <v>0</v>
      </c>
      <c r="U235" s="37"/>
      <c r="V235" s="37"/>
      <c r="W235" s="37"/>
      <c r="X235" s="37"/>
      <c r="Y235" s="37"/>
      <c r="Z235" s="37"/>
      <c r="AA235" s="37"/>
      <c r="AB235" s="37"/>
      <c r="AC235" s="37"/>
      <c r="AD235" s="37"/>
      <c r="AE235" s="37"/>
      <c r="AR235" s="206" t="s">
        <v>266</v>
      </c>
      <c r="AT235" s="206" t="s">
        <v>261</v>
      </c>
      <c r="AU235" s="206" t="s">
        <v>77</v>
      </c>
      <c r="AY235" s="16" t="s">
        <v>260</v>
      </c>
      <c r="BE235" s="207">
        <f>IF(N235="základní",J235,0)</f>
        <v>0</v>
      </c>
      <c r="BF235" s="207">
        <f>IF(N235="snížená",J235,0)</f>
        <v>0</v>
      </c>
      <c r="BG235" s="207">
        <f>IF(N235="zákl. přenesená",J235,0)</f>
        <v>0</v>
      </c>
      <c r="BH235" s="207">
        <f>IF(N235="sníž. přenesená",J235,0)</f>
        <v>0</v>
      </c>
      <c r="BI235" s="207">
        <f>IF(N235="nulová",J235,0)</f>
        <v>0</v>
      </c>
      <c r="BJ235" s="16" t="s">
        <v>77</v>
      </c>
      <c r="BK235" s="207">
        <f>ROUND(I235*H235,2)</f>
        <v>0</v>
      </c>
      <c r="BL235" s="16" t="s">
        <v>266</v>
      </c>
      <c r="BM235" s="206" t="s">
        <v>427</v>
      </c>
    </row>
    <row r="236" s="2" customFormat="1">
      <c r="A236" s="37"/>
      <c r="B236" s="38"/>
      <c r="C236" s="39"/>
      <c r="D236" s="208" t="s">
        <v>267</v>
      </c>
      <c r="E236" s="39"/>
      <c r="F236" s="209" t="s">
        <v>1388</v>
      </c>
      <c r="G236" s="39"/>
      <c r="H236" s="39"/>
      <c r="I236" s="210"/>
      <c r="J236" s="39"/>
      <c r="K236" s="39"/>
      <c r="L236" s="43"/>
      <c r="M236" s="211"/>
      <c r="N236" s="212"/>
      <c r="O236" s="83"/>
      <c r="P236" s="83"/>
      <c r="Q236" s="83"/>
      <c r="R236" s="83"/>
      <c r="S236" s="83"/>
      <c r="T236" s="84"/>
      <c r="U236" s="37"/>
      <c r="V236" s="37"/>
      <c r="W236" s="37"/>
      <c r="X236" s="37"/>
      <c r="Y236" s="37"/>
      <c r="Z236" s="37"/>
      <c r="AA236" s="37"/>
      <c r="AB236" s="37"/>
      <c r="AC236" s="37"/>
      <c r="AD236" s="37"/>
      <c r="AE236" s="37"/>
      <c r="AT236" s="16" t="s">
        <v>267</v>
      </c>
      <c r="AU236" s="16" t="s">
        <v>77</v>
      </c>
    </row>
    <row r="237" s="2" customFormat="1">
      <c r="A237" s="37"/>
      <c r="B237" s="38"/>
      <c r="C237" s="39"/>
      <c r="D237" s="208" t="s">
        <v>269</v>
      </c>
      <c r="E237" s="39"/>
      <c r="F237" s="213" t="s">
        <v>1389</v>
      </c>
      <c r="G237" s="39"/>
      <c r="H237" s="39"/>
      <c r="I237" s="210"/>
      <c r="J237" s="39"/>
      <c r="K237" s="39"/>
      <c r="L237" s="43"/>
      <c r="M237" s="211"/>
      <c r="N237" s="212"/>
      <c r="O237" s="83"/>
      <c r="P237" s="83"/>
      <c r="Q237" s="83"/>
      <c r="R237" s="83"/>
      <c r="S237" s="83"/>
      <c r="T237" s="84"/>
      <c r="U237" s="37"/>
      <c r="V237" s="37"/>
      <c r="W237" s="37"/>
      <c r="X237" s="37"/>
      <c r="Y237" s="37"/>
      <c r="Z237" s="37"/>
      <c r="AA237" s="37"/>
      <c r="AB237" s="37"/>
      <c r="AC237" s="37"/>
      <c r="AD237" s="37"/>
      <c r="AE237" s="37"/>
      <c r="AT237" s="16" t="s">
        <v>269</v>
      </c>
      <c r="AU237" s="16" t="s">
        <v>77</v>
      </c>
    </row>
    <row r="238" s="2" customFormat="1">
      <c r="A238" s="37"/>
      <c r="B238" s="38"/>
      <c r="C238" s="39"/>
      <c r="D238" s="208" t="s">
        <v>271</v>
      </c>
      <c r="E238" s="39"/>
      <c r="F238" s="213" t="s">
        <v>2726</v>
      </c>
      <c r="G238" s="39"/>
      <c r="H238" s="39"/>
      <c r="I238" s="210"/>
      <c r="J238" s="39"/>
      <c r="K238" s="39"/>
      <c r="L238" s="43"/>
      <c r="M238" s="211"/>
      <c r="N238" s="212"/>
      <c r="O238" s="83"/>
      <c r="P238" s="83"/>
      <c r="Q238" s="83"/>
      <c r="R238" s="83"/>
      <c r="S238" s="83"/>
      <c r="T238" s="84"/>
      <c r="U238" s="37"/>
      <c r="V238" s="37"/>
      <c r="W238" s="37"/>
      <c r="X238" s="37"/>
      <c r="Y238" s="37"/>
      <c r="Z238" s="37"/>
      <c r="AA238" s="37"/>
      <c r="AB238" s="37"/>
      <c r="AC238" s="37"/>
      <c r="AD238" s="37"/>
      <c r="AE238" s="37"/>
      <c r="AT238" s="16" t="s">
        <v>271</v>
      </c>
      <c r="AU238" s="16" t="s">
        <v>77</v>
      </c>
    </row>
    <row r="239" s="12" customFormat="1">
      <c r="A239" s="12"/>
      <c r="B239" s="232"/>
      <c r="C239" s="233"/>
      <c r="D239" s="208" t="s">
        <v>967</v>
      </c>
      <c r="E239" s="234" t="s">
        <v>19</v>
      </c>
      <c r="F239" s="235" t="s">
        <v>2727</v>
      </c>
      <c r="G239" s="233"/>
      <c r="H239" s="236">
        <v>525</v>
      </c>
      <c r="I239" s="237"/>
      <c r="J239" s="233"/>
      <c r="K239" s="233"/>
      <c r="L239" s="238"/>
      <c r="M239" s="239"/>
      <c r="N239" s="240"/>
      <c r="O239" s="240"/>
      <c r="P239" s="240"/>
      <c r="Q239" s="240"/>
      <c r="R239" s="240"/>
      <c r="S239" s="240"/>
      <c r="T239" s="241"/>
      <c r="U239" s="12"/>
      <c r="V239" s="12"/>
      <c r="W239" s="12"/>
      <c r="X239" s="12"/>
      <c r="Y239" s="12"/>
      <c r="Z239" s="12"/>
      <c r="AA239" s="12"/>
      <c r="AB239" s="12"/>
      <c r="AC239" s="12"/>
      <c r="AD239" s="12"/>
      <c r="AE239" s="12"/>
      <c r="AT239" s="242" t="s">
        <v>967</v>
      </c>
      <c r="AU239" s="242" t="s">
        <v>77</v>
      </c>
      <c r="AV239" s="12" t="s">
        <v>79</v>
      </c>
      <c r="AW239" s="12" t="s">
        <v>31</v>
      </c>
      <c r="AX239" s="12" t="s">
        <v>69</v>
      </c>
      <c r="AY239" s="242" t="s">
        <v>260</v>
      </c>
    </row>
    <row r="240" s="13" customFormat="1">
      <c r="A240" s="13"/>
      <c r="B240" s="243"/>
      <c r="C240" s="244"/>
      <c r="D240" s="208" t="s">
        <v>967</v>
      </c>
      <c r="E240" s="245" t="s">
        <v>19</v>
      </c>
      <c r="F240" s="246" t="s">
        <v>969</v>
      </c>
      <c r="G240" s="244"/>
      <c r="H240" s="247">
        <v>525</v>
      </c>
      <c r="I240" s="248"/>
      <c r="J240" s="244"/>
      <c r="K240" s="244"/>
      <c r="L240" s="249"/>
      <c r="M240" s="250"/>
      <c r="N240" s="251"/>
      <c r="O240" s="251"/>
      <c r="P240" s="251"/>
      <c r="Q240" s="251"/>
      <c r="R240" s="251"/>
      <c r="S240" s="251"/>
      <c r="T240" s="252"/>
      <c r="U240" s="13"/>
      <c r="V240" s="13"/>
      <c r="W240" s="13"/>
      <c r="X240" s="13"/>
      <c r="Y240" s="13"/>
      <c r="Z240" s="13"/>
      <c r="AA240" s="13"/>
      <c r="AB240" s="13"/>
      <c r="AC240" s="13"/>
      <c r="AD240" s="13"/>
      <c r="AE240" s="13"/>
      <c r="AT240" s="253" t="s">
        <v>967</v>
      </c>
      <c r="AU240" s="253" t="s">
        <v>77</v>
      </c>
      <c r="AV240" s="13" t="s">
        <v>266</v>
      </c>
      <c r="AW240" s="13" t="s">
        <v>31</v>
      </c>
      <c r="AX240" s="13" t="s">
        <v>77</v>
      </c>
      <c r="AY240" s="253" t="s">
        <v>260</v>
      </c>
    </row>
    <row r="241" s="2" customFormat="1" ht="16.5" customHeight="1">
      <c r="A241" s="37"/>
      <c r="B241" s="38"/>
      <c r="C241" s="195" t="s">
        <v>346</v>
      </c>
      <c r="D241" s="195" t="s">
        <v>261</v>
      </c>
      <c r="E241" s="196" t="s">
        <v>1392</v>
      </c>
      <c r="F241" s="197" t="s">
        <v>1393</v>
      </c>
      <c r="G241" s="198" t="s">
        <v>1066</v>
      </c>
      <c r="H241" s="199">
        <v>175</v>
      </c>
      <c r="I241" s="200"/>
      <c r="J241" s="201">
        <f>ROUND(I241*H241,2)</f>
        <v>0</v>
      </c>
      <c r="K241" s="197" t="s">
        <v>265</v>
      </c>
      <c r="L241" s="43"/>
      <c r="M241" s="202" t="s">
        <v>19</v>
      </c>
      <c r="N241" s="203" t="s">
        <v>40</v>
      </c>
      <c r="O241" s="83"/>
      <c r="P241" s="204">
        <f>O241*H241</f>
        <v>0</v>
      </c>
      <c r="Q241" s="204">
        <v>0</v>
      </c>
      <c r="R241" s="204">
        <f>Q241*H241</f>
        <v>0</v>
      </c>
      <c r="S241" s="204">
        <v>0</v>
      </c>
      <c r="T241" s="205">
        <f>S241*H241</f>
        <v>0</v>
      </c>
      <c r="U241" s="37"/>
      <c r="V241" s="37"/>
      <c r="W241" s="37"/>
      <c r="X241" s="37"/>
      <c r="Y241" s="37"/>
      <c r="Z241" s="37"/>
      <c r="AA241" s="37"/>
      <c r="AB241" s="37"/>
      <c r="AC241" s="37"/>
      <c r="AD241" s="37"/>
      <c r="AE241" s="37"/>
      <c r="AR241" s="206" t="s">
        <v>266</v>
      </c>
      <c r="AT241" s="206" t="s">
        <v>261</v>
      </c>
      <c r="AU241" s="206" t="s">
        <v>77</v>
      </c>
      <c r="AY241" s="16" t="s">
        <v>260</v>
      </c>
      <c r="BE241" s="207">
        <f>IF(N241="základní",J241,0)</f>
        <v>0</v>
      </c>
      <c r="BF241" s="207">
        <f>IF(N241="snížená",J241,0)</f>
        <v>0</v>
      </c>
      <c r="BG241" s="207">
        <f>IF(N241="zákl. přenesená",J241,0)</f>
        <v>0</v>
      </c>
      <c r="BH241" s="207">
        <f>IF(N241="sníž. přenesená",J241,0)</f>
        <v>0</v>
      </c>
      <c r="BI241" s="207">
        <f>IF(N241="nulová",J241,0)</f>
        <v>0</v>
      </c>
      <c r="BJ241" s="16" t="s">
        <v>77</v>
      </c>
      <c r="BK241" s="207">
        <f>ROUND(I241*H241,2)</f>
        <v>0</v>
      </c>
      <c r="BL241" s="16" t="s">
        <v>266</v>
      </c>
      <c r="BM241" s="206" t="s">
        <v>432</v>
      </c>
    </row>
    <row r="242" s="2" customFormat="1">
      <c r="A242" s="37"/>
      <c r="B242" s="38"/>
      <c r="C242" s="39"/>
      <c r="D242" s="208" t="s">
        <v>267</v>
      </c>
      <c r="E242" s="39"/>
      <c r="F242" s="209" t="s">
        <v>1394</v>
      </c>
      <c r="G242" s="39"/>
      <c r="H242" s="39"/>
      <c r="I242" s="210"/>
      <c r="J242" s="39"/>
      <c r="K242" s="39"/>
      <c r="L242" s="43"/>
      <c r="M242" s="211"/>
      <c r="N242" s="212"/>
      <c r="O242" s="83"/>
      <c r="P242" s="83"/>
      <c r="Q242" s="83"/>
      <c r="R242" s="83"/>
      <c r="S242" s="83"/>
      <c r="T242" s="84"/>
      <c r="U242" s="37"/>
      <c r="V242" s="37"/>
      <c r="W242" s="37"/>
      <c r="X242" s="37"/>
      <c r="Y242" s="37"/>
      <c r="Z242" s="37"/>
      <c r="AA242" s="37"/>
      <c r="AB242" s="37"/>
      <c r="AC242" s="37"/>
      <c r="AD242" s="37"/>
      <c r="AE242" s="37"/>
      <c r="AT242" s="16" t="s">
        <v>267</v>
      </c>
      <c r="AU242" s="16" t="s">
        <v>77</v>
      </c>
    </row>
    <row r="243" s="2" customFormat="1">
      <c r="A243" s="37"/>
      <c r="B243" s="38"/>
      <c r="C243" s="39"/>
      <c r="D243" s="208" t="s">
        <v>269</v>
      </c>
      <c r="E243" s="39"/>
      <c r="F243" s="213" t="s">
        <v>1389</v>
      </c>
      <c r="G243" s="39"/>
      <c r="H243" s="39"/>
      <c r="I243" s="210"/>
      <c r="J243" s="39"/>
      <c r="K243" s="39"/>
      <c r="L243" s="43"/>
      <c r="M243" s="211"/>
      <c r="N243" s="212"/>
      <c r="O243" s="83"/>
      <c r="P243" s="83"/>
      <c r="Q243" s="83"/>
      <c r="R243" s="83"/>
      <c r="S243" s="83"/>
      <c r="T243" s="84"/>
      <c r="U243" s="37"/>
      <c r="V243" s="37"/>
      <c r="W243" s="37"/>
      <c r="X243" s="37"/>
      <c r="Y243" s="37"/>
      <c r="Z243" s="37"/>
      <c r="AA243" s="37"/>
      <c r="AB243" s="37"/>
      <c r="AC243" s="37"/>
      <c r="AD243" s="37"/>
      <c r="AE243" s="37"/>
      <c r="AT243" s="16" t="s">
        <v>269</v>
      </c>
      <c r="AU243" s="16" t="s">
        <v>77</v>
      </c>
    </row>
    <row r="244" s="2" customFormat="1">
      <c r="A244" s="37"/>
      <c r="B244" s="38"/>
      <c r="C244" s="39"/>
      <c r="D244" s="208" t="s">
        <v>271</v>
      </c>
      <c r="E244" s="39"/>
      <c r="F244" s="213" t="s">
        <v>2728</v>
      </c>
      <c r="G244" s="39"/>
      <c r="H244" s="39"/>
      <c r="I244" s="210"/>
      <c r="J244" s="39"/>
      <c r="K244" s="39"/>
      <c r="L244" s="43"/>
      <c r="M244" s="211"/>
      <c r="N244" s="212"/>
      <c r="O244" s="83"/>
      <c r="P244" s="83"/>
      <c r="Q244" s="83"/>
      <c r="R244" s="83"/>
      <c r="S244" s="83"/>
      <c r="T244" s="84"/>
      <c r="U244" s="37"/>
      <c r="V244" s="37"/>
      <c r="W244" s="37"/>
      <c r="X244" s="37"/>
      <c r="Y244" s="37"/>
      <c r="Z244" s="37"/>
      <c r="AA244" s="37"/>
      <c r="AB244" s="37"/>
      <c r="AC244" s="37"/>
      <c r="AD244" s="37"/>
      <c r="AE244" s="37"/>
      <c r="AT244" s="16" t="s">
        <v>271</v>
      </c>
      <c r="AU244" s="16" t="s">
        <v>77</v>
      </c>
    </row>
    <row r="245" s="12" customFormat="1">
      <c r="A245" s="12"/>
      <c r="B245" s="232"/>
      <c r="C245" s="233"/>
      <c r="D245" s="208" t="s">
        <v>967</v>
      </c>
      <c r="E245" s="234" t="s">
        <v>19</v>
      </c>
      <c r="F245" s="235" t="s">
        <v>2729</v>
      </c>
      <c r="G245" s="233"/>
      <c r="H245" s="236">
        <v>175</v>
      </c>
      <c r="I245" s="237"/>
      <c r="J245" s="233"/>
      <c r="K245" s="233"/>
      <c r="L245" s="238"/>
      <c r="M245" s="239"/>
      <c r="N245" s="240"/>
      <c r="O245" s="240"/>
      <c r="P245" s="240"/>
      <c r="Q245" s="240"/>
      <c r="R245" s="240"/>
      <c r="S245" s="240"/>
      <c r="T245" s="241"/>
      <c r="U245" s="12"/>
      <c r="V245" s="12"/>
      <c r="W245" s="12"/>
      <c r="X245" s="12"/>
      <c r="Y245" s="12"/>
      <c r="Z245" s="12"/>
      <c r="AA245" s="12"/>
      <c r="AB245" s="12"/>
      <c r="AC245" s="12"/>
      <c r="AD245" s="12"/>
      <c r="AE245" s="12"/>
      <c r="AT245" s="242" t="s">
        <v>967</v>
      </c>
      <c r="AU245" s="242" t="s">
        <v>77</v>
      </c>
      <c r="AV245" s="12" t="s">
        <v>79</v>
      </c>
      <c r="AW245" s="12" t="s">
        <v>31</v>
      </c>
      <c r="AX245" s="12" t="s">
        <v>69</v>
      </c>
      <c r="AY245" s="242" t="s">
        <v>260</v>
      </c>
    </row>
    <row r="246" s="13" customFormat="1">
      <c r="A246" s="13"/>
      <c r="B246" s="243"/>
      <c r="C246" s="244"/>
      <c r="D246" s="208" t="s">
        <v>967</v>
      </c>
      <c r="E246" s="245" t="s">
        <v>19</v>
      </c>
      <c r="F246" s="246" t="s">
        <v>969</v>
      </c>
      <c r="G246" s="244"/>
      <c r="H246" s="247">
        <v>175</v>
      </c>
      <c r="I246" s="248"/>
      <c r="J246" s="244"/>
      <c r="K246" s="244"/>
      <c r="L246" s="249"/>
      <c r="M246" s="250"/>
      <c r="N246" s="251"/>
      <c r="O246" s="251"/>
      <c r="P246" s="251"/>
      <c r="Q246" s="251"/>
      <c r="R246" s="251"/>
      <c r="S246" s="251"/>
      <c r="T246" s="252"/>
      <c r="U246" s="13"/>
      <c r="V246" s="13"/>
      <c r="W246" s="13"/>
      <c r="X246" s="13"/>
      <c r="Y246" s="13"/>
      <c r="Z246" s="13"/>
      <c r="AA246" s="13"/>
      <c r="AB246" s="13"/>
      <c r="AC246" s="13"/>
      <c r="AD246" s="13"/>
      <c r="AE246" s="13"/>
      <c r="AT246" s="253" t="s">
        <v>967</v>
      </c>
      <c r="AU246" s="253" t="s">
        <v>77</v>
      </c>
      <c r="AV246" s="13" t="s">
        <v>266</v>
      </c>
      <c r="AW246" s="13" t="s">
        <v>31</v>
      </c>
      <c r="AX246" s="13" t="s">
        <v>77</v>
      </c>
      <c r="AY246" s="253" t="s">
        <v>260</v>
      </c>
    </row>
    <row r="247" s="2" customFormat="1" ht="16.5" customHeight="1">
      <c r="A247" s="37"/>
      <c r="B247" s="38"/>
      <c r="C247" s="195" t="s">
        <v>435</v>
      </c>
      <c r="D247" s="195" t="s">
        <v>261</v>
      </c>
      <c r="E247" s="196" t="s">
        <v>1397</v>
      </c>
      <c r="F247" s="197" t="s">
        <v>1398</v>
      </c>
      <c r="G247" s="198" t="s">
        <v>1066</v>
      </c>
      <c r="H247" s="199">
        <v>290</v>
      </c>
      <c r="I247" s="200"/>
      <c r="J247" s="201">
        <f>ROUND(I247*H247,2)</f>
        <v>0</v>
      </c>
      <c r="K247" s="197" t="s">
        <v>19</v>
      </c>
      <c r="L247" s="43"/>
      <c r="M247" s="202" t="s">
        <v>19</v>
      </c>
      <c r="N247" s="203" t="s">
        <v>40</v>
      </c>
      <c r="O247" s="83"/>
      <c r="P247" s="204">
        <f>O247*H247</f>
        <v>0</v>
      </c>
      <c r="Q247" s="204">
        <v>0</v>
      </c>
      <c r="R247" s="204">
        <f>Q247*H247</f>
        <v>0</v>
      </c>
      <c r="S247" s="204">
        <v>0</v>
      </c>
      <c r="T247" s="205">
        <f>S247*H247</f>
        <v>0</v>
      </c>
      <c r="U247" s="37"/>
      <c r="V247" s="37"/>
      <c r="W247" s="37"/>
      <c r="X247" s="37"/>
      <c r="Y247" s="37"/>
      <c r="Z247" s="37"/>
      <c r="AA247" s="37"/>
      <c r="AB247" s="37"/>
      <c r="AC247" s="37"/>
      <c r="AD247" s="37"/>
      <c r="AE247" s="37"/>
      <c r="AR247" s="206" t="s">
        <v>266</v>
      </c>
      <c r="AT247" s="206" t="s">
        <v>261</v>
      </c>
      <c r="AU247" s="206" t="s">
        <v>77</v>
      </c>
      <c r="AY247" s="16" t="s">
        <v>260</v>
      </c>
      <c r="BE247" s="207">
        <f>IF(N247="základní",J247,0)</f>
        <v>0</v>
      </c>
      <c r="BF247" s="207">
        <f>IF(N247="snížená",J247,0)</f>
        <v>0</v>
      </c>
      <c r="BG247" s="207">
        <f>IF(N247="zákl. přenesená",J247,0)</f>
        <v>0</v>
      </c>
      <c r="BH247" s="207">
        <f>IF(N247="sníž. přenesená",J247,0)</f>
        <v>0</v>
      </c>
      <c r="BI247" s="207">
        <f>IF(N247="nulová",J247,0)</f>
        <v>0</v>
      </c>
      <c r="BJ247" s="16" t="s">
        <v>77</v>
      </c>
      <c r="BK247" s="207">
        <f>ROUND(I247*H247,2)</f>
        <v>0</v>
      </c>
      <c r="BL247" s="16" t="s">
        <v>266</v>
      </c>
      <c r="BM247" s="206" t="s">
        <v>655</v>
      </c>
    </row>
    <row r="248" s="2" customFormat="1">
      <c r="A248" s="37"/>
      <c r="B248" s="38"/>
      <c r="C248" s="39"/>
      <c r="D248" s="208" t="s">
        <v>267</v>
      </c>
      <c r="E248" s="39"/>
      <c r="F248" s="209" t="s">
        <v>1398</v>
      </c>
      <c r="G248" s="39"/>
      <c r="H248" s="39"/>
      <c r="I248" s="210"/>
      <c r="J248" s="39"/>
      <c r="K248" s="39"/>
      <c r="L248" s="43"/>
      <c r="M248" s="211"/>
      <c r="N248" s="212"/>
      <c r="O248" s="83"/>
      <c r="P248" s="83"/>
      <c r="Q248" s="83"/>
      <c r="R248" s="83"/>
      <c r="S248" s="83"/>
      <c r="T248" s="84"/>
      <c r="U248" s="37"/>
      <c r="V248" s="37"/>
      <c r="W248" s="37"/>
      <c r="X248" s="37"/>
      <c r="Y248" s="37"/>
      <c r="Z248" s="37"/>
      <c r="AA248" s="37"/>
      <c r="AB248" s="37"/>
      <c r="AC248" s="37"/>
      <c r="AD248" s="37"/>
      <c r="AE248" s="37"/>
      <c r="AT248" s="16" t="s">
        <v>267</v>
      </c>
      <c r="AU248" s="16" t="s">
        <v>77</v>
      </c>
    </row>
    <row r="249" s="2" customFormat="1">
      <c r="A249" s="37"/>
      <c r="B249" s="38"/>
      <c r="C249" s="39"/>
      <c r="D249" s="208" t="s">
        <v>271</v>
      </c>
      <c r="E249" s="39"/>
      <c r="F249" s="213" t="s">
        <v>2730</v>
      </c>
      <c r="G249" s="39"/>
      <c r="H249" s="39"/>
      <c r="I249" s="210"/>
      <c r="J249" s="39"/>
      <c r="K249" s="39"/>
      <c r="L249" s="43"/>
      <c r="M249" s="211"/>
      <c r="N249" s="212"/>
      <c r="O249" s="83"/>
      <c r="P249" s="83"/>
      <c r="Q249" s="83"/>
      <c r="R249" s="83"/>
      <c r="S249" s="83"/>
      <c r="T249" s="84"/>
      <c r="U249" s="37"/>
      <c r="V249" s="37"/>
      <c r="W249" s="37"/>
      <c r="X249" s="37"/>
      <c r="Y249" s="37"/>
      <c r="Z249" s="37"/>
      <c r="AA249" s="37"/>
      <c r="AB249" s="37"/>
      <c r="AC249" s="37"/>
      <c r="AD249" s="37"/>
      <c r="AE249" s="37"/>
      <c r="AT249" s="16" t="s">
        <v>271</v>
      </c>
      <c r="AU249" s="16" t="s">
        <v>77</v>
      </c>
    </row>
    <row r="250" s="12" customFormat="1">
      <c r="A250" s="12"/>
      <c r="B250" s="232"/>
      <c r="C250" s="233"/>
      <c r="D250" s="208" t="s">
        <v>967</v>
      </c>
      <c r="E250" s="234" t="s">
        <v>19</v>
      </c>
      <c r="F250" s="235" t="s">
        <v>2731</v>
      </c>
      <c r="G250" s="233"/>
      <c r="H250" s="236">
        <v>290</v>
      </c>
      <c r="I250" s="237"/>
      <c r="J250" s="233"/>
      <c r="K250" s="233"/>
      <c r="L250" s="238"/>
      <c r="M250" s="239"/>
      <c r="N250" s="240"/>
      <c r="O250" s="240"/>
      <c r="P250" s="240"/>
      <c r="Q250" s="240"/>
      <c r="R250" s="240"/>
      <c r="S250" s="240"/>
      <c r="T250" s="241"/>
      <c r="U250" s="12"/>
      <c r="V250" s="12"/>
      <c r="W250" s="12"/>
      <c r="X250" s="12"/>
      <c r="Y250" s="12"/>
      <c r="Z250" s="12"/>
      <c r="AA250" s="12"/>
      <c r="AB250" s="12"/>
      <c r="AC250" s="12"/>
      <c r="AD250" s="12"/>
      <c r="AE250" s="12"/>
      <c r="AT250" s="242" t="s">
        <v>967</v>
      </c>
      <c r="AU250" s="242" t="s">
        <v>77</v>
      </c>
      <c r="AV250" s="12" t="s">
        <v>79</v>
      </c>
      <c r="AW250" s="12" t="s">
        <v>31</v>
      </c>
      <c r="AX250" s="12" t="s">
        <v>69</v>
      </c>
      <c r="AY250" s="242" t="s">
        <v>260</v>
      </c>
    </row>
    <row r="251" s="13" customFormat="1">
      <c r="A251" s="13"/>
      <c r="B251" s="243"/>
      <c r="C251" s="244"/>
      <c r="D251" s="208" t="s">
        <v>967</v>
      </c>
      <c r="E251" s="245" t="s">
        <v>19</v>
      </c>
      <c r="F251" s="246" t="s">
        <v>969</v>
      </c>
      <c r="G251" s="244"/>
      <c r="H251" s="247">
        <v>290</v>
      </c>
      <c r="I251" s="248"/>
      <c r="J251" s="244"/>
      <c r="K251" s="244"/>
      <c r="L251" s="249"/>
      <c r="M251" s="250"/>
      <c r="N251" s="251"/>
      <c r="O251" s="251"/>
      <c r="P251" s="251"/>
      <c r="Q251" s="251"/>
      <c r="R251" s="251"/>
      <c r="S251" s="251"/>
      <c r="T251" s="252"/>
      <c r="U251" s="13"/>
      <c r="V251" s="13"/>
      <c r="W251" s="13"/>
      <c r="X251" s="13"/>
      <c r="Y251" s="13"/>
      <c r="Z251" s="13"/>
      <c r="AA251" s="13"/>
      <c r="AB251" s="13"/>
      <c r="AC251" s="13"/>
      <c r="AD251" s="13"/>
      <c r="AE251" s="13"/>
      <c r="AT251" s="253" t="s">
        <v>967</v>
      </c>
      <c r="AU251" s="253" t="s">
        <v>77</v>
      </c>
      <c r="AV251" s="13" t="s">
        <v>266</v>
      </c>
      <c r="AW251" s="13" t="s">
        <v>31</v>
      </c>
      <c r="AX251" s="13" t="s">
        <v>77</v>
      </c>
      <c r="AY251" s="253" t="s">
        <v>260</v>
      </c>
    </row>
    <row r="252" s="11" customFormat="1" ht="25.92" customHeight="1">
      <c r="A252" s="11"/>
      <c r="B252" s="181"/>
      <c r="C252" s="182"/>
      <c r="D252" s="183" t="s">
        <v>68</v>
      </c>
      <c r="E252" s="184" t="s">
        <v>281</v>
      </c>
      <c r="F252" s="184" t="s">
        <v>1174</v>
      </c>
      <c r="G252" s="182"/>
      <c r="H252" s="182"/>
      <c r="I252" s="185"/>
      <c r="J252" s="186">
        <f>BK252</f>
        <v>0</v>
      </c>
      <c r="K252" s="182"/>
      <c r="L252" s="187"/>
      <c r="M252" s="188"/>
      <c r="N252" s="189"/>
      <c r="O252" s="189"/>
      <c r="P252" s="190">
        <f>SUM(P253:P270)</f>
        <v>0</v>
      </c>
      <c r="Q252" s="189"/>
      <c r="R252" s="190">
        <f>SUM(R253:R270)</f>
        <v>0</v>
      </c>
      <c r="S252" s="189"/>
      <c r="T252" s="191">
        <f>SUM(T253:T270)</f>
        <v>0</v>
      </c>
      <c r="U252" s="11"/>
      <c r="V252" s="11"/>
      <c r="W252" s="11"/>
      <c r="X252" s="11"/>
      <c r="Y252" s="11"/>
      <c r="Z252" s="11"/>
      <c r="AA252" s="11"/>
      <c r="AB252" s="11"/>
      <c r="AC252" s="11"/>
      <c r="AD252" s="11"/>
      <c r="AE252" s="11"/>
      <c r="AR252" s="192" t="s">
        <v>77</v>
      </c>
      <c r="AT252" s="193" t="s">
        <v>68</v>
      </c>
      <c r="AU252" s="193" t="s">
        <v>69</v>
      </c>
      <c r="AY252" s="192" t="s">
        <v>260</v>
      </c>
      <c r="BK252" s="194">
        <f>SUM(BK253:BK270)</f>
        <v>0</v>
      </c>
    </row>
    <row r="253" s="2" customFormat="1" ht="24.15" customHeight="1">
      <c r="A253" s="37"/>
      <c r="B253" s="38"/>
      <c r="C253" s="195" t="s">
        <v>350</v>
      </c>
      <c r="D253" s="195" t="s">
        <v>261</v>
      </c>
      <c r="E253" s="196" t="s">
        <v>1207</v>
      </c>
      <c r="F253" s="197" t="s">
        <v>1208</v>
      </c>
      <c r="G253" s="198" t="s">
        <v>975</v>
      </c>
      <c r="H253" s="199">
        <v>2501.2869999999998</v>
      </c>
      <c r="I253" s="200"/>
      <c r="J253" s="201">
        <f>ROUND(I253*H253,2)</f>
        <v>0</v>
      </c>
      <c r="K253" s="197" t="s">
        <v>265</v>
      </c>
      <c r="L253" s="43"/>
      <c r="M253" s="202" t="s">
        <v>19</v>
      </c>
      <c r="N253" s="203" t="s">
        <v>40</v>
      </c>
      <c r="O253" s="83"/>
      <c r="P253" s="204">
        <f>O253*H253</f>
        <v>0</v>
      </c>
      <c r="Q253" s="204">
        <v>0</v>
      </c>
      <c r="R253" s="204">
        <f>Q253*H253</f>
        <v>0</v>
      </c>
      <c r="S253" s="204">
        <v>0</v>
      </c>
      <c r="T253" s="205">
        <f>S253*H253</f>
        <v>0</v>
      </c>
      <c r="U253" s="37"/>
      <c r="V253" s="37"/>
      <c r="W253" s="37"/>
      <c r="X253" s="37"/>
      <c r="Y253" s="37"/>
      <c r="Z253" s="37"/>
      <c r="AA253" s="37"/>
      <c r="AB253" s="37"/>
      <c r="AC253" s="37"/>
      <c r="AD253" s="37"/>
      <c r="AE253" s="37"/>
      <c r="AR253" s="206" t="s">
        <v>266</v>
      </c>
      <c r="AT253" s="206" t="s">
        <v>261</v>
      </c>
      <c r="AU253" s="206" t="s">
        <v>77</v>
      </c>
      <c r="AY253" s="16" t="s">
        <v>260</v>
      </c>
      <c r="BE253" s="207">
        <f>IF(N253="základní",J253,0)</f>
        <v>0</v>
      </c>
      <c r="BF253" s="207">
        <f>IF(N253="snížená",J253,0)</f>
        <v>0</v>
      </c>
      <c r="BG253" s="207">
        <f>IF(N253="zákl. přenesená",J253,0)</f>
        <v>0</v>
      </c>
      <c r="BH253" s="207">
        <f>IF(N253="sníž. přenesená",J253,0)</f>
        <v>0</v>
      </c>
      <c r="BI253" s="207">
        <f>IF(N253="nulová",J253,0)</f>
        <v>0</v>
      </c>
      <c r="BJ253" s="16" t="s">
        <v>77</v>
      </c>
      <c r="BK253" s="207">
        <f>ROUND(I253*H253,2)</f>
        <v>0</v>
      </c>
      <c r="BL253" s="16" t="s">
        <v>266</v>
      </c>
      <c r="BM253" s="206" t="s">
        <v>443</v>
      </c>
    </row>
    <row r="254" s="2" customFormat="1">
      <c r="A254" s="37"/>
      <c r="B254" s="38"/>
      <c r="C254" s="39"/>
      <c r="D254" s="208" t="s">
        <v>267</v>
      </c>
      <c r="E254" s="39"/>
      <c r="F254" s="209" t="s">
        <v>1210</v>
      </c>
      <c r="G254" s="39"/>
      <c r="H254" s="39"/>
      <c r="I254" s="210"/>
      <c r="J254" s="39"/>
      <c r="K254" s="39"/>
      <c r="L254" s="43"/>
      <c r="M254" s="211"/>
      <c r="N254" s="212"/>
      <c r="O254" s="83"/>
      <c r="P254" s="83"/>
      <c r="Q254" s="83"/>
      <c r="R254" s="83"/>
      <c r="S254" s="83"/>
      <c r="T254" s="84"/>
      <c r="U254" s="37"/>
      <c r="V254" s="37"/>
      <c r="W254" s="37"/>
      <c r="X254" s="37"/>
      <c r="Y254" s="37"/>
      <c r="Z254" s="37"/>
      <c r="AA254" s="37"/>
      <c r="AB254" s="37"/>
      <c r="AC254" s="37"/>
      <c r="AD254" s="37"/>
      <c r="AE254" s="37"/>
      <c r="AT254" s="16" t="s">
        <v>267</v>
      </c>
      <c r="AU254" s="16" t="s">
        <v>77</v>
      </c>
    </row>
    <row r="255" s="2" customFormat="1">
      <c r="A255" s="37"/>
      <c r="B255" s="38"/>
      <c r="C255" s="39"/>
      <c r="D255" s="208" t="s">
        <v>269</v>
      </c>
      <c r="E255" s="39"/>
      <c r="F255" s="213" t="s">
        <v>982</v>
      </c>
      <c r="G255" s="39"/>
      <c r="H255" s="39"/>
      <c r="I255" s="210"/>
      <c r="J255" s="39"/>
      <c r="K255" s="39"/>
      <c r="L255" s="43"/>
      <c r="M255" s="211"/>
      <c r="N255" s="212"/>
      <c r="O255" s="83"/>
      <c r="P255" s="83"/>
      <c r="Q255" s="83"/>
      <c r="R255" s="83"/>
      <c r="S255" s="83"/>
      <c r="T255" s="84"/>
      <c r="U255" s="37"/>
      <c r="V255" s="37"/>
      <c r="W255" s="37"/>
      <c r="X255" s="37"/>
      <c r="Y255" s="37"/>
      <c r="Z255" s="37"/>
      <c r="AA255" s="37"/>
      <c r="AB255" s="37"/>
      <c r="AC255" s="37"/>
      <c r="AD255" s="37"/>
      <c r="AE255" s="37"/>
      <c r="AT255" s="16" t="s">
        <v>269</v>
      </c>
      <c r="AU255" s="16" t="s">
        <v>77</v>
      </c>
    </row>
    <row r="256" s="2" customFormat="1">
      <c r="A256" s="37"/>
      <c r="B256" s="38"/>
      <c r="C256" s="39"/>
      <c r="D256" s="208" t="s">
        <v>271</v>
      </c>
      <c r="E256" s="39"/>
      <c r="F256" s="213" t="s">
        <v>2732</v>
      </c>
      <c r="G256" s="39"/>
      <c r="H256" s="39"/>
      <c r="I256" s="210"/>
      <c r="J256" s="39"/>
      <c r="K256" s="39"/>
      <c r="L256" s="43"/>
      <c r="M256" s="211"/>
      <c r="N256" s="212"/>
      <c r="O256" s="83"/>
      <c r="P256" s="83"/>
      <c r="Q256" s="83"/>
      <c r="R256" s="83"/>
      <c r="S256" s="83"/>
      <c r="T256" s="84"/>
      <c r="U256" s="37"/>
      <c r="V256" s="37"/>
      <c r="W256" s="37"/>
      <c r="X256" s="37"/>
      <c r="Y256" s="37"/>
      <c r="Z256" s="37"/>
      <c r="AA256" s="37"/>
      <c r="AB256" s="37"/>
      <c r="AC256" s="37"/>
      <c r="AD256" s="37"/>
      <c r="AE256" s="37"/>
      <c r="AT256" s="16" t="s">
        <v>271</v>
      </c>
      <c r="AU256" s="16" t="s">
        <v>77</v>
      </c>
    </row>
    <row r="257" s="12" customFormat="1">
      <c r="A257" s="12"/>
      <c r="B257" s="232"/>
      <c r="C257" s="233"/>
      <c r="D257" s="208" t="s">
        <v>967</v>
      </c>
      <c r="E257" s="234" t="s">
        <v>19</v>
      </c>
      <c r="F257" s="235" t="s">
        <v>2733</v>
      </c>
      <c r="G257" s="233"/>
      <c r="H257" s="236">
        <v>2501.2869999999998</v>
      </c>
      <c r="I257" s="237"/>
      <c r="J257" s="233"/>
      <c r="K257" s="233"/>
      <c r="L257" s="238"/>
      <c r="M257" s="239"/>
      <c r="N257" s="240"/>
      <c r="O257" s="240"/>
      <c r="P257" s="240"/>
      <c r="Q257" s="240"/>
      <c r="R257" s="240"/>
      <c r="S257" s="240"/>
      <c r="T257" s="241"/>
      <c r="U257" s="12"/>
      <c r="V257" s="12"/>
      <c r="W257" s="12"/>
      <c r="X257" s="12"/>
      <c r="Y257" s="12"/>
      <c r="Z257" s="12"/>
      <c r="AA257" s="12"/>
      <c r="AB257" s="12"/>
      <c r="AC257" s="12"/>
      <c r="AD257" s="12"/>
      <c r="AE257" s="12"/>
      <c r="AT257" s="242" t="s">
        <v>967</v>
      </c>
      <c r="AU257" s="242" t="s">
        <v>77</v>
      </c>
      <c r="AV257" s="12" t="s">
        <v>79</v>
      </c>
      <c r="AW257" s="12" t="s">
        <v>31</v>
      </c>
      <c r="AX257" s="12" t="s">
        <v>69</v>
      </c>
      <c r="AY257" s="242" t="s">
        <v>260</v>
      </c>
    </row>
    <row r="258" s="13" customFormat="1">
      <c r="A258" s="13"/>
      <c r="B258" s="243"/>
      <c r="C258" s="244"/>
      <c r="D258" s="208" t="s">
        <v>967</v>
      </c>
      <c r="E258" s="245" t="s">
        <v>19</v>
      </c>
      <c r="F258" s="246" t="s">
        <v>969</v>
      </c>
      <c r="G258" s="244"/>
      <c r="H258" s="247">
        <v>2501.2869999999998</v>
      </c>
      <c r="I258" s="248"/>
      <c r="J258" s="244"/>
      <c r="K258" s="244"/>
      <c r="L258" s="249"/>
      <c r="M258" s="250"/>
      <c r="N258" s="251"/>
      <c r="O258" s="251"/>
      <c r="P258" s="251"/>
      <c r="Q258" s="251"/>
      <c r="R258" s="251"/>
      <c r="S258" s="251"/>
      <c r="T258" s="252"/>
      <c r="U258" s="13"/>
      <c r="V258" s="13"/>
      <c r="W258" s="13"/>
      <c r="X258" s="13"/>
      <c r="Y258" s="13"/>
      <c r="Z258" s="13"/>
      <c r="AA258" s="13"/>
      <c r="AB258" s="13"/>
      <c r="AC258" s="13"/>
      <c r="AD258" s="13"/>
      <c r="AE258" s="13"/>
      <c r="AT258" s="253" t="s">
        <v>967</v>
      </c>
      <c r="AU258" s="253" t="s">
        <v>77</v>
      </c>
      <c r="AV258" s="13" t="s">
        <v>266</v>
      </c>
      <c r="AW258" s="13" t="s">
        <v>31</v>
      </c>
      <c r="AX258" s="13" t="s">
        <v>77</v>
      </c>
      <c r="AY258" s="253" t="s">
        <v>260</v>
      </c>
    </row>
    <row r="259" s="2" customFormat="1" ht="24.15" customHeight="1">
      <c r="A259" s="37"/>
      <c r="B259" s="38"/>
      <c r="C259" s="195" t="s">
        <v>667</v>
      </c>
      <c r="D259" s="195" t="s">
        <v>261</v>
      </c>
      <c r="E259" s="196" t="s">
        <v>1406</v>
      </c>
      <c r="F259" s="197" t="s">
        <v>1407</v>
      </c>
      <c r="G259" s="198" t="s">
        <v>975</v>
      </c>
      <c r="H259" s="199">
        <v>936.51400000000001</v>
      </c>
      <c r="I259" s="200"/>
      <c r="J259" s="201">
        <f>ROUND(I259*H259,2)</f>
        <v>0</v>
      </c>
      <c r="K259" s="197" t="s">
        <v>265</v>
      </c>
      <c r="L259" s="43"/>
      <c r="M259" s="202" t="s">
        <v>19</v>
      </c>
      <c r="N259" s="203" t="s">
        <v>40</v>
      </c>
      <c r="O259" s="83"/>
      <c r="P259" s="204">
        <f>O259*H259</f>
        <v>0</v>
      </c>
      <c r="Q259" s="204">
        <v>0</v>
      </c>
      <c r="R259" s="204">
        <f>Q259*H259</f>
        <v>0</v>
      </c>
      <c r="S259" s="204">
        <v>0</v>
      </c>
      <c r="T259" s="205">
        <f>S259*H259</f>
        <v>0</v>
      </c>
      <c r="U259" s="37"/>
      <c r="V259" s="37"/>
      <c r="W259" s="37"/>
      <c r="X259" s="37"/>
      <c r="Y259" s="37"/>
      <c r="Z259" s="37"/>
      <c r="AA259" s="37"/>
      <c r="AB259" s="37"/>
      <c r="AC259" s="37"/>
      <c r="AD259" s="37"/>
      <c r="AE259" s="37"/>
      <c r="AR259" s="206" t="s">
        <v>266</v>
      </c>
      <c r="AT259" s="206" t="s">
        <v>261</v>
      </c>
      <c r="AU259" s="206" t="s">
        <v>77</v>
      </c>
      <c r="AY259" s="16" t="s">
        <v>260</v>
      </c>
      <c r="BE259" s="207">
        <f>IF(N259="základní",J259,0)</f>
        <v>0</v>
      </c>
      <c r="BF259" s="207">
        <f>IF(N259="snížená",J259,0)</f>
        <v>0</v>
      </c>
      <c r="BG259" s="207">
        <f>IF(N259="zákl. přenesená",J259,0)</f>
        <v>0</v>
      </c>
      <c r="BH259" s="207">
        <f>IF(N259="sníž. přenesená",J259,0)</f>
        <v>0</v>
      </c>
      <c r="BI259" s="207">
        <f>IF(N259="nulová",J259,0)</f>
        <v>0</v>
      </c>
      <c r="BJ259" s="16" t="s">
        <v>77</v>
      </c>
      <c r="BK259" s="207">
        <f>ROUND(I259*H259,2)</f>
        <v>0</v>
      </c>
      <c r="BL259" s="16" t="s">
        <v>266</v>
      </c>
      <c r="BM259" s="206" t="s">
        <v>664</v>
      </c>
    </row>
    <row r="260" s="2" customFormat="1">
      <c r="A260" s="37"/>
      <c r="B260" s="38"/>
      <c r="C260" s="39"/>
      <c r="D260" s="208" t="s">
        <v>267</v>
      </c>
      <c r="E260" s="39"/>
      <c r="F260" s="209" t="s">
        <v>1408</v>
      </c>
      <c r="G260" s="39"/>
      <c r="H260" s="39"/>
      <c r="I260" s="210"/>
      <c r="J260" s="39"/>
      <c r="K260" s="39"/>
      <c r="L260" s="43"/>
      <c r="M260" s="211"/>
      <c r="N260" s="212"/>
      <c r="O260" s="83"/>
      <c r="P260" s="83"/>
      <c r="Q260" s="83"/>
      <c r="R260" s="83"/>
      <c r="S260" s="83"/>
      <c r="T260" s="84"/>
      <c r="U260" s="37"/>
      <c r="V260" s="37"/>
      <c r="W260" s="37"/>
      <c r="X260" s="37"/>
      <c r="Y260" s="37"/>
      <c r="Z260" s="37"/>
      <c r="AA260" s="37"/>
      <c r="AB260" s="37"/>
      <c r="AC260" s="37"/>
      <c r="AD260" s="37"/>
      <c r="AE260" s="37"/>
      <c r="AT260" s="16" t="s">
        <v>267</v>
      </c>
      <c r="AU260" s="16" t="s">
        <v>77</v>
      </c>
    </row>
    <row r="261" s="2" customFormat="1">
      <c r="A261" s="37"/>
      <c r="B261" s="38"/>
      <c r="C261" s="39"/>
      <c r="D261" s="208" t="s">
        <v>269</v>
      </c>
      <c r="E261" s="39"/>
      <c r="F261" s="213" t="s">
        <v>982</v>
      </c>
      <c r="G261" s="39"/>
      <c r="H261" s="39"/>
      <c r="I261" s="210"/>
      <c r="J261" s="39"/>
      <c r="K261" s="39"/>
      <c r="L261" s="43"/>
      <c r="M261" s="211"/>
      <c r="N261" s="212"/>
      <c r="O261" s="83"/>
      <c r="P261" s="83"/>
      <c r="Q261" s="83"/>
      <c r="R261" s="83"/>
      <c r="S261" s="83"/>
      <c r="T261" s="84"/>
      <c r="U261" s="37"/>
      <c r="V261" s="37"/>
      <c r="W261" s="37"/>
      <c r="X261" s="37"/>
      <c r="Y261" s="37"/>
      <c r="Z261" s="37"/>
      <c r="AA261" s="37"/>
      <c r="AB261" s="37"/>
      <c r="AC261" s="37"/>
      <c r="AD261" s="37"/>
      <c r="AE261" s="37"/>
      <c r="AT261" s="16" t="s">
        <v>269</v>
      </c>
      <c r="AU261" s="16" t="s">
        <v>77</v>
      </c>
    </row>
    <row r="262" s="2" customFormat="1">
      <c r="A262" s="37"/>
      <c r="B262" s="38"/>
      <c r="C262" s="39"/>
      <c r="D262" s="208" t="s">
        <v>271</v>
      </c>
      <c r="E262" s="39"/>
      <c r="F262" s="213" t="s">
        <v>1409</v>
      </c>
      <c r="G262" s="39"/>
      <c r="H262" s="39"/>
      <c r="I262" s="210"/>
      <c r="J262" s="39"/>
      <c r="K262" s="39"/>
      <c r="L262" s="43"/>
      <c r="M262" s="211"/>
      <c r="N262" s="212"/>
      <c r="O262" s="83"/>
      <c r="P262" s="83"/>
      <c r="Q262" s="83"/>
      <c r="R262" s="83"/>
      <c r="S262" s="83"/>
      <c r="T262" s="84"/>
      <c r="U262" s="37"/>
      <c r="V262" s="37"/>
      <c r="W262" s="37"/>
      <c r="X262" s="37"/>
      <c r="Y262" s="37"/>
      <c r="Z262" s="37"/>
      <c r="AA262" s="37"/>
      <c r="AB262" s="37"/>
      <c r="AC262" s="37"/>
      <c r="AD262" s="37"/>
      <c r="AE262" s="37"/>
      <c r="AT262" s="16" t="s">
        <v>271</v>
      </c>
      <c r="AU262" s="16" t="s">
        <v>77</v>
      </c>
    </row>
    <row r="263" s="2" customFormat="1" ht="24.15" customHeight="1">
      <c r="A263" s="37"/>
      <c r="B263" s="38"/>
      <c r="C263" s="195" t="s">
        <v>355</v>
      </c>
      <c r="D263" s="195" t="s">
        <v>261</v>
      </c>
      <c r="E263" s="196" t="s">
        <v>1411</v>
      </c>
      <c r="F263" s="197" t="s">
        <v>1412</v>
      </c>
      <c r="G263" s="198" t="s">
        <v>975</v>
      </c>
      <c r="H263" s="199">
        <v>1162.9469999999999</v>
      </c>
      <c r="I263" s="200"/>
      <c r="J263" s="201">
        <f>ROUND(I263*H263,2)</f>
        <v>0</v>
      </c>
      <c r="K263" s="197" t="s">
        <v>265</v>
      </c>
      <c r="L263" s="43"/>
      <c r="M263" s="202" t="s">
        <v>19</v>
      </c>
      <c r="N263" s="203" t="s">
        <v>40</v>
      </c>
      <c r="O263" s="83"/>
      <c r="P263" s="204">
        <f>O263*H263</f>
        <v>0</v>
      </c>
      <c r="Q263" s="204">
        <v>0</v>
      </c>
      <c r="R263" s="204">
        <f>Q263*H263</f>
        <v>0</v>
      </c>
      <c r="S263" s="204">
        <v>0</v>
      </c>
      <c r="T263" s="205">
        <f>S263*H263</f>
        <v>0</v>
      </c>
      <c r="U263" s="37"/>
      <c r="V263" s="37"/>
      <c r="W263" s="37"/>
      <c r="X263" s="37"/>
      <c r="Y263" s="37"/>
      <c r="Z263" s="37"/>
      <c r="AA263" s="37"/>
      <c r="AB263" s="37"/>
      <c r="AC263" s="37"/>
      <c r="AD263" s="37"/>
      <c r="AE263" s="37"/>
      <c r="AR263" s="206" t="s">
        <v>266</v>
      </c>
      <c r="AT263" s="206" t="s">
        <v>261</v>
      </c>
      <c r="AU263" s="206" t="s">
        <v>77</v>
      </c>
      <c r="AY263" s="16" t="s">
        <v>260</v>
      </c>
      <c r="BE263" s="207">
        <f>IF(N263="základní",J263,0)</f>
        <v>0</v>
      </c>
      <c r="BF263" s="207">
        <f>IF(N263="snížená",J263,0)</f>
        <v>0</v>
      </c>
      <c r="BG263" s="207">
        <f>IF(N263="zákl. přenesená",J263,0)</f>
        <v>0</v>
      </c>
      <c r="BH263" s="207">
        <f>IF(N263="sníž. přenesená",J263,0)</f>
        <v>0</v>
      </c>
      <c r="BI263" s="207">
        <f>IF(N263="nulová",J263,0)</f>
        <v>0</v>
      </c>
      <c r="BJ263" s="16" t="s">
        <v>77</v>
      </c>
      <c r="BK263" s="207">
        <f>ROUND(I263*H263,2)</f>
        <v>0</v>
      </c>
      <c r="BL263" s="16" t="s">
        <v>266</v>
      </c>
      <c r="BM263" s="206" t="s">
        <v>670</v>
      </c>
    </row>
    <row r="264" s="2" customFormat="1">
      <c r="A264" s="37"/>
      <c r="B264" s="38"/>
      <c r="C264" s="39"/>
      <c r="D264" s="208" t="s">
        <v>267</v>
      </c>
      <c r="E264" s="39"/>
      <c r="F264" s="209" t="s">
        <v>1413</v>
      </c>
      <c r="G264" s="39"/>
      <c r="H264" s="39"/>
      <c r="I264" s="210"/>
      <c r="J264" s="39"/>
      <c r="K264" s="39"/>
      <c r="L264" s="43"/>
      <c r="M264" s="211"/>
      <c r="N264" s="212"/>
      <c r="O264" s="83"/>
      <c r="P264" s="83"/>
      <c r="Q264" s="83"/>
      <c r="R264" s="83"/>
      <c r="S264" s="83"/>
      <c r="T264" s="84"/>
      <c r="U264" s="37"/>
      <c r="V264" s="37"/>
      <c r="W264" s="37"/>
      <c r="X264" s="37"/>
      <c r="Y264" s="37"/>
      <c r="Z264" s="37"/>
      <c r="AA264" s="37"/>
      <c r="AB264" s="37"/>
      <c r="AC264" s="37"/>
      <c r="AD264" s="37"/>
      <c r="AE264" s="37"/>
      <c r="AT264" s="16" t="s">
        <v>267</v>
      </c>
      <c r="AU264" s="16" t="s">
        <v>77</v>
      </c>
    </row>
    <row r="265" s="2" customFormat="1">
      <c r="A265" s="37"/>
      <c r="B265" s="38"/>
      <c r="C265" s="39"/>
      <c r="D265" s="208" t="s">
        <v>269</v>
      </c>
      <c r="E265" s="39"/>
      <c r="F265" s="213" t="s">
        <v>978</v>
      </c>
      <c r="G265" s="39"/>
      <c r="H265" s="39"/>
      <c r="I265" s="210"/>
      <c r="J265" s="39"/>
      <c r="K265" s="39"/>
      <c r="L265" s="43"/>
      <c r="M265" s="211"/>
      <c r="N265" s="212"/>
      <c r="O265" s="83"/>
      <c r="P265" s="83"/>
      <c r="Q265" s="83"/>
      <c r="R265" s="83"/>
      <c r="S265" s="83"/>
      <c r="T265" s="84"/>
      <c r="U265" s="37"/>
      <c r="V265" s="37"/>
      <c r="W265" s="37"/>
      <c r="X265" s="37"/>
      <c r="Y265" s="37"/>
      <c r="Z265" s="37"/>
      <c r="AA265" s="37"/>
      <c r="AB265" s="37"/>
      <c r="AC265" s="37"/>
      <c r="AD265" s="37"/>
      <c r="AE265" s="37"/>
      <c r="AT265" s="16" t="s">
        <v>269</v>
      </c>
      <c r="AU265" s="16" t="s">
        <v>77</v>
      </c>
    </row>
    <row r="266" s="2" customFormat="1">
      <c r="A266" s="37"/>
      <c r="B266" s="38"/>
      <c r="C266" s="39"/>
      <c r="D266" s="208" t="s">
        <v>271</v>
      </c>
      <c r="E266" s="39"/>
      <c r="F266" s="213" t="s">
        <v>1414</v>
      </c>
      <c r="G266" s="39"/>
      <c r="H266" s="39"/>
      <c r="I266" s="210"/>
      <c r="J266" s="39"/>
      <c r="K266" s="39"/>
      <c r="L266" s="43"/>
      <c r="M266" s="211"/>
      <c r="N266" s="212"/>
      <c r="O266" s="83"/>
      <c r="P266" s="83"/>
      <c r="Q266" s="83"/>
      <c r="R266" s="83"/>
      <c r="S266" s="83"/>
      <c r="T266" s="84"/>
      <c r="U266" s="37"/>
      <c r="V266" s="37"/>
      <c r="W266" s="37"/>
      <c r="X266" s="37"/>
      <c r="Y266" s="37"/>
      <c r="Z266" s="37"/>
      <c r="AA266" s="37"/>
      <c r="AB266" s="37"/>
      <c r="AC266" s="37"/>
      <c r="AD266" s="37"/>
      <c r="AE266" s="37"/>
      <c r="AT266" s="16" t="s">
        <v>271</v>
      </c>
      <c r="AU266" s="16" t="s">
        <v>77</v>
      </c>
    </row>
    <row r="267" s="2" customFormat="1" ht="24.15" customHeight="1">
      <c r="A267" s="37"/>
      <c r="B267" s="38"/>
      <c r="C267" s="195" t="s">
        <v>676</v>
      </c>
      <c r="D267" s="195" t="s">
        <v>261</v>
      </c>
      <c r="E267" s="196" t="s">
        <v>1415</v>
      </c>
      <c r="F267" s="197" t="s">
        <v>1416</v>
      </c>
      <c r="G267" s="198" t="s">
        <v>975</v>
      </c>
      <c r="H267" s="199">
        <v>23.986999999999998</v>
      </c>
      <c r="I267" s="200"/>
      <c r="J267" s="201">
        <f>ROUND(I267*H267,2)</f>
        <v>0</v>
      </c>
      <c r="K267" s="197" t="s">
        <v>265</v>
      </c>
      <c r="L267" s="43"/>
      <c r="M267" s="202" t="s">
        <v>19</v>
      </c>
      <c r="N267" s="203" t="s">
        <v>40</v>
      </c>
      <c r="O267" s="83"/>
      <c r="P267" s="204">
        <f>O267*H267</f>
        <v>0</v>
      </c>
      <c r="Q267" s="204">
        <v>0</v>
      </c>
      <c r="R267" s="204">
        <f>Q267*H267</f>
        <v>0</v>
      </c>
      <c r="S267" s="204">
        <v>0</v>
      </c>
      <c r="T267" s="205">
        <f>S267*H267</f>
        <v>0</v>
      </c>
      <c r="U267" s="37"/>
      <c r="V267" s="37"/>
      <c r="W267" s="37"/>
      <c r="X267" s="37"/>
      <c r="Y267" s="37"/>
      <c r="Z267" s="37"/>
      <c r="AA267" s="37"/>
      <c r="AB267" s="37"/>
      <c r="AC267" s="37"/>
      <c r="AD267" s="37"/>
      <c r="AE267" s="37"/>
      <c r="AR267" s="206" t="s">
        <v>266</v>
      </c>
      <c r="AT267" s="206" t="s">
        <v>261</v>
      </c>
      <c r="AU267" s="206" t="s">
        <v>77</v>
      </c>
      <c r="AY267" s="16" t="s">
        <v>260</v>
      </c>
      <c r="BE267" s="207">
        <f>IF(N267="základní",J267,0)</f>
        <v>0</v>
      </c>
      <c r="BF267" s="207">
        <f>IF(N267="snížená",J267,0)</f>
        <v>0</v>
      </c>
      <c r="BG267" s="207">
        <f>IF(N267="zákl. přenesená",J267,0)</f>
        <v>0</v>
      </c>
      <c r="BH267" s="207">
        <f>IF(N267="sníž. přenesená",J267,0)</f>
        <v>0</v>
      </c>
      <c r="BI267" s="207">
        <f>IF(N267="nulová",J267,0)</f>
        <v>0</v>
      </c>
      <c r="BJ267" s="16" t="s">
        <v>77</v>
      </c>
      <c r="BK267" s="207">
        <f>ROUND(I267*H267,2)</f>
        <v>0</v>
      </c>
      <c r="BL267" s="16" t="s">
        <v>266</v>
      </c>
      <c r="BM267" s="206" t="s">
        <v>673</v>
      </c>
    </row>
    <row r="268" s="2" customFormat="1">
      <c r="A268" s="37"/>
      <c r="B268" s="38"/>
      <c r="C268" s="39"/>
      <c r="D268" s="208" t="s">
        <v>267</v>
      </c>
      <c r="E268" s="39"/>
      <c r="F268" s="209" t="s">
        <v>1417</v>
      </c>
      <c r="G268" s="39"/>
      <c r="H268" s="39"/>
      <c r="I268" s="210"/>
      <c r="J268" s="39"/>
      <c r="K268" s="39"/>
      <c r="L268" s="43"/>
      <c r="M268" s="211"/>
      <c r="N268" s="212"/>
      <c r="O268" s="83"/>
      <c r="P268" s="83"/>
      <c r="Q268" s="83"/>
      <c r="R268" s="83"/>
      <c r="S268" s="83"/>
      <c r="T268" s="84"/>
      <c r="U268" s="37"/>
      <c r="V268" s="37"/>
      <c r="W268" s="37"/>
      <c r="X268" s="37"/>
      <c r="Y268" s="37"/>
      <c r="Z268" s="37"/>
      <c r="AA268" s="37"/>
      <c r="AB268" s="37"/>
      <c r="AC268" s="37"/>
      <c r="AD268" s="37"/>
      <c r="AE268" s="37"/>
      <c r="AT268" s="16" t="s">
        <v>267</v>
      </c>
      <c r="AU268" s="16" t="s">
        <v>77</v>
      </c>
    </row>
    <row r="269" s="2" customFormat="1">
      <c r="A269" s="37"/>
      <c r="B269" s="38"/>
      <c r="C269" s="39"/>
      <c r="D269" s="208" t="s">
        <v>269</v>
      </c>
      <c r="E269" s="39"/>
      <c r="F269" s="213" t="s">
        <v>978</v>
      </c>
      <c r="G269" s="39"/>
      <c r="H269" s="39"/>
      <c r="I269" s="210"/>
      <c r="J269" s="39"/>
      <c r="K269" s="39"/>
      <c r="L269" s="43"/>
      <c r="M269" s="211"/>
      <c r="N269" s="212"/>
      <c r="O269" s="83"/>
      <c r="P269" s="83"/>
      <c r="Q269" s="83"/>
      <c r="R269" s="83"/>
      <c r="S269" s="83"/>
      <c r="T269" s="84"/>
      <c r="U269" s="37"/>
      <c r="V269" s="37"/>
      <c r="W269" s="37"/>
      <c r="X269" s="37"/>
      <c r="Y269" s="37"/>
      <c r="Z269" s="37"/>
      <c r="AA269" s="37"/>
      <c r="AB269" s="37"/>
      <c r="AC269" s="37"/>
      <c r="AD269" s="37"/>
      <c r="AE269" s="37"/>
      <c r="AT269" s="16" t="s">
        <v>269</v>
      </c>
      <c r="AU269" s="16" t="s">
        <v>77</v>
      </c>
    </row>
    <row r="270" s="2" customFormat="1">
      <c r="A270" s="37"/>
      <c r="B270" s="38"/>
      <c r="C270" s="39"/>
      <c r="D270" s="208" t="s">
        <v>271</v>
      </c>
      <c r="E270" s="39"/>
      <c r="F270" s="213" t="s">
        <v>2734</v>
      </c>
      <c r="G270" s="39"/>
      <c r="H270" s="39"/>
      <c r="I270" s="210"/>
      <c r="J270" s="39"/>
      <c r="K270" s="39"/>
      <c r="L270" s="43"/>
      <c r="M270" s="211"/>
      <c r="N270" s="212"/>
      <c r="O270" s="83"/>
      <c r="P270" s="83"/>
      <c r="Q270" s="83"/>
      <c r="R270" s="83"/>
      <c r="S270" s="83"/>
      <c r="T270" s="84"/>
      <c r="U270" s="37"/>
      <c r="V270" s="37"/>
      <c r="W270" s="37"/>
      <c r="X270" s="37"/>
      <c r="Y270" s="37"/>
      <c r="Z270" s="37"/>
      <c r="AA270" s="37"/>
      <c r="AB270" s="37"/>
      <c r="AC270" s="37"/>
      <c r="AD270" s="37"/>
      <c r="AE270" s="37"/>
      <c r="AT270" s="16" t="s">
        <v>271</v>
      </c>
      <c r="AU270" s="16" t="s">
        <v>77</v>
      </c>
    </row>
    <row r="271" s="11" customFormat="1" ht="25.92" customHeight="1">
      <c r="A271" s="11"/>
      <c r="B271" s="181"/>
      <c r="C271" s="182"/>
      <c r="D271" s="183" t="s">
        <v>68</v>
      </c>
      <c r="E271" s="184" t="s">
        <v>266</v>
      </c>
      <c r="F271" s="184" t="s">
        <v>1223</v>
      </c>
      <c r="G271" s="182"/>
      <c r="H271" s="182"/>
      <c r="I271" s="185"/>
      <c r="J271" s="186">
        <f>BK271</f>
        <v>0</v>
      </c>
      <c r="K271" s="182"/>
      <c r="L271" s="187"/>
      <c r="M271" s="188"/>
      <c r="N271" s="189"/>
      <c r="O271" s="189"/>
      <c r="P271" s="190">
        <f>SUM(P272:P274)</f>
        <v>0</v>
      </c>
      <c r="Q271" s="189"/>
      <c r="R271" s="190">
        <f>SUM(R272:R274)</f>
        <v>0</v>
      </c>
      <c r="S271" s="189"/>
      <c r="T271" s="191">
        <f>SUM(T272:T274)</f>
        <v>0</v>
      </c>
      <c r="U271" s="11"/>
      <c r="V271" s="11"/>
      <c r="W271" s="11"/>
      <c r="X271" s="11"/>
      <c r="Y271" s="11"/>
      <c r="Z271" s="11"/>
      <c r="AA271" s="11"/>
      <c r="AB271" s="11"/>
      <c r="AC271" s="11"/>
      <c r="AD271" s="11"/>
      <c r="AE271" s="11"/>
      <c r="AR271" s="192" t="s">
        <v>77</v>
      </c>
      <c r="AT271" s="193" t="s">
        <v>68</v>
      </c>
      <c r="AU271" s="193" t="s">
        <v>69</v>
      </c>
      <c r="AY271" s="192" t="s">
        <v>260</v>
      </c>
      <c r="BK271" s="194">
        <f>SUM(BK272:BK274)</f>
        <v>0</v>
      </c>
    </row>
    <row r="272" s="2" customFormat="1" ht="16.5" customHeight="1">
      <c r="A272" s="37"/>
      <c r="B272" s="38"/>
      <c r="C272" s="195" t="s">
        <v>360</v>
      </c>
      <c r="D272" s="195" t="s">
        <v>261</v>
      </c>
      <c r="E272" s="196" t="s">
        <v>994</v>
      </c>
      <c r="F272" s="197" t="s">
        <v>995</v>
      </c>
      <c r="G272" s="198" t="s">
        <v>975</v>
      </c>
      <c r="H272" s="199">
        <v>2501.2869999999998</v>
      </c>
      <c r="I272" s="200"/>
      <c r="J272" s="201">
        <f>ROUND(I272*H272,2)</f>
        <v>0</v>
      </c>
      <c r="K272" s="197" t="s">
        <v>265</v>
      </c>
      <c r="L272" s="43"/>
      <c r="M272" s="202" t="s">
        <v>19</v>
      </c>
      <c r="N272" s="203" t="s">
        <v>40</v>
      </c>
      <c r="O272" s="83"/>
      <c r="P272" s="204">
        <f>O272*H272</f>
        <v>0</v>
      </c>
      <c r="Q272" s="204">
        <v>0</v>
      </c>
      <c r="R272" s="204">
        <f>Q272*H272</f>
        <v>0</v>
      </c>
      <c r="S272" s="204">
        <v>0</v>
      </c>
      <c r="T272" s="205">
        <f>S272*H272</f>
        <v>0</v>
      </c>
      <c r="U272" s="37"/>
      <c r="V272" s="37"/>
      <c r="W272" s="37"/>
      <c r="X272" s="37"/>
      <c r="Y272" s="37"/>
      <c r="Z272" s="37"/>
      <c r="AA272" s="37"/>
      <c r="AB272" s="37"/>
      <c r="AC272" s="37"/>
      <c r="AD272" s="37"/>
      <c r="AE272" s="37"/>
      <c r="AR272" s="206" t="s">
        <v>266</v>
      </c>
      <c r="AT272" s="206" t="s">
        <v>261</v>
      </c>
      <c r="AU272" s="206" t="s">
        <v>77</v>
      </c>
      <c r="AY272" s="16" t="s">
        <v>260</v>
      </c>
      <c r="BE272" s="207">
        <f>IF(N272="základní",J272,0)</f>
        <v>0</v>
      </c>
      <c r="BF272" s="207">
        <f>IF(N272="snížená",J272,0)</f>
        <v>0</v>
      </c>
      <c r="BG272" s="207">
        <f>IF(N272="zákl. přenesená",J272,0)</f>
        <v>0</v>
      </c>
      <c r="BH272" s="207">
        <f>IF(N272="sníž. přenesená",J272,0)</f>
        <v>0</v>
      </c>
      <c r="BI272" s="207">
        <f>IF(N272="nulová",J272,0)</f>
        <v>0</v>
      </c>
      <c r="BJ272" s="16" t="s">
        <v>77</v>
      </c>
      <c r="BK272" s="207">
        <f>ROUND(I272*H272,2)</f>
        <v>0</v>
      </c>
      <c r="BL272" s="16" t="s">
        <v>266</v>
      </c>
      <c r="BM272" s="206" t="s">
        <v>865</v>
      </c>
    </row>
    <row r="273" s="2" customFormat="1">
      <c r="A273" s="37"/>
      <c r="B273" s="38"/>
      <c r="C273" s="39"/>
      <c r="D273" s="208" t="s">
        <v>267</v>
      </c>
      <c r="E273" s="39"/>
      <c r="F273" s="209" t="s">
        <v>996</v>
      </c>
      <c r="G273" s="39"/>
      <c r="H273" s="39"/>
      <c r="I273" s="210"/>
      <c r="J273" s="39"/>
      <c r="K273" s="39"/>
      <c r="L273" s="43"/>
      <c r="M273" s="211"/>
      <c r="N273" s="212"/>
      <c r="O273" s="83"/>
      <c r="P273" s="83"/>
      <c r="Q273" s="83"/>
      <c r="R273" s="83"/>
      <c r="S273" s="83"/>
      <c r="T273" s="84"/>
      <c r="U273" s="37"/>
      <c r="V273" s="37"/>
      <c r="W273" s="37"/>
      <c r="X273" s="37"/>
      <c r="Y273" s="37"/>
      <c r="Z273" s="37"/>
      <c r="AA273" s="37"/>
      <c r="AB273" s="37"/>
      <c r="AC273" s="37"/>
      <c r="AD273" s="37"/>
      <c r="AE273" s="37"/>
      <c r="AT273" s="16" t="s">
        <v>267</v>
      </c>
      <c r="AU273" s="16" t="s">
        <v>77</v>
      </c>
    </row>
    <row r="274" s="2" customFormat="1">
      <c r="A274" s="37"/>
      <c r="B274" s="38"/>
      <c r="C274" s="39"/>
      <c r="D274" s="208" t="s">
        <v>269</v>
      </c>
      <c r="E274" s="39"/>
      <c r="F274" s="213" t="s">
        <v>992</v>
      </c>
      <c r="G274" s="39"/>
      <c r="H274" s="39"/>
      <c r="I274" s="210"/>
      <c r="J274" s="39"/>
      <c r="K274" s="39"/>
      <c r="L274" s="43"/>
      <c r="M274" s="224"/>
      <c r="N274" s="225"/>
      <c r="O274" s="226"/>
      <c r="P274" s="226"/>
      <c r="Q274" s="226"/>
      <c r="R274" s="226"/>
      <c r="S274" s="226"/>
      <c r="T274" s="227"/>
      <c r="U274" s="37"/>
      <c r="V274" s="37"/>
      <c r="W274" s="37"/>
      <c r="X274" s="37"/>
      <c r="Y274" s="37"/>
      <c r="Z274" s="37"/>
      <c r="AA274" s="37"/>
      <c r="AB274" s="37"/>
      <c r="AC274" s="37"/>
      <c r="AD274" s="37"/>
      <c r="AE274" s="37"/>
      <c r="AT274" s="16" t="s">
        <v>269</v>
      </c>
      <c r="AU274" s="16" t="s">
        <v>77</v>
      </c>
    </row>
    <row r="275" s="2" customFormat="1" ht="6.96" customHeight="1">
      <c r="A275" s="37"/>
      <c r="B275" s="58"/>
      <c r="C275" s="59"/>
      <c r="D275" s="59"/>
      <c r="E275" s="59"/>
      <c r="F275" s="59"/>
      <c r="G275" s="59"/>
      <c r="H275" s="59"/>
      <c r="I275" s="59"/>
      <c r="J275" s="59"/>
      <c r="K275" s="59"/>
      <c r="L275" s="43"/>
      <c r="M275" s="37"/>
      <c r="O275" s="37"/>
      <c r="P275" s="37"/>
      <c r="Q275" s="37"/>
      <c r="R275" s="37"/>
      <c r="S275" s="37"/>
      <c r="T275" s="37"/>
      <c r="U275" s="37"/>
      <c r="V275" s="37"/>
      <c r="W275" s="37"/>
      <c r="X275" s="37"/>
      <c r="Y275" s="37"/>
      <c r="Z275" s="37"/>
      <c r="AA275" s="37"/>
      <c r="AB275" s="37"/>
      <c r="AC275" s="37"/>
      <c r="AD275" s="37"/>
      <c r="AE275" s="37"/>
    </row>
  </sheetData>
  <sheetProtection sheet="1" autoFilter="0" formatColumns="0" formatRows="0" objects="1" scenarios="1" spinCount="100000" saltValue="g5oiLKZN6pmoB48dFzzK/HWn2X7E47yoMqQjQnTCgYQ+Dfc2+MrAkRLYvBW8mue0lQGu+e5L4hYc0vtSnAJ4xA==" hashValue="loGuraTagtbrLoh2fQeKrjdq4GNiPytcYpZVDqebKWkoErJh+BrVsWobZ+92U96nE5BrhWTNf2edvpolo/dIYg==" algorithmName="SHA-512" password="D0DA"/>
  <autoFilter ref="C82:K274"/>
  <mergeCells count="9">
    <mergeCell ref="E7:H7"/>
    <mergeCell ref="E9:H9"/>
    <mergeCell ref="E18:H18"/>
    <mergeCell ref="E27:H27"/>
    <mergeCell ref="E48:H48"/>
    <mergeCell ref="E50:H50"/>
    <mergeCell ref="E73:H73"/>
    <mergeCell ref="E75:H7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133</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2735</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ROUND(J82,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ROUND((SUM(BE82:BE244)),  2)</f>
        <v>0</v>
      </c>
      <c r="G33" s="37"/>
      <c r="H33" s="37"/>
      <c r="I33" s="147">
        <v>0.20999999999999999</v>
      </c>
      <c r="J33" s="146">
        <f>ROUND(((SUM(BE82:BE244))*I33),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ROUND((SUM(BF82:BF244)),  2)</f>
        <v>0</v>
      </c>
      <c r="G34" s="37"/>
      <c r="H34" s="37"/>
      <c r="I34" s="147">
        <v>0.14999999999999999</v>
      </c>
      <c r="J34" s="146">
        <f>ROUND(((SUM(BF82:BF244))*I34),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ROUND((SUM(BG82:BG244)),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ROUND((SUM(BH82:BH244)),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ROUND((SUM(BI82:BI244)),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02-12-01 - Dopravna Desná, nástupiště</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J82</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2736</v>
      </c>
      <c r="E60" s="167"/>
      <c r="F60" s="167"/>
      <c r="G60" s="167"/>
      <c r="H60" s="167"/>
      <c r="I60" s="167"/>
      <c r="J60" s="168">
        <f>J83</f>
        <v>0</v>
      </c>
      <c r="K60" s="165"/>
      <c r="L60" s="169"/>
      <c r="S60" s="9"/>
      <c r="T60" s="9"/>
      <c r="U60" s="9"/>
      <c r="V60" s="9"/>
      <c r="W60" s="9"/>
      <c r="X60" s="9"/>
      <c r="Y60" s="9"/>
      <c r="Z60" s="9"/>
      <c r="AA60" s="9"/>
      <c r="AB60" s="9"/>
      <c r="AC60" s="9"/>
      <c r="AD60" s="9"/>
      <c r="AE60" s="9"/>
    </row>
    <row r="61" s="9" customFormat="1" ht="24.96" customHeight="1">
      <c r="A61" s="9"/>
      <c r="B61" s="164"/>
      <c r="C61" s="165"/>
      <c r="D61" s="166" t="s">
        <v>768</v>
      </c>
      <c r="E61" s="167"/>
      <c r="F61" s="167"/>
      <c r="G61" s="167"/>
      <c r="H61" s="167"/>
      <c r="I61" s="167"/>
      <c r="J61" s="168">
        <f>J186</f>
        <v>0</v>
      </c>
      <c r="K61" s="165"/>
      <c r="L61" s="169"/>
      <c r="S61" s="9"/>
      <c r="T61" s="9"/>
      <c r="U61" s="9"/>
      <c r="V61" s="9"/>
      <c r="W61" s="9"/>
      <c r="X61" s="9"/>
      <c r="Y61" s="9"/>
      <c r="Z61" s="9"/>
      <c r="AA61" s="9"/>
      <c r="AB61" s="9"/>
      <c r="AC61" s="9"/>
      <c r="AD61" s="9"/>
      <c r="AE61" s="9"/>
    </row>
    <row r="62" s="9" customFormat="1" ht="24.96" customHeight="1">
      <c r="A62" s="9"/>
      <c r="B62" s="164"/>
      <c r="C62" s="165"/>
      <c r="D62" s="166" t="s">
        <v>2737</v>
      </c>
      <c r="E62" s="167"/>
      <c r="F62" s="167"/>
      <c r="G62" s="167"/>
      <c r="H62" s="167"/>
      <c r="I62" s="167"/>
      <c r="J62" s="168">
        <f>J234</f>
        <v>0</v>
      </c>
      <c r="K62" s="165"/>
      <c r="L62" s="169"/>
      <c r="S62" s="9"/>
      <c r="T62" s="9"/>
      <c r="U62" s="9"/>
      <c r="V62" s="9"/>
      <c r="W62" s="9"/>
      <c r="X62" s="9"/>
      <c r="Y62" s="9"/>
      <c r="Z62" s="9"/>
      <c r="AA62" s="9"/>
      <c r="AB62" s="9"/>
      <c r="AC62" s="9"/>
      <c r="AD62" s="9"/>
      <c r="AE62" s="9"/>
    </row>
    <row r="63" s="2" customFormat="1" ht="21.84" customHeight="1">
      <c r="A63" s="37"/>
      <c r="B63" s="38"/>
      <c r="C63" s="39"/>
      <c r="D63" s="39"/>
      <c r="E63" s="39"/>
      <c r="F63" s="39"/>
      <c r="G63" s="39"/>
      <c r="H63" s="39"/>
      <c r="I63" s="39"/>
      <c r="J63" s="39"/>
      <c r="K63" s="39"/>
      <c r="L63" s="133"/>
      <c r="S63" s="37"/>
      <c r="T63" s="37"/>
      <c r="U63" s="37"/>
      <c r="V63" s="37"/>
      <c r="W63" s="37"/>
      <c r="X63" s="37"/>
      <c r="Y63" s="37"/>
      <c r="Z63" s="37"/>
      <c r="AA63" s="37"/>
      <c r="AB63" s="37"/>
      <c r="AC63" s="37"/>
      <c r="AD63" s="37"/>
      <c r="AE63" s="37"/>
    </row>
    <row r="64" s="2" customFormat="1" ht="6.96" customHeight="1">
      <c r="A64" s="37"/>
      <c r="B64" s="58"/>
      <c r="C64" s="59"/>
      <c r="D64" s="59"/>
      <c r="E64" s="59"/>
      <c r="F64" s="59"/>
      <c r="G64" s="59"/>
      <c r="H64" s="59"/>
      <c r="I64" s="59"/>
      <c r="J64" s="59"/>
      <c r="K64" s="59"/>
      <c r="L64" s="133"/>
      <c r="S64" s="37"/>
      <c r="T64" s="37"/>
      <c r="U64" s="37"/>
      <c r="V64" s="37"/>
      <c r="W64" s="37"/>
      <c r="X64" s="37"/>
      <c r="Y64" s="37"/>
      <c r="Z64" s="37"/>
      <c r="AA64" s="37"/>
      <c r="AB64" s="37"/>
      <c r="AC64" s="37"/>
      <c r="AD64" s="37"/>
      <c r="AE64" s="37"/>
    </row>
    <row r="68" s="2" customFormat="1" ht="6.96" customHeight="1">
      <c r="A68" s="37"/>
      <c r="B68" s="60"/>
      <c r="C68" s="61"/>
      <c r="D68" s="61"/>
      <c r="E68" s="61"/>
      <c r="F68" s="61"/>
      <c r="G68" s="61"/>
      <c r="H68" s="61"/>
      <c r="I68" s="61"/>
      <c r="J68" s="61"/>
      <c r="K68" s="61"/>
      <c r="L68" s="133"/>
      <c r="S68" s="37"/>
      <c r="T68" s="37"/>
      <c r="U68" s="37"/>
      <c r="V68" s="37"/>
      <c r="W68" s="37"/>
      <c r="X68" s="37"/>
      <c r="Y68" s="37"/>
      <c r="Z68" s="37"/>
      <c r="AA68" s="37"/>
      <c r="AB68" s="37"/>
      <c r="AC68" s="37"/>
      <c r="AD68" s="37"/>
      <c r="AE68" s="37"/>
    </row>
    <row r="69" s="2" customFormat="1" ht="24.96" customHeight="1">
      <c r="A69" s="37"/>
      <c r="B69" s="38"/>
      <c r="C69" s="22" t="s">
        <v>245</v>
      </c>
      <c r="D69" s="39"/>
      <c r="E69" s="39"/>
      <c r="F69" s="39"/>
      <c r="G69" s="39"/>
      <c r="H69" s="39"/>
      <c r="I69" s="39"/>
      <c r="J69" s="39"/>
      <c r="K69" s="39"/>
      <c r="L69" s="133"/>
      <c r="S69" s="37"/>
      <c r="T69" s="37"/>
      <c r="U69" s="37"/>
      <c r="V69" s="37"/>
      <c r="W69" s="37"/>
      <c r="X69" s="37"/>
      <c r="Y69" s="37"/>
      <c r="Z69" s="37"/>
      <c r="AA69" s="37"/>
      <c r="AB69" s="37"/>
      <c r="AC69" s="37"/>
      <c r="AD69" s="37"/>
      <c r="AE69" s="37"/>
    </row>
    <row r="70" s="2" customFormat="1" ht="6.96" customHeight="1">
      <c r="A70" s="37"/>
      <c r="B70" s="38"/>
      <c r="C70" s="39"/>
      <c r="D70" s="39"/>
      <c r="E70" s="39"/>
      <c r="F70" s="39"/>
      <c r="G70" s="39"/>
      <c r="H70" s="39"/>
      <c r="I70" s="39"/>
      <c r="J70" s="39"/>
      <c r="K70" s="39"/>
      <c r="L70" s="133"/>
      <c r="S70" s="37"/>
      <c r="T70" s="37"/>
      <c r="U70" s="37"/>
      <c r="V70" s="37"/>
      <c r="W70" s="37"/>
      <c r="X70" s="37"/>
      <c r="Y70" s="37"/>
      <c r="Z70" s="37"/>
      <c r="AA70" s="37"/>
      <c r="AB70" s="37"/>
      <c r="AC70" s="37"/>
      <c r="AD70" s="37"/>
      <c r="AE70" s="37"/>
    </row>
    <row r="71" s="2" customFormat="1" ht="12" customHeight="1">
      <c r="A71" s="37"/>
      <c r="B71" s="38"/>
      <c r="C71" s="31" t="s">
        <v>16</v>
      </c>
      <c r="D71" s="39"/>
      <c r="E71" s="39"/>
      <c r="F71" s="39"/>
      <c r="G71" s="39"/>
      <c r="H71" s="39"/>
      <c r="I71" s="39"/>
      <c r="J71" s="39"/>
      <c r="K71" s="39"/>
      <c r="L71" s="133"/>
      <c r="S71" s="37"/>
      <c r="T71" s="37"/>
      <c r="U71" s="37"/>
      <c r="V71" s="37"/>
      <c r="W71" s="37"/>
      <c r="X71" s="37"/>
      <c r="Y71" s="37"/>
      <c r="Z71" s="37"/>
      <c r="AA71" s="37"/>
      <c r="AB71" s="37"/>
      <c r="AC71" s="37"/>
      <c r="AD71" s="37"/>
      <c r="AE71" s="37"/>
    </row>
    <row r="72" s="2" customFormat="1" ht="16.5" customHeight="1">
      <c r="A72" s="37"/>
      <c r="B72" s="38"/>
      <c r="C72" s="39"/>
      <c r="D72" s="39"/>
      <c r="E72" s="159" t="str">
        <f>E7</f>
        <v>Oprava trati v úseku Tanvald - Kořenov</v>
      </c>
      <c r="F72" s="31"/>
      <c r="G72" s="31"/>
      <c r="H72" s="31"/>
      <c r="I72" s="39"/>
      <c r="J72" s="39"/>
      <c r="K72" s="39"/>
      <c r="L72" s="133"/>
      <c r="S72" s="37"/>
      <c r="T72" s="37"/>
      <c r="U72" s="37"/>
      <c r="V72" s="37"/>
      <c r="W72" s="37"/>
      <c r="X72" s="37"/>
      <c r="Y72" s="37"/>
      <c r="Z72" s="37"/>
      <c r="AA72" s="37"/>
      <c r="AB72" s="37"/>
      <c r="AC72" s="37"/>
      <c r="AD72" s="37"/>
      <c r="AE72" s="37"/>
    </row>
    <row r="73" s="2" customFormat="1" ht="12" customHeight="1">
      <c r="A73" s="37"/>
      <c r="B73" s="38"/>
      <c r="C73" s="31" t="s">
        <v>237</v>
      </c>
      <c r="D73" s="39"/>
      <c r="E73" s="39"/>
      <c r="F73" s="39"/>
      <c r="G73" s="39"/>
      <c r="H73" s="39"/>
      <c r="I73" s="39"/>
      <c r="J73" s="39"/>
      <c r="K73" s="39"/>
      <c r="L73" s="133"/>
      <c r="S73" s="37"/>
      <c r="T73" s="37"/>
      <c r="U73" s="37"/>
      <c r="V73" s="37"/>
      <c r="W73" s="37"/>
      <c r="X73" s="37"/>
      <c r="Y73" s="37"/>
      <c r="Z73" s="37"/>
      <c r="AA73" s="37"/>
      <c r="AB73" s="37"/>
      <c r="AC73" s="37"/>
      <c r="AD73" s="37"/>
      <c r="AE73" s="37"/>
    </row>
    <row r="74" s="2" customFormat="1" ht="16.5" customHeight="1">
      <c r="A74" s="37"/>
      <c r="B74" s="38"/>
      <c r="C74" s="39"/>
      <c r="D74" s="39"/>
      <c r="E74" s="68" t="str">
        <f>E9</f>
        <v>SO 02-12-01 - Dopravna Desná, nástupiště</v>
      </c>
      <c r="F74" s="39"/>
      <c r="G74" s="39"/>
      <c r="H74" s="39"/>
      <c r="I74" s="39"/>
      <c r="J74" s="39"/>
      <c r="K74" s="39"/>
      <c r="L74" s="133"/>
      <c r="S74" s="37"/>
      <c r="T74" s="37"/>
      <c r="U74" s="37"/>
      <c r="V74" s="37"/>
      <c r="W74" s="37"/>
      <c r="X74" s="37"/>
      <c r="Y74" s="37"/>
      <c r="Z74" s="37"/>
      <c r="AA74" s="37"/>
      <c r="AB74" s="37"/>
      <c r="AC74" s="37"/>
      <c r="AD74" s="37"/>
      <c r="AE74" s="37"/>
    </row>
    <row r="75" s="2" customFormat="1" ht="6.96" customHeight="1">
      <c r="A75" s="37"/>
      <c r="B75" s="38"/>
      <c r="C75" s="39"/>
      <c r="D75" s="39"/>
      <c r="E75" s="39"/>
      <c r="F75" s="39"/>
      <c r="G75" s="39"/>
      <c r="H75" s="39"/>
      <c r="I75" s="39"/>
      <c r="J75" s="39"/>
      <c r="K75" s="39"/>
      <c r="L75" s="133"/>
      <c r="S75" s="37"/>
      <c r="T75" s="37"/>
      <c r="U75" s="37"/>
      <c r="V75" s="37"/>
      <c r="W75" s="37"/>
      <c r="X75" s="37"/>
      <c r="Y75" s="37"/>
      <c r="Z75" s="37"/>
      <c r="AA75" s="37"/>
      <c r="AB75" s="37"/>
      <c r="AC75" s="37"/>
      <c r="AD75" s="37"/>
      <c r="AE75" s="37"/>
    </row>
    <row r="76" s="2" customFormat="1" ht="12" customHeight="1">
      <c r="A76" s="37"/>
      <c r="B76" s="38"/>
      <c r="C76" s="31" t="s">
        <v>21</v>
      </c>
      <c r="D76" s="39"/>
      <c r="E76" s="39"/>
      <c r="F76" s="26" t="str">
        <f>F12</f>
        <v xml:space="preserve"> </v>
      </c>
      <c r="G76" s="39"/>
      <c r="H76" s="39"/>
      <c r="I76" s="31" t="s">
        <v>23</v>
      </c>
      <c r="J76" s="71" t="str">
        <f>IF(J12="","",J12)</f>
        <v>14. 6. 2023</v>
      </c>
      <c r="K76" s="39"/>
      <c r="L76" s="133"/>
      <c r="S76" s="37"/>
      <c r="T76" s="37"/>
      <c r="U76" s="37"/>
      <c r="V76" s="37"/>
      <c r="W76" s="37"/>
      <c r="X76" s="37"/>
      <c r="Y76" s="37"/>
      <c r="Z76" s="37"/>
      <c r="AA76" s="37"/>
      <c r="AB76" s="37"/>
      <c r="AC76" s="37"/>
      <c r="AD76" s="37"/>
      <c r="AE76" s="37"/>
    </row>
    <row r="77" s="2" customFormat="1" ht="6.96" customHeight="1">
      <c r="A77" s="37"/>
      <c r="B77" s="38"/>
      <c r="C77" s="39"/>
      <c r="D77" s="39"/>
      <c r="E77" s="39"/>
      <c r="F77" s="39"/>
      <c r="G77" s="39"/>
      <c r="H77" s="39"/>
      <c r="I77" s="39"/>
      <c r="J77" s="39"/>
      <c r="K77" s="39"/>
      <c r="L77" s="133"/>
      <c r="S77" s="37"/>
      <c r="T77" s="37"/>
      <c r="U77" s="37"/>
      <c r="V77" s="37"/>
      <c r="W77" s="37"/>
      <c r="X77" s="37"/>
      <c r="Y77" s="37"/>
      <c r="Z77" s="37"/>
      <c r="AA77" s="37"/>
      <c r="AB77" s="37"/>
      <c r="AC77" s="37"/>
      <c r="AD77" s="37"/>
      <c r="AE77" s="37"/>
    </row>
    <row r="78" s="2" customFormat="1" ht="15.15" customHeight="1">
      <c r="A78" s="37"/>
      <c r="B78" s="38"/>
      <c r="C78" s="31" t="s">
        <v>25</v>
      </c>
      <c r="D78" s="39"/>
      <c r="E78" s="39"/>
      <c r="F78" s="26" t="str">
        <f>E15</f>
        <v xml:space="preserve"> </v>
      </c>
      <c r="G78" s="39"/>
      <c r="H78" s="39"/>
      <c r="I78" s="31" t="s">
        <v>30</v>
      </c>
      <c r="J78" s="35" t="str">
        <f>E21</f>
        <v xml:space="preserve"> </v>
      </c>
      <c r="K78" s="39"/>
      <c r="L78" s="133"/>
      <c r="S78" s="37"/>
      <c r="T78" s="37"/>
      <c r="U78" s="37"/>
      <c r="V78" s="37"/>
      <c r="W78" s="37"/>
      <c r="X78" s="37"/>
      <c r="Y78" s="37"/>
      <c r="Z78" s="37"/>
      <c r="AA78" s="37"/>
      <c r="AB78" s="37"/>
      <c r="AC78" s="37"/>
      <c r="AD78" s="37"/>
      <c r="AE78" s="37"/>
    </row>
    <row r="79" s="2" customFormat="1" ht="15.15" customHeight="1">
      <c r="A79" s="37"/>
      <c r="B79" s="38"/>
      <c r="C79" s="31" t="s">
        <v>28</v>
      </c>
      <c r="D79" s="39"/>
      <c r="E79" s="39"/>
      <c r="F79" s="26" t="str">
        <f>IF(E18="","",E18)</f>
        <v>Vyplň údaj</v>
      </c>
      <c r="G79" s="39"/>
      <c r="H79" s="39"/>
      <c r="I79" s="31" t="s">
        <v>32</v>
      </c>
      <c r="J79" s="35" t="str">
        <f>E24</f>
        <v xml:space="preserve"> </v>
      </c>
      <c r="K79" s="39"/>
      <c r="L79" s="133"/>
      <c r="S79" s="37"/>
      <c r="T79" s="37"/>
      <c r="U79" s="37"/>
      <c r="V79" s="37"/>
      <c r="W79" s="37"/>
      <c r="X79" s="37"/>
      <c r="Y79" s="37"/>
      <c r="Z79" s="37"/>
      <c r="AA79" s="37"/>
      <c r="AB79" s="37"/>
      <c r="AC79" s="37"/>
      <c r="AD79" s="37"/>
      <c r="AE79" s="37"/>
    </row>
    <row r="80" s="2" customFormat="1" ht="10.32" customHeight="1">
      <c r="A80" s="37"/>
      <c r="B80" s="38"/>
      <c r="C80" s="39"/>
      <c r="D80" s="39"/>
      <c r="E80" s="39"/>
      <c r="F80" s="39"/>
      <c r="G80" s="39"/>
      <c r="H80" s="39"/>
      <c r="I80" s="39"/>
      <c r="J80" s="39"/>
      <c r="K80" s="39"/>
      <c r="L80" s="133"/>
      <c r="S80" s="37"/>
      <c r="T80" s="37"/>
      <c r="U80" s="37"/>
      <c r="V80" s="37"/>
      <c r="W80" s="37"/>
      <c r="X80" s="37"/>
      <c r="Y80" s="37"/>
      <c r="Z80" s="37"/>
      <c r="AA80" s="37"/>
      <c r="AB80" s="37"/>
      <c r="AC80" s="37"/>
      <c r="AD80" s="37"/>
      <c r="AE80" s="37"/>
    </row>
    <row r="81" s="10" customFormat="1" ht="29.28" customHeight="1">
      <c r="A81" s="170"/>
      <c r="B81" s="171"/>
      <c r="C81" s="172" t="s">
        <v>246</v>
      </c>
      <c r="D81" s="173" t="s">
        <v>54</v>
      </c>
      <c r="E81" s="173" t="s">
        <v>50</v>
      </c>
      <c r="F81" s="173" t="s">
        <v>51</v>
      </c>
      <c r="G81" s="173" t="s">
        <v>247</v>
      </c>
      <c r="H81" s="173" t="s">
        <v>248</v>
      </c>
      <c r="I81" s="173" t="s">
        <v>249</v>
      </c>
      <c r="J81" s="173" t="s">
        <v>241</v>
      </c>
      <c r="K81" s="174" t="s">
        <v>250</v>
      </c>
      <c r="L81" s="175"/>
      <c r="M81" s="91" t="s">
        <v>19</v>
      </c>
      <c r="N81" s="92" t="s">
        <v>39</v>
      </c>
      <c r="O81" s="92" t="s">
        <v>251</v>
      </c>
      <c r="P81" s="92" t="s">
        <v>252</v>
      </c>
      <c r="Q81" s="92" t="s">
        <v>253</v>
      </c>
      <c r="R81" s="92" t="s">
        <v>254</v>
      </c>
      <c r="S81" s="92" t="s">
        <v>255</v>
      </c>
      <c r="T81" s="93" t="s">
        <v>256</v>
      </c>
      <c r="U81" s="170"/>
      <c r="V81" s="170"/>
      <c r="W81" s="170"/>
      <c r="X81" s="170"/>
      <c r="Y81" s="170"/>
      <c r="Z81" s="170"/>
      <c r="AA81" s="170"/>
      <c r="AB81" s="170"/>
      <c r="AC81" s="170"/>
      <c r="AD81" s="170"/>
      <c r="AE81" s="170"/>
    </row>
    <row r="82" s="2" customFormat="1" ht="22.8" customHeight="1">
      <c r="A82" s="37"/>
      <c r="B82" s="38"/>
      <c r="C82" s="98" t="s">
        <v>257</v>
      </c>
      <c r="D82" s="39"/>
      <c r="E82" s="39"/>
      <c r="F82" s="39"/>
      <c r="G82" s="39"/>
      <c r="H82" s="39"/>
      <c r="I82" s="39"/>
      <c r="J82" s="176">
        <f>BK82</f>
        <v>0</v>
      </c>
      <c r="K82" s="39"/>
      <c r="L82" s="43"/>
      <c r="M82" s="94"/>
      <c r="N82" s="177"/>
      <c r="O82" s="95"/>
      <c r="P82" s="178">
        <f>P83+P186+P234</f>
        <v>0</v>
      </c>
      <c r="Q82" s="95"/>
      <c r="R82" s="178">
        <f>R83+R186+R234</f>
        <v>518.48256184999991</v>
      </c>
      <c r="S82" s="95"/>
      <c r="T82" s="179">
        <f>T83+T186+T234</f>
        <v>0</v>
      </c>
      <c r="U82" s="37"/>
      <c r="V82" s="37"/>
      <c r="W82" s="37"/>
      <c r="X82" s="37"/>
      <c r="Y82" s="37"/>
      <c r="Z82" s="37"/>
      <c r="AA82" s="37"/>
      <c r="AB82" s="37"/>
      <c r="AC82" s="37"/>
      <c r="AD82" s="37"/>
      <c r="AE82" s="37"/>
      <c r="AT82" s="16" t="s">
        <v>68</v>
      </c>
      <c r="AU82" s="16" t="s">
        <v>242</v>
      </c>
      <c r="BK82" s="180">
        <f>BK83+BK186+BK234</f>
        <v>0</v>
      </c>
    </row>
    <row r="83" s="11" customFormat="1" ht="25.92" customHeight="1">
      <c r="A83" s="11"/>
      <c r="B83" s="181"/>
      <c r="C83" s="182"/>
      <c r="D83" s="183" t="s">
        <v>68</v>
      </c>
      <c r="E83" s="184" t="s">
        <v>77</v>
      </c>
      <c r="F83" s="184" t="s">
        <v>2738</v>
      </c>
      <c r="G83" s="182"/>
      <c r="H83" s="182"/>
      <c r="I83" s="185"/>
      <c r="J83" s="186">
        <f>BK83</f>
        <v>0</v>
      </c>
      <c r="K83" s="182"/>
      <c r="L83" s="187"/>
      <c r="M83" s="188"/>
      <c r="N83" s="189"/>
      <c r="O83" s="189"/>
      <c r="P83" s="190">
        <f>SUM(P84:P185)</f>
        <v>0</v>
      </c>
      <c r="Q83" s="189"/>
      <c r="R83" s="190">
        <f>SUM(R84:R185)</f>
        <v>518.48256184999991</v>
      </c>
      <c r="S83" s="189"/>
      <c r="T83" s="191">
        <f>SUM(T84:T185)</f>
        <v>0</v>
      </c>
      <c r="U83" s="11"/>
      <c r="V83" s="11"/>
      <c r="W83" s="11"/>
      <c r="X83" s="11"/>
      <c r="Y83" s="11"/>
      <c r="Z83" s="11"/>
      <c r="AA83" s="11"/>
      <c r="AB83" s="11"/>
      <c r="AC83" s="11"/>
      <c r="AD83" s="11"/>
      <c r="AE83" s="11"/>
      <c r="AR83" s="192" t="s">
        <v>77</v>
      </c>
      <c r="AT83" s="193" t="s">
        <v>68</v>
      </c>
      <c r="AU83" s="193" t="s">
        <v>69</v>
      </c>
      <c r="AY83" s="192" t="s">
        <v>260</v>
      </c>
      <c r="BK83" s="194">
        <f>SUM(BK84:BK185)</f>
        <v>0</v>
      </c>
    </row>
    <row r="84" s="2" customFormat="1" ht="16.5" customHeight="1">
      <c r="A84" s="37"/>
      <c r="B84" s="38"/>
      <c r="C84" s="214" t="s">
        <v>77</v>
      </c>
      <c r="D84" s="214" t="s">
        <v>275</v>
      </c>
      <c r="E84" s="215" t="s">
        <v>2739</v>
      </c>
      <c r="F84" s="216" t="s">
        <v>2740</v>
      </c>
      <c r="G84" s="217" t="s">
        <v>365</v>
      </c>
      <c r="H84" s="218">
        <v>13</v>
      </c>
      <c r="I84" s="219"/>
      <c r="J84" s="220">
        <f>ROUND(I84*H84,2)</f>
        <v>0</v>
      </c>
      <c r="K84" s="216" t="s">
        <v>265</v>
      </c>
      <c r="L84" s="221"/>
      <c r="M84" s="222" t="s">
        <v>19</v>
      </c>
      <c r="N84" s="223" t="s">
        <v>40</v>
      </c>
      <c r="O84" s="83"/>
      <c r="P84" s="204">
        <f>O84*H84</f>
        <v>0</v>
      </c>
      <c r="Q84" s="204">
        <v>1.3400000000000001</v>
      </c>
      <c r="R84" s="204">
        <f>Q84*H84</f>
        <v>17.420000000000002</v>
      </c>
      <c r="S84" s="204">
        <v>0</v>
      </c>
      <c r="T84" s="205">
        <f>S84*H84</f>
        <v>0</v>
      </c>
      <c r="U84" s="37"/>
      <c r="V84" s="37"/>
      <c r="W84" s="37"/>
      <c r="X84" s="37"/>
      <c r="Y84" s="37"/>
      <c r="Z84" s="37"/>
      <c r="AA84" s="37"/>
      <c r="AB84" s="37"/>
      <c r="AC84" s="37"/>
      <c r="AD84" s="37"/>
      <c r="AE84" s="37"/>
      <c r="AR84" s="206" t="s">
        <v>279</v>
      </c>
      <c r="AT84" s="206" t="s">
        <v>275</v>
      </c>
      <c r="AU84" s="206" t="s">
        <v>77</v>
      </c>
      <c r="AY84" s="16" t="s">
        <v>260</v>
      </c>
      <c r="BE84" s="207">
        <f>IF(N84="základní",J84,0)</f>
        <v>0</v>
      </c>
      <c r="BF84" s="207">
        <f>IF(N84="snížená",J84,0)</f>
        <v>0</v>
      </c>
      <c r="BG84" s="207">
        <f>IF(N84="zákl. přenesená",J84,0)</f>
        <v>0</v>
      </c>
      <c r="BH84" s="207">
        <f>IF(N84="sníž. přenesená",J84,0)</f>
        <v>0</v>
      </c>
      <c r="BI84" s="207">
        <f>IF(N84="nulová",J84,0)</f>
        <v>0</v>
      </c>
      <c r="BJ84" s="16" t="s">
        <v>77</v>
      </c>
      <c r="BK84" s="207">
        <f>ROUND(I84*H84,2)</f>
        <v>0</v>
      </c>
      <c r="BL84" s="16" t="s">
        <v>266</v>
      </c>
      <c r="BM84" s="206" t="s">
        <v>79</v>
      </c>
    </row>
    <row r="85" s="2" customFormat="1">
      <c r="A85" s="37"/>
      <c r="B85" s="38"/>
      <c r="C85" s="39"/>
      <c r="D85" s="208" t="s">
        <v>267</v>
      </c>
      <c r="E85" s="39"/>
      <c r="F85" s="209" t="s">
        <v>2740</v>
      </c>
      <c r="G85" s="39"/>
      <c r="H85" s="39"/>
      <c r="I85" s="210"/>
      <c r="J85" s="39"/>
      <c r="K85" s="39"/>
      <c r="L85" s="43"/>
      <c r="M85" s="211"/>
      <c r="N85" s="212"/>
      <c r="O85" s="83"/>
      <c r="P85" s="83"/>
      <c r="Q85" s="83"/>
      <c r="R85" s="83"/>
      <c r="S85" s="83"/>
      <c r="T85" s="84"/>
      <c r="U85" s="37"/>
      <c r="V85" s="37"/>
      <c r="W85" s="37"/>
      <c r="X85" s="37"/>
      <c r="Y85" s="37"/>
      <c r="Z85" s="37"/>
      <c r="AA85" s="37"/>
      <c r="AB85" s="37"/>
      <c r="AC85" s="37"/>
      <c r="AD85" s="37"/>
      <c r="AE85" s="37"/>
      <c r="AT85" s="16" t="s">
        <v>267</v>
      </c>
      <c r="AU85" s="16" t="s">
        <v>77</v>
      </c>
    </row>
    <row r="86" s="2" customFormat="1">
      <c r="A86" s="37"/>
      <c r="B86" s="38"/>
      <c r="C86" s="39"/>
      <c r="D86" s="208" t="s">
        <v>271</v>
      </c>
      <c r="E86" s="39"/>
      <c r="F86" s="213" t="s">
        <v>2741</v>
      </c>
      <c r="G86" s="39"/>
      <c r="H86" s="39"/>
      <c r="I86" s="210"/>
      <c r="J86" s="39"/>
      <c r="K86" s="39"/>
      <c r="L86" s="43"/>
      <c r="M86" s="211"/>
      <c r="N86" s="212"/>
      <c r="O86" s="83"/>
      <c r="P86" s="83"/>
      <c r="Q86" s="83"/>
      <c r="R86" s="83"/>
      <c r="S86" s="83"/>
      <c r="T86" s="84"/>
      <c r="U86" s="37"/>
      <c r="V86" s="37"/>
      <c r="W86" s="37"/>
      <c r="X86" s="37"/>
      <c r="Y86" s="37"/>
      <c r="Z86" s="37"/>
      <c r="AA86" s="37"/>
      <c r="AB86" s="37"/>
      <c r="AC86" s="37"/>
      <c r="AD86" s="37"/>
      <c r="AE86" s="37"/>
      <c r="AT86" s="16" t="s">
        <v>271</v>
      </c>
      <c r="AU86" s="16" t="s">
        <v>77</v>
      </c>
    </row>
    <row r="87" s="2" customFormat="1" ht="16.5" customHeight="1">
      <c r="A87" s="37"/>
      <c r="B87" s="38"/>
      <c r="C87" s="214" t="s">
        <v>79</v>
      </c>
      <c r="D87" s="214" t="s">
        <v>275</v>
      </c>
      <c r="E87" s="215" t="s">
        <v>2742</v>
      </c>
      <c r="F87" s="216" t="s">
        <v>2743</v>
      </c>
      <c r="G87" s="217" t="s">
        <v>929</v>
      </c>
      <c r="H87" s="218">
        <v>1</v>
      </c>
      <c r="I87" s="219"/>
      <c r="J87" s="220">
        <f>ROUND(I87*H87,2)</f>
        <v>0</v>
      </c>
      <c r="K87" s="216" t="s">
        <v>19</v>
      </c>
      <c r="L87" s="221"/>
      <c r="M87" s="222" t="s">
        <v>19</v>
      </c>
      <c r="N87" s="223" t="s">
        <v>40</v>
      </c>
      <c r="O87" s="83"/>
      <c r="P87" s="204">
        <f>O87*H87</f>
        <v>0</v>
      </c>
      <c r="Q87" s="204">
        <v>1.2</v>
      </c>
      <c r="R87" s="204">
        <f>Q87*H87</f>
        <v>1.2</v>
      </c>
      <c r="S87" s="204">
        <v>0</v>
      </c>
      <c r="T87" s="205">
        <f>S87*H87</f>
        <v>0</v>
      </c>
      <c r="U87" s="37"/>
      <c r="V87" s="37"/>
      <c r="W87" s="37"/>
      <c r="X87" s="37"/>
      <c r="Y87" s="37"/>
      <c r="Z87" s="37"/>
      <c r="AA87" s="37"/>
      <c r="AB87" s="37"/>
      <c r="AC87" s="37"/>
      <c r="AD87" s="37"/>
      <c r="AE87" s="37"/>
      <c r="AR87" s="206" t="s">
        <v>279</v>
      </c>
      <c r="AT87" s="206" t="s">
        <v>275</v>
      </c>
      <c r="AU87" s="206" t="s">
        <v>77</v>
      </c>
      <c r="AY87" s="16" t="s">
        <v>260</v>
      </c>
      <c r="BE87" s="207">
        <f>IF(N87="základní",J87,0)</f>
        <v>0</v>
      </c>
      <c r="BF87" s="207">
        <f>IF(N87="snížená",J87,0)</f>
        <v>0</v>
      </c>
      <c r="BG87" s="207">
        <f>IF(N87="zákl. přenesená",J87,0)</f>
        <v>0</v>
      </c>
      <c r="BH87" s="207">
        <f>IF(N87="sníž. přenesená",J87,0)</f>
        <v>0</v>
      </c>
      <c r="BI87" s="207">
        <f>IF(N87="nulová",J87,0)</f>
        <v>0</v>
      </c>
      <c r="BJ87" s="16" t="s">
        <v>77</v>
      </c>
      <c r="BK87" s="207">
        <f>ROUND(I87*H87,2)</f>
        <v>0</v>
      </c>
      <c r="BL87" s="16" t="s">
        <v>266</v>
      </c>
      <c r="BM87" s="206" t="s">
        <v>266</v>
      </c>
    </row>
    <row r="88" s="2" customFormat="1">
      <c r="A88" s="37"/>
      <c r="B88" s="38"/>
      <c r="C88" s="39"/>
      <c r="D88" s="208" t="s">
        <v>267</v>
      </c>
      <c r="E88" s="39"/>
      <c r="F88" s="209" t="s">
        <v>2743</v>
      </c>
      <c r="G88" s="39"/>
      <c r="H88" s="39"/>
      <c r="I88" s="210"/>
      <c r="J88" s="39"/>
      <c r="K88" s="39"/>
      <c r="L88" s="43"/>
      <c r="M88" s="211"/>
      <c r="N88" s="212"/>
      <c r="O88" s="83"/>
      <c r="P88" s="83"/>
      <c r="Q88" s="83"/>
      <c r="R88" s="83"/>
      <c r="S88" s="83"/>
      <c r="T88" s="84"/>
      <c r="U88" s="37"/>
      <c r="V88" s="37"/>
      <c r="W88" s="37"/>
      <c r="X88" s="37"/>
      <c r="Y88" s="37"/>
      <c r="Z88" s="37"/>
      <c r="AA88" s="37"/>
      <c r="AB88" s="37"/>
      <c r="AC88" s="37"/>
      <c r="AD88" s="37"/>
      <c r="AE88" s="37"/>
      <c r="AT88" s="16" t="s">
        <v>267</v>
      </c>
      <c r="AU88" s="16" t="s">
        <v>77</v>
      </c>
    </row>
    <row r="89" s="2" customFormat="1">
      <c r="A89" s="37"/>
      <c r="B89" s="38"/>
      <c r="C89" s="39"/>
      <c r="D89" s="208" t="s">
        <v>271</v>
      </c>
      <c r="E89" s="39"/>
      <c r="F89" s="213" t="s">
        <v>2744</v>
      </c>
      <c r="G89" s="39"/>
      <c r="H89" s="39"/>
      <c r="I89" s="210"/>
      <c r="J89" s="39"/>
      <c r="K89" s="39"/>
      <c r="L89" s="43"/>
      <c r="M89" s="211"/>
      <c r="N89" s="212"/>
      <c r="O89" s="83"/>
      <c r="P89" s="83"/>
      <c r="Q89" s="83"/>
      <c r="R89" s="83"/>
      <c r="S89" s="83"/>
      <c r="T89" s="84"/>
      <c r="U89" s="37"/>
      <c r="V89" s="37"/>
      <c r="W89" s="37"/>
      <c r="X89" s="37"/>
      <c r="Y89" s="37"/>
      <c r="Z89" s="37"/>
      <c r="AA89" s="37"/>
      <c r="AB89" s="37"/>
      <c r="AC89" s="37"/>
      <c r="AD89" s="37"/>
      <c r="AE89" s="37"/>
      <c r="AT89" s="16" t="s">
        <v>271</v>
      </c>
      <c r="AU89" s="16" t="s">
        <v>77</v>
      </c>
    </row>
    <row r="90" s="2" customFormat="1" ht="16.5" customHeight="1">
      <c r="A90" s="37"/>
      <c r="B90" s="38"/>
      <c r="C90" s="214" t="s">
        <v>281</v>
      </c>
      <c r="D90" s="214" t="s">
        <v>275</v>
      </c>
      <c r="E90" s="215" t="s">
        <v>2742</v>
      </c>
      <c r="F90" s="216" t="s">
        <v>2743</v>
      </c>
      <c r="G90" s="217" t="s">
        <v>929</v>
      </c>
      <c r="H90" s="218">
        <v>1</v>
      </c>
      <c r="I90" s="219"/>
      <c r="J90" s="220">
        <f>ROUND(I90*H90,2)</f>
        <v>0</v>
      </c>
      <c r="K90" s="216" t="s">
        <v>19</v>
      </c>
      <c r="L90" s="221"/>
      <c r="M90" s="222" t="s">
        <v>19</v>
      </c>
      <c r="N90" s="223" t="s">
        <v>40</v>
      </c>
      <c r="O90" s="83"/>
      <c r="P90" s="204">
        <f>O90*H90</f>
        <v>0</v>
      </c>
      <c r="Q90" s="204">
        <v>1.2</v>
      </c>
      <c r="R90" s="204">
        <f>Q90*H90</f>
        <v>1.2</v>
      </c>
      <c r="S90" s="204">
        <v>0</v>
      </c>
      <c r="T90" s="205">
        <f>S90*H90</f>
        <v>0</v>
      </c>
      <c r="U90" s="37"/>
      <c r="V90" s="37"/>
      <c r="W90" s="37"/>
      <c r="X90" s="37"/>
      <c r="Y90" s="37"/>
      <c r="Z90" s="37"/>
      <c r="AA90" s="37"/>
      <c r="AB90" s="37"/>
      <c r="AC90" s="37"/>
      <c r="AD90" s="37"/>
      <c r="AE90" s="37"/>
      <c r="AR90" s="206" t="s">
        <v>279</v>
      </c>
      <c r="AT90" s="206" t="s">
        <v>275</v>
      </c>
      <c r="AU90" s="206" t="s">
        <v>77</v>
      </c>
      <c r="AY90" s="16" t="s">
        <v>260</v>
      </c>
      <c r="BE90" s="207">
        <f>IF(N90="základní",J90,0)</f>
        <v>0</v>
      </c>
      <c r="BF90" s="207">
        <f>IF(N90="snížená",J90,0)</f>
        <v>0</v>
      </c>
      <c r="BG90" s="207">
        <f>IF(N90="zákl. přenesená",J90,0)</f>
        <v>0</v>
      </c>
      <c r="BH90" s="207">
        <f>IF(N90="sníž. přenesená",J90,0)</f>
        <v>0</v>
      </c>
      <c r="BI90" s="207">
        <f>IF(N90="nulová",J90,0)</f>
        <v>0</v>
      </c>
      <c r="BJ90" s="16" t="s">
        <v>77</v>
      </c>
      <c r="BK90" s="207">
        <f>ROUND(I90*H90,2)</f>
        <v>0</v>
      </c>
      <c r="BL90" s="16" t="s">
        <v>266</v>
      </c>
      <c r="BM90" s="206" t="s">
        <v>284</v>
      </c>
    </row>
    <row r="91" s="2" customFormat="1">
      <c r="A91" s="37"/>
      <c r="B91" s="38"/>
      <c r="C91" s="39"/>
      <c r="D91" s="208" t="s">
        <v>267</v>
      </c>
      <c r="E91" s="39"/>
      <c r="F91" s="209" t="s">
        <v>2743</v>
      </c>
      <c r="G91" s="39"/>
      <c r="H91" s="39"/>
      <c r="I91" s="210"/>
      <c r="J91" s="39"/>
      <c r="K91" s="39"/>
      <c r="L91" s="43"/>
      <c r="M91" s="211"/>
      <c r="N91" s="212"/>
      <c r="O91" s="83"/>
      <c r="P91" s="83"/>
      <c r="Q91" s="83"/>
      <c r="R91" s="83"/>
      <c r="S91" s="83"/>
      <c r="T91" s="84"/>
      <c r="U91" s="37"/>
      <c r="V91" s="37"/>
      <c r="W91" s="37"/>
      <c r="X91" s="37"/>
      <c r="Y91" s="37"/>
      <c r="Z91" s="37"/>
      <c r="AA91" s="37"/>
      <c r="AB91" s="37"/>
      <c r="AC91" s="37"/>
      <c r="AD91" s="37"/>
      <c r="AE91" s="37"/>
      <c r="AT91" s="16" t="s">
        <v>267</v>
      </c>
      <c r="AU91" s="16" t="s">
        <v>77</v>
      </c>
    </row>
    <row r="92" s="2" customFormat="1">
      <c r="A92" s="37"/>
      <c r="B92" s="38"/>
      <c r="C92" s="39"/>
      <c r="D92" s="208" t="s">
        <v>271</v>
      </c>
      <c r="E92" s="39"/>
      <c r="F92" s="213" t="s">
        <v>2745</v>
      </c>
      <c r="G92" s="39"/>
      <c r="H92" s="39"/>
      <c r="I92" s="210"/>
      <c r="J92" s="39"/>
      <c r="K92" s="39"/>
      <c r="L92" s="43"/>
      <c r="M92" s="211"/>
      <c r="N92" s="212"/>
      <c r="O92" s="83"/>
      <c r="P92" s="83"/>
      <c r="Q92" s="83"/>
      <c r="R92" s="83"/>
      <c r="S92" s="83"/>
      <c r="T92" s="84"/>
      <c r="U92" s="37"/>
      <c r="V92" s="37"/>
      <c r="W92" s="37"/>
      <c r="X92" s="37"/>
      <c r="Y92" s="37"/>
      <c r="Z92" s="37"/>
      <c r="AA92" s="37"/>
      <c r="AB92" s="37"/>
      <c r="AC92" s="37"/>
      <c r="AD92" s="37"/>
      <c r="AE92" s="37"/>
      <c r="AT92" s="16" t="s">
        <v>271</v>
      </c>
      <c r="AU92" s="16" t="s">
        <v>77</v>
      </c>
    </row>
    <row r="93" s="2" customFormat="1" ht="16.5" customHeight="1">
      <c r="A93" s="37"/>
      <c r="B93" s="38"/>
      <c r="C93" s="214" t="s">
        <v>266</v>
      </c>
      <c r="D93" s="214" t="s">
        <v>275</v>
      </c>
      <c r="E93" s="215" t="s">
        <v>2746</v>
      </c>
      <c r="F93" s="216" t="s">
        <v>2747</v>
      </c>
      <c r="G93" s="217" t="s">
        <v>929</v>
      </c>
      <c r="H93" s="218">
        <v>1</v>
      </c>
      <c r="I93" s="219"/>
      <c r="J93" s="220">
        <f>ROUND(I93*H93,2)</f>
        <v>0</v>
      </c>
      <c r="K93" s="216" t="s">
        <v>19</v>
      </c>
      <c r="L93" s="221"/>
      <c r="M93" s="222" t="s">
        <v>19</v>
      </c>
      <c r="N93" s="223" t="s">
        <v>40</v>
      </c>
      <c r="O93" s="83"/>
      <c r="P93" s="204">
        <f>O93*H93</f>
        <v>0</v>
      </c>
      <c r="Q93" s="204">
        <v>1.2</v>
      </c>
      <c r="R93" s="204">
        <f>Q93*H93</f>
        <v>1.2</v>
      </c>
      <c r="S93" s="204">
        <v>0</v>
      </c>
      <c r="T93" s="205">
        <f>S93*H93</f>
        <v>0</v>
      </c>
      <c r="U93" s="37"/>
      <c r="V93" s="37"/>
      <c r="W93" s="37"/>
      <c r="X93" s="37"/>
      <c r="Y93" s="37"/>
      <c r="Z93" s="37"/>
      <c r="AA93" s="37"/>
      <c r="AB93" s="37"/>
      <c r="AC93" s="37"/>
      <c r="AD93" s="37"/>
      <c r="AE93" s="37"/>
      <c r="AR93" s="206" t="s">
        <v>279</v>
      </c>
      <c r="AT93" s="206" t="s">
        <v>275</v>
      </c>
      <c r="AU93" s="206" t="s">
        <v>77</v>
      </c>
      <c r="AY93" s="16" t="s">
        <v>260</v>
      </c>
      <c r="BE93" s="207">
        <f>IF(N93="základní",J93,0)</f>
        <v>0</v>
      </c>
      <c r="BF93" s="207">
        <f>IF(N93="snížená",J93,0)</f>
        <v>0</v>
      </c>
      <c r="BG93" s="207">
        <f>IF(N93="zákl. přenesená",J93,0)</f>
        <v>0</v>
      </c>
      <c r="BH93" s="207">
        <f>IF(N93="sníž. přenesená",J93,0)</f>
        <v>0</v>
      </c>
      <c r="BI93" s="207">
        <f>IF(N93="nulová",J93,0)</f>
        <v>0</v>
      </c>
      <c r="BJ93" s="16" t="s">
        <v>77</v>
      </c>
      <c r="BK93" s="207">
        <f>ROUND(I93*H93,2)</f>
        <v>0</v>
      </c>
      <c r="BL93" s="16" t="s">
        <v>266</v>
      </c>
      <c r="BM93" s="206" t="s">
        <v>279</v>
      </c>
    </row>
    <row r="94" s="2" customFormat="1">
      <c r="A94" s="37"/>
      <c r="B94" s="38"/>
      <c r="C94" s="39"/>
      <c r="D94" s="208" t="s">
        <v>267</v>
      </c>
      <c r="E94" s="39"/>
      <c r="F94" s="209" t="s">
        <v>2747</v>
      </c>
      <c r="G94" s="39"/>
      <c r="H94" s="39"/>
      <c r="I94" s="210"/>
      <c r="J94" s="39"/>
      <c r="K94" s="39"/>
      <c r="L94" s="43"/>
      <c r="M94" s="211"/>
      <c r="N94" s="212"/>
      <c r="O94" s="83"/>
      <c r="P94" s="83"/>
      <c r="Q94" s="83"/>
      <c r="R94" s="83"/>
      <c r="S94" s="83"/>
      <c r="T94" s="84"/>
      <c r="U94" s="37"/>
      <c r="V94" s="37"/>
      <c r="W94" s="37"/>
      <c r="X94" s="37"/>
      <c r="Y94" s="37"/>
      <c r="Z94" s="37"/>
      <c r="AA94" s="37"/>
      <c r="AB94" s="37"/>
      <c r="AC94" s="37"/>
      <c r="AD94" s="37"/>
      <c r="AE94" s="37"/>
      <c r="AT94" s="16" t="s">
        <v>267</v>
      </c>
      <c r="AU94" s="16" t="s">
        <v>77</v>
      </c>
    </row>
    <row r="95" s="2" customFormat="1">
      <c r="A95" s="37"/>
      <c r="B95" s="38"/>
      <c r="C95" s="39"/>
      <c r="D95" s="208" t="s">
        <v>271</v>
      </c>
      <c r="E95" s="39"/>
      <c r="F95" s="213" t="s">
        <v>2745</v>
      </c>
      <c r="G95" s="39"/>
      <c r="H95" s="39"/>
      <c r="I95" s="210"/>
      <c r="J95" s="39"/>
      <c r="K95" s="39"/>
      <c r="L95" s="43"/>
      <c r="M95" s="211"/>
      <c r="N95" s="212"/>
      <c r="O95" s="83"/>
      <c r="P95" s="83"/>
      <c r="Q95" s="83"/>
      <c r="R95" s="83"/>
      <c r="S95" s="83"/>
      <c r="T95" s="84"/>
      <c r="U95" s="37"/>
      <c r="V95" s="37"/>
      <c r="W95" s="37"/>
      <c r="X95" s="37"/>
      <c r="Y95" s="37"/>
      <c r="Z95" s="37"/>
      <c r="AA95" s="37"/>
      <c r="AB95" s="37"/>
      <c r="AC95" s="37"/>
      <c r="AD95" s="37"/>
      <c r="AE95" s="37"/>
      <c r="AT95" s="16" t="s">
        <v>271</v>
      </c>
      <c r="AU95" s="16" t="s">
        <v>77</v>
      </c>
    </row>
    <row r="96" s="2" customFormat="1" ht="16.5" customHeight="1">
      <c r="A96" s="37"/>
      <c r="B96" s="38"/>
      <c r="C96" s="214" t="s">
        <v>258</v>
      </c>
      <c r="D96" s="214" t="s">
        <v>275</v>
      </c>
      <c r="E96" s="215" t="s">
        <v>2746</v>
      </c>
      <c r="F96" s="216" t="s">
        <v>2747</v>
      </c>
      <c r="G96" s="217" t="s">
        <v>929</v>
      </c>
      <c r="H96" s="218">
        <v>1</v>
      </c>
      <c r="I96" s="219"/>
      <c r="J96" s="220">
        <f>ROUND(I96*H96,2)</f>
        <v>0</v>
      </c>
      <c r="K96" s="216" t="s">
        <v>19</v>
      </c>
      <c r="L96" s="221"/>
      <c r="M96" s="222" t="s">
        <v>19</v>
      </c>
      <c r="N96" s="223" t="s">
        <v>40</v>
      </c>
      <c r="O96" s="83"/>
      <c r="P96" s="204">
        <f>O96*H96</f>
        <v>0</v>
      </c>
      <c r="Q96" s="204">
        <v>1.2</v>
      </c>
      <c r="R96" s="204">
        <f>Q96*H96</f>
        <v>1.2</v>
      </c>
      <c r="S96" s="204">
        <v>0</v>
      </c>
      <c r="T96" s="205">
        <f>S96*H96</f>
        <v>0</v>
      </c>
      <c r="U96" s="37"/>
      <c r="V96" s="37"/>
      <c r="W96" s="37"/>
      <c r="X96" s="37"/>
      <c r="Y96" s="37"/>
      <c r="Z96" s="37"/>
      <c r="AA96" s="37"/>
      <c r="AB96" s="37"/>
      <c r="AC96" s="37"/>
      <c r="AD96" s="37"/>
      <c r="AE96" s="37"/>
      <c r="AR96" s="206" t="s">
        <v>279</v>
      </c>
      <c r="AT96" s="206" t="s">
        <v>275</v>
      </c>
      <c r="AU96" s="206" t="s">
        <v>77</v>
      </c>
      <c r="AY96" s="16" t="s">
        <v>260</v>
      </c>
      <c r="BE96" s="207">
        <f>IF(N96="základní",J96,0)</f>
        <v>0</v>
      </c>
      <c r="BF96" s="207">
        <f>IF(N96="snížená",J96,0)</f>
        <v>0</v>
      </c>
      <c r="BG96" s="207">
        <f>IF(N96="zákl. přenesená",J96,0)</f>
        <v>0</v>
      </c>
      <c r="BH96" s="207">
        <f>IF(N96="sníž. přenesená",J96,0)</f>
        <v>0</v>
      </c>
      <c r="BI96" s="207">
        <f>IF(N96="nulová",J96,0)</f>
        <v>0</v>
      </c>
      <c r="BJ96" s="16" t="s">
        <v>77</v>
      </c>
      <c r="BK96" s="207">
        <f>ROUND(I96*H96,2)</f>
        <v>0</v>
      </c>
      <c r="BL96" s="16" t="s">
        <v>266</v>
      </c>
      <c r="BM96" s="206" t="s">
        <v>291</v>
      </c>
    </row>
    <row r="97" s="2" customFormat="1">
      <c r="A97" s="37"/>
      <c r="B97" s="38"/>
      <c r="C97" s="39"/>
      <c r="D97" s="208" t="s">
        <v>267</v>
      </c>
      <c r="E97" s="39"/>
      <c r="F97" s="209" t="s">
        <v>2747</v>
      </c>
      <c r="G97" s="39"/>
      <c r="H97" s="39"/>
      <c r="I97" s="210"/>
      <c r="J97" s="39"/>
      <c r="K97" s="39"/>
      <c r="L97" s="43"/>
      <c r="M97" s="211"/>
      <c r="N97" s="212"/>
      <c r="O97" s="83"/>
      <c r="P97" s="83"/>
      <c r="Q97" s="83"/>
      <c r="R97" s="83"/>
      <c r="S97" s="83"/>
      <c r="T97" s="84"/>
      <c r="U97" s="37"/>
      <c r="V97" s="37"/>
      <c r="W97" s="37"/>
      <c r="X97" s="37"/>
      <c r="Y97" s="37"/>
      <c r="Z97" s="37"/>
      <c r="AA97" s="37"/>
      <c r="AB97" s="37"/>
      <c r="AC97" s="37"/>
      <c r="AD97" s="37"/>
      <c r="AE97" s="37"/>
      <c r="AT97" s="16" t="s">
        <v>267</v>
      </c>
      <c r="AU97" s="16" t="s">
        <v>77</v>
      </c>
    </row>
    <row r="98" s="2" customFormat="1">
      <c r="A98" s="37"/>
      <c r="B98" s="38"/>
      <c r="C98" s="39"/>
      <c r="D98" s="208" t="s">
        <v>271</v>
      </c>
      <c r="E98" s="39"/>
      <c r="F98" s="213" t="s">
        <v>2748</v>
      </c>
      <c r="G98" s="39"/>
      <c r="H98" s="39"/>
      <c r="I98" s="210"/>
      <c r="J98" s="39"/>
      <c r="K98" s="39"/>
      <c r="L98" s="43"/>
      <c r="M98" s="211"/>
      <c r="N98" s="212"/>
      <c r="O98" s="83"/>
      <c r="P98" s="83"/>
      <c r="Q98" s="83"/>
      <c r="R98" s="83"/>
      <c r="S98" s="83"/>
      <c r="T98" s="84"/>
      <c r="U98" s="37"/>
      <c r="V98" s="37"/>
      <c r="W98" s="37"/>
      <c r="X98" s="37"/>
      <c r="Y98" s="37"/>
      <c r="Z98" s="37"/>
      <c r="AA98" s="37"/>
      <c r="AB98" s="37"/>
      <c r="AC98" s="37"/>
      <c r="AD98" s="37"/>
      <c r="AE98" s="37"/>
      <c r="AT98" s="16" t="s">
        <v>271</v>
      </c>
      <c r="AU98" s="16" t="s">
        <v>77</v>
      </c>
    </row>
    <row r="99" s="2" customFormat="1" ht="16.5" customHeight="1">
      <c r="A99" s="37"/>
      <c r="B99" s="38"/>
      <c r="C99" s="214" t="s">
        <v>284</v>
      </c>
      <c r="D99" s="214" t="s">
        <v>275</v>
      </c>
      <c r="E99" s="215" t="s">
        <v>2749</v>
      </c>
      <c r="F99" s="216" t="s">
        <v>2750</v>
      </c>
      <c r="G99" s="217" t="s">
        <v>365</v>
      </c>
      <c r="H99" s="218">
        <v>117</v>
      </c>
      <c r="I99" s="219"/>
      <c r="J99" s="220">
        <f>ROUND(I99*H99,2)</f>
        <v>0</v>
      </c>
      <c r="K99" s="216" t="s">
        <v>265</v>
      </c>
      <c r="L99" s="221"/>
      <c r="M99" s="222" t="s">
        <v>19</v>
      </c>
      <c r="N99" s="223" t="s">
        <v>40</v>
      </c>
      <c r="O99" s="83"/>
      <c r="P99" s="204">
        <f>O99*H99</f>
        <v>0</v>
      </c>
      <c r="Q99" s="204">
        <v>1.4379999999999999</v>
      </c>
      <c r="R99" s="204">
        <f>Q99*H99</f>
        <v>168.24599999999998</v>
      </c>
      <c r="S99" s="204">
        <v>0</v>
      </c>
      <c r="T99" s="205">
        <f>S99*H99</f>
        <v>0</v>
      </c>
      <c r="U99" s="37"/>
      <c r="V99" s="37"/>
      <c r="W99" s="37"/>
      <c r="X99" s="37"/>
      <c r="Y99" s="37"/>
      <c r="Z99" s="37"/>
      <c r="AA99" s="37"/>
      <c r="AB99" s="37"/>
      <c r="AC99" s="37"/>
      <c r="AD99" s="37"/>
      <c r="AE99" s="37"/>
      <c r="AR99" s="206" t="s">
        <v>279</v>
      </c>
      <c r="AT99" s="206" t="s">
        <v>275</v>
      </c>
      <c r="AU99" s="206" t="s">
        <v>77</v>
      </c>
      <c r="AY99" s="16" t="s">
        <v>260</v>
      </c>
      <c r="BE99" s="207">
        <f>IF(N99="základní",J99,0)</f>
        <v>0</v>
      </c>
      <c r="BF99" s="207">
        <f>IF(N99="snížená",J99,0)</f>
        <v>0</v>
      </c>
      <c r="BG99" s="207">
        <f>IF(N99="zákl. přenesená",J99,0)</f>
        <v>0</v>
      </c>
      <c r="BH99" s="207">
        <f>IF(N99="sníž. přenesená",J99,0)</f>
        <v>0</v>
      </c>
      <c r="BI99" s="207">
        <f>IF(N99="nulová",J99,0)</f>
        <v>0</v>
      </c>
      <c r="BJ99" s="16" t="s">
        <v>77</v>
      </c>
      <c r="BK99" s="207">
        <f>ROUND(I99*H99,2)</f>
        <v>0</v>
      </c>
      <c r="BL99" s="16" t="s">
        <v>266</v>
      </c>
      <c r="BM99" s="206" t="s">
        <v>295</v>
      </c>
    </row>
    <row r="100" s="2" customFormat="1">
      <c r="A100" s="37"/>
      <c r="B100" s="38"/>
      <c r="C100" s="39"/>
      <c r="D100" s="208" t="s">
        <v>267</v>
      </c>
      <c r="E100" s="39"/>
      <c r="F100" s="209" t="s">
        <v>2750</v>
      </c>
      <c r="G100" s="39"/>
      <c r="H100" s="39"/>
      <c r="I100" s="210"/>
      <c r="J100" s="39"/>
      <c r="K100" s="39"/>
      <c r="L100" s="43"/>
      <c r="M100" s="211"/>
      <c r="N100" s="212"/>
      <c r="O100" s="83"/>
      <c r="P100" s="83"/>
      <c r="Q100" s="83"/>
      <c r="R100" s="83"/>
      <c r="S100" s="83"/>
      <c r="T100" s="84"/>
      <c r="U100" s="37"/>
      <c r="V100" s="37"/>
      <c r="W100" s="37"/>
      <c r="X100" s="37"/>
      <c r="Y100" s="37"/>
      <c r="Z100" s="37"/>
      <c r="AA100" s="37"/>
      <c r="AB100" s="37"/>
      <c r="AC100" s="37"/>
      <c r="AD100" s="37"/>
      <c r="AE100" s="37"/>
      <c r="AT100" s="16" t="s">
        <v>267</v>
      </c>
      <c r="AU100" s="16" t="s">
        <v>77</v>
      </c>
    </row>
    <row r="101" s="2" customFormat="1">
      <c r="A101" s="37"/>
      <c r="B101" s="38"/>
      <c r="C101" s="39"/>
      <c r="D101" s="208" t="s">
        <v>271</v>
      </c>
      <c r="E101" s="39"/>
      <c r="F101" s="213" t="s">
        <v>2751</v>
      </c>
      <c r="G101" s="39"/>
      <c r="H101" s="39"/>
      <c r="I101" s="210"/>
      <c r="J101" s="39"/>
      <c r="K101" s="39"/>
      <c r="L101" s="43"/>
      <c r="M101" s="211"/>
      <c r="N101" s="212"/>
      <c r="O101" s="83"/>
      <c r="P101" s="83"/>
      <c r="Q101" s="83"/>
      <c r="R101" s="83"/>
      <c r="S101" s="83"/>
      <c r="T101" s="84"/>
      <c r="U101" s="37"/>
      <c r="V101" s="37"/>
      <c r="W101" s="37"/>
      <c r="X101" s="37"/>
      <c r="Y101" s="37"/>
      <c r="Z101" s="37"/>
      <c r="AA101" s="37"/>
      <c r="AB101" s="37"/>
      <c r="AC101" s="37"/>
      <c r="AD101" s="37"/>
      <c r="AE101" s="37"/>
      <c r="AT101" s="16" t="s">
        <v>271</v>
      </c>
      <c r="AU101" s="16" t="s">
        <v>77</v>
      </c>
    </row>
    <row r="102" s="2" customFormat="1" ht="16.5" customHeight="1">
      <c r="A102" s="37"/>
      <c r="B102" s="38"/>
      <c r="C102" s="214" t="s">
        <v>273</v>
      </c>
      <c r="D102" s="214" t="s">
        <v>275</v>
      </c>
      <c r="E102" s="215" t="s">
        <v>2752</v>
      </c>
      <c r="F102" s="216" t="s">
        <v>2753</v>
      </c>
      <c r="G102" s="217" t="s">
        <v>929</v>
      </c>
      <c r="H102" s="218">
        <v>2</v>
      </c>
      <c r="I102" s="219"/>
      <c r="J102" s="220">
        <f>ROUND(I102*H102,2)</f>
        <v>0</v>
      </c>
      <c r="K102" s="216" t="s">
        <v>19</v>
      </c>
      <c r="L102" s="221"/>
      <c r="M102" s="222" t="s">
        <v>19</v>
      </c>
      <c r="N102" s="223" t="s">
        <v>40</v>
      </c>
      <c r="O102" s="83"/>
      <c r="P102" s="204">
        <f>O102*H102</f>
        <v>0</v>
      </c>
      <c r="Q102" s="204">
        <v>0.70599999999999996</v>
      </c>
      <c r="R102" s="204">
        <f>Q102*H102</f>
        <v>1.4119999999999999</v>
      </c>
      <c r="S102" s="204">
        <v>0</v>
      </c>
      <c r="T102" s="205">
        <f>S102*H102</f>
        <v>0</v>
      </c>
      <c r="U102" s="37"/>
      <c r="V102" s="37"/>
      <c r="W102" s="37"/>
      <c r="X102" s="37"/>
      <c r="Y102" s="37"/>
      <c r="Z102" s="37"/>
      <c r="AA102" s="37"/>
      <c r="AB102" s="37"/>
      <c r="AC102" s="37"/>
      <c r="AD102" s="37"/>
      <c r="AE102" s="37"/>
      <c r="AR102" s="206" t="s">
        <v>279</v>
      </c>
      <c r="AT102" s="206" t="s">
        <v>275</v>
      </c>
      <c r="AU102" s="206" t="s">
        <v>77</v>
      </c>
      <c r="AY102" s="16" t="s">
        <v>260</v>
      </c>
      <c r="BE102" s="207">
        <f>IF(N102="základní",J102,0)</f>
        <v>0</v>
      </c>
      <c r="BF102" s="207">
        <f>IF(N102="snížená",J102,0)</f>
        <v>0</v>
      </c>
      <c r="BG102" s="207">
        <f>IF(N102="zákl. přenesená",J102,0)</f>
        <v>0</v>
      </c>
      <c r="BH102" s="207">
        <f>IF(N102="sníž. přenesená",J102,0)</f>
        <v>0</v>
      </c>
      <c r="BI102" s="207">
        <f>IF(N102="nulová",J102,0)</f>
        <v>0</v>
      </c>
      <c r="BJ102" s="16" t="s">
        <v>77</v>
      </c>
      <c r="BK102" s="207">
        <f>ROUND(I102*H102,2)</f>
        <v>0</v>
      </c>
      <c r="BL102" s="16" t="s">
        <v>266</v>
      </c>
      <c r="BM102" s="206" t="s">
        <v>299</v>
      </c>
    </row>
    <row r="103" s="2" customFormat="1">
      <c r="A103" s="37"/>
      <c r="B103" s="38"/>
      <c r="C103" s="39"/>
      <c r="D103" s="208" t="s">
        <v>267</v>
      </c>
      <c r="E103" s="39"/>
      <c r="F103" s="209" t="s">
        <v>2753</v>
      </c>
      <c r="G103" s="39"/>
      <c r="H103" s="39"/>
      <c r="I103" s="210"/>
      <c r="J103" s="39"/>
      <c r="K103" s="39"/>
      <c r="L103" s="43"/>
      <c r="M103" s="211"/>
      <c r="N103" s="212"/>
      <c r="O103" s="83"/>
      <c r="P103" s="83"/>
      <c r="Q103" s="83"/>
      <c r="R103" s="83"/>
      <c r="S103" s="83"/>
      <c r="T103" s="84"/>
      <c r="U103" s="37"/>
      <c r="V103" s="37"/>
      <c r="W103" s="37"/>
      <c r="X103" s="37"/>
      <c r="Y103" s="37"/>
      <c r="Z103" s="37"/>
      <c r="AA103" s="37"/>
      <c r="AB103" s="37"/>
      <c r="AC103" s="37"/>
      <c r="AD103" s="37"/>
      <c r="AE103" s="37"/>
      <c r="AT103" s="16" t="s">
        <v>267</v>
      </c>
      <c r="AU103" s="16" t="s">
        <v>77</v>
      </c>
    </row>
    <row r="104" s="2" customFormat="1">
      <c r="A104" s="37"/>
      <c r="B104" s="38"/>
      <c r="C104" s="39"/>
      <c r="D104" s="208" t="s">
        <v>271</v>
      </c>
      <c r="E104" s="39"/>
      <c r="F104" s="213" t="s">
        <v>2754</v>
      </c>
      <c r="G104" s="39"/>
      <c r="H104" s="39"/>
      <c r="I104" s="210"/>
      <c r="J104" s="39"/>
      <c r="K104" s="39"/>
      <c r="L104" s="43"/>
      <c r="M104" s="211"/>
      <c r="N104" s="212"/>
      <c r="O104" s="83"/>
      <c r="P104" s="83"/>
      <c r="Q104" s="83"/>
      <c r="R104" s="83"/>
      <c r="S104" s="83"/>
      <c r="T104" s="84"/>
      <c r="U104" s="37"/>
      <c r="V104" s="37"/>
      <c r="W104" s="37"/>
      <c r="X104" s="37"/>
      <c r="Y104" s="37"/>
      <c r="Z104" s="37"/>
      <c r="AA104" s="37"/>
      <c r="AB104" s="37"/>
      <c r="AC104" s="37"/>
      <c r="AD104" s="37"/>
      <c r="AE104" s="37"/>
      <c r="AT104" s="16" t="s">
        <v>271</v>
      </c>
      <c r="AU104" s="16" t="s">
        <v>77</v>
      </c>
    </row>
    <row r="105" s="2" customFormat="1" ht="16.5" customHeight="1">
      <c r="A105" s="37"/>
      <c r="B105" s="38"/>
      <c r="C105" s="214" t="s">
        <v>279</v>
      </c>
      <c r="D105" s="214" t="s">
        <v>275</v>
      </c>
      <c r="E105" s="215" t="s">
        <v>2755</v>
      </c>
      <c r="F105" s="216" t="s">
        <v>2756</v>
      </c>
      <c r="G105" s="217" t="s">
        <v>929</v>
      </c>
      <c r="H105" s="218">
        <v>3</v>
      </c>
      <c r="I105" s="219"/>
      <c r="J105" s="220">
        <f>ROUND(I105*H105,2)</f>
        <v>0</v>
      </c>
      <c r="K105" s="216" t="s">
        <v>19</v>
      </c>
      <c r="L105" s="221"/>
      <c r="M105" s="222" t="s">
        <v>19</v>
      </c>
      <c r="N105" s="223" t="s">
        <v>40</v>
      </c>
      <c r="O105" s="83"/>
      <c r="P105" s="204">
        <f>O105*H105</f>
        <v>0</v>
      </c>
      <c r="Q105" s="204">
        <v>4.7491399999999997</v>
      </c>
      <c r="R105" s="204">
        <f>Q105*H105</f>
        <v>14.247419999999998</v>
      </c>
      <c r="S105" s="204">
        <v>0</v>
      </c>
      <c r="T105" s="205">
        <f>S105*H105</f>
        <v>0</v>
      </c>
      <c r="U105" s="37"/>
      <c r="V105" s="37"/>
      <c r="W105" s="37"/>
      <c r="X105" s="37"/>
      <c r="Y105" s="37"/>
      <c r="Z105" s="37"/>
      <c r="AA105" s="37"/>
      <c r="AB105" s="37"/>
      <c r="AC105" s="37"/>
      <c r="AD105" s="37"/>
      <c r="AE105" s="37"/>
      <c r="AR105" s="206" t="s">
        <v>279</v>
      </c>
      <c r="AT105" s="206" t="s">
        <v>275</v>
      </c>
      <c r="AU105" s="206" t="s">
        <v>77</v>
      </c>
      <c r="AY105" s="16" t="s">
        <v>260</v>
      </c>
      <c r="BE105" s="207">
        <f>IF(N105="základní",J105,0)</f>
        <v>0</v>
      </c>
      <c r="BF105" s="207">
        <f>IF(N105="snížená",J105,0)</f>
        <v>0</v>
      </c>
      <c r="BG105" s="207">
        <f>IF(N105="zákl. přenesená",J105,0)</f>
        <v>0</v>
      </c>
      <c r="BH105" s="207">
        <f>IF(N105="sníž. přenesená",J105,0)</f>
        <v>0</v>
      </c>
      <c r="BI105" s="207">
        <f>IF(N105="nulová",J105,0)</f>
        <v>0</v>
      </c>
      <c r="BJ105" s="16" t="s">
        <v>77</v>
      </c>
      <c r="BK105" s="207">
        <f>ROUND(I105*H105,2)</f>
        <v>0</v>
      </c>
      <c r="BL105" s="16" t="s">
        <v>266</v>
      </c>
      <c r="BM105" s="206" t="s">
        <v>303</v>
      </c>
    </row>
    <row r="106" s="2" customFormat="1">
      <c r="A106" s="37"/>
      <c r="B106" s="38"/>
      <c r="C106" s="39"/>
      <c r="D106" s="208" t="s">
        <v>267</v>
      </c>
      <c r="E106" s="39"/>
      <c r="F106" s="209" t="s">
        <v>2756</v>
      </c>
      <c r="G106" s="39"/>
      <c r="H106" s="39"/>
      <c r="I106" s="210"/>
      <c r="J106" s="39"/>
      <c r="K106" s="39"/>
      <c r="L106" s="43"/>
      <c r="M106" s="211"/>
      <c r="N106" s="212"/>
      <c r="O106" s="83"/>
      <c r="P106" s="83"/>
      <c r="Q106" s="83"/>
      <c r="R106" s="83"/>
      <c r="S106" s="83"/>
      <c r="T106" s="84"/>
      <c r="U106" s="37"/>
      <c r="V106" s="37"/>
      <c r="W106" s="37"/>
      <c r="X106" s="37"/>
      <c r="Y106" s="37"/>
      <c r="Z106" s="37"/>
      <c r="AA106" s="37"/>
      <c r="AB106" s="37"/>
      <c r="AC106" s="37"/>
      <c r="AD106" s="37"/>
      <c r="AE106" s="37"/>
      <c r="AT106" s="16" t="s">
        <v>267</v>
      </c>
      <c r="AU106" s="16" t="s">
        <v>77</v>
      </c>
    </row>
    <row r="107" s="2" customFormat="1">
      <c r="A107" s="37"/>
      <c r="B107" s="38"/>
      <c r="C107" s="39"/>
      <c r="D107" s="208" t="s">
        <v>271</v>
      </c>
      <c r="E107" s="39"/>
      <c r="F107" s="213" t="s">
        <v>2757</v>
      </c>
      <c r="G107" s="39"/>
      <c r="H107" s="39"/>
      <c r="I107" s="210"/>
      <c r="J107" s="39"/>
      <c r="K107" s="39"/>
      <c r="L107" s="43"/>
      <c r="M107" s="211"/>
      <c r="N107" s="212"/>
      <c r="O107" s="83"/>
      <c r="P107" s="83"/>
      <c r="Q107" s="83"/>
      <c r="R107" s="83"/>
      <c r="S107" s="83"/>
      <c r="T107" s="84"/>
      <c r="U107" s="37"/>
      <c r="V107" s="37"/>
      <c r="W107" s="37"/>
      <c r="X107" s="37"/>
      <c r="Y107" s="37"/>
      <c r="Z107" s="37"/>
      <c r="AA107" s="37"/>
      <c r="AB107" s="37"/>
      <c r="AC107" s="37"/>
      <c r="AD107" s="37"/>
      <c r="AE107" s="37"/>
      <c r="AT107" s="16" t="s">
        <v>271</v>
      </c>
      <c r="AU107" s="16" t="s">
        <v>77</v>
      </c>
    </row>
    <row r="108" s="2" customFormat="1" ht="16.5" customHeight="1">
      <c r="A108" s="37"/>
      <c r="B108" s="38"/>
      <c r="C108" s="214" t="s">
        <v>305</v>
      </c>
      <c r="D108" s="214" t="s">
        <v>275</v>
      </c>
      <c r="E108" s="215" t="s">
        <v>2758</v>
      </c>
      <c r="F108" s="216" t="s">
        <v>2759</v>
      </c>
      <c r="G108" s="217" t="s">
        <v>929</v>
      </c>
      <c r="H108" s="218">
        <v>1</v>
      </c>
      <c r="I108" s="219"/>
      <c r="J108" s="220">
        <f>ROUND(I108*H108,2)</f>
        <v>0</v>
      </c>
      <c r="K108" s="216" t="s">
        <v>19</v>
      </c>
      <c r="L108" s="221"/>
      <c r="M108" s="222" t="s">
        <v>19</v>
      </c>
      <c r="N108" s="223" t="s">
        <v>40</v>
      </c>
      <c r="O108" s="83"/>
      <c r="P108" s="204">
        <f>O108*H108</f>
        <v>0</v>
      </c>
      <c r="Q108" s="204">
        <v>1.55742</v>
      </c>
      <c r="R108" s="204">
        <f>Q108*H108</f>
        <v>1.55742</v>
      </c>
      <c r="S108" s="204">
        <v>0</v>
      </c>
      <c r="T108" s="205">
        <f>S108*H108</f>
        <v>0</v>
      </c>
      <c r="U108" s="37"/>
      <c r="V108" s="37"/>
      <c r="W108" s="37"/>
      <c r="X108" s="37"/>
      <c r="Y108" s="37"/>
      <c r="Z108" s="37"/>
      <c r="AA108" s="37"/>
      <c r="AB108" s="37"/>
      <c r="AC108" s="37"/>
      <c r="AD108" s="37"/>
      <c r="AE108" s="37"/>
      <c r="AR108" s="206" t="s">
        <v>279</v>
      </c>
      <c r="AT108" s="206" t="s">
        <v>275</v>
      </c>
      <c r="AU108" s="206" t="s">
        <v>77</v>
      </c>
      <c r="AY108" s="16" t="s">
        <v>260</v>
      </c>
      <c r="BE108" s="207">
        <f>IF(N108="základní",J108,0)</f>
        <v>0</v>
      </c>
      <c r="BF108" s="207">
        <f>IF(N108="snížená",J108,0)</f>
        <v>0</v>
      </c>
      <c r="BG108" s="207">
        <f>IF(N108="zákl. přenesená",J108,0)</f>
        <v>0</v>
      </c>
      <c r="BH108" s="207">
        <f>IF(N108="sníž. přenesená",J108,0)</f>
        <v>0</v>
      </c>
      <c r="BI108" s="207">
        <f>IF(N108="nulová",J108,0)</f>
        <v>0</v>
      </c>
      <c r="BJ108" s="16" t="s">
        <v>77</v>
      </c>
      <c r="BK108" s="207">
        <f>ROUND(I108*H108,2)</f>
        <v>0</v>
      </c>
      <c r="BL108" s="16" t="s">
        <v>266</v>
      </c>
      <c r="BM108" s="206" t="s">
        <v>308</v>
      </c>
    </row>
    <row r="109" s="2" customFormat="1">
      <c r="A109" s="37"/>
      <c r="B109" s="38"/>
      <c r="C109" s="39"/>
      <c r="D109" s="208" t="s">
        <v>267</v>
      </c>
      <c r="E109" s="39"/>
      <c r="F109" s="209" t="s">
        <v>2759</v>
      </c>
      <c r="G109" s="39"/>
      <c r="H109" s="39"/>
      <c r="I109" s="210"/>
      <c r="J109" s="39"/>
      <c r="K109" s="39"/>
      <c r="L109" s="43"/>
      <c r="M109" s="211"/>
      <c r="N109" s="212"/>
      <c r="O109" s="83"/>
      <c r="P109" s="83"/>
      <c r="Q109" s="83"/>
      <c r="R109" s="83"/>
      <c r="S109" s="83"/>
      <c r="T109" s="84"/>
      <c r="U109" s="37"/>
      <c r="V109" s="37"/>
      <c r="W109" s="37"/>
      <c r="X109" s="37"/>
      <c r="Y109" s="37"/>
      <c r="Z109" s="37"/>
      <c r="AA109" s="37"/>
      <c r="AB109" s="37"/>
      <c r="AC109" s="37"/>
      <c r="AD109" s="37"/>
      <c r="AE109" s="37"/>
      <c r="AT109" s="16" t="s">
        <v>267</v>
      </c>
      <c r="AU109" s="16" t="s">
        <v>77</v>
      </c>
    </row>
    <row r="110" s="2" customFormat="1">
      <c r="A110" s="37"/>
      <c r="B110" s="38"/>
      <c r="C110" s="39"/>
      <c r="D110" s="208" t="s">
        <v>271</v>
      </c>
      <c r="E110" s="39"/>
      <c r="F110" s="213" t="s">
        <v>2760</v>
      </c>
      <c r="G110" s="39"/>
      <c r="H110" s="39"/>
      <c r="I110" s="210"/>
      <c r="J110" s="39"/>
      <c r="K110" s="39"/>
      <c r="L110" s="43"/>
      <c r="M110" s="211"/>
      <c r="N110" s="212"/>
      <c r="O110" s="83"/>
      <c r="P110" s="83"/>
      <c r="Q110" s="83"/>
      <c r="R110" s="83"/>
      <c r="S110" s="83"/>
      <c r="T110" s="84"/>
      <c r="U110" s="37"/>
      <c r="V110" s="37"/>
      <c r="W110" s="37"/>
      <c r="X110" s="37"/>
      <c r="Y110" s="37"/>
      <c r="Z110" s="37"/>
      <c r="AA110" s="37"/>
      <c r="AB110" s="37"/>
      <c r="AC110" s="37"/>
      <c r="AD110" s="37"/>
      <c r="AE110" s="37"/>
      <c r="AT110" s="16" t="s">
        <v>271</v>
      </c>
      <c r="AU110" s="16" t="s">
        <v>77</v>
      </c>
    </row>
    <row r="111" s="2" customFormat="1" ht="16.5" customHeight="1">
      <c r="A111" s="37"/>
      <c r="B111" s="38"/>
      <c r="C111" s="214" t="s">
        <v>291</v>
      </c>
      <c r="D111" s="214" t="s">
        <v>275</v>
      </c>
      <c r="E111" s="215" t="s">
        <v>2761</v>
      </c>
      <c r="F111" s="216" t="s">
        <v>2762</v>
      </c>
      <c r="G111" s="217" t="s">
        <v>929</v>
      </c>
      <c r="H111" s="218">
        <v>1</v>
      </c>
      <c r="I111" s="219"/>
      <c r="J111" s="220">
        <f>ROUND(I111*H111,2)</f>
        <v>0</v>
      </c>
      <c r="K111" s="216" t="s">
        <v>19</v>
      </c>
      <c r="L111" s="221"/>
      <c r="M111" s="222" t="s">
        <v>19</v>
      </c>
      <c r="N111" s="223" t="s">
        <v>40</v>
      </c>
      <c r="O111" s="83"/>
      <c r="P111" s="204">
        <f>O111*H111</f>
        <v>0</v>
      </c>
      <c r="Q111" s="204">
        <v>2.1273499999999999</v>
      </c>
      <c r="R111" s="204">
        <f>Q111*H111</f>
        <v>2.1273499999999999</v>
      </c>
      <c r="S111" s="204">
        <v>0</v>
      </c>
      <c r="T111" s="205">
        <f>S111*H111</f>
        <v>0</v>
      </c>
      <c r="U111" s="37"/>
      <c r="V111" s="37"/>
      <c r="W111" s="37"/>
      <c r="X111" s="37"/>
      <c r="Y111" s="37"/>
      <c r="Z111" s="37"/>
      <c r="AA111" s="37"/>
      <c r="AB111" s="37"/>
      <c r="AC111" s="37"/>
      <c r="AD111" s="37"/>
      <c r="AE111" s="37"/>
      <c r="AR111" s="206" t="s">
        <v>279</v>
      </c>
      <c r="AT111" s="206" t="s">
        <v>275</v>
      </c>
      <c r="AU111" s="206" t="s">
        <v>77</v>
      </c>
      <c r="AY111" s="16" t="s">
        <v>260</v>
      </c>
      <c r="BE111" s="207">
        <f>IF(N111="základní",J111,0)</f>
        <v>0</v>
      </c>
      <c r="BF111" s="207">
        <f>IF(N111="snížená",J111,0)</f>
        <v>0</v>
      </c>
      <c r="BG111" s="207">
        <f>IF(N111="zákl. přenesená",J111,0)</f>
        <v>0</v>
      </c>
      <c r="BH111" s="207">
        <f>IF(N111="sníž. přenesená",J111,0)</f>
        <v>0</v>
      </c>
      <c r="BI111" s="207">
        <f>IF(N111="nulová",J111,0)</f>
        <v>0</v>
      </c>
      <c r="BJ111" s="16" t="s">
        <v>77</v>
      </c>
      <c r="BK111" s="207">
        <f>ROUND(I111*H111,2)</f>
        <v>0</v>
      </c>
      <c r="BL111" s="16" t="s">
        <v>266</v>
      </c>
      <c r="BM111" s="206" t="s">
        <v>313</v>
      </c>
    </row>
    <row r="112" s="2" customFormat="1">
      <c r="A112" s="37"/>
      <c r="B112" s="38"/>
      <c r="C112" s="39"/>
      <c r="D112" s="208" t="s">
        <v>267</v>
      </c>
      <c r="E112" s="39"/>
      <c r="F112" s="209" t="s">
        <v>2762</v>
      </c>
      <c r="G112" s="39"/>
      <c r="H112" s="39"/>
      <c r="I112" s="210"/>
      <c r="J112" s="39"/>
      <c r="K112" s="39"/>
      <c r="L112" s="43"/>
      <c r="M112" s="211"/>
      <c r="N112" s="212"/>
      <c r="O112" s="83"/>
      <c r="P112" s="83"/>
      <c r="Q112" s="83"/>
      <c r="R112" s="83"/>
      <c r="S112" s="83"/>
      <c r="T112" s="84"/>
      <c r="U112" s="37"/>
      <c r="V112" s="37"/>
      <c r="W112" s="37"/>
      <c r="X112" s="37"/>
      <c r="Y112" s="37"/>
      <c r="Z112" s="37"/>
      <c r="AA112" s="37"/>
      <c r="AB112" s="37"/>
      <c r="AC112" s="37"/>
      <c r="AD112" s="37"/>
      <c r="AE112" s="37"/>
      <c r="AT112" s="16" t="s">
        <v>267</v>
      </c>
      <c r="AU112" s="16" t="s">
        <v>77</v>
      </c>
    </row>
    <row r="113" s="2" customFormat="1">
      <c r="A113" s="37"/>
      <c r="B113" s="38"/>
      <c r="C113" s="39"/>
      <c r="D113" s="208" t="s">
        <v>271</v>
      </c>
      <c r="E113" s="39"/>
      <c r="F113" s="213" t="s">
        <v>2760</v>
      </c>
      <c r="G113" s="39"/>
      <c r="H113" s="39"/>
      <c r="I113" s="210"/>
      <c r="J113" s="39"/>
      <c r="K113" s="39"/>
      <c r="L113" s="43"/>
      <c r="M113" s="211"/>
      <c r="N113" s="212"/>
      <c r="O113" s="83"/>
      <c r="P113" s="83"/>
      <c r="Q113" s="83"/>
      <c r="R113" s="83"/>
      <c r="S113" s="83"/>
      <c r="T113" s="84"/>
      <c r="U113" s="37"/>
      <c r="V113" s="37"/>
      <c r="W113" s="37"/>
      <c r="X113" s="37"/>
      <c r="Y113" s="37"/>
      <c r="Z113" s="37"/>
      <c r="AA113" s="37"/>
      <c r="AB113" s="37"/>
      <c r="AC113" s="37"/>
      <c r="AD113" s="37"/>
      <c r="AE113" s="37"/>
      <c r="AT113" s="16" t="s">
        <v>271</v>
      </c>
      <c r="AU113" s="16" t="s">
        <v>77</v>
      </c>
    </row>
    <row r="114" s="2" customFormat="1" ht="16.5" customHeight="1">
      <c r="A114" s="37"/>
      <c r="B114" s="38"/>
      <c r="C114" s="214" t="s">
        <v>315</v>
      </c>
      <c r="D114" s="214" t="s">
        <v>275</v>
      </c>
      <c r="E114" s="215" t="s">
        <v>2763</v>
      </c>
      <c r="F114" s="216" t="s">
        <v>2764</v>
      </c>
      <c r="G114" s="217" t="s">
        <v>929</v>
      </c>
      <c r="H114" s="218">
        <v>2</v>
      </c>
      <c r="I114" s="219"/>
      <c r="J114" s="220">
        <f>ROUND(I114*H114,2)</f>
        <v>0</v>
      </c>
      <c r="K114" s="216" t="s">
        <v>19</v>
      </c>
      <c r="L114" s="221"/>
      <c r="M114" s="222" t="s">
        <v>19</v>
      </c>
      <c r="N114" s="223" t="s">
        <v>40</v>
      </c>
      <c r="O114" s="83"/>
      <c r="P114" s="204">
        <f>O114*H114</f>
        <v>0</v>
      </c>
      <c r="Q114" s="204">
        <v>0.19439999999999999</v>
      </c>
      <c r="R114" s="204">
        <f>Q114*H114</f>
        <v>0.38879999999999998</v>
      </c>
      <c r="S114" s="204">
        <v>0</v>
      </c>
      <c r="T114" s="205">
        <f>S114*H114</f>
        <v>0</v>
      </c>
      <c r="U114" s="37"/>
      <c r="V114" s="37"/>
      <c r="W114" s="37"/>
      <c r="X114" s="37"/>
      <c r="Y114" s="37"/>
      <c r="Z114" s="37"/>
      <c r="AA114" s="37"/>
      <c r="AB114" s="37"/>
      <c r="AC114" s="37"/>
      <c r="AD114" s="37"/>
      <c r="AE114" s="37"/>
      <c r="AR114" s="206" t="s">
        <v>279</v>
      </c>
      <c r="AT114" s="206" t="s">
        <v>275</v>
      </c>
      <c r="AU114" s="206" t="s">
        <v>77</v>
      </c>
      <c r="AY114" s="16" t="s">
        <v>260</v>
      </c>
      <c r="BE114" s="207">
        <f>IF(N114="základní",J114,0)</f>
        <v>0</v>
      </c>
      <c r="BF114" s="207">
        <f>IF(N114="snížená",J114,0)</f>
        <v>0</v>
      </c>
      <c r="BG114" s="207">
        <f>IF(N114="zákl. přenesená",J114,0)</f>
        <v>0</v>
      </c>
      <c r="BH114" s="207">
        <f>IF(N114="sníž. přenesená",J114,0)</f>
        <v>0</v>
      </c>
      <c r="BI114" s="207">
        <f>IF(N114="nulová",J114,0)</f>
        <v>0</v>
      </c>
      <c r="BJ114" s="16" t="s">
        <v>77</v>
      </c>
      <c r="BK114" s="207">
        <f>ROUND(I114*H114,2)</f>
        <v>0</v>
      </c>
      <c r="BL114" s="16" t="s">
        <v>266</v>
      </c>
      <c r="BM114" s="206" t="s">
        <v>318</v>
      </c>
    </row>
    <row r="115" s="2" customFormat="1">
      <c r="A115" s="37"/>
      <c r="B115" s="38"/>
      <c r="C115" s="39"/>
      <c r="D115" s="208" t="s">
        <v>267</v>
      </c>
      <c r="E115" s="39"/>
      <c r="F115" s="209" t="s">
        <v>2764</v>
      </c>
      <c r="G115" s="39"/>
      <c r="H115" s="39"/>
      <c r="I115" s="210"/>
      <c r="J115" s="39"/>
      <c r="K115" s="39"/>
      <c r="L115" s="43"/>
      <c r="M115" s="211"/>
      <c r="N115" s="212"/>
      <c r="O115" s="83"/>
      <c r="P115" s="83"/>
      <c r="Q115" s="83"/>
      <c r="R115" s="83"/>
      <c r="S115" s="83"/>
      <c r="T115" s="84"/>
      <c r="U115" s="37"/>
      <c r="V115" s="37"/>
      <c r="W115" s="37"/>
      <c r="X115" s="37"/>
      <c r="Y115" s="37"/>
      <c r="Z115" s="37"/>
      <c r="AA115" s="37"/>
      <c r="AB115" s="37"/>
      <c r="AC115" s="37"/>
      <c r="AD115" s="37"/>
      <c r="AE115" s="37"/>
      <c r="AT115" s="16" t="s">
        <v>267</v>
      </c>
      <c r="AU115" s="16" t="s">
        <v>77</v>
      </c>
    </row>
    <row r="116" s="2" customFormat="1">
      <c r="A116" s="37"/>
      <c r="B116" s="38"/>
      <c r="C116" s="39"/>
      <c r="D116" s="208" t="s">
        <v>271</v>
      </c>
      <c r="E116" s="39"/>
      <c r="F116" s="213" t="s">
        <v>2765</v>
      </c>
      <c r="G116" s="39"/>
      <c r="H116" s="39"/>
      <c r="I116" s="210"/>
      <c r="J116" s="39"/>
      <c r="K116" s="39"/>
      <c r="L116" s="43"/>
      <c r="M116" s="211"/>
      <c r="N116" s="212"/>
      <c r="O116" s="83"/>
      <c r="P116" s="83"/>
      <c r="Q116" s="83"/>
      <c r="R116" s="83"/>
      <c r="S116" s="83"/>
      <c r="T116" s="84"/>
      <c r="U116" s="37"/>
      <c r="V116" s="37"/>
      <c r="W116" s="37"/>
      <c r="X116" s="37"/>
      <c r="Y116" s="37"/>
      <c r="Z116" s="37"/>
      <c r="AA116" s="37"/>
      <c r="AB116" s="37"/>
      <c r="AC116" s="37"/>
      <c r="AD116" s="37"/>
      <c r="AE116" s="37"/>
      <c r="AT116" s="16" t="s">
        <v>271</v>
      </c>
      <c r="AU116" s="16" t="s">
        <v>77</v>
      </c>
    </row>
    <row r="117" s="2" customFormat="1" ht="16.5" customHeight="1">
      <c r="A117" s="37"/>
      <c r="B117" s="38"/>
      <c r="C117" s="214" t="s">
        <v>295</v>
      </c>
      <c r="D117" s="214" t="s">
        <v>275</v>
      </c>
      <c r="E117" s="215" t="s">
        <v>2766</v>
      </c>
      <c r="F117" s="216" t="s">
        <v>2767</v>
      </c>
      <c r="G117" s="217" t="s">
        <v>1300</v>
      </c>
      <c r="H117" s="218">
        <v>3.5750000000000002</v>
      </c>
      <c r="I117" s="219"/>
      <c r="J117" s="220">
        <f>ROUND(I117*H117,2)</f>
        <v>0</v>
      </c>
      <c r="K117" s="216" t="s">
        <v>265</v>
      </c>
      <c r="L117" s="221"/>
      <c r="M117" s="222" t="s">
        <v>19</v>
      </c>
      <c r="N117" s="223" t="s">
        <v>40</v>
      </c>
      <c r="O117" s="83"/>
      <c r="P117" s="204">
        <f>O117*H117</f>
        <v>0</v>
      </c>
      <c r="Q117" s="204">
        <v>0</v>
      </c>
      <c r="R117" s="204">
        <f>Q117*H117</f>
        <v>0</v>
      </c>
      <c r="S117" s="204">
        <v>0</v>
      </c>
      <c r="T117" s="205">
        <f>S117*H117</f>
        <v>0</v>
      </c>
      <c r="U117" s="37"/>
      <c r="V117" s="37"/>
      <c r="W117" s="37"/>
      <c r="X117" s="37"/>
      <c r="Y117" s="37"/>
      <c r="Z117" s="37"/>
      <c r="AA117" s="37"/>
      <c r="AB117" s="37"/>
      <c r="AC117" s="37"/>
      <c r="AD117" s="37"/>
      <c r="AE117" s="37"/>
      <c r="AR117" s="206" t="s">
        <v>279</v>
      </c>
      <c r="AT117" s="206" t="s">
        <v>275</v>
      </c>
      <c r="AU117" s="206" t="s">
        <v>77</v>
      </c>
      <c r="AY117" s="16" t="s">
        <v>260</v>
      </c>
      <c r="BE117" s="207">
        <f>IF(N117="základní",J117,0)</f>
        <v>0</v>
      </c>
      <c r="BF117" s="207">
        <f>IF(N117="snížená",J117,0)</f>
        <v>0</v>
      </c>
      <c r="BG117" s="207">
        <f>IF(N117="zákl. přenesená",J117,0)</f>
        <v>0</v>
      </c>
      <c r="BH117" s="207">
        <f>IF(N117="sníž. přenesená",J117,0)</f>
        <v>0</v>
      </c>
      <c r="BI117" s="207">
        <f>IF(N117="nulová",J117,0)</f>
        <v>0</v>
      </c>
      <c r="BJ117" s="16" t="s">
        <v>77</v>
      </c>
      <c r="BK117" s="207">
        <f>ROUND(I117*H117,2)</f>
        <v>0</v>
      </c>
      <c r="BL117" s="16" t="s">
        <v>266</v>
      </c>
      <c r="BM117" s="206" t="s">
        <v>323</v>
      </c>
    </row>
    <row r="118" s="2" customFormat="1">
      <c r="A118" s="37"/>
      <c r="B118" s="38"/>
      <c r="C118" s="39"/>
      <c r="D118" s="208" t="s">
        <v>267</v>
      </c>
      <c r="E118" s="39"/>
      <c r="F118" s="209" t="s">
        <v>2767</v>
      </c>
      <c r="G118" s="39"/>
      <c r="H118" s="39"/>
      <c r="I118" s="210"/>
      <c r="J118" s="39"/>
      <c r="K118" s="39"/>
      <c r="L118" s="43"/>
      <c r="M118" s="211"/>
      <c r="N118" s="212"/>
      <c r="O118" s="83"/>
      <c r="P118" s="83"/>
      <c r="Q118" s="83"/>
      <c r="R118" s="83"/>
      <c r="S118" s="83"/>
      <c r="T118" s="84"/>
      <c r="U118" s="37"/>
      <c r="V118" s="37"/>
      <c r="W118" s="37"/>
      <c r="X118" s="37"/>
      <c r="Y118" s="37"/>
      <c r="Z118" s="37"/>
      <c r="AA118" s="37"/>
      <c r="AB118" s="37"/>
      <c r="AC118" s="37"/>
      <c r="AD118" s="37"/>
      <c r="AE118" s="37"/>
      <c r="AT118" s="16" t="s">
        <v>267</v>
      </c>
      <c r="AU118" s="16" t="s">
        <v>77</v>
      </c>
    </row>
    <row r="119" s="2" customFormat="1">
      <c r="A119" s="37"/>
      <c r="B119" s="38"/>
      <c r="C119" s="39"/>
      <c r="D119" s="208" t="s">
        <v>271</v>
      </c>
      <c r="E119" s="39"/>
      <c r="F119" s="213" t="s">
        <v>2768</v>
      </c>
      <c r="G119" s="39"/>
      <c r="H119" s="39"/>
      <c r="I119" s="210"/>
      <c r="J119" s="39"/>
      <c r="K119" s="39"/>
      <c r="L119" s="43"/>
      <c r="M119" s="211"/>
      <c r="N119" s="212"/>
      <c r="O119" s="83"/>
      <c r="P119" s="83"/>
      <c r="Q119" s="83"/>
      <c r="R119" s="83"/>
      <c r="S119" s="83"/>
      <c r="T119" s="84"/>
      <c r="U119" s="37"/>
      <c r="V119" s="37"/>
      <c r="W119" s="37"/>
      <c r="X119" s="37"/>
      <c r="Y119" s="37"/>
      <c r="Z119" s="37"/>
      <c r="AA119" s="37"/>
      <c r="AB119" s="37"/>
      <c r="AC119" s="37"/>
      <c r="AD119" s="37"/>
      <c r="AE119" s="37"/>
      <c r="AT119" s="16" t="s">
        <v>271</v>
      </c>
      <c r="AU119" s="16" t="s">
        <v>77</v>
      </c>
    </row>
    <row r="120" s="12" customFormat="1">
      <c r="A120" s="12"/>
      <c r="B120" s="232"/>
      <c r="C120" s="233"/>
      <c r="D120" s="208" t="s">
        <v>967</v>
      </c>
      <c r="E120" s="234" t="s">
        <v>19</v>
      </c>
      <c r="F120" s="235" t="s">
        <v>2769</v>
      </c>
      <c r="G120" s="233"/>
      <c r="H120" s="236">
        <v>3.5750000000000002</v>
      </c>
      <c r="I120" s="237"/>
      <c r="J120" s="233"/>
      <c r="K120" s="233"/>
      <c r="L120" s="238"/>
      <c r="M120" s="239"/>
      <c r="N120" s="240"/>
      <c r="O120" s="240"/>
      <c r="P120" s="240"/>
      <c r="Q120" s="240"/>
      <c r="R120" s="240"/>
      <c r="S120" s="240"/>
      <c r="T120" s="241"/>
      <c r="U120" s="12"/>
      <c r="V120" s="12"/>
      <c r="W120" s="12"/>
      <c r="X120" s="12"/>
      <c r="Y120" s="12"/>
      <c r="Z120" s="12"/>
      <c r="AA120" s="12"/>
      <c r="AB120" s="12"/>
      <c r="AC120" s="12"/>
      <c r="AD120" s="12"/>
      <c r="AE120" s="12"/>
      <c r="AT120" s="242" t="s">
        <v>967</v>
      </c>
      <c r="AU120" s="242" t="s">
        <v>77</v>
      </c>
      <c r="AV120" s="12" t="s">
        <v>79</v>
      </c>
      <c r="AW120" s="12" t="s">
        <v>31</v>
      </c>
      <c r="AX120" s="12" t="s">
        <v>69</v>
      </c>
      <c r="AY120" s="242" t="s">
        <v>260</v>
      </c>
    </row>
    <row r="121" s="13" customFormat="1">
      <c r="A121" s="13"/>
      <c r="B121" s="243"/>
      <c r="C121" s="244"/>
      <c r="D121" s="208" t="s">
        <v>967</v>
      </c>
      <c r="E121" s="245" t="s">
        <v>19</v>
      </c>
      <c r="F121" s="246" t="s">
        <v>969</v>
      </c>
      <c r="G121" s="244"/>
      <c r="H121" s="247">
        <v>3.5750000000000002</v>
      </c>
      <c r="I121" s="248"/>
      <c r="J121" s="244"/>
      <c r="K121" s="244"/>
      <c r="L121" s="249"/>
      <c r="M121" s="250"/>
      <c r="N121" s="251"/>
      <c r="O121" s="251"/>
      <c r="P121" s="251"/>
      <c r="Q121" s="251"/>
      <c r="R121" s="251"/>
      <c r="S121" s="251"/>
      <c r="T121" s="252"/>
      <c r="U121" s="13"/>
      <c r="V121" s="13"/>
      <c r="W121" s="13"/>
      <c r="X121" s="13"/>
      <c r="Y121" s="13"/>
      <c r="Z121" s="13"/>
      <c r="AA121" s="13"/>
      <c r="AB121" s="13"/>
      <c r="AC121" s="13"/>
      <c r="AD121" s="13"/>
      <c r="AE121" s="13"/>
      <c r="AT121" s="253" t="s">
        <v>967</v>
      </c>
      <c r="AU121" s="253" t="s">
        <v>77</v>
      </c>
      <c r="AV121" s="13" t="s">
        <v>266</v>
      </c>
      <c r="AW121" s="13" t="s">
        <v>31</v>
      </c>
      <c r="AX121" s="13" t="s">
        <v>77</v>
      </c>
      <c r="AY121" s="253" t="s">
        <v>260</v>
      </c>
    </row>
    <row r="122" s="2" customFormat="1" ht="16.5" customHeight="1">
      <c r="A122" s="37"/>
      <c r="B122" s="38"/>
      <c r="C122" s="214" t="s">
        <v>325</v>
      </c>
      <c r="D122" s="214" t="s">
        <v>275</v>
      </c>
      <c r="E122" s="215" t="s">
        <v>2770</v>
      </c>
      <c r="F122" s="216" t="s">
        <v>2771</v>
      </c>
      <c r="G122" s="217" t="s">
        <v>1300</v>
      </c>
      <c r="H122" s="218">
        <v>10.69</v>
      </c>
      <c r="I122" s="219"/>
      <c r="J122" s="220">
        <f>ROUND(I122*H122,2)</f>
        <v>0</v>
      </c>
      <c r="K122" s="216" t="s">
        <v>265</v>
      </c>
      <c r="L122" s="221"/>
      <c r="M122" s="222" t="s">
        <v>19</v>
      </c>
      <c r="N122" s="223" t="s">
        <v>40</v>
      </c>
      <c r="O122" s="83"/>
      <c r="P122" s="204">
        <f>O122*H122</f>
        <v>0</v>
      </c>
      <c r="Q122" s="204">
        <v>0</v>
      </c>
      <c r="R122" s="204">
        <f>Q122*H122</f>
        <v>0</v>
      </c>
      <c r="S122" s="204">
        <v>0</v>
      </c>
      <c r="T122" s="205">
        <f>S122*H122</f>
        <v>0</v>
      </c>
      <c r="U122" s="37"/>
      <c r="V122" s="37"/>
      <c r="W122" s="37"/>
      <c r="X122" s="37"/>
      <c r="Y122" s="37"/>
      <c r="Z122" s="37"/>
      <c r="AA122" s="37"/>
      <c r="AB122" s="37"/>
      <c r="AC122" s="37"/>
      <c r="AD122" s="37"/>
      <c r="AE122" s="37"/>
      <c r="AR122" s="206" t="s">
        <v>279</v>
      </c>
      <c r="AT122" s="206" t="s">
        <v>275</v>
      </c>
      <c r="AU122" s="206" t="s">
        <v>77</v>
      </c>
      <c r="AY122" s="16" t="s">
        <v>260</v>
      </c>
      <c r="BE122" s="207">
        <f>IF(N122="základní",J122,0)</f>
        <v>0</v>
      </c>
      <c r="BF122" s="207">
        <f>IF(N122="snížená",J122,0)</f>
        <v>0</v>
      </c>
      <c r="BG122" s="207">
        <f>IF(N122="zákl. přenesená",J122,0)</f>
        <v>0</v>
      </c>
      <c r="BH122" s="207">
        <f>IF(N122="sníž. přenesená",J122,0)</f>
        <v>0</v>
      </c>
      <c r="BI122" s="207">
        <f>IF(N122="nulová",J122,0)</f>
        <v>0</v>
      </c>
      <c r="BJ122" s="16" t="s">
        <v>77</v>
      </c>
      <c r="BK122" s="207">
        <f>ROUND(I122*H122,2)</f>
        <v>0</v>
      </c>
      <c r="BL122" s="16" t="s">
        <v>266</v>
      </c>
      <c r="BM122" s="206" t="s">
        <v>329</v>
      </c>
    </row>
    <row r="123" s="2" customFormat="1">
      <c r="A123" s="37"/>
      <c r="B123" s="38"/>
      <c r="C123" s="39"/>
      <c r="D123" s="208" t="s">
        <v>267</v>
      </c>
      <c r="E123" s="39"/>
      <c r="F123" s="209" t="s">
        <v>2771</v>
      </c>
      <c r="G123" s="39"/>
      <c r="H123" s="39"/>
      <c r="I123" s="210"/>
      <c r="J123" s="39"/>
      <c r="K123" s="39"/>
      <c r="L123" s="43"/>
      <c r="M123" s="211"/>
      <c r="N123" s="212"/>
      <c r="O123" s="83"/>
      <c r="P123" s="83"/>
      <c r="Q123" s="83"/>
      <c r="R123" s="83"/>
      <c r="S123" s="83"/>
      <c r="T123" s="84"/>
      <c r="U123" s="37"/>
      <c r="V123" s="37"/>
      <c r="W123" s="37"/>
      <c r="X123" s="37"/>
      <c r="Y123" s="37"/>
      <c r="Z123" s="37"/>
      <c r="AA123" s="37"/>
      <c r="AB123" s="37"/>
      <c r="AC123" s="37"/>
      <c r="AD123" s="37"/>
      <c r="AE123" s="37"/>
      <c r="AT123" s="16" t="s">
        <v>267</v>
      </c>
      <c r="AU123" s="16" t="s">
        <v>77</v>
      </c>
    </row>
    <row r="124" s="2" customFormat="1">
      <c r="A124" s="37"/>
      <c r="B124" s="38"/>
      <c r="C124" s="39"/>
      <c r="D124" s="208" t="s">
        <v>271</v>
      </c>
      <c r="E124" s="39"/>
      <c r="F124" s="213" t="s">
        <v>2772</v>
      </c>
      <c r="G124" s="39"/>
      <c r="H124" s="39"/>
      <c r="I124" s="210"/>
      <c r="J124" s="39"/>
      <c r="K124" s="39"/>
      <c r="L124" s="43"/>
      <c r="M124" s="211"/>
      <c r="N124" s="212"/>
      <c r="O124" s="83"/>
      <c r="P124" s="83"/>
      <c r="Q124" s="83"/>
      <c r="R124" s="83"/>
      <c r="S124" s="83"/>
      <c r="T124" s="84"/>
      <c r="U124" s="37"/>
      <c r="V124" s="37"/>
      <c r="W124" s="37"/>
      <c r="X124" s="37"/>
      <c r="Y124" s="37"/>
      <c r="Z124" s="37"/>
      <c r="AA124" s="37"/>
      <c r="AB124" s="37"/>
      <c r="AC124" s="37"/>
      <c r="AD124" s="37"/>
      <c r="AE124" s="37"/>
      <c r="AT124" s="16" t="s">
        <v>271</v>
      </c>
      <c r="AU124" s="16" t="s">
        <v>77</v>
      </c>
    </row>
    <row r="125" s="12" customFormat="1">
      <c r="A125" s="12"/>
      <c r="B125" s="232"/>
      <c r="C125" s="233"/>
      <c r="D125" s="208" t="s">
        <v>967</v>
      </c>
      <c r="E125" s="234" t="s">
        <v>19</v>
      </c>
      <c r="F125" s="235" t="s">
        <v>2773</v>
      </c>
      <c r="G125" s="233"/>
      <c r="H125" s="236">
        <v>10.69</v>
      </c>
      <c r="I125" s="237"/>
      <c r="J125" s="233"/>
      <c r="K125" s="233"/>
      <c r="L125" s="238"/>
      <c r="M125" s="239"/>
      <c r="N125" s="240"/>
      <c r="O125" s="240"/>
      <c r="P125" s="240"/>
      <c r="Q125" s="240"/>
      <c r="R125" s="240"/>
      <c r="S125" s="240"/>
      <c r="T125" s="241"/>
      <c r="U125" s="12"/>
      <c r="V125" s="12"/>
      <c r="W125" s="12"/>
      <c r="X125" s="12"/>
      <c r="Y125" s="12"/>
      <c r="Z125" s="12"/>
      <c r="AA125" s="12"/>
      <c r="AB125" s="12"/>
      <c r="AC125" s="12"/>
      <c r="AD125" s="12"/>
      <c r="AE125" s="12"/>
      <c r="AT125" s="242" t="s">
        <v>967</v>
      </c>
      <c r="AU125" s="242" t="s">
        <v>77</v>
      </c>
      <c r="AV125" s="12" t="s">
        <v>79</v>
      </c>
      <c r="AW125" s="12" t="s">
        <v>31</v>
      </c>
      <c r="AX125" s="12" t="s">
        <v>69</v>
      </c>
      <c r="AY125" s="242" t="s">
        <v>260</v>
      </c>
    </row>
    <row r="126" s="13" customFormat="1">
      <c r="A126" s="13"/>
      <c r="B126" s="243"/>
      <c r="C126" s="244"/>
      <c r="D126" s="208" t="s">
        <v>967</v>
      </c>
      <c r="E126" s="245" t="s">
        <v>19</v>
      </c>
      <c r="F126" s="246" t="s">
        <v>969</v>
      </c>
      <c r="G126" s="244"/>
      <c r="H126" s="247">
        <v>10.69</v>
      </c>
      <c r="I126" s="248"/>
      <c r="J126" s="244"/>
      <c r="K126" s="244"/>
      <c r="L126" s="249"/>
      <c r="M126" s="250"/>
      <c r="N126" s="251"/>
      <c r="O126" s="251"/>
      <c r="P126" s="251"/>
      <c r="Q126" s="251"/>
      <c r="R126" s="251"/>
      <c r="S126" s="251"/>
      <c r="T126" s="252"/>
      <c r="U126" s="13"/>
      <c r="V126" s="13"/>
      <c r="W126" s="13"/>
      <c r="X126" s="13"/>
      <c r="Y126" s="13"/>
      <c r="Z126" s="13"/>
      <c r="AA126" s="13"/>
      <c r="AB126" s="13"/>
      <c r="AC126" s="13"/>
      <c r="AD126" s="13"/>
      <c r="AE126" s="13"/>
      <c r="AT126" s="253" t="s">
        <v>967</v>
      </c>
      <c r="AU126" s="253" t="s">
        <v>77</v>
      </c>
      <c r="AV126" s="13" t="s">
        <v>266</v>
      </c>
      <c r="AW126" s="13" t="s">
        <v>31</v>
      </c>
      <c r="AX126" s="13" t="s">
        <v>77</v>
      </c>
      <c r="AY126" s="253" t="s">
        <v>260</v>
      </c>
    </row>
    <row r="127" s="2" customFormat="1" ht="16.5" customHeight="1">
      <c r="A127" s="37"/>
      <c r="B127" s="38"/>
      <c r="C127" s="214" t="s">
        <v>299</v>
      </c>
      <c r="D127" s="214" t="s">
        <v>275</v>
      </c>
      <c r="E127" s="215" t="s">
        <v>2774</v>
      </c>
      <c r="F127" s="216" t="s">
        <v>2775</v>
      </c>
      <c r="G127" s="217" t="s">
        <v>1300</v>
      </c>
      <c r="H127" s="218">
        <v>58.313000000000002</v>
      </c>
      <c r="I127" s="219"/>
      <c r="J127" s="220">
        <f>ROUND(I127*H127,2)</f>
        <v>0</v>
      </c>
      <c r="K127" s="216" t="s">
        <v>19</v>
      </c>
      <c r="L127" s="221"/>
      <c r="M127" s="222" t="s">
        <v>19</v>
      </c>
      <c r="N127" s="223" t="s">
        <v>40</v>
      </c>
      <c r="O127" s="83"/>
      <c r="P127" s="204">
        <f>O127*H127</f>
        <v>0</v>
      </c>
      <c r="Q127" s="204">
        <v>0.13200000000000001</v>
      </c>
      <c r="R127" s="204">
        <f>Q127*H127</f>
        <v>7.6973160000000007</v>
      </c>
      <c r="S127" s="204">
        <v>0</v>
      </c>
      <c r="T127" s="205">
        <f>S127*H127</f>
        <v>0</v>
      </c>
      <c r="U127" s="37"/>
      <c r="V127" s="37"/>
      <c r="W127" s="37"/>
      <c r="X127" s="37"/>
      <c r="Y127" s="37"/>
      <c r="Z127" s="37"/>
      <c r="AA127" s="37"/>
      <c r="AB127" s="37"/>
      <c r="AC127" s="37"/>
      <c r="AD127" s="37"/>
      <c r="AE127" s="37"/>
      <c r="AR127" s="206" t="s">
        <v>279</v>
      </c>
      <c r="AT127" s="206" t="s">
        <v>275</v>
      </c>
      <c r="AU127" s="206" t="s">
        <v>77</v>
      </c>
      <c r="AY127" s="16" t="s">
        <v>260</v>
      </c>
      <c r="BE127" s="207">
        <f>IF(N127="základní",J127,0)</f>
        <v>0</v>
      </c>
      <c r="BF127" s="207">
        <f>IF(N127="snížená",J127,0)</f>
        <v>0</v>
      </c>
      <c r="BG127" s="207">
        <f>IF(N127="zákl. přenesená",J127,0)</f>
        <v>0</v>
      </c>
      <c r="BH127" s="207">
        <f>IF(N127="sníž. přenesená",J127,0)</f>
        <v>0</v>
      </c>
      <c r="BI127" s="207">
        <f>IF(N127="nulová",J127,0)</f>
        <v>0</v>
      </c>
      <c r="BJ127" s="16" t="s">
        <v>77</v>
      </c>
      <c r="BK127" s="207">
        <f>ROUND(I127*H127,2)</f>
        <v>0</v>
      </c>
      <c r="BL127" s="16" t="s">
        <v>266</v>
      </c>
      <c r="BM127" s="206" t="s">
        <v>333</v>
      </c>
    </row>
    <row r="128" s="2" customFormat="1">
      <c r="A128" s="37"/>
      <c r="B128" s="38"/>
      <c r="C128" s="39"/>
      <c r="D128" s="208" t="s">
        <v>267</v>
      </c>
      <c r="E128" s="39"/>
      <c r="F128" s="209" t="s">
        <v>2775</v>
      </c>
      <c r="G128" s="39"/>
      <c r="H128" s="39"/>
      <c r="I128" s="210"/>
      <c r="J128" s="39"/>
      <c r="K128" s="39"/>
      <c r="L128" s="43"/>
      <c r="M128" s="211"/>
      <c r="N128" s="212"/>
      <c r="O128" s="83"/>
      <c r="P128" s="83"/>
      <c r="Q128" s="83"/>
      <c r="R128" s="83"/>
      <c r="S128" s="83"/>
      <c r="T128" s="84"/>
      <c r="U128" s="37"/>
      <c r="V128" s="37"/>
      <c r="W128" s="37"/>
      <c r="X128" s="37"/>
      <c r="Y128" s="37"/>
      <c r="Z128" s="37"/>
      <c r="AA128" s="37"/>
      <c r="AB128" s="37"/>
      <c r="AC128" s="37"/>
      <c r="AD128" s="37"/>
      <c r="AE128" s="37"/>
      <c r="AT128" s="16" t="s">
        <v>267</v>
      </c>
      <c r="AU128" s="16" t="s">
        <v>77</v>
      </c>
    </row>
    <row r="129" s="2" customFormat="1">
      <c r="A129" s="37"/>
      <c r="B129" s="38"/>
      <c r="C129" s="39"/>
      <c r="D129" s="208" t="s">
        <v>271</v>
      </c>
      <c r="E129" s="39"/>
      <c r="F129" s="213" t="s">
        <v>2776</v>
      </c>
      <c r="G129" s="39"/>
      <c r="H129" s="39"/>
      <c r="I129" s="210"/>
      <c r="J129" s="39"/>
      <c r="K129" s="39"/>
      <c r="L129" s="43"/>
      <c r="M129" s="211"/>
      <c r="N129" s="212"/>
      <c r="O129" s="83"/>
      <c r="P129" s="83"/>
      <c r="Q129" s="83"/>
      <c r="R129" s="83"/>
      <c r="S129" s="83"/>
      <c r="T129" s="84"/>
      <c r="U129" s="37"/>
      <c r="V129" s="37"/>
      <c r="W129" s="37"/>
      <c r="X129" s="37"/>
      <c r="Y129" s="37"/>
      <c r="Z129" s="37"/>
      <c r="AA129" s="37"/>
      <c r="AB129" s="37"/>
      <c r="AC129" s="37"/>
      <c r="AD129" s="37"/>
      <c r="AE129" s="37"/>
      <c r="AT129" s="16" t="s">
        <v>271</v>
      </c>
      <c r="AU129" s="16" t="s">
        <v>77</v>
      </c>
    </row>
    <row r="130" s="2" customFormat="1" ht="16.5" customHeight="1">
      <c r="A130" s="37"/>
      <c r="B130" s="38"/>
      <c r="C130" s="214" t="s">
        <v>8</v>
      </c>
      <c r="D130" s="214" t="s">
        <v>275</v>
      </c>
      <c r="E130" s="215" t="s">
        <v>2777</v>
      </c>
      <c r="F130" s="216" t="s">
        <v>2778</v>
      </c>
      <c r="G130" s="217" t="s">
        <v>1300</v>
      </c>
      <c r="H130" s="218">
        <v>1015.21</v>
      </c>
      <c r="I130" s="219"/>
      <c r="J130" s="220">
        <f>ROUND(I130*H130,2)</f>
        <v>0</v>
      </c>
      <c r="K130" s="216" t="s">
        <v>265</v>
      </c>
      <c r="L130" s="221"/>
      <c r="M130" s="222" t="s">
        <v>19</v>
      </c>
      <c r="N130" s="223" t="s">
        <v>40</v>
      </c>
      <c r="O130" s="83"/>
      <c r="P130" s="204">
        <f>O130*H130</f>
        <v>0</v>
      </c>
      <c r="Q130" s="204">
        <v>0</v>
      </c>
      <c r="R130" s="204">
        <f>Q130*H130</f>
        <v>0</v>
      </c>
      <c r="S130" s="204">
        <v>0</v>
      </c>
      <c r="T130" s="205">
        <f>S130*H130</f>
        <v>0</v>
      </c>
      <c r="U130" s="37"/>
      <c r="V130" s="37"/>
      <c r="W130" s="37"/>
      <c r="X130" s="37"/>
      <c r="Y130" s="37"/>
      <c r="Z130" s="37"/>
      <c r="AA130" s="37"/>
      <c r="AB130" s="37"/>
      <c r="AC130" s="37"/>
      <c r="AD130" s="37"/>
      <c r="AE130" s="37"/>
      <c r="AR130" s="206" t="s">
        <v>279</v>
      </c>
      <c r="AT130" s="206" t="s">
        <v>275</v>
      </c>
      <c r="AU130" s="206" t="s">
        <v>77</v>
      </c>
      <c r="AY130" s="16" t="s">
        <v>260</v>
      </c>
      <c r="BE130" s="207">
        <f>IF(N130="základní",J130,0)</f>
        <v>0</v>
      </c>
      <c r="BF130" s="207">
        <f>IF(N130="snížená",J130,0)</f>
        <v>0</v>
      </c>
      <c r="BG130" s="207">
        <f>IF(N130="zákl. přenesená",J130,0)</f>
        <v>0</v>
      </c>
      <c r="BH130" s="207">
        <f>IF(N130="sníž. přenesená",J130,0)</f>
        <v>0</v>
      </c>
      <c r="BI130" s="207">
        <f>IF(N130="nulová",J130,0)</f>
        <v>0</v>
      </c>
      <c r="BJ130" s="16" t="s">
        <v>77</v>
      </c>
      <c r="BK130" s="207">
        <f>ROUND(I130*H130,2)</f>
        <v>0</v>
      </c>
      <c r="BL130" s="16" t="s">
        <v>266</v>
      </c>
      <c r="BM130" s="206" t="s">
        <v>337</v>
      </c>
    </row>
    <row r="131" s="2" customFormat="1">
      <c r="A131" s="37"/>
      <c r="B131" s="38"/>
      <c r="C131" s="39"/>
      <c r="D131" s="208" t="s">
        <v>267</v>
      </c>
      <c r="E131" s="39"/>
      <c r="F131" s="209" t="s">
        <v>2778</v>
      </c>
      <c r="G131" s="39"/>
      <c r="H131" s="39"/>
      <c r="I131" s="210"/>
      <c r="J131" s="39"/>
      <c r="K131" s="39"/>
      <c r="L131" s="43"/>
      <c r="M131" s="211"/>
      <c r="N131" s="212"/>
      <c r="O131" s="83"/>
      <c r="P131" s="83"/>
      <c r="Q131" s="83"/>
      <c r="R131" s="83"/>
      <c r="S131" s="83"/>
      <c r="T131" s="84"/>
      <c r="U131" s="37"/>
      <c r="V131" s="37"/>
      <c r="W131" s="37"/>
      <c r="X131" s="37"/>
      <c r="Y131" s="37"/>
      <c r="Z131" s="37"/>
      <c r="AA131" s="37"/>
      <c r="AB131" s="37"/>
      <c r="AC131" s="37"/>
      <c r="AD131" s="37"/>
      <c r="AE131" s="37"/>
      <c r="AT131" s="16" t="s">
        <v>267</v>
      </c>
      <c r="AU131" s="16" t="s">
        <v>77</v>
      </c>
    </row>
    <row r="132" s="2" customFormat="1">
      <c r="A132" s="37"/>
      <c r="B132" s="38"/>
      <c r="C132" s="39"/>
      <c r="D132" s="208" t="s">
        <v>271</v>
      </c>
      <c r="E132" s="39"/>
      <c r="F132" s="213" t="s">
        <v>2779</v>
      </c>
      <c r="G132" s="39"/>
      <c r="H132" s="39"/>
      <c r="I132" s="210"/>
      <c r="J132" s="39"/>
      <c r="K132" s="39"/>
      <c r="L132" s="43"/>
      <c r="M132" s="211"/>
      <c r="N132" s="212"/>
      <c r="O132" s="83"/>
      <c r="P132" s="83"/>
      <c r="Q132" s="83"/>
      <c r="R132" s="83"/>
      <c r="S132" s="83"/>
      <c r="T132" s="84"/>
      <c r="U132" s="37"/>
      <c r="V132" s="37"/>
      <c r="W132" s="37"/>
      <c r="X132" s="37"/>
      <c r="Y132" s="37"/>
      <c r="Z132" s="37"/>
      <c r="AA132" s="37"/>
      <c r="AB132" s="37"/>
      <c r="AC132" s="37"/>
      <c r="AD132" s="37"/>
      <c r="AE132" s="37"/>
      <c r="AT132" s="16" t="s">
        <v>271</v>
      </c>
      <c r="AU132" s="16" t="s">
        <v>77</v>
      </c>
    </row>
    <row r="133" s="2" customFormat="1" ht="16.5" customHeight="1">
      <c r="A133" s="37"/>
      <c r="B133" s="38"/>
      <c r="C133" s="214" t="s">
        <v>303</v>
      </c>
      <c r="D133" s="214" t="s">
        <v>275</v>
      </c>
      <c r="E133" s="215" t="s">
        <v>2780</v>
      </c>
      <c r="F133" s="216" t="s">
        <v>2781</v>
      </c>
      <c r="G133" s="217" t="s">
        <v>1497</v>
      </c>
      <c r="H133" s="218">
        <v>36.030000000000001</v>
      </c>
      <c r="I133" s="219"/>
      <c r="J133" s="220">
        <f>ROUND(I133*H133,2)</f>
        <v>0</v>
      </c>
      <c r="K133" s="216" t="s">
        <v>265</v>
      </c>
      <c r="L133" s="221"/>
      <c r="M133" s="222" t="s">
        <v>19</v>
      </c>
      <c r="N133" s="223" t="s">
        <v>40</v>
      </c>
      <c r="O133" s="83"/>
      <c r="P133" s="204">
        <f>O133*H133</f>
        <v>0</v>
      </c>
      <c r="Q133" s="204">
        <v>0</v>
      </c>
      <c r="R133" s="204">
        <f>Q133*H133</f>
        <v>0</v>
      </c>
      <c r="S133" s="204">
        <v>0</v>
      </c>
      <c r="T133" s="205">
        <f>S133*H133</f>
        <v>0</v>
      </c>
      <c r="U133" s="37"/>
      <c r="V133" s="37"/>
      <c r="W133" s="37"/>
      <c r="X133" s="37"/>
      <c r="Y133" s="37"/>
      <c r="Z133" s="37"/>
      <c r="AA133" s="37"/>
      <c r="AB133" s="37"/>
      <c r="AC133" s="37"/>
      <c r="AD133" s="37"/>
      <c r="AE133" s="37"/>
      <c r="AR133" s="206" t="s">
        <v>279</v>
      </c>
      <c r="AT133" s="206" t="s">
        <v>275</v>
      </c>
      <c r="AU133" s="206" t="s">
        <v>77</v>
      </c>
      <c r="AY133" s="16" t="s">
        <v>260</v>
      </c>
      <c r="BE133" s="207">
        <f>IF(N133="základní",J133,0)</f>
        <v>0</v>
      </c>
      <c r="BF133" s="207">
        <f>IF(N133="snížená",J133,0)</f>
        <v>0</v>
      </c>
      <c r="BG133" s="207">
        <f>IF(N133="zákl. přenesená",J133,0)</f>
        <v>0</v>
      </c>
      <c r="BH133" s="207">
        <f>IF(N133="sníž. přenesená",J133,0)</f>
        <v>0</v>
      </c>
      <c r="BI133" s="207">
        <f>IF(N133="nulová",J133,0)</f>
        <v>0</v>
      </c>
      <c r="BJ133" s="16" t="s">
        <v>77</v>
      </c>
      <c r="BK133" s="207">
        <f>ROUND(I133*H133,2)</f>
        <v>0</v>
      </c>
      <c r="BL133" s="16" t="s">
        <v>266</v>
      </c>
      <c r="BM133" s="206" t="s">
        <v>341</v>
      </c>
    </row>
    <row r="134" s="2" customFormat="1">
      <c r="A134" s="37"/>
      <c r="B134" s="38"/>
      <c r="C134" s="39"/>
      <c r="D134" s="208" t="s">
        <v>267</v>
      </c>
      <c r="E134" s="39"/>
      <c r="F134" s="209" t="s">
        <v>2781</v>
      </c>
      <c r="G134" s="39"/>
      <c r="H134" s="39"/>
      <c r="I134" s="210"/>
      <c r="J134" s="39"/>
      <c r="K134" s="39"/>
      <c r="L134" s="43"/>
      <c r="M134" s="211"/>
      <c r="N134" s="212"/>
      <c r="O134" s="83"/>
      <c r="P134" s="83"/>
      <c r="Q134" s="83"/>
      <c r="R134" s="83"/>
      <c r="S134" s="83"/>
      <c r="T134" s="84"/>
      <c r="U134" s="37"/>
      <c r="V134" s="37"/>
      <c r="W134" s="37"/>
      <c r="X134" s="37"/>
      <c r="Y134" s="37"/>
      <c r="Z134" s="37"/>
      <c r="AA134" s="37"/>
      <c r="AB134" s="37"/>
      <c r="AC134" s="37"/>
      <c r="AD134" s="37"/>
      <c r="AE134" s="37"/>
      <c r="AT134" s="16" t="s">
        <v>267</v>
      </c>
      <c r="AU134" s="16" t="s">
        <v>77</v>
      </c>
    </row>
    <row r="135" s="2" customFormat="1">
      <c r="A135" s="37"/>
      <c r="B135" s="38"/>
      <c r="C135" s="39"/>
      <c r="D135" s="208" t="s">
        <v>271</v>
      </c>
      <c r="E135" s="39"/>
      <c r="F135" s="213" t="s">
        <v>2782</v>
      </c>
      <c r="G135" s="39"/>
      <c r="H135" s="39"/>
      <c r="I135" s="210"/>
      <c r="J135" s="39"/>
      <c r="K135" s="39"/>
      <c r="L135" s="43"/>
      <c r="M135" s="211"/>
      <c r="N135" s="212"/>
      <c r="O135" s="83"/>
      <c r="P135" s="83"/>
      <c r="Q135" s="83"/>
      <c r="R135" s="83"/>
      <c r="S135" s="83"/>
      <c r="T135" s="84"/>
      <c r="U135" s="37"/>
      <c r="V135" s="37"/>
      <c r="W135" s="37"/>
      <c r="X135" s="37"/>
      <c r="Y135" s="37"/>
      <c r="Z135" s="37"/>
      <c r="AA135" s="37"/>
      <c r="AB135" s="37"/>
      <c r="AC135" s="37"/>
      <c r="AD135" s="37"/>
      <c r="AE135" s="37"/>
      <c r="AT135" s="16" t="s">
        <v>271</v>
      </c>
      <c r="AU135" s="16" t="s">
        <v>77</v>
      </c>
    </row>
    <row r="136" s="2" customFormat="1" ht="16.5" customHeight="1">
      <c r="A136" s="37"/>
      <c r="B136" s="38"/>
      <c r="C136" s="214" t="s">
        <v>343</v>
      </c>
      <c r="D136" s="214" t="s">
        <v>275</v>
      </c>
      <c r="E136" s="215" t="s">
        <v>2783</v>
      </c>
      <c r="F136" s="216" t="s">
        <v>2784</v>
      </c>
      <c r="G136" s="217" t="s">
        <v>975</v>
      </c>
      <c r="H136" s="218">
        <v>74.432000000000002</v>
      </c>
      <c r="I136" s="219"/>
      <c r="J136" s="220">
        <f>ROUND(I136*H136,2)</f>
        <v>0</v>
      </c>
      <c r="K136" s="216" t="s">
        <v>265</v>
      </c>
      <c r="L136" s="221"/>
      <c r="M136" s="222" t="s">
        <v>19</v>
      </c>
      <c r="N136" s="223" t="s">
        <v>40</v>
      </c>
      <c r="O136" s="83"/>
      <c r="P136" s="204">
        <f>O136*H136</f>
        <v>0</v>
      </c>
      <c r="Q136" s="204">
        <v>1</v>
      </c>
      <c r="R136" s="204">
        <f>Q136*H136</f>
        <v>74.432000000000002</v>
      </c>
      <c r="S136" s="204">
        <v>0</v>
      </c>
      <c r="T136" s="205">
        <f>S136*H136</f>
        <v>0</v>
      </c>
      <c r="U136" s="37"/>
      <c r="V136" s="37"/>
      <c r="W136" s="37"/>
      <c r="X136" s="37"/>
      <c r="Y136" s="37"/>
      <c r="Z136" s="37"/>
      <c r="AA136" s="37"/>
      <c r="AB136" s="37"/>
      <c r="AC136" s="37"/>
      <c r="AD136" s="37"/>
      <c r="AE136" s="37"/>
      <c r="AR136" s="206" t="s">
        <v>279</v>
      </c>
      <c r="AT136" s="206" t="s">
        <v>275</v>
      </c>
      <c r="AU136" s="206" t="s">
        <v>77</v>
      </c>
      <c r="AY136" s="16" t="s">
        <v>260</v>
      </c>
      <c r="BE136" s="207">
        <f>IF(N136="základní",J136,0)</f>
        <v>0</v>
      </c>
      <c r="BF136" s="207">
        <f>IF(N136="snížená",J136,0)</f>
        <v>0</v>
      </c>
      <c r="BG136" s="207">
        <f>IF(N136="zákl. přenesená",J136,0)</f>
        <v>0</v>
      </c>
      <c r="BH136" s="207">
        <f>IF(N136="sníž. přenesená",J136,0)</f>
        <v>0</v>
      </c>
      <c r="BI136" s="207">
        <f>IF(N136="nulová",J136,0)</f>
        <v>0</v>
      </c>
      <c r="BJ136" s="16" t="s">
        <v>77</v>
      </c>
      <c r="BK136" s="207">
        <f>ROUND(I136*H136,2)</f>
        <v>0</v>
      </c>
      <c r="BL136" s="16" t="s">
        <v>266</v>
      </c>
      <c r="BM136" s="206" t="s">
        <v>346</v>
      </c>
    </row>
    <row r="137" s="2" customFormat="1">
      <c r="A137" s="37"/>
      <c r="B137" s="38"/>
      <c r="C137" s="39"/>
      <c r="D137" s="208" t="s">
        <v>267</v>
      </c>
      <c r="E137" s="39"/>
      <c r="F137" s="209" t="s">
        <v>2784</v>
      </c>
      <c r="G137" s="39"/>
      <c r="H137" s="39"/>
      <c r="I137" s="210"/>
      <c r="J137" s="39"/>
      <c r="K137" s="39"/>
      <c r="L137" s="43"/>
      <c r="M137" s="211"/>
      <c r="N137" s="212"/>
      <c r="O137" s="83"/>
      <c r="P137" s="83"/>
      <c r="Q137" s="83"/>
      <c r="R137" s="83"/>
      <c r="S137" s="83"/>
      <c r="T137" s="84"/>
      <c r="U137" s="37"/>
      <c r="V137" s="37"/>
      <c r="W137" s="37"/>
      <c r="X137" s="37"/>
      <c r="Y137" s="37"/>
      <c r="Z137" s="37"/>
      <c r="AA137" s="37"/>
      <c r="AB137" s="37"/>
      <c r="AC137" s="37"/>
      <c r="AD137" s="37"/>
      <c r="AE137" s="37"/>
      <c r="AT137" s="16" t="s">
        <v>267</v>
      </c>
      <c r="AU137" s="16" t="s">
        <v>77</v>
      </c>
    </row>
    <row r="138" s="2" customFormat="1">
      <c r="A138" s="37"/>
      <c r="B138" s="38"/>
      <c r="C138" s="39"/>
      <c r="D138" s="208" t="s">
        <v>271</v>
      </c>
      <c r="E138" s="39"/>
      <c r="F138" s="213" t="s">
        <v>2785</v>
      </c>
      <c r="G138" s="39"/>
      <c r="H138" s="39"/>
      <c r="I138" s="210"/>
      <c r="J138" s="39"/>
      <c r="K138" s="39"/>
      <c r="L138" s="43"/>
      <c r="M138" s="211"/>
      <c r="N138" s="212"/>
      <c r="O138" s="83"/>
      <c r="P138" s="83"/>
      <c r="Q138" s="83"/>
      <c r="R138" s="83"/>
      <c r="S138" s="83"/>
      <c r="T138" s="84"/>
      <c r="U138" s="37"/>
      <c r="V138" s="37"/>
      <c r="W138" s="37"/>
      <c r="X138" s="37"/>
      <c r="Y138" s="37"/>
      <c r="Z138" s="37"/>
      <c r="AA138" s="37"/>
      <c r="AB138" s="37"/>
      <c r="AC138" s="37"/>
      <c r="AD138" s="37"/>
      <c r="AE138" s="37"/>
      <c r="AT138" s="16" t="s">
        <v>271</v>
      </c>
      <c r="AU138" s="16" t="s">
        <v>77</v>
      </c>
    </row>
    <row r="139" s="2" customFormat="1" ht="16.5" customHeight="1">
      <c r="A139" s="37"/>
      <c r="B139" s="38"/>
      <c r="C139" s="214" t="s">
        <v>308</v>
      </c>
      <c r="D139" s="214" t="s">
        <v>275</v>
      </c>
      <c r="E139" s="215" t="s">
        <v>1255</v>
      </c>
      <c r="F139" s="216" t="s">
        <v>1256</v>
      </c>
      <c r="G139" s="217" t="s">
        <v>975</v>
      </c>
      <c r="H139" s="218">
        <v>53.874000000000002</v>
      </c>
      <c r="I139" s="219"/>
      <c r="J139" s="220">
        <f>ROUND(I139*H139,2)</f>
        <v>0</v>
      </c>
      <c r="K139" s="216" t="s">
        <v>265</v>
      </c>
      <c r="L139" s="221"/>
      <c r="M139" s="222" t="s">
        <v>19</v>
      </c>
      <c r="N139" s="223" t="s">
        <v>40</v>
      </c>
      <c r="O139" s="83"/>
      <c r="P139" s="204">
        <f>O139*H139</f>
        <v>0</v>
      </c>
      <c r="Q139" s="204">
        <v>1</v>
      </c>
      <c r="R139" s="204">
        <f>Q139*H139</f>
        <v>53.874000000000002</v>
      </c>
      <c r="S139" s="204">
        <v>0</v>
      </c>
      <c r="T139" s="205">
        <f>S139*H139</f>
        <v>0</v>
      </c>
      <c r="U139" s="37"/>
      <c r="V139" s="37"/>
      <c r="W139" s="37"/>
      <c r="X139" s="37"/>
      <c r="Y139" s="37"/>
      <c r="Z139" s="37"/>
      <c r="AA139" s="37"/>
      <c r="AB139" s="37"/>
      <c r="AC139" s="37"/>
      <c r="AD139" s="37"/>
      <c r="AE139" s="37"/>
      <c r="AR139" s="206" t="s">
        <v>279</v>
      </c>
      <c r="AT139" s="206" t="s">
        <v>275</v>
      </c>
      <c r="AU139" s="206" t="s">
        <v>77</v>
      </c>
      <c r="AY139" s="16" t="s">
        <v>260</v>
      </c>
      <c r="BE139" s="207">
        <f>IF(N139="základní",J139,0)</f>
        <v>0</v>
      </c>
      <c r="BF139" s="207">
        <f>IF(N139="snížená",J139,0)</f>
        <v>0</v>
      </c>
      <c r="BG139" s="207">
        <f>IF(N139="zákl. přenesená",J139,0)</f>
        <v>0</v>
      </c>
      <c r="BH139" s="207">
        <f>IF(N139="sníž. přenesená",J139,0)</f>
        <v>0</v>
      </c>
      <c r="BI139" s="207">
        <f>IF(N139="nulová",J139,0)</f>
        <v>0</v>
      </c>
      <c r="BJ139" s="16" t="s">
        <v>77</v>
      </c>
      <c r="BK139" s="207">
        <f>ROUND(I139*H139,2)</f>
        <v>0</v>
      </c>
      <c r="BL139" s="16" t="s">
        <v>266</v>
      </c>
      <c r="BM139" s="206" t="s">
        <v>350</v>
      </c>
    </row>
    <row r="140" s="2" customFormat="1">
      <c r="A140" s="37"/>
      <c r="B140" s="38"/>
      <c r="C140" s="39"/>
      <c r="D140" s="208" t="s">
        <v>267</v>
      </c>
      <c r="E140" s="39"/>
      <c r="F140" s="209" t="s">
        <v>1256</v>
      </c>
      <c r="G140" s="39"/>
      <c r="H140" s="39"/>
      <c r="I140" s="210"/>
      <c r="J140" s="39"/>
      <c r="K140" s="39"/>
      <c r="L140" s="43"/>
      <c r="M140" s="211"/>
      <c r="N140" s="212"/>
      <c r="O140" s="83"/>
      <c r="P140" s="83"/>
      <c r="Q140" s="83"/>
      <c r="R140" s="83"/>
      <c r="S140" s="83"/>
      <c r="T140" s="84"/>
      <c r="U140" s="37"/>
      <c r="V140" s="37"/>
      <c r="W140" s="37"/>
      <c r="X140" s="37"/>
      <c r="Y140" s="37"/>
      <c r="Z140" s="37"/>
      <c r="AA140" s="37"/>
      <c r="AB140" s="37"/>
      <c r="AC140" s="37"/>
      <c r="AD140" s="37"/>
      <c r="AE140" s="37"/>
      <c r="AT140" s="16" t="s">
        <v>267</v>
      </c>
      <c r="AU140" s="16" t="s">
        <v>77</v>
      </c>
    </row>
    <row r="141" s="2" customFormat="1">
      <c r="A141" s="37"/>
      <c r="B141" s="38"/>
      <c r="C141" s="39"/>
      <c r="D141" s="208" t="s">
        <v>271</v>
      </c>
      <c r="E141" s="39"/>
      <c r="F141" s="213" t="s">
        <v>2786</v>
      </c>
      <c r="G141" s="39"/>
      <c r="H141" s="39"/>
      <c r="I141" s="210"/>
      <c r="J141" s="39"/>
      <c r="K141" s="39"/>
      <c r="L141" s="43"/>
      <c r="M141" s="211"/>
      <c r="N141" s="212"/>
      <c r="O141" s="83"/>
      <c r="P141" s="83"/>
      <c r="Q141" s="83"/>
      <c r="R141" s="83"/>
      <c r="S141" s="83"/>
      <c r="T141" s="84"/>
      <c r="U141" s="37"/>
      <c r="V141" s="37"/>
      <c r="W141" s="37"/>
      <c r="X141" s="37"/>
      <c r="Y141" s="37"/>
      <c r="Z141" s="37"/>
      <c r="AA141" s="37"/>
      <c r="AB141" s="37"/>
      <c r="AC141" s="37"/>
      <c r="AD141" s="37"/>
      <c r="AE141" s="37"/>
      <c r="AT141" s="16" t="s">
        <v>271</v>
      </c>
      <c r="AU141" s="16" t="s">
        <v>77</v>
      </c>
    </row>
    <row r="142" s="2" customFormat="1" ht="16.5" customHeight="1">
      <c r="A142" s="37"/>
      <c r="B142" s="38"/>
      <c r="C142" s="214" t="s">
        <v>352</v>
      </c>
      <c r="D142" s="214" t="s">
        <v>275</v>
      </c>
      <c r="E142" s="215" t="s">
        <v>2787</v>
      </c>
      <c r="F142" s="216" t="s">
        <v>2788</v>
      </c>
      <c r="G142" s="217" t="s">
        <v>1066</v>
      </c>
      <c r="H142" s="218">
        <v>63.756</v>
      </c>
      <c r="I142" s="219"/>
      <c r="J142" s="220">
        <f>ROUND(I142*H142,2)</f>
        <v>0</v>
      </c>
      <c r="K142" s="216" t="s">
        <v>265</v>
      </c>
      <c r="L142" s="221"/>
      <c r="M142" s="222" t="s">
        <v>19</v>
      </c>
      <c r="N142" s="223" t="s">
        <v>40</v>
      </c>
      <c r="O142" s="83"/>
      <c r="P142" s="204">
        <f>O142*H142</f>
        <v>0</v>
      </c>
      <c r="Q142" s="204">
        <v>2.4289999999999998</v>
      </c>
      <c r="R142" s="204">
        <f>Q142*H142</f>
        <v>154.86332399999998</v>
      </c>
      <c r="S142" s="204">
        <v>0</v>
      </c>
      <c r="T142" s="205">
        <f>S142*H142</f>
        <v>0</v>
      </c>
      <c r="U142" s="37"/>
      <c r="V142" s="37"/>
      <c r="W142" s="37"/>
      <c r="X142" s="37"/>
      <c r="Y142" s="37"/>
      <c r="Z142" s="37"/>
      <c r="AA142" s="37"/>
      <c r="AB142" s="37"/>
      <c r="AC142" s="37"/>
      <c r="AD142" s="37"/>
      <c r="AE142" s="37"/>
      <c r="AR142" s="206" t="s">
        <v>279</v>
      </c>
      <c r="AT142" s="206" t="s">
        <v>275</v>
      </c>
      <c r="AU142" s="206" t="s">
        <v>77</v>
      </c>
      <c r="AY142" s="16" t="s">
        <v>260</v>
      </c>
      <c r="BE142" s="207">
        <f>IF(N142="základní",J142,0)</f>
        <v>0</v>
      </c>
      <c r="BF142" s="207">
        <f>IF(N142="snížená",J142,0)</f>
        <v>0</v>
      </c>
      <c r="BG142" s="207">
        <f>IF(N142="zákl. přenesená",J142,0)</f>
        <v>0</v>
      </c>
      <c r="BH142" s="207">
        <f>IF(N142="sníž. přenesená",J142,0)</f>
        <v>0</v>
      </c>
      <c r="BI142" s="207">
        <f>IF(N142="nulová",J142,0)</f>
        <v>0</v>
      </c>
      <c r="BJ142" s="16" t="s">
        <v>77</v>
      </c>
      <c r="BK142" s="207">
        <f>ROUND(I142*H142,2)</f>
        <v>0</v>
      </c>
      <c r="BL142" s="16" t="s">
        <v>266</v>
      </c>
      <c r="BM142" s="206" t="s">
        <v>355</v>
      </c>
    </row>
    <row r="143" s="2" customFormat="1">
      <c r="A143" s="37"/>
      <c r="B143" s="38"/>
      <c r="C143" s="39"/>
      <c r="D143" s="208" t="s">
        <v>267</v>
      </c>
      <c r="E143" s="39"/>
      <c r="F143" s="209" t="s">
        <v>2788</v>
      </c>
      <c r="G143" s="39"/>
      <c r="H143" s="39"/>
      <c r="I143" s="210"/>
      <c r="J143" s="39"/>
      <c r="K143" s="39"/>
      <c r="L143" s="43"/>
      <c r="M143" s="211"/>
      <c r="N143" s="212"/>
      <c r="O143" s="83"/>
      <c r="P143" s="83"/>
      <c r="Q143" s="83"/>
      <c r="R143" s="83"/>
      <c r="S143" s="83"/>
      <c r="T143" s="84"/>
      <c r="U143" s="37"/>
      <c r="V143" s="37"/>
      <c r="W143" s="37"/>
      <c r="X143" s="37"/>
      <c r="Y143" s="37"/>
      <c r="Z143" s="37"/>
      <c r="AA143" s="37"/>
      <c r="AB143" s="37"/>
      <c r="AC143" s="37"/>
      <c r="AD143" s="37"/>
      <c r="AE143" s="37"/>
      <c r="AT143" s="16" t="s">
        <v>267</v>
      </c>
      <c r="AU143" s="16" t="s">
        <v>77</v>
      </c>
    </row>
    <row r="144" s="2" customFormat="1">
      <c r="A144" s="37"/>
      <c r="B144" s="38"/>
      <c r="C144" s="39"/>
      <c r="D144" s="208" t="s">
        <v>271</v>
      </c>
      <c r="E144" s="39"/>
      <c r="F144" s="213" t="s">
        <v>2789</v>
      </c>
      <c r="G144" s="39"/>
      <c r="H144" s="39"/>
      <c r="I144" s="210"/>
      <c r="J144" s="39"/>
      <c r="K144" s="39"/>
      <c r="L144" s="43"/>
      <c r="M144" s="211"/>
      <c r="N144" s="212"/>
      <c r="O144" s="83"/>
      <c r="P144" s="83"/>
      <c r="Q144" s="83"/>
      <c r="R144" s="83"/>
      <c r="S144" s="83"/>
      <c r="T144" s="84"/>
      <c r="U144" s="37"/>
      <c r="V144" s="37"/>
      <c r="W144" s="37"/>
      <c r="X144" s="37"/>
      <c r="Y144" s="37"/>
      <c r="Z144" s="37"/>
      <c r="AA144" s="37"/>
      <c r="AB144" s="37"/>
      <c r="AC144" s="37"/>
      <c r="AD144" s="37"/>
      <c r="AE144" s="37"/>
      <c r="AT144" s="16" t="s">
        <v>271</v>
      </c>
      <c r="AU144" s="16" t="s">
        <v>77</v>
      </c>
    </row>
    <row r="145" s="2" customFormat="1" ht="16.5" customHeight="1">
      <c r="A145" s="37"/>
      <c r="B145" s="38"/>
      <c r="C145" s="214" t="s">
        <v>313</v>
      </c>
      <c r="D145" s="214" t="s">
        <v>275</v>
      </c>
      <c r="E145" s="215" t="s">
        <v>2790</v>
      </c>
      <c r="F145" s="216" t="s">
        <v>2791</v>
      </c>
      <c r="G145" s="217" t="s">
        <v>1066</v>
      </c>
      <c r="H145" s="218">
        <v>3.036</v>
      </c>
      <c r="I145" s="219"/>
      <c r="J145" s="220">
        <f>ROUND(I145*H145,2)</f>
        <v>0</v>
      </c>
      <c r="K145" s="216" t="s">
        <v>19</v>
      </c>
      <c r="L145" s="221"/>
      <c r="M145" s="222" t="s">
        <v>19</v>
      </c>
      <c r="N145" s="223" t="s">
        <v>40</v>
      </c>
      <c r="O145" s="83"/>
      <c r="P145" s="204">
        <f>O145*H145</f>
        <v>0</v>
      </c>
      <c r="Q145" s="204">
        <v>0</v>
      </c>
      <c r="R145" s="204">
        <f>Q145*H145</f>
        <v>0</v>
      </c>
      <c r="S145" s="204">
        <v>0</v>
      </c>
      <c r="T145" s="205">
        <f>S145*H145</f>
        <v>0</v>
      </c>
      <c r="U145" s="37"/>
      <c r="V145" s="37"/>
      <c r="W145" s="37"/>
      <c r="X145" s="37"/>
      <c r="Y145" s="37"/>
      <c r="Z145" s="37"/>
      <c r="AA145" s="37"/>
      <c r="AB145" s="37"/>
      <c r="AC145" s="37"/>
      <c r="AD145" s="37"/>
      <c r="AE145" s="37"/>
      <c r="AR145" s="206" t="s">
        <v>279</v>
      </c>
      <c r="AT145" s="206" t="s">
        <v>275</v>
      </c>
      <c r="AU145" s="206" t="s">
        <v>77</v>
      </c>
      <c r="AY145" s="16" t="s">
        <v>260</v>
      </c>
      <c r="BE145" s="207">
        <f>IF(N145="základní",J145,0)</f>
        <v>0</v>
      </c>
      <c r="BF145" s="207">
        <f>IF(N145="snížená",J145,0)</f>
        <v>0</v>
      </c>
      <c r="BG145" s="207">
        <f>IF(N145="zákl. přenesená",J145,0)</f>
        <v>0</v>
      </c>
      <c r="BH145" s="207">
        <f>IF(N145="sníž. přenesená",J145,0)</f>
        <v>0</v>
      </c>
      <c r="BI145" s="207">
        <f>IF(N145="nulová",J145,0)</f>
        <v>0</v>
      </c>
      <c r="BJ145" s="16" t="s">
        <v>77</v>
      </c>
      <c r="BK145" s="207">
        <f>ROUND(I145*H145,2)</f>
        <v>0</v>
      </c>
      <c r="BL145" s="16" t="s">
        <v>266</v>
      </c>
      <c r="BM145" s="206" t="s">
        <v>360</v>
      </c>
    </row>
    <row r="146" s="2" customFormat="1">
      <c r="A146" s="37"/>
      <c r="B146" s="38"/>
      <c r="C146" s="39"/>
      <c r="D146" s="208" t="s">
        <v>267</v>
      </c>
      <c r="E146" s="39"/>
      <c r="F146" s="209" t="s">
        <v>2791</v>
      </c>
      <c r="G146" s="39"/>
      <c r="H146" s="39"/>
      <c r="I146" s="210"/>
      <c r="J146" s="39"/>
      <c r="K146" s="39"/>
      <c r="L146" s="43"/>
      <c r="M146" s="211"/>
      <c r="N146" s="212"/>
      <c r="O146" s="83"/>
      <c r="P146" s="83"/>
      <c r="Q146" s="83"/>
      <c r="R146" s="83"/>
      <c r="S146" s="83"/>
      <c r="T146" s="84"/>
      <c r="U146" s="37"/>
      <c r="V146" s="37"/>
      <c r="W146" s="37"/>
      <c r="X146" s="37"/>
      <c r="Y146" s="37"/>
      <c r="Z146" s="37"/>
      <c r="AA146" s="37"/>
      <c r="AB146" s="37"/>
      <c r="AC146" s="37"/>
      <c r="AD146" s="37"/>
      <c r="AE146" s="37"/>
      <c r="AT146" s="16" t="s">
        <v>267</v>
      </c>
      <c r="AU146" s="16" t="s">
        <v>77</v>
      </c>
    </row>
    <row r="147" s="2" customFormat="1">
      <c r="A147" s="37"/>
      <c r="B147" s="38"/>
      <c r="C147" s="39"/>
      <c r="D147" s="208" t="s">
        <v>271</v>
      </c>
      <c r="E147" s="39"/>
      <c r="F147" s="213" t="s">
        <v>2792</v>
      </c>
      <c r="G147" s="39"/>
      <c r="H147" s="39"/>
      <c r="I147" s="210"/>
      <c r="J147" s="39"/>
      <c r="K147" s="39"/>
      <c r="L147" s="43"/>
      <c r="M147" s="211"/>
      <c r="N147" s="212"/>
      <c r="O147" s="83"/>
      <c r="P147" s="83"/>
      <c r="Q147" s="83"/>
      <c r="R147" s="83"/>
      <c r="S147" s="83"/>
      <c r="T147" s="84"/>
      <c r="U147" s="37"/>
      <c r="V147" s="37"/>
      <c r="W147" s="37"/>
      <c r="X147" s="37"/>
      <c r="Y147" s="37"/>
      <c r="Z147" s="37"/>
      <c r="AA147" s="37"/>
      <c r="AB147" s="37"/>
      <c r="AC147" s="37"/>
      <c r="AD147" s="37"/>
      <c r="AE147" s="37"/>
      <c r="AT147" s="16" t="s">
        <v>271</v>
      </c>
      <c r="AU147" s="16" t="s">
        <v>77</v>
      </c>
    </row>
    <row r="148" s="2" customFormat="1" ht="16.5" customHeight="1">
      <c r="A148" s="37"/>
      <c r="B148" s="38"/>
      <c r="C148" s="214" t="s">
        <v>7</v>
      </c>
      <c r="D148" s="214" t="s">
        <v>275</v>
      </c>
      <c r="E148" s="215" t="s">
        <v>2793</v>
      </c>
      <c r="F148" s="216" t="s">
        <v>2794</v>
      </c>
      <c r="G148" s="217" t="s">
        <v>365</v>
      </c>
      <c r="H148" s="218">
        <v>258</v>
      </c>
      <c r="I148" s="219"/>
      <c r="J148" s="220">
        <f>ROUND(I148*H148,2)</f>
        <v>0</v>
      </c>
      <c r="K148" s="216" t="s">
        <v>265</v>
      </c>
      <c r="L148" s="221"/>
      <c r="M148" s="222" t="s">
        <v>19</v>
      </c>
      <c r="N148" s="223" t="s">
        <v>40</v>
      </c>
      <c r="O148" s="83"/>
      <c r="P148" s="204">
        <f>O148*H148</f>
        <v>0</v>
      </c>
      <c r="Q148" s="204">
        <v>0.058999999999999997</v>
      </c>
      <c r="R148" s="204">
        <f>Q148*H148</f>
        <v>15.222</v>
      </c>
      <c r="S148" s="204">
        <v>0</v>
      </c>
      <c r="T148" s="205">
        <f>S148*H148</f>
        <v>0</v>
      </c>
      <c r="U148" s="37"/>
      <c r="V148" s="37"/>
      <c r="W148" s="37"/>
      <c r="X148" s="37"/>
      <c r="Y148" s="37"/>
      <c r="Z148" s="37"/>
      <c r="AA148" s="37"/>
      <c r="AB148" s="37"/>
      <c r="AC148" s="37"/>
      <c r="AD148" s="37"/>
      <c r="AE148" s="37"/>
      <c r="AR148" s="206" t="s">
        <v>279</v>
      </c>
      <c r="AT148" s="206" t="s">
        <v>275</v>
      </c>
      <c r="AU148" s="206" t="s">
        <v>77</v>
      </c>
      <c r="AY148" s="16" t="s">
        <v>260</v>
      </c>
      <c r="BE148" s="207">
        <f>IF(N148="základní",J148,0)</f>
        <v>0</v>
      </c>
      <c r="BF148" s="207">
        <f>IF(N148="snížená",J148,0)</f>
        <v>0</v>
      </c>
      <c r="BG148" s="207">
        <f>IF(N148="zákl. přenesená",J148,0)</f>
        <v>0</v>
      </c>
      <c r="BH148" s="207">
        <f>IF(N148="sníž. přenesená",J148,0)</f>
        <v>0</v>
      </c>
      <c r="BI148" s="207">
        <f>IF(N148="nulová",J148,0)</f>
        <v>0</v>
      </c>
      <c r="BJ148" s="16" t="s">
        <v>77</v>
      </c>
      <c r="BK148" s="207">
        <f>ROUND(I148*H148,2)</f>
        <v>0</v>
      </c>
      <c r="BL148" s="16" t="s">
        <v>266</v>
      </c>
      <c r="BM148" s="206" t="s">
        <v>366</v>
      </c>
    </row>
    <row r="149" s="2" customFormat="1">
      <c r="A149" s="37"/>
      <c r="B149" s="38"/>
      <c r="C149" s="39"/>
      <c r="D149" s="208" t="s">
        <v>267</v>
      </c>
      <c r="E149" s="39"/>
      <c r="F149" s="209" t="s">
        <v>2794</v>
      </c>
      <c r="G149" s="39"/>
      <c r="H149" s="39"/>
      <c r="I149" s="210"/>
      <c r="J149" s="39"/>
      <c r="K149" s="39"/>
      <c r="L149" s="43"/>
      <c r="M149" s="211"/>
      <c r="N149" s="212"/>
      <c r="O149" s="83"/>
      <c r="P149" s="83"/>
      <c r="Q149" s="83"/>
      <c r="R149" s="83"/>
      <c r="S149" s="83"/>
      <c r="T149" s="84"/>
      <c r="U149" s="37"/>
      <c r="V149" s="37"/>
      <c r="W149" s="37"/>
      <c r="X149" s="37"/>
      <c r="Y149" s="37"/>
      <c r="Z149" s="37"/>
      <c r="AA149" s="37"/>
      <c r="AB149" s="37"/>
      <c r="AC149" s="37"/>
      <c r="AD149" s="37"/>
      <c r="AE149" s="37"/>
      <c r="AT149" s="16" t="s">
        <v>267</v>
      </c>
      <c r="AU149" s="16" t="s">
        <v>77</v>
      </c>
    </row>
    <row r="150" s="2" customFormat="1">
      <c r="A150" s="37"/>
      <c r="B150" s="38"/>
      <c r="C150" s="39"/>
      <c r="D150" s="208" t="s">
        <v>271</v>
      </c>
      <c r="E150" s="39"/>
      <c r="F150" s="213" t="s">
        <v>2795</v>
      </c>
      <c r="G150" s="39"/>
      <c r="H150" s="39"/>
      <c r="I150" s="210"/>
      <c r="J150" s="39"/>
      <c r="K150" s="39"/>
      <c r="L150" s="43"/>
      <c r="M150" s="211"/>
      <c r="N150" s="212"/>
      <c r="O150" s="83"/>
      <c r="P150" s="83"/>
      <c r="Q150" s="83"/>
      <c r="R150" s="83"/>
      <c r="S150" s="83"/>
      <c r="T150" s="84"/>
      <c r="U150" s="37"/>
      <c r="V150" s="37"/>
      <c r="W150" s="37"/>
      <c r="X150" s="37"/>
      <c r="Y150" s="37"/>
      <c r="Z150" s="37"/>
      <c r="AA150" s="37"/>
      <c r="AB150" s="37"/>
      <c r="AC150" s="37"/>
      <c r="AD150" s="37"/>
      <c r="AE150" s="37"/>
      <c r="AT150" s="16" t="s">
        <v>271</v>
      </c>
      <c r="AU150" s="16" t="s">
        <v>77</v>
      </c>
    </row>
    <row r="151" s="2" customFormat="1" ht="16.5" customHeight="1">
      <c r="A151" s="37"/>
      <c r="B151" s="38"/>
      <c r="C151" s="214" t="s">
        <v>318</v>
      </c>
      <c r="D151" s="214" t="s">
        <v>275</v>
      </c>
      <c r="E151" s="215" t="s">
        <v>2796</v>
      </c>
      <c r="F151" s="216" t="s">
        <v>2797</v>
      </c>
      <c r="G151" s="217" t="s">
        <v>365</v>
      </c>
      <c r="H151" s="218">
        <v>12</v>
      </c>
      <c r="I151" s="219"/>
      <c r="J151" s="220">
        <f>ROUND(I151*H151,2)</f>
        <v>0</v>
      </c>
      <c r="K151" s="216" t="s">
        <v>265</v>
      </c>
      <c r="L151" s="221"/>
      <c r="M151" s="222" t="s">
        <v>19</v>
      </c>
      <c r="N151" s="223" t="s">
        <v>40</v>
      </c>
      <c r="O151" s="83"/>
      <c r="P151" s="204">
        <f>O151*H151</f>
        <v>0</v>
      </c>
      <c r="Q151" s="204">
        <v>0</v>
      </c>
      <c r="R151" s="204">
        <f>Q151*H151</f>
        <v>0</v>
      </c>
      <c r="S151" s="204">
        <v>0</v>
      </c>
      <c r="T151" s="205">
        <f>S151*H151</f>
        <v>0</v>
      </c>
      <c r="U151" s="37"/>
      <c r="V151" s="37"/>
      <c r="W151" s="37"/>
      <c r="X151" s="37"/>
      <c r="Y151" s="37"/>
      <c r="Z151" s="37"/>
      <c r="AA151" s="37"/>
      <c r="AB151" s="37"/>
      <c r="AC151" s="37"/>
      <c r="AD151" s="37"/>
      <c r="AE151" s="37"/>
      <c r="AR151" s="206" t="s">
        <v>279</v>
      </c>
      <c r="AT151" s="206" t="s">
        <v>275</v>
      </c>
      <c r="AU151" s="206" t="s">
        <v>77</v>
      </c>
      <c r="AY151" s="16" t="s">
        <v>260</v>
      </c>
      <c r="BE151" s="207">
        <f>IF(N151="základní",J151,0)</f>
        <v>0</v>
      </c>
      <c r="BF151" s="207">
        <f>IF(N151="snížená",J151,0)</f>
        <v>0</v>
      </c>
      <c r="BG151" s="207">
        <f>IF(N151="zákl. přenesená",J151,0)</f>
        <v>0</v>
      </c>
      <c r="BH151" s="207">
        <f>IF(N151="sníž. přenesená",J151,0)</f>
        <v>0</v>
      </c>
      <c r="BI151" s="207">
        <f>IF(N151="nulová",J151,0)</f>
        <v>0</v>
      </c>
      <c r="BJ151" s="16" t="s">
        <v>77</v>
      </c>
      <c r="BK151" s="207">
        <f>ROUND(I151*H151,2)</f>
        <v>0</v>
      </c>
      <c r="BL151" s="16" t="s">
        <v>266</v>
      </c>
      <c r="BM151" s="206" t="s">
        <v>370</v>
      </c>
    </row>
    <row r="152" s="2" customFormat="1">
      <c r="A152" s="37"/>
      <c r="B152" s="38"/>
      <c r="C152" s="39"/>
      <c r="D152" s="208" t="s">
        <v>267</v>
      </c>
      <c r="E152" s="39"/>
      <c r="F152" s="209" t="s">
        <v>2797</v>
      </c>
      <c r="G152" s="39"/>
      <c r="H152" s="39"/>
      <c r="I152" s="210"/>
      <c r="J152" s="39"/>
      <c r="K152" s="39"/>
      <c r="L152" s="43"/>
      <c r="M152" s="211"/>
      <c r="N152" s="212"/>
      <c r="O152" s="83"/>
      <c r="P152" s="83"/>
      <c r="Q152" s="83"/>
      <c r="R152" s="83"/>
      <c r="S152" s="83"/>
      <c r="T152" s="84"/>
      <c r="U152" s="37"/>
      <c r="V152" s="37"/>
      <c r="W152" s="37"/>
      <c r="X152" s="37"/>
      <c r="Y152" s="37"/>
      <c r="Z152" s="37"/>
      <c r="AA152" s="37"/>
      <c r="AB152" s="37"/>
      <c r="AC152" s="37"/>
      <c r="AD152" s="37"/>
      <c r="AE152" s="37"/>
      <c r="AT152" s="16" t="s">
        <v>267</v>
      </c>
      <c r="AU152" s="16" t="s">
        <v>77</v>
      </c>
    </row>
    <row r="153" s="2" customFormat="1">
      <c r="A153" s="37"/>
      <c r="B153" s="38"/>
      <c r="C153" s="39"/>
      <c r="D153" s="208" t="s">
        <v>271</v>
      </c>
      <c r="E153" s="39"/>
      <c r="F153" s="213" t="s">
        <v>2798</v>
      </c>
      <c r="G153" s="39"/>
      <c r="H153" s="39"/>
      <c r="I153" s="210"/>
      <c r="J153" s="39"/>
      <c r="K153" s="39"/>
      <c r="L153" s="43"/>
      <c r="M153" s="211"/>
      <c r="N153" s="212"/>
      <c r="O153" s="83"/>
      <c r="P153" s="83"/>
      <c r="Q153" s="83"/>
      <c r="R153" s="83"/>
      <c r="S153" s="83"/>
      <c r="T153" s="84"/>
      <c r="U153" s="37"/>
      <c r="V153" s="37"/>
      <c r="W153" s="37"/>
      <c r="X153" s="37"/>
      <c r="Y153" s="37"/>
      <c r="Z153" s="37"/>
      <c r="AA153" s="37"/>
      <c r="AB153" s="37"/>
      <c r="AC153" s="37"/>
      <c r="AD153" s="37"/>
      <c r="AE153" s="37"/>
      <c r="AT153" s="16" t="s">
        <v>271</v>
      </c>
      <c r="AU153" s="16" t="s">
        <v>77</v>
      </c>
    </row>
    <row r="154" s="2" customFormat="1" ht="16.5" customHeight="1">
      <c r="A154" s="37"/>
      <c r="B154" s="38"/>
      <c r="C154" s="214" t="s">
        <v>372</v>
      </c>
      <c r="D154" s="214" t="s">
        <v>275</v>
      </c>
      <c r="E154" s="215" t="s">
        <v>2799</v>
      </c>
      <c r="F154" s="216" t="s">
        <v>2800</v>
      </c>
      <c r="G154" s="217" t="s">
        <v>365</v>
      </c>
      <c r="H154" s="218">
        <v>6</v>
      </c>
      <c r="I154" s="219"/>
      <c r="J154" s="220">
        <f>ROUND(I154*H154,2)</f>
        <v>0</v>
      </c>
      <c r="K154" s="216" t="s">
        <v>265</v>
      </c>
      <c r="L154" s="221"/>
      <c r="M154" s="222" t="s">
        <v>19</v>
      </c>
      <c r="N154" s="223" t="s">
        <v>40</v>
      </c>
      <c r="O154" s="83"/>
      <c r="P154" s="204">
        <f>O154*H154</f>
        <v>0</v>
      </c>
      <c r="Q154" s="204">
        <v>0</v>
      </c>
      <c r="R154" s="204">
        <f>Q154*H154</f>
        <v>0</v>
      </c>
      <c r="S154" s="204">
        <v>0</v>
      </c>
      <c r="T154" s="205">
        <f>S154*H154</f>
        <v>0</v>
      </c>
      <c r="U154" s="37"/>
      <c r="V154" s="37"/>
      <c r="W154" s="37"/>
      <c r="X154" s="37"/>
      <c r="Y154" s="37"/>
      <c r="Z154" s="37"/>
      <c r="AA154" s="37"/>
      <c r="AB154" s="37"/>
      <c r="AC154" s="37"/>
      <c r="AD154" s="37"/>
      <c r="AE154" s="37"/>
      <c r="AR154" s="206" t="s">
        <v>279</v>
      </c>
      <c r="AT154" s="206" t="s">
        <v>275</v>
      </c>
      <c r="AU154" s="206" t="s">
        <v>77</v>
      </c>
      <c r="AY154" s="16" t="s">
        <v>260</v>
      </c>
      <c r="BE154" s="207">
        <f>IF(N154="základní",J154,0)</f>
        <v>0</v>
      </c>
      <c r="BF154" s="207">
        <f>IF(N154="snížená",J154,0)</f>
        <v>0</v>
      </c>
      <c r="BG154" s="207">
        <f>IF(N154="zákl. přenesená",J154,0)</f>
        <v>0</v>
      </c>
      <c r="BH154" s="207">
        <f>IF(N154="sníž. přenesená",J154,0)</f>
        <v>0</v>
      </c>
      <c r="BI154" s="207">
        <f>IF(N154="nulová",J154,0)</f>
        <v>0</v>
      </c>
      <c r="BJ154" s="16" t="s">
        <v>77</v>
      </c>
      <c r="BK154" s="207">
        <f>ROUND(I154*H154,2)</f>
        <v>0</v>
      </c>
      <c r="BL154" s="16" t="s">
        <v>266</v>
      </c>
      <c r="BM154" s="206" t="s">
        <v>375</v>
      </c>
    </row>
    <row r="155" s="2" customFormat="1">
      <c r="A155" s="37"/>
      <c r="B155" s="38"/>
      <c r="C155" s="39"/>
      <c r="D155" s="208" t="s">
        <v>267</v>
      </c>
      <c r="E155" s="39"/>
      <c r="F155" s="209" t="s">
        <v>2800</v>
      </c>
      <c r="G155" s="39"/>
      <c r="H155" s="39"/>
      <c r="I155" s="210"/>
      <c r="J155" s="39"/>
      <c r="K155" s="39"/>
      <c r="L155" s="43"/>
      <c r="M155" s="211"/>
      <c r="N155" s="212"/>
      <c r="O155" s="83"/>
      <c r="P155" s="83"/>
      <c r="Q155" s="83"/>
      <c r="R155" s="83"/>
      <c r="S155" s="83"/>
      <c r="T155" s="84"/>
      <c r="U155" s="37"/>
      <c r="V155" s="37"/>
      <c r="W155" s="37"/>
      <c r="X155" s="37"/>
      <c r="Y155" s="37"/>
      <c r="Z155" s="37"/>
      <c r="AA155" s="37"/>
      <c r="AB155" s="37"/>
      <c r="AC155" s="37"/>
      <c r="AD155" s="37"/>
      <c r="AE155" s="37"/>
      <c r="AT155" s="16" t="s">
        <v>267</v>
      </c>
      <c r="AU155" s="16" t="s">
        <v>77</v>
      </c>
    </row>
    <row r="156" s="2" customFormat="1">
      <c r="A156" s="37"/>
      <c r="B156" s="38"/>
      <c r="C156" s="39"/>
      <c r="D156" s="208" t="s">
        <v>271</v>
      </c>
      <c r="E156" s="39"/>
      <c r="F156" s="213" t="s">
        <v>2801</v>
      </c>
      <c r="G156" s="39"/>
      <c r="H156" s="39"/>
      <c r="I156" s="210"/>
      <c r="J156" s="39"/>
      <c r="K156" s="39"/>
      <c r="L156" s="43"/>
      <c r="M156" s="211"/>
      <c r="N156" s="212"/>
      <c r="O156" s="83"/>
      <c r="P156" s="83"/>
      <c r="Q156" s="83"/>
      <c r="R156" s="83"/>
      <c r="S156" s="83"/>
      <c r="T156" s="84"/>
      <c r="U156" s="37"/>
      <c r="V156" s="37"/>
      <c r="W156" s="37"/>
      <c r="X156" s="37"/>
      <c r="Y156" s="37"/>
      <c r="Z156" s="37"/>
      <c r="AA156" s="37"/>
      <c r="AB156" s="37"/>
      <c r="AC156" s="37"/>
      <c r="AD156" s="37"/>
      <c r="AE156" s="37"/>
      <c r="AT156" s="16" t="s">
        <v>271</v>
      </c>
      <c r="AU156" s="16" t="s">
        <v>77</v>
      </c>
    </row>
    <row r="157" s="2" customFormat="1" ht="16.5" customHeight="1">
      <c r="A157" s="37"/>
      <c r="B157" s="38"/>
      <c r="C157" s="214" t="s">
        <v>323</v>
      </c>
      <c r="D157" s="214" t="s">
        <v>275</v>
      </c>
      <c r="E157" s="215" t="s">
        <v>2802</v>
      </c>
      <c r="F157" s="216" t="s">
        <v>2803</v>
      </c>
      <c r="G157" s="217" t="s">
        <v>365</v>
      </c>
      <c r="H157" s="218">
        <v>4</v>
      </c>
      <c r="I157" s="219"/>
      <c r="J157" s="220">
        <f>ROUND(I157*H157,2)</f>
        <v>0</v>
      </c>
      <c r="K157" s="216" t="s">
        <v>265</v>
      </c>
      <c r="L157" s="221"/>
      <c r="M157" s="222" t="s">
        <v>19</v>
      </c>
      <c r="N157" s="223" t="s">
        <v>40</v>
      </c>
      <c r="O157" s="83"/>
      <c r="P157" s="204">
        <f>O157*H157</f>
        <v>0</v>
      </c>
      <c r="Q157" s="204">
        <v>0</v>
      </c>
      <c r="R157" s="204">
        <f>Q157*H157</f>
        <v>0</v>
      </c>
      <c r="S157" s="204">
        <v>0</v>
      </c>
      <c r="T157" s="205">
        <f>S157*H157</f>
        <v>0</v>
      </c>
      <c r="U157" s="37"/>
      <c r="V157" s="37"/>
      <c r="W157" s="37"/>
      <c r="X157" s="37"/>
      <c r="Y157" s="37"/>
      <c r="Z157" s="37"/>
      <c r="AA157" s="37"/>
      <c r="AB157" s="37"/>
      <c r="AC157" s="37"/>
      <c r="AD157" s="37"/>
      <c r="AE157" s="37"/>
      <c r="AR157" s="206" t="s">
        <v>279</v>
      </c>
      <c r="AT157" s="206" t="s">
        <v>275</v>
      </c>
      <c r="AU157" s="206" t="s">
        <v>77</v>
      </c>
      <c r="AY157" s="16" t="s">
        <v>260</v>
      </c>
      <c r="BE157" s="207">
        <f>IF(N157="základní",J157,0)</f>
        <v>0</v>
      </c>
      <c r="BF157" s="207">
        <f>IF(N157="snížená",J157,0)</f>
        <v>0</v>
      </c>
      <c r="BG157" s="207">
        <f>IF(N157="zákl. přenesená",J157,0)</f>
        <v>0</v>
      </c>
      <c r="BH157" s="207">
        <f>IF(N157="sníž. přenesená",J157,0)</f>
        <v>0</v>
      </c>
      <c r="BI157" s="207">
        <f>IF(N157="nulová",J157,0)</f>
        <v>0</v>
      </c>
      <c r="BJ157" s="16" t="s">
        <v>77</v>
      </c>
      <c r="BK157" s="207">
        <f>ROUND(I157*H157,2)</f>
        <v>0</v>
      </c>
      <c r="BL157" s="16" t="s">
        <v>266</v>
      </c>
      <c r="BM157" s="206" t="s">
        <v>380</v>
      </c>
    </row>
    <row r="158" s="2" customFormat="1">
      <c r="A158" s="37"/>
      <c r="B158" s="38"/>
      <c r="C158" s="39"/>
      <c r="D158" s="208" t="s">
        <v>267</v>
      </c>
      <c r="E158" s="39"/>
      <c r="F158" s="209" t="s">
        <v>2803</v>
      </c>
      <c r="G158" s="39"/>
      <c r="H158" s="39"/>
      <c r="I158" s="210"/>
      <c r="J158" s="39"/>
      <c r="K158" s="39"/>
      <c r="L158" s="43"/>
      <c r="M158" s="211"/>
      <c r="N158" s="212"/>
      <c r="O158" s="83"/>
      <c r="P158" s="83"/>
      <c r="Q158" s="83"/>
      <c r="R158" s="83"/>
      <c r="S158" s="83"/>
      <c r="T158" s="84"/>
      <c r="U158" s="37"/>
      <c r="V158" s="37"/>
      <c r="W158" s="37"/>
      <c r="X158" s="37"/>
      <c r="Y158" s="37"/>
      <c r="Z158" s="37"/>
      <c r="AA158" s="37"/>
      <c r="AB158" s="37"/>
      <c r="AC158" s="37"/>
      <c r="AD158" s="37"/>
      <c r="AE158" s="37"/>
      <c r="AT158" s="16" t="s">
        <v>267</v>
      </c>
      <c r="AU158" s="16" t="s">
        <v>77</v>
      </c>
    </row>
    <row r="159" s="2" customFormat="1">
      <c r="A159" s="37"/>
      <c r="B159" s="38"/>
      <c r="C159" s="39"/>
      <c r="D159" s="208" t="s">
        <v>271</v>
      </c>
      <c r="E159" s="39"/>
      <c r="F159" s="213" t="s">
        <v>2804</v>
      </c>
      <c r="G159" s="39"/>
      <c r="H159" s="39"/>
      <c r="I159" s="210"/>
      <c r="J159" s="39"/>
      <c r="K159" s="39"/>
      <c r="L159" s="43"/>
      <c r="M159" s="211"/>
      <c r="N159" s="212"/>
      <c r="O159" s="83"/>
      <c r="P159" s="83"/>
      <c r="Q159" s="83"/>
      <c r="R159" s="83"/>
      <c r="S159" s="83"/>
      <c r="T159" s="84"/>
      <c r="U159" s="37"/>
      <c r="V159" s="37"/>
      <c r="W159" s="37"/>
      <c r="X159" s="37"/>
      <c r="Y159" s="37"/>
      <c r="Z159" s="37"/>
      <c r="AA159" s="37"/>
      <c r="AB159" s="37"/>
      <c r="AC159" s="37"/>
      <c r="AD159" s="37"/>
      <c r="AE159" s="37"/>
      <c r="AT159" s="16" t="s">
        <v>271</v>
      </c>
      <c r="AU159" s="16" t="s">
        <v>77</v>
      </c>
    </row>
    <row r="160" s="2" customFormat="1" ht="16.5" customHeight="1">
      <c r="A160" s="37"/>
      <c r="B160" s="38"/>
      <c r="C160" s="214" t="s">
        <v>383</v>
      </c>
      <c r="D160" s="214" t="s">
        <v>275</v>
      </c>
      <c r="E160" s="215" t="s">
        <v>2805</v>
      </c>
      <c r="F160" s="216" t="s">
        <v>2806</v>
      </c>
      <c r="G160" s="217" t="s">
        <v>547</v>
      </c>
      <c r="H160" s="218">
        <v>7.04</v>
      </c>
      <c r="I160" s="219"/>
      <c r="J160" s="220">
        <f>ROUND(I160*H160,2)</f>
        <v>0</v>
      </c>
      <c r="K160" s="216" t="s">
        <v>19</v>
      </c>
      <c r="L160" s="221"/>
      <c r="M160" s="222" t="s">
        <v>19</v>
      </c>
      <c r="N160" s="223" t="s">
        <v>40</v>
      </c>
      <c r="O160" s="83"/>
      <c r="P160" s="204">
        <f>O160*H160</f>
        <v>0</v>
      </c>
      <c r="Q160" s="204">
        <v>0</v>
      </c>
      <c r="R160" s="204">
        <f>Q160*H160</f>
        <v>0</v>
      </c>
      <c r="S160" s="204">
        <v>0</v>
      </c>
      <c r="T160" s="205">
        <f>S160*H160</f>
        <v>0</v>
      </c>
      <c r="U160" s="37"/>
      <c r="V160" s="37"/>
      <c r="W160" s="37"/>
      <c r="X160" s="37"/>
      <c r="Y160" s="37"/>
      <c r="Z160" s="37"/>
      <c r="AA160" s="37"/>
      <c r="AB160" s="37"/>
      <c r="AC160" s="37"/>
      <c r="AD160" s="37"/>
      <c r="AE160" s="37"/>
      <c r="AR160" s="206" t="s">
        <v>279</v>
      </c>
      <c r="AT160" s="206" t="s">
        <v>275</v>
      </c>
      <c r="AU160" s="206" t="s">
        <v>77</v>
      </c>
      <c r="AY160" s="16" t="s">
        <v>260</v>
      </c>
      <c r="BE160" s="207">
        <f>IF(N160="základní",J160,0)</f>
        <v>0</v>
      </c>
      <c r="BF160" s="207">
        <f>IF(N160="snížená",J160,0)</f>
        <v>0</v>
      </c>
      <c r="BG160" s="207">
        <f>IF(N160="zákl. přenesená",J160,0)</f>
        <v>0</v>
      </c>
      <c r="BH160" s="207">
        <f>IF(N160="sníž. přenesená",J160,0)</f>
        <v>0</v>
      </c>
      <c r="BI160" s="207">
        <f>IF(N160="nulová",J160,0)</f>
        <v>0</v>
      </c>
      <c r="BJ160" s="16" t="s">
        <v>77</v>
      </c>
      <c r="BK160" s="207">
        <f>ROUND(I160*H160,2)</f>
        <v>0</v>
      </c>
      <c r="BL160" s="16" t="s">
        <v>266</v>
      </c>
      <c r="BM160" s="206" t="s">
        <v>386</v>
      </c>
    </row>
    <row r="161" s="2" customFormat="1">
      <c r="A161" s="37"/>
      <c r="B161" s="38"/>
      <c r="C161" s="39"/>
      <c r="D161" s="208" t="s">
        <v>267</v>
      </c>
      <c r="E161" s="39"/>
      <c r="F161" s="209" t="s">
        <v>2806</v>
      </c>
      <c r="G161" s="39"/>
      <c r="H161" s="39"/>
      <c r="I161" s="210"/>
      <c r="J161" s="39"/>
      <c r="K161" s="39"/>
      <c r="L161" s="43"/>
      <c r="M161" s="211"/>
      <c r="N161" s="212"/>
      <c r="O161" s="83"/>
      <c r="P161" s="83"/>
      <c r="Q161" s="83"/>
      <c r="R161" s="83"/>
      <c r="S161" s="83"/>
      <c r="T161" s="84"/>
      <c r="U161" s="37"/>
      <c r="V161" s="37"/>
      <c r="W161" s="37"/>
      <c r="X161" s="37"/>
      <c r="Y161" s="37"/>
      <c r="Z161" s="37"/>
      <c r="AA161" s="37"/>
      <c r="AB161" s="37"/>
      <c r="AC161" s="37"/>
      <c r="AD161" s="37"/>
      <c r="AE161" s="37"/>
      <c r="AT161" s="16" t="s">
        <v>267</v>
      </c>
      <c r="AU161" s="16" t="s">
        <v>77</v>
      </c>
    </row>
    <row r="162" s="2" customFormat="1">
      <c r="A162" s="37"/>
      <c r="B162" s="38"/>
      <c r="C162" s="39"/>
      <c r="D162" s="208" t="s">
        <v>271</v>
      </c>
      <c r="E162" s="39"/>
      <c r="F162" s="213" t="s">
        <v>2807</v>
      </c>
      <c r="G162" s="39"/>
      <c r="H162" s="39"/>
      <c r="I162" s="210"/>
      <c r="J162" s="39"/>
      <c r="K162" s="39"/>
      <c r="L162" s="43"/>
      <c r="M162" s="211"/>
      <c r="N162" s="212"/>
      <c r="O162" s="83"/>
      <c r="P162" s="83"/>
      <c r="Q162" s="83"/>
      <c r="R162" s="83"/>
      <c r="S162" s="83"/>
      <c r="T162" s="84"/>
      <c r="U162" s="37"/>
      <c r="V162" s="37"/>
      <c r="W162" s="37"/>
      <c r="X162" s="37"/>
      <c r="Y162" s="37"/>
      <c r="Z162" s="37"/>
      <c r="AA162" s="37"/>
      <c r="AB162" s="37"/>
      <c r="AC162" s="37"/>
      <c r="AD162" s="37"/>
      <c r="AE162" s="37"/>
      <c r="AT162" s="16" t="s">
        <v>271</v>
      </c>
      <c r="AU162" s="16" t="s">
        <v>77</v>
      </c>
    </row>
    <row r="163" s="12" customFormat="1">
      <c r="A163" s="12"/>
      <c r="B163" s="232"/>
      <c r="C163" s="233"/>
      <c r="D163" s="208" t="s">
        <v>967</v>
      </c>
      <c r="E163" s="234" t="s">
        <v>19</v>
      </c>
      <c r="F163" s="235" t="s">
        <v>2808</v>
      </c>
      <c r="G163" s="233"/>
      <c r="H163" s="236">
        <v>7.04</v>
      </c>
      <c r="I163" s="237"/>
      <c r="J163" s="233"/>
      <c r="K163" s="233"/>
      <c r="L163" s="238"/>
      <c r="M163" s="239"/>
      <c r="N163" s="240"/>
      <c r="O163" s="240"/>
      <c r="P163" s="240"/>
      <c r="Q163" s="240"/>
      <c r="R163" s="240"/>
      <c r="S163" s="240"/>
      <c r="T163" s="241"/>
      <c r="U163" s="12"/>
      <c r="V163" s="12"/>
      <c r="W163" s="12"/>
      <c r="X163" s="12"/>
      <c r="Y163" s="12"/>
      <c r="Z163" s="12"/>
      <c r="AA163" s="12"/>
      <c r="AB163" s="12"/>
      <c r="AC163" s="12"/>
      <c r="AD163" s="12"/>
      <c r="AE163" s="12"/>
      <c r="AT163" s="242" t="s">
        <v>967</v>
      </c>
      <c r="AU163" s="242" t="s">
        <v>77</v>
      </c>
      <c r="AV163" s="12" t="s">
        <v>79</v>
      </c>
      <c r="AW163" s="12" t="s">
        <v>31</v>
      </c>
      <c r="AX163" s="12" t="s">
        <v>69</v>
      </c>
      <c r="AY163" s="242" t="s">
        <v>260</v>
      </c>
    </row>
    <row r="164" s="13" customFormat="1">
      <c r="A164" s="13"/>
      <c r="B164" s="243"/>
      <c r="C164" s="244"/>
      <c r="D164" s="208" t="s">
        <v>967</v>
      </c>
      <c r="E164" s="245" t="s">
        <v>19</v>
      </c>
      <c r="F164" s="246" t="s">
        <v>969</v>
      </c>
      <c r="G164" s="244"/>
      <c r="H164" s="247">
        <v>7.04</v>
      </c>
      <c r="I164" s="248"/>
      <c r="J164" s="244"/>
      <c r="K164" s="244"/>
      <c r="L164" s="249"/>
      <c r="M164" s="250"/>
      <c r="N164" s="251"/>
      <c r="O164" s="251"/>
      <c r="P164" s="251"/>
      <c r="Q164" s="251"/>
      <c r="R164" s="251"/>
      <c r="S164" s="251"/>
      <c r="T164" s="252"/>
      <c r="U164" s="13"/>
      <c r="V164" s="13"/>
      <c r="W164" s="13"/>
      <c r="X164" s="13"/>
      <c r="Y164" s="13"/>
      <c r="Z164" s="13"/>
      <c r="AA164" s="13"/>
      <c r="AB164" s="13"/>
      <c r="AC164" s="13"/>
      <c r="AD164" s="13"/>
      <c r="AE164" s="13"/>
      <c r="AT164" s="253" t="s">
        <v>967</v>
      </c>
      <c r="AU164" s="253" t="s">
        <v>77</v>
      </c>
      <c r="AV164" s="13" t="s">
        <v>266</v>
      </c>
      <c r="AW164" s="13" t="s">
        <v>31</v>
      </c>
      <c r="AX164" s="13" t="s">
        <v>77</v>
      </c>
      <c r="AY164" s="253" t="s">
        <v>260</v>
      </c>
    </row>
    <row r="165" s="2" customFormat="1" ht="16.5" customHeight="1">
      <c r="A165" s="37"/>
      <c r="B165" s="38"/>
      <c r="C165" s="214" t="s">
        <v>329</v>
      </c>
      <c r="D165" s="214" t="s">
        <v>275</v>
      </c>
      <c r="E165" s="215" t="s">
        <v>2809</v>
      </c>
      <c r="F165" s="216" t="s">
        <v>2810</v>
      </c>
      <c r="G165" s="217" t="s">
        <v>547</v>
      </c>
      <c r="H165" s="218">
        <v>8</v>
      </c>
      <c r="I165" s="219"/>
      <c r="J165" s="220">
        <f>ROUND(I165*H165,2)</f>
        <v>0</v>
      </c>
      <c r="K165" s="216" t="s">
        <v>19</v>
      </c>
      <c r="L165" s="221"/>
      <c r="M165" s="222" t="s">
        <v>19</v>
      </c>
      <c r="N165" s="223" t="s">
        <v>40</v>
      </c>
      <c r="O165" s="83"/>
      <c r="P165" s="204">
        <f>O165*H165</f>
        <v>0</v>
      </c>
      <c r="Q165" s="204">
        <v>0</v>
      </c>
      <c r="R165" s="204">
        <f>Q165*H165</f>
        <v>0</v>
      </c>
      <c r="S165" s="204">
        <v>0</v>
      </c>
      <c r="T165" s="205">
        <f>S165*H165</f>
        <v>0</v>
      </c>
      <c r="U165" s="37"/>
      <c r="V165" s="37"/>
      <c r="W165" s="37"/>
      <c r="X165" s="37"/>
      <c r="Y165" s="37"/>
      <c r="Z165" s="37"/>
      <c r="AA165" s="37"/>
      <c r="AB165" s="37"/>
      <c r="AC165" s="37"/>
      <c r="AD165" s="37"/>
      <c r="AE165" s="37"/>
      <c r="AR165" s="206" t="s">
        <v>279</v>
      </c>
      <c r="AT165" s="206" t="s">
        <v>275</v>
      </c>
      <c r="AU165" s="206" t="s">
        <v>77</v>
      </c>
      <c r="AY165" s="16" t="s">
        <v>260</v>
      </c>
      <c r="BE165" s="207">
        <f>IF(N165="základní",J165,0)</f>
        <v>0</v>
      </c>
      <c r="BF165" s="207">
        <f>IF(N165="snížená",J165,0)</f>
        <v>0</v>
      </c>
      <c r="BG165" s="207">
        <f>IF(N165="zákl. přenesená",J165,0)</f>
        <v>0</v>
      </c>
      <c r="BH165" s="207">
        <f>IF(N165="sníž. přenesená",J165,0)</f>
        <v>0</v>
      </c>
      <c r="BI165" s="207">
        <f>IF(N165="nulová",J165,0)</f>
        <v>0</v>
      </c>
      <c r="BJ165" s="16" t="s">
        <v>77</v>
      </c>
      <c r="BK165" s="207">
        <f>ROUND(I165*H165,2)</f>
        <v>0</v>
      </c>
      <c r="BL165" s="16" t="s">
        <v>266</v>
      </c>
      <c r="BM165" s="206" t="s">
        <v>391</v>
      </c>
    </row>
    <row r="166" s="2" customFormat="1">
      <c r="A166" s="37"/>
      <c r="B166" s="38"/>
      <c r="C166" s="39"/>
      <c r="D166" s="208" t="s">
        <v>267</v>
      </c>
      <c r="E166" s="39"/>
      <c r="F166" s="209" t="s">
        <v>2810</v>
      </c>
      <c r="G166" s="39"/>
      <c r="H166" s="39"/>
      <c r="I166" s="210"/>
      <c r="J166" s="39"/>
      <c r="K166" s="39"/>
      <c r="L166" s="43"/>
      <c r="M166" s="211"/>
      <c r="N166" s="212"/>
      <c r="O166" s="83"/>
      <c r="P166" s="83"/>
      <c r="Q166" s="83"/>
      <c r="R166" s="83"/>
      <c r="S166" s="83"/>
      <c r="T166" s="84"/>
      <c r="U166" s="37"/>
      <c r="V166" s="37"/>
      <c r="W166" s="37"/>
      <c r="X166" s="37"/>
      <c r="Y166" s="37"/>
      <c r="Z166" s="37"/>
      <c r="AA166" s="37"/>
      <c r="AB166" s="37"/>
      <c r="AC166" s="37"/>
      <c r="AD166" s="37"/>
      <c r="AE166" s="37"/>
      <c r="AT166" s="16" t="s">
        <v>267</v>
      </c>
      <c r="AU166" s="16" t="s">
        <v>77</v>
      </c>
    </row>
    <row r="167" s="2" customFormat="1">
      <c r="A167" s="37"/>
      <c r="B167" s="38"/>
      <c r="C167" s="39"/>
      <c r="D167" s="208" t="s">
        <v>271</v>
      </c>
      <c r="E167" s="39"/>
      <c r="F167" s="213" t="s">
        <v>2807</v>
      </c>
      <c r="G167" s="39"/>
      <c r="H167" s="39"/>
      <c r="I167" s="210"/>
      <c r="J167" s="39"/>
      <c r="K167" s="39"/>
      <c r="L167" s="43"/>
      <c r="M167" s="211"/>
      <c r="N167" s="212"/>
      <c r="O167" s="83"/>
      <c r="P167" s="83"/>
      <c r="Q167" s="83"/>
      <c r="R167" s="83"/>
      <c r="S167" s="83"/>
      <c r="T167" s="84"/>
      <c r="U167" s="37"/>
      <c r="V167" s="37"/>
      <c r="W167" s="37"/>
      <c r="X167" s="37"/>
      <c r="Y167" s="37"/>
      <c r="Z167" s="37"/>
      <c r="AA167" s="37"/>
      <c r="AB167" s="37"/>
      <c r="AC167" s="37"/>
      <c r="AD167" s="37"/>
      <c r="AE167" s="37"/>
      <c r="AT167" s="16" t="s">
        <v>271</v>
      </c>
      <c r="AU167" s="16" t="s">
        <v>77</v>
      </c>
    </row>
    <row r="168" s="12" customFormat="1">
      <c r="A168" s="12"/>
      <c r="B168" s="232"/>
      <c r="C168" s="233"/>
      <c r="D168" s="208" t="s">
        <v>967</v>
      </c>
      <c r="E168" s="234" t="s">
        <v>19</v>
      </c>
      <c r="F168" s="235" t="s">
        <v>2811</v>
      </c>
      <c r="G168" s="233"/>
      <c r="H168" s="236">
        <v>8</v>
      </c>
      <c r="I168" s="237"/>
      <c r="J168" s="233"/>
      <c r="K168" s="233"/>
      <c r="L168" s="238"/>
      <c r="M168" s="239"/>
      <c r="N168" s="240"/>
      <c r="O168" s="240"/>
      <c r="P168" s="240"/>
      <c r="Q168" s="240"/>
      <c r="R168" s="240"/>
      <c r="S168" s="240"/>
      <c r="T168" s="241"/>
      <c r="U168" s="12"/>
      <c r="V168" s="12"/>
      <c r="W168" s="12"/>
      <c r="X168" s="12"/>
      <c r="Y168" s="12"/>
      <c r="Z168" s="12"/>
      <c r="AA168" s="12"/>
      <c r="AB168" s="12"/>
      <c r="AC168" s="12"/>
      <c r="AD168" s="12"/>
      <c r="AE168" s="12"/>
      <c r="AT168" s="242" t="s">
        <v>967</v>
      </c>
      <c r="AU168" s="242" t="s">
        <v>77</v>
      </c>
      <c r="AV168" s="12" t="s">
        <v>79</v>
      </c>
      <c r="AW168" s="12" t="s">
        <v>31</v>
      </c>
      <c r="AX168" s="12" t="s">
        <v>69</v>
      </c>
      <c r="AY168" s="242" t="s">
        <v>260</v>
      </c>
    </row>
    <row r="169" s="13" customFormat="1">
      <c r="A169" s="13"/>
      <c r="B169" s="243"/>
      <c r="C169" s="244"/>
      <c r="D169" s="208" t="s">
        <v>967</v>
      </c>
      <c r="E169" s="245" t="s">
        <v>19</v>
      </c>
      <c r="F169" s="246" t="s">
        <v>969</v>
      </c>
      <c r="G169" s="244"/>
      <c r="H169" s="247">
        <v>8</v>
      </c>
      <c r="I169" s="248"/>
      <c r="J169" s="244"/>
      <c r="K169" s="244"/>
      <c r="L169" s="249"/>
      <c r="M169" s="250"/>
      <c r="N169" s="251"/>
      <c r="O169" s="251"/>
      <c r="P169" s="251"/>
      <c r="Q169" s="251"/>
      <c r="R169" s="251"/>
      <c r="S169" s="251"/>
      <c r="T169" s="252"/>
      <c r="U169" s="13"/>
      <c r="V169" s="13"/>
      <c r="W169" s="13"/>
      <c r="X169" s="13"/>
      <c r="Y169" s="13"/>
      <c r="Z169" s="13"/>
      <c r="AA169" s="13"/>
      <c r="AB169" s="13"/>
      <c r="AC169" s="13"/>
      <c r="AD169" s="13"/>
      <c r="AE169" s="13"/>
      <c r="AT169" s="253" t="s">
        <v>967</v>
      </c>
      <c r="AU169" s="253" t="s">
        <v>77</v>
      </c>
      <c r="AV169" s="13" t="s">
        <v>266</v>
      </c>
      <c r="AW169" s="13" t="s">
        <v>31</v>
      </c>
      <c r="AX169" s="13" t="s">
        <v>77</v>
      </c>
      <c r="AY169" s="253" t="s">
        <v>260</v>
      </c>
    </row>
    <row r="170" s="2" customFormat="1" ht="16.5" customHeight="1">
      <c r="A170" s="37"/>
      <c r="B170" s="38"/>
      <c r="C170" s="214" t="s">
        <v>394</v>
      </c>
      <c r="D170" s="214" t="s">
        <v>275</v>
      </c>
      <c r="E170" s="215" t="s">
        <v>2812</v>
      </c>
      <c r="F170" s="216" t="s">
        <v>2813</v>
      </c>
      <c r="G170" s="217" t="s">
        <v>1300</v>
      </c>
      <c r="H170" s="218">
        <v>11.52</v>
      </c>
      <c r="I170" s="219"/>
      <c r="J170" s="220">
        <f>ROUND(I170*H170,2)</f>
        <v>0</v>
      </c>
      <c r="K170" s="216" t="s">
        <v>265</v>
      </c>
      <c r="L170" s="221"/>
      <c r="M170" s="222" t="s">
        <v>19</v>
      </c>
      <c r="N170" s="223" t="s">
        <v>40</v>
      </c>
      <c r="O170" s="83"/>
      <c r="P170" s="204">
        <f>O170*H170</f>
        <v>0</v>
      </c>
      <c r="Q170" s="204">
        <v>0.00191</v>
      </c>
      <c r="R170" s="204">
        <f>Q170*H170</f>
        <v>0.022003200000000001</v>
      </c>
      <c r="S170" s="204">
        <v>0</v>
      </c>
      <c r="T170" s="205">
        <f>S170*H170</f>
        <v>0</v>
      </c>
      <c r="U170" s="37"/>
      <c r="V170" s="37"/>
      <c r="W170" s="37"/>
      <c r="X170" s="37"/>
      <c r="Y170" s="37"/>
      <c r="Z170" s="37"/>
      <c r="AA170" s="37"/>
      <c r="AB170" s="37"/>
      <c r="AC170" s="37"/>
      <c r="AD170" s="37"/>
      <c r="AE170" s="37"/>
      <c r="AR170" s="206" t="s">
        <v>279</v>
      </c>
      <c r="AT170" s="206" t="s">
        <v>275</v>
      </c>
      <c r="AU170" s="206" t="s">
        <v>77</v>
      </c>
      <c r="AY170" s="16" t="s">
        <v>260</v>
      </c>
      <c r="BE170" s="207">
        <f>IF(N170="základní",J170,0)</f>
        <v>0</v>
      </c>
      <c r="BF170" s="207">
        <f>IF(N170="snížená",J170,0)</f>
        <v>0</v>
      </c>
      <c r="BG170" s="207">
        <f>IF(N170="zákl. přenesená",J170,0)</f>
        <v>0</v>
      </c>
      <c r="BH170" s="207">
        <f>IF(N170="sníž. přenesená",J170,0)</f>
        <v>0</v>
      </c>
      <c r="BI170" s="207">
        <f>IF(N170="nulová",J170,0)</f>
        <v>0</v>
      </c>
      <c r="BJ170" s="16" t="s">
        <v>77</v>
      </c>
      <c r="BK170" s="207">
        <f>ROUND(I170*H170,2)</f>
        <v>0</v>
      </c>
      <c r="BL170" s="16" t="s">
        <v>266</v>
      </c>
      <c r="BM170" s="206" t="s">
        <v>397</v>
      </c>
    </row>
    <row r="171" s="2" customFormat="1">
      <c r="A171" s="37"/>
      <c r="B171" s="38"/>
      <c r="C171" s="39"/>
      <c r="D171" s="208" t="s">
        <v>267</v>
      </c>
      <c r="E171" s="39"/>
      <c r="F171" s="209" t="s">
        <v>2813</v>
      </c>
      <c r="G171" s="39"/>
      <c r="H171" s="39"/>
      <c r="I171" s="210"/>
      <c r="J171" s="39"/>
      <c r="K171" s="39"/>
      <c r="L171" s="43"/>
      <c r="M171" s="211"/>
      <c r="N171" s="212"/>
      <c r="O171" s="83"/>
      <c r="P171" s="83"/>
      <c r="Q171" s="83"/>
      <c r="R171" s="83"/>
      <c r="S171" s="83"/>
      <c r="T171" s="84"/>
      <c r="U171" s="37"/>
      <c r="V171" s="37"/>
      <c r="W171" s="37"/>
      <c r="X171" s="37"/>
      <c r="Y171" s="37"/>
      <c r="Z171" s="37"/>
      <c r="AA171" s="37"/>
      <c r="AB171" s="37"/>
      <c r="AC171" s="37"/>
      <c r="AD171" s="37"/>
      <c r="AE171" s="37"/>
      <c r="AT171" s="16" t="s">
        <v>267</v>
      </c>
      <c r="AU171" s="16" t="s">
        <v>77</v>
      </c>
    </row>
    <row r="172" s="2" customFormat="1">
      <c r="A172" s="37"/>
      <c r="B172" s="38"/>
      <c r="C172" s="39"/>
      <c r="D172" s="208" t="s">
        <v>271</v>
      </c>
      <c r="E172" s="39"/>
      <c r="F172" s="213" t="s">
        <v>2814</v>
      </c>
      <c r="G172" s="39"/>
      <c r="H172" s="39"/>
      <c r="I172" s="210"/>
      <c r="J172" s="39"/>
      <c r="K172" s="39"/>
      <c r="L172" s="43"/>
      <c r="M172" s="211"/>
      <c r="N172" s="212"/>
      <c r="O172" s="83"/>
      <c r="P172" s="83"/>
      <c r="Q172" s="83"/>
      <c r="R172" s="83"/>
      <c r="S172" s="83"/>
      <c r="T172" s="84"/>
      <c r="U172" s="37"/>
      <c r="V172" s="37"/>
      <c r="W172" s="37"/>
      <c r="X172" s="37"/>
      <c r="Y172" s="37"/>
      <c r="Z172" s="37"/>
      <c r="AA172" s="37"/>
      <c r="AB172" s="37"/>
      <c r="AC172" s="37"/>
      <c r="AD172" s="37"/>
      <c r="AE172" s="37"/>
      <c r="AT172" s="16" t="s">
        <v>271</v>
      </c>
      <c r="AU172" s="16" t="s">
        <v>77</v>
      </c>
    </row>
    <row r="173" s="12" customFormat="1">
      <c r="A173" s="12"/>
      <c r="B173" s="232"/>
      <c r="C173" s="233"/>
      <c r="D173" s="208" t="s">
        <v>967</v>
      </c>
      <c r="E173" s="234" t="s">
        <v>19</v>
      </c>
      <c r="F173" s="235" t="s">
        <v>2815</v>
      </c>
      <c r="G173" s="233"/>
      <c r="H173" s="236">
        <v>11.52</v>
      </c>
      <c r="I173" s="237"/>
      <c r="J173" s="233"/>
      <c r="K173" s="233"/>
      <c r="L173" s="238"/>
      <c r="M173" s="239"/>
      <c r="N173" s="240"/>
      <c r="O173" s="240"/>
      <c r="P173" s="240"/>
      <c r="Q173" s="240"/>
      <c r="R173" s="240"/>
      <c r="S173" s="240"/>
      <c r="T173" s="241"/>
      <c r="U173" s="12"/>
      <c r="V173" s="12"/>
      <c r="W173" s="12"/>
      <c r="X173" s="12"/>
      <c r="Y173" s="12"/>
      <c r="Z173" s="12"/>
      <c r="AA173" s="12"/>
      <c r="AB173" s="12"/>
      <c r="AC173" s="12"/>
      <c r="AD173" s="12"/>
      <c r="AE173" s="12"/>
      <c r="AT173" s="242" t="s">
        <v>967</v>
      </c>
      <c r="AU173" s="242" t="s">
        <v>77</v>
      </c>
      <c r="AV173" s="12" t="s">
        <v>79</v>
      </c>
      <c r="AW173" s="12" t="s">
        <v>31</v>
      </c>
      <c r="AX173" s="12" t="s">
        <v>69</v>
      </c>
      <c r="AY173" s="242" t="s">
        <v>260</v>
      </c>
    </row>
    <row r="174" s="13" customFormat="1">
      <c r="A174" s="13"/>
      <c r="B174" s="243"/>
      <c r="C174" s="244"/>
      <c r="D174" s="208" t="s">
        <v>967</v>
      </c>
      <c r="E174" s="245" t="s">
        <v>19</v>
      </c>
      <c r="F174" s="246" t="s">
        <v>969</v>
      </c>
      <c r="G174" s="244"/>
      <c r="H174" s="247">
        <v>11.52</v>
      </c>
      <c r="I174" s="248"/>
      <c r="J174" s="244"/>
      <c r="K174" s="244"/>
      <c r="L174" s="249"/>
      <c r="M174" s="250"/>
      <c r="N174" s="251"/>
      <c r="O174" s="251"/>
      <c r="P174" s="251"/>
      <c r="Q174" s="251"/>
      <c r="R174" s="251"/>
      <c r="S174" s="251"/>
      <c r="T174" s="252"/>
      <c r="U174" s="13"/>
      <c r="V174" s="13"/>
      <c r="W174" s="13"/>
      <c r="X174" s="13"/>
      <c r="Y174" s="13"/>
      <c r="Z174" s="13"/>
      <c r="AA174" s="13"/>
      <c r="AB174" s="13"/>
      <c r="AC174" s="13"/>
      <c r="AD174" s="13"/>
      <c r="AE174" s="13"/>
      <c r="AT174" s="253" t="s">
        <v>967</v>
      </c>
      <c r="AU174" s="253" t="s">
        <v>77</v>
      </c>
      <c r="AV174" s="13" t="s">
        <v>266</v>
      </c>
      <c r="AW174" s="13" t="s">
        <v>31</v>
      </c>
      <c r="AX174" s="13" t="s">
        <v>77</v>
      </c>
      <c r="AY174" s="253" t="s">
        <v>260</v>
      </c>
    </row>
    <row r="175" s="2" customFormat="1" ht="16.5" customHeight="1">
      <c r="A175" s="37"/>
      <c r="B175" s="38"/>
      <c r="C175" s="214" t="s">
        <v>333</v>
      </c>
      <c r="D175" s="214" t="s">
        <v>275</v>
      </c>
      <c r="E175" s="215" t="s">
        <v>2816</v>
      </c>
      <c r="F175" s="216" t="s">
        <v>2817</v>
      </c>
      <c r="G175" s="217" t="s">
        <v>1300</v>
      </c>
      <c r="H175" s="218">
        <v>496.80000000000001</v>
      </c>
      <c r="I175" s="219"/>
      <c r="J175" s="220">
        <f>ROUND(I175*H175,2)</f>
        <v>0</v>
      </c>
      <c r="K175" s="216" t="s">
        <v>2818</v>
      </c>
      <c r="L175" s="221"/>
      <c r="M175" s="222" t="s">
        <v>19</v>
      </c>
      <c r="N175" s="223" t="s">
        <v>40</v>
      </c>
      <c r="O175" s="83"/>
      <c r="P175" s="204">
        <f>O175*H175</f>
        <v>0</v>
      </c>
      <c r="Q175" s="204">
        <v>0</v>
      </c>
      <c r="R175" s="204">
        <f>Q175*H175</f>
        <v>0</v>
      </c>
      <c r="S175" s="204">
        <v>0</v>
      </c>
      <c r="T175" s="205">
        <f>S175*H175</f>
        <v>0</v>
      </c>
      <c r="U175" s="37"/>
      <c r="V175" s="37"/>
      <c r="W175" s="37"/>
      <c r="X175" s="37"/>
      <c r="Y175" s="37"/>
      <c r="Z175" s="37"/>
      <c r="AA175" s="37"/>
      <c r="AB175" s="37"/>
      <c r="AC175" s="37"/>
      <c r="AD175" s="37"/>
      <c r="AE175" s="37"/>
      <c r="AR175" s="206" t="s">
        <v>279</v>
      </c>
      <c r="AT175" s="206" t="s">
        <v>275</v>
      </c>
      <c r="AU175" s="206" t="s">
        <v>77</v>
      </c>
      <c r="AY175" s="16" t="s">
        <v>260</v>
      </c>
      <c r="BE175" s="207">
        <f>IF(N175="základní",J175,0)</f>
        <v>0</v>
      </c>
      <c r="BF175" s="207">
        <f>IF(N175="snížená",J175,0)</f>
        <v>0</v>
      </c>
      <c r="BG175" s="207">
        <f>IF(N175="zákl. přenesená",J175,0)</f>
        <v>0</v>
      </c>
      <c r="BH175" s="207">
        <f>IF(N175="sníž. přenesená",J175,0)</f>
        <v>0</v>
      </c>
      <c r="BI175" s="207">
        <f>IF(N175="nulová",J175,0)</f>
        <v>0</v>
      </c>
      <c r="BJ175" s="16" t="s">
        <v>77</v>
      </c>
      <c r="BK175" s="207">
        <f>ROUND(I175*H175,2)</f>
        <v>0</v>
      </c>
      <c r="BL175" s="16" t="s">
        <v>266</v>
      </c>
      <c r="BM175" s="206" t="s">
        <v>401</v>
      </c>
    </row>
    <row r="176" s="2" customFormat="1">
      <c r="A176" s="37"/>
      <c r="B176" s="38"/>
      <c r="C176" s="39"/>
      <c r="D176" s="208" t="s">
        <v>267</v>
      </c>
      <c r="E176" s="39"/>
      <c r="F176" s="209" t="s">
        <v>2817</v>
      </c>
      <c r="G176" s="39"/>
      <c r="H176" s="39"/>
      <c r="I176" s="210"/>
      <c r="J176" s="39"/>
      <c r="K176" s="39"/>
      <c r="L176" s="43"/>
      <c r="M176" s="211"/>
      <c r="N176" s="212"/>
      <c r="O176" s="83"/>
      <c r="P176" s="83"/>
      <c r="Q176" s="83"/>
      <c r="R176" s="83"/>
      <c r="S176" s="83"/>
      <c r="T176" s="84"/>
      <c r="U176" s="37"/>
      <c r="V176" s="37"/>
      <c r="W176" s="37"/>
      <c r="X176" s="37"/>
      <c r="Y176" s="37"/>
      <c r="Z176" s="37"/>
      <c r="AA176" s="37"/>
      <c r="AB176" s="37"/>
      <c r="AC176" s="37"/>
      <c r="AD176" s="37"/>
      <c r="AE176" s="37"/>
      <c r="AT176" s="16" t="s">
        <v>267</v>
      </c>
      <c r="AU176" s="16" t="s">
        <v>77</v>
      </c>
    </row>
    <row r="177" s="2" customFormat="1">
      <c r="A177" s="37"/>
      <c r="B177" s="38"/>
      <c r="C177" s="39"/>
      <c r="D177" s="208" t="s">
        <v>271</v>
      </c>
      <c r="E177" s="39"/>
      <c r="F177" s="213" t="s">
        <v>2819</v>
      </c>
      <c r="G177" s="39"/>
      <c r="H177" s="39"/>
      <c r="I177" s="210"/>
      <c r="J177" s="39"/>
      <c r="K177" s="39"/>
      <c r="L177" s="43"/>
      <c r="M177" s="211"/>
      <c r="N177" s="212"/>
      <c r="O177" s="83"/>
      <c r="P177" s="83"/>
      <c r="Q177" s="83"/>
      <c r="R177" s="83"/>
      <c r="S177" s="83"/>
      <c r="T177" s="84"/>
      <c r="U177" s="37"/>
      <c r="V177" s="37"/>
      <c r="W177" s="37"/>
      <c r="X177" s="37"/>
      <c r="Y177" s="37"/>
      <c r="Z177" s="37"/>
      <c r="AA177" s="37"/>
      <c r="AB177" s="37"/>
      <c r="AC177" s="37"/>
      <c r="AD177" s="37"/>
      <c r="AE177" s="37"/>
      <c r="AT177" s="16" t="s">
        <v>271</v>
      </c>
      <c r="AU177" s="16" t="s">
        <v>77</v>
      </c>
    </row>
    <row r="178" s="12" customFormat="1">
      <c r="A178" s="12"/>
      <c r="B178" s="232"/>
      <c r="C178" s="233"/>
      <c r="D178" s="208" t="s">
        <v>967</v>
      </c>
      <c r="E178" s="234" t="s">
        <v>19</v>
      </c>
      <c r="F178" s="235" t="s">
        <v>2820</v>
      </c>
      <c r="G178" s="233"/>
      <c r="H178" s="236">
        <v>496.80000000000001</v>
      </c>
      <c r="I178" s="237"/>
      <c r="J178" s="233"/>
      <c r="K178" s="233"/>
      <c r="L178" s="238"/>
      <c r="M178" s="239"/>
      <c r="N178" s="240"/>
      <c r="O178" s="240"/>
      <c r="P178" s="240"/>
      <c r="Q178" s="240"/>
      <c r="R178" s="240"/>
      <c r="S178" s="240"/>
      <c r="T178" s="241"/>
      <c r="U178" s="12"/>
      <c r="V178" s="12"/>
      <c r="W178" s="12"/>
      <c r="X178" s="12"/>
      <c r="Y178" s="12"/>
      <c r="Z178" s="12"/>
      <c r="AA178" s="12"/>
      <c r="AB178" s="12"/>
      <c r="AC178" s="12"/>
      <c r="AD178" s="12"/>
      <c r="AE178" s="12"/>
      <c r="AT178" s="242" t="s">
        <v>967</v>
      </c>
      <c r="AU178" s="242" t="s">
        <v>77</v>
      </c>
      <c r="AV178" s="12" t="s">
        <v>79</v>
      </c>
      <c r="AW178" s="12" t="s">
        <v>31</v>
      </c>
      <c r="AX178" s="12" t="s">
        <v>69</v>
      </c>
      <c r="AY178" s="242" t="s">
        <v>260</v>
      </c>
    </row>
    <row r="179" s="13" customFormat="1">
      <c r="A179" s="13"/>
      <c r="B179" s="243"/>
      <c r="C179" s="244"/>
      <c r="D179" s="208" t="s">
        <v>967</v>
      </c>
      <c r="E179" s="245" t="s">
        <v>19</v>
      </c>
      <c r="F179" s="246" t="s">
        <v>969</v>
      </c>
      <c r="G179" s="244"/>
      <c r="H179" s="247">
        <v>496.80000000000001</v>
      </c>
      <c r="I179" s="248"/>
      <c r="J179" s="244"/>
      <c r="K179" s="244"/>
      <c r="L179" s="249"/>
      <c r="M179" s="250"/>
      <c r="N179" s="251"/>
      <c r="O179" s="251"/>
      <c r="P179" s="251"/>
      <c r="Q179" s="251"/>
      <c r="R179" s="251"/>
      <c r="S179" s="251"/>
      <c r="T179" s="252"/>
      <c r="U179" s="13"/>
      <c r="V179" s="13"/>
      <c r="W179" s="13"/>
      <c r="X179" s="13"/>
      <c r="Y179" s="13"/>
      <c r="Z179" s="13"/>
      <c r="AA179" s="13"/>
      <c r="AB179" s="13"/>
      <c r="AC179" s="13"/>
      <c r="AD179" s="13"/>
      <c r="AE179" s="13"/>
      <c r="AT179" s="253" t="s">
        <v>967</v>
      </c>
      <c r="AU179" s="253" t="s">
        <v>77</v>
      </c>
      <c r="AV179" s="13" t="s">
        <v>266</v>
      </c>
      <c r="AW179" s="13" t="s">
        <v>31</v>
      </c>
      <c r="AX179" s="13" t="s">
        <v>77</v>
      </c>
      <c r="AY179" s="253" t="s">
        <v>260</v>
      </c>
    </row>
    <row r="180" s="2" customFormat="1" ht="16.5" customHeight="1">
      <c r="A180" s="37"/>
      <c r="B180" s="38"/>
      <c r="C180" s="214" t="s">
        <v>403</v>
      </c>
      <c r="D180" s="214" t="s">
        <v>275</v>
      </c>
      <c r="E180" s="215" t="s">
        <v>2821</v>
      </c>
      <c r="F180" s="216" t="s">
        <v>2822</v>
      </c>
      <c r="G180" s="217" t="s">
        <v>547</v>
      </c>
      <c r="H180" s="218">
        <v>46.104999999999997</v>
      </c>
      <c r="I180" s="219"/>
      <c r="J180" s="220">
        <f>ROUND(I180*H180,2)</f>
        <v>0</v>
      </c>
      <c r="K180" s="216" t="s">
        <v>19</v>
      </c>
      <c r="L180" s="221"/>
      <c r="M180" s="222" t="s">
        <v>19</v>
      </c>
      <c r="N180" s="223" t="s">
        <v>40</v>
      </c>
      <c r="O180" s="83"/>
      <c r="P180" s="204">
        <f>O180*H180</f>
        <v>0</v>
      </c>
      <c r="Q180" s="204">
        <v>0.047129999999999998</v>
      </c>
      <c r="R180" s="204">
        <f>Q180*H180</f>
        <v>2.1729286499999998</v>
      </c>
      <c r="S180" s="204">
        <v>0</v>
      </c>
      <c r="T180" s="205">
        <f>S180*H180</f>
        <v>0</v>
      </c>
      <c r="U180" s="37"/>
      <c r="V180" s="37"/>
      <c r="W180" s="37"/>
      <c r="X180" s="37"/>
      <c r="Y180" s="37"/>
      <c r="Z180" s="37"/>
      <c r="AA180" s="37"/>
      <c r="AB180" s="37"/>
      <c r="AC180" s="37"/>
      <c r="AD180" s="37"/>
      <c r="AE180" s="37"/>
      <c r="AR180" s="206" t="s">
        <v>279</v>
      </c>
      <c r="AT180" s="206" t="s">
        <v>275</v>
      </c>
      <c r="AU180" s="206" t="s">
        <v>77</v>
      </c>
      <c r="AY180" s="16" t="s">
        <v>260</v>
      </c>
      <c r="BE180" s="207">
        <f>IF(N180="základní",J180,0)</f>
        <v>0</v>
      </c>
      <c r="BF180" s="207">
        <f>IF(N180="snížená",J180,0)</f>
        <v>0</v>
      </c>
      <c r="BG180" s="207">
        <f>IF(N180="zákl. přenesená",J180,0)</f>
        <v>0</v>
      </c>
      <c r="BH180" s="207">
        <f>IF(N180="sníž. přenesená",J180,0)</f>
        <v>0</v>
      </c>
      <c r="BI180" s="207">
        <f>IF(N180="nulová",J180,0)</f>
        <v>0</v>
      </c>
      <c r="BJ180" s="16" t="s">
        <v>77</v>
      </c>
      <c r="BK180" s="207">
        <f>ROUND(I180*H180,2)</f>
        <v>0</v>
      </c>
      <c r="BL180" s="16" t="s">
        <v>266</v>
      </c>
      <c r="BM180" s="206" t="s">
        <v>406</v>
      </c>
    </row>
    <row r="181" s="2" customFormat="1">
      <c r="A181" s="37"/>
      <c r="B181" s="38"/>
      <c r="C181" s="39"/>
      <c r="D181" s="208" t="s">
        <v>267</v>
      </c>
      <c r="E181" s="39"/>
      <c r="F181" s="209" t="s">
        <v>2822</v>
      </c>
      <c r="G181" s="39"/>
      <c r="H181" s="39"/>
      <c r="I181" s="210"/>
      <c r="J181" s="39"/>
      <c r="K181" s="39"/>
      <c r="L181" s="43"/>
      <c r="M181" s="211"/>
      <c r="N181" s="212"/>
      <c r="O181" s="83"/>
      <c r="P181" s="83"/>
      <c r="Q181" s="83"/>
      <c r="R181" s="83"/>
      <c r="S181" s="83"/>
      <c r="T181" s="84"/>
      <c r="U181" s="37"/>
      <c r="V181" s="37"/>
      <c r="W181" s="37"/>
      <c r="X181" s="37"/>
      <c r="Y181" s="37"/>
      <c r="Z181" s="37"/>
      <c r="AA181" s="37"/>
      <c r="AB181" s="37"/>
      <c r="AC181" s="37"/>
      <c r="AD181" s="37"/>
      <c r="AE181" s="37"/>
      <c r="AT181" s="16" t="s">
        <v>267</v>
      </c>
      <c r="AU181" s="16" t="s">
        <v>77</v>
      </c>
    </row>
    <row r="182" s="2" customFormat="1">
      <c r="A182" s="37"/>
      <c r="B182" s="38"/>
      <c r="C182" s="39"/>
      <c r="D182" s="208" t="s">
        <v>271</v>
      </c>
      <c r="E182" s="39"/>
      <c r="F182" s="213" t="s">
        <v>2823</v>
      </c>
      <c r="G182" s="39"/>
      <c r="H182" s="39"/>
      <c r="I182" s="210"/>
      <c r="J182" s="39"/>
      <c r="K182" s="39"/>
      <c r="L182" s="43"/>
      <c r="M182" s="211"/>
      <c r="N182" s="212"/>
      <c r="O182" s="83"/>
      <c r="P182" s="83"/>
      <c r="Q182" s="83"/>
      <c r="R182" s="83"/>
      <c r="S182" s="83"/>
      <c r="T182" s="84"/>
      <c r="U182" s="37"/>
      <c r="V182" s="37"/>
      <c r="W182" s="37"/>
      <c r="X182" s="37"/>
      <c r="Y182" s="37"/>
      <c r="Z182" s="37"/>
      <c r="AA182" s="37"/>
      <c r="AB182" s="37"/>
      <c r="AC182" s="37"/>
      <c r="AD182" s="37"/>
      <c r="AE182" s="37"/>
      <c r="AT182" s="16" t="s">
        <v>271</v>
      </c>
      <c r="AU182" s="16" t="s">
        <v>77</v>
      </c>
    </row>
    <row r="183" s="2" customFormat="1" ht="16.5" customHeight="1">
      <c r="A183" s="37"/>
      <c r="B183" s="38"/>
      <c r="C183" s="214" t="s">
        <v>337</v>
      </c>
      <c r="D183" s="214" t="s">
        <v>275</v>
      </c>
      <c r="E183" s="215" t="s">
        <v>2824</v>
      </c>
      <c r="F183" s="216" t="s">
        <v>2825</v>
      </c>
      <c r="G183" s="217" t="s">
        <v>365</v>
      </c>
      <c r="H183" s="218">
        <v>1</v>
      </c>
      <c r="I183" s="219"/>
      <c r="J183" s="220">
        <f>ROUND(I183*H183,2)</f>
        <v>0</v>
      </c>
      <c r="K183" s="216" t="s">
        <v>19</v>
      </c>
      <c r="L183" s="221"/>
      <c r="M183" s="222" t="s">
        <v>19</v>
      </c>
      <c r="N183" s="223" t="s">
        <v>40</v>
      </c>
      <c r="O183" s="83"/>
      <c r="P183" s="204">
        <f>O183*H183</f>
        <v>0</v>
      </c>
      <c r="Q183" s="204">
        <v>0</v>
      </c>
      <c r="R183" s="204">
        <f>Q183*H183</f>
        <v>0</v>
      </c>
      <c r="S183" s="204">
        <v>0</v>
      </c>
      <c r="T183" s="205">
        <f>S183*H183</f>
        <v>0</v>
      </c>
      <c r="U183" s="37"/>
      <c r="V183" s="37"/>
      <c r="W183" s="37"/>
      <c r="X183" s="37"/>
      <c r="Y183" s="37"/>
      <c r="Z183" s="37"/>
      <c r="AA183" s="37"/>
      <c r="AB183" s="37"/>
      <c r="AC183" s="37"/>
      <c r="AD183" s="37"/>
      <c r="AE183" s="37"/>
      <c r="AR183" s="206" t="s">
        <v>279</v>
      </c>
      <c r="AT183" s="206" t="s">
        <v>275</v>
      </c>
      <c r="AU183" s="206" t="s">
        <v>77</v>
      </c>
      <c r="AY183" s="16" t="s">
        <v>260</v>
      </c>
      <c r="BE183" s="207">
        <f>IF(N183="základní",J183,0)</f>
        <v>0</v>
      </c>
      <c r="BF183" s="207">
        <f>IF(N183="snížená",J183,0)</f>
        <v>0</v>
      </c>
      <c r="BG183" s="207">
        <f>IF(N183="zákl. přenesená",J183,0)</f>
        <v>0</v>
      </c>
      <c r="BH183" s="207">
        <f>IF(N183="sníž. přenesená",J183,0)</f>
        <v>0</v>
      </c>
      <c r="BI183" s="207">
        <f>IF(N183="nulová",J183,0)</f>
        <v>0</v>
      </c>
      <c r="BJ183" s="16" t="s">
        <v>77</v>
      </c>
      <c r="BK183" s="207">
        <f>ROUND(I183*H183,2)</f>
        <v>0</v>
      </c>
      <c r="BL183" s="16" t="s">
        <v>266</v>
      </c>
      <c r="BM183" s="206" t="s">
        <v>411</v>
      </c>
    </row>
    <row r="184" s="2" customFormat="1">
      <c r="A184" s="37"/>
      <c r="B184" s="38"/>
      <c r="C184" s="39"/>
      <c r="D184" s="208" t="s">
        <v>267</v>
      </c>
      <c r="E184" s="39"/>
      <c r="F184" s="209" t="s">
        <v>2825</v>
      </c>
      <c r="G184" s="39"/>
      <c r="H184" s="39"/>
      <c r="I184" s="210"/>
      <c r="J184" s="39"/>
      <c r="K184" s="39"/>
      <c r="L184" s="43"/>
      <c r="M184" s="211"/>
      <c r="N184" s="212"/>
      <c r="O184" s="83"/>
      <c r="P184" s="83"/>
      <c r="Q184" s="83"/>
      <c r="R184" s="83"/>
      <c r="S184" s="83"/>
      <c r="T184" s="84"/>
      <c r="U184" s="37"/>
      <c r="V184" s="37"/>
      <c r="W184" s="37"/>
      <c r="X184" s="37"/>
      <c r="Y184" s="37"/>
      <c r="Z184" s="37"/>
      <c r="AA184" s="37"/>
      <c r="AB184" s="37"/>
      <c r="AC184" s="37"/>
      <c r="AD184" s="37"/>
      <c r="AE184" s="37"/>
      <c r="AT184" s="16" t="s">
        <v>267</v>
      </c>
      <c r="AU184" s="16" t="s">
        <v>77</v>
      </c>
    </row>
    <row r="185" s="2" customFormat="1">
      <c r="A185" s="37"/>
      <c r="B185" s="38"/>
      <c r="C185" s="39"/>
      <c r="D185" s="208" t="s">
        <v>271</v>
      </c>
      <c r="E185" s="39"/>
      <c r="F185" s="213" t="s">
        <v>2826</v>
      </c>
      <c r="G185" s="39"/>
      <c r="H185" s="39"/>
      <c r="I185" s="210"/>
      <c r="J185" s="39"/>
      <c r="K185" s="39"/>
      <c r="L185" s="43"/>
      <c r="M185" s="211"/>
      <c r="N185" s="212"/>
      <c r="O185" s="83"/>
      <c r="P185" s="83"/>
      <c r="Q185" s="83"/>
      <c r="R185" s="83"/>
      <c r="S185" s="83"/>
      <c r="T185" s="84"/>
      <c r="U185" s="37"/>
      <c r="V185" s="37"/>
      <c r="W185" s="37"/>
      <c r="X185" s="37"/>
      <c r="Y185" s="37"/>
      <c r="Z185" s="37"/>
      <c r="AA185" s="37"/>
      <c r="AB185" s="37"/>
      <c r="AC185" s="37"/>
      <c r="AD185" s="37"/>
      <c r="AE185" s="37"/>
      <c r="AT185" s="16" t="s">
        <v>271</v>
      </c>
      <c r="AU185" s="16" t="s">
        <v>77</v>
      </c>
    </row>
    <row r="186" s="11" customFormat="1" ht="25.92" customHeight="1">
      <c r="A186" s="11"/>
      <c r="B186" s="181"/>
      <c r="C186" s="182"/>
      <c r="D186" s="183" t="s">
        <v>68</v>
      </c>
      <c r="E186" s="184" t="s">
        <v>79</v>
      </c>
      <c r="F186" s="184" t="s">
        <v>834</v>
      </c>
      <c r="G186" s="182"/>
      <c r="H186" s="182"/>
      <c r="I186" s="185"/>
      <c r="J186" s="186">
        <f>BK186</f>
        <v>0</v>
      </c>
      <c r="K186" s="182"/>
      <c r="L186" s="187"/>
      <c r="M186" s="188"/>
      <c r="N186" s="189"/>
      <c r="O186" s="189"/>
      <c r="P186" s="190">
        <f>SUM(P187:P233)</f>
        <v>0</v>
      </c>
      <c r="Q186" s="189"/>
      <c r="R186" s="190">
        <f>SUM(R187:R233)</f>
        <v>0</v>
      </c>
      <c r="S186" s="189"/>
      <c r="T186" s="191">
        <f>SUM(T187:T233)</f>
        <v>0</v>
      </c>
      <c r="U186" s="11"/>
      <c r="V186" s="11"/>
      <c r="W186" s="11"/>
      <c r="X186" s="11"/>
      <c r="Y186" s="11"/>
      <c r="Z186" s="11"/>
      <c r="AA186" s="11"/>
      <c r="AB186" s="11"/>
      <c r="AC186" s="11"/>
      <c r="AD186" s="11"/>
      <c r="AE186" s="11"/>
      <c r="AR186" s="192" t="s">
        <v>77</v>
      </c>
      <c r="AT186" s="193" t="s">
        <v>68</v>
      </c>
      <c r="AU186" s="193" t="s">
        <v>69</v>
      </c>
      <c r="AY186" s="192" t="s">
        <v>260</v>
      </c>
      <c r="BK186" s="194">
        <f>SUM(BK187:BK233)</f>
        <v>0</v>
      </c>
    </row>
    <row r="187" s="2" customFormat="1" ht="16.5" customHeight="1">
      <c r="A187" s="37"/>
      <c r="B187" s="38"/>
      <c r="C187" s="195" t="s">
        <v>414</v>
      </c>
      <c r="D187" s="195" t="s">
        <v>261</v>
      </c>
      <c r="E187" s="196" t="s">
        <v>2827</v>
      </c>
      <c r="F187" s="197" t="s">
        <v>2828</v>
      </c>
      <c r="G187" s="198" t="s">
        <v>547</v>
      </c>
      <c r="H187" s="199">
        <v>46</v>
      </c>
      <c r="I187" s="200"/>
      <c r="J187" s="201">
        <f>ROUND(I187*H187,2)</f>
        <v>0</v>
      </c>
      <c r="K187" s="197" t="s">
        <v>265</v>
      </c>
      <c r="L187" s="43"/>
      <c r="M187" s="202" t="s">
        <v>19</v>
      </c>
      <c r="N187" s="203" t="s">
        <v>40</v>
      </c>
      <c r="O187" s="83"/>
      <c r="P187" s="204">
        <f>O187*H187</f>
        <v>0</v>
      </c>
      <c r="Q187" s="204">
        <v>0</v>
      </c>
      <c r="R187" s="204">
        <f>Q187*H187</f>
        <v>0</v>
      </c>
      <c r="S187" s="204">
        <v>0</v>
      </c>
      <c r="T187" s="205">
        <f>S187*H187</f>
        <v>0</v>
      </c>
      <c r="U187" s="37"/>
      <c r="V187" s="37"/>
      <c r="W187" s="37"/>
      <c r="X187" s="37"/>
      <c r="Y187" s="37"/>
      <c r="Z187" s="37"/>
      <c r="AA187" s="37"/>
      <c r="AB187" s="37"/>
      <c r="AC187" s="37"/>
      <c r="AD187" s="37"/>
      <c r="AE187" s="37"/>
      <c r="AR187" s="206" t="s">
        <v>266</v>
      </c>
      <c r="AT187" s="206" t="s">
        <v>261</v>
      </c>
      <c r="AU187" s="206" t="s">
        <v>77</v>
      </c>
      <c r="AY187" s="16" t="s">
        <v>260</v>
      </c>
      <c r="BE187" s="207">
        <f>IF(N187="základní",J187,0)</f>
        <v>0</v>
      </c>
      <c r="BF187" s="207">
        <f>IF(N187="snížená",J187,0)</f>
        <v>0</v>
      </c>
      <c r="BG187" s="207">
        <f>IF(N187="zákl. přenesená",J187,0)</f>
        <v>0</v>
      </c>
      <c r="BH187" s="207">
        <f>IF(N187="sníž. přenesená",J187,0)</f>
        <v>0</v>
      </c>
      <c r="BI187" s="207">
        <f>IF(N187="nulová",J187,0)</f>
        <v>0</v>
      </c>
      <c r="BJ187" s="16" t="s">
        <v>77</v>
      </c>
      <c r="BK187" s="207">
        <f>ROUND(I187*H187,2)</f>
        <v>0</v>
      </c>
      <c r="BL187" s="16" t="s">
        <v>266</v>
      </c>
      <c r="BM187" s="206" t="s">
        <v>417</v>
      </c>
    </row>
    <row r="188" s="2" customFormat="1">
      <c r="A188" s="37"/>
      <c r="B188" s="38"/>
      <c r="C188" s="39"/>
      <c r="D188" s="208" t="s">
        <v>267</v>
      </c>
      <c r="E188" s="39"/>
      <c r="F188" s="209" t="s">
        <v>2829</v>
      </c>
      <c r="G188" s="39"/>
      <c r="H188" s="39"/>
      <c r="I188" s="210"/>
      <c r="J188" s="39"/>
      <c r="K188" s="39"/>
      <c r="L188" s="43"/>
      <c r="M188" s="211"/>
      <c r="N188" s="212"/>
      <c r="O188" s="83"/>
      <c r="P188" s="83"/>
      <c r="Q188" s="83"/>
      <c r="R188" s="83"/>
      <c r="S188" s="83"/>
      <c r="T188" s="84"/>
      <c r="U188" s="37"/>
      <c r="V188" s="37"/>
      <c r="W188" s="37"/>
      <c r="X188" s="37"/>
      <c r="Y188" s="37"/>
      <c r="Z188" s="37"/>
      <c r="AA188" s="37"/>
      <c r="AB188" s="37"/>
      <c r="AC188" s="37"/>
      <c r="AD188" s="37"/>
      <c r="AE188" s="37"/>
      <c r="AT188" s="16" t="s">
        <v>267</v>
      </c>
      <c r="AU188" s="16" t="s">
        <v>77</v>
      </c>
    </row>
    <row r="189" s="2" customFormat="1">
      <c r="A189" s="37"/>
      <c r="B189" s="38"/>
      <c r="C189" s="39"/>
      <c r="D189" s="208" t="s">
        <v>269</v>
      </c>
      <c r="E189" s="39"/>
      <c r="F189" s="213" t="s">
        <v>2830</v>
      </c>
      <c r="G189" s="39"/>
      <c r="H189" s="39"/>
      <c r="I189" s="210"/>
      <c r="J189" s="39"/>
      <c r="K189" s="39"/>
      <c r="L189" s="43"/>
      <c r="M189" s="211"/>
      <c r="N189" s="212"/>
      <c r="O189" s="83"/>
      <c r="P189" s="83"/>
      <c r="Q189" s="83"/>
      <c r="R189" s="83"/>
      <c r="S189" s="83"/>
      <c r="T189" s="84"/>
      <c r="U189" s="37"/>
      <c r="V189" s="37"/>
      <c r="W189" s="37"/>
      <c r="X189" s="37"/>
      <c r="Y189" s="37"/>
      <c r="Z189" s="37"/>
      <c r="AA189" s="37"/>
      <c r="AB189" s="37"/>
      <c r="AC189" s="37"/>
      <c r="AD189" s="37"/>
      <c r="AE189" s="37"/>
      <c r="AT189" s="16" t="s">
        <v>269</v>
      </c>
      <c r="AU189" s="16" t="s">
        <v>77</v>
      </c>
    </row>
    <row r="190" s="2" customFormat="1">
      <c r="A190" s="37"/>
      <c r="B190" s="38"/>
      <c r="C190" s="39"/>
      <c r="D190" s="208" t="s">
        <v>271</v>
      </c>
      <c r="E190" s="39"/>
      <c r="F190" s="213" t="s">
        <v>2831</v>
      </c>
      <c r="G190" s="39"/>
      <c r="H190" s="39"/>
      <c r="I190" s="210"/>
      <c r="J190" s="39"/>
      <c r="K190" s="39"/>
      <c r="L190" s="43"/>
      <c r="M190" s="211"/>
      <c r="N190" s="212"/>
      <c r="O190" s="83"/>
      <c r="P190" s="83"/>
      <c r="Q190" s="83"/>
      <c r="R190" s="83"/>
      <c r="S190" s="83"/>
      <c r="T190" s="84"/>
      <c r="U190" s="37"/>
      <c r="V190" s="37"/>
      <c r="W190" s="37"/>
      <c r="X190" s="37"/>
      <c r="Y190" s="37"/>
      <c r="Z190" s="37"/>
      <c r="AA190" s="37"/>
      <c r="AB190" s="37"/>
      <c r="AC190" s="37"/>
      <c r="AD190" s="37"/>
      <c r="AE190" s="37"/>
      <c r="AT190" s="16" t="s">
        <v>271</v>
      </c>
      <c r="AU190" s="16" t="s">
        <v>77</v>
      </c>
    </row>
    <row r="191" s="12" customFormat="1">
      <c r="A191" s="12"/>
      <c r="B191" s="232"/>
      <c r="C191" s="233"/>
      <c r="D191" s="208" t="s">
        <v>967</v>
      </c>
      <c r="E191" s="234" t="s">
        <v>19</v>
      </c>
      <c r="F191" s="235" t="s">
        <v>375</v>
      </c>
      <c r="G191" s="233"/>
      <c r="H191" s="236">
        <v>46</v>
      </c>
      <c r="I191" s="237"/>
      <c r="J191" s="233"/>
      <c r="K191" s="233"/>
      <c r="L191" s="238"/>
      <c r="M191" s="239"/>
      <c r="N191" s="240"/>
      <c r="O191" s="240"/>
      <c r="P191" s="240"/>
      <c r="Q191" s="240"/>
      <c r="R191" s="240"/>
      <c r="S191" s="240"/>
      <c r="T191" s="241"/>
      <c r="U191" s="12"/>
      <c r="V191" s="12"/>
      <c r="W191" s="12"/>
      <c r="X191" s="12"/>
      <c r="Y191" s="12"/>
      <c r="Z191" s="12"/>
      <c r="AA191" s="12"/>
      <c r="AB191" s="12"/>
      <c r="AC191" s="12"/>
      <c r="AD191" s="12"/>
      <c r="AE191" s="12"/>
      <c r="AT191" s="242" t="s">
        <v>967</v>
      </c>
      <c r="AU191" s="242" t="s">
        <v>77</v>
      </c>
      <c r="AV191" s="12" t="s">
        <v>79</v>
      </c>
      <c r="AW191" s="12" t="s">
        <v>31</v>
      </c>
      <c r="AX191" s="12" t="s">
        <v>69</v>
      </c>
      <c r="AY191" s="242" t="s">
        <v>260</v>
      </c>
    </row>
    <row r="192" s="13" customFormat="1">
      <c r="A192" s="13"/>
      <c r="B192" s="243"/>
      <c r="C192" s="244"/>
      <c r="D192" s="208" t="s">
        <v>967</v>
      </c>
      <c r="E192" s="245" t="s">
        <v>19</v>
      </c>
      <c r="F192" s="246" t="s">
        <v>969</v>
      </c>
      <c r="G192" s="244"/>
      <c r="H192" s="247">
        <v>46</v>
      </c>
      <c r="I192" s="248"/>
      <c r="J192" s="244"/>
      <c r="K192" s="244"/>
      <c r="L192" s="249"/>
      <c r="M192" s="250"/>
      <c r="N192" s="251"/>
      <c r="O192" s="251"/>
      <c r="P192" s="251"/>
      <c r="Q192" s="251"/>
      <c r="R192" s="251"/>
      <c r="S192" s="251"/>
      <c r="T192" s="252"/>
      <c r="U192" s="13"/>
      <c r="V192" s="13"/>
      <c r="W192" s="13"/>
      <c r="X192" s="13"/>
      <c r="Y192" s="13"/>
      <c r="Z192" s="13"/>
      <c r="AA192" s="13"/>
      <c r="AB192" s="13"/>
      <c r="AC192" s="13"/>
      <c r="AD192" s="13"/>
      <c r="AE192" s="13"/>
      <c r="AT192" s="253" t="s">
        <v>967</v>
      </c>
      <c r="AU192" s="253" t="s">
        <v>77</v>
      </c>
      <c r="AV192" s="13" t="s">
        <v>266</v>
      </c>
      <c r="AW192" s="13" t="s">
        <v>31</v>
      </c>
      <c r="AX192" s="13" t="s">
        <v>77</v>
      </c>
      <c r="AY192" s="253" t="s">
        <v>260</v>
      </c>
    </row>
    <row r="193" s="2" customFormat="1" ht="16.5" customHeight="1">
      <c r="A193" s="37"/>
      <c r="B193" s="38"/>
      <c r="C193" s="195" t="s">
        <v>341</v>
      </c>
      <c r="D193" s="195" t="s">
        <v>261</v>
      </c>
      <c r="E193" s="196" t="s">
        <v>2832</v>
      </c>
      <c r="F193" s="197" t="s">
        <v>2833</v>
      </c>
      <c r="G193" s="198" t="s">
        <v>547</v>
      </c>
      <c r="H193" s="199">
        <v>276</v>
      </c>
      <c r="I193" s="200"/>
      <c r="J193" s="201">
        <f>ROUND(I193*H193,2)</f>
        <v>0</v>
      </c>
      <c r="K193" s="197" t="s">
        <v>19</v>
      </c>
      <c r="L193" s="43"/>
      <c r="M193" s="202" t="s">
        <v>19</v>
      </c>
      <c r="N193" s="203" t="s">
        <v>40</v>
      </c>
      <c r="O193" s="83"/>
      <c r="P193" s="204">
        <f>O193*H193</f>
        <v>0</v>
      </c>
      <c r="Q193" s="204">
        <v>0</v>
      </c>
      <c r="R193" s="204">
        <f>Q193*H193</f>
        <v>0</v>
      </c>
      <c r="S193" s="204">
        <v>0</v>
      </c>
      <c r="T193" s="205">
        <f>S193*H193</f>
        <v>0</v>
      </c>
      <c r="U193" s="37"/>
      <c r="V193" s="37"/>
      <c r="W193" s="37"/>
      <c r="X193" s="37"/>
      <c r="Y193" s="37"/>
      <c r="Z193" s="37"/>
      <c r="AA193" s="37"/>
      <c r="AB193" s="37"/>
      <c r="AC193" s="37"/>
      <c r="AD193" s="37"/>
      <c r="AE193" s="37"/>
      <c r="AR193" s="206" t="s">
        <v>266</v>
      </c>
      <c r="AT193" s="206" t="s">
        <v>261</v>
      </c>
      <c r="AU193" s="206" t="s">
        <v>77</v>
      </c>
      <c r="AY193" s="16" t="s">
        <v>260</v>
      </c>
      <c r="BE193" s="207">
        <f>IF(N193="základní",J193,0)</f>
        <v>0</v>
      </c>
      <c r="BF193" s="207">
        <f>IF(N193="snížená",J193,0)</f>
        <v>0</v>
      </c>
      <c r="BG193" s="207">
        <f>IF(N193="zákl. přenesená",J193,0)</f>
        <v>0</v>
      </c>
      <c r="BH193" s="207">
        <f>IF(N193="sníž. přenesená",J193,0)</f>
        <v>0</v>
      </c>
      <c r="BI193" s="207">
        <f>IF(N193="nulová",J193,0)</f>
        <v>0</v>
      </c>
      <c r="BJ193" s="16" t="s">
        <v>77</v>
      </c>
      <c r="BK193" s="207">
        <f>ROUND(I193*H193,2)</f>
        <v>0</v>
      </c>
      <c r="BL193" s="16" t="s">
        <v>266</v>
      </c>
      <c r="BM193" s="206" t="s">
        <v>421</v>
      </c>
    </row>
    <row r="194" s="2" customFormat="1">
      <c r="A194" s="37"/>
      <c r="B194" s="38"/>
      <c r="C194" s="39"/>
      <c r="D194" s="208" t="s">
        <v>267</v>
      </c>
      <c r="E194" s="39"/>
      <c r="F194" s="209" t="s">
        <v>2833</v>
      </c>
      <c r="G194" s="39"/>
      <c r="H194" s="39"/>
      <c r="I194" s="210"/>
      <c r="J194" s="39"/>
      <c r="K194" s="39"/>
      <c r="L194" s="43"/>
      <c r="M194" s="211"/>
      <c r="N194" s="212"/>
      <c r="O194" s="83"/>
      <c r="P194" s="83"/>
      <c r="Q194" s="83"/>
      <c r="R194" s="83"/>
      <c r="S194" s="83"/>
      <c r="T194" s="84"/>
      <c r="U194" s="37"/>
      <c r="V194" s="37"/>
      <c r="W194" s="37"/>
      <c r="X194" s="37"/>
      <c r="Y194" s="37"/>
      <c r="Z194" s="37"/>
      <c r="AA194" s="37"/>
      <c r="AB194" s="37"/>
      <c r="AC194" s="37"/>
      <c r="AD194" s="37"/>
      <c r="AE194" s="37"/>
      <c r="AT194" s="16" t="s">
        <v>267</v>
      </c>
      <c r="AU194" s="16" t="s">
        <v>77</v>
      </c>
    </row>
    <row r="195" s="2" customFormat="1">
      <c r="A195" s="37"/>
      <c r="B195" s="38"/>
      <c r="C195" s="39"/>
      <c r="D195" s="208" t="s">
        <v>271</v>
      </c>
      <c r="E195" s="39"/>
      <c r="F195" s="213" t="s">
        <v>2834</v>
      </c>
      <c r="G195" s="39"/>
      <c r="H195" s="39"/>
      <c r="I195" s="210"/>
      <c r="J195" s="39"/>
      <c r="K195" s="39"/>
      <c r="L195" s="43"/>
      <c r="M195" s="211"/>
      <c r="N195" s="212"/>
      <c r="O195" s="83"/>
      <c r="P195" s="83"/>
      <c r="Q195" s="83"/>
      <c r="R195" s="83"/>
      <c r="S195" s="83"/>
      <c r="T195" s="84"/>
      <c r="U195" s="37"/>
      <c r="V195" s="37"/>
      <c r="W195" s="37"/>
      <c r="X195" s="37"/>
      <c r="Y195" s="37"/>
      <c r="Z195" s="37"/>
      <c r="AA195" s="37"/>
      <c r="AB195" s="37"/>
      <c r="AC195" s="37"/>
      <c r="AD195" s="37"/>
      <c r="AE195" s="37"/>
      <c r="AT195" s="16" t="s">
        <v>271</v>
      </c>
      <c r="AU195" s="16" t="s">
        <v>77</v>
      </c>
    </row>
    <row r="196" s="2" customFormat="1" ht="16.5" customHeight="1">
      <c r="A196" s="37"/>
      <c r="B196" s="38"/>
      <c r="C196" s="195" t="s">
        <v>424</v>
      </c>
      <c r="D196" s="195" t="s">
        <v>261</v>
      </c>
      <c r="E196" s="196" t="s">
        <v>2835</v>
      </c>
      <c r="F196" s="197" t="s">
        <v>2836</v>
      </c>
      <c r="G196" s="198" t="s">
        <v>547</v>
      </c>
      <c r="H196" s="199">
        <v>46.104999999999997</v>
      </c>
      <c r="I196" s="200"/>
      <c r="J196" s="201">
        <f>ROUND(I196*H196,2)</f>
        <v>0</v>
      </c>
      <c r="K196" s="197" t="s">
        <v>19</v>
      </c>
      <c r="L196" s="43"/>
      <c r="M196" s="202" t="s">
        <v>19</v>
      </c>
      <c r="N196" s="203" t="s">
        <v>40</v>
      </c>
      <c r="O196" s="83"/>
      <c r="P196" s="204">
        <f>O196*H196</f>
        <v>0</v>
      </c>
      <c r="Q196" s="204">
        <v>0</v>
      </c>
      <c r="R196" s="204">
        <f>Q196*H196</f>
        <v>0</v>
      </c>
      <c r="S196" s="204">
        <v>0</v>
      </c>
      <c r="T196" s="205">
        <f>S196*H196</f>
        <v>0</v>
      </c>
      <c r="U196" s="37"/>
      <c r="V196" s="37"/>
      <c r="W196" s="37"/>
      <c r="X196" s="37"/>
      <c r="Y196" s="37"/>
      <c r="Z196" s="37"/>
      <c r="AA196" s="37"/>
      <c r="AB196" s="37"/>
      <c r="AC196" s="37"/>
      <c r="AD196" s="37"/>
      <c r="AE196" s="37"/>
      <c r="AR196" s="206" t="s">
        <v>266</v>
      </c>
      <c r="AT196" s="206" t="s">
        <v>261</v>
      </c>
      <c r="AU196" s="206" t="s">
        <v>77</v>
      </c>
      <c r="AY196" s="16" t="s">
        <v>260</v>
      </c>
      <c r="BE196" s="207">
        <f>IF(N196="základní",J196,0)</f>
        <v>0</v>
      </c>
      <c r="BF196" s="207">
        <f>IF(N196="snížená",J196,0)</f>
        <v>0</v>
      </c>
      <c r="BG196" s="207">
        <f>IF(N196="zákl. přenesená",J196,0)</f>
        <v>0</v>
      </c>
      <c r="BH196" s="207">
        <f>IF(N196="sníž. přenesená",J196,0)</f>
        <v>0</v>
      </c>
      <c r="BI196" s="207">
        <f>IF(N196="nulová",J196,0)</f>
        <v>0</v>
      </c>
      <c r="BJ196" s="16" t="s">
        <v>77</v>
      </c>
      <c r="BK196" s="207">
        <f>ROUND(I196*H196,2)</f>
        <v>0</v>
      </c>
      <c r="BL196" s="16" t="s">
        <v>266</v>
      </c>
      <c r="BM196" s="206" t="s">
        <v>427</v>
      </c>
    </row>
    <row r="197" s="2" customFormat="1">
      <c r="A197" s="37"/>
      <c r="B197" s="38"/>
      <c r="C197" s="39"/>
      <c r="D197" s="208" t="s">
        <v>267</v>
      </c>
      <c r="E197" s="39"/>
      <c r="F197" s="209" t="s">
        <v>2836</v>
      </c>
      <c r="G197" s="39"/>
      <c r="H197" s="39"/>
      <c r="I197" s="210"/>
      <c r="J197" s="39"/>
      <c r="K197" s="39"/>
      <c r="L197" s="43"/>
      <c r="M197" s="211"/>
      <c r="N197" s="212"/>
      <c r="O197" s="83"/>
      <c r="P197" s="83"/>
      <c r="Q197" s="83"/>
      <c r="R197" s="83"/>
      <c r="S197" s="83"/>
      <c r="T197" s="84"/>
      <c r="U197" s="37"/>
      <c r="V197" s="37"/>
      <c r="W197" s="37"/>
      <c r="X197" s="37"/>
      <c r="Y197" s="37"/>
      <c r="Z197" s="37"/>
      <c r="AA197" s="37"/>
      <c r="AB197" s="37"/>
      <c r="AC197" s="37"/>
      <c r="AD197" s="37"/>
      <c r="AE197" s="37"/>
      <c r="AT197" s="16" t="s">
        <v>267</v>
      </c>
      <c r="AU197" s="16" t="s">
        <v>77</v>
      </c>
    </row>
    <row r="198" s="2" customFormat="1">
      <c r="A198" s="37"/>
      <c r="B198" s="38"/>
      <c r="C198" s="39"/>
      <c r="D198" s="208" t="s">
        <v>271</v>
      </c>
      <c r="E198" s="39"/>
      <c r="F198" s="213" t="s">
        <v>2837</v>
      </c>
      <c r="G198" s="39"/>
      <c r="H198" s="39"/>
      <c r="I198" s="210"/>
      <c r="J198" s="39"/>
      <c r="K198" s="39"/>
      <c r="L198" s="43"/>
      <c r="M198" s="211"/>
      <c r="N198" s="212"/>
      <c r="O198" s="83"/>
      <c r="P198" s="83"/>
      <c r="Q198" s="83"/>
      <c r="R198" s="83"/>
      <c r="S198" s="83"/>
      <c r="T198" s="84"/>
      <c r="U198" s="37"/>
      <c r="V198" s="37"/>
      <c r="W198" s="37"/>
      <c r="X198" s="37"/>
      <c r="Y198" s="37"/>
      <c r="Z198" s="37"/>
      <c r="AA198" s="37"/>
      <c r="AB198" s="37"/>
      <c r="AC198" s="37"/>
      <c r="AD198" s="37"/>
      <c r="AE198" s="37"/>
      <c r="AT198" s="16" t="s">
        <v>271</v>
      </c>
      <c r="AU198" s="16" t="s">
        <v>77</v>
      </c>
    </row>
    <row r="199" s="2" customFormat="1" ht="16.5" customHeight="1">
      <c r="A199" s="37"/>
      <c r="B199" s="38"/>
      <c r="C199" s="195" t="s">
        <v>346</v>
      </c>
      <c r="D199" s="195" t="s">
        <v>261</v>
      </c>
      <c r="E199" s="196" t="s">
        <v>2838</v>
      </c>
      <c r="F199" s="197" t="s">
        <v>2839</v>
      </c>
      <c r="G199" s="198" t="s">
        <v>547</v>
      </c>
      <c r="H199" s="199">
        <v>5.2800000000000002</v>
      </c>
      <c r="I199" s="200"/>
      <c r="J199" s="201">
        <f>ROUND(I199*H199,2)</f>
        <v>0</v>
      </c>
      <c r="K199" s="197" t="s">
        <v>265</v>
      </c>
      <c r="L199" s="43"/>
      <c r="M199" s="202" t="s">
        <v>19</v>
      </c>
      <c r="N199" s="203" t="s">
        <v>40</v>
      </c>
      <c r="O199" s="83"/>
      <c r="P199" s="204">
        <f>O199*H199</f>
        <v>0</v>
      </c>
      <c r="Q199" s="204">
        <v>0</v>
      </c>
      <c r="R199" s="204">
        <f>Q199*H199</f>
        <v>0</v>
      </c>
      <c r="S199" s="204">
        <v>0</v>
      </c>
      <c r="T199" s="205">
        <f>S199*H199</f>
        <v>0</v>
      </c>
      <c r="U199" s="37"/>
      <c r="V199" s="37"/>
      <c r="W199" s="37"/>
      <c r="X199" s="37"/>
      <c r="Y199" s="37"/>
      <c r="Z199" s="37"/>
      <c r="AA199" s="37"/>
      <c r="AB199" s="37"/>
      <c r="AC199" s="37"/>
      <c r="AD199" s="37"/>
      <c r="AE199" s="37"/>
      <c r="AR199" s="206" t="s">
        <v>266</v>
      </c>
      <c r="AT199" s="206" t="s">
        <v>261</v>
      </c>
      <c r="AU199" s="206" t="s">
        <v>77</v>
      </c>
      <c r="AY199" s="16" t="s">
        <v>260</v>
      </c>
      <c r="BE199" s="207">
        <f>IF(N199="základní",J199,0)</f>
        <v>0</v>
      </c>
      <c r="BF199" s="207">
        <f>IF(N199="snížená",J199,0)</f>
        <v>0</v>
      </c>
      <c r="BG199" s="207">
        <f>IF(N199="zákl. přenesená",J199,0)</f>
        <v>0</v>
      </c>
      <c r="BH199" s="207">
        <f>IF(N199="sníž. přenesená",J199,0)</f>
        <v>0</v>
      </c>
      <c r="BI199" s="207">
        <f>IF(N199="nulová",J199,0)</f>
        <v>0</v>
      </c>
      <c r="BJ199" s="16" t="s">
        <v>77</v>
      </c>
      <c r="BK199" s="207">
        <f>ROUND(I199*H199,2)</f>
        <v>0</v>
      </c>
      <c r="BL199" s="16" t="s">
        <v>266</v>
      </c>
      <c r="BM199" s="206" t="s">
        <v>432</v>
      </c>
    </row>
    <row r="200" s="2" customFormat="1">
      <c r="A200" s="37"/>
      <c r="B200" s="38"/>
      <c r="C200" s="39"/>
      <c r="D200" s="208" t="s">
        <v>267</v>
      </c>
      <c r="E200" s="39"/>
      <c r="F200" s="209" t="s">
        <v>2840</v>
      </c>
      <c r="G200" s="39"/>
      <c r="H200" s="39"/>
      <c r="I200" s="210"/>
      <c r="J200" s="39"/>
      <c r="K200" s="39"/>
      <c r="L200" s="43"/>
      <c r="M200" s="211"/>
      <c r="N200" s="212"/>
      <c r="O200" s="83"/>
      <c r="P200" s="83"/>
      <c r="Q200" s="83"/>
      <c r="R200" s="83"/>
      <c r="S200" s="83"/>
      <c r="T200" s="84"/>
      <c r="U200" s="37"/>
      <c r="V200" s="37"/>
      <c r="W200" s="37"/>
      <c r="X200" s="37"/>
      <c r="Y200" s="37"/>
      <c r="Z200" s="37"/>
      <c r="AA200" s="37"/>
      <c r="AB200" s="37"/>
      <c r="AC200" s="37"/>
      <c r="AD200" s="37"/>
      <c r="AE200" s="37"/>
      <c r="AT200" s="16" t="s">
        <v>267</v>
      </c>
      <c r="AU200" s="16" t="s">
        <v>77</v>
      </c>
    </row>
    <row r="201" s="2" customFormat="1">
      <c r="A201" s="37"/>
      <c r="B201" s="38"/>
      <c r="C201" s="39"/>
      <c r="D201" s="208" t="s">
        <v>269</v>
      </c>
      <c r="E201" s="39"/>
      <c r="F201" s="213" t="s">
        <v>2841</v>
      </c>
      <c r="G201" s="39"/>
      <c r="H201" s="39"/>
      <c r="I201" s="210"/>
      <c r="J201" s="39"/>
      <c r="K201" s="39"/>
      <c r="L201" s="43"/>
      <c r="M201" s="211"/>
      <c r="N201" s="212"/>
      <c r="O201" s="83"/>
      <c r="P201" s="83"/>
      <c r="Q201" s="83"/>
      <c r="R201" s="83"/>
      <c r="S201" s="83"/>
      <c r="T201" s="84"/>
      <c r="U201" s="37"/>
      <c r="V201" s="37"/>
      <c r="W201" s="37"/>
      <c r="X201" s="37"/>
      <c r="Y201" s="37"/>
      <c r="Z201" s="37"/>
      <c r="AA201" s="37"/>
      <c r="AB201" s="37"/>
      <c r="AC201" s="37"/>
      <c r="AD201" s="37"/>
      <c r="AE201" s="37"/>
      <c r="AT201" s="16" t="s">
        <v>269</v>
      </c>
      <c r="AU201" s="16" t="s">
        <v>77</v>
      </c>
    </row>
    <row r="202" s="2" customFormat="1">
      <c r="A202" s="37"/>
      <c r="B202" s="38"/>
      <c r="C202" s="39"/>
      <c r="D202" s="208" t="s">
        <v>271</v>
      </c>
      <c r="E202" s="39"/>
      <c r="F202" s="213" t="s">
        <v>2831</v>
      </c>
      <c r="G202" s="39"/>
      <c r="H202" s="39"/>
      <c r="I202" s="210"/>
      <c r="J202" s="39"/>
      <c r="K202" s="39"/>
      <c r="L202" s="43"/>
      <c r="M202" s="211"/>
      <c r="N202" s="212"/>
      <c r="O202" s="83"/>
      <c r="P202" s="83"/>
      <c r="Q202" s="83"/>
      <c r="R202" s="83"/>
      <c r="S202" s="83"/>
      <c r="T202" s="84"/>
      <c r="U202" s="37"/>
      <c r="V202" s="37"/>
      <c r="W202" s="37"/>
      <c r="X202" s="37"/>
      <c r="Y202" s="37"/>
      <c r="Z202" s="37"/>
      <c r="AA202" s="37"/>
      <c r="AB202" s="37"/>
      <c r="AC202" s="37"/>
      <c r="AD202" s="37"/>
      <c r="AE202" s="37"/>
      <c r="AT202" s="16" t="s">
        <v>271</v>
      </c>
      <c r="AU202" s="16" t="s">
        <v>77</v>
      </c>
    </row>
    <row r="203" s="12" customFormat="1">
      <c r="A203" s="12"/>
      <c r="B203" s="232"/>
      <c r="C203" s="233"/>
      <c r="D203" s="208" t="s">
        <v>967</v>
      </c>
      <c r="E203" s="234" t="s">
        <v>19</v>
      </c>
      <c r="F203" s="235" t="s">
        <v>2842</v>
      </c>
      <c r="G203" s="233"/>
      <c r="H203" s="236">
        <v>5.2800000000000002</v>
      </c>
      <c r="I203" s="237"/>
      <c r="J203" s="233"/>
      <c r="K203" s="233"/>
      <c r="L203" s="238"/>
      <c r="M203" s="239"/>
      <c r="N203" s="240"/>
      <c r="O203" s="240"/>
      <c r="P203" s="240"/>
      <c r="Q203" s="240"/>
      <c r="R203" s="240"/>
      <c r="S203" s="240"/>
      <c r="T203" s="241"/>
      <c r="U203" s="12"/>
      <c r="V203" s="12"/>
      <c r="W203" s="12"/>
      <c r="X203" s="12"/>
      <c r="Y203" s="12"/>
      <c r="Z203" s="12"/>
      <c r="AA203" s="12"/>
      <c r="AB203" s="12"/>
      <c r="AC203" s="12"/>
      <c r="AD203" s="12"/>
      <c r="AE203" s="12"/>
      <c r="AT203" s="242" t="s">
        <v>967</v>
      </c>
      <c r="AU203" s="242" t="s">
        <v>77</v>
      </c>
      <c r="AV203" s="12" t="s">
        <v>79</v>
      </c>
      <c r="AW203" s="12" t="s">
        <v>31</v>
      </c>
      <c r="AX203" s="12" t="s">
        <v>69</v>
      </c>
      <c r="AY203" s="242" t="s">
        <v>260</v>
      </c>
    </row>
    <row r="204" s="13" customFormat="1">
      <c r="A204" s="13"/>
      <c r="B204" s="243"/>
      <c r="C204" s="244"/>
      <c r="D204" s="208" t="s">
        <v>967</v>
      </c>
      <c r="E204" s="245" t="s">
        <v>19</v>
      </c>
      <c r="F204" s="246" t="s">
        <v>969</v>
      </c>
      <c r="G204" s="244"/>
      <c r="H204" s="247">
        <v>5.2800000000000002</v>
      </c>
      <c r="I204" s="248"/>
      <c r="J204" s="244"/>
      <c r="K204" s="244"/>
      <c r="L204" s="249"/>
      <c r="M204" s="250"/>
      <c r="N204" s="251"/>
      <c r="O204" s="251"/>
      <c r="P204" s="251"/>
      <c r="Q204" s="251"/>
      <c r="R204" s="251"/>
      <c r="S204" s="251"/>
      <c r="T204" s="252"/>
      <c r="U204" s="13"/>
      <c r="V204" s="13"/>
      <c r="W204" s="13"/>
      <c r="X204" s="13"/>
      <c r="Y204" s="13"/>
      <c r="Z204" s="13"/>
      <c r="AA204" s="13"/>
      <c r="AB204" s="13"/>
      <c r="AC204" s="13"/>
      <c r="AD204" s="13"/>
      <c r="AE204" s="13"/>
      <c r="AT204" s="253" t="s">
        <v>967</v>
      </c>
      <c r="AU204" s="253" t="s">
        <v>77</v>
      </c>
      <c r="AV204" s="13" t="s">
        <v>266</v>
      </c>
      <c r="AW204" s="13" t="s">
        <v>31</v>
      </c>
      <c r="AX204" s="13" t="s">
        <v>77</v>
      </c>
      <c r="AY204" s="253" t="s">
        <v>260</v>
      </c>
    </row>
    <row r="205" s="2" customFormat="1" ht="16.5" customHeight="1">
      <c r="A205" s="37"/>
      <c r="B205" s="38"/>
      <c r="C205" s="195" t="s">
        <v>435</v>
      </c>
      <c r="D205" s="195" t="s">
        <v>261</v>
      </c>
      <c r="E205" s="196" t="s">
        <v>2843</v>
      </c>
      <c r="F205" s="197" t="s">
        <v>2844</v>
      </c>
      <c r="G205" s="198" t="s">
        <v>1300</v>
      </c>
      <c r="H205" s="199">
        <v>1087.788</v>
      </c>
      <c r="I205" s="200"/>
      <c r="J205" s="201">
        <f>ROUND(I205*H205,2)</f>
        <v>0</v>
      </c>
      <c r="K205" s="197" t="s">
        <v>265</v>
      </c>
      <c r="L205" s="43"/>
      <c r="M205" s="202" t="s">
        <v>19</v>
      </c>
      <c r="N205" s="203" t="s">
        <v>40</v>
      </c>
      <c r="O205" s="83"/>
      <c r="P205" s="204">
        <f>O205*H205</f>
        <v>0</v>
      </c>
      <c r="Q205" s="204">
        <v>0</v>
      </c>
      <c r="R205" s="204">
        <f>Q205*H205</f>
        <v>0</v>
      </c>
      <c r="S205" s="204">
        <v>0</v>
      </c>
      <c r="T205" s="205">
        <f>S205*H205</f>
        <v>0</v>
      </c>
      <c r="U205" s="37"/>
      <c r="V205" s="37"/>
      <c r="W205" s="37"/>
      <c r="X205" s="37"/>
      <c r="Y205" s="37"/>
      <c r="Z205" s="37"/>
      <c r="AA205" s="37"/>
      <c r="AB205" s="37"/>
      <c r="AC205" s="37"/>
      <c r="AD205" s="37"/>
      <c r="AE205" s="37"/>
      <c r="AR205" s="206" t="s">
        <v>266</v>
      </c>
      <c r="AT205" s="206" t="s">
        <v>261</v>
      </c>
      <c r="AU205" s="206" t="s">
        <v>77</v>
      </c>
      <c r="AY205" s="16" t="s">
        <v>260</v>
      </c>
      <c r="BE205" s="207">
        <f>IF(N205="základní",J205,0)</f>
        <v>0</v>
      </c>
      <c r="BF205" s="207">
        <f>IF(N205="snížená",J205,0)</f>
        <v>0</v>
      </c>
      <c r="BG205" s="207">
        <f>IF(N205="zákl. přenesená",J205,0)</f>
        <v>0</v>
      </c>
      <c r="BH205" s="207">
        <f>IF(N205="sníž. přenesená",J205,0)</f>
        <v>0</v>
      </c>
      <c r="BI205" s="207">
        <f>IF(N205="nulová",J205,0)</f>
        <v>0</v>
      </c>
      <c r="BJ205" s="16" t="s">
        <v>77</v>
      </c>
      <c r="BK205" s="207">
        <f>ROUND(I205*H205,2)</f>
        <v>0</v>
      </c>
      <c r="BL205" s="16" t="s">
        <v>266</v>
      </c>
      <c r="BM205" s="206" t="s">
        <v>655</v>
      </c>
    </row>
    <row r="206" s="2" customFormat="1">
      <c r="A206" s="37"/>
      <c r="B206" s="38"/>
      <c r="C206" s="39"/>
      <c r="D206" s="208" t="s">
        <v>267</v>
      </c>
      <c r="E206" s="39"/>
      <c r="F206" s="209" t="s">
        <v>2845</v>
      </c>
      <c r="G206" s="39"/>
      <c r="H206" s="39"/>
      <c r="I206" s="210"/>
      <c r="J206" s="39"/>
      <c r="K206" s="39"/>
      <c r="L206" s="43"/>
      <c r="M206" s="211"/>
      <c r="N206" s="212"/>
      <c r="O206" s="83"/>
      <c r="P206" s="83"/>
      <c r="Q206" s="83"/>
      <c r="R206" s="83"/>
      <c r="S206" s="83"/>
      <c r="T206" s="84"/>
      <c r="U206" s="37"/>
      <c r="V206" s="37"/>
      <c r="W206" s="37"/>
      <c r="X206" s="37"/>
      <c r="Y206" s="37"/>
      <c r="Z206" s="37"/>
      <c r="AA206" s="37"/>
      <c r="AB206" s="37"/>
      <c r="AC206" s="37"/>
      <c r="AD206" s="37"/>
      <c r="AE206" s="37"/>
      <c r="AT206" s="16" t="s">
        <v>267</v>
      </c>
      <c r="AU206" s="16" t="s">
        <v>77</v>
      </c>
    </row>
    <row r="207" s="2" customFormat="1">
      <c r="A207" s="37"/>
      <c r="B207" s="38"/>
      <c r="C207" s="39"/>
      <c r="D207" s="208" t="s">
        <v>269</v>
      </c>
      <c r="E207" s="39"/>
      <c r="F207" s="213" t="s">
        <v>2846</v>
      </c>
      <c r="G207" s="39"/>
      <c r="H207" s="39"/>
      <c r="I207" s="210"/>
      <c r="J207" s="39"/>
      <c r="K207" s="39"/>
      <c r="L207" s="43"/>
      <c r="M207" s="211"/>
      <c r="N207" s="212"/>
      <c r="O207" s="83"/>
      <c r="P207" s="83"/>
      <c r="Q207" s="83"/>
      <c r="R207" s="83"/>
      <c r="S207" s="83"/>
      <c r="T207" s="84"/>
      <c r="U207" s="37"/>
      <c r="V207" s="37"/>
      <c r="W207" s="37"/>
      <c r="X207" s="37"/>
      <c r="Y207" s="37"/>
      <c r="Z207" s="37"/>
      <c r="AA207" s="37"/>
      <c r="AB207" s="37"/>
      <c r="AC207" s="37"/>
      <c r="AD207" s="37"/>
      <c r="AE207" s="37"/>
      <c r="AT207" s="16" t="s">
        <v>269</v>
      </c>
      <c r="AU207" s="16" t="s">
        <v>77</v>
      </c>
    </row>
    <row r="208" s="2" customFormat="1">
      <c r="A208" s="37"/>
      <c r="B208" s="38"/>
      <c r="C208" s="39"/>
      <c r="D208" s="208" t="s">
        <v>271</v>
      </c>
      <c r="E208" s="39"/>
      <c r="F208" s="213" t="s">
        <v>2847</v>
      </c>
      <c r="G208" s="39"/>
      <c r="H208" s="39"/>
      <c r="I208" s="210"/>
      <c r="J208" s="39"/>
      <c r="K208" s="39"/>
      <c r="L208" s="43"/>
      <c r="M208" s="211"/>
      <c r="N208" s="212"/>
      <c r="O208" s="83"/>
      <c r="P208" s="83"/>
      <c r="Q208" s="83"/>
      <c r="R208" s="83"/>
      <c r="S208" s="83"/>
      <c r="T208" s="84"/>
      <c r="U208" s="37"/>
      <c r="V208" s="37"/>
      <c r="W208" s="37"/>
      <c r="X208" s="37"/>
      <c r="Y208" s="37"/>
      <c r="Z208" s="37"/>
      <c r="AA208" s="37"/>
      <c r="AB208" s="37"/>
      <c r="AC208" s="37"/>
      <c r="AD208" s="37"/>
      <c r="AE208" s="37"/>
      <c r="AT208" s="16" t="s">
        <v>271</v>
      </c>
      <c r="AU208" s="16" t="s">
        <v>77</v>
      </c>
    </row>
    <row r="209" s="2" customFormat="1" ht="16.5" customHeight="1">
      <c r="A209" s="37"/>
      <c r="B209" s="38"/>
      <c r="C209" s="195" t="s">
        <v>350</v>
      </c>
      <c r="D209" s="195" t="s">
        <v>261</v>
      </c>
      <c r="E209" s="196" t="s">
        <v>2848</v>
      </c>
      <c r="F209" s="197" t="s">
        <v>2849</v>
      </c>
      <c r="G209" s="198" t="s">
        <v>547</v>
      </c>
      <c r="H209" s="199">
        <v>255.30000000000001</v>
      </c>
      <c r="I209" s="200"/>
      <c r="J209" s="201">
        <f>ROUND(I209*H209,2)</f>
        <v>0</v>
      </c>
      <c r="K209" s="197" t="s">
        <v>265</v>
      </c>
      <c r="L209" s="43"/>
      <c r="M209" s="202" t="s">
        <v>19</v>
      </c>
      <c r="N209" s="203" t="s">
        <v>40</v>
      </c>
      <c r="O209" s="83"/>
      <c r="P209" s="204">
        <f>O209*H209</f>
        <v>0</v>
      </c>
      <c r="Q209" s="204">
        <v>0</v>
      </c>
      <c r="R209" s="204">
        <f>Q209*H209</f>
        <v>0</v>
      </c>
      <c r="S209" s="204">
        <v>0</v>
      </c>
      <c r="T209" s="205">
        <f>S209*H209</f>
        <v>0</v>
      </c>
      <c r="U209" s="37"/>
      <c r="V209" s="37"/>
      <c r="W209" s="37"/>
      <c r="X209" s="37"/>
      <c r="Y209" s="37"/>
      <c r="Z209" s="37"/>
      <c r="AA209" s="37"/>
      <c r="AB209" s="37"/>
      <c r="AC209" s="37"/>
      <c r="AD209" s="37"/>
      <c r="AE209" s="37"/>
      <c r="AR209" s="206" t="s">
        <v>266</v>
      </c>
      <c r="AT209" s="206" t="s">
        <v>261</v>
      </c>
      <c r="AU209" s="206" t="s">
        <v>77</v>
      </c>
      <c r="AY209" s="16" t="s">
        <v>260</v>
      </c>
      <c r="BE209" s="207">
        <f>IF(N209="základní",J209,0)</f>
        <v>0</v>
      </c>
      <c r="BF209" s="207">
        <f>IF(N209="snížená",J209,0)</f>
        <v>0</v>
      </c>
      <c r="BG209" s="207">
        <f>IF(N209="zákl. přenesená",J209,0)</f>
        <v>0</v>
      </c>
      <c r="BH209" s="207">
        <f>IF(N209="sníž. přenesená",J209,0)</f>
        <v>0</v>
      </c>
      <c r="BI209" s="207">
        <f>IF(N209="nulová",J209,0)</f>
        <v>0</v>
      </c>
      <c r="BJ209" s="16" t="s">
        <v>77</v>
      </c>
      <c r="BK209" s="207">
        <f>ROUND(I209*H209,2)</f>
        <v>0</v>
      </c>
      <c r="BL209" s="16" t="s">
        <v>266</v>
      </c>
      <c r="BM209" s="206" t="s">
        <v>443</v>
      </c>
    </row>
    <row r="210" s="2" customFormat="1">
      <c r="A210" s="37"/>
      <c r="B210" s="38"/>
      <c r="C210" s="39"/>
      <c r="D210" s="208" t="s">
        <v>267</v>
      </c>
      <c r="E210" s="39"/>
      <c r="F210" s="209" t="s">
        <v>2850</v>
      </c>
      <c r="G210" s="39"/>
      <c r="H210" s="39"/>
      <c r="I210" s="210"/>
      <c r="J210" s="39"/>
      <c r="K210" s="39"/>
      <c r="L210" s="43"/>
      <c r="M210" s="211"/>
      <c r="N210" s="212"/>
      <c r="O210" s="83"/>
      <c r="P210" s="83"/>
      <c r="Q210" s="83"/>
      <c r="R210" s="83"/>
      <c r="S210" s="83"/>
      <c r="T210" s="84"/>
      <c r="U210" s="37"/>
      <c r="V210" s="37"/>
      <c r="W210" s="37"/>
      <c r="X210" s="37"/>
      <c r="Y210" s="37"/>
      <c r="Z210" s="37"/>
      <c r="AA210" s="37"/>
      <c r="AB210" s="37"/>
      <c r="AC210" s="37"/>
      <c r="AD210" s="37"/>
      <c r="AE210" s="37"/>
      <c r="AT210" s="16" t="s">
        <v>267</v>
      </c>
      <c r="AU210" s="16" t="s">
        <v>77</v>
      </c>
    </row>
    <row r="211" s="2" customFormat="1">
      <c r="A211" s="37"/>
      <c r="B211" s="38"/>
      <c r="C211" s="39"/>
      <c r="D211" s="208" t="s">
        <v>269</v>
      </c>
      <c r="E211" s="39"/>
      <c r="F211" s="213" t="s">
        <v>2846</v>
      </c>
      <c r="G211" s="39"/>
      <c r="H211" s="39"/>
      <c r="I211" s="210"/>
      <c r="J211" s="39"/>
      <c r="K211" s="39"/>
      <c r="L211" s="43"/>
      <c r="M211" s="211"/>
      <c r="N211" s="212"/>
      <c r="O211" s="83"/>
      <c r="P211" s="83"/>
      <c r="Q211" s="83"/>
      <c r="R211" s="83"/>
      <c r="S211" s="83"/>
      <c r="T211" s="84"/>
      <c r="U211" s="37"/>
      <c r="V211" s="37"/>
      <c r="W211" s="37"/>
      <c r="X211" s="37"/>
      <c r="Y211" s="37"/>
      <c r="Z211" s="37"/>
      <c r="AA211" s="37"/>
      <c r="AB211" s="37"/>
      <c r="AC211" s="37"/>
      <c r="AD211" s="37"/>
      <c r="AE211" s="37"/>
      <c r="AT211" s="16" t="s">
        <v>269</v>
      </c>
      <c r="AU211" s="16" t="s">
        <v>77</v>
      </c>
    </row>
    <row r="212" s="2" customFormat="1">
      <c r="A212" s="37"/>
      <c r="B212" s="38"/>
      <c r="C212" s="39"/>
      <c r="D212" s="208" t="s">
        <v>271</v>
      </c>
      <c r="E212" s="39"/>
      <c r="F212" s="213" t="s">
        <v>2831</v>
      </c>
      <c r="G212" s="39"/>
      <c r="H212" s="39"/>
      <c r="I212" s="210"/>
      <c r="J212" s="39"/>
      <c r="K212" s="39"/>
      <c r="L212" s="43"/>
      <c r="M212" s="211"/>
      <c r="N212" s="212"/>
      <c r="O212" s="83"/>
      <c r="P212" s="83"/>
      <c r="Q212" s="83"/>
      <c r="R212" s="83"/>
      <c r="S212" s="83"/>
      <c r="T212" s="84"/>
      <c r="U212" s="37"/>
      <c r="V212" s="37"/>
      <c r="W212" s="37"/>
      <c r="X212" s="37"/>
      <c r="Y212" s="37"/>
      <c r="Z212" s="37"/>
      <c r="AA212" s="37"/>
      <c r="AB212" s="37"/>
      <c r="AC212" s="37"/>
      <c r="AD212" s="37"/>
      <c r="AE212" s="37"/>
      <c r="AT212" s="16" t="s">
        <v>271</v>
      </c>
      <c r="AU212" s="16" t="s">
        <v>77</v>
      </c>
    </row>
    <row r="213" s="2" customFormat="1" ht="16.5" customHeight="1">
      <c r="A213" s="37"/>
      <c r="B213" s="38"/>
      <c r="C213" s="195" t="s">
        <v>667</v>
      </c>
      <c r="D213" s="195" t="s">
        <v>261</v>
      </c>
      <c r="E213" s="196" t="s">
        <v>2851</v>
      </c>
      <c r="F213" s="197" t="s">
        <v>2852</v>
      </c>
      <c r="G213" s="198" t="s">
        <v>547</v>
      </c>
      <c r="H213" s="199">
        <v>240.19999999999999</v>
      </c>
      <c r="I213" s="200"/>
      <c r="J213" s="201">
        <f>ROUND(I213*H213,2)</f>
        <v>0</v>
      </c>
      <c r="K213" s="197" t="s">
        <v>265</v>
      </c>
      <c r="L213" s="43"/>
      <c r="M213" s="202" t="s">
        <v>19</v>
      </c>
      <c r="N213" s="203" t="s">
        <v>40</v>
      </c>
      <c r="O213" s="83"/>
      <c r="P213" s="204">
        <f>O213*H213</f>
        <v>0</v>
      </c>
      <c r="Q213" s="204">
        <v>0</v>
      </c>
      <c r="R213" s="204">
        <f>Q213*H213</f>
        <v>0</v>
      </c>
      <c r="S213" s="204">
        <v>0</v>
      </c>
      <c r="T213" s="205">
        <f>S213*H213</f>
        <v>0</v>
      </c>
      <c r="U213" s="37"/>
      <c r="V213" s="37"/>
      <c r="W213" s="37"/>
      <c r="X213" s="37"/>
      <c r="Y213" s="37"/>
      <c r="Z213" s="37"/>
      <c r="AA213" s="37"/>
      <c r="AB213" s="37"/>
      <c r="AC213" s="37"/>
      <c r="AD213" s="37"/>
      <c r="AE213" s="37"/>
      <c r="AR213" s="206" t="s">
        <v>266</v>
      </c>
      <c r="AT213" s="206" t="s">
        <v>261</v>
      </c>
      <c r="AU213" s="206" t="s">
        <v>77</v>
      </c>
      <c r="AY213" s="16" t="s">
        <v>260</v>
      </c>
      <c r="BE213" s="207">
        <f>IF(N213="základní",J213,0)</f>
        <v>0</v>
      </c>
      <c r="BF213" s="207">
        <f>IF(N213="snížená",J213,0)</f>
        <v>0</v>
      </c>
      <c r="BG213" s="207">
        <f>IF(N213="zákl. přenesená",J213,0)</f>
        <v>0</v>
      </c>
      <c r="BH213" s="207">
        <f>IF(N213="sníž. přenesená",J213,0)</f>
        <v>0</v>
      </c>
      <c r="BI213" s="207">
        <f>IF(N213="nulová",J213,0)</f>
        <v>0</v>
      </c>
      <c r="BJ213" s="16" t="s">
        <v>77</v>
      </c>
      <c r="BK213" s="207">
        <f>ROUND(I213*H213,2)</f>
        <v>0</v>
      </c>
      <c r="BL213" s="16" t="s">
        <v>266</v>
      </c>
      <c r="BM213" s="206" t="s">
        <v>664</v>
      </c>
    </row>
    <row r="214" s="2" customFormat="1">
      <c r="A214" s="37"/>
      <c r="B214" s="38"/>
      <c r="C214" s="39"/>
      <c r="D214" s="208" t="s">
        <v>267</v>
      </c>
      <c r="E214" s="39"/>
      <c r="F214" s="209" t="s">
        <v>2853</v>
      </c>
      <c r="G214" s="39"/>
      <c r="H214" s="39"/>
      <c r="I214" s="210"/>
      <c r="J214" s="39"/>
      <c r="K214" s="39"/>
      <c r="L214" s="43"/>
      <c r="M214" s="211"/>
      <c r="N214" s="212"/>
      <c r="O214" s="83"/>
      <c r="P214" s="83"/>
      <c r="Q214" s="83"/>
      <c r="R214" s="83"/>
      <c r="S214" s="83"/>
      <c r="T214" s="84"/>
      <c r="U214" s="37"/>
      <c r="V214" s="37"/>
      <c r="W214" s="37"/>
      <c r="X214" s="37"/>
      <c r="Y214" s="37"/>
      <c r="Z214" s="37"/>
      <c r="AA214" s="37"/>
      <c r="AB214" s="37"/>
      <c r="AC214" s="37"/>
      <c r="AD214" s="37"/>
      <c r="AE214" s="37"/>
      <c r="AT214" s="16" t="s">
        <v>267</v>
      </c>
      <c r="AU214" s="16" t="s">
        <v>77</v>
      </c>
    </row>
    <row r="215" s="2" customFormat="1">
      <c r="A215" s="37"/>
      <c r="B215" s="38"/>
      <c r="C215" s="39"/>
      <c r="D215" s="208" t="s">
        <v>269</v>
      </c>
      <c r="E215" s="39"/>
      <c r="F215" s="213" t="s">
        <v>2854</v>
      </c>
      <c r="G215" s="39"/>
      <c r="H215" s="39"/>
      <c r="I215" s="210"/>
      <c r="J215" s="39"/>
      <c r="K215" s="39"/>
      <c r="L215" s="43"/>
      <c r="M215" s="211"/>
      <c r="N215" s="212"/>
      <c r="O215" s="83"/>
      <c r="P215" s="83"/>
      <c r="Q215" s="83"/>
      <c r="R215" s="83"/>
      <c r="S215" s="83"/>
      <c r="T215" s="84"/>
      <c r="U215" s="37"/>
      <c r="V215" s="37"/>
      <c r="W215" s="37"/>
      <c r="X215" s="37"/>
      <c r="Y215" s="37"/>
      <c r="Z215" s="37"/>
      <c r="AA215" s="37"/>
      <c r="AB215" s="37"/>
      <c r="AC215" s="37"/>
      <c r="AD215" s="37"/>
      <c r="AE215" s="37"/>
      <c r="AT215" s="16" t="s">
        <v>269</v>
      </c>
      <c r="AU215" s="16" t="s">
        <v>77</v>
      </c>
    </row>
    <row r="216" s="2" customFormat="1">
      <c r="A216" s="37"/>
      <c r="B216" s="38"/>
      <c r="C216" s="39"/>
      <c r="D216" s="208" t="s">
        <v>271</v>
      </c>
      <c r="E216" s="39"/>
      <c r="F216" s="213" t="s">
        <v>2855</v>
      </c>
      <c r="G216" s="39"/>
      <c r="H216" s="39"/>
      <c r="I216" s="210"/>
      <c r="J216" s="39"/>
      <c r="K216" s="39"/>
      <c r="L216" s="43"/>
      <c r="M216" s="211"/>
      <c r="N216" s="212"/>
      <c r="O216" s="83"/>
      <c r="P216" s="83"/>
      <c r="Q216" s="83"/>
      <c r="R216" s="83"/>
      <c r="S216" s="83"/>
      <c r="T216" s="84"/>
      <c r="U216" s="37"/>
      <c r="V216" s="37"/>
      <c r="W216" s="37"/>
      <c r="X216" s="37"/>
      <c r="Y216" s="37"/>
      <c r="Z216" s="37"/>
      <c r="AA216" s="37"/>
      <c r="AB216" s="37"/>
      <c r="AC216" s="37"/>
      <c r="AD216" s="37"/>
      <c r="AE216" s="37"/>
      <c r="AT216" s="16" t="s">
        <v>271</v>
      </c>
      <c r="AU216" s="16" t="s">
        <v>77</v>
      </c>
    </row>
    <row r="217" s="2" customFormat="1" ht="16.5" customHeight="1">
      <c r="A217" s="37"/>
      <c r="B217" s="38"/>
      <c r="C217" s="195" t="s">
        <v>355</v>
      </c>
      <c r="D217" s="195" t="s">
        <v>261</v>
      </c>
      <c r="E217" s="196" t="s">
        <v>2856</v>
      </c>
      <c r="F217" s="197" t="s">
        <v>2857</v>
      </c>
      <c r="G217" s="198" t="s">
        <v>1300</v>
      </c>
      <c r="H217" s="199">
        <v>54.100000000000001</v>
      </c>
      <c r="I217" s="200"/>
      <c r="J217" s="201">
        <f>ROUND(I217*H217,2)</f>
        <v>0</v>
      </c>
      <c r="K217" s="197" t="s">
        <v>265</v>
      </c>
      <c r="L217" s="43"/>
      <c r="M217" s="202" t="s">
        <v>19</v>
      </c>
      <c r="N217" s="203" t="s">
        <v>40</v>
      </c>
      <c r="O217" s="83"/>
      <c r="P217" s="204">
        <f>O217*H217</f>
        <v>0</v>
      </c>
      <c r="Q217" s="204">
        <v>0</v>
      </c>
      <c r="R217" s="204">
        <f>Q217*H217</f>
        <v>0</v>
      </c>
      <c r="S217" s="204">
        <v>0</v>
      </c>
      <c r="T217" s="205">
        <f>S217*H217</f>
        <v>0</v>
      </c>
      <c r="U217" s="37"/>
      <c r="V217" s="37"/>
      <c r="W217" s="37"/>
      <c r="X217" s="37"/>
      <c r="Y217" s="37"/>
      <c r="Z217" s="37"/>
      <c r="AA217" s="37"/>
      <c r="AB217" s="37"/>
      <c r="AC217" s="37"/>
      <c r="AD217" s="37"/>
      <c r="AE217" s="37"/>
      <c r="AR217" s="206" t="s">
        <v>266</v>
      </c>
      <c r="AT217" s="206" t="s">
        <v>261</v>
      </c>
      <c r="AU217" s="206" t="s">
        <v>77</v>
      </c>
      <c r="AY217" s="16" t="s">
        <v>260</v>
      </c>
      <c r="BE217" s="207">
        <f>IF(N217="základní",J217,0)</f>
        <v>0</v>
      </c>
      <c r="BF217" s="207">
        <f>IF(N217="snížená",J217,0)</f>
        <v>0</v>
      </c>
      <c r="BG217" s="207">
        <f>IF(N217="zákl. přenesená",J217,0)</f>
        <v>0</v>
      </c>
      <c r="BH217" s="207">
        <f>IF(N217="sníž. přenesená",J217,0)</f>
        <v>0</v>
      </c>
      <c r="BI217" s="207">
        <f>IF(N217="nulová",J217,0)</f>
        <v>0</v>
      </c>
      <c r="BJ217" s="16" t="s">
        <v>77</v>
      </c>
      <c r="BK217" s="207">
        <f>ROUND(I217*H217,2)</f>
        <v>0</v>
      </c>
      <c r="BL217" s="16" t="s">
        <v>266</v>
      </c>
      <c r="BM217" s="206" t="s">
        <v>670</v>
      </c>
    </row>
    <row r="218" s="2" customFormat="1">
      <c r="A218" s="37"/>
      <c r="B218" s="38"/>
      <c r="C218" s="39"/>
      <c r="D218" s="208" t="s">
        <v>267</v>
      </c>
      <c r="E218" s="39"/>
      <c r="F218" s="209" t="s">
        <v>2858</v>
      </c>
      <c r="G218" s="39"/>
      <c r="H218" s="39"/>
      <c r="I218" s="210"/>
      <c r="J218" s="39"/>
      <c r="K218" s="39"/>
      <c r="L218" s="43"/>
      <c r="M218" s="211"/>
      <c r="N218" s="212"/>
      <c r="O218" s="83"/>
      <c r="P218" s="83"/>
      <c r="Q218" s="83"/>
      <c r="R218" s="83"/>
      <c r="S218" s="83"/>
      <c r="T218" s="84"/>
      <c r="U218" s="37"/>
      <c r="V218" s="37"/>
      <c r="W218" s="37"/>
      <c r="X218" s="37"/>
      <c r="Y218" s="37"/>
      <c r="Z218" s="37"/>
      <c r="AA218" s="37"/>
      <c r="AB218" s="37"/>
      <c r="AC218" s="37"/>
      <c r="AD218" s="37"/>
      <c r="AE218" s="37"/>
      <c r="AT218" s="16" t="s">
        <v>267</v>
      </c>
      <c r="AU218" s="16" t="s">
        <v>77</v>
      </c>
    </row>
    <row r="219" s="2" customFormat="1">
      <c r="A219" s="37"/>
      <c r="B219" s="38"/>
      <c r="C219" s="39"/>
      <c r="D219" s="208" t="s">
        <v>269</v>
      </c>
      <c r="E219" s="39"/>
      <c r="F219" s="213" t="s">
        <v>2859</v>
      </c>
      <c r="G219" s="39"/>
      <c r="H219" s="39"/>
      <c r="I219" s="210"/>
      <c r="J219" s="39"/>
      <c r="K219" s="39"/>
      <c r="L219" s="43"/>
      <c r="M219" s="211"/>
      <c r="N219" s="212"/>
      <c r="O219" s="83"/>
      <c r="P219" s="83"/>
      <c r="Q219" s="83"/>
      <c r="R219" s="83"/>
      <c r="S219" s="83"/>
      <c r="T219" s="84"/>
      <c r="U219" s="37"/>
      <c r="V219" s="37"/>
      <c r="W219" s="37"/>
      <c r="X219" s="37"/>
      <c r="Y219" s="37"/>
      <c r="Z219" s="37"/>
      <c r="AA219" s="37"/>
      <c r="AB219" s="37"/>
      <c r="AC219" s="37"/>
      <c r="AD219" s="37"/>
      <c r="AE219" s="37"/>
      <c r="AT219" s="16" t="s">
        <v>269</v>
      </c>
      <c r="AU219" s="16" t="s">
        <v>77</v>
      </c>
    </row>
    <row r="220" s="2" customFormat="1">
      <c r="A220" s="37"/>
      <c r="B220" s="38"/>
      <c r="C220" s="39"/>
      <c r="D220" s="208" t="s">
        <v>271</v>
      </c>
      <c r="E220" s="39"/>
      <c r="F220" s="213" t="s">
        <v>2831</v>
      </c>
      <c r="G220" s="39"/>
      <c r="H220" s="39"/>
      <c r="I220" s="210"/>
      <c r="J220" s="39"/>
      <c r="K220" s="39"/>
      <c r="L220" s="43"/>
      <c r="M220" s="211"/>
      <c r="N220" s="212"/>
      <c r="O220" s="83"/>
      <c r="P220" s="83"/>
      <c r="Q220" s="83"/>
      <c r="R220" s="83"/>
      <c r="S220" s="83"/>
      <c r="T220" s="84"/>
      <c r="U220" s="37"/>
      <c r="V220" s="37"/>
      <c r="W220" s="37"/>
      <c r="X220" s="37"/>
      <c r="Y220" s="37"/>
      <c r="Z220" s="37"/>
      <c r="AA220" s="37"/>
      <c r="AB220" s="37"/>
      <c r="AC220" s="37"/>
      <c r="AD220" s="37"/>
      <c r="AE220" s="37"/>
      <c r="AT220" s="16" t="s">
        <v>271</v>
      </c>
      <c r="AU220" s="16" t="s">
        <v>77</v>
      </c>
    </row>
    <row r="221" s="12" customFormat="1">
      <c r="A221" s="12"/>
      <c r="B221" s="232"/>
      <c r="C221" s="233"/>
      <c r="D221" s="208" t="s">
        <v>967</v>
      </c>
      <c r="E221" s="234" t="s">
        <v>19</v>
      </c>
      <c r="F221" s="235" t="s">
        <v>2860</v>
      </c>
      <c r="G221" s="233"/>
      <c r="H221" s="236">
        <v>54.100000000000001</v>
      </c>
      <c r="I221" s="237"/>
      <c r="J221" s="233"/>
      <c r="K221" s="233"/>
      <c r="L221" s="238"/>
      <c r="M221" s="239"/>
      <c r="N221" s="240"/>
      <c r="O221" s="240"/>
      <c r="P221" s="240"/>
      <c r="Q221" s="240"/>
      <c r="R221" s="240"/>
      <c r="S221" s="240"/>
      <c r="T221" s="241"/>
      <c r="U221" s="12"/>
      <c r="V221" s="12"/>
      <c r="W221" s="12"/>
      <c r="X221" s="12"/>
      <c r="Y221" s="12"/>
      <c r="Z221" s="12"/>
      <c r="AA221" s="12"/>
      <c r="AB221" s="12"/>
      <c r="AC221" s="12"/>
      <c r="AD221" s="12"/>
      <c r="AE221" s="12"/>
      <c r="AT221" s="242" t="s">
        <v>967</v>
      </c>
      <c r="AU221" s="242" t="s">
        <v>77</v>
      </c>
      <c r="AV221" s="12" t="s">
        <v>79</v>
      </c>
      <c r="AW221" s="12" t="s">
        <v>31</v>
      </c>
      <c r="AX221" s="12" t="s">
        <v>69</v>
      </c>
      <c r="AY221" s="242" t="s">
        <v>260</v>
      </c>
    </row>
    <row r="222" s="13" customFormat="1">
      <c r="A222" s="13"/>
      <c r="B222" s="243"/>
      <c r="C222" s="244"/>
      <c r="D222" s="208" t="s">
        <v>967</v>
      </c>
      <c r="E222" s="245" t="s">
        <v>19</v>
      </c>
      <c r="F222" s="246" t="s">
        <v>969</v>
      </c>
      <c r="G222" s="244"/>
      <c r="H222" s="247">
        <v>54.100000000000001</v>
      </c>
      <c r="I222" s="248"/>
      <c r="J222" s="244"/>
      <c r="K222" s="244"/>
      <c r="L222" s="249"/>
      <c r="M222" s="250"/>
      <c r="N222" s="251"/>
      <c r="O222" s="251"/>
      <c r="P222" s="251"/>
      <c r="Q222" s="251"/>
      <c r="R222" s="251"/>
      <c r="S222" s="251"/>
      <c r="T222" s="252"/>
      <c r="U222" s="13"/>
      <c r="V222" s="13"/>
      <c r="W222" s="13"/>
      <c r="X222" s="13"/>
      <c r="Y222" s="13"/>
      <c r="Z222" s="13"/>
      <c r="AA222" s="13"/>
      <c r="AB222" s="13"/>
      <c r="AC222" s="13"/>
      <c r="AD222" s="13"/>
      <c r="AE222" s="13"/>
      <c r="AT222" s="253" t="s">
        <v>967</v>
      </c>
      <c r="AU222" s="253" t="s">
        <v>77</v>
      </c>
      <c r="AV222" s="13" t="s">
        <v>266</v>
      </c>
      <c r="AW222" s="13" t="s">
        <v>31</v>
      </c>
      <c r="AX222" s="13" t="s">
        <v>77</v>
      </c>
      <c r="AY222" s="253" t="s">
        <v>260</v>
      </c>
    </row>
    <row r="223" s="2" customFormat="1" ht="16.5" customHeight="1">
      <c r="A223" s="37"/>
      <c r="B223" s="38"/>
      <c r="C223" s="195" t="s">
        <v>676</v>
      </c>
      <c r="D223" s="195" t="s">
        <v>261</v>
      </c>
      <c r="E223" s="196" t="s">
        <v>1717</v>
      </c>
      <c r="F223" s="197" t="s">
        <v>1718</v>
      </c>
      <c r="G223" s="198" t="s">
        <v>1066</v>
      </c>
      <c r="H223" s="199">
        <v>653.82000000000005</v>
      </c>
      <c r="I223" s="200"/>
      <c r="J223" s="201">
        <f>ROUND(I223*H223,2)</f>
        <v>0</v>
      </c>
      <c r="K223" s="197" t="s">
        <v>265</v>
      </c>
      <c r="L223" s="43"/>
      <c r="M223" s="202" t="s">
        <v>19</v>
      </c>
      <c r="N223" s="203" t="s">
        <v>40</v>
      </c>
      <c r="O223" s="83"/>
      <c r="P223" s="204">
        <f>O223*H223</f>
        <v>0</v>
      </c>
      <c r="Q223" s="204">
        <v>0</v>
      </c>
      <c r="R223" s="204">
        <f>Q223*H223</f>
        <v>0</v>
      </c>
      <c r="S223" s="204">
        <v>0</v>
      </c>
      <c r="T223" s="205">
        <f>S223*H223</f>
        <v>0</v>
      </c>
      <c r="U223" s="37"/>
      <c r="V223" s="37"/>
      <c r="W223" s="37"/>
      <c r="X223" s="37"/>
      <c r="Y223" s="37"/>
      <c r="Z223" s="37"/>
      <c r="AA223" s="37"/>
      <c r="AB223" s="37"/>
      <c r="AC223" s="37"/>
      <c r="AD223" s="37"/>
      <c r="AE223" s="37"/>
      <c r="AR223" s="206" t="s">
        <v>266</v>
      </c>
      <c r="AT223" s="206" t="s">
        <v>261</v>
      </c>
      <c r="AU223" s="206" t="s">
        <v>77</v>
      </c>
      <c r="AY223" s="16" t="s">
        <v>260</v>
      </c>
      <c r="BE223" s="207">
        <f>IF(N223="základní",J223,0)</f>
        <v>0</v>
      </c>
      <c r="BF223" s="207">
        <f>IF(N223="snížená",J223,0)</f>
        <v>0</v>
      </c>
      <c r="BG223" s="207">
        <f>IF(N223="zákl. přenesená",J223,0)</f>
        <v>0</v>
      </c>
      <c r="BH223" s="207">
        <f>IF(N223="sníž. přenesená",J223,0)</f>
        <v>0</v>
      </c>
      <c r="BI223" s="207">
        <f>IF(N223="nulová",J223,0)</f>
        <v>0</v>
      </c>
      <c r="BJ223" s="16" t="s">
        <v>77</v>
      </c>
      <c r="BK223" s="207">
        <f>ROUND(I223*H223,2)</f>
        <v>0</v>
      </c>
      <c r="BL223" s="16" t="s">
        <v>266</v>
      </c>
      <c r="BM223" s="206" t="s">
        <v>673</v>
      </c>
    </row>
    <row r="224" s="2" customFormat="1">
      <c r="A224" s="37"/>
      <c r="B224" s="38"/>
      <c r="C224" s="39"/>
      <c r="D224" s="208" t="s">
        <v>267</v>
      </c>
      <c r="E224" s="39"/>
      <c r="F224" s="209" t="s">
        <v>1719</v>
      </c>
      <c r="G224" s="39"/>
      <c r="H224" s="39"/>
      <c r="I224" s="210"/>
      <c r="J224" s="39"/>
      <c r="K224" s="39"/>
      <c r="L224" s="43"/>
      <c r="M224" s="211"/>
      <c r="N224" s="212"/>
      <c r="O224" s="83"/>
      <c r="P224" s="83"/>
      <c r="Q224" s="83"/>
      <c r="R224" s="83"/>
      <c r="S224" s="83"/>
      <c r="T224" s="84"/>
      <c r="U224" s="37"/>
      <c r="V224" s="37"/>
      <c r="W224" s="37"/>
      <c r="X224" s="37"/>
      <c r="Y224" s="37"/>
      <c r="Z224" s="37"/>
      <c r="AA224" s="37"/>
      <c r="AB224" s="37"/>
      <c r="AC224" s="37"/>
      <c r="AD224" s="37"/>
      <c r="AE224" s="37"/>
      <c r="AT224" s="16" t="s">
        <v>267</v>
      </c>
      <c r="AU224" s="16" t="s">
        <v>77</v>
      </c>
    </row>
    <row r="225" s="2" customFormat="1">
      <c r="A225" s="37"/>
      <c r="B225" s="38"/>
      <c r="C225" s="39"/>
      <c r="D225" s="208" t="s">
        <v>269</v>
      </c>
      <c r="E225" s="39"/>
      <c r="F225" s="213" t="s">
        <v>1389</v>
      </c>
      <c r="G225" s="39"/>
      <c r="H225" s="39"/>
      <c r="I225" s="210"/>
      <c r="J225" s="39"/>
      <c r="K225" s="39"/>
      <c r="L225" s="43"/>
      <c r="M225" s="211"/>
      <c r="N225" s="212"/>
      <c r="O225" s="83"/>
      <c r="P225" s="83"/>
      <c r="Q225" s="83"/>
      <c r="R225" s="83"/>
      <c r="S225" s="83"/>
      <c r="T225" s="84"/>
      <c r="U225" s="37"/>
      <c r="V225" s="37"/>
      <c r="W225" s="37"/>
      <c r="X225" s="37"/>
      <c r="Y225" s="37"/>
      <c r="Z225" s="37"/>
      <c r="AA225" s="37"/>
      <c r="AB225" s="37"/>
      <c r="AC225" s="37"/>
      <c r="AD225" s="37"/>
      <c r="AE225" s="37"/>
      <c r="AT225" s="16" t="s">
        <v>269</v>
      </c>
      <c r="AU225" s="16" t="s">
        <v>77</v>
      </c>
    </row>
    <row r="226" s="2" customFormat="1">
      <c r="A226" s="37"/>
      <c r="B226" s="38"/>
      <c r="C226" s="39"/>
      <c r="D226" s="208" t="s">
        <v>271</v>
      </c>
      <c r="E226" s="39"/>
      <c r="F226" s="213" t="s">
        <v>2861</v>
      </c>
      <c r="G226" s="39"/>
      <c r="H226" s="39"/>
      <c r="I226" s="210"/>
      <c r="J226" s="39"/>
      <c r="K226" s="39"/>
      <c r="L226" s="43"/>
      <c r="M226" s="211"/>
      <c r="N226" s="212"/>
      <c r="O226" s="83"/>
      <c r="P226" s="83"/>
      <c r="Q226" s="83"/>
      <c r="R226" s="83"/>
      <c r="S226" s="83"/>
      <c r="T226" s="84"/>
      <c r="U226" s="37"/>
      <c r="V226" s="37"/>
      <c r="W226" s="37"/>
      <c r="X226" s="37"/>
      <c r="Y226" s="37"/>
      <c r="Z226" s="37"/>
      <c r="AA226" s="37"/>
      <c r="AB226" s="37"/>
      <c r="AC226" s="37"/>
      <c r="AD226" s="37"/>
      <c r="AE226" s="37"/>
      <c r="AT226" s="16" t="s">
        <v>271</v>
      </c>
      <c r="AU226" s="16" t="s">
        <v>77</v>
      </c>
    </row>
    <row r="227" s="2" customFormat="1" ht="16.5" customHeight="1">
      <c r="A227" s="37"/>
      <c r="B227" s="38"/>
      <c r="C227" s="195" t="s">
        <v>360</v>
      </c>
      <c r="D227" s="195" t="s">
        <v>261</v>
      </c>
      <c r="E227" s="196" t="s">
        <v>2862</v>
      </c>
      <c r="F227" s="197" t="s">
        <v>2863</v>
      </c>
      <c r="G227" s="198" t="s">
        <v>1066</v>
      </c>
      <c r="H227" s="199">
        <v>461.94</v>
      </c>
      <c r="I227" s="200"/>
      <c r="J227" s="201">
        <f>ROUND(I227*H227,2)</f>
        <v>0</v>
      </c>
      <c r="K227" s="197" t="s">
        <v>265</v>
      </c>
      <c r="L227" s="43"/>
      <c r="M227" s="202" t="s">
        <v>19</v>
      </c>
      <c r="N227" s="203" t="s">
        <v>40</v>
      </c>
      <c r="O227" s="83"/>
      <c r="P227" s="204">
        <f>O227*H227</f>
        <v>0</v>
      </c>
      <c r="Q227" s="204">
        <v>0</v>
      </c>
      <c r="R227" s="204">
        <f>Q227*H227</f>
        <v>0</v>
      </c>
      <c r="S227" s="204">
        <v>0</v>
      </c>
      <c r="T227" s="205">
        <f>S227*H227</f>
        <v>0</v>
      </c>
      <c r="U227" s="37"/>
      <c r="V227" s="37"/>
      <c r="W227" s="37"/>
      <c r="X227" s="37"/>
      <c r="Y227" s="37"/>
      <c r="Z227" s="37"/>
      <c r="AA227" s="37"/>
      <c r="AB227" s="37"/>
      <c r="AC227" s="37"/>
      <c r="AD227" s="37"/>
      <c r="AE227" s="37"/>
      <c r="AR227" s="206" t="s">
        <v>266</v>
      </c>
      <c r="AT227" s="206" t="s">
        <v>261</v>
      </c>
      <c r="AU227" s="206" t="s">
        <v>77</v>
      </c>
      <c r="AY227" s="16" t="s">
        <v>260</v>
      </c>
      <c r="BE227" s="207">
        <f>IF(N227="základní",J227,0)</f>
        <v>0</v>
      </c>
      <c r="BF227" s="207">
        <f>IF(N227="snížená",J227,0)</f>
        <v>0</v>
      </c>
      <c r="BG227" s="207">
        <f>IF(N227="zákl. přenesená",J227,0)</f>
        <v>0</v>
      </c>
      <c r="BH227" s="207">
        <f>IF(N227="sníž. přenesená",J227,0)</f>
        <v>0</v>
      </c>
      <c r="BI227" s="207">
        <f>IF(N227="nulová",J227,0)</f>
        <v>0</v>
      </c>
      <c r="BJ227" s="16" t="s">
        <v>77</v>
      </c>
      <c r="BK227" s="207">
        <f>ROUND(I227*H227,2)</f>
        <v>0</v>
      </c>
      <c r="BL227" s="16" t="s">
        <v>266</v>
      </c>
      <c r="BM227" s="206" t="s">
        <v>865</v>
      </c>
    </row>
    <row r="228" s="2" customFormat="1">
      <c r="A228" s="37"/>
      <c r="B228" s="38"/>
      <c r="C228" s="39"/>
      <c r="D228" s="208" t="s">
        <v>267</v>
      </c>
      <c r="E228" s="39"/>
      <c r="F228" s="209" t="s">
        <v>2864</v>
      </c>
      <c r="G228" s="39"/>
      <c r="H228" s="39"/>
      <c r="I228" s="210"/>
      <c r="J228" s="39"/>
      <c r="K228" s="39"/>
      <c r="L228" s="43"/>
      <c r="M228" s="211"/>
      <c r="N228" s="212"/>
      <c r="O228" s="83"/>
      <c r="P228" s="83"/>
      <c r="Q228" s="83"/>
      <c r="R228" s="83"/>
      <c r="S228" s="83"/>
      <c r="T228" s="84"/>
      <c r="U228" s="37"/>
      <c r="V228" s="37"/>
      <c r="W228" s="37"/>
      <c r="X228" s="37"/>
      <c r="Y228" s="37"/>
      <c r="Z228" s="37"/>
      <c r="AA228" s="37"/>
      <c r="AB228" s="37"/>
      <c r="AC228" s="37"/>
      <c r="AD228" s="37"/>
      <c r="AE228" s="37"/>
      <c r="AT228" s="16" t="s">
        <v>267</v>
      </c>
      <c r="AU228" s="16" t="s">
        <v>77</v>
      </c>
    </row>
    <row r="229" s="2" customFormat="1">
      <c r="A229" s="37"/>
      <c r="B229" s="38"/>
      <c r="C229" s="39"/>
      <c r="D229" s="208" t="s">
        <v>269</v>
      </c>
      <c r="E229" s="39"/>
      <c r="F229" s="213" t="s">
        <v>2865</v>
      </c>
      <c r="G229" s="39"/>
      <c r="H229" s="39"/>
      <c r="I229" s="210"/>
      <c r="J229" s="39"/>
      <c r="K229" s="39"/>
      <c r="L229" s="43"/>
      <c r="M229" s="211"/>
      <c r="N229" s="212"/>
      <c r="O229" s="83"/>
      <c r="P229" s="83"/>
      <c r="Q229" s="83"/>
      <c r="R229" s="83"/>
      <c r="S229" s="83"/>
      <c r="T229" s="84"/>
      <c r="U229" s="37"/>
      <c r="V229" s="37"/>
      <c r="W229" s="37"/>
      <c r="X229" s="37"/>
      <c r="Y229" s="37"/>
      <c r="Z229" s="37"/>
      <c r="AA229" s="37"/>
      <c r="AB229" s="37"/>
      <c r="AC229" s="37"/>
      <c r="AD229" s="37"/>
      <c r="AE229" s="37"/>
      <c r="AT229" s="16" t="s">
        <v>269</v>
      </c>
      <c r="AU229" s="16" t="s">
        <v>77</v>
      </c>
    </row>
    <row r="230" s="2" customFormat="1">
      <c r="A230" s="37"/>
      <c r="B230" s="38"/>
      <c r="C230" s="39"/>
      <c r="D230" s="208" t="s">
        <v>271</v>
      </c>
      <c r="E230" s="39"/>
      <c r="F230" s="213" t="s">
        <v>2866</v>
      </c>
      <c r="G230" s="39"/>
      <c r="H230" s="39"/>
      <c r="I230" s="210"/>
      <c r="J230" s="39"/>
      <c r="K230" s="39"/>
      <c r="L230" s="43"/>
      <c r="M230" s="211"/>
      <c r="N230" s="212"/>
      <c r="O230" s="83"/>
      <c r="P230" s="83"/>
      <c r="Q230" s="83"/>
      <c r="R230" s="83"/>
      <c r="S230" s="83"/>
      <c r="T230" s="84"/>
      <c r="U230" s="37"/>
      <c r="V230" s="37"/>
      <c r="W230" s="37"/>
      <c r="X230" s="37"/>
      <c r="Y230" s="37"/>
      <c r="Z230" s="37"/>
      <c r="AA230" s="37"/>
      <c r="AB230" s="37"/>
      <c r="AC230" s="37"/>
      <c r="AD230" s="37"/>
      <c r="AE230" s="37"/>
      <c r="AT230" s="16" t="s">
        <v>271</v>
      </c>
      <c r="AU230" s="16" t="s">
        <v>77</v>
      </c>
    </row>
    <row r="231" s="2" customFormat="1" ht="16.5" customHeight="1">
      <c r="A231" s="37"/>
      <c r="B231" s="38"/>
      <c r="C231" s="195" t="s">
        <v>682</v>
      </c>
      <c r="D231" s="195" t="s">
        <v>261</v>
      </c>
      <c r="E231" s="196" t="s">
        <v>2867</v>
      </c>
      <c r="F231" s="197" t="s">
        <v>2868</v>
      </c>
      <c r="G231" s="198" t="s">
        <v>929</v>
      </c>
      <c r="H231" s="199">
        <v>2</v>
      </c>
      <c r="I231" s="200"/>
      <c r="J231" s="201">
        <f>ROUND(I231*H231,2)</f>
        <v>0</v>
      </c>
      <c r="K231" s="197" t="s">
        <v>19</v>
      </c>
      <c r="L231" s="43"/>
      <c r="M231" s="202" t="s">
        <v>19</v>
      </c>
      <c r="N231" s="203" t="s">
        <v>40</v>
      </c>
      <c r="O231" s="83"/>
      <c r="P231" s="204">
        <f>O231*H231</f>
        <v>0</v>
      </c>
      <c r="Q231" s="204">
        <v>0</v>
      </c>
      <c r="R231" s="204">
        <f>Q231*H231</f>
        <v>0</v>
      </c>
      <c r="S231" s="204">
        <v>0</v>
      </c>
      <c r="T231" s="205">
        <f>S231*H231</f>
        <v>0</v>
      </c>
      <c r="U231" s="37"/>
      <c r="V231" s="37"/>
      <c r="W231" s="37"/>
      <c r="X231" s="37"/>
      <c r="Y231" s="37"/>
      <c r="Z231" s="37"/>
      <c r="AA231" s="37"/>
      <c r="AB231" s="37"/>
      <c r="AC231" s="37"/>
      <c r="AD231" s="37"/>
      <c r="AE231" s="37"/>
      <c r="AR231" s="206" t="s">
        <v>266</v>
      </c>
      <c r="AT231" s="206" t="s">
        <v>261</v>
      </c>
      <c r="AU231" s="206" t="s">
        <v>77</v>
      </c>
      <c r="AY231" s="16" t="s">
        <v>260</v>
      </c>
      <c r="BE231" s="207">
        <f>IF(N231="základní",J231,0)</f>
        <v>0</v>
      </c>
      <c r="BF231" s="207">
        <f>IF(N231="snížená",J231,0)</f>
        <v>0</v>
      </c>
      <c r="BG231" s="207">
        <f>IF(N231="zákl. přenesená",J231,0)</f>
        <v>0</v>
      </c>
      <c r="BH231" s="207">
        <f>IF(N231="sníž. přenesená",J231,0)</f>
        <v>0</v>
      </c>
      <c r="BI231" s="207">
        <f>IF(N231="nulová",J231,0)</f>
        <v>0</v>
      </c>
      <c r="BJ231" s="16" t="s">
        <v>77</v>
      </c>
      <c r="BK231" s="207">
        <f>ROUND(I231*H231,2)</f>
        <v>0</v>
      </c>
      <c r="BL231" s="16" t="s">
        <v>266</v>
      </c>
      <c r="BM231" s="206" t="s">
        <v>869</v>
      </c>
    </row>
    <row r="232" s="2" customFormat="1">
      <c r="A232" s="37"/>
      <c r="B232" s="38"/>
      <c r="C232" s="39"/>
      <c r="D232" s="208" t="s">
        <v>267</v>
      </c>
      <c r="E232" s="39"/>
      <c r="F232" s="209" t="s">
        <v>2868</v>
      </c>
      <c r="G232" s="39"/>
      <c r="H232" s="39"/>
      <c r="I232" s="210"/>
      <c r="J232" s="39"/>
      <c r="K232" s="39"/>
      <c r="L232" s="43"/>
      <c r="M232" s="211"/>
      <c r="N232" s="212"/>
      <c r="O232" s="83"/>
      <c r="P232" s="83"/>
      <c r="Q232" s="83"/>
      <c r="R232" s="83"/>
      <c r="S232" s="83"/>
      <c r="T232" s="84"/>
      <c r="U232" s="37"/>
      <c r="V232" s="37"/>
      <c r="W232" s="37"/>
      <c r="X232" s="37"/>
      <c r="Y232" s="37"/>
      <c r="Z232" s="37"/>
      <c r="AA232" s="37"/>
      <c r="AB232" s="37"/>
      <c r="AC232" s="37"/>
      <c r="AD232" s="37"/>
      <c r="AE232" s="37"/>
      <c r="AT232" s="16" t="s">
        <v>267</v>
      </c>
      <c r="AU232" s="16" t="s">
        <v>77</v>
      </c>
    </row>
    <row r="233" s="2" customFormat="1">
      <c r="A233" s="37"/>
      <c r="B233" s="38"/>
      <c r="C233" s="39"/>
      <c r="D233" s="208" t="s">
        <v>271</v>
      </c>
      <c r="E233" s="39"/>
      <c r="F233" s="213" t="s">
        <v>2869</v>
      </c>
      <c r="G233" s="39"/>
      <c r="H233" s="39"/>
      <c r="I233" s="210"/>
      <c r="J233" s="39"/>
      <c r="K233" s="39"/>
      <c r="L233" s="43"/>
      <c r="M233" s="211"/>
      <c r="N233" s="212"/>
      <c r="O233" s="83"/>
      <c r="P233" s="83"/>
      <c r="Q233" s="83"/>
      <c r="R233" s="83"/>
      <c r="S233" s="83"/>
      <c r="T233" s="84"/>
      <c r="U233" s="37"/>
      <c r="V233" s="37"/>
      <c r="W233" s="37"/>
      <c r="X233" s="37"/>
      <c r="Y233" s="37"/>
      <c r="Z233" s="37"/>
      <c r="AA233" s="37"/>
      <c r="AB233" s="37"/>
      <c r="AC233" s="37"/>
      <c r="AD233" s="37"/>
      <c r="AE233" s="37"/>
      <c r="AT233" s="16" t="s">
        <v>271</v>
      </c>
      <c r="AU233" s="16" t="s">
        <v>77</v>
      </c>
    </row>
    <row r="234" s="11" customFormat="1" ht="25.92" customHeight="1">
      <c r="A234" s="11"/>
      <c r="B234" s="181"/>
      <c r="C234" s="182"/>
      <c r="D234" s="183" t="s">
        <v>68</v>
      </c>
      <c r="E234" s="184" t="s">
        <v>281</v>
      </c>
      <c r="F234" s="184" t="s">
        <v>2870</v>
      </c>
      <c r="G234" s="182"/>
      <c r="H234" s="182"/>
      <c r="I234" s="185"/>
      <c r="J234" s="186">
        <f>BK234</f>
        <v>0</v>
      </c>
      <c r="K234" s="182"/>
      <c r="L234" s="187"/>
      <c r="M234" s="188"/>
      <c r="N234" s="189"/>
      <c r="O234" s="189"/>
      <c r="P234" s="190">
        <f>SUM(P235:P244)</f>
        <v>0</v>
      </c>
      <c r="Q234" s="189"/>
      <c r="R234" s="190">
        <f>SUM(R235:R244)</f>
        <v>0</v>
      </c>
      <c r="S234" s="189"/>
      <c r="T234" s="191">
        <f>SUM(T235:T244)</f>
        <v>0</v>
      </c>
      <c r="U234" s="11"/>
      <c r="V234" s="11"/>
      <c r="W234" s="11"/>
      <c r="X234" s="11"/>
      <c r="Y234" s="11"/>
      <c r="Z234" s="11"/>
      <c r="AA234" s="11"/>
      <c r="AB234" s="11"/>
      <c r="AC234" s="11"/>
      <c r="AD234" s="11"/>
      <c r="AE234" s="11"/>
      <c r="AR234" s="192" t="s">
        <v>77</v>
      </c>
      <c r="AT234" s="193" t="s">
        <v>68</v>
      </c>
      <c r="AU234" s="193" t="s">
        <v>69</v>
      </c>
      <c r="AY234" s="192" t="s">
        <v>260</v>
      </c>
      <c r="BK234" s="194">
        <f>SUM(BK235:BK244)</f>
        <v>0</v>
      </c>
    </row>
    <row r="235" s="2" customFormat="1" ht="16.5" customHeight="1">
      <c r="A235" s="37"/>
      <c r="B235" s="38"/>
      <c r="C235" s="195" t="s">
        <v>366</v>
      </c>
      <c r="D235" s="195" t="s">
        <v>261</v>
      </c>
      <c r="E235" s="196" t="s">
        <v>2871</v>
      </c>
      <c r="F235" s="197" t="s">
        <v>2872</v>
      </c>
      <c r="G235" s="198" t="s">
        <v>2873</v>
      </c>
      <c r="H235" s="199">
        <v>30.359999999999999</v>
      </c>
      <c r="I235" s="200"/>
      <c r="J235" s="201">
        <f>ROUND(I235*H235,2)</f>
        <v>0</v>
      </c>
      <c r="K235" s="197" t="s">
        <v>19</v>
      </c>
      <c r="L235" s="43"/>
      <c r="M235" s="202" t="s">
        <v>19</v>
      </c>
      <c r="N235" s="203" t="s">
        <v>40</v>
      </c>
      <c r="O235" s="83"/>
      <c r="P235" s="204">
        <f>O235*H235</f>
        <v>0</v>
      </c>
      <c r="Q235" s="204">
        <v>0</v>
      </c>
      <c r="R235" s="204">
        <f>Q235*H235</f>
        <v>0</v>
      </c>
      <c r="S235" s="204">
        <v>0</v>
      </c>
      <c r="T235" s="205">
        <f>S235*H235</f>
        <v>0</v>
      </c>
      <c r="U235" s="37"/>
      <c r="V235" s="37"/>
      <c r="W235" s="37"/>
      <c r="X235" s="37"/>
      <c r="Y235" s="37"/>
      <c r="Z235" s="37"/>
      <c r="AA235" s="37"/>
      <c r="AB235" s="37"/>
      <c r="AC235" s="37"/>
      <c r="AD235" s="37"/>
      <c r="AE235" s="37"/>
      <c r="AR235" s="206" t="s">
        <v>266</v>
      </c>
      <c r="AT235" s="206" t="s">
        <v>261</v>
      </c>
      <c r="AU235" s="206" t="s">
        <v>77</v>
      </c>
      <c r="AY235" s="16" t="s">
        <v>260</v>
      </c>
      <c r="BE235" s="207">
        <f>IF(N235="základní",J235,0)</f>
        <v>0</v>
      </c>
      <c r="BF235" s="207">
        <f>IF(N235="snížená",J235,0)</f>
        <v>0</v>
      </c>
      <c r="BG235" s="207">
        <f>IF(N235="zákl. přenesená",J235,0)</f>
        <v>0</v>
      </c>
      <c r="BH235" s="207">
        <f>IF(N235="sníž. přenesená",J235,0)</f>
        <v>0</v>
      </c>
      <c r="BI235" s="207">
        <f>IF(N235="nulová",J235,0)</f>
        <v>0</v>
      </c>
      <c r="BJ235" s="16" t="s">
        <v>77</v>
      </c>
      <c r="BK235" s="207">
        <f>ROUND(I235*H235,2)</f>
        <v>0</v>
      </c>
      <c r="BL235" s="16" t="s">
        <v>266</v>
      </c>
      <c r="BM235" s="206" t="s">
        <v>874</v>
      </c>
    </row>
    <row r="236" s="2" customFormat="1">
      <c r="A236" s="37"/>
      <c r="B236" s="38"/>
      <c r="C236" s="39"/>
      <c r="D236" s="208" t="s">
        <v>267</v>
      </c>
      <c r="E236" s="39"/>
      <c r="F236" s="209" t="s">
        <v>2872</v>
      </c>
      <c r="G236" s="39"/>
      <c r="H236" s="39"/>
      <c r="I236" s="210"/>
      <c r="J236" s="39"/>
      <c r="K236" s="39"/>
      <c r="L236" s="43"/>
      <c r="M236" s="211"/>
      <c r="N236" s="212"/>
      <c r="O236" s="83"/>
      <c r="P236" s="83"/>
      <c r="Q236" s="83"/>
      <c r="R236" s="83"/>
      <c r="S236" s="83"/>
      <c r="T236" s="84"/>
      <c r="U236" s="37"/>
      <c r="V236" s="37"/>
      <c r="W236" s="37"/>
      <c r="X236" s="37"/>
      <c r="Y236" s="37"/>
      <c r="Z236" s="37"/>
      <c r="AA236" s="37"/>
      <c r="AB236" s="37"/>
      <c r="AC236" s="37"/>
      <c r="AD236" s="37"/>
      <c r="AE236" s="37"/>
      <c r="AT236" s="16" t="s">
        <v>267</v>
      </c>
      <c r="AU236" s="16" t="s">
        <v>77</v>
      </c>
    </row>
    <row r="237" s="2" customFormat="1">
      <c r="A237" s="37"/>
      <c r="B237" s="38"/>
      <c r="C237" s="39"/>
      <c r="D237" s="208" t="s">
        <v>271</v>
      </c>
      <c r="E237" s="39"/>
      <c r="F237" s="213" t="s">
        <v>2874</v>
      </c>
      <c r="G237" s="39"/>
      <c r="H237" s="39"/>
      <c r="I237" s="210"/>
      <c r="J237" s="39"/>
      <c r="K237" s="39"/>
      <c r="L237" s="43"/>
      <c r="M237" s="211"/>
      <c r="N237" s="212"/>
      <c r="O237" s="83"/>
      <c r="P237" s="83"/>
      <c r="Q237" s="83"/>
      <c r="R237" s="83"/>
      <c r="S237" s="83"/>
      <c r="T237" s="84"/>
      <c r="U237" s="37"/>
      <c r="V237" s="37"/>
      <c r="W237" s="37"/>
      <c r="X237" s="37"/>
      <c r="Y237" s="37"/>
      <c r="Z237" s="37"/>
      <c r="AA237" s="37"/>
      <c r="AB237" s="37"/>
      <c r="AC237" s="37"/>
      <c r="AD237" s="37"/>
      <c r="AE237" s="37"/>
      <c r="AT237" s="16" t="s">
        <v>271</v>
      </c>
      <c r="AU237" s="16" t="s">
        <v>77</v>
      </c>
    </row>
    <row r="238" s="12" customFormat="1">
      <c r="A238" s="12"/>
      <c r="B238" s="232"/>
      <c r="C238" s="233"/>
      <c r="D238" s="208" t="s">
        <v>967</v>
      </c>
      <c r="E238" s="234" t="s">
        <v>19</v>
      </c>
      <c r="F238" s="235" t="s">
        <v>2875</v>
      </c>
      <c r="G238" s="233"/>
      <c r="H238" s="236">
        <v>30.359999999999999</v>
      </c>
      <c r="I238" s="237"/>
      <c r="J238" s="233"/>
      <c r="K238" s="233"/>
      <c r="L238" s="238"/>
      <c r="M238" s="239"/>
      <c r="N238" s="240"/>
      <c r="O238" s="240"/>
      <c r="P238" s="240"/>
      <c r="Q238" s="240"/>
      <c r="R238" s="240"/>
      <c r="S238" s="240"/>
      <c r="T238" s="241"/>
      <c r="U238" s="12"/>
      <c r="V238" s="12"/>
      <c r="W238" s="12"/>
      <c r="X238" s="12"/>
      <c r="Y238" s="12"/>
      <c r="Z238" s="12"/>
      <c r="AA238" s="12"/>
      <c r="AB238" s="12"/>
      <c r="AC238" s="12"/>
      <c r="AD238" s="12"/>
      <c r="AE238" s="12"/>
      <c r="AT238" s="242" t="s">
        <v>967</v>
      </c>
      <c r="AU238" s="242" t="s">
        <v>77</v>
      </c>
      <c r="AV238" s="12" t="s">
        <v>79</v>
      </c>
      <c r="AW238" s="12" t="s">
        <v>31</v>
      </c>
      <c r="AX238" s="12" t="s">
        <v>69</v>
      </c>
      <c r="AY238" s="242" t="s">
        <v>260</v>
      </c>
    </row>
    <row r="239" s="13" customFormat="1">
      <c r="A239" s="13"/>
      <c r="B239" s="243"/>
      <c r="C239" s="244"/>
      <c r="D239" s="208" t="s">
        <v>967</v>
      </c>
      <c r="E239" s="245" t="s">
        <v>19</v>
      </c>
      <c r="F239" s="246" t="s">
        <v>969</v>
      </c>
      <c r="G239" s="244"/>
      <c r="H239" s="247">
        <v>30.359999999999999</v>
      </c>
      <c r="I239" s="248"/>
      <c r="J239" s="244"/>
      <c r="K239" s="244"/>
      <c r="L239" s="249"/>
      <c r="M239" s="250"/>
      <c r="N239" s="251"/>
      <c r="O239" s="251"/>
      <c r="P239" s="251"/>
      <c r="Q239" s="251"/>
      <c r="R239" s="251"/>
      <c r="S239" s="251"/>
      <c r="T239" s="252"/>
      <c r="U239" s="13"/>
      <c r="V239" s="13"/>
      <c r="W239" s="13"/>
      <c r="X239" s="13"/>
      <c r="Y239" s="13"/>
      <c r="Z239" s="13"/>
      <c r="AA239" s="13"/>
      <c r="AB239" s="13"/>
      <c r="AC239" s="13"/>
      <c r="AD239" s="13"/>
      <c r="AE239" s="13"/>
      <c r="AT239" s="253" t="s">
        <v>967</v>
      </c>
      <c r="AU239" s="253" t="s">
        <v>77</v>
      </c>
      <c r="AV239" s="13" t="s">
        <v>266</v>
      </c>
      <c r="AW239" s="13" t="s">
        <v>31</v>
      </c>
      <c r="AX239" s="13" t="s">
        <v>77</v>
      </c>
      <c r="AY239" s="253" t="s">
        <v>260</v>
      </c>
    </row>
    <row r="240" s="2" customFormat="1" ht="16.5" customHeight="1">
      <c r="A240" s="37"/>
      <c r="B240" s="38"/>
      <c r="C240" s="195" t="s">
        <v>691</v>
      </c>
      <c r="D240" s="195" t="s">
        <v>261</v>
      </c>
      <c r="E240" s="196" t="s">
        <v>2876</v>
      </c>
      <c r="F240" s="197" t="s">
        <v>2877</v>
      </c>
      <c r="G240" s="198" t="s">
        <v>2873</v>
      </c>
      <c r="H240" s="199">
        <v>14.904</v>
      </c>
      <c r="I240" s="200"/>
      <c r="J240" s="201">
        <f>ROUND(I240*H240,2)</f>
        <v>0</v>
      </c>
      <c r="K240" s="197" t="s">
        <v>19</v>
      </c>
      <c r="L240" s="43"/>
      <c r="M240" s="202" t="s">
        <v>19</v>
      </c>
      <c r="N240" s="203" t="s">
        <v>40</v>
      </c>
      <c r="O240" s="83"/>
      <c r="P240" s="204">
        <f>O240*H240</f>
        <v>0</v>
      </c>
      <c r="Q240" s="204">
        <v>0</v>
      </c>
      <c r="R240" s="204">
        <f>Q240*H240</f>
        <v>0</v>
      </c>
      <c r="S240" s="204">
        <v>0</v>
      </c>
      <c r="T240" s="205">
        <f>S240*H240</f>
        <v>0</v>
      </c>
      <c r="U240" s="37"/>
      <c r="V240" s="37"/>
      <c r="W240" s="37"/>
      <c r="X240" s="37"/>
      <c r="Y240" s="37"/>
      <c r="Z240" s="37"/>
      <c r="AA240" s="37"/>
      <c r="AB240" s="37"/>
      <c r="AC240" s="37"/>
      <c r="AD240" s="37"/>
      <c r="AE240" s="37"/>
      <c r="AR240" s="206" t="s">
        <v>266</v>
      </c>
      <c r="AT240" s="206" t="s">
        <v>261</v>
      </c>
      <c r="AU240" s="206" t="s">
        <v>77</v>
      </c>
      <c r="AY240" s="16" t="s">
        <v>260</v>
      </c>
      <c r="BE240" s="207">
        <f>IF(N240="základní",J240,0)</f>
        <v>0</v>
      </c>
      <c r="BF240" s="207">
        <f>IF(N240="snížená",J240,0)</f>
        <v>0</v>
      </c>
      <c r="BG240" s="207">
        <f>IF(N240="zákl. přenesená",J240,0)</f>
        <v>0</v>
      </c>
      <c r="BH240" s="207">
        <f>IF(N240="sníž. přenesená",J240,0)</f>
        <v>0</v>
      </c>
      <c r="BI240" s="207">
        <f>IF(N240="nulová",J240,0)</f>
        <v>0</v>
      </c>
      <c r="BJ240" s="16" t="s">
        <v>77</v>
      </c>
      <c r="BK240" s="207">
        <f>ROUND(I240*H240,2)</f>
        <v>0</v>
      </c>
      <c r="BL240" s="16" t="s">
        <v>266</v>
      </c>
      <c r="BM240" s="206" t="s">
        <v>1150</v>
      </c>
    </row>
    <row r="241" s="2" customFormat="1">
      <c r="A241" s="37"/>
      <c r="B241" s="38"/>
      <c r="C241" s="39"/>
      <c r="D241" s="208" t="s">
        <v>267</v>
      </c>
      <c r="E241" s="39"/>
      <c r="F241" s="209" t="s">
        <v>2877</v>
      </c>
      <c r="G241" s="39"/>
      <c r="H241" s="39"/>
      <c r="I241" s="210"/>
      <c r="J241" s="39"/>
      <c r="K241" s="39"/>
      <c r="L241" s="43"/>
      <c r="M241" s="211"/>
      <c r="N241" s="212"/>
      <c r="O241" s="83"/>
      <c r="P241" s="83"/>
      <c r="Q241" s="83"/>
      <c r="R241" s="83"/>
      <c r="S241" s="83"/>
      <c r="T241" s="84"/>
      <c r="U241" s="37"/>
      <c r="V241" s="37"/>
      <c r="W241" s="37"/>
      <c r="X241" s="37"/>
      <c r="Y241" s="37"/>
      <c r="Z241" s="37"/>
      <c r="AA241" s="37"/>
      <c r="AB241" s="37"/>
      <c r="AC241" s="37"/>
      <c r="AD241" s="37"/>
      <c r="AE241" s="37"/>
      <c r="AT241" s="16" t="s">
        <v>267</v>
      </c>
      <c r="AU241" s="16" t="s">
        <v>77</v>
      </c>
    </row>
    <row r="242" s="2" customFormat="1">
      <c r="A242" s="37"/>
      <c r="B242" s="38"/>
      <c r="C242" s="39"/>
      <c r="D242" s="208" t="s">
        <v>271</v>
      </c>
      <c r="E242" s="39"/>
      <c r="F242" s="213" t="s">
        <v>2878</v>
      </c>
      <c r="G242" s="39"/>
      <c r="H242" s="39"/>
      <c r="I242" s="210"/>
      <c r="J242" s="39"/>
      <c r="K242" s="39"/>
      <c r="L242" s="43"/>
      <c r="M242" s="211"/>
      <c r="N242" s="212"/>
      <c r="O242" s="83"/>
      <c r="P242" s="83"/>
      <c r="Q242" s="83"/>
      <c r="R242" s="83"/>
      <c r="S242" s="83"/>
      <c r="T242" s="84"/>
      <c r="U242" s="37"/>
      <c r="V242" s="37"/>
      <c r="W242" s="37"/>
      <c r="X242" s="37"/>
      <c r="Y242" s="37"/>
      <c r="Z242" s="37"/>
      <c r="AA242" s="37"/>
      <c r="AB242" s="37"/>
      <c r="AC242" s="37"/>
      <c r="AD242" s="37"/>
      <c r="AE242" s="37"/>
      <c r="AT242" s="16" t="s">
        <v>271</v>
      </c>
      <c r="AU242" s="16" t="s">
        <v>77</v>
      </c>
    </row>
    <row r="243" s="12" customFormat="1">
      <c r="A243" s="12"/>
      <c r="B243" s="232"/>
      <c r="C243" s="233"/>
      <c r="D243" s="208" t="s">
        <v>967</v>
      </c>
      <c r="E243" s="234" t="s">
        <v>19</v>
      </c>
      <c r="F243" s="235" t="s">
        <v>2879</v>
      </c>
      <c r="G243" s="233"/>
      <c r="H243" s="236">
        <v>14.904</v>
      </c>
      <c r="I243" s="237"/>
      <c r="J243" s="233"/>
      <c r="K243" s="233"/>
      <c r="L243" s="238"/>
      <c r="M243" s="239"/>
      <c r="N243" s="240"/>
      <c r="O243" s="240"/>
      <c r="P243" s="240"/>
      <c r="Q243" s="240"/>
      <c r="R243" s="240"/>
      <c r="S243" s="240"/>
      <c r="T243" s="241"/>
      <c r="U243" s="12"/>
      <c r="V243" s="12"/>
      <c r="W243" s="12"/>
      <c r="X243" s="12"/>
      <c r="Y243" s="12"/>
      <c r="Z243" s="12"/>
      <c r="AA243" s="12"/>
      <c r="AB243" s="12"/>
      <c r="AC243" s="12"/>
      <c r="AD243" s="12"/>
      <c r="AE243" s="12"/>
      <c r="AT243" s="242" t="s">
        <v>967</v>
      </c>
      <c r="AU243" s="242" t="s">
        <v>77</v>
      </c>
      <c r="AV243" s="12" t="s">
        <v>79</v>
      </c>
      <c r="AW243" s="12" t="s">
        <v>31</v>
      </c>
      <c r="AX243" s="12" t="s">
        <v>69</v>
      </c>
      <c r="AY243" s="242" t="s">
        <v>260</v>
      </c>
    </row>
    <row r="244" s="13" customFormat="1">
      <c r="A244" s="13"/>
      <c r="B244" s="243"/>
      <c r="C244" s="244"/>
      <c r="D244" s="208" t="s">
        <v>967</v>
      </c>
      <c r="E244" s="245" t="s">
        <v>19</v>
      </c>
      <c r="F244" s="246" t="s">
        <v>969</v>
      </c>
      <c r="G244" s="244"/>
      <c r="H244" s="247">
        <v>14.904</v>
      </c>
      <c r="I244" s="248"/>
      <c r="J244" s="244"/>
      <c r="K244" s="244"/>
      <c r="L244" s="249"/>
      <c r="M244" s="256"/>
      <c r="N244" s="257"/>
      <c r="O244" s="257"/>
      <c r="P244" s="257"/>
      <c r="Q244" s="257"/>
      <c r="R244" s="257"/>
      <c r="S244" s="257"/>
      <c r="T244" s="258"/>
      <c r="U244" s="13"/>
      <c r="V244" s="13"/>
      <c r="W244" s="13"/>
      <c r="X244" s="13"/>
      <c r="Y244" s="13"/>
      <c r="Z244" s="13"/>
      <c r="AA244" s="13"/>
      <c r="AB244" s="13"/>
      <c r="AC244" s="13"/>
      <c r="AD244" s="13"/>
      <c r="AE244" s="13"/>
      <c r="AT244" s="253" t="s">
        <v>967</v>
      </c>
      <c r="AU244" s="253" t="s">
        <v>77</v>
      </c>
      <c r="AV244" s="13" t="s">
        <v>266</v>
      </c>
      <c r="AW244" s="13" t="s">
        <v>31</v>
      </c>
      <c r="AX244" s="13" t="s">
        <v>77</v>
      </c>
      <c r="AY244" s="253" t="s">
        <v>260</v>
      </c>
    </row>
    <row r="245" s="2" customFormat="1" ht="6.96" customHeight="1">
      <c r="A245" s="37"/>
      <c r="B245" s="58"/>
      <c r="C245" s="59"/>
      <c r="D245" s="59"/>
      <c r="E245" s="59"/>
      <c r="F245" s="59"/>
      <c r="G245" s="59"/>
      <c r="H245" s="59"/>
      <c r="I245" s="59"/>
      <c r="J245" s="59"/>
      <c r="K245" s="59"/>
      <c r="L245" s="43"/>
      <c r="M245" s="37"/>
      <c r="O245" s="37"/>
      <c r="P245" s="37"/>
      <c r="Q245" s="37"/>
      <c r="R245" s="37"/>
      <c r="S245" s="37"/>
      <c r="T245" s="37"/>
      <c r="U245" s="37"/>
      <c r="V245" s="37"/>
      <c r="W245" s="37"/>
      <c r="X245" s="37"/>
      <c r="Y245" s="37"/>
      <c r="Z245" s="37"/>
      <c r="AA245" s="37"/>
      <c r="AB245" s="37"/>
      <c r="AC245" s="37"/>
      <c r="AD245" s="37"/>
      <c r="AE245" s="37"/>
    </row>
  </sheetData>
  <sheetProtection sheet="1" autoFilter="0" formatColumns="0" formatRows="0" objects="1" scenarios="1" spinCount="100000" saltValue="z/VlZlxfbTho9/HBE2sJsE+v1uLDkQWF38u7usKFiVbrKnRzzWpUDYyxthS6mB8bF3nw94+evI/HESVePDtEew==" hashValue="Cnlklb4da/mMq48o+hSDMfonjkom78hcV6fumhGKkk/5yohy6KqYqng9l2/t4GAsKlNLV+oUAmaG2Iiz4UJzQg==" algorithmName="SHA-512" password="D0DA"/>
  <autoFilter ref="C81:K244"/>
  <mergeCells count="9">
    <mergeCell ref="E7:H7"/>
    <mergeCell ref="E9:H9"/>
    <mergeCell ref="E18:H18"/>
    <mergeCell ref="E27:H27"/>
    <mergeCell ref="E48:H48"/>
    <mergeCell ref="E50:H50"/>
    <mergeCell ref="E72:H72"/>
    <mergeCell ref="E74:H7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136</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2880</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ROUND(J81,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ROUND((SUM(BE81:BE184)),  2)</f>
        <v>0</v>
      </c>
      <c r="G33" s="37"/>
      <c r="H33" s="37"/>
      <c r="I33" s="147">
        <v>0.20999999999999999</v>
      </c>
      <c r="J33" s="146">
        <f>ROUND(((SUM(BE81:BE184))*I33),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ROUND((SUM(BF81:BF184)),  2)</f>
        <v>0</v>
      </c>
      <c r="G34" s="37"/>
      <c r="H34" s="37"/>
      <c r="I34" s="147">
        <v>0.14999999999999999</v>
      </c>
      <c r="J34" s="146">
        <f>ROUND(((SUM(BF81:BF184))*I34),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ROUND((SUM(BG81:BG184)),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ROUND((SUM(BH81:BH184)),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ROUND((SUM(BI81:BI184)),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02-24-01 - Dopravna Desná, orientační systém</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J81</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2881</v>
      </c>
      <c r="E60" s="167"/>
      <c r="F60" s="167"/>
      <c r="G60" s="167"/>
      <c r="H60" s="167"/>
      <c r="I60" s="167"/>
      <c r="J60" s="168">
        <f>J82</f>
        <v>0</v>
      </c>
      <c r="K60" s="165"/>
      <c r="L60" s="169"/>
      <c r="S60" s="9"/>
      <c r="T60" s="9"/>
      <c r="U60" s="9"/>
      <c r="V60" s="9"/>
      <c r="W60" s="9"/>
      <c r="X60" s="9"/>
      <c r="Y60" s="9"/>
      <c r="Z60" s="9"/>
      <c r="AA60" s="9"/>
      <c r="AB60" s="9"/>
      <c r="AC60" s="9"/>
      <c r="AD60" s="9"/>
      <c r="AE60" s="9"/>
    </row>
    <row r="61" s="9" customFormat="1" ht="24.96" customHeight="1">
      <c r="A61" s="9"/>
      <c r="B61" s="164"/>
      <c r="C61" s="165"/>
      <c r="D61" s="166" t="s">
        <v>2882</v>
      </c>
      <c r="E61" s="167"/>
      <c r="F61" s="167"/>
      <c r="G61" s="167"/>
      <c r="H61" s="167"/>
      <c r="I61" s="167"/>
      <c r="J61" s="168">
        <f>J117</f>
        <v>0</v>
      </c>
      <c r="K61" s="165"/>
      <c r="L61" s="169"/>
      <c r="S61" s="9"/>
      <c r="T61" s="9"/>
      <c r="U61" s="9"/>
      <c r="V61" s="9"/>
      <c r="W61" s="9"/>
      <c r="X61" s="9"/>
      <c r="Y61" s="9"/>
      <c r="Z61" s="9"/>
      <c r="AA61" s="9"/>
      <c r="AB61" s="9"/>
      <c r="AC61" s="9"/>
      <c r="AD61" s="9"/>
      <c r="AE61" s="9"/>
    </row>
    <row r="62" s="2" customFormat="1" ht="21.84" customHeight="1">
      <c r="A62" s="37"/>
      <c r="B62" s="38"/>
      <c r="C62" s="39"/>
      <c r="D62" s="39"/>
      <c r="E62" s="39"/>
      <c r="F62" s="39"/>
      <c r="G62" s="39"/>
      <c r="H62" s="39"/>
      <c r="I62" s="39"/>
      <c r="J62" s="39"/>
      <c r="K62" s="39"/>
      <c r="L62" s="133"/>
      <c r="S62" s="37"/>
      <c r="T62" s="37"/>
      <c r="U62" s="37"/>
      <c r="V62" s="37"/>
      <c r="W62" s="37"/>
      <c r="X62" s="37"/>
      <c r="Y62" s="37"/>
      <c r="Z62" s="37"/>
      <c r="AA62" s="37"/>
      <c r="AB62" s="37"/>
      <c r="AC62" s="37"/>
      <c r="AD62" s="37"/>
      <c r="AE62" s="37"/>
    </row>
    <row r="63" s="2" customFormat="1" ht="6.96" customHeight="1">
      <c r="A63" s="37"/>
      <c r="B63" s="58"/>
      <c r="C63" s="59"/>
      <c r="D63" s="59"/>
      <c r="E63" s="59"/>
      <c r="F63" s="59"/>
      <c r="G63" s="59"/>
      <c r="H63" s="59"/>
      <c r="I63" s="59"/>
      <c r="J63" s="59"/>
      <c r="K63" s="59"/>
      <c r="L63" s="133"/>
      <c r="S63" s="37"/>
      <c r="T63" s="37"/>
      <c r="U63" s="37"/>
      <c r="V63" s="37"/>
      <c r="W63" s="37"/>
      <c r="X63" s="37"/>
      <c r="Y63" s="37"/>
      <c r="Z63" s="37"/>
      <c r="AA63" s="37"/>
      <c r="AB63" s="37"/>
      <c r="AC63" s="37"/>
      <c r="AD63" s="37"/>
      <c r="AE63" s="37"/>
    </row>
    <row r="67" s="2" customFormat="1" ht="6.96" customHeight="1">
      <c r="A67" s="37"/>
      <c r="B67" s="60"/>
      <c r="C67" s="61"/>
      <c r="D67" s="61"/>
      <c r="E67" s="61"/>
      <c r="F67" s="61"/>
      <c r="G67" s="61"/>
      <c r="H67" s="61"/>
      <c r="I67" s="61"/>
      <c r="J67" s="61"/>
      <c r="K67" s="61"/>
      <c r="L67" s="133"/>
      <c r="S67" s="37"/>
      <c r="T67" s="37"/>
      <c r="U67" s="37"/>
      <c r="V67" s="37"/>
      <c r="W67" s="37"/>
      <c r="X67" s="37"/>
      <c r="Y67" s="37"/>
      <c r="Z67" s="37"/>
      <c r="AA67" s="37"/>
      <c r="AB67" s="37"/>
      <c r="AC67" s="37"/>
      <c r="AD67" s="37"/>
      <c r="AE67" s="37"/>
    </row>
    <row r="68" s="2" customFormat="1" ht="24.96" customHeight="1">
      <c r="A68" s="37"/>
      <c r="B68" s="38"/>
      <c r="C68" s="22" t="s">
        <v>245</v>
      </c>
      <c r="D68" s="39"/>
      <c r="E68" s="39"/>
      <c r="F68" s="39"/>
      <c r="G68" s="39"/>
      <c r="H68" s="39"/>
      <c r="I68" s="39"/>
      <c r="J68" s="39"/>
      <c r="K68" s="39"/>
      <c r="L68" s="133"/>
      <c r="S68" s="37"/>
      <c r="T68" s="37"/>
      <c r="U68" s="37"/>
      <c r="V68" s="37"/>
      <c r="W68" s="37"/>
      <c r="X68" s="37"/>
      <c r="Y68" s="37"/>
      <c r="Z68" s="37"/>
      <c r="AA68" s="37"/>
      <c r="AB68" s="37"/>
      <c r="AC68" s="37"/>
      <c r="AD68" s="37"/>
      <c r="AE68" s="37"/>
    </row>
    <row r="69" s="2" customFormat="1" ht="6.96" customHeight="1">
      <c r="A69" s="37"/>
      <c r="B69" s="38"/>
      <c r="C69" s="39"/>
      <c r="D69" s="39"/>
      <c r="E69" s="39"/>
      <c r="F69" s="39"/>
      <c r="G69" s="39"/>
      <c r="H69" s="39"/>
      <c r="I69" s="39"/>
      <c r="J69" s="39"/>
      <c r="K69" s="39"/>
      <c r="L69" s="133"/>
      <c r="S69" s="37"/>
      <c r="T69" s="37"/>
      <c r="U69" s="37"/>
      <c r="V69" s="37"/>
      <c r="W69" s="37"/>
      <c r="X69" s="37"/>
      <c r="Y69" s="37"/>
      <c r="Z69" s="37"/>
      <c r="AA69" s="37"/>
      <c r="AB69" s="37"/>
      <c r="AC69" s="37"/>
      <c r="AD69" s="37"/>
      <c r="AE69" s="37"/>
    </row>
    <row r="70" s="2" customFormat="1" ht="12" customHeight="1">
      <c r="A70" s="37"/>
      <c r="B70" s="38"/>
      <c r="C70" s="31" t="s">
        <v>16</v>
      </c>
      <c r="D70" s="39"/>
      <c r="E70" s="39"/>
      <c r="F70" s="39"/>
      <c r="G70" s="39"/>
      <c r="H70" s="39"/>
      <c r="I70" s="39"/>
      <c r="J70" s="39"/>
      <c r="K70" s="39"/>
      <c r="L70" s="133"/>
      <c r="S70" s="37"/>
      <c r="T70" s="37"/>
      <c r="U70" s="37"/>
      <c r="V70" s="37"/>
      <c r="W70" s="37"/>
      <c r="X70" s="37"/>
      <c r="Y70" s="37"/>
      <c r="Z70" s="37"/>
      <c r="AA70" s="37"/>
      <c r="AB70" s="37"/>
      <c r="AC70" s="37"/>
      <c r="AD70" s="37"/>
      <c r="AE70" s="37"/>
    </row>
    <row r="71" s="2" customFormat="1" ht="16.5" customHeight="1">
      <c r="A71" s="37"/>
      <c r="B71" s="38"/>
      <c r="C71" s="39"/>
      <c r="D71" s="39"/>
      <c r="E71" s="159" t="str">
        <f>E7</f>
        <v>Oprava trati v úseku Tanvald - Kořenov</v>
      </c>
      <c r="F71" s="31"/>
      <c r="G71" s="31"/>
      <c r="H71" s="31"/>
      <c r="I71" s="39"/>
      <c r="J71" s="39"/>
      <c r="K71" s="39"/>
      <c r="L71" s="133"/>
      <c r="S71" s="37"/>
      <c r="T71" s="37"/>
      <c r="U71" s="37"/>
      <c r="V71" s="37"/>
      <c r="W71" s="37"/>
      <c r="X71" s="37"/>
      <c r="Y71" s="37"/>
      <c r="Z71" s="37"/>
      <c r="AA71" s="37"/>
      <c r="AB71" s="37"/>
      <c r="AC71" s="37"/>
      <c r="AD71" s="37"/>
      <c r="AE71" s="37"/>
    </row>
    <row r="72" s="2" customFormat="1" ht="12" customHeight="1">
      <c r="A72" s="37"/>
      <c r="B72" s="38"/>
      <c r="C72" s="31" t="s">
        <v>237</v>
      </c>
      <c r="D72" s="39"/>
      <c r="E72" s="39"/>
      <c r="F72" s="39"/>
      <c r="G72" s="39"/>
      <c r="H72" s="39"/>
      <c r="I72" s="39"/>
      <c r="J72" s="39"/>
      <c r="K72" s="39"/>
      <c r="L72" s="133"/>
      <c r="S72" s="37"/>
      <c r="T72" s="37"/>
      <c r="U72" s="37"/>
      <c r="V72" s="37"/>
      <c r="W72" s="37"/>
      <c r="X72" s="37"/>
      <c r="Y72" s="37"/>
      <c r="Z72" s="37"/>
      <c r="AA72" s="37"/>
      <c r="AB72" s="37"/>
      <c r="AC72" s="37"/>
      <c r="AD72" s="37"/>
      <c r="AE72" s="37"/>
    </row>
    <row r="73" s="2" customFormat="1" ht="16.5" customHeight="1">
      <c r="A73" s="37"/>
      <c r="B73" s="38"/>
      <c r="C73" s="39"/>
      <c r="D73" s="39"/>
      <c r="E73" s="68" t="str">
        <f>E9</f>
        <v>SO 02-24-01 - Dopravna Desná, orientační systém</v>
      </c>
      <c r="F73" s="39"/>
      <c r="G73" s="39"/>
      <c r="H73" s="39"/>
      <c r="I73" s="39"/>
      <c r="J73" s="39"/>
      <c r="K73" s="39"/>
      <c r="L73" s="133"/>
      <c r="S73" s="37"/>
      <c r="T73" s="37"/>
      <c r="U73" s="37"/>
      <c r="V73" s="37"/>
      <c r="W73" s="37"/>
      <c r="X73" s="37"/>
      <c r="Y73" s="37"/>
      <c r="Z73" s="37"/>
      <c r="AA73" s="37"/>
      <c r="AB73" s="37"/>
      <c r="AC73" s="37"/>
      <c r="AD73" s="37"/>
      <c r="AE73" s="37"/>
    </row>
    <row r="74" s="2" customFormat="1" ht="6.96" customHeight="1">
      <c r="A74" s="37"/>
      <c r="B74" s="38"/>
      <c r="C74" s="39"/>
      <c r="D74" s="39"/>
      <c r="E74" s="39"/>
      <c r="F74" s="39"/>
      <c r="G74" s="39"/>
      <c r="H74" s="39"/>
      <c r="I74" s="39"/>
      <c r="J74" s="39"/>
      <c r="K74" s="39"/>
      <c r="L74" s="133"/>
      <c r="S74" s="37"/>
      <c r="T74" s="37"/>
      <c r="U74" s="37"/>
      <c r="V74" s="37"/>
      <c r="W74" s="37"/>
      <c r="X74" s="37"/>
      <c r="Y74" s="37"/>
      <c r="Z74" s="37"/>
      <c r="AA74" s="37"/>
      <c r="AB74" s="37"/>
      <c r="AC74" s="37"/>
      <c r="AD74" s="37"/>
      <c r="AE74" s="37"/>
    </row>
    <row r="75" s="2" customFormat="1" ht="12" customHeight="1">
      <c r="A75" s="37"/>
      <c r="B75" s="38"/>
      <c r="C75" s="31" t="s">
        <v>21</v>
      </c>
      <c r="D75" s="39"/>
      <c r="E75" s="39"/>
      <c r="F75" s="26" t="str">
        <f>F12</f>
        <v xml:space="preserve"> </v>
      </c>
      <c r="G75" s="39"/>
      <c r="H75" s="39"/>
      <c r="I75" s="31" t="s">
        <v>23</v>
      </c>
      <c r="J75" s="71" t="str">
        <f>IF(J12="","",J12)</f>
        <v>14. 6. 2023</v>
      </c>
      <c r="K75" s="39"/>
      <c r="L75" s="133"/>
      <c r="S75" s="37"/>
      <c r="T75" s="37"/>
      <c r="U75" s="37"/>
      <c r="V75" s="37"/>
      <c r="W75" s="37"/>
      <c r="X75" s="37"/>
      <c r="Y75" s="37"/>
      <c r="Z75" s="37"/>
      <c r="AA75" s="37"/>
      <c r="AB75" s="37"/>
      <c r="AC75" s="37"/>
      <c r="AD75" s="37"/>
      <c r="AE75" s="37"/>
    </row>
    <row r="76" s="2" customFormat="1" ht="6.96" customHeight="1">
      <c r="A76" s="37"/>
      <c r="B76" s="38"/>
      <c r="C76" s="39"/>
      <c r="D76" s="39"/>
      <c r="E76" s="39"/>
      <c r="F76" s="39"/>
      <c r="G76" s="39"/>
      <c r="H76" s="39"/>
      <c r="I76" s="39"/>
      <c r="J76" s="39"/>
      <c r="K76" s="39"/>
      <c r="L76" s="133"/>
      <c r="S76" s="37"/>
      <c r="T76" s="37"/>
      <c r="U76" s="37"/>
      <c r="V76" s="37"/>
      <c r="W76" s="37"/>
      <c r="X76" s="37"/>
      <c r="Y76" s="37"/>
      <c r="Z76" s="37"/>
      <c r="AA76" s="37"/>
      <c r="AB76" s="37"/>
      <c r="AC76" s="37"/>
      <c r="AD76" s="37"/>
      <c r="AE76" s="37"/>
    </row>
    <row r="77" s="2" customFormat="1" ht="15.15" customHeight="1">
      <c r="A77" s="37"/>
      <c r="B77" s="38"/>
      <c r="C77" s="31" t="s">
        <v>25</v>
      </c>
      <c r="D77" s="39"/>
      <c r="E77" s="39"/>
      <c r="F77" s="26" t="str">
        <f>E15</f>
        <v xml:space="preserve"> </v>
      </c>
      <c r="G77" s="39"/>
      <c r="H77" s="39"/>
      <c r="I77" s="31" t="s">
        <v>30</v>
      </c>
      <c r="J77" s="35" t="str">
        <f>E21</f>
        <v xml:space="preserve"> </v>
      </c>
      <c r="K77" s="39"/>
      <c r="L77" s="133"/>
      <c r="S77" s="37"/>
      <c r="T77" s="37"/>
      <c r="U77" s="37"/>
      <c r="V77" s="37"/>
      <c r="W77" s="37"/>
      <c r="X77" s="37"/>
      <c r="Y77" s="37"/>
      <c r="Z77" s="37"/>
      <c r="AA77" s="37"/>
      <c r="AB77" s="37"/>
      <c r="AC77" s="37"/>
      <c r="AD77" s="37"/>
      <c r="AE77" s="37"/>
    </row>
    <row r="78" s="2" customFormat="1" ht="15.15" customHeight="1">
      <c r="A78" s="37"/>
      <c r="B78" s="38"/>
      <c r="C78" s="31" t="s">
        <v>28</v>
      </c>
      <c r="D78" s="39"/>
      <c r="E78" s="39"/>
      <c r="F78" s="26" t="str">
        <f>IF(E18="","",E18)</f>
        <v>Vyplň údaj</v>
      </c>
      <c r="G78" s="39"/>
      <c r="H78" s="39"/>
      <c r="I78" s="31" t="s">
        <v>32</v>
      </c>
      <c r="J78" s="35" t="str">
        <f>E24</f>
        <v xml:space="preserve"> </v>
      </c>
      <c r="K78" s="39"/>
      <c r="L78" s="133"/>
      <c r="S78" s="37"/>
      <c r="T78" s="37"/>
      <c r="U78" s="37"/>
      <c r="V78" s="37"/>
      <c r="W78" s="37"/>
      <c r="X78" s="37"/>
      <c r="Y78" s="37"/>
      <c r="Z78" s="37"/>
      <c r="AA78" s="37"/>
      <c r="AB78" s="37"/>
      <c r="AC78" s="37"/>
      <c r="AD78" s="37"/>
      <c r="AE78" s="37"/>
    </row>
    <row r="79" s="2" customFormat="1" ht="10.32" customHeight="1">
      <c r="A79" s="37"/>
      <c r="B79" s="38"/>
      <c r="C79" s="39"/>
      <c r="D79" s="39"/>
      <c r="E79" s="39"/>
      <c r="F79" s="39"/>
      <c r="G79" s="39"/>
      <c r="H79" s="39"/>
      <c r="I79" s="39"/>
      <c r="J79" s="39"/>
      <c r="K79" s="39"/>
      <c r="L79" s="133"/>
      <c r="S79" s="37"/>
      <c r="T79" s="37"/>
      <c r="U79" s="37"/>
      <c r="V79" s="37"/>
      <c r="W79" s="37"/>
      <c r="X79" s="37"/>
      <c r="Y79" s="37"/>
      <c r="Z79" s="37"/>
      <c r="AA79" s="37"/>
      <c r="AB79" s="37"/>
      <c r="AC79" s="37"/>
      <c r="AD79" s="37"/>
      <c r="AE79" s="37"/>
    </row>
    <row r="80" s="10" customFormat="1" ht="29.28" customHeight="1">
      <c r="A80" s="170"/>
      <c r="B80" s="171"/>
      <c r="C80" s="172" t="s">
        <v>246</v>
      </c>
      <c r="D80" s="173" t="s">
        <v>54</v>
      </c>
      <c r="E80" s="173" t="s">
        <v>50</v>
      </c>
      <c r="F80" s="173" t="s">
        <v>51</v>
      </c>
      <c r="G80" s="173" t="s">
        <v>247</v>
      </c>
      <c r="H80" s="173" t="s">
        <v>248</v>
      </c>
      <c r="I80" s="173" t="s">
        <v>249</v>
      </c>
      <c r="J80" s="173" t="s">
        <v>241</v>
      </c>
      <c r="K80" s="174" t="s">
        <v>250</v>
      </c>
      <c r="L80" s="175"/>
      <c r="M80" s="91" t="s">
        <v>19</v>
      </c>
      <c r="N80" s="92" t="s">
        <v>39</v>
      </c>
      <c r="O80" s="92" t="s">
        <v>251</v>
      </c>
      <c r="P80" s="92" t="s">
        <v>252</v>
      </c>
      <c r="Q80" s="92" t="s">
        <v>253</v>
      </c>
      <c r="R80" s="92" t="s">
        <v>254</v>
      </c>
      <c r="S80" s="92" t="s">
        <v>255</v>
      </c>
      <c r="T80" s="93" t="s">
        <v>256</v>
      </c>
      <c r="U80" s="170"/>
      <c r="V80" s="170"/>
      <c r="W80" s="170"/>
      <c r="X80" s="170"/>
      <c r="Y80" s="170"/>
      <c r="Z80" s="170"/>
      <c r="AA80" s="170"/>
      <c r="AB80" s="170"/>
      <c r="AC80" s="170"/>
      <c r="AD80" s="170"/>
      <c r="AE80" s="170"/>
    </row>
    <row r="81" s="2" customFormat="1" ht="22.8" customHeight="1">
      <c r="A81" s="37"/>
      <c r="B81" s="38"/>
      <c r="C81" s="98" t="s">
        <v>257</v>
      </c>
      <c r="D81" s="39"/>
      <c r="E81" s="39"/>
      <c r="F81" s="39"/>
      <c r="G81" s="39"/>
      <c r="H81" s="39"/>
      <c r="I81" s="39"/>
      <c r="J81" s="176">
        <f>BK81</f>
        <v>0</v>
      </c>
      <c r="K81" s="39"/>
      <c r="L81" s="43"/>
      <c r="M81" s="94"/>
      <c r="N81" s="177"/>
      <c r="O81" s="95"/>
      <c r="P81" s="178">
        <f>P82+P117</f>
        <v>0</v>
      </c>
      <c r="Q81" s="95"/>
      <c r="R81" s="178">
        <f>R82+R117</f>
        <v>0.106665</v>
      </c>
      <c r="S81" s="95"/>
      <c r="T81" s="179">
        <f>T82+T117</f>
        <v>0</v>
      </c>
      <c r="U81" s="37"/>
      <c r="V81" s="37"/>
      <c r="W81" s="37"/>
      <c r="X81" s="37"/>
      <c r="Y81" s="37"/>
      <c r="Z81" s="37"/>
      <c r="AA81" s="37"/>
      <c r="AB81" s="37"/>
      <c r="AC81" s="37"/>
      <c r="AD81" s="37"/>
      <c r="AE81" s="37"/>
      <c r="AT81" s="16" t="s">
        <v>68</v>
      </c>
      <c r="AU81" s="16" t="s">
        <v>242</v>
      </c>
      <c r="BK81" s="180">
        <f>BK82+BK117</f>
        <v>0</v>
      </c>
    </row>
    <row r="82" s="11" customFormat="1" ht="25.92" customHeight="1">
      <c r="A82" s="11"/>
      <c r="B82" s="181"/>
      <c r="C82" s="182"/>
      <c r="D82" s="183" t="s">
        <v>68</v>
      </c>
      <c r="E82" s="184" t="s">
        <v>77</v>
      </c>
      <c r="F82" s="184" t="s">
        <v>2883</v>
      </c>
      <c r="G82" s="182"/>
      <c r="H82" s="182"/>
      <c r="I82" s="185"/>
      <c r="J82" s="186">
        <f>BK82</f>
        <v>0</v>
      </c>
      <c r="K82" s="182"/>
      <c r="L82" s="187"/>
      <c r="M82" s="188"/>
      <c r="N82" s="189"/>
      <c r="O82" s="189"/>
      <c r="P82" s="190">
        <f>SUM(P83:P116)</f>
        <v>0</v>
      </c>
      <c r="Q82" s="189"/>
      <c r="R82" s="190">
        <f>SUM(R83:R116)</f>
        <v>0.106665</v>
      </c>
      <c r="S82" s="189"/>
      <c r="T82" s="191">
        <f>SUM(T83:T116)</f>
        <v>0</v>
      </c>
      <c r="U82" s="11"/>
      <c r="V82" s="11"/>
      <c r="W82" s="11"/>
      <c r="X82" s="11"/>
      <c r="Y82" s="11"/>
      <c r="Z82" s="11"/>
      <c r="AA82" s="11"/>
      <c r="AB82" s="11"/>
      <c r="AC82" s="11"/>
      <c r="AD82" s="11"/>
      <c r="AE82" s="11"/>
      <c r="AR82" s="192" t="s">
        <v>77</v>
      </c>
      <c r="AT82" s="193" t="s">
        <v>68</v>
      </c>
      <c r="AU82" s="193" t="s">
        <v>69</v>
      </c>
      <c r="AY82" s="192" t="s">
        <v>260</v>
      </c>
      <c r="BK82" s="194">
        <f>SUM(BK83:BK116)</f>
        <v>0</v>
      </c>
    </row>
    <row r="83" s="2" customFormat="1" ht="16.5" customHeight="1">
      <c r="A83" s="37"/>
      <c r="B83" s="38"/>
      <c r="C83" s="195" t="s">
        <v>77</v>
      </c>
      <c r="D83" s="195" t="s">
        <v>261</v>
      </c>
      <c r="E83" s="196" t="s">
        <v>2761</v>
      </c>
      <c r="F83" s="197" t="s">
        <v>2764</v>
      </c>
      <c r="G83" s="198" t="s">
        <v>929</v>
      </c>
      <c r="H83" s="199">
        <v>15</v>
      </c>
      <c r="I83" s="200"/>
      <c r="J83" s="201">
        <f>ROUND(I83*H83,2)</f>
        <v>0</v>
      </c>
      <c r="K83" s="197" t="s">
        <v>19</v>
      </c>
      <c r="L83" s="43"/>
      <c r="M83" s="202" t="s">
        <v>19</v>
      </c>
      <c r="N83" s="203" t="s">
        <v>40</v>
      </c>
      <c r="O83" s="83"/>
      <c r="P83" s="204">
        <f>O83*H83</f>
        <v>0</v>
      </c>
      <c r="Q83" s="204">
        <v>0</v>
      </c>
      <c r="R83" s="204">
        <f>Q83*H83</f>
        <v>0</v>
      </c>
      <c r="S83" s="204">
        <v>0</v>
      </c>
      <c r="T83" s="205">
        <f>S83*H83</f>
        <v>0</v>
      </c>
      <c r="U83" s="37"/>
      <c r="V83" s="37"/>
      <c r="W83" s="37"/>
      <c r="X83" s="37"/>
      <c r="Y83" s="37"/>
      <c r="Z83" s="37"/>
      <c r="AA83" s="37"/>
      <c r="AB83" s="37"/>
      <c r="AC83" s="37"/>
      <c r="AD83" s="37"/>
      <c r="AE83" s="37"/>
      <c r="AR83" s="206" t="s">
        <v>266</v>
      </c>
      <c r="AT83" s="206" t="s">
        <v>261</v>
      </c>
      <c r="AU83" s="206" t="s">
        <v>77</v>
      </c>
      <c r="AY83" s="16" t="s">
        <v>260</v>
      </c>
      <c r="BE83" s="207">
        <f>IF(N83="základní",J83,0)</f>
        <v>0</v>
      </c>
      <c r="BF83" s="207">
        <f>IF(N83="snížená",J83,0)</f>
        <v>0</v>
      </c>
      <c r="BG83" s="207">
        <f>IF(N83="zákl. přenesená",J83,0)</f>
        <v>0</v>
      </c>
      <c r="BH83" s="207">
        <f>IF(N83="sníž. přenesená",J83,0)</f>
        <v>0</v>
      </c>
      <c r="BI83" s="207">
        <f>IF(N83="nulová",J83,0)</f>
        <v>0</v>
      </c>
      <c r="BJ83" s="16" t="s">
        <v>77</v>
      </c>
      <c r="BK83" s="207">
        <f>ROUND(I83*H83,2)</f>
        <v>0</v>
      </c>
      <c r="BL83" s="16" t="s">
        <v>266</v>
      </c>
      <c r="BM83" s="206" t="s">
        <v>79</v>
      </c>
    </row>
    <row r="84" s="2" customFormat="1">
      <c r="A84" s="37"/>
      <c r="B84" s="38"/>
      <c r="C84" s="39"/>
      <c r="D84" s="208" t="s">
        <v>267</v>
      </c>
      <c r="E84" s="39"/>
      <c r="F84" s="209" t="s">
        <v>2764</v>
      </c>
      <c r="G84" s="39"/>
      <c r="H84" s="39"/>
      <c r="I84" s="210"/>
      <c r="J84" s="39"/>
      <c r="K84" s="39"/>
      <c r="L84" s="43"/>
      <c r="M84" s="211"/>
      <c r="N84" s="212"/>
      <c r="O84" s="83"/>
      <c r="P84" s="83"/>
      <c r="Q84" s="83"/>
      <c r="R84" s="83"/>
      <c r="S84" s="83"/>
      <c r="T84" s="84"/>
      <c r="U84" s="37"/>
      <c r="V84" s="37"/>
      <c r="W84" s="37"/>
      <c r="X84" s="37"/>
      <c r="Y84" s="37"/>
      <c r="Z84" s="37"/>
      <c r="AA84" s="37"/>
      <c r="AB84" s="37"/>
      <c r="AC84" s="37"/>
      <c r="AD84" s="37"/>
      <c r="AE84" s="37"/>
      <c r="AT84" s="16" t="s">
        <v>267</v>
      </c>
      <c r="AU84" s="16" t="s">
        <v>77</v>
      </c>
    </row>
    <row r="85" s="2" customFormat="1">
      <c r="A85" s="37"/>
      <c r="B85" s="38"/>
      <c r="C85" s="39"/>
      <c r="D85" s="208" t="s">
        <v>271</v>
      </c>
      <c r="E85" s="39"/>
      <c r="F85" s="213" t="s">
        <v>2884</v>
      </c>
      <c r="G85" s="39"/>
      <c r="H85" s="39"/>
      <c r="I85" s="210"/>
      <c r="J85" s="39"/>
      <c r="K85" s="39"/>
      <c r="L85" s="43"/>
      <c r="M85" s="211"/>
      <c r="N85" s="212"/>
      <c r="O85" s="83"/>
      <c r="P85" s="83"/>
      <c r="Q85" s="83"/>
      <c r="R85" s="83"/>
      <c r="S85" s="83"/>
      <c r="T85" s="84"/>
      <c r="U85" s="37"/>
      <c r="V85" s="37"/>
      <c r="W85" s="37"/>
      <c r="X85" s="37"/>
      <c r="Y85" s="37"/>
      <c r="Z85" s="37"/>
      <c r="AA85" s="37"/>
      <c r="AB85" s="37"/>
      <c r="AC85" s="37"/>
      <c r="AD85" s="37"/>
      <c r="AE85" s="37"/>
      <c r="AT85" s="16" t="s">
        <v>271</v>
      </c>
      <c r="AU85" s="16" t="s">
        <v>77</v>
      </c>
    </row>
    <row r="86" s="2" customFormat="1" ht="16.5" customHeight="1">
      <c r="A86" s="37"/>
      <c r="B86" s="38"/>
      <c r="C86" s="214" t="s">
        <v>79</v>
      </c>
      <c r="D86" s="214" t="s">
        <v>275</v>
      </c>
      <c r="E86" s="215" t="s">
        <v>2885</v>
      </c>
      <c r="F86" s="216" t="s">
        <v>2886</v>
      </c>
      <c r="G86" s="217" t="s">
        <v>1300</v>
      </c>
      <c r="H86" s="218">
        <v>3.6000000000000001</v>
      </c>
      <c r="I86" s="219"/>
      <c r="J86" s="220">
        <f>ROUND(I86*H86,2)</f>
        <v>0</v>
      </c>
      <c r="K86" s="216" t="s">
        <v>265</v>
      </c>
      <c r="L86" s="221"/>
      <c r="M86" s="222" t="s">
        <v>19</v>
      </c>
      <c r="N86" s="223" t="s">
        <v>40</v>
      </c>
      <c r="O86" s="83"/>
      <c r="P86" s="204">
        <f>O86*H86</f>
        <v>0</v>
      </c>
      <c r="Q86" s="204">
        <v>0</v>
      </c>
      <c r="R86" s="204">
        <f>Q86*H86</f>
        <v>0</v>
      </c>
      <c r="S86" s="204">
        <v>0</v>
      </c>
      <c r="T86" s="205">
        <f>S86*H86</f>
        <v>0</v>
      </c>
      <c r="U86" s="37"/>
      <c r="V86" s="37"/>
      <c r="W86" s="37"/>
      <c r="X86" s="37"/>
      <c r="Y86" s="37"/>
      <c r="Z86" s="37"/>
      <c r="AA86" s="37"/>
      <c r="AB86" s="37"/>
      <c r="AC86" s="37"/>
      <c r="AD86" s="37"/>
      <c r="AE86" s="37"/>
      <c r="AR86" s="206" t="s">
        <v>279</v>
      </c>
      <c r="AT86" s="206" t="s">
        <v>275</v>
      </c>
      <c r="AU86" s="206" t="s">
        <v>77</v>
      </c>
      <c r="AY86" s="16" t="s">
        <v>260</v>
      </c>
      <c r="BE86" s="207">
        <f>IF(N86="základní",J86,0)</f>
        <v>0</v>
      </c>
      <c r="BF86" s="207">
        <f>IF(N86="snížená",J86,0)</f>
        <v>0</v>
      </c>
      <c r="BG86" s="207">
        <f>IF(N86="zákl. přenesená",J86,0)</f>
        <v>0</v>
      </c>
      <c r="BH86" s="207">
        <f>IF(N86="sníž. přenesená",J86,0)</f>
        <v>0</v>
      </c>
      <c r="BI86" s="207">
        <f>IF(N86="nulová",J86,0)</f>
        <v>0</v>
      </c>
      <c r="BJ86" s="16" t="s">
        <v>77</v>
      </c>
      <c r="BK86" s="207">
        <f>ROUND(I86*H86,2)</f>
        <v>0</v>
      </c>
      <c r="BL86" s="16" t="s">
        <v>266</v>
      </c>
      <c r="BM86" s="206" t="s">
        <v>266</v>
      </c>
    </row>
    <row r="87" s="2" customFormat="1">
      <c r="A87" s="37"/>
      <c r="B87" s="38"/>
      <c r="C87" s="39"/>
      <c r="D87" s="208" t="s">
        <v>267</v>
      </c>
      <c r="E87" s="39"/>
      <c r="F87" s="209" t="s">
        <v>2886</v>
      </c>
      <c r="G87" s="39"/>
      <c r="H87" s="39"/>
      <c r="I87" s="210"/>
      <c r="J87" s="39"/>
      <c r="K87" s="39"/>
      <c r="L87" s="43"/>
      <c r="M87" s="211"/>
      <c r="N87" s="212"/>
      <c r="O87" s="83"/>
      <c r="P87" s="83"/>
      <c r="Q87" s="83"/>
      <c r="R87" s="83"/>
      <c r="S87" s="83"/>
      <c r="T87" s="84"/>
      <c r="U87" s="37"/>
      <c r="V87" s="37"/>
      <c r="W87" s="37"/>
      <c r="X87" s="37"/>
      <c r="Y87" s="37"/>
      <c r="Z87" s="37"/>
      <c r="AA87" s="37"/>
      <c r="AB87" s="37"/>
      <c r="AC87" s="37"/>
      <c r="AD87" s="37"/>
      <c r="AE87" s="37"/>
      <c r="AT87" s="16" t="s">
        <v>267</v>
      </c>
      <c r="AU87" s="16" t="s">
        <v>77</v>
      </c>
    </row>
    <row r="88" s="2" customFormat="1">
      <c r="A88" s="37"/>
      <c r="B88" s="38"/>
      <c r="C88" s="39"/>
      <c r="D88" s="208" t="s">
        <v>271</v>
      </c>
      <c r="E88" s="39"/>
      <c r="F88" s="213" t="s">
        <v>2887</v>
      </c>
      <c r="G88" s="39"/>
      <c r="H88" s="39"/>
      <c r="I88" s="210"/>
      <c r="J88" s="39"/>
      <c r="K88" s="39"/>
      <c r="L88" s="43"/>
      <c r="M88" s="211"/>
      <c r="N88" s="212"/>
      <c r="O88" s="83"/>
      <c r="P88" s="83"/>
      <c r="Q88" s="83"/>
      <c r="R88" s="83"/>
      <c r="S88" s="83"/>
      <c r="T88" s="84"/>
      <c r="U88" s="37"/>
      <c r="V88" s="37"/>
      <c r="W88" s="37"/>
      <c r="X88" s="37"/>
      <c r="Y88" s="37"/>
      <c r="Z88" s="37"/>
      <c r="AA88" s="37"/>
      <c r="AB88" s="37"/>
      <c r="AC88" s="37"/>
      <c r="AD88" s="37"/>
      <c r="AE88" s="37"/>
      <c r="AT88" s="16" t="s">
        <v>271</v>
      </c>
      <c r="AU88" s="16" t="s">
        <v>77</v>
      </c>
    </row>
    <row r="89" s="2" customFormat="1" ht="16.5" customHeight="1">
      <c r="A89" s="37"/>
      <c r="B89" s="38"/>
      <c r="C89" s="214" t="s">
        <v>281</v>
      </c>
      <c r="D89" s="214" t="s">
        <v>275</v>
      </c>
      <c r="E89" s="215" t="s">
        <v>2888</v>
      </c>
      <c r="F89" s="216" t="s">
        <v>2889</v>
      </c>
      <c r="G89" s="217" t="s">
        <v>365</v>
      </c>
      <c r="H89" s="218">
        <v>2</v>
      </c>
      <c r="I89" s="219"/>
      <c r="J89" s="220">
        <f>ROUND(I89*H89,2)</f>
        <v>0</v>
      </c>
      <c r="K89" s="216" t="s">
        <v>265</v>
      </c>
      <c r="L89" s="221"/>
      <c r="M89" s="222" t="s">
        <v>19</v>
      </c>
      <c r="N89" s="223" t="s">
        <v>40</v>
      </c>
      <c r="O89" s="83"/>
      <c r="P89" s="204">
        <f>O89*H89</f>
        <v>0</v>
      </c>
      <c r="Q89" s="204">
        <v>0</v>
      </c>
      <c r="R89" s="204">
        <f>Q89*H89</f>
        <v>0</v>
      </c>
      <c r="S89" s="204">
        <v>0</v>
      </c>
      <c r="T89" s="205">
        <f>S89*H89</f>
        <v>0</v>
      </c>
      <c r="U89" s="37"/>
      <c r="V89" s="37"/>
      <c r="W89" s="37"/>
      <c r="X89" s="37"/>
      <c r="Y89" s="37"/>
      <c r="Z89" s="37"/>
      <c r="AA89" s="37"/>
      <c r="AB89" s="37"/>
      <c r="AC89" s="37"/>
      <c r="AD89" s="37"/>
      <c r="AE89" s="37"/>
      <c r="AR89" s="206" t="s">
        <v>279</v>
      </c>
      <c r="AT89" s="206" t="s">
        <v>275</v>
      </c>
      <c r="AU89" s="206" t="s">
        <v>77</v>
      </c>
      <c r="AY89" s="16" t="s">
        <v>260</v>
      </c>
      <c r="BE89" s="207">
        <f>IF(N89="základní",J89,0)</f>
        <v>0</v>
      </c>
      <c r="BF89" s="207">
        <f>IF(N89="snížená",J89,0)</f>
        <v>0</v>
      </c>
      <c r="BG89" s="207">
        <f>IF(N89="zákl. přenesená",J89,0)</f>
        <v>0</v>
      </c>
      <c r="BH89" s="207">
        <f>IF(N89="sníž. přenesená",J89,0)</f>
        <v>0</v>
      </c>
      <c r="BI89" s="207">
        <f>IF(N89="nulová",J89,0)</f>
        <v>0</v>
      </c>
      <c r="BJ89" s="16" t="s">
        <v>77</v>
      </c>
      <c r="BK89" s="207">
        <f>ROUND(I89*H89,2)</f>
        <v>0</v>
      </c>
      <c r="BL89" s="16" t="s">
        <v>266</v>
      </c>
      <c r="BM89" s="206" t="s">
        <v>284</v>
      </c>
    </row>
    <row r="90" s="2" customFormat="1">
      <c r="A90" s="37"/>
      <c r="B90" s="38"/>
      <c r="C90" s="39"/>
      <c r="D90" s="208" t="s">
        <v>267</v>
      </c>
      <c r="E90" s="39"/>
      <c r="F90" s="209" t="s">
        <v>2889</v>
      </c>
      <c r="G90" s="39"/>
      <c r="H90" s="39"/>
      <c r="I90" s="210"/>
      <c r="J90" s="39"/>
      <c r="K90" s="39"/>
      <c r="L90" s="43"/>
      <c r="M90" s="211"/>
      <c r="N90" s="212"/>
      <c r="O90" s="83"/>
      <c r="P90" s="83"/>
      <c r="Q90" s="83"/>
      <c r="R90" s="83"/>
      <c r="S90" s="83"/>
      <c r="T90" s="84"/>
      <c r="U90" s="37"/>
      <c r="V90" s="37"/>
      <c r="W90" s="37"/>
      <c r="X90" s="37"/>
      <c r="Y90" s="37"/>
      <c r="Z90" s="37"/>
      <c r="AA90" s="37"/>
      <c r="AB90" s="37"/>
      <c r="AC90" s="37"/>
      <c r="AD90" s="37"/>
      <c r="AE90" s="37"/>
      <c r="AT90" s="16" t="s">
        <v>267</v>
      </c>
      <c r="AU90" s="16" t="s">
        <v>77</v>
      </c>
    </row>
    <row r="91" s="2" customFormat="1">
      <c r="A91" s="37"/>
      <c r="B91" s="38"/>
      <c r="C91" s="39"/>
      <c r="D91" s="208" t="s">
        <v>271</v>
      </c>
      <c r="E91" s="39"/>
      <c r="F91" s="213" t="s">
        <v>2887</v>
      </c>
      <c r="G91" s="39"/>
      <c r="H91" s="39"/>
      <c r="I91" s="210"/>
      <c r="J91" s="39"/>
      <c r="K91" s="39"/>
      <c r="L91" s="43"/>
      <c r="M91" s="211"/>
      <c r="N91" s="212"/>
      <c r="O91" s="83"/>
      <c r="P91" s="83"/>
      <c r="Q91" s="83"/>
      <c r="R91" s="83"/>
      <c r="S91" s="83"/>
      <c r="T91" s="84"/>
      <c r="U91" s="37"/>
      <c r="V91" s="37"/>
      <c r="W91" s="37"/>
      <c r="X91" s="37"/>
      <c r="Y91" s="37"/>
      <c r="Z91" s="37"/>
      <c r="AA91" s="37"/>
      <c r="AB91" s="37"/>
      <c r="AC91" s="37"/>
      <c r="AD91" s="37"/>
      <c r="AE91" s="37"/>
      <c r="AT91" s="16" t="s">
        <v>271</v>
      </c>
      <c r="AU91" s="16" t="s">
        <v>77</v>
      </c>
    </row>
    <row r="92" s="2" customFormat="1" ht="16.5" customHeight="1">
      <c r="A92" s="37"/>
      <c r="B92" s="38"/>
      <c r="C92" s="214" t="s">
        <v>266</v>
      </c>
      <c r="D92" s="214" t="s">
        <v>275</v>
      </c>
      <c r="E92" s="215" t="s">
        <v>2890</v>
      </c>
      <c r="F92" s="216" t="s">
        <v>2891</v>
      </c>
      <c r="G92" s="217" t="s">
        <v>929</v>
      </c>
      <c r="H92" s="218">
        <v>3</v>
      </c>
      <c r="I92" s="219"/>
      <c r="J92" s="220">
        <f>ROUND(I92*H92,2)</f>
        <v>0</v>
      </c>
      <c r="K92" s="216" t="s">
        <v>19</v>
      </c>
      <c r="L92" s="221"/>
      <c r="M92" s="222" t="s">
        <v>19</v>
      </c>
      <c r="N92" s="223" t="s">
        <v>40</v>
      </c>
      <c r="O92" s="83"/>
      <c r="P92" s="204">
        <f>O92*H92</f>
        <v>0</v>
      </c>
      <c r="Q92" s="204">
        <v>0</v>
      </c>
      <c r="R92" s="204">
        <f>Q92*H92</f>
        <v>0</v>
      </c>
      <c r="S92" s="204">
        <v>0</v>
      </c>
      <c r="T92" s="205">
        <f>S92*H92</f>
        <v>0</v>
      </c>
      <c r="U92" s="37"/>
      <c r="V92" s="37"/>
      <c r="W92" s="37"/>
      <c r="X92" s="37"/>
      <c r="Y92" s="37"/>
      <c r="Z92" s="37"/>
      <c r="AA92" s="37"/>
      <c r="AB92" s="37"/>
      <c r="AC92" s="37"/>
      <c r="AD92" s="37"/>
      <c r="AE92" s="37"/>
      <c r="AR92" s="206" t="s">
        <v>279</v>
      </c>
      <c r="AT92" s="206" t="s">
        <v>275</v>
      </c>
      <c r="AU92" s="206" t="s">
        <v>77</v>
      </c>
      <c r="AY92" s="16" t="s">
        <v>260</v>
      </c>
      <c r="BE92" s="207">
        <f>IF(N92="základní",J92,0)</f>
        <v>0</v>
      </c>
      <c r="BF92" s="207">
        <f>IF(N92="snížená",J92,0)</f>
        <v>0</v>
      </c>
      <c r="BG92" s="207">
        <f>IF(N92="zákl. přenesená",J92,0)</f>
        <v>0</v>
      </c>
      <c r="BH92" s="207">
        <f>IF(N92="sníž. přenesená",J92,0)</f>
        <v>0</v>
      </c>
      <c r="BI92" s="207">
        <f>IF(N92="nulová",J92,0)</f>
        <v>0</v>
      </c>
      <c r="BJ92" s="16" t="s">
        <v>77</v>
      </c>
      <c r="BK92" s="207">
        <f>ROUND(I92*H92,2)</f>
        <v>0</v>
      </c>
      <c r="BL92" s="16" t="s">
        <v>266</v>
      </c>
      <c r="BM92" s="206" t="s">
        <v>279</v>
      </c>
    </row>
    <row r="93" s="2" customFormat="1">
      <c r="A93" s="37"/>
      <c r="B93" s="38"/>
      <c r="C93" s="39"/>
      <c r="D93" s="208" t="s">
        <v>267</v>
      </c>
      <c r="E93" s="39"/>
      <c r="F93" s="209" t="s">
        <v>2891</v>
      </c>
      <c r="G93" s="39"/>
      <c r="H93" s="39"/>
      <c r="I93" s="210"/>
      <c r="J93" s="39"/>
      <c r="K93" s="39"/>
      <c r="L93" s="43"/>
      <c r="M93" s="211"/>
      <c r="N93" s="212"/>
      <c r="O93" s="83"/>
      <c r="P93" s="83"/>
      <c r="Q93" s="83"/>
      <c r="R93" s="83"/>
      <c r="S93" s="83"/>
      <c r="T93" s="84"/>
      <c r="U93" s="37"/>
      <c r="V93" s="37"/>
      <c r="W93" s="37"/>
      <c r="X93" s="37"/>
      <c r="Y93" s="37"/>
      <c r="Z93" s="37"/>
      <c r="AA93" s="37"/>
      <c r="AB93" s="37"/>
      <c r="AC93" s="37"/>
      <c r="AD93" s="37"/>
      <c r="AE93" s="37"/>
      <c r="AT93" s="16" t="s">
        <v>267</v>
      </c>
      <c r="AU93" s="16" t="s">
        <v>77</v>
      </c>
    </row>
    <row r="94" s="2" customFormat="1">
      <c r="A94" s="37"/>
      <c r="B94" s="38"/>
      <c r="C94" s="39"/>
      <c r="D94" s="208" t="s">
        <v>271</v>
      </c>
      <c r="E94" s="39"/>
      <c r="F94" s="213" t="s">
        <v>2892</v>
      </c>
      <c r="G94" s="39"/>
      <c r="H94" s="39"/>
      <c r="I94" s="210"/>
      <c r="J94" s="39"/>
      <c r="K94" s="39"/>
      <c r="L94" s="43"/>
      <c r="M94" s="211"/>
      <c r="N94" s="212"/>
      <c r="O94" s="83"/>
      <c r="P94" s="83"/>
      <c r="Q94" s="83"/>
      <c r="R94" s="83"/>
      <c r="S94" s="83"/>
      <c r="T94" s="84"/>
      <c r="U94" s="37"/>
      <c r="V94" s="37"/>
      <c r="W94" s="37"/>
      <c r="X94" s="37"/>
      <c r="Y94" s="37"/>
      <c r="Z94" s="37"/>
      <c r="AA94" s="37"/>
      <c r="AB94" s="37"/>
      <c r="AC94" s="37"/>
      <c r="AD94" s="37"/>
      <c r="AE94" s="37"/>
      <c r="AT94" s="16" t="s">
        <v>271</v>
      </c>
      <c r="AU94" s="16" t="s">
        <v>77</v>
      </c>
    </row>
    <row r="95" s="2" customFormat="1" ht="16.5" customHeight="1">
      <c r="A95" s="37"/>
      <c r="B95" s="38"/>
      <c r="C95" s="214" t="s">
        <v>258</v>
      </c>
      <c r="D95" s="214" t="s">
        <v>275</v>
      </c>
      <c r="E95" s="215" t="s">
        <v>2893</v>
      </c>
      <c r="F95" s="216" t="s">
        <v>2894</v>
      </c>
      <c r="G95" s="217" t="s">
        <v>1300</v>
      </c>
      <c r="H95" s="218">
        <v>3.6000000000000001</v>
      </c>
      <c r="I95" s="219"/>
      <c r="J95" s="220">
        <f>ROUND(I95*H95,2)</f>
        <v>0</v>
      </c>
      <c r="K95" s="216" t="s">
        <v>19</v>
      </c>
      <c r="L95" s="221"/>
      <c r="M95" s="222" t="s">
        <v>19</v>
      </c>
      <c r="N95" s="223" t="s">
        <v>40</v>
      </c>
      <c r="O95" s="83"/>
      <c r="P95" s="204">
        <f>O95*H95</f>
        <v>0</v>
      </c>
      <c r="Q95" s="204">
        <v>0</v>
      </c>
      <c r="R95" s="204">
        <f>Q95*H95</f>
        <v>0</v>
      </c>
      <c r="S95" s="204">
        <v>0</v>
      </c>
      <c r="T95" s="205">
        <f>S95*H95</f>
        <v>0</v>
      </c>
      <c r="U95" s="37"/>
      <c r="V95" s="37"/>
      <c r="W95" s="37"/>
      <c r="X95" s="37"/>
      <c r="Y95" s="37"/>
      <c r="Z95" s="37"/>
      <c r="AA95" s="37"/>
      <c r="AB95" s="37"/>
      <c r="AC95" s="37"/>
      <c r="AD95" s="37"/>
      <c r="AE95" s="37"/>
      <c r="AR95" s="206" t="s">
        <v>279</v>
      </c>
      <c r="AT95" s="206" t="s">
        <v>275</v>
      </c>
      <c r="AU95" s="206" t="s">
        <v>77</v>
      </c>
      <c r="AY95" s="16" t="s">
        <v>260</v>
      </c>
      <c r="BE95" s="207">
        <f>IF(N95="základní",J95,0)</f>
        <v>0</v>
      </c>
      <c r="BF95" s="207">
        <f>IF(N95="snížená",J95,0)</f>
        <v>0</v>
      </c>
      <c r="BG95" s="207">
        <f>IF(N95="zákl. přenesená",J95,0)</f>
        <v>0</v>
      </c>
      <c r="BH95" s="207">
        <f>IF(N95="sníž. přenesená",J95,0)</f>
        <v>0</v>
      </c>
      <c r="BI95" s="207">
        <f>IF(N95="nulová",J95,0)</f>
        <v>0</v>
      </c>
      <c r="BJ95" s="16" t="s">
        <v>77</v>
      </c>
      <c r="BK95" s="207">
        <f>ROUND(I95*H95,2)</f>
        <v>0</v>
      </c>
      <c r="BL95" s="16" t="s">
        <v>266</v>
      </c>
      <c r="BM95" s="206" t="s">
        <v>291</v>
      </c>
    </row>
    <row r="96" s="2" customFormat="1">
      <c r="A96" s="37"/>
      <c r="B96" s="38"/>
      <c r="C96" s="39"/>
      <c r="D96" s="208" t="s">
        <v>267</v>
      </c>
      <c r="E96" s="39"/>
      <c r="F96" s="209" t="s">
        <v>2894</v>
      </c>
      <c r="G96" s="39"/>
      <c r="H96" s="39"/>
      <c r="I96" s="210"/>
      <c r="J96" s="39"/>
      <c r="K96" s="39"/>
      <c r="L96" s="43"/>
      <c r="M96" s="211"/>
      <c r="N96" s="212"/>
      <c r="O96" s="83"/>
      <c r="P96" s="83"/>
      <c r="Q96" s="83"/>
      <c r="R96" s="83"/>
      <c r="S96" s="83"/>
      <c r="T96" s="84"/>
      <c r="U96" s="37"/>
      <c r="V96" s="37"/>
      <c r="W96" s="37"/>
      <c r="X96" s="37"/>
      <c r="Y96" s="37"/>
      <c r="Z96" s="37"/>
      <c r="AA96" s="37"/>
      <c r="AB96" s="37"/>
      <c r="AC96" s="37"/>
      <c r="AD96" s="37"/>
      <c r="AE96" s="37"/>
      <c r="AT96" s="16" t="s">
        <v>267</v>
      </c>
      <c r="AU96" s="16" t="s">
        <v>77</v>
      </c>
    </row>
    <row r="97" s="2" customFormat="1">
      <c r="A97" s="37"/>
      <c r="B97" s="38"/>
      <c r="C97" s="39"/>
      <c r="D97" s="208" t="s">
        <v>271</v>
      </c>
      <c r="E97" s="39"/>
      <c r="F97" s="213" t="s">
        <v>2895</v>
      </c>
      <c r="G97" s="39"/>
      <c r="H97" s="39"/>
      <c r="I97" s="210"/>
      <c r="J97" s="39"/>
      <c r="K97" s="39"/>
      <c r="L97" s="43"/>
      <c r="M97" s="211"/>
      <c r="N97" s="212"/>
      <c r="O97" s="83"/>
      <c r="P97" s="83"/>
      <c r="Q97" s="83"/>
      <c r="R97" s="83"/>
      <c r="S97" s="83"/>
      <c r="T97" s="84"/>
      <c r="U97" s="37"/>
      <c r="V97" s="37"/>
      <c r="W97" s="37"/>
      <c r="X97" s="37"/>
      <c r="Y97" s="37"/>
      <c r="Z97" s="37"/>
      <c r="AA97" s="37"/>
      <c r="AB97" s="37"/>
      <c r="AC97" s="37"/>
      <c r="AD97" s="37"/>
      <c r="AE97" s="37"/>
      <c r="AT97" s="16" t="s">
        <v>271</v>
      </c>
      <c r="AU97" s="16" t="s">
        <v>77</v>
      </c>
    </row>
    <row r="98" s="2" customFormat="1" ht="16.5" customHeight="1">
      <c r="A98" s="37"/>
      <c r="B98" s="38"/>
      <c r="C98" s="214" t="s">
        <v>284</v>
      </c>
      <c r="D98" s="214" t="s">
        <v>275</v>
      </c>
      <c r="E98" s="215" t="s">
        <v>2896</v>
      </c>
      <c r="F98" s="216" t="s">
        <v>2897</v>
      </c>
      <c r="G98" s="217" t="s">
        <v>929</v>
      </c>
      <c r="H98" s="218">
        <v>4</v>
      </c>
      <c r="I98" s="219"/>
      <c r="J98" s="220">
        <f>ROUND(I98*H98,2)</f>
        <v>0</v>
      </c>
      <c r="K98" s="216" t="s">
        <v>19</v>
      </c>
      <c r="L98" s="221"/>
      <c r="M98" s="222" t="s">
        <v>19</v>
      </c>
      <c r="N98" s="223" t="s">
        <v>40</v>
      </c>
      <c r="O98" s="83"/>
      <c r="P98" s="204">
        <f>O98*H98</f>
        <v>0</v>
      </c>
      <c r="Q98" s="204">
        <v>0</v>
      </c>
      <c r="R98" s="204">
        <f>Q98*H98</f>
        <v>0</v>
      </c>
      <c r="S98" s="204">
        <v>0</v>
      </c>
      <c r="T98" s="205">
        <f>S98*H98</f>
        <v>0</v>
      </c>
      <c r="U98" s="37"/>
      <c r="V98" s="37"/>
      <c r="W98" s="37"/>
      <c r="X98" s="37"/>
      <c r="Y98" s="37"/>
      <c r="Z98" s="37"/>
      <c r="AA98" s="37"/>
      <c r="AB98" s="37"/>
      <c r="AC98" s="37"/>
      <c r="AD98" s="37"/>
      <c r="AE98" s="37"/>
      <c r="AR98" s="206" t="s">
        <v>279</v>
      </c>
      <c r="AT98" s="206" t="s">
        <v>275</v>
      </c>
      <c r="AU98" s="206" t="s">
        <v>77</v>
      </c>
      <c r="AY98" s="16" t="s">
        <v>260</v>
      </c>
      <c r="BE98" s="207">
        <f>IF(N98="základní",J98,0)</f>
        <v>0</v>
      </c>
      <c r="BF98" s="207">
        <f>IF(N98="snížená",J98,0)</f>
        <v>0</v>
      </c>
      <c r="BG98" s="207">
        <f>IF(N98="zákl. přenesená",J98,0)</f>
        <v>0</v>
      </c>
      <c r="BH98" s="207">
        <f>IF(N98="sníž. přenesená",J98,0)</f>
        <v>0</v>
      </c>
      <c r="BI98" s="207">
        <f>IF(N98="nulová",J98,0)</f>
        <v>0</v>
      </c>
      <c r="BJ98" s="16" t="s">
        <v>77</v>
      </c>
      <c r="BK98" s="207">
        <f>ROUND(I98*H98,2)</f>
        <v>0</v>
      </c>
      <c r="BL98" s="16" t="s">
        <v>266</v>
      </c>
      <c r="BM98" s="206" t="s">
        <v>295</v>
      </c>
    </row>
    <row r="99" s="2" customFormat="1">
      <c r="A99" s="37"/>
      <c r="B99" s="38"/>
      <c r="C99" s="39"/>
      <c r="D99" s="208" t="s">
        <v>267</v>
      </c>
      <c r="E99" s="39"/>
      <c r="F99" s="209" t="s">
        <v>2897</v>
      </c>
      <c r="G99" s="39"/>
      <c r="H99" s="39"/>
      <c r="I99" s="210"/>
      <c r="J99" s="39"/>
      <c r="K99" s="39"/>
      <c r="L99" s="43"/>
      <c r="M99" s="211"/>
      <c r="N99" s="212"/>
      <c r="O99" s="83"/>
      <c r="P99" s="83"/>
      <c r="Q99" s="83"/>
      <c r="R99" s="83"/>
      <c r="S99" s="83"/>
      <c r="T99" s="84"/>
      <c r="U99" s="37"/>
      <c r="V99" s="37"/>
      <c r="W99" s="37"/>
      <c r="X99" s="37"/>
      <c r="Y99" s="37"/>
      <c r="Z99" s="37"/>
      <c r="AA99" s="37"/>
      <c r="AB99" s="37"/>
      <c r="AC99" s="37"/>
      <c r="AD99" s="37"/>
      <c r="AE99" s="37"/>
      <c r="AT99" s="16" t="s">
        <v>267</v>
      </c>
      <c r="AU99" s="16" t="s">
        <v>77</v>
      </c>
    </row>
    <row r="100" s="2" customFormat="1">
      <c r="A100" s="37"/>
      <c r="B100" s="38"/>
      <c r="C100" s="39"/>
      <c r="D100" s="208" t="s">
        <v>271</v>
      </c>
      <c r="E100" s="39"/>
      <c r="F100" s="213" t="s">
        <v>2898</v>
      </c>
      <c r="G100" s="39"/>
      <c r="H100" s="39"/>
      <c r="I100" s="210"/>
      <c r="J100" s="39"/>
      <c r="K100" s="39"/>
      <c r="L100" s="43"/>
      <c r="M100" s="211"/>
      <c r="N100" s="212"/>
      <c r="O100" s="83"/>
      <c r="P100" s="83"/>
      <c r="Q100" s="83"/>
      <c r="R100" s="83"/>
      <c r="S100" s="83"/>
      <c r="T100" s="84"/>
      <c r="U100" s="37"/>
      <c r="V100" s="37"/>
      <c r="W100" s="37"/>
      <c r="X100" s="37"/>
      <c r="Y100" s="37"/>
      <c r="Z100" s="37"/>
      <c r="AA100" s="37"/>
      <c r="AB100" s="37"/>
      <c r="AC100" s="37"/>
      <c r="AD100" s="37"/>
      <c r="AE100" s="37"/>
      <c r="AT100" s="16" t="s">
        <v>271</v>
      </c>
      <c r="AU100" s="16" t="s">
        <v>77</v>
      </c>
    </row>
    <row r="101" s="2" customFormat="1" ht="16.5" customHeight="1">
      <c r="A101" s="37"/>
      <c r="B101" s="38"/>
      <c r="C101" s="214" t="s">
        <v>273</v>
      </c>
      <c r="D101" s="214" t="s">
        <v>275</v>
      </c>
      <c r="E101" s="215" t="s">
        <v>938</v>
      </c>
      <c r="F101" s="216" t="s">
        <v>939</v>
      </c>
      <c r="G101" s="217" t="s">
        <v>547</v>
      </c>
      <c r="H101" s="218">
        <v>38.100000000000001</v>
      </c>
      <c r="I101" s="219"/>
      <c r="J101" s="220">
        <f>ROUND(I101*H101,2)</f>
        <v>0</v>
      </c>
      <c r="K101" s="216" t="s">
        <v>265</v>
      </c>
      <c r="L101" s="221"/>
      <c r="M101" s="222" t="s">
        <v>19</v>
      </c>
      <c r="N101" s="223" t="s">
        <v>40</v>
      </c>
      <c r="O101" s="83"/>
      <c r="P101" s="204">
        <f>O101*H101</f>
        <v>0</v>
      </c>
      <c r="Q101" s="204">
        <v>0.00265</v>
      </c>
      <c r="R101" s="204">
        <f>Q101*H101</f>
        <v>0.100965</v>
      </c>
      <c r="S101" s="204">
        <v>0</v>
      </c>
      <c r="T101" s="205">
        <f>S101*H101</f>
        <v>0</v>
      </c>
      <c r="U101" s="37"/>
      <c r="V101" s="37"/>
      <c r="W101" s="37"/>
      <c r="X101" s="37"/>
      <c r="Y101" s="37"/>
      <c r="Z101" s="37"/>
      <c r="AA101" s="37"/>
      <c r="AB101" s="37"/>
      <c r="AC101" s="37"/>
      <c r="AD101" s="37"/>
      <c r="AE101" s="37"/>
      <c r="AR101" s="206" t="s">
        <v>279</v>
      </c>
      <c r="AT101" s="206" t="s">
        <v>275</v>
      </c>
      <c r="AU101" s="206" t="s">
        <v>77</v>
      </c>
      <c r="AY101" s="16" t="s">
        <v>260</v>
      </c>
      <c r="BE101" s="207">
        <f>IF(N101="základní",J101,0)</f>
        <v>0</v>
      </c>
      <c r="BF101" s="207">
        <f>IF(N101="snížená",J101,0)</f>
        <v>0</v>
      </c>
      <c r="BG101" s="207">
        <f>IF(N101="zákl. přenesená",J101,0)</f>
        <v>0</v>
      </c>
      <c r="BH101" s="207">
        <f>IF(N101="sníž. přenesená",J101,0)</f>
        <v>0</v>
      </c>
      <c r="BI101" s="207">
        <f>IF(N101="nulová",J101,0)</f>
        <v>0</v>
      </c>
      <c r="BJ101" s="16" t="s">
        <v>77</v>
      </c>
      <c r="BK101" s="207">
        <f>ROUND(I101*H101,2)</f>
        <v>0</v>
      </c>
      <c r="BL101" s="16" t="s">
        <v>266</v>
      </c>
      <c r="BM101" s="206" t="s">
        <v>299</v>
      </c>
    </row>
    <row r="102" s="2" customFormat="1">
      <c r="A102" s="37"/>
      <c r="B102" s="38"/>
      <c r="C102" s="39"/>
      <c r="D102" s="208" t="s">
        <v>267</v>
      </c>
      <c r="E102" s="39"/>
      <c r="F102" s="209" t="s">
        <v>939</v>
      </c>
      <c r="G102" s="39"/>
      <c r="H102" s="39"/>
      <c r="I102" s="210"/>
      <c r="J102" s="39"/>
      <c r="K102" s="39"/>
      <c r="L102" s="43"/>
      <c r="M102" s="211"/>
      <c r="N102" s="212"/>
      <c r="O102" s="83"/>
      <c r="P102" s="83"/>
      <c r="Q102" s="83"/>
      <c r="R102" s="83"/>
      <c r="S102" s="83"/>
      <c r="T102" s="84"/>
      <c r="U102" s="37"/>
      <c r="V102" s="37"/>
      <c r="W102" s="37"/>
      <c r="X102" s="37"/>
      <c r="Y102" s="37"/>
      <c r="Z102" s="37"/>
      <c r="AA102" s="37"/>
      <c r="AB102" s="37"/>
      <c r="AC102" s="37"/>
      <c r="AD102" s="37"/>
      <c r="AE102" s="37"/>
      <c r="AT102" s="16" t="s">
        <v>267</v>
      </c>
      <c r="AU102" s="16" t="s">
        <v>77</v>
      </c>
    </row>
    <row r="103" s="2" customFormat="1">
      <c r="A103" s="37"/>
      <c r="B103" s="38"/>
      <c r="C103" s="39"/>
      <c r="D103" s="208" t="s">
        <v>271</v>
      </c>
      <c r="E103" s="39"/>
      <c r="F103" s="213" t="s">
        <v>2899</v>
      </c>
      <c r="G103" s="39"/>
      <c r="H103" s="39"/>
      <c r="I103" s="210"/>
      <c r="J103" s="39"/>
      <c r="K103" s="39"/>
      <c r="L103" s="43"/>
      <c r="M103" s="211"/>
      <c r="N103" s="212"/>
      <c r="O103" s="83"/>
      <c r="P103" s="83"/>
      <c r="Q103" s="83"/>
      <c r="R103" s="83"/>
      <c r="S103" s="83"/>
      <c r="T103" s="84"/>
      <c r="U103" s="37"/>
      <c r="V103" s="37"/>
      <c r="W103" s="37"/>
      <c r="X103" s="37"/>
      <c r="Y103" s="37"/>
      <c r="Z103" s="37"/>
      <c r="AA103" s="37"/>
      <c r="AB103" s="37"/>
      <c r="AC103" s="37"/>
      <c r="AD103" s="37"/>
      <c r="AE103" s="37"/>
      <c r="AT103" s="16" t="s">
        <v>271</v>
      </c>
      <c r="AU103" s="16" t="s">
        <v>77</v>
      </c>
    </row>
    <row r="104" s="2" customFormat="1" ht="16.5" customHeight="1">
      <c r="A104" s="37"/>
      <c r="B104" s="38"/>
      <c r="C104" s="214" t="s">
        <v>279</v>
      </c>
      <c r="D104" s="214" t="s">
        <v>275</v>
      </c>
      <c r="E104" s="215" t="s">
        <v>940</v>
      </c>
      <c r="F104" s="216" t="s">
        <v>941</v>
      </c>
      <c r="G104" s="217" t="s">
        <v>365</v>
      </c>
      <c r="H104" s="218">
        <v>15</v>
      </c>
      <c r="I104" s="219"/>
      <c r="J104" s="220">
        <f>ROUND(I104*H104,2)</f>
        <v>0</v>
      </c>
      <c r="K104" s="216" t="s">
        <v>265</v>
      </c>
      <c r="L104" s="221"/>
      <c r="M104" s="222" t="s">
        <v>19</v>
      </c>
      <c r="N104" s="223" t="s">
        <v>40</v>
      </c>
      <c r="O104" s="83"/>
      <c r="P104" s="204">
        <f>O104*H104</f>
        <v>0</v>
      </c>
      <c r="Q104" s="204">
        <v>0</v>
      </c>
      <c r="R104" s="204">
        <f>Q104*H104</f>
        <v>0</v>
      </c>
      <c r="S104" s="204">
        <v>0</v>
      </c>
      <c r="T104" s="205">
        <f>S104*H104</f>
        <v>0</v>
      </c>
      <c r="U104" s="37"/>
      <c r="V104" s="37"/>
      <c r="W104" s="37"/>
      <c r="X104" s="37"/>
      <c r="Y104" s="37"/>
      <c r="Z104" s="37"/>
      <c r="AA104" s="37"/>
      <c r="AB104" s="37"/>
      <c r="AC104" s="37"/>
      <c r="AD104" s="37"/>
      <c r="AE104" s="37"/>
      <c r="AR104" s="206" t="s">
        <v>279</v>
      </c>
      <c r="AT104" s="206" t="s">
        <v>275</v>
      </c>
      <c r="AU104" s="206" t="s">
        <v>77</v>
      </c>
      <c r="AY104" s="16" t="s">
        <v>260</v>
      </c>
      <c r="BE104" s="207">
        <f>IF(N104="základní",J104,0)</f>
        <v>0</v>
      </c>
      <c r="BF104" s="207">
        <f>IF(N104="snížená",J104,0)</f>
        <v>0</v>
      </c>
      <c r="BG104" s="207">
        <f>IF(N104="zákl. přenesená",J104,0)</f>
        <v>0</v>
      </c>
      <c r="BH104" s="207">
        <f>IF(N104="sníž. přenesená",J104,0)</f>
        <v>0</v>
      </c>
      <c r="BI104" s="207">
        <f>IF(N104="nulová",J104,0)</f>
        <v>0</v>
      </c>
      <c r="BJ104" s="16" t="s">
        <v>77</v>
      </c>
      <c r="BK104" s="207">
        <f>ROUND(I104*H104,2)</f>
        <v>0</v>
      </c>
      <c r="BL104" s="16" t="s">
        <v>266</v>
      </c>
      <c r="BM104" s="206" t="s">
        <v>303</v>
      </c>
    </row>
    <row r="105" s="2" customFormat="1">
      <c r="A105" s="37"/>
      <c r="B105" s="38"/>
      <c r="C105" s="39"/>
      <c r="D105" s="208" t="s">
        <v>267</v>
      </c>
      <c r="E105" s="39"/>
      <c r="F105" s="209" t="s">
        <v>941</v>
      </c>
      <c r="G105" s="39"/>
      <c r="H105" s="39"/>
      <c r="I105" s="210"/>
      <c r="J105" s="39"/>
      <c r="K105" s="39"/>
      <c r="L105" s="43"/>
      <c r="M105" s="211"/>
      <c r="N105" s="212"/>
      <c r="O105" s="83"/>
      <c r="P105" s="83"/>
      <c r="Q105" s="83"/>
      <c r="R105" s="83"/>
      <c r="S105" s="83"/>
      <c r="T105" s="84"/>
      <c r="U105" s="37"/>
      <c r="V105" s="37"/>
      <c r="W105" s="37"/>
      <c r="X105" s="37"/>
      <c r="Y105" s="37"/>
      <c r="Z105" s="37"/>
      <c r="AA105" s="37"/>
      <c r="AB105" s="37"/>
      <c r="AC105" s="37"/>
      <c r="AD105" s="37"/>
      <c r="AE105" s="37"/>
      <c r="AT105" s="16" t="s">
        <v>267</v>
      </c>
      <c r="AU105" s="16" t="s">
        <v>77</v>
      </c>
    </row>
    <row r="106" s="2" customFormat="1">
      <c r="A106" s="37"/>
      <c r="B106" s="38"/>
      <c r="C106" s="39"/>
      <c r="D106" s="208" t="s">
        <v>271</v>
      </c>
      <c r="E106" s="39"/>
      <c r="F106" s="213" t="s">
        <v>2900</v>
      </c>
      <c r="G106" s="39"/>
      <c r="H106" s="39"/>
      <c r="I106" s="210"/>
      <c r="J106" s="39"/>
      <c r="K106" s="39"/>
      <c r="L106" s="43"/>
      <c r="M106" s="211"/>
      <c r="N106" s="212"/>
      <c r="O106" s="83"/>
      <c r="P106" s="83"/>
      <c r="Q106" s="83"/>
      <c r="R106" s="83"/>
      <c r="S106" s="83"/>
      <c r="T106" s="84"/>
      <c r="U106" s="37"/>
      <c r="V106" s="37"/>
      <c r="W106" s="37"/>
      <c r="X106" s="37"/>
      <c r="Y106" s="37"/>
      <c r="Z106" s="37"/>
      <c r="AA106" s="37"/>
      <c r="AB106" s="37"/>
      <c r="AC106" s="37"/>
      <c r="AD106" s="37"/>
      <c r="AE106" s="37"/>
      <c r="AT106" s="16" t="s">
        <v>271</v>
      </c>
      <c r="AU106" s="16" t="s">
        <v>77</v>
      </c>
    </row>
    <row r="107" s="2" customFormat="1" ht="16.5" customHeight="1">
      <c r="A107" s="37"/>
      <c r="B107" s="38"/>
      <c r="C107" s="214" t="s">
        <v>305</v>
      </c>
      <c r="D107" s="214" t="s">
        <v>275</v>
      </c>
      <c r="E107" s="215" t="s">
        <v>942</v>
      </c>
      <c r="F107" s="216" t="s">
        <v>943</v>
      </c>
      <c r="G107" s="217" t="s">
        <v>365</v>
      </c>
      <c r="H107" s="218">
        <v>38</v>
      </c>
      <c r="I107" s="219"/>
      <c r="J107" s="220">
        <f>ROUND(I107*H107,2)</f>
        <v>0</v>
      </c>
      <c r="K107" s="216" t="s">
        <v>265</v>
      </c>
      <c r="L107" s="221"/>
      <c r="M107" s="222" t="s">
        <v>19</v>
      </c>
      <c r="N107" s="223" t="s">
        <v>40</v>
      </c>
      <c r="O107" s="83"/>
      <c r="P107" s="204">
        <f>O107*H107</f>
        <v>0</v>
      </c>
      <c r="Q107" s="204">
        <v>0.00014999999999999999</v>
      </c>
      <c r="R107" s="204">
        <f>Q107*H107</f>
        <v>0.0056999999999999993</v>
      </c>
      <c r="S107" s="204">
        <v>0</v>
      </c>
      <c r="T107" s="205">
        <f>S107*H107</f>
        <v>0</v>
      </c>
      <c r="U107" s="37"/>
      <c r="V107" s="37"/>
      <c r="W107" s="37"/>
      <c r="X107" s="37"/>
      <c r="Y107" s="37"/>
      <c r="Z107" s="37"/>
      <c r="AA107" s="37"/>
      <c r="AB107" s="37"/>
      <c r="AC107" s="37"/>
      <c r="AD107" s="37"/>
      <c r="AE107" s="37"/>
      <c r="AR107" s="206" t="s">
        <v>279</v>
      </c>
      <c r="AT107" s="206" t="s">
        <v>275</v>
      </c>
      <c r="AU107" s="206" t="s">
        <v>77</v>
      </c>
      <c r="AY107" s="16" t="s">
        <v>260</v>
      </c>
      <c r="BE107" s="207">
        <f>IF(N107="základní",J107,0)</f>
        <v>0</v>
      </c>
      <c r="BF107" s="207">
        <f>IF(N107="snížená",J107,0)</f>
        <v>0</v>
      </c>
      <c r="BG107" s="207">
        <f>IF(N107="zákl. přenesená",J107,0)</f>
        <v>0</v>
      </c>
      <c r="BH107" s="207">
        <f>IF(N107="sníž. přenesená",J107,0)</f>
        <v>0</v>
      </c>
      <c r="BI107" s="207">
        <f>IF(N107="nulová",J107,0)</f>
        <v>0</v>
      </c>
      <c r="BJ107" s="16" t="s">
        <v>77</v>
      </c>
      <c r="BK107" s="207">
        <f>ROUND(I107*H107,2)</f>
        <v>0</v>
      </c>
      <c r="BL107" s="16" t="s">
        <v>266</v>
      </c>
      <c r="BM107" s="206" t="s">
        <v>308</v>
      </c>
    </row>
    <row r="108" s="2" customFormat="1">
      <c r="A108" s="37"/>
      <c r="B108" s="38"/>
      <c r="C108" s="39"/>
      <c r="D108" s="208" t="s">
        <v>267</v>
      </c>
      <c r="E108" s="39"/>
      <c r="F108" s="209" t="s">
        <v>943</v>
      </c>
      <c r="G108" s="39"/>
      <c r="H108" s="39"/>
      <c r="I108" s="210"/>
      <c r="J108" s="39"/>
      <c r="K108" s="39"/>
      <c r="L108" s="43"/>
      <c r="M108" s="211"/>
      <c r="N108" s="212"/>
      <c r="O108" s="83"/>
      <c r="P108" s="83"/>
      <c r="Q108" s="83"/>
      <c r="R108" s="83"/>
      <c r="S108" s="83"/>
      <c r="T108" s="84"/>
      <c r="U108" s="37"/>
      <c r="V108" s="37"/>
      <c r="W108" s="37"/>
      <c r="X108" s="37"/>
      <c r="Y108" s="37"/>
      <c r="Z108" s="37"/>
      <c r="AA108" s="37"/>
      <c r="AB108" s="37"/>
      <c r="AC108" s="37"/>
      <c r="AD108" s="37"/>
      <c r="AE108" s="37"/>
      <c r="AT108" s="16" t="s">
        <v>267</v>
      </c>
      <c r="AU108" s="16" t="s">
        <v>77</v>
      </c>
    </row>
    <row r="109" s="2" customFormat="1">
      <c r="A109" s="37"/>
      <c r="B109" s="38"/>
      <c r="C109" s="39"/>
      <c r="D109" s="208" t="s">
        <v>271</v>
      </c>
      <c r="E109" s="39"/>
      <c r="F109" s="213" t="s">
        <v>2901</v>
      </c>
      <c r="G109" s="39"/>
      <c r="H109" s="39"/>
      <c r="I109" s="210"/>
      <c r="J109" s="39"/>
      <c r="K109" s="39"/>
      <c r="L109" s="43"/>
      <c r="M109" s="211"/>
      <c r="N109" s="212"/>
      <c r="O109" s="83"/>
      <c r="P109" s="83"/>
      <c r="Q109" s="83"/>
      <c r="R109" s="83"/>
      <c r="S109" s="83"/>
      <c r="T109" s="84"/>
      <c r="U109" s="37"/>
      <c r="V109" s="37"/>
      <c r="W109" s="37"/>
      <c r="X109" s="37"/>
      <c r="Y109" s="37"/>
      <c r="Z109" s="37"/>
      <c r="AA109" s="37"/>
      <c r="AB109" s="37"/>
      <c r="AC109" s="37"/>
      <c r="AD109" s="37"/>
      <c r="AE109" s="37"/>
      <c r="AT109" s="16" t="s">
        <v>271</v>
      </c>
      <c r="AU109" s="16" t="s">
        <v>77</v>
      </c>
    </row>
    <row r="110" s="2" customFormat="1" ht="16.5" customHeight="1">
      <c r="A110" s="37"/>
      <c r="B110" s="38"/>
      <c r="C110" s="214" t="s">
        <v>291</v>
      </c>
      <c r="D110" s="214" t="s">
        <v>275</v>
      </c>
      <c r="E110" s="215" t="s">
        <v>936</v>
      </c>
      <c r="F110" s="216" t="s">
        <v>937</v>
      </c>
      <c r="G110" s="217" t="s">
        <v>365</v>
      </c>
      <c r="H110" s="218">
        <v>15</v>
      </c>
      <c r="I110" s="219"/>
      <c r="J110" s="220">
        <f>ROUND(I110*H110,2)</f>
        <v>0</v>
      </c>
      <c r="K110" s="216" t="s">
        <v>265</v>
      </c>
      <c r="L110" s="221"/>
      <c r="M110" s="222" t="s">
        <v>19</v>
      </c>
      <c r="N110" s="223" t="s">
        <v>40</v>
      </c>
      <c r="O110" s="83"/>
      <c r="P110" s="204">
        <f>O110*H110</f>
        <v>0</v>
      </c>
      <c r="Q110" s="204">
        <v>0</v>
      </c>
      <c r="R110" s="204">
        <f>Q110*H110</f>
        <v>0</v>
      </c>
      <c r="S110" s="204">
        <v>0</v>
      </c>
      <c r="T110" s="205">
        <f>S110*H110</f>
        <v>0</v>
      </c>
      <c r="U110" s="37"/>
      <c r="V110" s="37"/>
      <c r="W110" s="37"/>
      <c r="X110" s="37"/>
      <c r="Y110" s="37"/>
      <c r="Z110" s="37"/>
      <c r="AA110" s="37"/>
      <c r="AB110" s="37"/>
      <c r="AC110" s="37"/>
      <c r="AD110" s="37"/>
      <c r="AE110" s="37"/>
      <c r="AR110" s="206" t="s">
        <v>279</v>
      </c>
      <c r="AT110" s="206" t="s">
        <v>275</v>
      </c>
      <c r="AU110" s="206" t="s">
        <v>77</v>
      </c>
      <c r="AY110" s="16" t="s">
        <v>260</v>
      </c>
      <c r="BE110" s="207">
        <f>IF(N110="základní",J110,0)</f>
        <v>0</v>
      </c>
      <c r="BF110" s="207">
        <f>IF(N110="snížená",J110,0)</f>
        <v>0</v>
      </c>
      <c r="BG110" s="207">
        <f>IF(N110="zákl. přenesená",J110,0)</f>
        <v>0</v>
      </c>
      <c r="BH110" s="207">
        <f>IF(N110="sníž. přenesená",J110,0)</f>
        <v>0</v>
      </c>
      <c r="BI110" s="207">
        <f>IF(N110="nulová",J110,0)</f>
        <v>0</v>
      </c>
      <c r="BJ110" s="16" t="s">
        <v>77</v>
      </c>
      <c r="BK110" s="207">
        <f>ROUND(I110*H110,2)</f>
        <v>0</v>
      </c>
      <c r="BL110" s="16" t="s">
        <v>266</v>
      </c>
      <c r="BM110" s="206" t="s">
        <v>313</v>
      </c>
    </row>
    <row r="111" s="2" customFormat="1">
      <c r="A111" s="37"/>
      <c r="B111" s="38"/>
      <c r="C111" s="39"/>
      <c r="D111" s="208" t="s">
        <v>267</v>
      </c>
      <c r="E111" s="39"/>
      <c r="F111" s="209" t="s">
        <v>937</v>
      </c>
      <c r="G111" s="39"/>
      <c r="H111" s="39"/>
      <c r="I111" s="210"/>
      <c r="J111" s="39"/>
      <c r="K111" s="39"/>
      <c r="L111" s="43"/>
      <c r="M111" s="211"/>
      <c r="N111" s="212"/>
      <c r="O111" s="83"/>
      <c r="P111" s="83"/>
      <c r="Q111" s="83"/>
      <c r="R111" s="83"/>
      <c r="S111" s="83"/>
      <c r="T111" s="84"/>
      <c r="U111" s="37"/>
      <c r="V111" s="37"/>
      <c r="W111" s="37"/>
      <c r="X111" s="37"/>
      <c r="Y111" s="37"/>
      <c r="Z111" s="37"/>
      <c r="AA111" s="37"/>
      <c r="AB111" s="37"/>
      <c r="AC111" s="37"/>
      <c r="AD111" s="37"/>
      <c r="AE111" s="37"/>
      <c r="AT111" s="16" t="s">
        <v>267</v>
      </c>
      <c r="AU111" s="16" t="s">
        <v>77</v>
      </c>
    </row>
    <row r="112" s="2" customFormat="1">
      <c r="A112" s="37"/>
      <c r="B112" s="38"/>
      <c r="C112" s="39"/>
      <c r="D112" s="208" t="s">
        <v>271</v>
      </c>
      <c r="E112" s="39"/>
      <c r="F112" s="213" t="s">
        <v>2901</v>
      </c>
      <c r="G112" s="39"/>
      <c r="H112" s="39"/>
      <c r="I112" s="210"/>
      <c r="J112" s="39"/>
      <c r="K112" s="39"/>
      <c r="L112" s="43"/>
      <c r="M112" s="211"/>
      <c r="N112" s="212"/>
      <c r="O112" s="83"/>
      <c r="P112" s="83"/>
      <c r="Q112" s="83"/>
      <c r="R112" s="83"/>
      <c r="S112" s="83"/>
      <c r="T112" s="84"/>
      <c r="U112" s="37"/>
      <c r="V112" s="37"/>
      <c r="W112" s="37"/>
      <c r="X112" s="37"/>
      <c r="Y112" s="37"/>
      <c r="Z112" s="37"/>
      <c r="AA112" s="37"/>
      <c r="AB112" s="37"/>
      <c r="AC112" s="37"/>
      <c r="AD112" s="37"/>
      <c r="AE112" s="37"/>
      <c r="AT112" s="16" t="s">
        <v>271</v>
      </c>
      <c r="AU112" s="16" t="s">
        <v>77</v>
      </c>
    </row>
    <row r="113" s="2" customFormat="1" ht="16.5" customHeight="1">
      <c r="A113" s="37"/>
      <c r="B113" s="38"/>
      <c r="C113" s="195" t="s">
        <v>315</v>
      </c>
      <c r="D113" s="195" t="s">
        <v>261</v>
      </c>
      <c r="E113" s="196" t="s">
        <v>2902</v>
      </c>
      <c r="F113" s="197" t="s">
        <v>2903</v>
      </c>
      <c r="G113" s="198" t="s">
        <v>365</v>
      </c>
      <c r="H113" s="199">
        <v>15</v>
      </c>
      <c r="I113" s="200"/>
      <c r="J113" s="201">
        <f>ROUND(I113*H113,2)</f>
        <v>0</v>
      </c>
      <c r="K113" s="197" t="s">
        <v>265</v>
      </c>
      <c r="L113" s="43"/>
      <c r="M113" s="202" t="s">
        <v>19</v>
      </c>
      <c r="N113" s="203" t="s">
        <v>40</v>
      </c>
      <c r="O113" s="83"/>
      <c r="P113" s="204">
        <f>O113*H113</f>
        <v>0</v>
      </c>
      <c r="Q113" s="204">
        <v>0</v>
      </c>
      <c r="R113" s="204">
        <f>Q113*H113</f>
        <v>0</v>
      </c>
      <c r="S113" s="204">
        <v>0</v>
      </c>
      <c r="T113" s="205">
        <f>S113*H113</f>
        <v>0</v>
      </c>
      <c r="U113" s="37"/>
      <c r="V113" s="37"/>
      <c r="W113" s="37"/>
      <c r="X113" s="37"/>
      <c r="Y113" s="37"/>
      <c r="Z113" s="37"/>
      <c r="AA113" s="37"/>
      <c r="AB113" s="37"/>
      <c r="AC113" s="37"/>
      <c r="AD113" s="37"/>
      <c r="AE113" s="37"/>
      <c r="AR113" s="206" t="s">
        <v>266</v>
      </c>
      <c r="AT113" s="206" t="s">
        <v>261</v>
      </c>
      <c r="AU113" s="206" t="s">
        <v>77</v>
      </c>
      <c r="AY113" s="16" t="s">
        <v>260</v>
      </c>
      <c r="BE113" s="207">
        <f>IF(N113="základní",J113,0)</f>
        <v>0</v>
      </c>
      <c r="BF113" s="207">
        <f>IF(N113="snížená",J113,0)</f>
        <v>0</v>
      </c>
      <c r="BG113" s="207">
        <f>IF(N113="zákl. přenesená",J113,0)</f>
        <v>0</v>
      </c>
      <c r="BH113" s="207">
        <f>IF(N113="sníž. přenesená",J113,0)</f>
        <v>0</v>
      </c>
      <c r="BI113" s="207">
        <f>IF(N113="nulová",J113,0)</f>
        <v>0</v>
      </c>
      <c r="BJ113" s="16" t="s">
        <v>77</v>
      </c>
      <c r="BK113" s="207">
        <f>ROUND(I113*H113,2)</f>
        <v>0</v>
      </c>
      <c r="BL113" s="16" t="s">
        <v>266</v>
      </c>
      <c r="BM113" s="206" t="s">
        <v>318</v>
      </c>
    </row>
    <row r="114" s="2" customFormat="1">
      <c r="A114" s="37"/>
      <c r="B114" s="38"/>
      <c r="C114" s="39"/>
      <c r="D114" s="208" t="s">
        <v>267</v>
      </c>
      <c r="E114" s="39"/>
      <c r="F114" s="209" t="s">
        <v>2904</v>
      </c>
      <c r="G114" s="39"/>
      <c r="H114" s="39"/>
      <c r="I114" s="210"/>
      <c r="J114" s="39"/>
      <c r="K114" s="39"/>
      <c r="L114" s="43"/>
      <c r="M114" s="211"/>
      <c r="N114" s="212"/>
      <c r="O114" s="83"/>
      <c r="P114" s="83"/>
      <c r="Q114" s="83"/>
      <c r="R114" s="83"/>
      <c r="S114" s="83"/>
      <c r="T114" s="84"/>
      <c r="U114" s="37"/>
      <c r="V114" s="37"/>
      <c r="W114" s="37"/>
      <c r="X114" s="37"/>
      <c r="Y114" s="37"/>
      <c r="Z114" s="37"/>
      <c r="AA114" s="37"/>
      <c r="AB114" s="37"/>
      <c r="AC114" s="37"/>
      <c r="AD114" s="37"/>
      <c r="AE114" s="37"/>
      <c r="AT114" s="16" t="s">
        <v>267</v>
      </c>
      <c r="AU114" s="16" t="s">
        <v>77</v>
      </c>
    </row>
    <row r="115" s="2" customFormat="1">
      <c r="A115" s="37"/>
      <c r="B115" s="38"/>
      <c r="C115" s="39"/>
      <c r="D115" s="208" t="s">
        <v>269</v>
      </c>
      <c r="E115" s="39"/>
      <c r="F115" s="213" t="s">
        <v>2905</v>
      </c>
      <c r="G115" s="39"/>
      <c r="H115" s="39"/>
      <c r="I115" s="210"/>
      <c r="J115" s="39"/>
      <c r="K115" s="39"/>
      <c r="L115" s="43"/>
      <c r="M115" s="211"/>
      <c r="N115" s="212"/>
      <c r="O115" s="83"/>
      <c r="P115" s="83"/>
      <c r="Q115" s="83"/>
      <c r="R115" s="83"/>
      <c r="S115" s="83"/>
      <c r="T115" s="84"/>
      <c r="U115" s="37"/>
      <c r="V115" s="37"/>
      <c r="W115" s="37"/>
      <c r="X115" s="37"/>
      <c r="Y115" s="37"/>
      <c r="Z115" s="37"/>
      <c r="AA115" s="37"/>
      <c r="AB115" s="37"/>
      <c r="AC115" s="37"/>
      <c r="AD115" s="37"/>
      <c r="AE115" s="37"/>
      <c r="AT115" s="16" t="s">
        <v>269</v>
      </c>
      <c r="AU115" s="16" t="s">
        <v>77</v>
      </c>
    </row>
    <row r="116" s="2" customFormat="1">
      <c r="A116" s="37"/>
      <c r="B116" s="38"/>
      <c r="C116" s="39"/>
      <c r="D116" s="208" t="s">
        <v>271</v>
      </c>
      <c r="E116" s="39"/>
      <c r="F116" s="213" t="s">
        <v>2906</v>
      </c>
      <c r="G116" s="39"/>
      <c r="H116" s="39"/>
      <c r="I116" s="210"/>
      <c r="J116" s="39"/>
      <c r="K116" s="39"/>
      <c r="L116" s="43"/>
      <c r="M116" s="211"/>
      <c r="N116" s="212"/>
      <c r="O116" s="83"/>
      <c r="P116" s="83"/>
      <c r="Q116" s="83"/>
      <c r="R116" s="83"/>
      <c r="S116" s="83"/>
      <c r="T116" s="84"/>
      <c r="U116" s="37"/>
      <c r="V116" s="37"/>
      <c r="W116" s="37"/>
      <c r="X116" s="37"/>
      <c r="Y116" s="37"/>
      <c r="Z116" s="37"/>
      <c r="AA116" s="37"/>
      <c r="AB116" s="37"/>
      <c r="AC116" s="37"/>
      <c r="AD116" s="37"/>
      <c r="AE116" s="37"/>
      <c r="AT116" s="16" t="s">
        <v>271</v>
      </c>
      <c r="AU116" s="16" t="s">
        <v>77</v>
      </c>
    </row>
    <row r="117" s="11" customFormat="1" ht="25.92" customHeight="1">
      <c r="A117" s="11"/>
      <c r="B117" s="181"/>
      <c r="C117" s="182"/>
      <c r="D117" s="183" t="s">
        <v>68</v>
      </c>
      <c r="E117" s="184" t="s">
        <v>79</v>
      </c>
      <c r="F117" s="184" t="s">
        <v>2907</v>
      </c>
      <c r="G117" s="182"/>
      <c r="H117" s="182"/>
      <c r="I117" s="185"/>
      <c r="J117" s="186">
        <f>BK117</f>
        <v>0</v>
      </c>
      <c r="K117" s="182"/>
      <c r="L117" s="187"/>
      <c r="M117" s="188"/>
      <c r="N117" s="189"/>
      <c r="O117" s="189"/>
      <c r="P117" s="190">
        <f>SUM(P118:P184)</f>
        <v>0</v>
      </c>
      <c r="Q117" s="189"/>
      <c r="R117" s="190">
        <f>SUM(R118:R184)</f>
        <v>0</v>
      </c>
      <c r="S117" s="189"/>
      <c r="T117" s="191">
        <f>SUM(T118:T184)</f>
        <v>0</v>
      </c>
      <c r="U117" s="11"/>
      <c r="V117" s="11"/>
      <c r="W117" s="11"/>
      <c r="X117" s="11"/>
      <c r="Y117" s="11"/>
      <c r="Z117" s="11"/>
      <c r="AA117" s="11"/>
      <c r="AB117" s="11"/>
      <c r="AC117" s="11"/>
      <c r="AD117" s="11"/>
      <c r="AE117" s="11"/>
      <c r="AR117" s="192" t="s">
        <v>77</v>
      </c>
      <c r="AT117" s="193" t="s">
        <v>68</v>
      </c>
      <c r="AU117" s="193" t="s">
        <v>69</v>
      </c>
      <c r="AY117" s="192" t="s">
        <v>260</v>
      </c>
      <c r="BK117" s="194">
        <f>SUM(BK118:BK184)</f>
        <v>0</v>
      </c>
    </row>
    <row r="118" s="2" customFormat="1" ht="16.5" customHeight="1">
      <c r="A118" s="37"/>
      <c r="B118" s="38"/>
      <c r="C118" s="214" t="s">
        <v>295</v>
      </c>
      <c r="D118" s="214" t="s">
        <v>275</v>
      </c>
      <c r="E118" s="215" t="s">
        <v>2908</v>
      </c>
      <c r="F118" s="216" t="s">
        <v>2909</v>
      </c>
      <c r="G118" s="217" t="s">
        <v>365</v>
      </c>
      <c r="H118" s="218">
        <v>2</v>
      </c>
      <c r="I118" s="219"/>
      <c r="J118" s="220">
        <f>ROUND(I118*H118,2)</f>
        <v>0</v>
      </c>
      <c r="K118" s="216" t="s">
        <v>265</v>
      </c>
      <c r="L118" s="221"/>
      <c r="M118" s="222" t="s">
        <v>19</v>
      </c>
      <c r="N118" s="223" t="s">
        <v>40</v>
      </c>
      <c r="O118" s="83"/>
      <c r="P118" s="204">
        <f>O118*H118</f>
        <v>0</v>
      </c>
      <c r="Q118" s="204">
        <v>0</v>
      </c>
      <c r="R118" s="204">
        <f>Q118*H118</f>
        <v>0</v>
      </c>
      <c r="S118" s="204">
        <v>0</v>
      </c>
      <c r="T118" s="205">
        <f>S118*H118</f>
        <v>0</v>
      </c>
      <c r="U118" s="37"/>
      <c r="V118" s="37"/>
      <c r="W118" s="37"/>
      <c r="X118" s="37"/>
      <c r="Y118" s="37"/>
      <c r="Z118" s="37"/>
      <c r="AA118" s="37"/>
      <c r="AB118" s="37"/>
      <c r="AC118" s="37"/>
      <c r="AD118" s="37"/>
      <c r="AE118" s="37"/>
      <c r="AR118" s="206" t="s">
        <v>279</v>
      </c>
      <c r="AT118" s="206" t="s">
        <v>275</v>
      </c>
      <c r="AU118" s="206" t="s">
        <v>77</v>
      </c>
      <c r="AY118" s="16" t="s">
        <v>260</v>
      </c>
      <c r="BE118" s="207">
        <f>IF(N118="základní",J118,0)</f>
        <v>0</v>
      </c>
      <c r="BF118" s="207">
        <f>IF(N118="snížená",J118,0)</f>
        <v>0</v>
      </c>
      <c r="BG118" s="207">
        <f>IF(N118="zákl. přenesená",J118,0)</f>
        <v>0</v>
      </c>
      <c r="BH118" s="207">
        <f>IF(N118="sníž. přenesená",J118,0)</f>
        <v>0</v>
      </c>
      <c r="BI118" s="207">
        <f>IF(N118="nulová",J118,0)</f>
        <v>0</v>
      </c>
      <c r="BJ118" s="16" t="s">
        <v>77</v>
      </c>
      <c r="BK118" s="207">
        <f>ROUND(I118*H118,2)</f>
        <v>0</v>
      </c>
      <c r="BL118" s="16" t="s">
        <v>266</v>
      </c>
      <c r="BM118" s="206" t="s">
        <v>323</v>
      </c>
    </row>
    <row r="119" s="2" customFormat="1">
      <c r="A119" s="37"/>
      <c r="B119" s="38"/>
      <c r="C119" s="39"/>
      <c r="D119" s="208" t="s">
        <v>267</v>
      </c>
      <c r="E119" s="39"/>
      <c r="F119" s="209" t="s">
        <v>2909</v>
      </c>
      <c r="G119" s="39"/>
      <c r="H119" s="39"/>
      <c r="I119" s="210"/>
      <c r="J119" s="39"/>
      <c r="K119" s="39"/>
      <c r="L119" s="43"/>
      <c r="M119" s="211"/>
      <c r="N119" s="212"/>
      <c r="O119" s="83"/>
      <c r="P119" s="83"/>
      <c r="Q119" s="83"/>
      <c r="R119" s="83"/>
      <c r="S119" s="83"/>
      <c r="T119" s="84"/>
      <c r="U119" s="37"/>
      <c r="V119" s="37"/>
      <c r="W119" s="37"/>
      <c r="X119" s="37"/>
      <c r="Y119" s="37"/>
      <c r="Z119" s="37"/>
      <c r="AA119" s="37"/>
      <c r="AB119" s="37"/>
      <c r="AC119" s="37"/>
      <c r="AD119" s="37"/>
      <c r="AE119" s="37"/>
      <c r="AT119" s="16" t="s">
        <v>267</v>
      </c>
      <c r="AU119" s="16" t="s">
        <v>77</v>
      </c>
    </row>
    <row r="120" s="2" customFormat="1">
      <c r="A120" s="37"/>
      <c r="B120" s="38"/>
      <c r="C120" s="39"/>
      <c r="D120" s="208" t="s">
        <v>271</v>
      </c>
      <c r="E120" s="39"/>
      <c r="F120" s="213" t="s">
        <v>2901</v>
      </c>
      <c r="G120" s="39"/>
      <c r="H120" s="39"/>
      <c r="I120" s="210"/>
      <c r="J120" s="39"/>
      <c r="K120" s="39"/>
      <c r="L120" s="43"/>
      <c r="M120" s="211"/>
      <c r="N120" s="212"/>
      <c r="O120" s="83"/>
      <c r="P120" s="83"/>
      <c r="Q120" s="83"/>
      <c r="R120" s="83"/>
      <c r="S120" s="83"/>
      <c r="T120" s="84"/>
      <c r="U120" s="37"/>
      <c r="V120" s="37"/>
      <c r="W120" s="37"/>
      <c r="X120" s="37"/>
      <c r="Y120" s="37"/>
      <c r="Z120" s="37"/>
      <c r="AA120" s="37"/>
      <c r="AB120" s="37"/>
      <c r="AC120" s="37"/>
      <c r="AD120" s="37"/>
      <c r="AE120" s="37"/>
      <c r="AT120" s="16" t="s">
        <v>271</v>
      </c>
      <c r="AU120" s="16" t="s">
        <v>77</v>
      </c>
    </row>
    <row r="121" s="2" customFormat="1" ht="16.5" customHeight="1">
      <c r="A121" s="37"/>
      <c r="B121" s="38"/>
      <c r="C121" s="214" t="s">
        <v>325</v>
      </c>
      <c r="D121" s="214" t="s">
        <v>275</v>
      </c>
      <c r="E121" s="215" t="s">
        <v>2910</v>
      </c>
      <c r="F121" s="216" t="s">
        <v>2911</v>
      </c>
      <c r="G121" s="217" t="s">
        <v>365</v>
      </c>
      <c r="H121" s="218">
        <v>2</v>
      </c>
      <c r="I121" s="219"/>
      <c r="J121" s="220">
        <f>ROUND(I121*H121,2)</f>
        <v>0</v>
      </c>
      <c r="K121" s="216" t="s">
        <v>265</v>
      </c>
      <c r="L121" s="221"/>
      <c r="M121" s="222" t="s">
        <v>19</v>
      </c>
      <c r="N121" s="223" t="s">
        <v>40</v>
      </c>
      <c r="O121" s="83"/>
      <c r="P121" s="204">
        <f>O121*H121</f>
        <v>0</v>
      </c>
      <c r="Q121" s="204">
        <v>0</v>
      </c>
      <c r="R121" s="204">
        <f>Q121*H121</f>
        <v>0</v>
      </c>
      <c r="S121" s="204">
        <v>0</v>
      </c>
      <c r="T121" s="205">
        <f>S121*H121</f>
        <v>0</v>
      </c>
      <c r="U121" s="37"/>
      <c r="V121" s="37"/>
      <c r="W121" s="37"/>
      <c r="X121" s="37"/>
      <c r="Y121" s="37"/>
      <c r="Z121" s="37"/>
      <c r="AA121" s="37"/>
      <c r="AB121" s="37"/>
      <c r="AC121" s="37"/>
      <c r="AD121" s="37"/>
      <c r="AE121" s="37"/>
      <c r="AR121" s="206" t="s">
        <v>279</v>
      </c>
      <c r="AT121" s="206" t="s">
        <v>275</v>
      </c>
      <c r="AU121" s="206" t="s">
        <v>77</v>
      </c>
      <c r="AY121" s="16" t="s">
        <v>260</v>
      </c>
      <c r="BE121" s="207">
        <f>IF(N121="základní",J121,0)</f>
        <v>0</v>
      </c>
      <c r="BF121" s="207">
        <f>IF(N121="snížená",J121,0)</f>
        <v>0</v>
      </c>
      <c r="BG121" s="207">
        <f>IF(N121="zákl. přenesená",J121,0)</f>
        <v>0</v>
      </c>
      <c r="BH121" s="207">
        <f>IF(N121="sníž. přenesená",J121,0)</f>
        <v>0</v>
      </c>
      <c r="BI121" s="207">
        <f>IF(N121="nulová",J121,0)</f>
        <v>0</v>
      </c>
      <c r="BJ121" s="16" t="s">
        <v>77</v>
      </c>
      <c r="BK121" s="207">
        <f>ROUND(I121*H121,2)</f>
        <v>0</v>
      </c>
      <c r="BL121" s="16" t="s">
        <v>266</v>
      </c>
      <c r="BM121" s="206" t="s">
        <v>329</v>
      </c>
    </row>
    <row r="122" s="2" customFormat="1">
      <c r="A122" s="37"/>
      <c r="B122" s="38"/>
      <c r="C122" s="39"/>
      <c r="D122" s="208" t="s">
        <v>267</v>
      </c>
      <c r="E122" s="39"/>
      <c r="F122" s="209" t="s">
        <v>2911</v>
      </c>
      <c r="G122" s="39"/>
      <c r="H122" s="39"/>
      <c r="I122" s="210"/>
      <c r="J122" s="39"/>
      <c r="K122" s="39"/>
      <c r="L122" s="43"/>
      <c r="M122" s="211"/>
      <c r="N122" s="212"/>
      <c r="O122" s="83"/>
      <c r="P122" s="83"/>
      <c r="Q122" s="83"/>
      <c r="R122" s="83"/>
      <c r="S122" s="83"/>
      <c r="T122" s="84"/>
      <c r="U122" s="37"/>
      <c r="V122" s="37"/>
      <c r="W122" s="37"/>
      <c r="X122" s="37"/>
      <c r="Y122" s="37"/>
      <c r="Z122" s="37"/>
      <c r="AA122" s="37"/>
      <c r="AB122" s="37"/>
      <c r="AC122" s="37"/>
      <c r="AD122" s="37"/>
      <c r="AE122" s="37"/>
      <c r="AT122" s="16" t="s">
        <v>267</v>
      </c>
      <c r="AU122" s="16" t="s">
        <v>77</v>
      </c>
    </row>
    <row r="123" s="2" customFormat="1">
      <c r="A123" s="37"/>
      <c r="B123" s="38"/>
      <c r="C123" s="39"/>
      <c r="D123" s="208" t="s">
        <v>271</v>
      </c>
      <c r="E123" s="39"/>
      <c r="F123" s="213" t="s">
        <v>2901</v>
      </c>
      <c r="G123" s="39"/>
      <c r="H123" s="39"/>
      <c r="I123" s="210"/>
      <c r="J123" s="39"/>
      <c r="K123" s="39"/>
      <c r="L123" s="43"/>
      <c r="M123" s="211"/>
      <c r="N123" s="212"/>
      <c r="O123" s="83"/>
      <c r="P123" s="83"/>
      <c r="Q123" s="83"/>
      <c r="R123" s="83"/>
      <c r="S123" s="83"/>
      <c r="T123" s="84"/>
      <c r="U123" s="37"/>
      <c r="V123" s="37"/>
      <c r="W123" s="37"/>
      <c r="X123" s="37"/>
      <c r="Y123" s="37"/>
      <c r="Z123" s="37"/>
      <c r="AA123" s="37"/>
      <c r="AB123" s="37"/>
      <c r="AC123" s="37"/>
      <c r="AD123" s="37"/>
      <c r="AE123" s="37"/>
      <c r="AT123" s="16" t="s">
        <v>271</v>
      </c>
      <c r="AU123" s="16" t="s">
        <v>77</v>
      </c>
    </row>
    <row r="124" s="2" customFormat="1" ht="24.15" customHeight="1">
      <c r="A124" s="37"/>
      <c r="B124" s="38"/>
      <c r="C124" s="214" t="s">
        <v>299</v>
      </c>
      <c r="D124" s="214" t="s">
        <v>275</v>
      </c>
      <c r="E124" s="215" t="s">
        <v>2912</v>
      </c>
      <c r="F124" s="216" t="s">
        <v>2913</v>
      </c>
      <c r="G124" s="217" t="s">
        <v>365</v>
      </c>
      <c r="H124" s="218">
        <v>2</v>
      </c>
      <c r="I124" s="219"/>
      <c r="J124" s="220">
        <f>ROUND(I124*H124,2)</f>
        <v>0</v>
      </c>
      <c r="K124" s="216" t="s">
        <v>19</v>
      </c>
      <c r="L124" s="221"/>
      <c r="M124" s="222" t="s">
        <v>19</v>
      </c>
      <c r="N124" s="223" t="s">
        <v>40</v>
      </c>
      <c r="O124" s="83"/>
      <c r="P124" s="204">
        <f>O124*H124</f>
        <v>0</v>
      </c>
      <c r="Q124" s="204">
        <v>0</v>
      </c>
      <c r="R124" s="204">
        <f>Q124*H124</f>
        <v>0</v>
      </c>
      <c r="S124" s="204">
        <v>0</v>
      </c>
      <c r="T124" s="205">
        <f>S124*H124</f>
        <v>0</v>
      </c>
      <c r="U124" s="37"/>
      <c r="V124" s="37"/>
      <c r="W124" s="37"/>
      <c r="X124" s="37"/>
      <c r="Y124" s="37"/>
      <c r="Z124" s="37"/>
      <c r="AA124" s="37"/>
      <c r="AB124" s="37"/>
      <c r="AC124" s="37"/>
      <c r="AD124" s="37"/>
      <c r="AE124" s="37"/>
      <c r="AR124" s="206" t="s">
        <v>279</v>
      </c>
      <c r="AT124" s="206" t="s">
        <v>275</v>
      </c>
      <c r="AU124" s="206" t="s">
        <v>77</v>
      </c>
      <c r="AY124" s="16" t="s">
        <v>260</v>
      </c>
      <c r="BE124" s="207">
        <f>IF(N124="základní",J124,0)</f>
        <v>0</v>
      </c>
      <c r="BF124" s="207">
        <f>IF(N124="snížená",J124,0)</f>
        <v>0</v>
      </c>
      <c r="BG124" s="207">
        <f>IF(N124="zákl. přenesená",J124,0)</f>
        <v>0</v>
      </c>
      <c r="BH124" s="207">
        <f>IF(N124="sníž. přenesená",J124,0)</f>
        <v>0</v>
      </c>
      <c r="BI124" s="207">
        <f>IF(N124="nulová",J124,0)</f>
        <v>0</v>
      </c>
      <c r="BJ124" s="16" t="s">
        <v>77</v>
      </c>
      <c r="BK124" s="207">
        <f>ROUND(I124*H124,2)</f>
        <v>0</v>
      </c>
      <c r="BL124" s="16" t="s">
        <v>266</v>
      </c>
      <c r="BM124" s="206" t="s">
        <v>333</v>
      </c>
    </row>
    <row r="125" s="2" customFormat="1">
      <c r="A125" s="37"/>
      <c r="B125" s="38"/>
      <c r="C125" s="39"/>
      <c r="D125" s="208" t="s">
        <v>267</v>
      </c>
      <c r="E125" s="39"/>
      <c r="F125" s="209" t="s">
        <v>2913</v>
      </c>
      <c r="G125" s="39"/>
      <c r="H125" s="39"/>
      <c r="I125" s="210"/>
      <c r="J125" s="39"/>
      <c r="K125" s="39"/>
      <c r="L125" s="43"/>
      <c r="M125" s="211"/>
      <c r="N125" s="212"/>
      <c r="O125" s="83"/>
      <c r="P125" s="83"/>
      <c r="Q125" s="83"/>
      <c r="R125" s="83"/>
      <c r="S125" s="83"/>
      <c r="T125" s="84"/>
      <c r="U125" s="37"/>
      <c r="V125" s="37"/>
      <c r="W125" s="37"/>
      <c r="X125" s="37"/>
      <c r="Y125" s="37"/>
      <c r="Z125" s="37"/>
      <c r="AA125" s="37"/>
      <c r="AB125" s="37"/>
      <c r="AC125" s="37"/>
      <c r="AD125" s="37"/>
      <c r="AE125" s="37"/>
      <c r="AT125" s="16" t="s">
        <v>267</v>
      </c>
      <c r="AU125" s="16" t="s">
        <v>77</v>
      </c>
    </row>
    <row r="126" s="2" customFormat="1">
      <c r="A126" s="37"/>
      <c r="B126" s="38"/>
      <c r="C126" s="39"/>
      <c r="D126" s="208" t="s">
        <v>271</v>
      </c>
      <c r="E126" s="39"/>
      <c r="F126" s="213" t="s">
        <v>2901</v>
      </c>
      <c r="G126" s="39"/>
      <c r="H126" s="39"/>
      <c r="I126" s="210"/>
      <c r="J126" s="39"/>
      <c r="K126" s="39"/>
      <c r="L126" s="43"/>
      <c r="M126" s="211"/>
      <c r="N126" s="212"/>
      <c r="O126" s="83"/>
      <c r="P126" s="83"/>
      <c r="Q126" s="83"/>
      <c r="R126" s="83"/>
      <c r="S126" s="83"/>
      <c r="T126" s="84"/>
      <c r="U126" s="37"/>
      <c r="V126" s="37"/>
      <c r="W126" s="37"/>
      <c r="X126" s="37"/>
      <c r="Y126" s="37"/>
      <c r="Z126" s="37"/>
      <c r="AA126" s="37"/>
      <c r="AB126" s="37"/>
      <c r="AC126" s="37"/>
      <c r="AD126" s="37"/>
      <c r="AE126" s="37"/>
      <c r="AT126" s="16" t="s">
        <v>271</v>
      </c>
      <c r="AU126" s="16" t="s">
        <v>77</v>
      </c>
    </row>
    <row r="127" s="2" customFormat="1" ht="24.15" customHeight="1">
      <c r="A127" s="37"/>
      <c r="B127" s="38"/>
      <c r="C127" s="214" t="s">
        <v>8</v>
      </c>
      <c r="D127" s="214" t="s">
        <v>275</v>
      </c>
      <c r="E127" s="215" t="s">
        <v>2914</v>
      </c>
      <c r="F127" s="216" t="s">
        <v>2915</v>
      </c>
      <c r="G127" s="217" t="s">
        <v>365</v>
      </c>
      <c r="H127" s="218">
        <v>1</v>
      </c>
      <c r="I127" s="219"/>
      <c r="J127" s="220">
        <f>ROUND(I127*H127,2)</f>
        <v>0</v>
      </c>
      <c r="K127" s="216" t="s">
        <v>265</v>
      </c>
      <c r="L127" s="221"/>
      <c r="M127" s="222" t="s">
        <v>19</v>
      </c>
      <c r="N127" s="223" t="s">
        <v>40</v>
      </c>
      <c r="O127" s="83"/>
      <c r="P127" s="204">
        <f>O127*H127</f>
        <v>0</v>
      </c>
      <c r="Q127" s="204">
        <v>0</v>
      </c>
      <c r="R127" s="204">
        <f>Q127*H127</f>
        <v>0</v>
      </c>
      <c r="S127" s="204">
        <v>0</v>
      </c>
      <c r="T127" s="205">
        <f>S127*H127</f>
        <v>0</v>
      </c>
      <c r="U127" s="37"/>
      <c r="V127" s="37"/>
      <c r="W127" s="37"/>
      <c r="X127" s="37"/>
      <c r="Y127" s="37"/>
      <c r="Z127" s="37"/>
      <c r="AA127" s="37"/>
      <c r="AB127" s="37"/>
      <c r="AC127" s="37"/>
      <c r="AD127" s="37"/>
      <c r="AE127" s="37"/>
      <c r="AR127" s="206" t="s">
        <v>279</v>
      </c>
      <c r="AT127" s="206" t="s">
        <v>275</v>
      </c>
      <c r="AU127" s="206" t="s">
        <v>77</v>
      </c>
      <c r="AY127" s="16" t="s">
        <v>260</v>
      </c>
      <c r="BE127" s="207">
        <f>IF(N127="základní",J127,0)</f>
        <v>0</v>
      </c>
      <c r="BF127" s="207">
        <f>IF(N127="snížená",J127,0)</f>
        <v>0</v>
      </c>
      <c r="BG127" s="207">
        <f>IF(N127="zákl. přenesená",J127,0)</f>
        <v>0</v>
      </c>
      <c r="BH127" s="207">
        <f>IF(N127="sníž. přenesená",J127,0)</f>
        <v>0</v>
      </c>
      <c r="BI127" s="207">
        <f>IF(N127="nulová",J127,0)</f>
        <v>0</v>
      </c>
      <c r="BJ127" s="16" t="s">
        <v>77</v>
      </c>
      <c r="BK127" s="207">
        <f>ROUND(I127*H127,2)</f>
        <v>0</v>
      </c>
      <c r="BL127" s="16" t="s">
        <v>266</v>
      </c>
      <c r="BM127" s="206" t="s">
        <v>337</v>
      </c>
    </row>
    <row r="128" s="2" customFormat="1">
      <c r="A128" s="37"/>
      <c r="B128" s="38"/>
      <c r="C128" s="39"/>
      <c r="D128" s="208" t="s">
        <v>267</v>
      </c>
      <c r="E128" s="39"/>
      <c r="F128" s="209" t="s">
        <v>2915</v>
      </c>
      <c r="G128" s="39"/>
      <c r="H128" s="39"/>
      <c r="I128" s="210"/>
      <c r="J128" s="39"/>
      <c r="K128" s="39"/>
      <c r="L128" s="43"/>
      <c r="M128" s="211"/>
      <c r="N128" s="212"/>
      <c r="O128" s="83"/>
      <c r="P128" s="83"/>
      <c r="Q128" s="83"/>
      <c r="R128" s="83"/>
      <c r="S128" s="83"/>
      <c r="T128" s="84"/>
      <c r="U128" s="37"/>
      <c r="V128" s="37"/>
      <c r="W128" s="37"/>
      <c r="X128" s="37"/>
      <c r="Y128" s="37"/>
      <c r="Z128" s="37"/>
      <c r="AA128" s="37"/>
      <c r="AB128" s="37"/>
      <c r="AC128" s="37"/>
      <c r="AD128" s="37"/>
      <c r="AE128" s="37"/>
      <c r="AT128" s="16" t="s">
        <v>267</v>
      </c>
      <c r="AU128" s="16" t="s">
        <v>77</v>
      </c>
    </row>
    <row r="129" s="2" customFormat="1">
      <c r="A129" s="37"/>
      <c r="B129" s="38"/>
      <c r="C129" s="39"/>
      <c r="D129" s="208" t="s">
        <v>271</v>
      </c>
      <c r="E129" s="39"/>
      <c r="F129" s="213" t="s">
        <v>2901</v>
      </c>
      <c r="G129" s="39"/>
      <c r="H129" s="39"/>
      <c r="I129" s="210"/>
      <c r="J129" s="39"/>
      <c r="K129" s="39"/>
      <c r="L129" s="43"/>
      <c r="M129" s="211"/>
      <c r="N129" s="212"/>
      <c r="O129" s="83"/>
      <c r="P129" s="83"/>
      <c r="Q129" s="83"/>
      <c r="R129" s="83"/>
      <c r="S129" s="83"/>
      <c r="T129" s="84"/>
      <c r="U129" s="37"/>
      <c r="V129" s="37"/>
      <c r="W129" s="37"/>
      <c r="X129" s="37"/>
      <c r="Y129" s="37"/>
      <c r="Z129" s="37"/>
      <c r="AA129" s="37"/>
      <c r="AB129" s="37"/>
      <c r="AC129" s="37"/>
      <c r="AD129" s="37"/>
      <c r="AE129" s="37"/>
      <c r="AT129" s="16" t="s">
        <v>271</v>
      </c>
      <c r="AU129" s="16" t="s">
        <v>77</v>
      </c>
    </row>
    <row r="130" s="2" customFormat="1" ht="24.15" customHeight="1">
      <c r="A130" s="37"/>
      <c r="B130" s="38"/>
      <c r="C130" s="214" t="s">
        <v>303</v>
      </c>
      <c r="D130" s="214" t="s">
        <v>275</v>
      </c>
      <c r="E130" s="215" t="s">
        <v>2916</v>
      </c>
      <c r="F130" s="216" t="s">
        <v>2917</v>
      </c>
      <c r="G130" s="217" t="s">
        <v>365</v>
      </c>
      <c r="H130" s="218">
        <v>1</v>
      </c>
      <c r="I130" s="219"/>
      <c r="J130" s="220">
        <f>ROUND(I130*H130,2)</f>
        <v>0</v>
      </c>
      <c r="K130" s="216" t="s">
        <v>265</v>
      </c>
      <c r="L130" s="221"/>
      <c r="M130" s="222" t="s">
        <v>19</v>
      </c>
      <c r="N130" s="223" t="s">
        <v>40</v>
      </c>
      <c r="O130" s="83"/>
      <c r="P130" s="204">
        <f>O130*H130</f>
        <v>0</v>
      </c>
      <c r="Q130" s="204">
        <v>0</v>
      </c>
      <c r="R130" s="204">
        <f>Q130*H130</f>
        <v>0</v>
      </c>
      <c r="S130" s="204">
        <v>0</v>
      </c>
      <c r="T130" s="205">
        <f>S130*H130</f>
        <v>0</v>
      </c>
      <c r="U130" s="37"/>
      <c r="V130" s="37"/>
      <c r="W130" s="37"/>
      <c r="X130" s="37"/>
      <c r="Y130" s="37"/>
      <c r="Z130" s="37"/>
      <c r="AA130" s="37"/>
      <c r="AB130" s="37"/>
      <c r="AC130" s="37"/>
      <c r="AD130" s="37"/>
      <c r="AE130" s="37"/>
      <c r="AR130" s="206" t="s">
        <v>279</v>
      </c>
      <c r="AT130" s="206" t="s">
        <v>275</v>
      </c>
      <c r="AU130" s="206" t="s">
        <v>77</v>
      </c>
      <c r="AY130" s="16" t="s">
        <v>260</v>
      </c>
      <c r="BE130" s="207">
        <f>IF(N130="základní",J130,0)</f>
        <v>0</v>
      </c>
      <c r="BF130" s="207">
        <f>IF(N130="snížená",J130,0)</f>
        <v>0</v>
      </c>
      <c r="BG130" s="207">
        <f>IF(N130="zákl. přenesená",J130,0)</f>
        <v>0</v>
      </c>
      <c r="BH130" s="207">
        <f>IF(N130="sníž. přenesená",J130,0)</f>
        <v>0</v>
      </c>
      <c r="BI130" s="207">
        <f>IF(N130="nulová",J130,0)</f>
        <v>0</v>
      </c>
      <c r="BJ130" s="16" t="s">
        <v>77</v>
      </c>
      <c r="BK130" s="207">
        <f>ROUND(I130*H130,2)</f>
        <v>0</v>
      </c>
      <c r="BL130" s="16" t="s">
        <v>266</v>
      </c>
      <c r="BM130" s="206" t="s">
        <v>341</v>
      </c>
    </row>
    <row r="131" s="2" customFormat="1">
      <c r="A131" s="37"/>
      <c r="B131" s="38"/>
      <c r="C131" s="39"/>
      <c r="D131" s="208" t="s">
        <v>267</v>
      </c>
      <c r="E131" s="39"/>
      <c r="F131" s="209" t="s">
        <v>2917</v>
      </c>
      <c r="G131" s="39"/>
      <c r="H131" s="39"/>
      <c r="I131" s="210"/>
      <c r="J131" s="39"/>
      <c r="K131" s="39"/>
      <c r="L131" s="43"/>
      <c r="M131" s="211"/>
      <c r="N131" s="212"/>
      <c r="O131" s="83"/>
      <c r="P131" s="83"/>
      <c r="Q131" s="83"/>
      <c r="R131" s="83"/>
      <c r="S131" s="83"/>
      <c r="T131" s="84"/>
      <c r="U131" s="37"/>
      <c r="V131" s="37"/>
      <c r="W131" s="37"/>
      <c r="X131" s="37"/>
      <c r="Y131" s="37"/>
      <c r="Z131" s="37"/>
      <c r="AA131" s="37"/>
      <c r="AB131" s="37"/>
      <c r="AC131" s="37"/>
      <c r="AD131" s="37"/>
      <c r="AE131" s="37"/>
      <c r="AT131" s="16" t="s">
        <v>267</v>
      </c>
      <c r="AU131" s="16" t="s">
        <v>77</v>
      </c>
    </row>
    <row r="132" s="2" customFormat="1">
      <c r="A132" s="37"/>
      <c r="B132" s="38"/>
      <c r="C132" s="39"/>
      <c r="D132" s="208" t="s">
        <v>271</v>
      </c>
      <c r="E132" s="39"/>
      <c r="F132" s="213" t="s">
        <v>2901</v>
      </c>
      <c r="G132" s="39"/>
      <c r="H132" s="39"/>
      <c r="I132" s="210"/>
      <c r="J132" s="39"/>
      <c r="K132" s="39"/>
      <c r="L132" s="43"/>
      <c r="M132" s="211"/>
      <c r="N132" s="212"/>
      <c r="O132" s="83"/>
      <c r="P132" s="83"/>
      <c r="Q132" s="83"/>
      <c r="R132" s="83"/>
      <c r="S132" s="83"/>
      <c r="T132" s="84"/>
      <c r="U132" s="37"/>
      <c r="V132" s="37"/>
      <c r="W132" s="37"/>
      <c r="X132" s="37"/>
      <c r="Y132" s="37"/>
      <c r="Z132" s="37"/>
      <c r="AA132" s="37"/>
      <c r="AB132" s="37"/>
      <c r="AC132" s="37"/>
      <c r="AD132" s="37"/>
      <c r="AE132" s="37"/>
      <c r="AT132" s="16" t="s">
        <v>271</v>
      </c>
      <c r="AU132" s="16" t="s">
        <v>77</v>
      </c>
    </row>
    <row r="133" s="2" customFormat="1" ht="21.75" customHeight="1">
      <c r="A133" s="37"/>
      <c r="B133" s="38"/>
      <c r="C133" s="214" t="s">
        <v>343</v>
      </c>
      <c r="D133" s="214" t="s">
        <v>275</v>
      </c>
      <c r="E133" s="215" t="s">
        <v>2918</v>
      </c>
      <c r="F133" s="216" t="s">
        <v>2919</v>
      </c>
      <c r="G133" s="217" t="s">
        <v>365</v>
      </c>
      <c r="H133" s="218">
        <v>1</v>
      </c>
      <c r="I133" s="219"/>
      <c r="J133" s="220">
        <f>ROUND(I133*H133,2)</f>
        <v>0</v>
      </c>
      <c r="K133" s="216" t="s">
        <v>265</v>
      </c>
      <c r="L133" s="221"/>
      <c r="M133" s="222" t="s">
        <v>19</v>
      </c>
      <c r="N133" s="223" t="s">
        <v>40</v>
      </c>
      <c r="O133" s="83"/>
      <c r="P133" s="204">
        <f>O133*H133</f>
        <v>0</v>
      </c>
      <c r="Q133" s="204">
        <v>0</v>
      </c>
      <c r="R133" s="204">
        <f>Q133*H133</f>
        <v>0</v>
      </c>
      <c r="S133" s="204">
        <v>0</v>
      </c>
      <c r="T133" s="205">
        <f>S133*H133</f>
        <v>0</v>
      </c>
      <c r="U133" s="37"/>
      <c r="V133" s="37"/>
      <c r="W133" s="37"/>
      <c r="X133" s="37"/>
      <c r="Y133" s="37"/>
      <c r="Z133" s="37"/>
      <c r="AA133" s="37"/>
      <c r="AB133" s="37"/>
      <c r="AC133" s="37"/>
      <c r="AD133" s="37"/>
      <c r="AE133" s="37"/>
      <c r="AR133" s="206" t="s">
        <v>279</v>
      </c>
      <c r="AT133" s="206" t="s">
        <v>275</v>
      </c>
      <c r="AU133" s="206" t="s">
        <v>77</v>
      </c>
      <c r="AY133" s="16" t="s">
        <v>260</v>
      </c>
      <c r="BE133" s="207">
        <f>IF(N133="základní",J133,0)</f>
        <v>0</v>
      </c>
      <c r="BF133" s="207">
        <f>IF(N133="snížená",J133,0)</f>
        <v>0</v>
      </c>
      <c r="BG133" s="207">
        <f>IF(N133="zákl. přenesená",J133,0)</f>
        <v>0</v>
      </c>
      <c r="BH133" s="207">
        <f>IF(N133="sníž. přenesená",J133,0)</f>
        <v>0</v>
      </c>
      <c r="BI133" s="207">
        <f>IF(N133="nulová",J133,0)</f>
        <v>0</v>
      </c>
      <c r="BJ133" s="16" t="s">
        <v>77</v>
      </c>
      <c r="BK133" s="207">
        <f>ROUND(I133*H133,2)</f>
        <v>0</v>
      </c>
      <c r="BL133" s="16" t="s">
        <v>266</v>
      </c>
      <c r="BM133" s="206" t="s">
        <v>346</v>
      </c>
    </row>
    <row r="134" s="2" customFormat="1">
      <c r="A134" s="37"/>
      <c r="B134" s="38"/>
      <c r="C134" s="39"/>
      <c r="D134" s="208" t="s">
        <v>267</v>
      </c>
      <c r="E134" s="39"/>
      <c r="F134" s="209" t="s">
        <v>2919</v>
      </c>
      <c r="G134" s="39"/>
      <c r="H134" s="39"/>
      <c r="I134" s="210"/>
      <c r="J134" s="39"/>
      <c r="K134" s="39"/>
      <c r="L134" s="43"/>
      <c r="M134" s="211"/>
      <c r="N134" s="212"/>
      <c r="O134" s="83"/>
      <c r="P134" s="83"/>
      <c r="Q134" s="83"/>
      <c r="R134" s="83"/>
      <c r="S134" s="83"/>
      <c r="T134" s="84"/>
      <c r="U134" s="37"/>
      <c r="V134" s="37"/>
      <c r="W134" s="37"/>
      <c r="X134" s="37"/>
      <c r="Y134" s="37"/>
      <c r="Z134" s="37"/>
      <c r="AA134" s="37"/>
      <c r="AB134" s="37"/>
      <c r="AC134" s="37"/>
      <c r="AD134" s="37"/>
      <c r="AE134" s="37"/>
      <c r="AT134" s="16" t="s">
        <v>267</v>
      </c>
      <c r="AU134" s="16" t="s">
        <v>77</v>
      </c>
    </row>
    <row r="135" s="2" customFormat="1">
      <c r="A135" s="37"/>
      <c r="B135" s="38"/>
      <c r="C135" s="39"/>
      <c r="D135" s="208" t="s">
        <v>271</v>
      </c>
      <c r="E135" s="39"/>
      <c r="F135" s="213" t="s">
        <v>2901</v>
      </c>
      <c r="G135" s="39"/>
      <c r="H135" s="39"/>
      <c r="I135" s="210"/>
      <c r="J135" s="39"/>
      <c r="K135" s="39"/>
      <c r="L135" s="43"/>
      <c r="M135" s="211"/>
      <c r="N135" s="212"/>
      <c r="O135" s="83"/>
      <c r="P135" s="83"/>
      <c r="Q135" s="83"/>
      <c r="R135" s="83"/>
      <c r="S135" s="83"/>
      <c r="T135" s="84"/>
      <c r="U135" s="37"/>
      <c r="V135" s="37"/>
      <c r="W135" s="37"/>
      <c r="X135" s="37"/>
      <c r="Y135" s="37"/>
      <c r="Z135" s="37"/>
      <c r="AA135" s="37"/>
      <c r="AB135" s="37"/>
      <c r="AC135" s="37"/>
      <c r="AD135" s="37"/>
      <c r="AE135" s="37"/>
      <c r="AT135" s="16" t="s">
        <v>271</v>
      </c>
      <c r="AU135" s="16" t="s">
        <v>77</v>
      </c>
    </row>
    <row r="136" s="2" customFormat="1" ht="21.75" customHeight="1">
      <c r="A136" s="37"/>
      <c r="B136" s="38"/>
      <c r="C136" s="214" t="s">
        <v>308</v>
      </c>
      <c r="D136" s="214" t="s">
        <v>275</v>
      </c>
      <c r="E136" s="215" t="s">
        <v>2920</v>
      </c>
      <c r="F136" s="216" t="s">
        <v>2921</v>
      </c>
      <c r="G136" s="217" t="s">
        <v>547</v>
      </c>
      <c r="H136" s="218">
        <v>240</v>
      </c>
      <c r="I136" s="219"/>
      <c r="J136" s="220">
        <f>ROUND(I136*H136,2)</f>
        <v>0</v>
      </c>
      <c r="K136" s="216" t="s">
        <v>265</v>
      </c>
      <c r="L136" s="221"/>
      <c r="M136" s="222" t="s">
        <v>19</v>
      </c>
      <c r="N136" s="223" t="s">
        <v>40</v>
      </c>
      <c r="O136" s="83"/>
      <c r="P136" s="204">
        <f>O136*H136</f>
        <v>0</v>
      </c>
      <c r="Q136" s="204">
        <v>0</v>
      </c>
      <c r="R136" s="204">
        <f>Q136*H136</f>
        <v>0</v>
      </c>
      <c r="S136" s="204">
        <v>0</v>
      </c>
      <c r="T136" s="205">
        <f>S136*H136</f>
        <v>0</v>
      </c>
      <c r="U136" s="37"/>
      <c r="V136" s="37"/>
      <c r="W136" s="37"/>
      <c r="X136" s="37"/>
      <c r="Y136" s="37"/>
      <c r="Z136" s="37"/>
      <c r="AA136" s="37"/>
      <c r="AB136" s="37"/>
      <c r="AC136" s="37"/>
      <c r="AD136" s="37"/>
      <c r="AE136" s="37"/>
      <c r="AR136" s="206" t="s">
        <v>279</v>
      </c>
      <c r="AT136" s="206" t="s">
        <v>275</v>
      </c>
      <c r="AU136" s="206" t="s">
        <v>77</v>
      </c>
      <c r="AY136" s="16" t="s">
        <v>260</v>
      </c>
      <c r="BE136" s="207">
        <f>IF(N136="základní",J136,0)</f>
        <v>0</v>
      </c>
      <c r="BF136" s="207">
        <f>IF(N136="snížená",J136,0)</f>
        <v>0</v>
      </c>
      <c r="BG136" s="207">
        <f>IF(N136="zákl. přenesená",J136,0)</f>
        <v>0</v>
      </c>
      <c r="BH136" s="207">
        <f>IF(N136="sníž. přenesená",J136,0)</f>
        <v>0</v>
      </c>
      <c r="BI136" s="207">
        <f>IF(N136="nulová",J136,0)</f>
        <v>0</v>
      </c>
      <c r="BJ136" s="16" t="s">
        <v>77</v>
      </c>
      <c r="BK136" s="207">
        <f>ROUND(I136*H136,2)</f>
        <v>0</v>
      </c>
      <c r="BL136" s="16" t="s">
        <v>266</v>
      </c>
      <c r="BM136" s="206" t="s">
        <v>350</v>
      </c>
    </row>
    <row r="137" s="2" customFormat="1">
      <c r="A137" s="37"/>
      <c r="B137" s="38"/>
      <c r="C137" s="39"/>
      <c r="D137" s="208" t="s">
        <v>267</v>
      </c>
      <c r="E137" s="39"/>
      <c r="F137" s="209" t="s">
        <v>2921</v>
      </c>
      <c r="G137" s="39"/>
      <c r="H137" s="39"/>
      <c r="I137" s="210"/>
      <c r="J137" s="39"/>
      <c r="K137" s="39"/>
      <c r="L137" s="43"/>
      <c r="M137" s="211"/>
      <c r="N137" s="212"/>
      <c r="O137" s="83"/>
      <c r="P137" s="83"/>
      <c r="Q137" s="83"/>
      <c r="R137" s="83"/>
      <c r="S137" s="83"/>
      <c r="T137" s="84"/>
      <c r="U137" s="37"/>
      <c r="V137" s="37"/>
      <c r="W137" s="37"/>
      <c r="X137" s="37"/>
      <c r="Y137" s="37"/>
      <c r="Z137" s="37"/>
      <c r="AA137" s="37"/>
      <c r="AB137" s="37"/>
      <c r="AC137" s="37"/>
      <c r="AD137" s="37"/>
      <c r="AE137" s="37"/>
      <c r="AT137" s="16" t="s">
        <v>267</v>
      </c>
      <c r="AU137" s="16" t="s">
        <v>77</v>
      </c>
    </row>
    <row r="138" s="2" customFormat="1">
      <c r="A138" s="37"/>
      <c r="B138" s="38"/>
      <c r="C138" s="39"/>
      <c r="D138" s="208" t="s">
        <v>271</v>
      </c>
      <c r="E138" s="39"/>
      <c r="F138" s="213" t="s">
        <v>2901</v>
      </c>
      <c r="G138" s="39"/>
      <c r="H138" s="39"/>
      <c r="I138" s="210"/>
      <c r="J138" s="39"/>
      <c r="K138" s="39"/>
      <c r="L138" s="43"/>
      <c r="M138" s="211"/>
      <c r="N138" s="212"/>
      <c r="O138" s="83"/>
      <c r="P138" s="83"/>
      <c r="Q138" s="83"/>
      <c r="R138" s="83"/>
      <c r="S138" s="83"/>
      <c r="T138" s="84"/>
      <c r="U138" s="37"/>
      <c r="V138" s="37"/>
      <c r="W138" s="37"/>
      <c r="X138" s="37"/>
      <c r="Y138" s="37"/>
      <c r="Z138" s="37"/>
      <c r="AA138" s="37"/>
      <c r="AB138" s="37"/>
      <c r="AC138" s="37"/>
      <c r="AD138" s="37"/>
      <c r="AE138" s="37"/>
      <c r="AT138" s="16" t="s">
        <v>271</v>
      </c>
      <c r="AU138" s="16" t="s">
        <v>77</v>
      </c>
    </row>
    <row r="139" s="2" customFormat="1" ht="16.5" customHeight="1">
      <c r="A139" s="37"/>
      <c r="B139" s="38"/>
      <c r="C139" s="214" t="s">
        <v>352</v>
      </c>
      <c r="D139" s="214" t="s">
        <v>275</v>
      </c>
      <c r="E139" s="215" t="s">
        <v>2922</v>
      </c>
      <c r="F139" s="216" t="s">
        <v>2923</v>
      </c>
      <c r="G139" s="217" t="s">
        <v>547</v>
      </c>
      <c r="H139" s="218">
        <v>280</v>
      </c>
      <c r="I139" s="219"/>
      <c r="J139" s="220">
        <f>ROUND(I139*H139,2)</f>
        <v>0</v>
      </c>
      <c r="K139" s="216" t="s">
        <v>265</v>
      </c>
      <c r="L139" s="221"/>
      <c r="M139" s="222" t="s">
        <v>19</v>
      </c>
      <c r="N139" s="223" t="s">
        <v>40</v>
      </c>
      <c r="O139" s="83"/>
      <c r="P139" s="204">
        <f>O139*H139</f>
        <v>0</v>
      </c>
      <c r="Q139" s="204">
        <v>0</v>
      </c>
      <c r="R139" s="204">
        <f>Q139*H139</f>
        <v>0</v>
      </c>
      <c r="S139" s="204">
        <v>0</v>
      </c>
      <c r="T139" s="205">
        <f>S139*H139</f>
        <v>0</v>
      </c>
      <c r="U139" s="37"/>
      <c r="V139" s="37"/>
      <c r="W139" s="37"/>
      <c r="X139" s="37"/>
      <c r="Y139" s="37"/>
      <c r="Z139" s="37"/>
      <c r="AA139" s="37"/>
      <c r="AB139" s="37"/>
      <c r="AC139" s="37"/>
      <c r="AD139" s="37"/>
      <c r="AE139" s="37"/>
      <c r="AR139" s="206" t="s">
        <v>279</v>
      </c>
      <c r="AT139" s="206" t="s">
        <v>275</v>
      </c>
      <c r="AU139" s="206" t="s">
        <v>77</v>
      </c>
      <c r="AY139" s="16" t="s">
        <v>260</v>
      </c>
      <c r="BE139" s="207">
        <f>IF(N139="základní",J139,0)</f>
        <v>0</v>
      </c>
      <c r="BF139" s="207">
        <f>IF(N139="snížená",J139,0)</f>
        <v>0</v>
      </c>
      <c r="BG139" s="207">
        <f>IF(N139="zákl. přenesená",J139,0)</f>
        <v>0</v>
      </c>
      <c r="BH139" s="207">
        <f>IF(N139="sníž. přenesená",J139,0)</f>
        <v>0</v>
      </c>
      <c r="BI139" s="207">
        <f>IF(N139="nulová",J139,0)</f>
        <v>0</v>
      </c>
      <c r="BJ139" s="16" t="s">
        <v>77</v>
      </c>
      <c r="BK139" s="207">
        <f>ROUND(I139*H139,2)</f>
        <v>0</v>
      </c>
      <c r="BL139" s="16" t="s">
        <v>266</v>
      </c>
      <c r="BM139" s="206" t="s">
        <v>355</v>
      </c>
    </row>
    <row r="140" s="2" customFormat="1">
      <c r="A140" s="37"/>
      <c r="B140" s="38"/>
      <c r="C140" s="39"/>
      <c r="D140" s="208" t="s">
        <v>267</v>
      </c>
      <c r="E140" s="39"/>
      <c r="F140" s="209" t="s">
        <v>2923</v>
      </c>
      <c r="G140" s="39"/>
      <c r="H140" s="39"/>
      <c r="I140" s="210"/>
      <c r="J140" s="39"/>
      <c r="K140" s="39"/>
      <c r="L140" s="43"/>
      <c r="M140" s="211"/>
      <c r="N140" s="212"/>
      <c r="O140" s="83"/>
      <c r="P140" s="83"/>
      <c r="Q140" s="83"/>
      <c r="R140" s="83"/>
      <c r="S140" s="83"/>
      <c r="T140" s="84"/>
      <c r="U140" s="37"/>
      <c r="V140" s="37"/>
      <c r="W140" s="37"/>
      <c r="X140" s="37"/>
      <c r="Y140" s="37"/>
      <c r="Z140" s="37"/>
      <c r="AA140" s="37"/>
      <c r="AB140" s="37"/>
      <c r="AC140" s="37"/>
      <c r="AD140" s="37"/>
      <c r="AE140" s="37"/>
      <c r="AT140" s="16" t="s">
        <v>267</v>
      </c>
      <c r="AU140" s="16" t="s">
        <v>77</v>
      </c>
    </row>
    <row r="141" s="2" customFormat="1">
      <c r="A141" s="37"/>
      <c r="B141" s="38"/>
      <c r="C141" s="39"/>
      <c r="D141" s="208" t="s">
        <v>271</v>
      </c>
      <c r="E141" s="39"/>
      <c r="F141" s="213" t="s">
        <v>2901</v>
      </c>
      <c r="G141" s="39"/>
      <c r="H141" s="39"/>
      <c r="I141" s="210"/>
      <c r="J141" s="39"/>
      <c r="K141" s="39"/>
      <c r="L141" s="43"/>
      <c r="M141" s="211"/>
      <c r="N141" s="212"/>
      <c r="O141" s="83"/>
      <c r="P141" s="83"/>
      <c r="Q141" s="83"/>
      <c r="R141" s="83"/>
      <c r="S141" s="83"/>
      <c r="T141" s="84"/>
      <c r="U141" s="37"/>
      <c r="V141" s="37"/>
      <c r="W141" s="37"/>
      <c r="X141" s="37"/>
      <c r="Y141" s="37"/>
      <c r="Z141" s="37"/>
      <c r="AA141" s="37"/>
      <c r="AB141" s="37"/>
      <c r="AC141" s="37"/>
      <c r="AD141" s="37"/>
      <c r="AE141" s="37"/>
      <c r="AT141" s="16" t="s">
        <v>271</v>
      </c>
      <c r="AU141" s="16" t="s">
        <v>77</v>
      </c>
    </row>
    <row r="142" s="2" customFormat="1" ht="21.75" customHeight="1">
      <c r="A142" s="37"/>
      <c r="B142" s="38"/>
      <c r="C142" s="214" t="s">
        <v>313</v>
      </c>
      <c r="D142" s="214" t="s">
        <v>275</v>
      </c>
      <c r="E142" s="215" t="s">
        <v>2924</v>
      </c>
      <c r="F142" s="216" t="s">
        <v>2925</v>
      </c>
      <c r="G142" s="217" t="s">
        <v>547</v>
      </c>
      <c r="H142" s="218">
        <v>51</v>
      </c>
      <c r="I142" s="219"/>
      <c r="J142" s="220">
        <f>ROUND(I142*H142,2)</f>
        <v>0</v>
      </c>
      <c r="K142" s="216" t="s">
        <v>265</v>
      </c>
      <c r="L142" s="221"/>
      <c r="M142" s="222" t="s">
        <v>19</v>
      </c>
      <c r="N142" s="223" t="s">
        <v>40</v>
      </c>
      <c r="O142" s="83"/>
      <c r="P142" s="204">
        <f>O142*H142</f>
        <v>0</v>
      </c>
      <c r="Q142" s="204">
        <v>0</v>
      </c>
      <c r="R142" s="204">
        <f>Q142*H142</f>
        <v>0</v>
      </c>
      <c r="S142" s="204">
        <v>0</v>
      </c>
      <c r="T142" s="205">
        <f>S142*H142</f>
        <v>0</v>
      </c>
      <c r="U142" s="37"/>
      <c r="V142" s="37"/>
      <c r="W142" s="37"/>
      <c r="X142" s="37"/>
      <c r="Y142" s="37"/>
      <c r="Z142" s="37"/>
      <c r="AA142" s="37"/>
      <c r="AB142" s="37"/>
      <c r="AC142" s="37"/>
      <c r="AD142" s="37"/>
      <c r="AE142" s="37"/>
      <c r="AR142" s="206" t="s">
        <v>279</v>
      </c>
      <c r="AT142" s="206" t="s">
        <v>275</v>
      </c>
      <c r="AU142" s="206" t="s">
        <v>77</v>
      </c>
      <c r="AY142" s="16" t="s">
        <v>260</v>
      </c>
      <c r="BE142" s="207">
        <f>IF(N142="základní",J142,0)</f>
        <v>0</v>
      </c>
      <c r="BF142" s="207">
        <f>IF(N142="snížená",J142,0)</f>
        <v>0</v>
      </c>
      <c r="BG142" s="207">
        <f>IF(N142="zákl. přenesená",J142,0)</f>
        <v>0</v>
      </c>
      <c r="BH142" s="207">
        <f>IF(N142="sníž. přenesená",J142,0)</f>
        <v>0</v>
      </c>
      <c r="BI142" s="207">
        <f>IF(N142="nulová",J142,0)</f>
        <v>0</v>
      </c>
      <c r="BJ142" s="16" t="s">
        <v>77</v>
      </c>
      <c r="BK142" s="207">
        <f>ROUND(I142*H142,2)</f>
        <v>0</v>
      </c>
      <c r="BL142" s="16" t="s">
        <v>266</v>
      </c>
      <c r="BM142" s="206" t="s">
        <v>360</v>
      </c>
    </row>
    <row r="143" s="2" customFormat="1">
      <c r="A143" s="37"/>
      <c r="B143" s="38"/>
      <c r="C143" s="39"/>
      <c r="D143" s="208" t="s">
        <v>267</v>
      </c>
      <c r="E143" s="39"/>
      <c r="F143" s="209" t="s">
        <v>2925</v>
      </c>
      <c r="G143" s="39"/>
      <c r="H143" s="39"/>
      <c r="I143" s="210"/>
      <c r="J143" s="39"/>
      <c r="K143" s="39"/>
      <c r="L143" s="43"/>
      <c r="M143" s="211"/>
      <c r="N143" s="212"/>
      <c r="O143" s="83"/>
      <c r="P143" s="83"/>
      <c r="Q143" s="83"/>
      <c r="R143" s="83"/>
      <c r="S143" s="83"/>
      <c r="T143" s="84"/>
      <c r="U143" s="37"/>
      <c r="V143" s="37"/>
      <c r="W143" s="37"/>
      <c r="X143" s="37"/>
      <c r="Y143" s="37"/>
      <c r="Z143" s="37"/>
      <c r="AA143" s="37"/>
      <c r="AB143" s="37"/>
      <c r="AC143" s="37"/>
      <c r="AD143" s="37"/>
      <c r="AE143" s="37"/>
      <c r="AT143" s="16" t="s">
        <v>267</v>
      </c>
      <c r="AU143" s="16" t="s">
        <v>77</v>
      </c>
    </row>
    <row r="144" s="2" customFormat="1">
      <c r="A144" s="37"/>
      <c r="B144" s="38"/>
      <c r="C144" s="39"/>
      <c r="D144" s="208" t="s">
        <v>271</v>
      </c>
      <c r="E144" s="39"/>
      <c r="F144" s="213" t="s">
        <v>2901</v>
      </c>
      <c r="G144" s="39"/>
      <c r="H144" s="39"/>
      <c r="I144" s="210"/>
      <c r="J144" s="39"/>
      <c r="K144" s="39"/>
      <c r="L144" s="43"/>
      <c r="M144" s="211"/>
      <c r="N144" s="212"/>
      <c r="O144" s="83"/>
      <c r="P144" s="83"/>
      <c r="Q144" s="83"/>
      <c r="R144" s="83"/>
      <c r="S144" s="83"/>
      <c r="T144" s="84"/>
      <c r="U144" s="37"/>
      <c r="V144" s="37"/>
      <c r="W144" s="37"/>
      <c r="X144" s="37"/>
      <c r="Y144" s="37"/>
      <c r="Z144" s="37"/>
      <c r="AA144" s="37"/>
      <c r="AB144" s="37"/>
      <c r="AC144" s="37"/>
      <c r="AD144" s="37"/>
      <c r="AE144" s="37"/>
      <c r="AT144" s="16" t="s">
        <v>271</v>
      </c>
      <c r="AU144" s="16" t="s">
        <v>77</v>
      </c>
    </row>
    <row r="145" s="2" customFormat="1" ht="21.75" customHeight="1">
      <c r="A145" s="37"/>
      <c r="B145" s="38"/>
      <c r="C145" s="214" t="s">
        <v>7</v>
      </c>
      <c r="D145" s="214" t="s">
        <v>275</v>
      </c>
      <c r="E145" s="215" t="s">
        <v>2926</v>
      </c>
      <c r="F145" s="216" t="s">
        <v>2927</v>
      </c>
      <c r="G145" s="217" t="s">
        <v>547</v>
      </c>
      <c r="H145" s="218">
        <v>320</v>
      </c>
      <c r="I145" s="219"/>
      <c r="J145" s="220">
        <f>ROUND(I145*H145,2)</f>
        <v>0</v>
      </c>
      <c r="K145" s="216" t="s">
        <v>265</v>
      </c>
      <c r="L145" s="221"/>
      <c r="M145" s="222" t="s">
        <v>19</v>
      </c>
      <c r="N145" s="223" t="s">
        <v>40</v>
      </c>
      <c r="O145" s="83"/>
      <c r="P145" s="204">
        <f>O145*H145</f>
        <v>0</v>
      </c>
      <c r="Q145" s="204">
        <v>0</v>
      </c>
      <c r="R145" s="204">
        <f>Q145*H145</f>
        <v>0</v>
      </c>
      <c r="S145" s="204">
        <v>0</v>
      </c>
      <c r="T145" s="205">
        <f>S145*H145</f>
        <v>0</v>
      </c>
      <c r="U145" s="37"/>
      <c r="V145" s="37"/>
      <c r="W145" s="37"/>
      <c r="X145" s="37"/>
      <c r="Y145" s="37"/>
      <c r="Z145" s="37"/>
      <c r="AA145" s="37"/>
      <c r="AB145" s="37"/>
      <c r="AC145" s="37"/>
      <c r="AD145" s="37"/>
      <c r="AE145" s="37"/>
      <c r="AR145" s="206" t="s">
        <v>279</v>
      </c>
      <c r="AT145" s="206" t="s">
        <v>275</v>
      </c>
      <c r="AU145" s="206" t="s">
        <v>77</v>
      </c>
      <c r="AY145" s="16" t="s">
        <v>260</v>
      </c>
      <c r="BE145" s="207">
        <f>IF(N145="základní",J145,0)</f>
        <v>0</v>
      </c>
      <c r="BF145" s="207">
        <f>IF(N145="snížená",J145,0)</f>
        <v>0</v>
      </c>
      <c r="BG145" s="207">
        <f>IF(N145="zákl. přenesená",J145,0)</f>
        <v>0</v>
      </c>
      <c r="BH145" s="207">
        <f>IF(N145="sníž. přenesená",J145,0)</f>
        <v>0</v>
      </c>
      <c r="BI145" s="207">
        <f>IF(N145="nulová",J145,0)</f>
        <v>0</v>
      </c>
      <c r="BJ145" s="16" t="s">
        <v>77</v>
      </c>
      <c r="BK145" s="207">
        <f>ROUND(I145*H145,2)</f>
        <v>0</v>
      </c>
      <c r="BL145" s="16" t="s">
        <v>266</v>
      </c>
      <c r="BM145" s="206" t="s">
        <v>366</v>
      </c>
    </row>
    <row r="146" s="2" customFormat="1">
      <c r="A146" s="37"/>
      <c r="B146" s="38"/>
      <c r="C146" s="39"/>
      <c r="D146" s="208" t="s">
        <v>267</v>
      </c>
      <c r="E146" s="39"/>
      <c r="F146" s="209" t="s">
        <v>2927</v>
      </c>
      <c r="G146" s="39"/>
      <c r="H146" s="39"/>
      <c r="I146" s="210"/>
      <c r="J146" s="39"/>
      <c r="K146" s="39"/>
      <c r="L146" s="43"/>
      <c r="M146" s="211"/>
      <c r="N146" s="212"/>
      <c r="O146" s="83"/>
      <c r="P146" s="83"/>
      <c r="Q146" s="83"/>
      <c r="R146" s="83"/>
      <c r="S146" s="83"/>
      <c r="T146" s="84"/>
      <c r="U146" s="37"/>
      <c r="V146" s="37"/>
      <c r="W146" s="37"/>
      <c r="X146" s="37"/>
      <c r="Y146" s="37"/>
      <c r="Z146" s="37"/>
      <c r="AA146" s="37"/>
      <c r="AB146" s="37"/>
      <c r="AC146" s="37"/>
      <c r="AD146" s="37"/>
      <c r="AE146" s="37"/>
      <c r="AT146" s="16" t="s">
        <v>267</v>
      </c>
      <c r="AU146" s="16" t="s">
        <v>77</v>
      </c>
    </row>
    <row r="147" s="2" customFormat="1">
      <c r="A147" s="37"/>
      <c r="B147" s="38"/>
      <c r="C147" s="39"/>
      <c r="D147" s="208" t="s">
        <v>271</v>
      </c>
      <c r="E147" s="39"/>
      <c r="F147" s="213" t="s">
        <v>2901</v>
      </c>
      <c r="G147" s="39"/>
      <c r="H147" s="39"/>
      <c r="I147" s="210"/>
      <c r="J147" s="39"/>
      <c r="K147" s="39"/>
      <c r="L147" s="43"/>
      <c r="M147" s="211"/>
      <c r="N147" s="212"/>
      <c r="O147" s="83"/>
      <c r="P147" s="83"/>
      <c r="Q147" s="83"/>
      <c r="R147" s="83"/>
      <c r="S147" s="83"/>
      <c r="T147" s="84"/>
      <c r="U147" s="37"/>
      <c r="V147" s="37"/>
      <c r="W147" s="37"/>
      <c r="X147" s="37"/>
      <c r="Y147" s="37"/>
      <c r="Z147" s="37"/>
      <c r="AA147" s="37"/>
      <c r="AB147" s="37"/>
      <c r="AC147" s="37"/>
      <c r="AD147" s="37"/>
      <c r="AE147" s="37"/>
      <c r="AT147" s="16" t="s">
        <v>271</v>
      </c>
      <c r="AU147" s="16" t="s">
        <v>77</v>
      </c>
    </row>
    <row r="148" s="2" customFormat="1" ht="21.75" customHeight="1">
      <c r="A148" s="37"/>
      <c r="B148" s="38"/>
      <c r="C148" s="195" t="s">
        <v>318</v>
      </c>
      <c r="D148" s="195" t="s">
        <v>261</v>
      </c>
      <c r="E148" s="196" t="s">
        <v>633</v>
      </c>
      <c r="F148" s="197" t="s">
        <v>634</v>
      </c>
      <c r="G148" s="198" t="s">
        <v>365</v>
      </c>
      <c r="H148" s="199">
        <v>4</v>
      </c>
      <c r="I148" s="200"/>
      <c r="J148" s="201">
        <f>ROUND(I148*H148,2)</f>
        <v>0</v>
      </c>
      <c r="K148" s="197" t="s">
        <v>265</v>
      </c>
      <c r="L148" s="43"/>
      <c r="M148" s="202" t="s">
        <v>19</v>
      </c>
      <c r="N148" s="203" t="s">
        <v>40</v>
      </c>
      <c r="O148" s="83"/>
      <c r="P148" s="204">
        <f>O148*H148</f>
        <v>0</v>
      </c>
      <c r="Q148" s="204">
        <v>0</v>
      </c>
      <c r="R148" s="204">
        <f>Q148*H148</f>
        <v>0</v>
      </c>
      <c r="S148" s="204">
        <v>0</v>
      </c>
      <c r="T148" s="205">
        <f>S148*H148</f>
        <v>0</v>
      </c>
      <c r="U148" s="37"/>
      <c r="V148" s="37"/>
      <c r="W148" s="37"/>
      <c r="X148" s="37"/>
      <c r="Y148" s="37"/>
      <c r="Z148" s="37"/>
      <c r="AA148" s="37"/>
      <c r="AB148" s="37"/>
      <c r="AC148" s="37"/>
      <c r="AD148" s="37"/>
      <c r="AE148" s="37"/>
      <c r="AR148" s="206" t="s">
        <v>266</v>
      </c>
      <c r="AT148" s="206" t="s">
        <v>261</v>
      </c>
      <c r="AU148" s="206" t="s">
        <v>77</v>
      </c>
      <c r="AY148" s="16" t="s">
        <v>260</v>
      </c>
      <c r="BE148" s="207">
        <f>IF(N148="základní",J148,0)</f>
        <v>0</v>
      </c>
      <c r="BF148" s="207">
        <f>IF(N148="snížená",J148,0)</f>
        <v>0</v>
      </c>
      <c r="BG148" s="207">
        <f>IF(N148="zákl. přenesená",J148,0)</f>
        <v>0</v>
      </c>
      <c r="BH148" s="207">
        <f>IF(N148="sníž. přenesená",J148,0)</f>
        <v>0</v>
      </c>
      <c r="BI148" s="207">
        <f>IF(N148="nulová",J148,0)</f>
        <v>0</v>
      </c>
      <c r="BJ148" s="16" t="s">
        <v>77</v>
      </c>
      <c r="BK148" s="207">
        <f>ROUND(I148*H148,2)</f>
        <v>0</v>
      </c>
      <c r="BL148" s="16" t="s">
        <v>266</v>
      </c>
      <c r="BM148" s="206" t="s">
        <v>370</v>
      </c>
    </row>
    <row r="149" s="2" customFormat="1">
      <c r="A149" s="37"/>
      <c r="B149" s="38"/>
      <c r="C149" s="39"/>
      <c r="D149" s="208" t="s">
        <v>267</v>
      </c>
      <c r="E149" s="39"/>
      <c r="F149" s="209" t="s">
        <v>635</v>
      </c>
      <c r="G149" s="39"/>
      <c r="H149" s="39"/>
      <c r="I149" s="210"/>
      <c r="J149" s="39"/>
      <c r="K149" s="39"/>
      <c r="L149" s="43"/>
      <c r="M149" s="211"/>
      <c r="N149" s="212"/>
      <c r="O149" s="83"/>
      <c r="P149" s="83"/>
      <c r="Q149" s="83"/>
      <c r="R149" s="83"/>
      <c r="S149" s="83"/>
      <c r="T149" s="84"/>
      <c r="U149" s="37"/>
      <c r="V149" s="37"/>
      <c r="W149" s="37"/>
      <c r="X149" s="37"/>
      <c r="Y149" s="37"/>
      <c r="Z149" s="37"/>
      <c r="AA149" s="37"/>
      <c r="AB149" s="37"/>
      <c r="AC149" s="37"/>
      <c r="AD149" s="37"/>
      <c r="AE149" s="37"/>
      <c r="AT149" s="16" t="s">
        <v>267</v>
      </c>
      <c r="AU149" s="16" t="s">
        <v>77</v>
      </c>
    </row>
    <row r="150" s="2" customFormat="1">
      <c r="A150" s="37"/>
      <c r="B150" s="38"/>
      <c r="C150" s="39"/>
      <c r="D150" s="208" t="s">
        <v>271</v>
      </c>
      <c r="E150" s="39"/>
      <c r="F150" s="213" t="s">
        <v>2901</v>
      </c>
      <c r="G150" s="39"/>
      <c r="H150" s="39"/>
      <c r="I150" s="210"/>
      <c r="J150" s="39"/>
      <c r="K150" s="39"/>
      <c r="L150" s="43"/>
      <c r="M150" s="211"/>
      <c r="N150" s="212"/>
      <c r="O150" s="83"/>
      <c r="P150" s="83"/>
      <c r="Q150" s="83"/>
      <c r="R150" s="83"/>
      <c r="S150" s="83"/>
      <c r="T150" s="84"/>
      <c r="U150" s="37"/>
      <c r="V150" s="37"/>
      <c r="W150" s="37"/>
      <c r="X150" s="37"/>
      <c r="Y150" s="37"/>
      <c r="Z150" s="37"/>
      <c r="AA150" s="37"/>
      <c r="AB150" s="37"/>
      <c r="AC150" s="37"/>
      <c r="AD150" s="37"/>
      <c r="AE150" s="37"/>
      <c r="AT150" s="16" t="s">
        <v>271</v>
      </c>
      <c r="AU150" s="16" t="s">
        <v>77</v>
      </c>
    </row>
    <row r="151" s="2" customFormat="1" ht="16.5" customHeight="1">
      <c r="A151" s="37"/>
      <c r="B151" s="38"/>
      <c r="C151" s="195" t="s">
        <v>372</v>
      </c>
      <c r="D151" s="195" t="s">
        <v>261</v>
      </c>
      <c r="E151" s="196" t="s">
        <v>2928</v>
      </c>
      <c r="F151" s="197" t="s">
        <v>2929</v>
      </c>
      <c r="G151" s="198" t="s">
        <v>547</v>
      </c>
      <c r="H151" s="199">
        <v>520</v>
      </c>
      <c r="I151" s="200"/>
      <c r="J151" s="201">
        <f>ROUND(I151*H151,2)</f>
        <v>0</v>
      </c>
      <c r="K151" s="197" t="s">
        <v>265</v>
      </c>
      <c r="L151" s="43"/>
      <c r="M151" s="202" t="s">
        <v>19</v>
      </c>
      <c r="N151" s="203" t="s">
        <v>40</v>
      </c>
      <c r="O151" s="83"/>
      <c r="P151" s="204">
        <f>O151*H151</f>
        <v>0</v>
      </c>
      <c r="Q151" s="204">
        <v>0</v>
      </c>
      <c r="R151" s="204">
        <f>Q151*H151</f>
        <v>0</v>
      </c>
      <c r="S151" s="204">
        <v>0</v>
      </c>
      <c r="T151" s="205">
        <f>S151*H151</f>
        <v>0</v>
      </c>
      <c r="U151" s="37"/>
      <c r="V151" s="37"/>
      <c r="W151" s="37"/>
      <c r="X151" s="37"/>
      <c r="Y151" s="37"/>
      <c r="Z151" s="37"/>
      <c r="AA151" s="37"/>
      <c r="AB151" s="37"/>
      <c r="AC151" s="37"/>
      <c r="AD151" s="37"/>
      <c r="AE151" s="37"/>
      <c r="AR151" s="206" t="s">
        <v>266</v>
      </c>
      <c r="AT151" s="206" t="s">
        <v>261</v>
      </c>
      <c r="AU151" s="206" t="s">
        <v>77</v>
      </c>
      <c r="AY151" s="16" t="s">
        <v>260</v>
      </c>
      <c r="BE151" s="207">
        <f>IF(N151="základní",J151,0)</f>
        <v>0</v>
      </c>
      <c r="BF151" s="207">
        <f>IF(N151="snížená",J151,0)</f>
        <v>0</v>
      </c>
      <c r="BG151" s="207">
        <f>IF(N151="zákl. přenesená",J151,0)</f>
        <v>0</v>
      </c>
      <c r="BH151" s="207">
        <f>IF(N151="sníž. přenesená",J151,0)</f>
        <v>0</v>
      </c>
      <c r="BI151" s="207">
        <f>IF(N151="nulová",J151,0)</f>
        <v>0</v>
      </c>
      <c r="BJ151" s="16" t="s">
        <v>77</v>
      </c>
      <c r="BK151" s="207">
        <f>ROUND(I151*H151,2)</f>
        <v>0</v>
      </c>
      <c r="BL151" s="16" t="s">
        <v>266</v>
      </c>
      <c r="BM151" s="206" t="s">
        <v>375</v>
      </c>
    </row>
    <row r="152" s="2" customFormat="1">
      <c r="A152" s="37"/>
      <c r="B152" s="38"/>
      <c r="C152" s="39"/>
      <c r="D152" s="208" t="s">
        <v>267</v>
      </c>
      <c r="E152" s="39"/>
      <c r="F152" s="209" t="s">
        <v>2929</v>
      </c>
      <c r="G152" s="39"/>
      <c r="H152" s="39"/>
      <c r="I152" s="210"/>
      <c r="J152" s="39"/>
      <c r="K152" s="39"/>
      <c r="L152" s="43"/>
      <c r="M152" s="211"/>
      <c r="N152" s="212"/>
      <c r="O152" s="83"/>
      <c r="P152" s="83"/>
      <c r="Q152" s="83"/>
      <c r="R152" s="83"/>
      <c r="S152" s="83"/>
      <c r="T152" s="84"/>
      <c r="U152" s="37"/>
      <c r="V152" s="37"/>
      <c r="W152" s="37"/>
      <c r="X152" s="37"/>
      <c r="Y152" s="37"/>
      <c r="Z152" s="37"/>
      <c r="AA152" s="37"/>
      <c r="AB152" s="37"/>
      <c r="AC152" s="37"/>
      <c r="AD152" s="37"/>
      <c r="AE152" s="37"/>
      <c r="AT152" s="16" t="s">
        <v>267</v>
      </c>
      <c r="AU152" s="16" t="s">
        <v>77</v>
      </c>
    </row>
    <row r="153" s="2" customFormat="1">
      <c r="A153" s="37"/>
      <c r="B153" s="38"/>
      <c r="C153" s="39"/>
      <c r="D153" s="208" t="s">
        <v>271</v>
      </c>
      <c r="E153" s="39"/>
      <c r="F153" s="213" t="s">
        <v>2901</v>
      </c>
      <c r="G153" s="39"/>
      <c r="H153" s="39"/>
      <c r="I153" s="210"/>
      <c r="J153" s="39"/>
      <c r="K153" s="39"/>
      <c r="L153" s="43"/>
      <c r="M153" s="211"/>
      <c r="N153" s="212"/>
      <c r="O153" s="83"/>
      <c r="P153" s="83"/>
      <c r="Q153" s="83"/>
      <c r="R153" s="83"/>
      <c r="S153" s="83"/>
      <c r="T153" s="84"/>
      <c r="U153" s="37"/>
      <c r="V153" s="37"/>
      <c r="W153" s="37"/>
      <c r="X153" s="37"/>
      <c r="Y153" s="37"/>
      <c r="Z153" s="37"/>
      <c r="AA153" s="37"/>
      <c r="AB153" s="37"/>
      <c r="AC153" s="37"/>
      <c r="AD153" s="37"/>
      <c r="AE153" s="37"/>
      <c r="AT153" s="16" t="s">
        <v>271</v>
      </c>
      <c r="AU153" s="16" t="s">
        <v>77</v>
      </c>
    </row>
    <row r="154" s="2" customFormat="1" ht="16.5" customHeight="1">
      <c r="A154" s="37"/>
      <c r="B154" s="38"/>
      <c r="C154" s="195" t="s">
        <v>323</v>
      </c>
      <c r="D154" s="195" t="s">
        <v>261</v>
      </c>
      <c r="E154" s="196" t="s">
        <v>717</v>
      </c>
      <c r="F154" s="197" t="s">
        <v>718</v>
      </c>
      <c r="G154" s="198" t="s">
        <v>365</v>
      </c>
      <c r="H154" s="199">
        <v>2</v>
      </c>
      <c r="I154" s="200"/>
      <c r="J154" s="201">
        <f>ROUND(I154*H154,2)</f>
        <v>0</v>
      </c>
      <c r="K154" s="197" t="s">
        <v>265</v>
      </c>
      <c r="L154" s="43"/>
      <c r="M154" s="202" t="s">
        <v>19</v>
      </c>
      <c r="N154" s="203" t="s">
        <v>40</v>
      </c>
      <c r="O154" s="83"/>
      <c r="P154" s="204">
        <f>O154*H154</f>
        <v>0</v>
      </c>
      <c r="Q154" s="204">
        <v>0</v>
      </c>
      <c r="R154" s="204">
        <f>Q154*H154</f>
        <v>0</v>
      </c>
      <c r="S154" s="204">
        <v>0</v>
      </c>
      <c r="T154" s="205">
        <f>S154*H154</f>
        <v>0</v>
      </c>
      <c r="U154" s="37"/>
      <c r="V154" s="37"/>
      <c r="W154" s="37"/>
      <c r="X154" s="37"/>
      <c r="Y154" s="37"/>
      <c r="Z154" s="37"/>
      <c r="AA154" s="37"/>
      <c r="AB154" s="37"/>
      <c r="AC154" s="37"/>
      <c r="AD154" s="37"/>
      <c r="AE154" s="37"/>
      <c r="AR154" s="206" t="s">
        <v>266</v>
      </c>
      <c r="AT154" s="206" t="s">
        <v>261</v>
      </c>
      <c r="AU154" s="206" t="s">
        <v>77</v>
      </c>
      <c r="AY154" s="16" t="s">
        <v>260</v>
      </c>
      <c r="BE154" s="207">
        <f>IF(N154="základní",J154,0)</f>
        <v>0</v>
      </c>
      <c r="BF154" s="207">
        <f>IF(N154="snížená",J154,0)</f>
        <v>0</v>
      </c>
      <c r="BG154" s="207">
        <f>IF(N154="zákl. přenesená",J154,0)</f>
        <v>0</v>
      </c>
      <c r="BH154" s="207">
        <f>IF(N154="sníž. přenesená",J154,0)</f>
        <v>0</v>
      </c>
      <c r="BI154" s="207">
        <f>IF(N154="nulová",J154,0)</f>
        <v>0</v>
      </c>
      <c r="BJ154" s="16" t="s">
        <v>77</v>
      </c>
      <c r="BK154" s="207">
        <f>ROUND(I154*H154,2)</f>
        <v>0</v>
      </c>
      <c r="BL154" s="16" t="s">
        <v>266</v>
      </c>
      <c r="BM154" s="206" t="s">
        <v>380</v>
      </c>
    </row>
    <row r="155" s="2" customFormat="1">
      <c r="A155" s="37"/>
      <c r="B155" s="38"/>
      <c r="C155" s="39"/>
      <c r="D155" s="208" t="s">
        <v>267</v>
      </c>
      <c r="E155" s="39"/>
      <c r="F155" s="209" t="s">
        <v>719</v>
      </c>
      <c r="G155" s="39"/>
      <c r="H155" s="39"/>
      <c r="I155" s="210"/>
      <c r="J155" s="39"/>
      <c r="K155" s="39"/>
      <c r="L155" s="43"/>
      <c r="M155" s="211"/>
      <c r="N155" s="212"/>
      <c r="O155" s="83"/>
      <c r="P155" s="83"/>
      <c r="Q155" s="83"/>
      <c r="R155" s="83"/>
      <c r="S155" s="83"/>
      <c r="T155" s="84"/>
      <c r="U155" s="37"/>
      <c r="V155" s="37"/>
      <c r="W155" s="37"/>
      <c r="X155" s="37"/>
      <c r="Y155" s="37"/>
      <c r="Z155" s="37"/>
      <c r="AA155" s="37"/>
      <c r="AB155" s="37"/>
      <c r="AC155" s="37"/>
      <c r="AD155" s="37"/>
      <c r="AE155" s="37"/>
      <c r="AT155" s="16" t="s">
        <v>267</v>
      </c>
      <c r="AU155" s="16" t="s">
        <v>77</v>
      </c>
    </row>
    <row r="156" s="2" customFormat="1">
      <c r="A156" s="37"/>
      <c r="B156" s="38"/>
      <c r="C156" s="39"/>
      <c r="D156" s="208" t="s">
        <v>271</v>
      </c>
      <c r="E156" s="39"/>
      <c r="F156" s="213" t="s">
        <v>2901</v>
      </c>
      <c r="G156" s="39"/>
      <c r="H156" s="39"/>
      <c r="I156" s="210"/>
      <c r="J156" s="39"/>
      <c r="K156" s="39"/>
      <c r="L156" s="43"/>
      <c r="M156" s="211"/>
      <c r="N156" s="212"/>
      <c r="O156" s="83"/>
      <c r="P156" s="83"/>
      <c r="Q156" s="83"/>
      <c r="R156" s="83"/>
      <c r="S156" s="83"/>
      <c r="T156" s="84"/>
      <c r="U156" s="37"/>
      <c r="V156" s="37"/>
      <c r="W156" s="37"/>
      <c r="X156" s="37"/>
      <c r="Y156" s="37"/>
      <c r="Z156" s="37"/>
      <c r="AA156" s="37"/>
      <c r="AB156" s="37"/>
      <c r="AC156" s="37"/>
      <c r="AD156" s="37"/>
      <c r="AE156" s="37"/>
      <c r="AT156" s="16" t="s">
        <v>271</v>
      </c>
      <c r="AU156" s="16" t="s">
        <v>77</v>
      </c>
    </row>
    <row r="157" s="2" customFormat="1" ht="16.5" customHeight="1">
      <c r="A157" s="37"/>
      <c r="B157" s="38"/>
      <c r="C157" s="195" t="s">
        <v>383</v>
      </c>
      <c r="D157" s="195" t="s">
        <v>261</v>
      </c>
      <c r="E157" s="196" t="s">
        <v>2930</v>
      </c>
      <c r="F157" s="197" t="s">
        <v>2931</v>
      </c>
      <c r="G157" s="198" t="s">
        <v>365</v>
      </c>
      <c r="H157" s="199">
        <v>4</v>
      </c>
      <c r="I157" s="200"/>
      <c r="J157" s="201">
        <f>ROUND(I157*H157,2)</f>
        <v>0</v>
      </c>
      <c r="K157" s="197" t="s">
        <v>265</v>
      </c>
      <c r="L157" s="43"/>
      <c r="M157" s="202" t="s">
        <v>19</v>
      </c>
      <c r="N157" s="203" t="s">
        <v>40</v>
      </c>
      <c r="O157" s="83"/>
      <c r="P157" s="204">
        <f>O157*H157</f>
        <v>0</v>
      </c>
      <c r="Q157" s="204">
        <v>0</v>
      </c>
      <c r="R157" s="204">
        <f>Q157*H157</f>
        <v>0</v>
      </c>
      <c r="S157" s="204">
        <v>0</v>
      </c>
      <c r="T157" s="205">
        <f>S157*H157</f>
        <v>0</v>
      </c>
      <c r="U157" s="37"/>
      <c r="V157" s="37"/>
      <c r="W157" s="37"/>
      <c r="X157" s="37"/>
      <c r="Y157" s="37"/>
      <c r="Z157" s="37"/>
      <c r="AA157" s="37"/>
      <c r="AB157" s="37"/>
      <c r="AC157" s="37"/>
      <c r="AD157" s="37"/>
      <c r="AE157" s="37"/>
      <c r="AR157" s="206" t="s">
        <v>266</v>
      </c>
      <c r="AT157" s="206" t="s">
        <v>261</v>
      </c>
      <c r="AU157" s="206" t="s">
        <v>77</v>
      </c>
      <c r="AY157" s="16" t="s">
        <v>260</v>
      </c>
      <c r="BE157" s="207">
        <f>IF(N157="základní",J157,0)</f>
        <v>0</v>
      </c>
      <c r="BF157" s="207">
        <f>IF(N157="snížená",J157,0)</f>
        <v>0</v>
      </c>
      <c r="BG157" s="207">
        <f>IF(N157="zákl. přenesená",J157,0)</f>
        <v>0</v>
      </c>
      <c r="BH157" s="207">
        <f>IF(N157="sníž. přenesená",J157,0)</f>
        <v>0</v>
      </c>
      <c r="BI157" s="207">
        <f>IF(N157="nulová",J157,0)</f>
        <v>0</v>
      </c>
      <c r="BJ157" s="16" t="s">
        <v>77</v>
      </c>
      <c r="BK157" s="207">
        <f>ROUND(I157*H157,2)</f>
        <v>0</v>
      </c>
      <c r="BL157" s="16" t="s">
        <v>266</v>
      </c>
      <c r="BM157" s="206" t="s">
        <v>386</v>
      </c>
    </row>
    <row r="158" s="2" customFormat="1">
      <c r="A158" s="37"/>
      <c r="B158" s="38"/>
      <c r="C158" s="39"/>
      <c r="D158" s="208" t="s">
        <v>267</v>
      </c>
      <c r="E158" s="39"/>
      <c r="F158" s="209" t="s">
        <v>2932</v>
      </c>
      <c r="G158" s="39"/>
      <c r="H158" s="39"/>
      <c r="I158" s="210"/>
      <c r="J158" s="39"/>
      <c r="K158" s="39"/>
      <c r="L158" s="43"/>
      <c r="M158" s="211"/>
      <c r="N158" s="212"/>
      <c r="O158" s="83"/>
      <c r="P158" s="83"/>
      <c r="Q158" s="83"/>
      <c r="R158" s="83"/>
      <c r="S158" s="83"/>
      <c r="T158" s="84"/>
      <c r="U158" s="37"/>
      <c r="V158" s="37"/>
      <c r="W158" s="37"/>
      <c r="X158" s="37"/>
      <c r="Y158" s="37"/>
      <c r="Z158" s="37"/>
      <c r="AA158" s="37"/>
      <c r="AB158" s="37"/>
      <c r="AC158" s="37"/>
      <c r="AD158" s="37"/>
      <c r="AE158" s="37"/>
      <c r="AT158" s="16" t="s">
        <v>267</v>
      </c>
      <c r="AU158" s="16" t="s">
        <v>77</v>
      </c>
    </row>
    <row r="159" s="2" customFormat="1">
      <c r="A159" s="37"/>
      <c r="B159" s="38"/>
      <c r="C159" s="39"/>
      <c r="D159" s="208" t="s">
        <v>271</v>
      </c>
      <c r="E159" s="39"/>
      <c r="F159" s="213" t="s">
        <v>2901</v>
      </c>
      <c r="G159" s="39"/>
      <c r="H159" s="39"/>
      <c r="I159" s="210"/>
      <c r="J159" s="39"/>
      <c r="K159" s="39"/>
      <c r="L159" s="43"/>
      <c r="M159" s="211"/>
      <c r="N159" s="212"/>
      <c r="O159" s="83"/>
      <c r="P159" s="83"/>
      <c r="Q159" s="83"/>
      <c r="R159" s="83"/>
      <c r="S159" s="83"/>
      <c r="T159" s="84"/>
      <c r="U159" s="37"/>
      <c r="V159" s="37"/>
      <c r="W159" s="37"/>
      <c r="X159" s="37"/>
      <c r="Y159" s="37"/>
      <c r="Z159" s="37"/>
      <c r="AA159" s="37"/>
      <c r="AB159" s="37"/>
      <c r="AC159" s="37"/>
      <c r="AD159" s="37"/>
      <c r="AE159" s="37"/>
      <c r="AT159" s="16" t="s">
        <v>271</v>
      </c>
      <c r="AU159" s="16" t="s">
        <v>77</v>
      </c>
    </row>
    <row r="160" s="2" customFormat="1" ht="16.5" customHeight="1">
      <c r="A160" s="37"/>
      <c r="B160" s="38"/>
      <c r="C160" s="195" t="s">
        <v>329</v>
      </c>
      <c r="D160" s="195" t="s">
        <v>261</v>
      </c>
      <c r="E160" s="196" t="s">
        <v>727</v>
      </c>
      <c r="F160" s="197" t="s">
        <v>728</v>
      </c>
      <c r="G160" s="198" t="s">
        <v>547</v>
      </c>
      <c r="H160" s="199">
        <v>520</v>
      </c>
      <c r="I160" s="200"/>
      <c r="J160" s="201">
        <f>ROUND(I160*H160,2)</f>
        <v>0</v>
      </c>
      <c r="K160" s="197" t="s">
        <v>265</v>
      </c>
      <c r="L160" s="43"/>
      <c r="M160" s="202" t="s">
        <v>19</v>
      </c>
      <c r="N160" s="203" t="s">
        <v>40</v>
      </c>
      <c r="O160" s="83"/>
      <c r="P160" s="204">
        <f>O160*H160</f>
        <v>0</v>
      </c>
      <c r="Q160" s="204">
        <v>0</v>
      </c>
      <c r="R160" s="204">
        <f>Q160*H160</f>
        <v>0</v>
      </c>
      <c r="S160" s="204">
        <v>0</v>
      </c>
      <c r="T160" s="205">
        <f>S160*H160</f>
        <v>0</v>
      </c>
      <c r="U160" s="37"/>
      <c r="V160" s="37"/>
      <c r="W160" s="37"/>
      <c r="X160" s="37"/>
      <c r="Y160" s="37"/>
      <c r="Z160" s="37"/>
      <c r="AA160" s="37"/>
      <c r="AB160" s="37"/>
      <c r="AC160" s="37"/>
      <c r="AD160" s="37"/>
      <c r="AE160" s="37"/>
      <c r="AR160" s="206" t="s">
        <v>266</v>
      </c>
      <c r="AT160" s="206" t="s">
        <v>261</v>
      </c>
      <c r="AU160" s="206" t="s">
        <v>77</v>
      </c>
      <c r="AY160" s="16" t="s">
        <v>260</v>
      </c>
      <c r="BE160" s="207">
        <f>IF(N160="základní",J160,0)</f>
        <v>0</v>
      </c>
      <c r="BF160" s="207">
        <f>IF(N160="snížená",J160,0)</f>
        <v>0</v>
      </c>
      <c r="BG160" s="207">
        <f>IF(N160="zákl. přenesená",J160,0)</f>
        <v>0</v>
      </c>
      <c r="BH160" s="207">
        <f>IF(N160="sníž. přenesená",J160,0)</f>
        <v>0</v>
      </c>
      <c r="BI160" s="207">
        <f>IF(N160="nulová",J160,0)</f>
        <v>0</v>
      </c>
      <c r="BJ160" s="16" t="s">
        <v>77</v>
      </c>
      <c r="BK160" s="207">
        <f>ROUND(I160*H160,2)</f>
        <v>0</v>
      </c>
      <c r="BL160" s="16" t="s">
        <v>266</v>
      </c>
      <c r="BM160" s="206" t="s">
        <v>391</v>
      </c>
    </row>
    <row r="161" s="2" customFormat="1">
      <c r="A161" s="37"/>
      <c r="B161" s="38"/>
      <c r="C161" s="39"/>
      <c r="D161" s="208" t="s">
        <v>267</v>
      </c>
      <c r="E161" s="39"/>
      <c r="F161" s="209" t="s">
        <v>729</v>
      </c>
      <c r="G161" s="39"/>
      <c r="H161" s="39"/>
      <c r="I161" s="210"/>
      <c r="J161" s="39"/>
      <c r="K161" s="39"/>
      <c r="L161" s="43"/>
      <c r="M161" s="211"/>
      <c r="N161" s="212"/>
      <c r="O161" s="83"/>
      <c r="P161" s="83"/>
      <c r="Q161" s="83"/>
      <c r="R161" s="83"/>
      <c r="S161" s="83"/>
      <c r="T161" s="84"/>
      <c r="U161" s="37"/>
      <c r="V161" s="37"/>
      <c r="W161" s="37"/>
      <c r="X161" s="37"/>
      <c r="Y161" s="37"/>
      <c r="Z161" s="37"/>
      <c r="AA161" s="37"/>
      <c r="AB161" s="37"/>
      <c r="AC161" s="37"/>
      <c r="AD161" s="37"/>
      <c r="AE161" s="37"/>
      <c r="AT161" s="16" t="s">
        <v>267</v>
      </c>
      <c r="AU161" s="16" t="s">
        <v>77</v>
      </c>
    </row>
    <row r="162" s="2" customFormat="1">
      <c r="A162" s="37"/>
      <c r="B162" s="38"/>
      <c r="C162" s="39"/>
      <c r="D162" s="208" t="s">
        <v>271</v>
      </c>
      <c r="E162" s="39"/>
      <c r="F162" s="213" t="s">
        <v>2901</v>
      </c>
      <c r="G162" s="39"/>
      <c r="H162" s="39"/>
      <c r="I162" s="210"/>
      <c r="J162" s="39"/>
      <c r="K162" s="39"/>
      <c r="L162" s="43"/>
      <c r="M162" s="211"/>
      <c r="N162" s="212"/>
      <c r="O162" s="83"/>
      <c r="P162" s="83"/>
      <c r="Q162" s="83"/>
      <c r="R162" s="83"/>
      <c r="S162" s="83"/>
      <c r="T162" s="84"/>
      <c r="U162" s="37"/>
      <c r="V162" s="37"/>
      <c r="W162" s="37"/>
      <c r="X162" s="37"/>
      <c r="Y162" s="37"/>
      <c r="Z162" s="37"/>
      <c r="AA162" s="37"/>
      <c r="AB162" s="37"/>
      <c r="AC162" s="37"/>
      <c r="AD162" s="37"/>
      <c r="AE162" s="37"/>
      <c r="AT162" s="16" t="s">
        <v>271</v>
      </c>
      <c r="AU162" s="16" t="s">
        <v>77</v>
      </c>
    </row>
    <row r="163" s="2" customFormat="1" ht="16.5" customHeight="1">
      <c r="A163" s="37"/>
      <c r="B163" s="38"/>
      <c r="C163" s="195" t="s">
        <v>394</v>
      </c>
      <c r="D163" s="195" t="s">
        <v>261</v>
      </c>
      <c r="E163" s="196" t="s">
        <v>1381</v>
      </c>
      <c r="F163" s="197" t="s">
        <v>1382</v>
      </c>
      <c r="G163" s="198" t="s">
        <v>1066</v>
      </c>
      <c r="H163" s="199">
        <v>110</v>
      </c>
      <c r="I163" s="200"/>
      <c r="J163" s="201">
        <f>ROUND(I163*H163,2)</f>
        <v>0</v>
      </c>
      <c r="K163" s="197" t="s">
        <v>265</v>
      </c>
      <c r="L163" s="43"/>
      <c r="M163" s="202" t="s">
        <v>19</v>
      </c>
      <c r="N163" s="203" t="s">
        <v>40</v>
      </c>
      <c r="O163" s="83"/>
      <c r="P163" s="204">
        <f>O163*H163</f>
        <v>0</v>
      </c>
      <c r="Q163" s="204">
        <v>0</v>
      </c>
      <c r="R163" s="204">
        <f>Q163*H163</f>
        <v>0</v>
      </c>
      <c r="S163" s="204">
        <v>0</v>
      </c>
      <c r="T163" s="205">
        <f>S163*H163</f>
        <v>0</v>
      </c>
      <c r="U163" s="37"/>
      <c r="V163" s="37"/>
      <c r="W163" s="37"/>
      <c r="X163" s="37"/>
      <c r="Y163" s="37"/>
      <c r="Z163" s="37"/>
      <c r="AA163" s="37"/>
      <c r="AB163" s="37"/>
      <c r="AC163" s="37"/>
      <c r="AD163" s="37"/>
      <c r="AE163" s="37"/>
      <c r="AR163" s="206" t="s">
        <v>266</v>
      </c>
      <c r="AT163" s="206" t="s">
        <v>261</v>
      </c>
      <c r="AU163" s="206" t="s">
        <v>77</v>
      </c>
      <c r="AY163" s="16" t="s">
        <v>260</v>
      </c>
      <c r="BE163" s="207">
        <f>IF(N163="základní",J163,0)</f>
        <v>0</v>
      </c>
      <c r="BF163" s="207">
        <f>IF(N163="snížená",J163,0)</f>
        <v>0</v>
      </c>
      <c r="BG163" s="207">
        <f>IF(N163="zákl. přenesená",J163,0)</f>
        <v>0</v>
      </c>
      <c r="BH163" s="207">
        <f>IF(N163="sníž. přenesená",J163,0)</f>
        <v>0</v>
      </c>
      <c r="BI163" s="207">
        <f>IF(N163="nulová",J163,0)</f>
        <v>0</v>
      </c>
      <c r="BJ163" s="16" t="s">
        <v>77</v>
      </c>
      <c r="BK163" s="207">
        <f>ROUND(I163*H163,2)</f>
        <v>0</v>
      </c>
      <c r="BL163" s="16" t="s">
        <v>266</v>
      </c>
      <c r="BM163" s="206" t="s">
        <v>397</v>
      </c>
    </row>
    <row r="164" s="2" customFormat="1">
      <c r="A164" s="37"/>
      <c r="B164" s="38"/>
      <c r="C164" s="39"/>
      <c r="D164" s="208" t="s">
        <v>267</v>
      </c>
      <c r="E164" s="39"/>
      <c r="F164" s="209" t="s">
        <v>1383</v>
      </c>
      <c r="G164" s="39"/>
      <c r="H164" s="39"/>
      <c r="I164" s="210"/>
      <c r="J164" s="39"/>
      <c r="K164" s="39"/>
      <c r="L164" s="43"/>
      <c r="M164" s="211"/>
      <c r="N164" s="212"/>
      <c r="O164" s="83"/>
      <c r="P164" s="83"/>
      <c r="Q164" s="83"/>
      <c r="R164" s="83"/>
      <c r="S164" s="83"/>
      <c r="T164" s="84"/>
      <c r="U164" s="37"/>
      <c r="V164" s="37"/>
      <c r="W164" s="37"/>
      <c r="X164" s="37"/>
      <c r="Y164" s="37"/>
      <c r="Z164" s="37"/>
      <c r="AA164" s="37"/>
      <c r="AB164" s="37"/>
      <c r="AC164" s="37"/>
      <c r="AD164" s="37"/>
      <c r="AE164" s="37"/>
      <c r="AT164" s="16" t="s">
        <v>267</v>
      </c>
      <c r="AU164" s="16" t="s">
        <v>77</v>
      </c>
    </row>
    <row r="165" s="2" customFormat="1">
      <c r="A165" s="37"/>
      <c r="B165" s="38"/>
      <c r="C165" s="39"/>
      <c r="D165" s="208" t="s">
        <v>269</v>
      </c>
      <c r="E165" s="39"/>
      <c r="F165" s="213" t="s">
        <v>270</v>
      </c>
      <c r="G165" s="39"/>
      <c r="H165" s="39"/>
      <c r="I165" s="210"/>
      <c r="J165" s="39"/>
      <c r="K165" s="39"/>
      <c r="L165" s="43"/>
      <c r="M165" s="211"/>
      <c r="N165" s="212"/>
      <c r="O165" s="83"/>
      <c r="P165" s="83"/>
      <c r="Q165" s="83"/>
      <c r="R165" s="83"/>
      <c r="S165" s="83"/>
      <c r="T165" s="84"/>
      <c r="U165" s="37"/>
      <c r="V165" s="37"/>
      <c r="W165" s="37"/>
      <c r="X165" s="37"/>
      <c r="Y165" s="37"/>
      <c r="Z165" s="37"/>
      <c r="AA165" s="37"/>
      <c r="AB165" s="37"/>
      <c r="AC165" s="37"/>
      <c r="AD165" s="37"/>
      <c r="AE165" s="37"/>
      <c r="AT165" s="16" t="s">
        <v>269</v>
      </c>
      <c r="AU165" s="16" t="s">
        <v>77</v>
      </c>
    </row>
    <row r="166" s="2" customFormat="1">
      <c r="A166" s="37"/>
      <c r="B166" s="38"/>
      <c r="C166" s="39"/>
      <c r="D166" s="208" t="s">
        <v>271</v>
      </c>
      <c r="E166" s="39"/>
      <c r="F166" s="213" t="s">
        <v>2901</v>
      </c>
      <c r="G166" s="39"/>
      <c r="H166" s="39"/>
      <c r="I166" s="210"/>
      <c r="J166" s="39"/>
      <c r="K166" s="39"/>
      <c r="L166" s="43"/>
      <c r="M166" s="211"/>
      <c r="N166" s="212"/>
      <c r="O166" s="83"/>
      <c r="P166" s="83"/>
      <c r="Q166" s="83"/>
      <c r="R166" s="83"/>
      <c r="S166" s="83"/>
      <c r="T166" s="84"/>
      <c r="U166" s="37"/>
      <c r="V166" s="37"/>
      <c r="W166" s="37"/>
      <c r="X166" s="37"/>
      <c r="Y166" s="37"/>
      <c r="Z166" s="37"/>
      <c r="AA166" s="37"/>
      <c r="AB166" s="37"/>
      <c r="AC166" s="37"/>
      <c r="AD166" s="37"/>
      <c r="AE166" s="37"/>
      <c r="AT166" s="16" t="s">
        <v>271</v>
      </c>
      <c r="AU166" s="16" t="s">
        <v>77</v>
      </c>
    </row>
    <row r="167" s="2" customFormat="1" ht="24.15" customHeight="1">
      <c r="A167" s="37"/>
      <c r="B167" s="38"/>
      <c r="C167" s="195" t="s">
        <v>333</v>
      </c>
      <c r="D167" s="195" t="s">
        <v>261</v>
      </c>
      <c r="E167" s="196" t="s">
        <v>2933</v>
      </c>
      <c r="F167" s="197" t="s">
        <v>2934</v>
      </c>
      <c r="G167" s="198" t="s">
        <v>547</v>
      </c>
      <c r="H167" s="199">
        <v>320</v>
      </c>
      <c r="I167" s="200"/>
      <c r="J167" s="201">
        <f>ROUND(I167*H167,2)</f>
        <v>0</v>
      </c>
      <c r="K167" s="197" t="s">
        <v>19</v>
      </c>
      <c r="L167" s="43"/>
      <c r="M167" s="202" t="s">
        <v>19</v>
      </c>
      <c r="N167" s="203" t="s">
        <v>40</v>
      </c>
      <c r="O167" s="83"/>
      <c r="P167" s="204">
        <f>O167*H167</f>
        <v>0</v>
      </c>
      <c r="Q167" s="204">
        <v>0</v>
      </c>
      <c r="R167" s="204">
        <f>Q167*H167</f>
        <v>0</v>
      </c>
      <c r="S167" s="204">
        <v>0</v>
      </c>
      <c r="T167" s="205">
        <f>S167*H167</f>
        <v>0</v>
      </c>
      <c r="U167" s="37"/>
      <c r="V167" s="37"/>
      <c r="W167" s="37"/>
      <c r="X167" s="37"/>
      <c r="Y167" s="37"/>
      <c r="Z167" s="37"/>
      <c r="AA167" s="37"/>
      <c r="AB167" s="37"/>
      <c r="AC167" s="37"/>
      <c r="AD167" s="37"/>
      <c r="AE167" s="37"/>
      <c r="AR167" s="206" t="s">
        <v>266</v>
      </c>
      <c r="AT167" s="206" t="s">
        <v>261</v>
      </c>
      <c r="AU167" s="206" t="s">
        <v>77</v>
      </c>
      <c r="AY167" s="16" t="s">
        <v>260</v>
      </c>
      <c r="BE167" s="207">
        <f>IF(N167="základní",J167,0)</f>
        <v>0</v>
      </c>
      <c r="BF167" s="207">
        <f>IF(N167="snížená",J167,0)</f>
        <v>0</v>
      </c>
      <c r="BG167" s="207">
        <f>IF(N167="zákl. přenesená",J167,0)</f>
        <v>0</v>
      </c>
      <c r="BH167" s="207">
        <f>IF(N167="sníž. přenesená",J167,0)</f>
        <v>0</v>
      </c>
      <c r="BI167" s="207">
        <f>IF(N167="nulová",J167,0)</f>
        <v>0</v>
      </c>
      <c r="BJ167" s="16" t="s">
        <v>77</v>
      </c>
      <c r="BK167" s="207">
        <f>ROUND(I167*H167,2)</f>
        <v>0</v>
      </c>
      <c r="BL167" s="16" t="s">
        <v>266</v>
      </c>
      <c r="BM167" s="206" t="s">
        <v>401</v>
      </c>
    </row>
    <row r="168" s="2" customFormat="1">
      <c r="A168" s="37"/>
      <c r="B168" s="38"/>
      <c r="C168" s="39"/>
      <c r="D168" s="208" t="s">
        <v>267</v>
      </c>
      <c r="E168" s="39"/>
      <c r="F168" s="209" t="s">
        <v>2935</v>
      </c>
      <c r="G168" s="39"/>
      <c r="H168" s="39"/>
      <c r="I168" s="210"/>
      <c r="J168" s="39"/>
      <c r="K168" s="39"/>
      <c r="L168" s="43"/>
      <c r="M168" s="211"/>
      <c r="N168" s="212"/>
      <c r="O168" s="83"/>
      <c r="P168" s="83"/>
      <c r="Q168" s="83"/>
      <c r="R168" s="83"/>
      <c r="S168" s="83"/>
      <c r="T168" s="84"/>
      <c r="U168" s="37"/>
      <c r="V168" s="37"/>
      <c r="W168" s="37"/>
      <c r="X168" s="37"/>
      <c r="Y168" s="37"/>
      <c r="Z168" s="37"/>
      <c r="AA168" s="37"/>
      <c r="AB168" s="37"/>
      <c r="AC168" s="37"/>
      <c r="AD168" s="37"/>
      <c r="AE168" s="37"/>
      <c r="AT168" s="16" t="s">
        <v>267</v>
      </c>
      <c r="AU168" s="16" t="s">
        <v>77</v>
      </c>
    </row>
    <row r="169" s="2" customFormat="1">
      <c r="A169" s="37"/>
      <c r="B169" s="38"/>
      <c r="C169" s="39"/>
      <c r="D169" s="208" t="s">
        <v>271</v>
      </c>
      <c r="E169" s="39"/>
      <c r="F169" s="213" t="s">
        <v>2901</v>
      </c>
      <c r="G169" s="39"/>
      <c r="H169" s="39"/>
      <c r="I169" s="210"/>
      <c r="J169" s="39"/>
      <c r="K169" s="39"/>
      <c r="L169" s="43"/>
      <c r="M169" s="211"/>
      <c r="N169" s="212"/>
      <c r="O169" s="83"/>
      <c r="P169" s="83"/>
      <c r="Q169" s="83"/>
      <c r="R169" s="83"/>
      <c r="S169" s="83"/>
      <c r="T169" s="84"/>
      <c r="U169" s="37"/>
      <c r="V169" s="37"/>
      <c r="W169" s="37"/>
      <c r="X169" s="37"/>
      <c r="Y169" s="37"/>
      <c r="Z169" s="37"/>
      <c r="AA169" s="37"/>
      <c r="AB169" s="37"/>
      <c r="AC169" s="37"/>
      <c r="AD169" s="37"/>
      <c r="AE169" s="37"/>
      <c r="AT169" s="16" t="s">
        <v>271</v>
      </c>
      <c r="AU169" s="16" t="s">
        <v>77</v>
      </c>
    </row>
    <row r="170" s="2" customFormat="1" ht="16.5" customHeight="1">
      <c r="A170" s="37"/>
      <c r="B170" s="38"/>
      <c r="C170" s="214" t="s">
        <v>403</v>
      </c>
      <c r="D170" s="214" t="s">
        <v>275</v>
      </c>
      <c r="E170" s="215" t="s">
        <v>2936</v>
      </c>
      <c r="F170" s="216" t="s">
        <v>2937</v>
      </c>
      <c r="G170" s="217" t="s">
        <v>365</v>
      </c>
      <c r="H170" s="218">
        <v>4</v>
      </c>
      <c r="I170" s="219"/>
      <c r="J170" s="220">
        <f>ROUND(I170*H170,2)</f>
        <v>0</v>
      </c>
      <c r="K170" s="216" t="s">
        <v>19</v>
      </c>
      <c r="L170" s="221"/>
      <c r="M170" s="222" t="s">
        <v>19</v>
      </c>
      <c r="N170" s="223" t="s">
        <v>40</v>
      </c>
      <c r="O170" s="83"/>
      <c r="P170" s="204">
        <f>O170*H170</f>
        <v>0</v>
      </c>
      <c r="Q170" s="204">
        <v>0</v>
      </c>
      <c r="R170" s="204">
        <f>Q170*H170</f>
        <v>0</v>
      </c>
      <c r="S170" s="204">
        <v>0</v>
      </c>
      <c r="T170" s="205">
        <f>S170*H170</f>
        <v>0</v>
      </c>
      <c r="U170" s="37"/>
      <c r="V170" s="37"/>
      <c r="W170" s="37"/>
      <c r="X170" s="37"/>
      <c r="Y170" s="37"/>
      <c r="Z170" s="37"/>
      <c r="AA170" s="37"/>
      <c r="AB170" s="37"/>
      <c r="AC170" s="37"/>
      <c r="AD170" s="37"/>
      <c r="AE170" s="37"/>
      <c r="AR170" s="206" t="s">
        <v>279</v>
      </c>
      <c r="AT170" s="206" t="s">
        <v>275</v>
      </c>
      <c r="AU170" s="206" t="s">
        <v>77</v>
      </c>
      <c r="AY170" s="16" t="s">
        <v>260</v>
      </c>
      <c r="BE170" s="207">
        <f>IF(N170="základní",J170,0)</f>
        <v>0</v>
      </c>
      <c r="BF170" s="207">
        <f>IF(N170="snížená",J170,0)</f>
        <v>0</v>
      </c>
      <c r="BG170" s="207">
        <f>IF(N170="zákl. přenesená",J170,0)</f>
        <v>0</v>
      </c>
      <c r="BH170" s="207">
        <f>IF(N170="sníž. přenesená",J170,0)</f>
        <v>0</v>
      </c>
      <c r="BI170" s="207">
        <f>IF(N170="nulová",J170,0)</f>
        <v>0</v>
      </c>
      <c r="BJ170" s="16" t="s">
        <v>77</v>
      </c>
      <c r="BK170" s="207">
        <f>ROUND(I170*H170,2)</f>
        <v>0</v>
      </c>
      <c r="BL170" s="16" t="s">
        <v>266</v>
      </c>
      <c r="BM170" s="206" t="s">
        <v>406</v>
      </c>
    </row>
    <row r="171" s="2" customFormat="1">
      <c r="A171" s="37"/>
      <c r="B171" s="38"/>
      <c r="C171" s="39"/>
      <c r="D171" s="208" t="s">
        <v>267</v>
      </c>
      <c r="E171" s="39"/>
      <c r="F171" s="209" t="s">
        <v>2937</v>
      </c>
      <c r="G171" s="39"/>
      <c r="H171" s="39"/>
      <c r="I171" s="210"/>
      <c r="J171" s="39"/>
      <c r="K171" s="39"/>
      <c r="L171" s="43"/>
      <c r="M171" s="211"/>
      <c r="N171" s="212"/>
      <c r="O171" s="83"/>
      <c r="P171" s="83"/>
      <c r="Q171" s="83"/>
      <c r="R171" s="83"/>
      <c r="S171" s="83"/>
      <c r="T171" s="84"/>
      <c r="U171" s="37"/>
      <c r="V171" s="37"/>
      <c r="W171" s="37"/>
      <c r="X171" s="37"/>
      <c r="Y171" s="37"/>
      <c r="Z171" s="37"/>
      <c r="AA171" s="37"/>
      <c r="AB171" s="37"/>
      <c r="AC171" s="37"/>
      <c r="AD171" s="37"/>
      <c r="AE171" s="37"/>
      <c r="AT171" s="16" t="s">
        <v>267</v>
      </c>
      <c r="AU171" s="16" t="s">
        <v>77</v>
      </c>
    </row>
    <row r="172" s="2" customFormat="1">
      <c r="A172" s="37"/>
      <c r="B172" s="38"/>
      <c r="C172" s="39"/>
      <c r="D172" s="208" t="s">
        <v>271</v>
      </c>
      <c r="E172" s="39"/>
      <c r="F172" s="213" t="s">
        <v>2901</v>
      </c>
      <c r="G172" s="39"/>
      <c r="H172" s="39"/>
      <c r="I172" s="210"/>
      <c r="J172" s="39"/>
      <c r="K172" s="39"/>
      <c r="L172" s="43"/>
      <c r="M172" s="211"/>
      <c r="N172" s="212"/>
      <c r="O172" s="83"/>
      <c r="P172" s="83"/>
      <c r="Q172" s="83"/>
      <c r="R172" s="83"/>
      <c r="S172" s="83"/>
      <c r="T172" s="84"/>
      <c r="U172" s="37"/>
      <c r="V172" s="37"/>
      <c r="W172" s="37"/>
      <c r="X172" s="37"/>
      <c r="Y172" s="37"/>
      <c r="Z172" s="37"/>
      <c r="AA172" s="37"/>
      <c r="AB172" s="37"/>
      <c r="AC172" s="37"/>
      <c r="AD172" s="37"/>
      <c r="AE172" s="37"/>
      <c r="AT172" s="16" t="s">
        <v>271</v>
      </c>
      <c r="AU172" s="16" t="s">
        <v>77</v>
      </c>
    </row>
    <row r="173" s="2" customFormat="1" ht="16.5" customHeight="1">
      <c r="A173" s="37"/>
      <c r="B173" s="38"/>
      <c r="C173" s="195" t="s">
        <v>337</v>
      </c>
      <c r="D173" s="195" t="s">
        <v>261</v>
      </c>
      <c r="E173" s="196" t="s">
        <v>2938</v>
      </c>
      <c r="F173" s="197" t="s">
        <v>2939</v>
      </c>
      <c r="G173" s="198" t="s">
        <v>365</v>
      </c>
      <c r="H173" s="199">
        <v>4</v>
      </c>
      <c r="I173" s="200"/>
      <c r="J173" s="201">
        <f>ROUND(I173*H173,2)</f>
        <v>0</v>
      </c>
      <c r="K173" s="197" t="s">
        <v>19</v>
      </c>
      <c r="L173" s="43"/>
      <c r="M173" s="202" t="s">
        <v>19</v>
      </c>
      <c r="N173" s="203" t="s">
        <v>40</v>
      </c>
      <c r="O173" s="83"/>
      <c r="P173" s="204">
        <f>O173*H173</f>
        <v>0</v>
      </c>
      <c r="Q173" s="204">
        <v>0</v>
      </c>
      <c r="R173" s="204">
        <f>Q173*H173</f>
        <v>0</v>
      </c>
      <c r="S173" s="204">
        <v>0</v>
      </c>
      <c r="T173" s="205">
        <f>S173*H173</f>
        <v>0</v>
      </c>
      <c r="U173" s="37"/>
      <c r="V173" s="37"/>
      <c r="W173" s="37"/>
      <c r="X173" s="37"/>
      <c r="Y173" s="37"/>
      <c r="Z173" s="37"/>
      <c r="AA173" s="37"/>
      <c r="AB173" s="37"/>
      <c r="AC173" s="37"/>
      <c r="AD173" s="37"/>
      <c r="AE173" s="37"/>
      <c r="AR173" s="206" t="s">
        <v>266</v>
      </c>
      <c r="AT173" s="206" t="s">
        <v>261</v>
      </c>
      <c r="AU173" s="206" t="s">
        <v>77</v>
      </c>
      <c r="AY173" s="16" t="s">
        <v>260</v>
      </c>
      <c r="BE173" s="207">
        <f>IF(N173="základní",J173,0)</f>
        <v>0</v>
      </c>
      <c r="BF173" s="207">
        <f>IF(N173="snížená",J173,0)</f>
        <v>0</v>
      </c>
      <c r="BG173" s="207">
        <f>IF(N173="zákl. přenesená",J173,0)</f>
        <v>0</v>
      </c>
      <c r="BH173" s="207">
        <f>IF(N173="sníž. přenesená",J173,0)</f>
        <v>0</v>
      </c>
      <c r="BI173" s="207">
        <f>IF(N173="nulová",J173,0)</f>
        <v>0</v>
      </c>
      <c r="BJ173" s="16" t="s">
        <v>77</v>
      </c>
      <c r="BK173" s="207">
        <f>ROUND(I173*H173,2)</f>
        <v>0</v>
      </c>
      <c r="BL173" s="16" t="s">
        <v>266</v>
      </c>
      <c r="BM173" s="206" t="s">
        <v>411</v>
      </c>
    </row>
    <row r="174" s="2" customFormat="1">
      <c r="A174" s="37"/>
      <c r="B174" s="38"/>
      <c r="C174" s="39"/>
      <c r="D174" s="208" t="s">
        <v>267</v>
      </c>
      <c r="E174" s="39"/>
      <c r="F174" s="209" t="s">
        <v>2939</v>
      </c>
      <c r="G174" s="39"/>
      <c r="H174" s="39"/>
      <c r="I174" s="210"/>
      <c r="J174" s="39"/>
      <c r="K174" s="39"/>
      <c r="L174" s="43"/>
      <c r="M174" s="211"/>
      <c r="N174" s="212"/>
      <c r="O174" s="83"/>
      <c r="P174" s="83"/>
      <c r="Q174" s="83"/>
      <c r="R174" s="83"/>
      <c r="S174" s="83"/>
      <c r="T174" s="84"/>
      <c r="U174" s="37"/>
      <c r="V174" s="37"/>
      <c r="W174" s="37"/>
      <c r="X174" s="37"/>
      <c r="Y174" s="37"/>
      <c r="Z174" s="37"/>
      <c r="AA174" s="37"/>
      <c r="AB174" s="37"/>
      <c r="AC174" s="37"/>
      <c r="AD174" s="37"/>
      <c r="AE174" s="37"/>
      <c r="AT174" s="16" t="s">
        <v>267</v>
      </c>
      <c r="AU174" s="16" t="s">
        <v>77</v>
      </c>
    </row>
    <row r="175" s="2" customFormat="1">
      <c r="A175" s="37"/>
      <c r="B175" s="38"/>
      <c r="C175" s="39"/>
      <c r="D175" s="208" t="s">
        <v>271</v>
      </c>
      <c r="E175" s="39"/>
      <c r="F175" s="213" t="s">
        <v>2901</v>
      </c>
      <c r="G175" s="39"/>
      <c r="H175" s="39"/>
      <c r="I175" s="210"/>
      <c r="J175" s="39"/>
      <c r="K175" s="39"/>
      <c r="L175" s="43"/>
      <c r="M175" s="211"/>
      <c r="N175" s="212"/>
      <c r="O175" s="83"/>
      <c r="P175" s="83"/>
      <c r="Q175" s="83"/>
      <c r="R175" s="83"/>
      <c r="S175" s="83"/>
      <c r="T175" s="84"/>
      <c r="U175" s="37"/>
      <c r="V175" s="37"/>
      <c r="W175" s="37"/>
      <c r="X175" s="37"/>
      <c r="Y175" s="37"/>
      <c r="Z175" s="37"/>
      <c r="AA175" s="37"/>
      <c r="AB175" s="37"/>
      <c r="AC175" s="37"/>
      <c r="AD175" s="37"/>
      <c r="AE175" s="37"/>
      <c r="AT175" s="16" t="s">
        <v>271</v>
      </c>
      <c r="AU175" s="16" t="s">
        <v>77</v>
      </c>
    </row>
    <row r="176" s="2" customFormat="1" ht="33" customHeight="1">
      <c r="A176" s="37"/>
      <c r="B176" s="38"/>
      <c r="C176" s="195" t="s">
        <v>414</v>
      </c>
      <c r="D176" s="195" t="s">
        <v>261</v>
      </c>
      <c r="E176" s="196" t="s">
        <v>2940</v>
      </c>
      <c r="F176" s="197" t="s">
        <v>2941</v>
      </c>
      <c r="G176" s="198" t="s">
        <v>365</v>
      </c>
      <c r="H176" s="199">
        <v>1</v>
      </c>
      <c r="I176" s="200"/>
      <c r="J176" s="201">
        <f>ROUND(I176*H176,2)</f>
        <v>0</v>
      </c>
      <c r="K176" s="197" t="s">
        <v>19</v>
      </c>
      <c r="L176" s="43"/>
      <c r="M176" s="202" t="s">
        <v>19</v>
      </c>
      <c r="N176" s="203" t="s">
        <v>40</v>
      </c>
      <c r="O176" s="83"/>
      <c r="P176" s="204">
        <f>O176*H176</f>
        <v>0</v>
      </c>
      <c r="Q176" s="204">
        <v>0</v>
      </c>
      <c r="R176" s="204">
        <f>Q176*H176</f>
        <v>0</v>
      </c>
      <c r="S176" s="204">
        <v>0</v>
      </c>
      <c r="T176" s="205">
        <f>S176*H176</f>
        <v>0</v>
      </c>
      <c r="U176" s="37"/>
      <c r="V176" s="37"/>
      <c r="W176" s="37"/>
      <c r="X176" s="37"/>
      <c r="Y176" s="37"/>
      <c r="Z176" s="37"/>
      <c r="AA176" s="37"/>
      <c r="AB176" s="37"/>
      <c r="AC176" s="37"/>
      <c r="AD176" s="37"/>
      <c r="AE176" s="37"/>
      <c r="AR176" s="206" t="s">
        <v>266</v>
      </c>
      <c r="AT176" s="206" t="s">
        <v>261</v>
      </c>
      <c r="AU176" s="206" t="s">
        <v>77</v>
      </c>
      <c r="AY176" s="16" t="s">
        <v>260</v>
      </c>
      <c r="BE176" s="207">
        <f>IF(N176="základní",J176,0)</f>
        <v>0</v>
      </c>
      <c r="BF176" s="207">
        <f>IF(N176="snížená",J176,0)</f>
        <v>0</v>
      </c>
      <c r="BG176" s="207">
        <f>IF(N176="zákl. přenesená",J176,0)</f>
        <v>0</v>
      </c>
      <c r="BH176" s="207">
        <f>IF(N176="sníž. přenesená",J176,0)</f>
        <v>0</v>
      </c>
      <c r="BI176" s="207">
        <f>IF(N176="nulová",J176,0)</f>
        <v>0</v>
      </c>
      <c r="BJ176" s="16" t="s">
        <v>77</v>
      </c>
      <c r="BK176" s="207">
        <f>ROUND(I176*H176,2)</f>
        <v>0</v>
      </c>
      <c r="BL176" s="16" t="s">
        <v>266</v>
      </c>
      <c r="BM176" s="206" t="s">
        <v>417</v>
      </c>
    </row>
    <row r="177" s="2" customFormat="1">
      <c r="A177" s="37"/>
      <c r="B177" s="38"/>
      <c r="C177" s="39"/>
      <c r="D177" s="208" t="s">
        <v>267</v>
      </c>
      <c r="E177" s="39"/>
      <c r="F177" s="209" t="s">
        <v>2941</v>
      </c>
      <c r="G177" s="39"/>
      <c r="H177" s="39"/>
      <c r="I177" s="210"/>
      <c r="J177" s="39"/>
      <c r="K177" s="39"/>
      <c r="L177" s="43"/>
      <c r="M177" s="211"/>
      <c r="N177" s="212"/>
      <c r="O177" s="83"/>
      <c r="P177" s="83"/>
      <c r="Q177" s="83"/>
      <c r="R177" s="83"/>
      <c r="S177" s="83"/>
      <c r="T177" s="84"/>
      <c r="U177" s="37"/>
      <c r="V177" s="37"/>
      <c r="W177" s="37"/>
      <c r="X177" s="37"/>
      <c r="Y177" s="37"/>
      <c r="Z177" s="37"/>
      <c r="AA177" s="37"/>
      <c r="AB177" s="37"/>
      <c r="AC177" s="37"/>
      <c r="AD177" s="37"/>
      <c r="AE177" s="37"/>
      <c r="AT177" s="16" t="s">
        <v>267</v>
      </c>
      <c r="AU177" s="16" t="s">
        <v>77</v>
      </c>
    </row>
    <row r="178" s="2" customFormat="1">
      <c r="A178" s="37"/>
      <c r="B178" s="38"/>
      <c r="C178" s="39"/>
      <c r="D178" s="208" t="s">
        <v>271</v>
      </c>
      <c r="E178" s="39"/>
      <c r="F178" s="213" t="s">
        <v>2901</v>
      </c>
      <c r="G178" s="39"/>
      <c r="H178" s="39"/>
      <c r="I178" s="210"/>
      <c r="J178" s="39"/>
      <c r="K178" s="39"/>
      <c r="L178" s="43"/>
      <c r="M178" s="211"/>
      <c r="N178" s="212"/>
      <c r="O178" s="83"/>
      <c r="P178" s="83"/>
      <c r="Q178" s="83"/>
      <c r="R178" s="83"/>
      <c r="S178" s="83"/>
      <c r="T178" s="84"/>
      <c r="U178" s="37"/>
      <c r="V178" s="37"/>
      <c r="W178" s="37"/>
      <c r="X178" s="37"/>
      <c r="Y178" s="37"/>
      <c r="Z178" s="37"/>
      <c r="AA178" s="37"/>
      <c r="AB178" s="37"/>
      <c r="AC178" s="37"/>
      <c r="AD178" s="37"/>
      <c r="AE178" s="37"/>
      <c r="AT178" s="16" t="s">
        <v>271</v>
      </c>
      <c r="AU178" s="16" t="s">
        <v>77</v>
      </c>
    </row>
    <row r="179" s="2" customFormat="1" ht="24.15" customHeight="1">
      <c r="A179" s="37"/>
      <c r="B179" s="38"/>
      <c r="C179" s="195" t="s">
        <v>341</v>
      </c>
      <c r="D179" s="195" t="s">
        <v>261</v>
      </c>
      <c r="E179" s="196" t="s">
        <v>2942</v>
      </c>
      <c r="F179" s="197" t="s">
        <v>2943</v>
      </c>
      <c r="G179" s="198" t="s">
        <v>365</v>
      </c>
      <c r="H179" s="199">
        <v>1</v>
      </c>
      <c r="I179" s="200"/>
      <c r="J179" s="201">
        <f>ROUND(I179*H179,2)</f>
        <v>0</v>
      </c>
      <c r="K179" s="197" t="s">
        <v>19</v>
      </c>
      <c r="L179" s="43"/>
      <c r="M179" s="202" t="s">
        <v>19</v>
      </c>
      <c r="N179" s="203" t="s">
        <v>40</v>
      </c>
      <c r="O179" s="83"/>
      <c r="P179" s="204">
        <f>O179*H179</f>
        <v>0</v>
      </c>
      <c r="Q179" s="204">
        <v>0</v>
      </c>
      <c r="R179" s="204">
        <f>Q179*H179</f>
        <v>0</v>
      </c>
      <c r="S179" s="204">
        <v>0</v>
      </c>
      <c r="T179" s="205">
        <f>S179*H179</f>
        <v>0</v>
      </c>
      <c r="U179" s="37"/>
      <c r="V179" s="37"/>
      <c r="W179" s="37"/>
      <c r="X179" s="37"/>
      <c r="Y179" s="37"/>
      <c r="Z179" s="37"/>
      <c r="AA179" s="37"/>
      <c r="AB179" s="37"/>
      <c r="AC179" s="37"/>
      <c r="AD179" s="37"/>
      <c r="AE179" s="37"/>
      <c r="AR179" s="206" t="s">
        <v>266</v>
      </c>
      <c r="AT179" s="206" t="s">
        <v>261</v>
      </c>
      <c r="AU179" s="206" t="s">
        <v>77</v>
      </c>
      <c r="AY179" s="16" t="s">
        <v>260</v>
      </c>
      <c r="BE179" s="207">
        <f>IF(N179="základní",J179,0)</f>
        <v>0</v>
      </c>
      <c r="BF179" s="207">
        <f>IF(N179="snížená",J179,0)</f>
        <v>0</v>
      </c>
      <c r="BG179" s="207">
        <f>IF(N179="zákl. přenesená",J179,0)</f>
        <v>0</v>
      </c>
      <c r="BH179" s="207">
        <f>IF(N179="sníž. přenesená",J179,0)</f>
        <v>0</v>
      </c>
      <c r="BI179" s="207">
        <f>IF(N179="nulová",J179,0)</f>
        <v>0</v>
      </c>
      <c r="BJ179" s="16" t="s">
        <v>77</v>
      </c>
      <c r="BK179" s="207">
        <f>ROUND(I179*H179,2)</f>
        <v>0</v>
      </c>
      <c r="BL179" s="16" t="s">
        <v>266</v>
      </c>
      <c r="BM179" s="206" t="s">
        <v>421</v>
      </c>
    </row>
    <row r="180" s="2" customFormat="1">
      <c r="A180" s="37"/>
      <c r="B180" s="38"/>
      <c r="C180" s="39"/>
      <c r="D180" s="208" t="s">
        <v>267</v>
      </c>
      <c r="E180" s="39"/>
      <c r="F180" s="209" t="s">
        <v>2943</v>
      </c>
      <c r="G180" s="39"/>
      <c r="H180" s="39"/>
      <c r="I180" s="210"/>
      <c r="J180" s="39"/>
      <c r="K180" s="39"/>
      <c r="L180" s="43"/>
      <c r="M180" s="211"/>
      <c r="N180" s="212"/>
      <c r="O180" s="83"/>
      <c r="P180" s="83"/>
      <c r="Q180" s="83"/>
      <c r="R180" s="83"/>
      <c r="S180" s="83"/>
      <c r="T180" s="84"/>
      <c r="U180" s="37"/>
      <c r="V180" s="37"/>
      <c r="W180" s="37"/>
      <c r="X180" s="37"/>
      <c r="Y180" s="37"/>
      <c r="Z180" s="37"/>
      <c r="AA180" s="37"/>
      <c r="AB180" s="37"/>
      <c r="AC180" s="37"/>
      <c r="AD180" s="37"/>
      <c r="AE180" s="37"/>
      <c r="AT180" s="16" t="s">
        <v>267</v>
      </c>
      <c r="AU180" s="16" t="s">
        <v>77</v>
      </c>
    </row>
    <row r="181" s="2" customFormat="1">
      <c r="A181" s="37"/>
      <c r="B181" s="38"/>
      <c r="C181" s="39"/>
      <c r="D181" s="208" t="s">
        <v>271</v>
      </c>
      <c r="E181" s="39"/>
      <c r="F181" s="213" t="s">
        <v>2901</v>
      </c>
      <c r="G181" s="39"/>
      <c r="H181" s="39"/>
      <c r="I181" s="210"/>
      <c r="J181" s="39"/>
      <c r="K181" s="39"/>
      <c r="L181" s="43"/>
      <c r="M181" s="211"/>
      <c r="N181" s="212"/>
      <c r="O181" s="83"/>
      <c r="P181" s="83"/>
      <c r="Q181" s="83"/>
      <c r="R181" s="83"/>
      <c r="S181" s="83"/>
      <c r="T181" s="84"/>
      <c r="U181" s="37"/>
      <c r="V181" s="37"/>
      <c r="W181" s="37"/>
      <c r="X181" s="37"/>
      <c r="Y181" s="37"/>
      <c r="Z181" s="37"/>
      <c r="AA181" s="37"/>
      <c r="AB181" s="37"/>
      <c r="AC181" s="37"/>
      <c r="AD181" s="37"/>
      <c r="AE181" s="37"/>
      <c r="AT181" s="16" t="s">
        <v>271</v>
      </c>
      <c r="AU181" s="16" t="s">
        <v>77</v>
      </c>
    </row>
    <row r="182" s="2" customFormat="1" ht="16.5" customHeight="1">
      <c r="A182" s="37"/>
      <c r="B182" s="38"/>
      <c r="C182" s="195" t="s">
        <v>424</v>
      </c>
      <c r="D182" s="195" t="s">
        <v>261</v>
      </c>
      <c r="E182" s="196" t="s">
        <v>2944</v>
      </c>
      <c r="F182" s="197" t="s">
        <v>2945</v>
      </c>
      <c r="G182" s="198" t="s">
        <v>365</v>
      </c>
      <c r="H182" s="199">
        <v>1</v>
      </c>
      <c r="I182" s="200"/>
      <c r="J182" s="201">
        <f>ROUND(I182*H182,2)</f>
        <v>0</v>
      </c>
      <c r="K182" s="197" t="s">
        <v>19</v>
      </c>
      <c r="L182" s="43"/>
      <c r="M182" s="202" t="s">
        <v>19</v>
      </c>
      <c r="N182" s="203" t="s">
        <v>40</v>
      </c>
      <c r="O182" s="83"/>
      <c r="P182" s="204">
        <f>O182*H182</f>
        <v>0</v>
      </c>
      <c r="Q182" s="204">
        <v>0</v>
      </c>
      <c r="R182" s="204">
        <f>Q182*H182</f>
        <v>0</v>
      </c>
      <c r="S182" s="204">
        <v>0</v>
      </c>
      <c r="T182" s="205">
        <f>S182*H182</f>
        <v>0</v>
      </c>
      <c r="U182" s="37"/>
      <c r="V182" s="37"/>
      <c r="W182" s="37"/>
      <c r="X182" s="37"/>
      <c r="Y182" s="37"/>
      <c r="Z182" s="37"/>
      <c r="AA182" s="37"/>
      <c r="AB182" s="37"/>
      <c r="AC182" s="37"/>
      <c r="AD182" s="37"/>
      <c r="AE182" s="37"/>
      <c r="AR182" s="206" t="s">
        <v>266</v>
      </c>
      <c r="AT182" s="206" t="s">
        <v>261</v>
      </c>
      <c r="AU182" s="206" t="s">
        <v>77</v>
      </c>
      <c r="AY182" s="16" t="s">
        <v>260</v>
      </c>
      <c r="BE182" s="207">
        <f>IF(N182="základní",J182,0)</f>
        <v>0</v>
      </c>
      <c r="BF182" s="207">
        <f>IF(N182="snížená",J182,0)</f>
        <v>0</v>
      </c>
      <c r="BG182" s="207">
        <f>IF(N182="zákl. přenesená",J182,0)</f>
        <v>0</v>
      </c>
      <c r="BH182" s="207">
        <f>IF(N182="sníž. přenesená",J182,0)</f>
        <v>0</v>
      </c>
      <c r="BI182" s="207">
        <f>IF(N182="nulová",J182,0)</f>
        <v>0</v>
      </c>
      <c r="BJ182" s="16" t="s">
        <v>77</v>
      </c>
      <c r="BK182" s="207">
        <f>ROUND(I182*H182,2)</f>
        <v>0</v>
      </c>
      <c r="BL182" s="16" t="s">
        <v>266</v>
      </c>
      <c r="BM182" s="206" t="s">
        <v>427</v>
      </c>
    </row>
    <row r="183" s="2" customFormat="1">
      <c r="A183" s="37"/>
      <c r="B183" s="38"/>
      <c r="C183" s="39"/>
      <c r="D183" s="208" t="s">
        <v>267</v>
      </c>
      <c r="E183" s="39"/>
      <c r="F183" s="209" t="s">
        <v>2945</v>
      </c>
      <c r="G183" s="39"/>
      <c r="H183" s="39"/>
      <c r="I183" s="210"/>
      <c r="J183" s="39"/>
      <c r="K183" s="39"/>
      <c r="L183" s="43"/>
      <c r="M183" s="211"/>
      <c r="N183" s="212"/>
      <c r="O183" s="83"/>
      <c r="P183" s="83"/>
      <c r="Q183" s="83"/>
      <c r="R183" s="83"/>
      <c r="S183" s="83"/>
      <c r="T183" s="84"/>
      <c r="U183" s="37"/>
      <c r="V183" s="37"/>
      <c r="W183" s="37"/>
      <c r="X183" s="37"/>
      <c r="Y183" s="37"/>
      <c r="Z183" s="37"/>
      <c r="AA183" s="37"/>
      <c r="AB183" s="37"/>
      <c r="AC183" s="37"/>
      <c r="AD183" s="37"/>
      <c r="AE183" s="37"/>
      <c r="AT183" s="16" t="s">
        <v>267</v>
      </c>
      <c r="AU183" s="16" t="s">
        <v>77</v>
      </c>
    </row>
    <row r="184" s="2" customFormat="1">
      <c r="A184" s="37"/>
      <c r="B184" s="38"/>
      <c r="C184" s="39"/>
      <c r="D184" s="208" t="s">
        <v>271</v>
      </c>
      <c r="E184" s="39"/>
      <c r="F184" s="213" t="s">
        <v>2901</v>
      </c>
      <c r="G184" s="39"/>
      <c r="H184" s="39"/>
      <c r="I184" s="210"/>
      <c r="J184" s="39"/>
      <c r="K184" s="39"/>
      <c r="L184" s="43"/>
      <c r="M184" s="224"/>
      <c r="N184" s="225"/>
      <c r="O184" s="226"/>
      <c r="P184" s="226"/>
      <c r="Q184" s="226"/>
      <c r="R184" s="226"/>
      <c r="S184" s="226"/>
      <c r="T184" s="227"/>
      <c r="U184" s="37"/>
      <c r="V184" s="37"/>
      <c r="W184" s="37"/>
      <c r="X184" s="37"/>
      <c r="Y184" s="37"/>
      <c r="Z184" s="37"/>
      <c r="AA184" s="37"/>
      <c r="AB184" s="37"/>
      <c r="AC184" s="37"/>
      <c r="AD184" s="37"/>
      <c r="AE184" s="37"/>
      <c r="AT184" s="16" t="s">
        <v>271</v>
      </c>
      <c r="AU184" s="16" t="s">
        <v>77</v>
      </c>
    </row>
    <row r="185" s="2" customFormat="1" ht="6.96" customHeight="1">
      <c r="A185" s="37"/>
      <c r="B185" s="58"/>
      <c r="C185" s="59"/>
      <c r="D185" s="59"/>
      <c r="E185" s="59"/>
      <c r="F185" s="59"/>
      <c r="G185" s="59"/>
      <c r="H185" s="59"/>
      <c r="I185" s="59"/>
      <c r="J185" s="59"/>
      <c r="K185" s="59"/>
      <c r="L185" s="43"/>
      <c r="M185" s="37"/>
      <c r="O185" s="37"/>
      <c r="P185" s="37"/>
      <c r="Q185" s="37"/>
      <c r="R185" s="37"/>
      <c r="S185" s="37"/>
      <c r="T185" s="37"/>
      <c r="U185" s="37"/>
      <c r="V185" s="37"/>
      <c r="W185" s="37"/>
      <c r="X185" s="37"/>
      <c r="Y185" s="37"/>
      <c r="Z185" s="37"/>
      <c r="AA185" s="37"/>
      <c r="AB185" s="37"/>
      <c r="AC185" s="37"/>
      <c r="AD185" s="37"/>
      <c r="AE185" s="37"/>
    </row>
  </sheetData>
  <sheetProtection sheet="1" autoFilter="0" formatColumns="0" formatRows="0" objects="1" scenarios="1" spinCount="100000" saltValue="1rm+2pJcTluJ+HWO/+8v1Z/k0XtDBDgaJA9zEaNLTpaJcqomNbpQ3X155O6MAtK1LruNew5GBK2GE9DW1KM+Cw==" hashValue="7+QlmxHXw18FMm200PpE+lnn1c3Xn5eCqfu7lA0WUewxKW+yQovgXWtDVDVJM3mB5CH1jNEnurCbM/9rGgTdfg==" algorithmName="SHA-512" password="D0DA"/>
  <autoFilter ref="C80:K184"/>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139</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2946</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ROUND(J81,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ROUND((SUM(BE81:BE197)),  2)</f>
        <v>0</v>
      </c>
      <c r="G33" s="37"/>
      <c r="H33" s="37"/>
      <c r="I33" s="147">
        <v>0.20999999999999999</v>
      </c>
      <c r="J33" s="146">
        <f>ROUND(((SUM(BE81:BE197))*I33),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ROUND((SUM(BF81:BF197)),  2)</f>
        <v>0</v>
      </c>
      <c r="G34" s="37"/>
      <c r="H34" s="37"/>
      <c r="I34" s="147">
        <v>0.14999999999999999</v>
      </c>
      <c r="J34" s="146">
        <f>ROUND(((SUM(BF81:BF197))*I34),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ROUND((SUM(BG81:BG197)),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ROUND((SUM(BH81:BH197)),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ROUND((SUM(BI81:BI197)),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02-34-01 - Dopravna Desná, EOV</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J81</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767</v>
      </c>
      <c r="E60" s="167"/>
      <c r="F60" s="167"/>
      <c r="G60" s="167"/>
      <c r="H60" s="167"/>
      <c r="I60" s="167"/>
      <c r="J60" s="168">
        <f>J82</f>
        <v>0</v>
      </c>
      <c r="K60" s="165"/>
      <c r="L60" s="169"/>
      <c r="S60" s="9"/>
      <c r="T60" s="9"/>
      <c r="U60" s="9"/>
      <c r="V60" s="9"/>
      <c r="W60" s="9"/>
      <c r="X60" s="9"/>
      <c r="Y60" s="9"/>
      <c r="Z60" s="9"/>
      <c r="AA60" s="9"/>
      <c r="AB60" s="9"/>
      <c r="AC60" s="9"/>
      <c r="AD60" s="9"/>
      <c r="AE60" s="9"/>
    </row>
    <row r="61" s="9" customFormat="1" ht="24.96" customHeight="1">
      <c r="A61" s="9"/>
      <c r="B61" s="164"/>
      <c r="C61" s="165"/>
      <c r="D61" s="166" t="s">
        <v>768</v>
      </c>
      <c r="E61" s="167"/>
      <c r="F61" s="167"/>
      <c r="G61" s="167"/>
      <c r="H61" s="167"/>
      <c r="I61" s="167"/>
      <c r="J61" s="168">
        <f>J161</f>
        <v>0</v>
      </c>
      <c r="K61" s="165"/>
      <c r="L61" s="169"/>
      <c r="S61" s="9"/>
      <c r="T61" s="9"/>
      <c r="U61" s="9"/>
      <c r="V61" s="9"/>
      <c r="W61" s="9"/>
      <c r="X61" s="9"/>
      <c r="Y61" s="9"/>
      <c r="Z61" s="9"/>
      <c r="AA61" s="9"/>
      <c r="AB61" s="9"/>
      <c r="AC61" s="9"/>
      <c r="AD61" s="9"/>
      <c r="AE61" s="9"/>
    </row>
    <row r="62" s="2" customFormat="1" ht="21.84" customHeight="1">
      <c r="A62" s="37"/>
      <c r="B62" s="38"/>
      <c r="C62" s="39"/>
      <c r="D62" s="39"/>
      <c r="E62" s="39"/>
      <c r="F62" s="39"/>
      <c r="G62" s="39"/>
      <c r="H62" s="39"/>
      <c r="I62" s="39"/>
      <c r="J62" s="39"/>
      <c r="K62" s="39"/>
      <c r="L62" s="133"/>
      <c r="S62" s="37"/>
      <c r="T62" s="37"/>
      <c r="U62" s="37"/>
      <c r="V62" s="37"/>
      <c r="W62" s="37"/>
      <c r="X62" s="37"/>
      <c r="Y62" s="37"/>
      <c r="Z62" s="37"/>
      <c r="AA62" s="37"/>
      <c r="AB62" s="37"/>
      <c r="AC62" s="37"/>
      <c r="AD62" s="37"/>
      <c r="AE62" s="37"/>
    </row>
    <row r="63" s="2" customFormat="1" ht="6.96" customHeight="1">
      <c r="A63" s="37"/>
      <c r="B63" s="58"/>
      <c r="C63" s="59"/>
      <c r="D63" s="59"/>
      <c r="E63" s="59"/>
      <c r="F63" s="59"/>
      <c r="G63" s="59"/>
      <c r="H63" s="59"/>
      <c r="I63" s="59"/>
      <c r="J63" s="59"/>
      <c r="K63" s="59"/>
      <c r="L63" s="133"/>
      <c r="S63" s="37"/>
      <c r="T63" s="37"/>
      <c r="U63" s="37"/>
      <c r="V63" s="37"/>
      <c r="W63" s="37"/>
      <c r="X63" s="37"/>
      <c r="Y63" s="37"/>
      <c r="Z63" s="37"/>
      <c r="AA63" s="37"/>
      <c r="AB63" s="37"/>
      <c r="AC63" s="37"/>
      <c r="AD63" s="37"/>
      <c r="AE63" s="37"/>
    </row>
    <row r="67" s="2" customFormat="1" ht="6.96" customHeight="1">
      <c r="A67" s="37"/>
      <c r="B67" s="60"/>
      <c r="C67" s="61"/>
      <c r="D67" s="61"/>
      <c r="E67" s="61"/>
      <c r="F67" s="61"/>
      <c r="G67" s="61"/>
      <c r="H67" s="61"/>
      <c r="I67" s="61"/>
      <c r="J67" s="61"/>
      <c r="K67" s="61"/>
      <c r="L67" s="133"/>
      <c r="S67" s="37"/>
      <c r="T67" s="37"/>
      <c r="U67" s="37"/>
      <c r="V67" s="37"/>
      <c r="W67" s="37"/>
      <c r="X67" s="37"/>
      <c r="Y67" s="37"/>
      <c r="Z67" s="37"/>
      <c r="AA67" s="37"/>
      <c r="AB67" s="37"/>
      <c r="AC67" s="37"/>
      <c r="AD67" s="37"/>
      <c r="AE67" s="37"/>
    </row>
    <row r="68" s="2" customFormat="1" ht="24.96" customHeight="1">
      <c r="A68" s="37"/>
      <c r="B68" s="38"/>
      <c r="C68" s="22" t="s">
        <v>245</v>
      </c>
      <c r="D68" s="39"/>
      <c r="E68" s="39"/>
      <c r="F68" s="39"/>
      <c r="G68" s="39"/>
      <c r="H68" s="39"/>
      <c r="I68" s="39"/>
      <c r="J68" s="39"/>
      <c r="K68" s="39"/>
      <c r="L68" s="133"/>
      <c r="S68" s="37"/>
      <c r="T68" s="37"/>
      <c r="U68" s="37"/>
      <c r="V68" s="37"/>
      <c r="W68" s="37"/>
      <c r="X68" s="37"/>
      <c r="Y68" s="37"/>
      <c r="Z68" s="37"/>
      <c r="AA68" s="37"/>
      <c r="AB68" s="37"/>
      <c r="AC68" s="37"/>
      <c r="AD68" s="37"/>
      <c r="AE68" s="37"/>
    </row>
    <row r="69" s="2" customFormat="1" ht="6.96" customHeight="1">
      <c r="A69" s="37"/>
      <c r="B69" s="38"/>
      <c r="C69" s="39"/>
      <c r="D69" s="39"/>
      <c r="E69" s="39"/>
      <c r="F69" s="39"/>
      <c r="G69" s="39"/>
      <c r="H69" s="39"/>
      <c r="I69" s="39"/>
      <c r="J69" s="39"/>
      <c r="K69" s="39"/>
      <c r="L69" s="133"/>
      <c r="S69" s="37"/>
      <c r="T69" s="37"/>
      <c r="U69" s="37"/>
      <c r="V69" s="37"/>
      <c r="W69" s="37"/>
      <c r="X69" s="37"/>
      <c r="Y69" s="37"/>
      <c r="Z69" s="37"/>
      <c r="AA69" s="37"/>
      <c r="AB69" s="37"/>
      <c r="AC69" s="37"/>
      <c r="AD69" s="37"/>
      <c r="AE69" s="37"/>
    </row>
    <row r="70" s="2" customFormat="1" ht="12" customHeight="1">
      <c r="A70" s="37"/>
      <c r="B70" s="38"/>
      <c r="C70" s="31" t="s">
        <v>16</v>
      </c>
      <c r="D70" s="39"/>
      <c r="E70" s="39"/>
      <c r="F70" s="39"/>
      <c r="G70" s="39"/>
      <c r="H70" s="39"/>
      <c r="I70" s="39"/>
      <c r="J70" s="39"/>
      <c r="K70" s="39"/>
      <c r="L70" s="133"/>
      <c r="S70" s="37"/>
      <c r="T70" s="37"/>
      <c r="U70" s="37"/>
      <c r="V70" s="37"/>
      <c r="W70" s="37"/>
      <c r="X70" s="37"/>
      <c r="Y70" s="37"/>
      <c r="Z70" s="37"/>
      <c r="AA70" s="37"/>
      <c r="AB70" s="37"/>
      <c r="AC70" s="37"/>
      <c r="AD70" s="37"/>
      <c r="AE70" s="37"/>
    </row>
    <row r="71" s="2" customFormat="1" ht="16.5" customHeight="1">
      <c r="A71" s="37"/>
      <c r="B71" s="38"/>
      <c r="C71" s="39"/>
      <c r="D71" s="39"/>
      <c r="E71" s="159" t="str">
        <f>E7</f>
        <v>Oprava trati v úseku Tanvald - Kořenov</v>
      </c>
      <c r="F71" s="31"/>
      <c r="G71" s="31"/>
      <c r="H71" s="31"/>
      <c r="I71" s="39"/>
      <c r="J71" s="39"/>
      <c r="K71" s="39"/>
      <c r="L71" s="133"/>
      <c r="S71" s="37"/>
      <c r="T71" s="37"/>
      <c r="U71" s="37"/>
      <c r="V71" s="37"/>
      <c r="W71" s="37"/>
      <c r="X71" s="37"/>
      <c r="Y71" s="37"/>
      <c r="Z71" s="37"/>
      <c r="AA71" s="37"/>
      <c r="AB71" s="37"/>
      <c r="AC71" s="37"/>
      <c r="AD71" s="37"/>
      <c r="AE71" s="37"/>
    </row>
    <row r="72" s="2" customFormat="1" ht="12" customHeight="1">
      <c r="A72" s="37"/>
      <c r="B72" s="38"/>
      <c r="C72" s="31" t="s">
        <v>237</v>
      </c>
      <c r="D72" s="39"/>
      <c r="E72" s="39"/>
      <c r="F72" s="39"/>
      <c r="G72" s="39"/>
      <c r="H72" s="39"/>
      <c r="I72" s="39"/>
      <c r="J72" s="39"/>
      <c r="K72" s="39"/>
      <c r="L72" s="133"/>
      <c r="S72" s="37"/>
      <c r="T72" s="37"/>
      <c r="U72" s="37"/>
      <c r="V72" s="37"/>
      <c r="W72" s="37"/>
      <c r="X72" s="37"/>
      <c r="Y72" s="37"/>
      <c r="Z72" s="37"/>
      <c r="AA72" s="37"/>
      <c r="AB72" s="37"/>
      <c r="AC72" s="37"/>
      <c r="AD72" s="37"/>
      <c r="AE72" s="37"/>
    </row>
    <row r="73" s="2" customFormat="1" ht="16.5" customHeight="1">
      <c r="A73" s="37"/>
      <c r="B73" s="38"/>
      <c r="C73" s="39"/>
      <c r="D73" s="39"/>
      <c r="E73" s="68" t="str">
        <f>E9</f>
        <v>SO 02-34-01 - Dopravna Desná, EOV</v>
      </c>
      <c r="F73" s="39"/>
      <c r="G73" s="39"/>
      <c r="H73" s="39"/>
      <c r="I73" s="39"/>
      <c r="J73" s="39"/>
      <c r="K73" s="39"/>
      <c r="L73" s="133"/>
      <c r="S73" s="37"/>
      <c r="T73" s="37"/>
      <c r="U73" s="37"/>
      <c r="V73" s="37"/>
      <c r="W73" s="37"/>
      <c r="X73" s="37"/>
      <c r="Y73" s="37"/>
      <c r="Z73" s="37"/>
      <c r="AA73" s="37"/>
      <c r="AB73" s="37"/>
      <c r="AC73" s="37"/>
      <c r="AD73" s="37"/>
      <c r="AE73" s="37"/>
    </row>
    <row r="74" s="2" customFormat="1" ht="6.96" customHeight="1">
      <c r="A74" s="37"/>
      <c r="B74" s="38"/>
      <c r="C74" s="39"/>
      <c r="D74" s="39"/>
      <c r="E74" s="39"/>
      <c r="F74" s="39"/>
      <c r="G74" s="39"/>
      <c r="H74" s="39"/>
      <c r="I74" s="39"/>
      <c r="J74" s="39"/>
      <c r="K74" s="39"/>
      <c r="L74" s="133"/>
      <c r="S74" s="37"/>
      <c r="T74" s="37"/>
      <c r="U74" s="37"/>
      <c r="V74" s="37"/>
      <c r="W74" s="37"/>
      <c r="X74" s="37"/>
      <c r="Y74" s="37"/>
      <c r="Z74" s="37"/>
      <c r="AA74" s="37"/>
      <c r="AB74" s="37"/>
      <c r="AC74" s="37"/>
      <c r="AD74" s="37"/>
      <c r="AE74" s="37"/>
    </row>
    <row r="75" s="2" customFormat="1" ht="12" customHeight="1">
      <c r="A75" s="37"/>
      <c r="B75" s="38"/>
      <c r="C75" s="31" t="s">
        <v>21</v>
      </c>
      <c r="D75" s="39"/>
      <c r="E75" s="39"/>
      <c r="F75" s="26" t="str">
        <f>F12</f>
        <v xml:space="preserve"> </v>
      </c>
      <c r="G75" s="39"/>
      <c r="H75" s="39"/>
      <c r="I75" s="31" t="s">
        <v>23</v>
      </c>
      <c r="J75" s="71" t="str">
        <f>IF(J12="","",J12)</f>
        <v>14. 6. 2023</v>
      </c>
      <c r="K75" s="39"/>
      <c r="L75" s="133"/>
      <c r="S75" s="37"/>
      <c r="T75" s="37"/>
      <c r="U75" s="37"/>
      <c r="V75" s="37"/>
      <c r="W75" s="37"/>
      <c r="X75" s="37"/>
      <c r="Y75" s="37"/>
      <c r="Z75" s="37"/>
      <c r="AA75" s="37"/>
      <c r="AB75" s="37"/>
      <c r="AC75" s="37"/>
      <c r="AD75" s="37"/>
      <c r="AE75" s="37"/>
    </row>
    <row r="76" s="2" customFormat="1" ht="6.96" customHeight="1">
      <c r="A76" s="37"/>
      <c r="B76" s="38"/>
      <c r="C76" s="39"/>
      <c r="D76" s="39"/>
      <c r="E76" s="39"/>
      <c r="F76" s="39"/>
      <c r="G76" s="39"/>
      <c r="H76" s="39"/>
      <c r="I76" s="39"/>
      <c r="J76" s="39"/>
      <c r="K76" s="39"/>
      <c r="L76" s="133"/>
      <c r="S76" s="37"/>
      <c r="T76" s="37"/>
      <c r="U76" s="37"/>
      <c r="V76" s="37"/>
      <c r="W76" s="37"/>
      <c r="X76" s="37"/>
      <c r="Y76" s="37"/>
      <c r="Z76" s="37"/>
      <c r="AA76" s="37"/>
      <c r="AB76" s="37"/>
      <c r="AC76" s="37"/>
      <c r="AD76" s="37"/>
      <c r="AE76" s="37"/>
    </row>
    <row r="77" s="2" customFormat="1" ht="15.15" customHeight="1">
      <c r="A77" s="37"/>
      <c r="B77" s="38"/>
      <c r="C77" s="31" t="s">
        <v>25</v>
      </c>
      <c r="D77" s="39"/>
      <c r="E77" s="39"/>
      <c r="F77" s="26" t="str">
        <f>E15</f>
        <v xml:space="preserve"> </v>
      </c>
      <c r="G77" s="39"/>
      <c r="H77" s="39"/>
      <c r="I77" s="31" t="s">
        <v>30</v>
      </c>
      <c r="J77" s="35" t="str">
        <f>E21</f>
        <v xml:space="preserve"> </v>
      </c>
      <c r="K77" s="39"/>
      <c r="L77" s="133"/>
      <c r="S77" s="37"/>
      <c r="T77" s="37"/>
      <c r="U77" s="37"/>
      <c r="V77" s="37"/>
      <c r="W77" s="37"/>
      <c r="X77" s="37"/>
      <c r="Y77" s="37"/>
      <c r="Z77" s="37"/>
      <c r="AA77" s="37"/>
      <c r="AB77" s="37"/>
      <c r="AC77" s="37"/>
      <c r="AD77" s="37"/>
      <c r="AE77" s="37"/>
    </row>
    <row r="78" s="2" customFormat="1" ht="15.15" customHeight="1">
      <c r="A78" s="37"/>
      <c r="B78" s="38"/>
      <c r="C78" s="31" t="s">
        <v>28</v>
      </c>
      <c r="D78" s="39"/>
      <c r="E78" s="39"/>
      <c r="F78" s="26" t="str">
        <f>IF(E18="","",E18)</f>
        <v>Vyplň údaj</v>
      </c>
      <c r="G78" s="39"/>
      <c r="H78" s="39"/>
      <c r="I78" s="31" t="s">
        <v>32</v>
      </c>
      <c r="J78" s="35" t="str">
        <f>E24</f>
        <v xml:space="preserve"> </v>
      </c>
      <c r="K78" s="39"/>
      <c r="L78" s="133"/>
      <c r="S78" s="37"/>
      <c r="T78" s="37"/>
      <c r="U78" s="37"/>
      <c r="V78" s="37"/>
      <c r="W78" s="37"/>
      <c r="X78" s="37"/>
      <c r="Y78" s="37"/>
      <c r="Z78" s="37"/>
      <c r="AA78" s="37"/>
      <c r="AB78" s="37"/>
      <c r="AC78" s="37"/>
      <c r="AD78" s="37"/>
      <c r="AE78" s="37"/>
    </row>
    <row r="79" s="2" customFormat="1" ht="10.32" customHeight="1">
      <c r="A79" s="37"/>
      <c r="B79" s="38"/>
      <c r="C79" s="39"/>
      <c r="D79" s="39"/>
      <c r="E79" s="39"/>
      <c r="F79" s="39"/>
      <c r="G79" s="39"/>
      <c r="H79" s="39"/>
      <c r="I79" s="39"/>
      <c r="J79" s="39"/>
      <c r="K79" s="39"/>
      <c r="L79" s="133"/>
      <c r="S79" s="37"/>
      <c r="T79" s="37"/>
      <c r="U79" s="37"/>
      <c r="V79" s="37"/>
      <c r="W79" s="37"/>
      <c r="X79" s="37"/>
      <c r="Y79" s="37"/>
      <c r="Z79" s="37"/>
      <c r="AA79" s="37"/>
      <c r="AB79" s="37"/>
      <c r="AC79" s="37"/>
      <c r="AD79" s="37"/>
      <c r="AE79" s="37"/>
    </row>
    <row r="80" s="10" customFormat="1" ht="29.28" customHeight="1">
      <c r="A80" s="170"/>
      <c r="B80" s="171"/>
      <c r="C80" s="172" t="s">
        <v>246</v>
      </c>
      <c r="D80" s="173" t="s">
        <v>54</v>
      </c>
      <c r="E80" s="173" t="s">
        <v>50</v>
      </c>
      <c r="F80" s="173" t="s">
        <v>51</v>
      </c>
      <c r="G80" s="173" t="s">
        <v>247</v>
      </c>
      <c r="H80" s="173" t="s">
        <v>248</v>
      </c>
      <c r="I80" s="173" t="s">
        <v>249</v>
      </c>
      <c r="J80" s="173" t="s">
        <v>241</v>
      </c>
      <c r="K80" s="174" t="s">
        <v>250</v>
      </c>
      <c r="L80" s="175"/>
      <c r="M80" s="91" t="s">
        <v>19</v>
      </c>
      <c r="N80" s="92" t="s">
        <v>39</v>
      </c>
      <c r="O80" s="92" t="s">
        <v>251</v>
      </c>
      <c r="P80" s="92" t="s">
        <v>252</v>
      </c>
      <c r="Q80" s="92" t="s">
        <v>253</v>
      </c>
      <c r="R80" s="92" t="s">
        <v>254</v>
      </c>
      <c r="S80" s="92" t="s">
        <v>255</v>
      </c>
      <c r="T80" s="93" t="s">
        <v>256</v>
      </c>
      <c r="U80" s="170"/>
      <c r="V80" s="170"/>
      <c r="W80" s="170"/>
      <c r="X80" s="170"/>
      <c r="Y80" s="170"/>
      <c r="Z80" s="170"/>
      <c r="AA80" s="170"/>
      <c r="AB80" s="170"/>
      <c r="AC80" s="170"/>
      <c r="AD80" s="170"/>
      <c r="AE80" s="170"/>
    </row>
    <row r="81" s="2" customFormat="1" ht="22.8" customHeight="1">
      <c r="A81" s="37"/>
      <c r="B81" s="38"/>
      <c r="C81" s="98" t="s">
        <v>257</v>
      </c>
      <c r="D81" s="39"/>
      <c r="E81" s="39"/>
      <c r="F81" s="39"/>
      <c r="G81" s="39"/>
      <c r="H81" s="39"/>
      <c r="I81" s="39"/>
      <c r="J81" s="176">
        <f>BK81</f>
        <v>0</v>
      </c>
      <c r="K81" s="39"/>
      <c r="L81" s="43"/>
      <c r="M81" s="94"/>
      <c r="N81" s="177"/>
      <c r="O81" s="95"/>
      <c r="P81" s="178">
        <f>P82+P161</f>
        <v>0</v>
      </c>
      <c r="Q81" s="95"/>
      <c r="R81" s="178">
        <f>R82+R161</f>
        <v>0</v>
      </c>
      <c r="S81" s="95"/>
      <c r="T81" s="179">
        <f>T82+T161</f>
        <v>0</v>
      </c>
      <c r="U81" s="37"/>
      <c r="V81" s="37"/>
      <c r="W81" s="37"/>
      <c r="X81" s="37"/>
      <c r="Y81" s="37"/>
      <c r="Z81" s="37"/>
      <c r="AA81" s="37"/>
      <c r="AB81" s="37"/>
      <c r="AC81" s="37"/>
      <c r="AD81" s="37"/>
      <c r="AE81" s="37"/>
      <c r="AT81" s="16" t="s">
        <v>68</v>
      </c>
      <c r="AU81" s="16" t="s">
        <v>242</v>
      </c>
      <c r="BK81" s="180">
        <f>BK82+BK161</f>
        <v>0</v>
      </c>
    </row>
    <row r="82" s="11" customFormat="1" ht="25.92" customHeight="1">
      <c r="A82" s="11"/>
      <c r="B82" s="181"/>
      <c r="C82" s="182"/>
      <c r="D82" s="183" t="s">
        <v>68</v>
      </c>
      <c r="E82" s="184" t="s">
        <v>77</v>
      </c>
      <c r="F82" s="184" t="s">
        <v>769</v>
      </c>
      <c r="G82" s="182"/>
      <c r="H82" s="182"/>
      <c r="I82" s="185"/>
      <c r="J82" s="186">
        <f>BK82</f>
        <v>0</v>
      </c>
      <c r="K82" s="182"/>
      <c r="L82" s="187"/>
      <c r="M82" s="188"/>
      <c r="N82" s="189"/>
      <c r="O82" s="189"/>
      <c r="P82" s="190">
        <f>SUM(P83:P160)</f>
        <v>0</v>
      </c>
      <c r="Q82" s="189"/>
      <c r="R82" s="190">
        <f>SUM(R83:R160)</f>
        <v>0</v>
      </c>
      <c r="S82" s="189"/>
      <c r="T82" s="191">
        <f>SUM(T83:T160)</f>
        <v>0</v>
      </c>
      <c r="U82" s="11"/>
      <c r="V82" s="11"/>
      <c r="W82" s="11"/>
      <c r="X82" s="11"/>
      <c r="Y82" s="11"/>
      <c r="Z82" s="11"/>
      <c r="AA82" s="11"/>
      <c r="AB82" s="11"/>
      <c r="AC82" s="11"/>
      <c r="AD82" s="11"/>
      <c r="AE82" s="11"/>
      <c r="AR82" s="192" t="s">
        <v>77</v>
      </c>
      <c r="AT82" s="193" t="s">
        <v>68</v>
      </c>
      <c r="AU82" s="193" t="s">
        <v>69</v>
      </c>
      <c r="AY82" s="192" t="s">
        <v>260</v>
      </c>
      <c r="BK82" s="194">
        <f>SUM(BK83:BK160)</f>
        <v>0</v>
      </c>
    </row>
    <row r="83" s="2" customFormat="1" ht="21.75" customHeight="1">
      <c r="A83" s="37"/>
      <c r="B83" s="38"/>
      <c r="C83" s="214" t="s">
        <v>77</v>
      </c>
      <c r="D83" s="214" t="s">
        <v>275</v>
      </c>
      <c r="E83" s="215" t="s">
        <v>2947</v>
      </c>
      <c r="F83" s="216" t="s">
        <v>2948</v>
      </c>
      <c r="G83" s="217" t="s">
        <v>2949</v>
      </c>
      <c r="H83" s="218">
        <v>2</v>
      </c>
      <c r="I83" s="219"/>
      <c r="J83" s="220">
        <f>ROUND(I83*H83,2)</f>
        <v>0</v>
      </c>
      <c r="K83" s="216" t="s">
        <v>265</v>
      </c>
      <c r="L83" s="221"/>
      <c r="M83" s="222" t="s">
        <v>19</v>
      </c>
      <c r="N83" s="223" t="s">
        <v>40</v>
      </c>
      <c r="O83" s="83"/>
      <c r="P83" s="204">
        <f>O83*H83</f>
        <v>0</v>
      </c>
      <c r="Q83" s="204">
        <v>0</v>
      </c>
      <c r="R83" s="204">
        <f>Q83*H83</f>
        <v>0</v>
      </c>
      <c r="S83" s="204">
        <v>0</v>
      </c>
      <c r="T83" s="205">
        <f>S83*H83</f>
        <v>0</v>
      </c>
      <c r="U83" s="37"/>
      <c r="V83" s="37"/>
      <c r="W83" s="37"/>
      <c r="X83" s="37"/>
      <c r="Y83" s="37"/>
      <c r="Z83" s="37"/>
      <c r="AA83" s="37"/>
      <c r="AB83" s="37"/>
      <c r="AC83" s="37"/>
      <c r="AD83" s="37"/>
      <c r="AE83" s="37"/>
      <c r="AR83" s="206" t="s">
        <v>279</v>
      </c>
      <c r="AT83" s="206" t="s">
        <v>275</v>
      </c>
      <c r="AU83" s="206" t="s">
        <v>77</v>
      </c>
      <c r="AY83" s="16" t="s">
        <v>260</v>
      </c>
      <c r="BE83" s="207">
        <f>IF(N83="základní",J83,0)</f>
        <v>0</v>
      </c>
      <c r="BF83" s="207">
        <f>IF(N83="snížená",J83,0)</f>
        <v>0</v>
      </c>
      <c r="BG83" s="207">
        <f>IF(N83="zákl. přenesená",J83,0)</f>
        <v>0</v>
      </c>
      <c r="BH83" s="207">
        <f>IF(N83="sníž. přenesená",J83,0)</f>
        <v>0</v>
      </c>
      <c r="BI83" s="207">
        <f>IF(N83="nulová",J83,0)</f>
        <v>0</v>
      </c>
      <c r="BJ83" s="16" t="s">
        <v>77</v>
      </c>
      <c r="BK83" s="207">
        <f>ROUND(I83*H83,2)</f>
        <v>0</v>
      </c>
      <c r="BL83" s="16" t="s">
        <v>266</v>
      </c>
      <c r="BM83" s="206" t="s">
        <v>79</v>
      </c>
    </row>
    <row r="84" s="2" customFormat="1">
      <c r="A84" s="37"/>
      <c r="B84" s="38"/>
      <c r="C84" s="39"/>
      <c r="D84" s="208" t="s">
        <v>267</v>
      </c>
      <c r="E84" s="39"/>
      <c r="F84" s="209" t="s">
        <v>2948</v>
      </c>
      <c r="G84" s="39"/>
      <c r="H84" s="39"/>
      <c r="I84" s="210"/>
      <c r="J84" s="39"/>
      <c r="K84" s="39"/>
      <c r="L84" s="43"/>
      <c r="M84" s="211"/>
      <c r="N84" s="212"/>
      <c r="O84" s="83"/>
      <c r="P84" s="83"/>
      <c r="Q84" s="83"/>
      <c r="R84" s="83"/>
      <c r="S84" s="83"/>
      <c r="T84" s="84"/>
      <c r="U84" s="37"/>
      <c r="V84" s="37"/>
      <c r="W84" s="37"/>
      <c r="X84" s="37"/>
      <c r="Y84" s="37"/>
      <c r="Z84" s="37"/>
      <c r="AA84" s="37"/>
      <c r="AB84" s="37"/>
      <c r="AC84" s="37"/>
      <c r="AD84" s="37"/>
      <c r="AE84" s="37"/>
      <c r="AT84" s="16" t="s">
        <v>267</v>
      </c>
      <c r="AU84" s="16" t="s">
        <v>77</v>
      </c>
    </row>
    <row r="85" s="2" customFormat="1">
      <c r="A85" s="37"/>
      <c r="B85" s="38"/>
      <c r="C85" s="39"/>
      <c r="D85" s="208" t="s">
        <v>271</v>
      </c>
      <c r="E85" s="39"/>
      <c r="F85" s="213" t="s">
        <v>2950</v>
      </c>
      <c r="G85" s="39"/>
      <c r="H85" s="39"/>
      <c r="I85" s="210"/>
      <c r="J85" s="39"/>
      <c r="K85" s="39"/>
      <c r="L85" s="43"/>
      <c r="M85" s="211"/>
      <c r="N85" s="212"/>
      <c r="O85" s="83"/>
      <c r="P85" s="83"/>
      <c r="Q85" s="83"/>
      <c r="R85" s="83"/>
      <c r="S85" s="83"/>
      <c r="T85" s="84"/>
      <c r="U85" s="37"/>
      <c r="V85" s="37"/>
      <c r="W85" s="37"/>
      <c r="X85" s="37"/>
      <c r="Y85" s="37"/>
      <c r="Z85" s="37"/>
      <c r="AA85" s="37"/>
      <c r="AB85" s="37"/>
      <c r="AC85" s="37"/>
      <c r="AD85" s="37"/>
      <c r="AE85" s="37"/>
      <c r="AT85" s="16" t="s">
        <v>271</v>
      </c>
      <c r="AU85" s="16" t="s">
        <v>77</v>
      </c>
    </row>
    <row r="86" s="2" customFormat="1" ht="16.5" customHeight="1">
      <c r="A86" s="37"/>
      <c r="B86" s="38"/>
      <c r="C86" s="214" t="s">
        <v>79</v>
      </c>
      <c r="D86" s="214" t="s">
        <v>275</v>
      </c>
      <c r="E86" s="215" t="s">
        <v>2951</v>
      </c>
      <c r="F86" s="216" t="s">
        <v>2952</v>
      </c>
      <c r="G86" s="217" t="s">
        <v>365</v>
      </c>
      <c r="H86" s="218">
        <v>1</v>
      </c>
      <c r="I86" s="219"/>
      <c r="J86" s="220">
        <f>ROUND(I86*H86,2)</f>
        <v>0</v>
      </c>
      <c r="K86" s="216" t="s">
        <v>265</v>
      </c>
      <c r="L86" s="221"/>
      <c r="M86" s="222" t="s">
        <v>19</v>
      </c>
      <c r="N86" s="223" t="s">
        <v>40</v>
      </c>
      <c r="O86" s="83"/>
      <c r="P86" s="204">
        <f>O86*H86</f>
        <v>0</v>
      </c>
      <c r="Q86" s="204">
        <v>0</v>
      </c>
      <c r="R86" s="204">
        <f>Q86*H86</f>
        <v>0</v>
      </c>
      <c r="S86" s="204">
        <v>0</v>
      </c>
      <c r="T86" s="205">
        <f>S86*H86</f>
        <v>0</v>
      </c>
      <c r="U86" s="37"/>
      <c r="V86" s="37"/>
      <c r="W86" s="37"/>
      <c r="X86" s="37"/>
      <c r="Y86" s="37"/>
      <c r="Z86" s="37"/>
      <c r="AA86" s="37"/>
      <c r="AB86" s="37"/>
      <c r="AC86" s="37"/>
      <c r="AD86" s="37"/>
      <c r="AE86" s="37"/>
      <c r="AR86" s="206" t="s">
        <v>279</v>
      </c>
      <c r="AT86" s="206" t="s">
        <v>275</v>
      </c>
      <c r="AU86" s="206" t="s">
        <v>77</v>
      </c>
      <c r="AY86" s="16" t="s">
        <v>260</v>
      </c>
      <c r="BE86" s="207">
        <f>IF(N86="základní",J86,0)</f>
        <v>0</v>
      </c>
      <c r="BF86" s="207">
        <f>IF(N86="snížená",J86,0)</f>
        <v>0</v>
      </c>
      <c r="BG86" s="207">
        <f>IF(N86="zákl. přenesená",J86,0)</f>
        <v>0</v>
      </c>
      <c r="BH86" s="207">
        <f>IF(N86="sníž. přenesená",J86,0)</f>
        <v>0</v>
      </c>
      <c r="BI86" s="207">
        <f>IF(N86="nulová",J86,0)</f>
        <v>0</v>
      </c>
      <c r="BJ86" s="16" t="s">
        <v>77</v>
      </c>
      <c r="BK86" s="207">
        <f>ROUND(I86*H86,2)</f>
        <v>0</v>
      </c>
      <c r="BL86" s="16" t="s">
        <v>266</v>
      </c>
      <c r="BM86" s="206" t="s">
        <v>266</v>
      </c>
    </row>
    <row r="87" s="2" customFormat="1">
      <c r="A87" s="37"/>
      <c r="B87" s="38"/>
      <c r="C87" s="39"/>
      <c r="D87" s="208" t="s">
        <v>267</v>
      </c>
      <c r="E87" s="39"/>
      <c r="F87" s="209" t="s">
        <v>2952</v>
      </c>
      <c r="G87" s="39"/>
      <c r="H87" s="39"/>
      <c r="I87" s="210"/>
      <c r="J87" s="39"/>
      <c r="K87" s="39"/>
      <c r="L87" s="43"/>
      <c r="M87" s="211"/>
      <c r="N87" s="212"/>
      <c r="O87" s="83"/>
      <c r="P87" s="83"/>
      <c r="Q87" s="83"/>
      <c r="R87" s="83"/>
      <c r="S87" s="83"/>
      <c r="T87" s="84"/>
      <c r="U87" s="37"/>
      <c r="V87" s="37"/>
      <c r="W87" s="37"/>
      <c r="X87" s="37"/>
      <c r="Y87" s="37"/>
      <c r="Z87" s="37"/>
      <c r="AA87" s="37"/>
      <c r="AB87" s="37"/>
      <c r="AC87" s="37"/>
      <c r="AD87" s="37"/>
      <c r="AE87" s="37"/>
      <c r="AT87" s="16" t="s">
        <v>267</v>
      </c>
      <c r="AU87" s="16" t="s">
        <v>77</v>
      </c>
    </row>
    <row r="88" s="2" customFormat="1">
      <c r="A88" s="37"/>
      <c r="B88" s="38"/>
      <c r="C88" s="39"/>
      <c r="D88" s="208" t="s">
        <v>271</v>
      </c>
      <c r="E88" s="39"/>
      <c r="F88" s="213" t="s">
        <v>2953</v>
      </c>
      <c r="G88" s="39"/>
      <c r="H88" s="39"/>
      <c r="I88" s="210"/>
      <c r="J88" s="39"/>
      <c r="K88" s="39"/>
      <c r="L88" s="43"/>
      <c r="M88" s="211"/>
      <c r="N88" s="212"/>
      <c r="O88" s="83"/>
      <c r="P88" s="83"/>
      <c r="Q88" s="83"/>
      <c r="R88" s="83"/>
      <c r="S88" s="83"/>
      <c r="T88" s="84"/>
      <c r="U88" s="37"/>
      <c r="V88" s="37"/>
      <c r="W88" s="37"/>
      <c r="X88" s="37"/>
      <c r="Y88" s="37"/>
      <c r="Z88" s="37"/>
      <c r="AA88" s="37"/>
      <c r="AB88" s="37"/>
      <c r="AC88" s="37"/>
      <c r="AD88" s="37"/>
      <c r="AE88" s="37"/>
      <c r="AT88" s="16" t="s">
        <v>271</v>
      </c>
      <c r="AU88" s="16" t="s">
        <v>77</v>
      </c>
    </row>
    <row r="89" s="2" customFormat="1" ht="16.5" customHeight="1">
      <c r="A89" s="37"/>
      <c r="B89" s="38"/>
      <c r="C89" s="214" t="s">
        <v>281</v>
      </c>
      <c r="D89" s="214" t="s">
        <v>275</v>
      </c>
      <c r="E89" s="215" t="s">
        <v>2954</v>
      </c>
      <c r="F89" s="216" t="s">
        <v>2955</v>
      </c>
      <c r="G89" s="217" t="s">
        <v>365</v>
      </c>
      <c r="H89" s="218">
        <v>1</v>
      </c>
      <c r="I89" s="219"/>
      <c r="J89" s="220">
        <f>ROUND(I89*H89,2)</f>
        <v>0</v>
      </c>
      <c r="K89" s="216" t="s">
        <v>265</v>
      </c>
      <c r="L89" s="221"/>
      <c r="M89" s="222" t="s">
        <v>19</v>
      </c>
      <c r="N89" s="223" t="s">
        <v>40</v>
      </c>
      <c r="O89" s="83"/>
      <c r="P89" s="204">
        <f>O89*H89</f>
        <v>0</v>
      </c>
      <c r="Q89" s="204">
        <v>0</v>
      </c>
      <c r="R89" s="204">
        <f>Q89*H89</f>
        <v>0</v>
      </c>
      <c r="S89" s="204">
        <v>0</v>
      </c>
      <c r="T89" s="205">
        <f>S89*H89</f>
        <v>0</v>
      </c>
      <c r="U89" s="37"/>
      <c r="V89" s="37"/>
      <c r="W89" s="37"/>
      <c r="X89" s="37"/>
      <c r="Y89" s="37"/>
      <c r="Z89" s="37"/>
      <c r="AA89" s="37"/>
      <c r="AB89" s="37"/>
      <c r="AC89" s="37"/>
      <c r="AD89" s="37"/>
      <c r="AE89" s="37"/>
      <c r="AR89" s="206" t="s">
        <v>279</v>
      </c>
      <c r="AT89" s="206" t="s">
        <v>275</v>
      </c>
      <c r="AU89" s="206" t="s">
        <v>77</v>
      </c>
      <c r="AY89" s="16" t="s">
        <v>260</v>
      </c>
      <c r="BE89" s="207">
        <f>IF(N89="základní",J89,0)</f>
        <v>0</v>
      </c>
      <c r="BF89" s="207">
        <f>IF(N89="snížená",J89,0)</f>
        <v>0</v>
      </c>
      <c r="BG89" s="207">
        <f>IF(N89="zákl. přenesená",J89,0)</f>
        <v>0</v>
      </c>
      <c r="BH89" s="207">
        <f>IF(N89="sníž. přenesená",J89,0)</f>
        <v>0</v>
      </c>
      <c r="BI89" s="207">
        <f>IF(N89="nulová",J89,0)</f>
        <v>0</v>
      </c>
      <c r="BJ89" s="16" t="s">
        <v>77</v>
      </c>
      <c r="BK89" s="207">
        <f>ROUND(I89*H89,2)</f>
        <v>0</v>
      </c>
      <c r="BL89" s="16" t="s">
        <v>266</v>
      </c>
      <c r="BM89" s="206" t="s">
        <v>284</v>
      </c>
    </row>
    <row r="90" s="2" customFormat="1">
      <c r="A90" s="37"/>
      <c r="B90" s="38"/>
      <c r="C90" s="39"/>
      <c r="D90" s="208" t="s">
        <v>267</v>
      </c>
      <c r="E90" s="39"/>
      <c r="F90" s="209" t="s">
        <v>2955</v>
      </c>
      <c r="G90" s="39"/>
      <c r="H90" s="39"/>
      <c r="I90" s="210"/>
      <c r="J90" s="39"/>
      <c r="K90" s="39"/>
      <c r="L90" s="43"/>
      <c r="M90" s="211"/>
      <c r="N90" s="212"/>
      <c r="O90" s="83"/>
      <c r="P90" s="83"/>
      <c r="Q90" s="83"/>
      <c r="R90" s="83"/>
      <c r="S90" s="83"/>
      <c r="T90" s="84"/>
      <c r="U90" s="37"/>
      <c r="V90" s="37"/>
      <c r="W90" s="37"/>
      <c r="X90" s="37"/>
      <c r="Y90" s="37"/>
      <c r="Z90" s="37"/>
      <c r="AA90" s="37"/>
      <c r="AB90" s="37"/>
      <c r="AC90" s="37"/>
      <c r="AD90" s="37"/>
      <c r="AE90" s="37"/>
      <c r="AT90" s="16" t="s">
        <v>267</v>
      </c>
      <c r="AU90" s="16" t="s">
        <v>77</v>
      </c>
    </row>
    <row r="91" s="2" customFormat="1">
      <c r="A91" s="37"/>
      <c r="B91" s="38"/>
      <c r="C91" s="39"/>
      <c r="D91" s="208" t="s">
        <v>271</v>
      </c>
      <c r="E91" s="39"/>
      <c r="F91" s="213" t="s">
        <v>2956</v>
      </c>
      <c r="G91" s="39"/>
      <c r="H91" s="39"/>
      <c r="I91" s="210"/>
      <c r="J91" s="39"/>
      <c r="K91" s="39"/>
      <c r="L91" s="43"/>
      <c r="M91" s="211"/>
      <c r="N91" s="212"/>
      <c r="O91" s="83"/>
      <c r="P91" s="83"/>
      <c r="Q91" s="83"/>
      <c r="R91" s="83"/>
      <c r="S91" s="83"/>
      <c r="T91" s="84"/>
      <c r="U91" s="37"/>
      <c r="V91" s="37"/>
      <c r="W91" s="37"/>
      <c r="X91" s="37"/>
      <c r="Y91" s="37"/>
      <c r="Z91" s="37"/>
      <c r="AA91" s="37"/>
      <c r="AB91" s="37"/>
      <c r="AC91" s="37"/>
      <c r="AD91" s="37"/>
      <c r="AE91" s="37"/>
      <c r="AT91" s="16" t="s">
        <v>271</v>
      </c>
      <c r="AU91" s="16" t="s">
        <v>77</v>
      </c>
    </row>
    <row r="92" s="2" customFormat="1" ht="16.5" customHeight="1">
      <c r="A92" s="37"/>
      <c r="B92" s="38"/>
      <c r="C92" s="214" t="s">
        <v>266</v>
      </c>
      <c r="D92" s="214" t="s">
        <v>275</v>
      </c>
      <c r="E92" s="215" t="s">
        <v>2957</v>
      </c>
      <c r="F92" s="216" t="s">
        <v>2958</v>
      </c>
      <c r="G92" s="217" t="s">
        <v>365</v>
      </c>
      <c r="H92" s="218">
        <v>1</v>
      </c>
      <c r="I92" s="219"/>
      <c r="J92" s="220">
        <f>ROUND(I92*H92,2)</f>
        <v>0</v>
      </c>
      <c r="K92" s="216" t="s">
        <v>265</v>
      </c>
      <c r="L92" s="221"/>
      <c r="M92" s="222" t="s">
        <v>19</v>
      </c>
      <c r="N92" s="223" t="s">
        <v>40</v>
      </c>
      <c r="O92" s="83"/>
      <c r="P92" s="204">
        <f>O92*H92</f>
        <v>0</v>
      </c>
      <c r="Q92" s="204">
        <v>0</v>
      </c>
      <c r="R92" s="204">
        <f>Q92*H92</f>
        <v>0</v>
      </c>
      <c r="S92" s="204">
        <v>0</v>
      </c>
      <c r="T92" s="205">
        <f>S92*H92</f>
        <v>0</v>
      </c>
      <c r="U92" s="37"/>
      <c r="V92" s="37"/>
      <c r="W92" s="37"/>
      <c r="X92" s="37"/>
      <c r="Y92" s="37"/>
      <c r="Z92" s="37"/>
      <c r="AA92" s="37"/>
      <c r="AB92" s="37"/>
      <c r="AC92" s="37"/>
      <c r="AD92" s="37"/>
      <c r="AE92" s="37"/>
      <c r="AR92" s="206" t="s">
        <v>279</v>
      </c>
      <c r="AT92" s="206" t="s">
        <v>275</v>
      </c>
      <c r="AU92" s="206" t="s">
        <v>77</v>
      </c>
      <c r="AY92" s="16" t="s">
        <v>260</v>
      </c>
      <c r="BE92" s="207">
        <f>IF(N92="základní",J92,0)</f>
        <v>0</v>
      </c>
      <c r="BF92" s="207">
        <f>IF(N92="snížená",J92,0)</f>
        <v>0</v>
      </c>
      <c r="BG92" s="207">
        <f>IF(N92="zákl. přenesená",J92,0)</f>
        <v>0</v>
      </c>
      <c r="BH92" s="207">
        <f>IF(N92="sníž. přenesená",J92,0)</f>
        <v>0</v>
      </c>
      <c r="BI92" s="207">
        <f>IF(N92="nulová",J92,0)</f>
        <v>0</v>
      </c>
      <c r="BJ92" s="16" t="s">
        <v>77</v>
      </c>
      <c r="BK92" s="207">
        <f>ROUND(I92*H92,2)</f>
        <v>0</v>
      </c>
      <c r="BL92" s="16" t="s">
        <v>266</v>
      </c>
      <c r="BM92" s="206" t="s">
        <v>279</v>
      </c>
    </row>
    <row r="93" s="2" customFormat="1">
      <c r="A93" s="37"/>
      <c r="B93" s="38"/>
      <c r="C93" s="39"/>
      <c r="D93" s="208" t="s">
        <v>267</v>
      </c>
      <c r="E93" s="39"/>
      <c r="F93" s="209" t="s">
        <v>2958</v>
      </c>
      <c r="G93" s="39"/>
      <c r="H93" s="39"/>
      <c r="I93" s="210"/>
      <c r="J93" s="39"/>
      <c r="K93" s="39"/>
      <c r="L93" s="43"/>
      <c r="M93" s="211"/>
      <c r="N93" s="212"/>
      <c r="O93" s="83"/>
      <c r="P93" s="83"/>
      <c r="Q93" s="83"/>
      <c r="R93" s="83"/>
      <c r="S93" s="83"/>
      <c r="T93" s="84"/>
      <c r="U93" s="37"/>
      <c r="V93" s="37"/>
      <c r="W93" s="37"/>
      <c r="X93" s="37"/>
      <c r="Y93" s="37"/>
      <c r="Z93" s="37"/>
      <c r="AA93" s="37"/>
      <c r="AB93" s="37"/>
      <c r="AC93" s="37"/>
      <c r="AD93" s="37"/>
      <c r="AE93" s="37"/>
      <c r="AT93" s="16" t="s">
        <v>267</v>
      </c>
      <c r="AU93" s="16" t="s">
        <v>77</v>
      </c>
    </row>
    <row r="94" s="2" customFormat="1">
      <c r="A94" s="37"/>
      <c r="B94" s="38"/>
      <c r="C94" s="39"/>
      <c r="D94" s="208" t="s">
        <v>271</v>
      </c>
      <c r="E94" s="39"/>
      <c r="F94" s="213" t="s">
        <v>2959</v>
      </c>
      <c r="G94" s="39"/>
      <c r="H94" s="39"/>
      <c r="I94" s="210"/>
      <c r="J94" s="39"/>
      <c r="K94" s="39"/>
      <c r="L94" s="43"/>
      <c r="M94" s="211"/>
      <c r="N94" s="212"/>
      <c r="O94" s="83"/>
      <c r="P94" s="83"/>
      <c r="Q94" s="83"/>
      <c r="R94" s="83"/>
      <c r="S94" s="83"/>
      <c r="T94" s="84"/>
      <c r="U94" s="37"/>
      <c r="V94" s="37"/>
      <c r="W94" s="37"/>
      <c r="X94" s="37"/>
      <c r="Y94" s="37"/>
      <c r="Z94" s="37"/>
      <c r="AA94" s="37"/>
      <c r="AB94" s="37"/>
      <c r="AC94" s="37"/>
      <c r="AD94" s="37"/>
      <c r="AE94" s="37"/>
      <c r="AT94" s="16" t="s">
        <v>271</v>
      </c>
      <c r="AU94" s="16" t="s">
        <v>77</v>
      </c>
    </row>
    <row r="95" s="2" customFormat="1" ht="16.5" customHeight="1">
      <c r="A95" s="37"/>
      <c r="B95" s="38"/>
      <c r="C95" s="214" t="s">
        <v>258</v>
      </c>
      <c r="D95" s="214" t="s">
        <v>275</v>
      </c>
      <c r="E95" s="215" t="s">
        <v>2960</v>
      </c>
      <c r="F95" s="216" t="s">
        <v>2961</v>
      </c>
      <c r="G95" s="217" t="s">
        <v>365</v>
      </c>
      <c r="H95" s="218">
        <v>1</v>
      </c>
      <c r="I95" s="219"/>
      <c r="J95" s="220">
        <f>ROUND(I95*H95,2)</f>
        <v>0</v>
      </c>
      <c r="K95" s="216" t="s">
        <v>265</v>
      </c>
      <c r="L95" s="221"/>
      <c r="M95" s="222" t="s">
        <v>19</v>
      </c>
      <c r="N95" s="223" t="s">
        <v>40</v>
      </c>
      <c r="O95" s="83"/>
      <c r="P95" s="204">
        <f>O95*H95</f>
        <v>0</v>
      </c>
      <c r="Q95" s="204">
        <v>0</v>
      </c>
      <c r="R95" s="204">
        <f>Q95*H95</f>
        <v>0</v>
      </c>
      <c r="S95" s="204">
        <v>0</v>
      </c>
      <c r="T95" s="205">
        <f>S95*H95</f>
        <v>0</v>
      </c>
      <c r="U95" s="37"/>
      <c r="V95" s="37"/>
      <c r="W95" s="37"/>
      <c r="X95" s="37"/>
      <c r="Y95" s="37"/>
      <c r="Z95" s="37"/>
      <c r="AA95" s="37"/>
      <c r="AB95" s="37"/>
      <c r="AC95" s="37"/>
      <c r="AD95" s="37"/>
      <c r="AE95" s="37"/>
      <c r="AR95" s="206" t="s">
        <v>279</v>
      </c>
      <c r="AT95" s="206" t="s">
        <v>275</v>
      </c>
      <c r="AU95" s="206" t="s">
        <v>77</v>
      </c>
      <c r="AY95" s="16" t="s">
        <v>260</v>
      </c>
      <c r="BE95" s="207">
        <f>IF(N95="základní",J95,0)</f>
        <v>0</v>
      </c>
      <c r="BF95" s="207">
        <f>IF(N95="snížená",J95,0)</f>
        <v>0</v>
      </c>
      <c r="BG95" s="207">
        <f>IF(N95="zákl. přenesená",J95,0)</f>
        <v>0</v>
      </c>
      <c r="BH95" s="207">
        <f>IF(N95="sníž. přenesená",J95,0)</f>
        <v>0</v>
      </c>
      <c r="BI95" s="207">
        <f>IF(N95="nulová",J95,0)</f>
        <v>0</v>
      </c>
      <c r="BJ95" s="16" t="s">
        <v>77</v>
      </c>
      <c r="BK95" s="207">
        <f>ROUND(I95*H95,2)</f>
        <v>0</v>
      </c>
      <c r="BL95" s="16" t="s">
        <v>266</v>
      </c>
      <c r="BM95" s="206" t="s">
        <v>291</v>
      </c>
    </row>
    <row r="96" s="2" customFormat="1">
      <c r="A96" s="37"/>
      <c r="B96" s="38"/>
      <c r="C96" s="39"/>
      <c r="D96" s="208" t="s">
        <v>267</v>
      </c>
      <c r="E96" s="39"/>
      <c r="F96" s="209" t="s">
        <v>2961</v>
      </c>
      <c r="G96" s="39"/>
      <c r="H96" s="39"/>
      <c r="I96" s="210"/>
      <c r="J96" s="39"/>
      <c r="K96" s="39"/>
      <c r="L96" s="43"/>
      <c r="M96" s="211"/>
      <c r="N96" s="212"/>
      <c r="O96" s="83"/>
      <c r="P96" s="83"/>
      <c r="Q96" s="83"/>
      <c r="R96" s="83"/>
      <c r="S96" s="83"/>
      <c r="T96" s="84"/>
      <c r="U96" s="37"/>
      <c r="V96" s="37"/>
      <c r="W96" s="37"/>
      <c r="X96" s="37"/>
      <c r="Y96" s="37"/>
      <c r="Z96" s="37"/>
      <c r="AA96" s="37"/>
      <c r="AB96" s="37"/>
      <c r="AC96" s="37"/>
      <c r="AD96" s="37"/>
      <c r="AE96" s="37"/>
      <c r="AT96" s="16" t="s">
        <v>267</v>
      </c>
      <c r="AU96" s="16" t="s">
        <v>77</v>
      </c>
    </row>
    <row r="97" s="2" customFormat="1">
      <c r="A97" s="37"/>
      <c r="B97" s="38"/>
      <c r="C97" s="39"/>
      <c r="D97" s="208" t="s">
        <v>271</v>
      </c>
      <c r="E97" s="39"/>
      <c r="F97" s="213" t="s">
        <v>2962</v>
      </c>
      <c r="G97" s="39"/>
      <c r="H97" s="39"/>
      <c r="I97" s="210"/>
      <c r="J97" s="39"/>
      <c r="K97" s="39"/>
      <c r="L97" s="43"/>
      <c r="M97" s="211"/>
      <c r="N97" s="212"/>
      <c r="O97" s="83"/>
      <c r="P97" s="83"/>
      <c r="Q97" s="83"/>
      <c r="R97" s="83"/>
      <c r="S97" s="83"/>
      <c r="T97" s="84"/>
      <c r="U97" s="37"/>
      <c r="V97" s="37"/>
      <c r="W97" s="37"/>
      <c r="X97" s="37"/>
      <c r="Y97" s="37"/>
      <c r="Z97" s="37"/>
      <c r="AA97" s="37"/>
      <c r="AB97" s="37"/>
      <c r="AC97" s="37"/>
      <c r="AD97" s="37"/>
      <c r="AE97" s="37"/>
      <c r="AT97" s="16" t="s">
        <v>271</v>
      </c>
      <c r="AU97" s="16" t="s">
        <v>77</v>
      </c>
    </row>
    <row r="98" s="2" customFormat="1" ht="16.5" customHeight="1">
      <c r="A98" s="37"/>
      <c r="B98" s="38"/>
      <c r="C98" s="214" t="s">
        <v>284</v>
      </c>
      <c r="D98" s="214" t="s">
        <v>275</v>
      </c>
      <c r="E98" s="215" t="s">
        <v>2963</v>
      </c>
      <c r="F98" s="216" t="s">
        <v>2964</v>
      </c>
      <c r="G98" s="217" t="s">
        <v>365</v>
      </c>
      <c r="H98" s="218">
        <v>1</v>
      </c>
      <c r="I98" s="219"/>
      <c r="J98" s="220">
        <f>ROUND(I98*H98,2)</f>
        <v>0</v>
      </c>
      <c r="K98" s="216" t="s">
        <v>265</v>
      </c>
      <c r="L98" s="221"/>
      <c r="M98" s="222" t="s">
        <v>19</v>
      </c>
      <c r="N98" s="223" t="s">
        <v>40</v>
      </c>
      <c r="O98" s="83"/>
      <c r="P98" s="204">
        <f>O98*H98</f>
        <v>0</v>
      </c>
      <c r="Q98" s="204">
        <v>0</v>
      </c>
      <c r="R98" s="204">
        <f>Q98*H98</f>
        <v>0</v>
      </c>
      <c r="S98" s="204">
        <v>0</v>
      </c>
      <c r="T98" s="205">
        <f>S98*H98</f>
        <v>0</v>
      </c>
      <c r="U98" s="37"/>
      <c r="V98" s="37"/>
      <c r="W98" s="37"/>
      <c r="X98" s="37"/>
      <c r="Y98" s="37"/>
      <c r="Z98" s="37"/>
      <c r="AA98" s="37"/>
      <c r="AB98" s="37"/>
      <c r="AC98" s="37"/>
      <c r="AD98" s="37"/>
      <c r="AE98" s="37"/>
      <c r="AR98" s="206" t="s">
        <v>279</v>
      </c>
      <c r="AT98" s="206" t="s">
        <v>275</v>
      </c>
      <c r="AU98" s="206" t="s">
        <v>77</v>
      </c>
      <c r="AY98" s="16" t="s">
        <v>260</v>
      </c>
      <c r="BE98" s="207">
        <f>IF(N98="základní",J98,0)</f>
        <v>0</v>
      </c>
      <c r="BF98" s="207">
        <f>IF(N98="snížená",J98,0)</f>
        <v>0</v>
      </c>
      <c r="BG98" s="207">
        <f>IF(N98="zákl. přenesená",J98,0)</f>
        <v>0</v>
      </c>
      <c r="BH98" s="207">
        <f>IF(N98="sníž. přenesená",J98,0)</f>
        <v>0</v>
      </c>
      <c r="BI98" s="207">
        <f>IF(N98="nulová",J98,0)</f>
        <v>0</v>
      </c>
      <c r="BJ98" s="16" t="s">
        <v>77</v>
      </c>
      <c r="BK98" s="207">
        <f>ROUND(I98*H98,2)</f>
        <v>0</v>
      </c>
      <c r="BL98" s="16" t="s">
        <v>266</v>
      </c>
      <c r="BM98" s="206" t="s">
        <v>295</v>
      </c>
    </row>
    <row r="99" s="2" customFormat="1">
      <c r="A99" s="37"/>
      <c r="B99" s="38"/>
      <c r="C99" s="39"/>
      <c r="D99" s="208" t="s">
        <v>267</v>
      </c>
      <c r="E99" s="39"/>
      <c r="F99" s="209" t="s">
        <v>2964</v>
      </c>
      <c r="G99" s="39"/>
      <c r="H99" s="39"/>
      <c r="I99" s="210"/>
      <c r="J99" s="39"/>
      <c r="K99" s="39"/>
      <c r="L99" s="43"/>
      <c r="M99" s="211"/>
      <c r="N99" s="212"/>
      <c r="O99" s="83"/>
      <c r="P99" s="83"/>
      <c r="Q99" s="83"/>
      <c r="R99" s="83"/>
      <c r="S99" s="83"/>
      <c r="T99" s="84"/>
      <c r="U99" s="37"/>
      <c r="V99" s="37"/>
      <c r="W99" s="37"/>
      <c r="X99" s="37"/>
      <c r="Y99" s="37"/>
      <c r="Z99" s="37"/>
      <c r="AA99" s="37"/>
      <c r="AB99" s="37"/>
      <c r="AC99" s="37"/>
      <c r="AD99" s="37"/>
      <c r="AE99" s="37"/>
      <c r="AT99" s="16" t="s">
        <v>267</v>
      </c>
      <c r="AU99" s="16" t="s">
        <v>77</v>
      </c>
    </row>
    <row r="100" s="2" customFormat="1">
      <c r="A100" s="37"/>
      <c r="B100" s="38"/>
      <c r="C100" s="39"/>
      <c r="D100" s="208" t="s">
        <v>271</v>
      </c>
      <c r="E100" s="39"/>
      <c r="F100" s="213" t="s">
        <v>2965</v>
      </c>
      <c r="G100" s="39"/>
      <c r="H100" s="39"/>
      <c r="I100" s="210"/>
      <c r="J100" s="39"/>
      <c r="K100" s="39"/>
      <c r="L100" s="43"/>
      <c r="M100" s="211"/>
      <c r="N100" s="212"/>
      <c r="O100" s="83"/>
      <c r="P100" s="83"/>
      <c r="Q100" s="83"/>
      <c r="R100" s="83"/>
      <c r="S100" s="83"/>
      <c r="T100" s="84"/>
      <c r="U100" s="37"/>
      <c r="V100" s="37"/>
      <c r="W100" s="37"/>
      <c r="X100" s="37"/>
      <c r="Y100" s="37"/>
      <c r="Z100" s="37"/>
      <c r="AA100" s="37"/>
      <c r="AB100" s="37"/>
      <c r="AC100" s="37"/>
      <c r="AD100" s="37"/>
      <c r="AE100" s="37"/>
      <c r="AT100" s="16" t="s">
        <v>271</v>
      </c>
      <c r="AU100" s="16" t="s">
        <v>77</v>
      </c>
    </row>
    <row r="101" s="2" customFormat="1" ht="16.5" customHeight="1">
      <c r="A101" s="37"/>
      <c r="B101" s="38"/>
      <c r="C101" s="214" t="s">
        <v>273</v>
      </c>
      <c r="D101" s="214" t="s">
        <v>275</v>
      </c>
      <c r="E101" s="215" t="s">
        <v>2966</v>
      </c>
      <c r="F101" s="216" t="s">
        <v>2967</v>
      </c>
      <c r="G101" s="217" t="s">
        <v>365</v>
      </c>
      <c r="H101" s="218">
        <v>6</v>
      </c>
      <c r="I101" s="219"/>
      <c r="J101" s="220">
        <f>ROUND(I101*H101,2)</f>
        <v>0</v>
      </c>
      <c r="K101" s="216" t="s">
        <v>265</v>
      </c>
      <c r="L101" s="221"/>
      <c r="M101" s="222" t="s">
        <v>19</v>
      </c>
      <c r="N101" s="223" t="s">
        <v>40</v>
      </c>
      <c r="O101" s="83"/>
      <c r="P101" s="204">
        <f>O101*H101</f>
        <v>0</v>
      </c>
      <c r="Q101" s="204">
        <v>0</v>
      </c>
      <c r="R101" s="204">
        <f>Q101*H101</f>
        <v>0</v>
      </c>
      <c r="S101" s="204">
        <v>0</v>
      </c>
      <c r="T101" s="205">
        <f>S101*H101</f>
        <v>0</v>
      </c>
      <c r="U101" s="37"/>
      <c r="V101" s="37"/>
      <c r="W101" s="37"/>
      <c r="X101" s="37"/>
      <c r="Y101" s="37"/>
      <c r="Z101" s="37"/>
      <c r="AA101" s="37"/>
      <c r="AB101" s="37"/>
      <c r="AC101" s="37"/>
      <c r="AD101" s="37"/>
      <c r="AE101" s="37"/>
      <c r="AR101" s="206" t="s">
        <v>279</v>
      </c>
      <c r="AT101" s="206" t="s">
        <v>275</v>
      </c>
      <c r="AU101" s="206" t="s">
        <v>77</v>
      </c>
      <c r="AY101" s="16" t="s">
        <v>260</v>
      </c>
      <c r="BE101" s="207">
        <f>IF(N101="základní",J101,0)</f>
        <v>0</v>
      </c>
      <c r="BF101" s="207">
        <f>IF(N101="snížená",J101,0)</f>
        <v>0</v>
      </c>
      <c r="BG101" s="207">
        <f>IF(N101="zákl. přenesená",J101,0)</f>
        <v>0</v>
      </c>
      <c r="BH101" s="207">
        <f>IF(N101="sníž. přenesená",J101,0)</f>
        <v>0</v>
      </c>
      <c r="BI101" s="207">
        <f>IF(N101="nulová",J101,0)</f>
        <v>0</v>
      </c>
      <c r="BJ101" s="16" t="s">
        <v>77</v>
      </c>
      <c r="BK101" s="207">
        <f>ROUND(I101*H101,2)</f>
        <v>0</v>
      </c>
      <c r="BL101" s="16" t="s">
        <v>266</v>
      </c>
      <c r="BM101" s="206" t="s">
        <v>299</v>
      </c>
    </row>
    <row r="102" s="2" customFormat="1">
      <c r="A102" s="37"/>
      <c r="B102" s="38"/>
      <c r="C102" s="39"/>
      <c r="D102" s="208" t="s">
        <v>267</v>
      </c>
      <c r="E102" s="39"/>
      <c r="F102" s="209" t="s">
        <v>2967</v>
      </c>
      <c r="G102" s="39"/>
      <c r="H102" s="39"/>
      <c r="I102" s="210"/>
      <c r="J102" s="39"/>
      <c r="K102" s="39"/>
      <c r="L102" s="43"/>
      <c r="M102" s="211"/>
      <c r="N102" s="212"/>
      <c r="O102" s="83"/>
      <c r="P102" s="83"/>
      <c r="Q102" s="83"/>
      <c r="R102" s="83"/>
      <c r="S102" s="83"/>
      <c r="T102" s="84"/>
      <c r="U102" s="37"/>
      <c r="V102" s="37"/>
      <c r="W102" s="37"/>
      <c r="X102" s="37"/>
      <c r="Y102" s="37"/>
      <c r="Z102" s="37"/>
      <c r="AA102" s="37"/>
      <c r="AB102" s="37"/>
      <c r="AC102" s="37"/>
      <c r="AD102" s="37"/>
      <c r="AE102" s="37"/>
      <c r="AT102" s="16" t="s">
        <v>267</v>
      </c>
      <c r="AU102" s="16" t="s">
        <v>77</v>
      </c>
    </row>
    <row r="103" s="2" customFormat="1">
      <c r="A103" s="37"/>
      <c r="B103" s="38"/>
      <c r="C103" s="39"/>
      <c r="D103" s="208" t="s">
        <v>271</v>
      </c>
      <c r="E103" s="39"/>
      <c r="F103" s="213" t="s">
        <v>2968</v>
      </c>
      <c r="G103" s="39"/>
      <c r="H103" s="39"/>
      <c r="I103" s="210"/>
      <c r="J103" s="39"/>
      <c r="K103" s="39"/>
      <c r="L103" s="43"/>
      <c r="M103" s="211"/>
      <c r="N103" s="212"/>
      <c r="O103" s="83"/>
      <c r="P103" s="83"/>
      <c r="Q103" s="83"/>
      <c r="R103" s="83"/>
      <c r="S103" s="83"/>
      <c r="T103" s="84"/>
      <c r="U103" s="37"/>
      <c r="V103" s="37"/>
      <c r="W103" s="37"/>
      <c r="X103" s="37"/>
      <c r="Y103" s="37"/>
      <c r="Z103" s="37"/>
      <c r="AA103" s="37"/>
      <c r="AB103" s="37"/>
      <c r="AC103" s="37"/>
      <c r="AD103" s="37"/>
      <c r="AE103" s="37"/>
      <c r="AT103" s="16" t="s">
        <v>271</v>
      </c>
      <c r="AU103" s="16" t="s">
        <v>77</v>
      </c>
    </row>
    <row r="104" s="2" customFormat="1" ht="16.5" customHeight="1">
      <c r="A104" s="37"/>
      <c r="B104" s="38"/>
      <c r="C104" s="214" t="s">
        <v>279</v>
      </c>
      <c r="D104" s="214" t="s">
        <v>275</v>
      </c>
      <c r="E104" s="215" t="s">
        <v>2969</v>
      </c>
      <c r="F104" s="216" t="s">
        <v>2970</v>
      </c>
      <c r="G104" s="217" t="s">
        <v>365</v>
      </c>
      <c r="H104" s="218">
        <v>2</v>
      </c>
      <c r="I104" s="219"/>
      <c r="J104" s="220">
        <f>ROUND(I104*H104,2)</f>
        <v>0</v>
      </c>
      <c r="K104" s="216" t="s">
        <v>265</v>
      </c>
      <c r="L104" s="221"/>
      <c r="M104" s="222" t="s">
        <v>19</v>
      </c>
      <c r="N104" s="223" t="s">
        <v>40</v>
      </c>
      <c r="O104" s="83"/>
      <c r="P104" s="204">
        <f>O104*H104</f>
        <v>0</v>
      </c>
      <c r="Q104" s="204">
        <v>0</v>
      </c>
      <c r="R104" s="204">
        <f>Q104*H104</f>
        <v>0</v>
      </c>
      <c r="S104" s="204">
        <v>0</v>
      </c>
      <c r="T104" s="205">
        <f>S104*H104</f>
        <v>0</v>
      </c>
      <c r="U104" s="37"/>
      <c r="V104" s="37"/>
      <c r="W104" s="37"/>
      <c r="X104" s="37"/>
      <c r="Y104" s="37"/>
      <c r="Z104" s="37"/>
      <c r="AA104" s="37"/>
      <c r="AB104" s="37"/>
      <c r="AC104" s="37"/>
      <c r="AD104" s="37"/>
      <c r="AE104" s="37"/>
      <c r="AR104" s="206" t="s">
        <v>279</v>
      </c>
      <c r="AT104" s="206" t="s">
        <v>275</v>
      </c>
      <c r="AU104" s="206" t="s">
        <v>77</v>
      </c>
      <c r="AY104" s="16" t="s">
        <v>260</v>
      </c>
      <c r="BE104" s="207">
        <f>IF(N104="základní",J104,0)</f>
        <v>0</v>
      </c>
      <c r="BF104" s="207">
        <f>IF(N104="snížená",J104,0)</f>
        <v>0</v>
      </c>
      <c r="BG104" s="207">
        <f>IF(N104="zákl. přenesená",J104,0)</f>
        <v>0</v>
      </c>
      <c r="BH104" s="207">
        <f>IF(N104="sníž. přenesená",J104,0)</f>
        <v>0</v>
      </c>
      <c r="BI104" s="207">
        <f>IF(N104="nulová",J104,0)</f>
        <v>0</v>
      </c>
      <c r="BJ104" s="16" t="s">
        <v>77</v>
      </c>
      <c r="BK104" s="207">
        <f>ROUND(I104*H104,2)</f>
        <v>0</v>
      </c>
      <c r="BL104" s="16" t="s">
        <v>266</v>
      </c>
      <c r="BM104" s="206" t="s">
        <v>303</v>
      </c>
    </row>
    <row r="105" s="2" customFormat="1">
      <c r="A105" s="37"/>
      <c r="B105" s="38"/>
      <c r="C105" s="39"/>
      <c r="D105" s="208" t="s">
        <v>267</v>
      </c>
      <c r="E105" s="39"/>
      <c r="F105" s="209" t="s">
        <v>2970</v>
      </c>
      <c r="G105" s="39"/>
      <c r="H105" s="39"/>
      <c r="I105" s="210"/>
      <c r="J105" s="39"/>
      <c r="K105" s="39"/>
      <c r="L105" s="43"/>
      <c r="M105" s="211"/>
      <c r="N105" s="212"/>
      <c r="O105" s="83"/>
      <c r="P105" s="83"/>
      <c r="Q105" s="83"/>
      <c r="R105" s="83"/>
      <c r="S105" s="83"/>
      <c r="T105" s="84"/>
      <c r="U105" s="37"/>
      <c r="V105" s="37"/>
      <c r="W105" s="37"/>
      <c r="X105" s="37"/>
      <c r="Y105" s="37"/>
      <c r="Z105" s="37"/>
      <c r="AA105" s="37"/>
      <c r="AB105" s="37"/>
      <c r="AC105" s="37"/>
      <c r="AD105" s="37"/>
      <c r="AE105" s="37"/>
      <c r="AT105" s="16" t="s">
        <v>267</v>
      </c>
      <c r="AU105" s="16" t="s">
        <v>77</v>
      </c>
    </row>
    <row r="106" s="2" customFormat="1">
      <c r="A106" s="37"/>
      <c r="B106" s="38"/>
      <c r="C106" s="39"/>
      <c r="D106" s="208" t="s">
        <v>271</v>
      </c>
      <c r="E106" s="39"/>
      <c r="F106" s="213" t="s">
        <v>2971</v>
      </c>
      <c r="G106" s="39"/>
      <c r="H106" s="39"/>
      <c r="I106" s="210"/>
      <c r="J106" s="39"/>
      <c r="K106" s="39"/>
      <c r="L106" s="43"/>
      <c r="M106" s="211"/>
      <c r="N106" s="212"/>
      <c r="O106" s="83"/>
      <c r="P106" s="83"/>
      <c r="Q106" s="83"/>
      <c r="R106" s="83"/>
      <c r="S106" s="83"/>
      <c r="T106" s="84"/>
      <c r="U106" s="37"/>
      <c r="V106" s="37"/>
      <c r="W106" s="37"/>
      <c r="X106" s="37"/>
      <c r="Y106" s="37"/>
      <c r="Z106" s="37"/>
      <c r="AA106" s="37"/>
      <c r="AB106" s="37"/>
      <c r="AC106" s="37"/>
      <c r="AD106" s="37"/>
      <c r="AE106" s="37"/>
      <c r="AT106" s="16" t="s">
        <v>271</v>
      </c>
      <c r="AU106" s="16" t="s">
        <v>77</v>
      </c>
    </row>
    <row r="107" s="2" customFormat="1" ht="16.5" customHeight="1">
      <c r="A107" s="37"/>
      <c r="B107" s="38"/>
      <c r="C107" s="214" t="s">
        <v>305</v>
      </c>
      <c r="D107" s="214" t="s">
        <v>275</v>
      </c>
      <c r="E107" s="215" t="s">
        <v>2972</v>
      </c>
      <c r="F107" s="216" t="s">
        <v>2973</v>
      </c>
      <c r="G107" s="217" t="s">
        <v>365</v>
      </c>
      <c r="H107" s="218">
        <v>1</v>
      </c>
      <c r="I107" s="219"/>
      <c r="J107" s="220">
        <f>ROUND(I107*H107,2)</f>
        <v>0</v>
      </c>
      <c r="K107" s="216" t="s">
        <v>265</v>
      </c>
      <c r="L107" s="221"/>
      <c r="M107" s="222" t="s">
        <v>19</v>
      </c>
      <c r="N107" s="223" t="s">
        <v>40</v>
      </c>
      <c r="O107" s="83"/>
      <c r="P107" s="204">
        <f>O107*H107</f>
        <v>0</v>
      </c>
      <c r="Q107" s="204">
        <v>0</v>
      </c>
      <c r="R107" s="204">
        <f>Q107*H107</f>
        <v>0</v>
      </c>
      <c r="S107" s="204">
        <v>0</v>
      </c>
      <c r="T107" s="205">
        <f>S107*H107</f>
        <v>0</v>
      </c>
      <c r="U107" s="37"/>
      <c r="V107" s="37"/>
      <c r="W107" s="37"/>
      <c r="X107" s="37"/>
      <c r="Y107" s="37"/>
      <c r="Z107" s="37"/>
      <c r="AA107" s="37"/>
      <c r="AB107" s="37"/>
      <c r="AC107" s="37"/>
      <c r="AD107" s="37"/>
      <c r="AE107" s="37"/>
      <c r="AR107" s="206" t="s">
        <v>279</v>
      </c>
      <c r="AT107" s="206" t="s">
        <v>275</v>
      </c>
      <c r="AU107" s="206" t="s">
        <v>77</v>
      </c>
      <c r="AY107" s="16" t="s">
        <v>260</v>
      </c>
      <c r="BE107" s="207">
        <f>IF(N107="základní",J107,0)</f>
        <v>0</v>
      </c>
      <c r="BF107" s="207">
        <f>IF(N107="snížená",J107,0)</f>
        <v>0</v>
      </c>
      <c r="BG107" s="207">
        <f>IF(N107="zákl. přenesená",J107,0)</f>
        <v>0</v>
      </c>
      <c r="BH107" s="207">
        <f>IF(N107="sníž. přenesená",J107,0)</f>
        <v>0</v>
      </c>
      <c r="BI107" s="207">
        <f>IF(N107="nulová",J107,0)</f>
        <v>0</v>
      </c>
      <c r="BJ107" s="16" t="s">
        <v>77</v>
      </c>
      <c r="BK107" s="207">
        <f>ROUND(I107*H107,2)</f>
        <v>0</v>
      </c>
      <c r="BL107" s="16" t="s">
        <v>266</v>
      </c>
      <c r="BM107" s="206" t="s">
        <v>308</v>
      </c>
    </row>
    <row r="108" s="2" customFormat="1">
      <c r="A108" s="37"/>
      <c r="B108" s="38"/>
      <c r="C108" s="39"/>
      <c r="D108" s="208" t="s">
        <v>267</v>
      </c>
      <c r="E108" s="39"/>
      <c r="F108" s="209" t="s">
        <v>2973</v>
      </c>
      <c r="G108" s="39"/>
      <c r="H108" s="39"/>
      <c r="I108" s="210"/>
      <c r="J108" s="39"/>
      <c r="K108" s="39"/>
      <c r="L108" s="43"/>
      <c r="M108" s="211"/>
      <c r="N108" s="212"/>
      <c r="O108" s="83"/>
      <c r="P108" s="83"/>
      <c r="Q108" s="83"/>
      <c r="R108" s="83"/>
      <c r="S108" s="83"/>
      <c r="T108" s="84"/>
      <c r="U108" s="37"/>
      <c r="V108" s="37"/>
      <c r="W108" s="37"/>
      <c r="X108" s="37"/>
      <c r="Y108" s="37"/>
      <c r="Z108" s="37"/>
      <c r="AA108" s="37"/>
      <c r="AB108" s="37"/>
      <c r="AC108" s="37"/>
      <c r="AD108" s="37"/>
      <c r="AE108" s="37"/>
      <c r="AT108" s="16" t="s">
        <v>267</v>
      </c>
      <c r="AU108" s="16" t="s">
        <v>77</v>
      </c>
    </row>
    <row r="109" s="2" customFormat="1">
      <c r="A109" s="37"/>
      <c r="B109" s="38"/>
      <c r="C109" s="39"/>
      <c r="D109" s="208" t="s">
        <v>271</v>
      </c>
      <c r="E109" s="39"/>
      <c r="F109" s="213" t="s">
        <v>2974</v>
      </c>
      <c r="G109" s="39"/>
      <c r="H109" s="39"/>
      <c r="I109" s="210"/>
      <c r="J109" s="39"/>
      <c r="K109" s="39"/>
      <c r="L109" s="43"/>
      <c r="M109" s="211"/>
      <c r="N109" s="212"/>
      <c r="O109" s="83"/>
      <c r="P109" s="83"/>
      <c r="Q109" s="83"/>
      <c r="R109" s="83"/>
      <c r="S109" s="83"/>
      <c r="T109" s="84"/>
      <c r="U109" s="37"/>
      <c r="V109" s="37"/>
      <c r="W109" s="37"/>
      <c r="X109" s="37"/>
      <c r="Y109" s="37"/>
      <c r="Z109" s="37"/>
      <c r="AA109" s="37"/>
      <c r="AB109" s="37"/>
      <c r="AC109" s="37"/>
      <c r="AD109" s="37"/>
      <c r="AE109" s="37"/>
      <c r="AT109" s="16" t="s">
        <v>271</v>
      </c>
      <c r="AU109" s="16" t="s">
        <v>77</v>
      </c>
    </row>
    <row r="110" s="2" customFormat="1" ht="16.5" customHeight="1">
      <c r="A110" s="37"/>
      <c r="B110" s="38"/>
      <c r="C110" s="214" t="s">
        <v>291</v>
      </c>
      <c r="D110" s="214" t="s">
        <v>275</v>
      </c>
      <c r="E110" s="215" t="s">
        <v>2975</v>
      </c>
      <c r="F110" s="216" t="s">
        <v>2976</v>
      </c>
      <c r="G110" s="217" t="s">
        <v>365</v>
      </c>
      <c r="H110" s="218">
        <v>1</v>
      </c>
      <c r="I110" s="219"/>
      <c r="J110" s="220">
        <f>ROUND(I110*H110,2)</f>
        <v>0</v>
      </c>
      <c r="K110" s="216" t="s">
        <v>265</v>
      </c>
      <c r="L110" s="221"/>
      <c r="M110" s="222" t="s">
        <v>19</v>
      </c>
      <c r="N110" s="223" t="s">
        <v>40</v>
      </c>
      <c r="O110" s="83"/>
      <c r="P110" s="204">
        <f>O110*H110</f>
        <v>0</v>
      </c>
      <c r="Q110" s="204">
        <v>0</v>
      </c>
      <c r="R110" s="204">
        <f>Q110*H110</f>
        <v>0</v>
      </c>
      <c r="S110" s="204">
        <v>0</v>
      </c>
      <c r="T110" s="205">
        <f>S110*H110</f>
        <v>0</v>
      </c>
      <c r="U110" s="37"/>
      <c r="V110" s="37"/>
      <c r="W110" s="37"/>
      <c r="X110" s="37"/>
      <c r="Y110" s="37"/>
      <c r="Z110" s="37"/>
      <c r="AA110" s="37"/>
      <c r="AB110" s="37"/>
      <c r="AC110" s="37"/>
      <c r="AD110" s="37"/>
      <c r="AE110" s="37"/>
      <c r="AR110" s="206" t="s">
        <v>279</v>
      </c>
      <c r="AT110" s="206" t="s">
        <v>275</v>
      </c>
      <c r="AU110" s="206" t="s">
        <v>77</v>
      </c>
      <c r="AY110" s="16" t="s">
        <v>260</v>
      </c>
      <c r="BE110" s="207">
        <f>IF(N110="základní",J110,0)</f>
        <v>0</v>
      </c>
      <c r="BF110" s="207">
        <f>IF(N110="snížená",J110,0)</f>
        <v>0</v>
      </c>
      <c r="BG110" s="207">
        <f>IF(N110="zákl. přenesená",J110,0)</f>
        <v>0</v>
      </c>
      <c r="BH110" s="207">
        <f>IF(N110="sníž. přenesená",J110,0)</f>
        <v>0</v>
      </c>
      <c r="BI110" s="207">
        <f>IF(N110="nulová",J110,0)</f>
        <v>0</v>
      </c>
      <c r="BJ110" s="16" t="s">
        <v>77</v>
      </c>
      <c r="BK110" s="207">
        <f>ROUND(I110*H110,2)</f>
        <v>0</v>
      </c>
      <c r="BL110" s="16" t="s">
        <v>266</v>
      </c>
      <c r="BM110" s="206" t="s">
        <v>313</v>
      </c>
    </row>
    <row r="111" s="2" customFormat="1">
      <c r="A111" s="37"/>
      <c r="B111" s="38"/>
      <c r="C111" s="39"/>
      <c r="D111" s="208" t="s">
        <v>267</v>
      </c>
      <c r="E111" s="39"/>
      <c r="F111" s="209" t="s">
        <v>2976</v>
      </c>
      <c r="G111" s="39"/>
      <c r="H111" s="39"/>
      <c r="I111" s="210"/>
      <c r="J111" s="39"/>
      <c r="K111" s="39"/>
      <c r="L111" s="43"/>
      <c r="M111" s="211"/>
      <c r="N111" s="212"/>
      <c r="O111" s="83"/>
      <c r="P111" s="83"/>
      <c r="Q111" s="83"/>
      <c r="R111" s="83"/>
      <c r="S111" s="83"/>
      <c r="T111" s="84"/>
      <c r="U111" s="37"/>
      <c r="V111" s="37"/>
      <c r="W111" s="37"/>
      <c r="X111" s="37"/>
      <c r="Y111" s="37"/>
      <c r="Z111" s="37"/>
      <c r="AA111" s="37"/>
      <c r="AB111" s="37"/>
      <c r="AC111" s="37"/>
      <c r="AD111" s="37"/>
      <c r="AE111" s="37"/>
      <c r="AT111" s="16" t="s">
        <v>267</v>
      </c>
      <c r="AU111" s="16" t="s">
        <v>77</v>
      </c>
    </row>
    <row r="112" s="2" customFormat="1">
      <c r="A112" s="37"/>
      <c r="B112" s="38"/>
      <c r="C112" s="39"/>
      <c r="D112" s="208" t="s">
        <v>271</v>
      </c>
      <c r="E112" s="39"/>
      <c r="F112" s="213" t="s">
        <v>2977</v>
      </c>
      <c r="G112" s="39"/>
      <c r="H112" s="39"/>
      <c r="I112" s="210"/>
      <c r="J112" s="39"/>
      <c r="K112" s="39"/>
      <c r="L112" s="43"/>
      <c r="M112" s="211"/>
      <c r="N112" s="212"/>
      <c r="O112" s="83"/>
      <c r="P112" s="83"/>
      <c r="Q112" s="83"/>
      <c r="R112" s="83"/>
      <c r="S112" s="83"/>
      <c r="T112" s="84"/>
      <c r="U112" s="37"/>
      <c r="V112" s="37"/>
      <c r="W112" s="37"/>
      <c r="X112" s="37"/>
      <c r="Y112" s="37"/>
      <c r="Z112" s="37"/>
      <c r="AA112" s="37"/>
      <c r="AB112" s="37"/>
      <c r="AC112" s="37"/>
      <c r="AD112" s="37"/>
      <c r="AE112" s="37"/>
      <c r="AT112" s="16" t="s">
        <v>271</v>
      </c>
      <c r="AU112" s="16" t="s">
        <v>77</v>
      </c>
    </row>
    <row r="113" s="2" customFormat="1" ht="16.5" customHeight="1">
      <c r="A113" s="37"/>
      <c r="B113" s="38"/>
      <c r="C113" s="214" t="s">
        <v>315</v>
      </c>
      <c r="D113" s="214" t="s">
        <v>275</v>
      </c>
      <c r="E113" s="215" t="s">
        <v>2978</v>
      </c>
      <c r="F113" s="216" t="s">
        <v>2979</v>
      </c>
      <c r="G113" s="217" t="s">
        <v>365</v>
      </c>
      <c r="H113" s="218">
        <v>1</v>
      </c>
      <c r="I113" s="219"/>
      <c r="J113" s="220">
        <f>ROUND(I113*H113,2)</f>
        <v>0</v>
      </c>
      <c r="K113" s="216" t="s">
        <v>265</v>
      </c>
      <c r="L113" s="221"/>
      <c r="M113" s="222" t="s">
        <v>19</v>
      </c>
      <c r="N113" s="223" t="s">
        <v>40</v>
      </c>
      <c r="O113" s="83"/>
      <c r="P113" s="204">
        <f>O113*H113</f>
        <v>0</v>
      </c>
      <c r="Q113" s="204">
        <v>0</v>
      </c>
      <c r="R113" s="204">
        <f>Q113*H113</f>
        <v>0</v>
      </c>
      <c r="S113" s="204">
        <v>0</v>
      </c>
      <c r="T113" s="205">
        <f>S113*H113</f>
        <v>0</v>
      </c>
      <c r="U113" s="37"/>
      <c r="V113" s="37"/>
      <c r="W113" s="37"/>
      <c r="X113" s="37"/>
      <c r="Y113" s="37"/>
      <c r="Z113" s="37"/>
      <c r="AA113" s="37"/>
      <c r="AB113" s="37"/>
      <c r="AC113" s="37"/>
      <c r="AD113" s="37"/>
      <c r="AE113" s="37"/>
      <c r="AR113" s="206" t="s">
        <v>279</v>
      </c>
      <c r="AT113" s="206" t="s">
        <v>275</v>
      </c>
      <c r="AU113" s="206" t="s">
        <v>77</v>
      </c>
      <c r="AY113" s="16" t="s">
        <v>260</v>
      </c>
      <c r="BE113" s="207">
        <f>IF(N113="základní",J113,0)</f>
        <v>0</v>
      </c>
      <c r="BF113" s="207">
        <f>IF(N113="snížená",J113,0)</f>
        <v>0</v>
      </c>
      <c r="BG113" s="207">
        <f>IF(N113="zákl. přenesená",J113,0)</f>
        <v>0</v>
      </c>
      <c r="BH113" s="207">
        <f>IF(N113="sníž. přenesená",J113,0)</f>
        <v>0</v>
      </c>
      <c r="BI113" s="207">
        <f>IF(N113="nulová",J113,0)</f>
        <v>0</v>
      </c>
      <c r="BJ113" s="16" t="s">
        <v>77</v>
      </c>
      <c r="BK113" s="207">
        <f>ROUND(I113*H113,2)</f>
        <v>0</v>
      </c>
      <c r="BL113" s="16" t="s">
        <v>266</v>
      </c>
      <c r="BM113" s="206" t="s">
        <v>318</v>
      </c>
    </row>
    <row r="114" s="2" customFormat="1">
      <c r="A114" s="37"/>
      <c r="B114" s="38"/>
      <c r="C114" s="39"/>
      <c r="D114" s="208" t="s">
        <v>267</v>
      </c>
      <c r="E114" s="39"/>
      <c r="F114" s="209" t="s">
        <v>2979</v>
      </c>
      <c r="G114" s="39"/>
      <c r="H114" s="39"/>
      <c r="I114" s="210"/>
      <c r="J114" s="39"/>
      <c r="K114" s="39"/>
      <c r="L114" s="43"/>
      <c r="M114" s="211"/>
      <c r="N114" s="212"/>
      <c r="O114" s="83"/>
      <c r="P114" s="83"/>
      <c r="Q114" s="83"/>
      <c r="R114" s="83"/>
      <c r="S114" s="83"/>
      <c r="T114" s="84"/>
      <c r="U114" s="37"/>
      <c r="V114" s="37"/>
      <c r="W114" s="37"/>
      <c r="X114" s="37"/>
      <c r="Y114" s="37"/>
      <c r="Z114" s="37"/>
      <c r="AA114" s="37"/>
      <c r="AB114" s="37"/>
      <c r="AC114" s="37"/>
      <c r="AD114" s="37"/>
      <c r="AE114" s="37"/>
      <c r="AT114" s="16" t="s">
        <v>267</v>
      </c>
      <c r="AU114" s="16" t="s">
        <v>77</v>
      </c>
    </row>
    <row r="115" s="2" customFormat="1">
      <c r="A115" s="37"/>
      <c r="B115" s="38"/>
      <c r="C115" s="39"/>
      <c r="D115" s="208" t="s">
        <v>271</v>
      </c>
      <c r="E115" s="39"/>
      <c r="F115" s="213" t="s">
        <v>2980</v>
      </c>
      <c r="G115" s="39"/>
      <c r="H115" s="39"/>
      <c r="I115" s="210"/>
      <c r="J115" s="39"/>
      <c r="K115" s="39"/>
      <c r="L115" s="43"/>
      <c r="M115" s="211"/>
      <c r="N115" s="212"/>
      <c r="O115" s="83"/>
      <c r="P115" s="83"/>
      <c r="Q115" s="83"/>
      <c r="R115" s="83"/>
      <c r="S115" s="83"/>
      <c r="T115" s="84"/>
      <c r="U115" s="37"/>
      <c r="V115" s="37"/>
      <c r="W115" s="37"/>
      <c r="X115" s="37"/>
      <c r="Y115" s="37"/>
      <c r="Z115" s="37"/>
      <c r="AA115" s="37"/>
      <c r="AB115" s="37"/>
      <c r="AC115" s="37"/>
      <c r="AD115" s="37"/>
      <c r="AE115" s="37"/>
      <c r="AT115" s="16" t="s">
        <v>271</v>
      </c>
      <c r="AU115" s="16" t="s">
        <v>77</v>
      </c>
    </row>
    <row r="116" s="2" customFormat="1" ht="16.5" customHeight="1">
      <c r="A116" s="37"/>
      <c r="B116" s="38"/>
      <c r="C116" s="214" t="s">
        <v>295</v>
      </c>
      <c r="D116" s="214" t="s">
        <v>275</v>
      </c>
      <c r="E116" s="215" t="s">
        <v>2981</v>
      </c>
      <c r="F116" s="216" t="s">
        <v>2982</v>
      </c>
      <c r="G116" s="217" t="s">
        <v>365</v>
      </c>
      <c r="H116" s="218">
        <v>1</v>
      </c>
      <c r="I116" s="219"/>
      <c r="J116" s="220">
        <f>ROUND(I116*H116,2)</f>
        <v>0</v>
      </c>
      <c r="K116" s="216" t="s">
        <v>265</v>
      </c>
      <c r="L116" s="221"/>
      <c r="M116" s="222" t="s">
        <v>19</v>
      </c>
      <c r="N116" s="223" t="s">
        <v>40</v>
      </c>
      <c r="O116" s="83"/>
      <c r="P116" s="204">
        <f>O116*H116</f>
        <v>0</v>
      </c>
      <c r="Q116" s="204">
        <v>0</v>
      </c>
      <c r="R116" s="204">
        <f>Q116*H116</f>
        <v>0</v>
      </c>
      <c r="S116" s="204">
        <v>0</v>
      </c>
      <c r="T116" s="205">
        <f>S116*H116</f>
        <v>0</v>
      </c>
      <c r="U116" s="37"/>
      <c r="V116" s="37"/>
      <c r="W116" s="37"/>
      <c r="X116" s="37"/>
      <c r="Y116" s="37"/>
      <c r="Z116" s="37"/>
      <c r="AA116" s="37"/>
      <c r="AB116" s="37"/>
      <c r="AC116" s="37"/>
      <c r="AD116" s="37"/>
      <c r="AE116" s="37"/>
      <c r="AR116" s="206" t="s">
        <v>279</v>
      </c>
      <c r="AT116" s="206" t="s">
        <v>275</v>
      </c>
      <c r="AU116" s="206" t="s">
        <v>77</v>
      </c>
      <c r="AY116" s="16" t="s">
        <v>260</v>
      </c>
      <c r="BE116" s="207">
        <f>IF(N116="základní",J116,0)</f>
        <v>0</v>
      </c>
      <c r="BF116" s="207">
        <f>IF(N116="snížená",J116,0)</f>
        <v>0</v>
      </c>
      <c r="BG116" s="207">
        <f>IF(N116="zákl. přenesená",J116,0)</f>
        <v>0</v>
      </c>
      <c r="BH116" s="207">
        <f>IF(N116="sníž. přenesená",J116,0)</f>
        <v>0</v>
      </c>
      <c r="BI116" s="207">
        <f>IF(N116="nulová",J116,0)</f>
        <v>0</v>
      </c>
      <c r="BJ116" s="16" t="s">
        <v>77</v>
      </c>
      <c r="BK116" s="207">
        <f>ROUND(I116*H116,2)</f>
        <v>0</v>
      </c>
      <c r="BL116" s="16" t="s">
        <v>266</v>
      </c>
      <c r="BM116" s="206" t="s">
        <v>323</v>
      </c>
    </row>
    <row r="117" s="2" customFormat="1">
      <c r="A117" s="37"/>
      <c r="B117" s="38"/>
      <c r="C117" s="39"/>
      <c r="D117" s="208" t="s">
        <v>267</v>
      </c>
      <c r="E117" s="39"/>
      <c r="F117" s="209" t="s">
        <v>2982</v>
      </c>
      <c r="G117" s="39"/>
      <c r="H117" s="39"/>
      <c r="I117" s="210"/>
      <c r="J117" s="39"/>
      <c r="K117" s="39"/>
      <c r="L117" s="43"/>
      <c r="M117" s="211"/>
      <c r="N117" s="212"/>
      <c r="O117" s="83"/>
      <c r="P117" s="83"/>
      <c r="Q117" s="83"/>
      <c r="R117" s="83"/>
      <c r="S117" s="83"/>
      <c r="T117" s="84"/>
      <c r="U117" s="37"/>
      <c r="V117" s="37"/>
      <c r="W117" s="37"/>
      <c r="X117" s="37"/>
      <c r="Y117" s="37"/>
      <c r="Z117" s="37"/>
      <c r="AA117" s="37"/>
      <c r="AB117" s="37"/>
      <c r="AC117" s="37"/>
      <c r="AD117" s="37"/>
      <c r="AE117" s="37"/>
      <c r="AT117" s="16" t="s">
        <v>267</v>
      </c>
      <c r="AU117" s="16" t="s">
        <v>77</v>
      </c>
    </row>
    <row r="118" s="2" customFormat="1">
      <c r="A118" s="37"/>
      <c r="B118" s="38"/>
      <c r="C118" s="39"/>
      <c r="D118" s="208" t="s">
        <v>271</v>
      </c>
      <c r="E118" s="39"/>
      <c r="F118" s="213" t="s">
        <v>2983</v>
      </c>
      <c r="G118" s="39"/>
      <c r="H118" s="39"/>
      <c r="I118" s="210"/>
      <c r="J118" s="39"/>
      <c r="K118" s="39"/>
      <c r="L118" s="43"/>
      <c r="M118" s="211"/>
      <c r="N118" s="212"/>
      <c r="O118" s="83"/>
      <c r="P118" s="83"/>
      <c r="Q118" s="83"/>
      <c r="R118" s="83"/>
      <c r="S118" s="83"/>
      <c r="T118" s="84"/>
      <c r="U118" s="37"/>
      <c r="V118" s="37"/>
      <c r="W118" s="37"/>
      <c r="X118" s="37"/>
      <c r="Y118" s="37"/>
      <c r="Z118" s="37"/>
      <c r="AA118" s="37"/>
      <c r="AB118" s="37"/>
      <c r="AC118" s="37"/>
      <c r="AD118" s="37"/>
      <c r="AE118" s="37"/>
      <c r="AT118" s="16" t="s">
        <v>271</v>
      </c>
      <c r="AU118" s="16" t="s">
        <v>77</v>
      </c>
    </row>
    <row r="119" s="2" customFormat="1" ht="16.5" customHeight="1">
      <c r="A119" s="37"/>
      <c r="B119" s="38"/>
      <c r="C119" s="214" t="s">
        <v>325</v>
      </c>
      <c r="D119" s="214" t="s">
        <v>275</v>
      </c>
      <c r="E119" s="215" t="s">
        <v>2984</v>
      </c>
      <c r="F119" s="216" t="s">
        <v>2985</v>
      </c>
      <c r="G119" s="217" t="s">
        <v>365</v>
      </c>
      <c r="H119" s="218">
        <v>1</v>
      </c>
      <c r="I119" s="219"/>
      <c r="J119" s="220">
        <f>ROUND(I119*H119,2)</f>
        <v>0</v>
      </c>
      <c r="K119" s="216" t="s">
        <v>265</v>
      </c>
      <c r="L119" s="221"/>
      <c r="M119" s="222" t="s">
        <v>19</v>
      </c>
      <c r="N119" s="223" t="s">
        <v>40</v>
      </c>
      <c r="O119" s="83"/>
      <c r="P119" s="204">
        <f>O119*H119</f>
        <v>0</v>
      </c>
      <c r="Q119" s="204">
        <v>0</v>
      </c>
      <c r="R119" s="204">
        <f>Q119*H119</f>
        <v>0</v>
      </c>
      <c r="S119" s="204">
        <v>0</v>
      </c>
      <c r="T119" s="205">
        <f>S119*H119</f>
        <v>0</v>
      </c>
      <c r="U119" s="37"/>
      <c r="V119" s="37"/>
      <c r="W119" s="37"/>
      <c r="X119" s="37"/>
      <c r="Y119" s="37"/>
      <c r="Z119" s="37"/>
      <c r="AA119" s="37"/>
      <c r="AB119" s="37"/>
      <c r="AC119" s="37"/>
      <c r="AD119" s="37"/>
      <c r="AE119" s="37"/>
      <c r="AR119" s="206" t="s">
        <v>279</v>
      </c>
      <c r="AT119" s="206" t="s">
        <v>275</v>
      </c>
      <c r="AU119" s="206" t="s">
        <v>77</v>
      </c>
      <c r="AY119" s="16" t="s">
        <v>260</v>
      </c>
      <c r="BE119" s="207">
        <f>IF(N119="základní",J119,0)</f>
        <v>0</v>
      </c>
      <c r="BF119" s="207">
        <f>IF(N119="snížená",J119,0)</f>
        <v>0</v>
      </c>
      <c r="BG119" s="207">
        <f>IF(N119="zákl. přenesená",J119,0)</f>
        <v>0</v>
      </c>
      <c r="BH119" s="207">
        <f>IF(N119="sníž. přenesená",J119,0)</f>
        <v>0</v>
      </c>
      <c r="BI119" s="207">
        <f>IF(N119="nulová",J119,0)</f>
        <v>0</v>
      </c>
      <c r="BJ119" s="16" t="s">
        <v>77</v>
      </c>
      <c r="BK119" s="207">
        <f>ROUND(I119*H119,2)</f>
        <v>0</v>
      </c>
      <c r="BL119" s="16" t="s">
        <v>266</v>
      </c>
      <c r="BM119" s="206" t="s">
        <v>329</v>
      </c>
    </row>
    <row r="120" s="2" customFormat="1">
      <c r="A120" s="37"/>
      <c r="B120" s="38"/>
      <c r="C120" s="39"/>
      <c r="D120" s="208" t="s">
        <v>267</v>
      </c>
      <c r="E120" s="39"/>
      <c r="F120" s="209" t="s">
        <v>2985</v>
      </c>
      <c r="G120" s="39"/>
      <c r="H120" s="39"/>
      <c r="I120" s="210"/>
      <c r="J120" s="39"/>
      <c r="K120" s="39"/>
      <c r="L120" s="43"/>
      <c r="M120" s="211"/>
      <c r="N120" s="212"/>
      <c r="O120" s="83"/>
      <c r="P120" s="83"/>
      <c r="Q120" s="83"/>
      <c r="R120" s="83"/>
      <c r="S120" s="83"/>
      <c r="T120" s="84"/>
      <c r="U120" s="37"/>
      <c r="V120" s="37"/>
      <c r="W120" s="37"/>
      <c r="X120" s="37"/>
      <c r="Y120" s="37"/>
      <c r="Z120" s="37"/>
      <c r="AA120" s="37"/>
      <c r="AB120" s="37"/>
      <c r="AC120" s="37"/>
      <c r="AD120" s="37"/>
      <c r="AE120" s="37"/>
      <c r="AT120" s="16" t="s">
        <v>267</v>
      </c>
      <c r="AU120" s="16" t="s">
        <v>77</v>
      </c>
    </row>
    <row r="121" s="2" customFormat="1">
      <c r="A121" s="37"/>
      <c r="B121" s="38"/>
      <c r="C121" s="39"/>
      <c r="D121" s="208" t="s">
        <v>271</v>
      </c>
      <c r="E121" s="39"/>
      <c r="F121" s="213" t="s">
        <v>2986</v>
      </c>
      <c r="G121" s="39"/>
      <c r="H121" s="39"/>
      <c r="I121" s="210"/>
      <c r="J121" s="39"/>
      <c r="K121" s="39"/>
      <c r="L121" s="43"/>
      <c r="M121" s="211"/>
      <c r="N121" s="212"/>
      <c r="O121" s="83"/>
      <c r="P121" s="83"/>
      <c r="Q121" s="83"/>
      <c r="R121" s="83"/>
      <c r="S121" s="83"/>
      <c r="T121" s="84"/>
      <c r="U121" s="37"/>
      <c r="V121" s="37"/>
      <c r="W121" s="37"/>
      <c r="X121" s="37"/>
      <c r="Y121" s="37"/>
      <c r="Z121" s="37"/>
      <c r="AA121" s="37"/>
      <c r="AB121" s="37"/>
      <c r="AC121" s="37"/>
      <c r="AD121" s="37"/>
      <c r="AE121" s="37"/>
      <c r="AT121" s="16" t="s">
        <v>271</v>
      </c>
      <c r="AU121" s="16" t="s">
        <v>77</v>
      </c>
    </row>
    <row r="122" s="2" customFormat="1" ht="16.5" customHeight="1">
      <c r="A122" s="37"/>
      <c r="B122" s="38"/>
      <c r="C122" s="214" t="s">
        <v>299</v>
      </c>
      <c r="D122" s="214" t="s">
        <v>275</v>
      </c>
      <c r="E122" s="215" t="s">
        <v>2987</v>
      </c>
      <c r="F122" s="216" t="s">
        <v>2988</v>
      </c>
      <c r="G122" s="217" t="s">
        <v>365</v>
      </c>
      <c r="H122" s="218">
        <v>1</v>
      </c>
      <c r="I122" s="219"/>
      <c r="J122" s="220">
        <f>ROUND(I122*H122,2)</f>
        <v>0</v>
      </c>
      <c r="K122" s="216" t="s">
        <v>265</v>
      </c>
      <c r="L122" s="221"/>
      <c r="M122" s="222" t="s">
        <v>19</v>
      </c>
      <c r="N122" s="223" t="s">
        <v>40</v>
      </c>
      <c r="O122" s="83"/>
      <c r="P122" s="204">
        <f>O122*H122</f>
        <v>0</v>
      </c>
      <c r="Q122" s="204">
        <v>0</v>
      </c>
      <c r="R122" s="204">
        <f>Q122*H122</f>
        <v>0</v>
      </c>
      <c r="S122" s="204">
        <v>0</v>
      </c>
      <c r="T122" s="205">
        <f>S122*H122</f>
        <v>0</v>
      </c>
      <c r="U122" s="37"/>
      <c r="V122" s="37"/>
      <c r="W122" s="37"/>
      <c r="X122" s="37"/>
      <c r="Y122" s="37"/>
      <c r="Z122" s="37"/>
      <c r="AA122" s="37"/>
      <c r="AB122" s="37"/>
      <c r="AC122" s="37"/>
      <c r="AD122" s="37"/>
      <c r="AE122" s="37"/>
      <c r="AR122" s="206" t="s">
        <v>279</v>
      </c>
      <c r="AT122" s="206" t="s">
        <v>275</v>
      </c>
      <c r="AU122" s="206" t="s">
        <v>77</v>
      </c>
      <c r="AY122" s="16" t="s">
        <v>260</v>
      </c>
      <c r="BE122" s="207">
        <f>IF(N122="základní",J122,0)</f>
        <v>0</v>
      </c>
      <c r="BF122" s="207">
        <f>IF(N122="snížená",J122,0)</f>
        <v>0</v>
      </c>
      <c r="BG122" s="207">
        <f>IF(N122="zákl. přenesená",J122,0)</f>
        <v>0</v>
      </c>
      <c r="BH122" s="207">
        <f>IF(N122="sníž. přenesená",J122,0)</f>
        <v>0</v>
      </c>
      <c r="BI122" s="207">
        <f>IF(N122="nulová",J122,0)</f>
        <v>0</v>
      </c>
      <c r="BJ122" s="16" t="s">
        <v>77</v>
      </c>
      <c r="BK122" s="207">
        <f>ROUND(I122*H122,2)</f>
        <v>0</v>
      </c>
      <c r="BL122" s="16" t="s">
        <v>266</v>
      </c>
      <c r="BM122" s="206" t="s">
        <v>333</v>
      </c>
    </row>
    <row r="123" s="2" customFormat="1">
      <c r="A123" s="37"/>
      <c r="B123" s="38"/>
      <c r="C123" s="39"/>
      <c r="D123" s="208" t="s">
        <v>267</v>
      </c>
      <c r="E123" s="39"/>
      <c r="F123" s="209" t="s">
        <v>2988</v>
      </c>
      <c r="G123" s="39"/>
      <c r="H123" s="39"/>
      <c r="I123" s="210"/>
      <c r="J123" s="39"/>
      <c r="K123" s="39"/>
      <c r="L123" s="43"/>
      <c r="M123" s="211"/>
      <c r="N123" s="212"/>
      <c r="O123" s="83"/>
      <c r="P123" s="83"/>
      <c r="Q123" s="83"/>
      <c r="R123" s="83"/>
      <c r="S123" s="83"/>
      <c r="T123" s="84"/>
      <c r="U123" s="37"/>
      <c r="V123" s="37"/>
      <c r="W123" s="37"/>
      <c r="X123" s="37"/>
      <c r="Y123" s="37"/>
      <c r="Z123" s="37"/>
      <c r="AA123" s="37"/>
      <c r="AB123" s="37"/>
      <c r="AC123" s="37"/>
      <c r="AD123" s="37"/>
      <c r="AE123" s="37"/>
      <c r="AT123" s="16" t="s">
        <v>267</v>
      </c>
      <c r="AU123" s="16" t="s">
        <v>77</v>
      </c>
    </row>
    <row r="124" s="2" customFormat="1">
      <c r="A124" s="37"/>
      <c r="B124" s="38"/>
      <c r="C124" s="39"/>
      <c r="D124" s="208" t="s">
        <v>271</v>
      </c>
      <c r="E124" s="39"/>
      <c r="F124" s="213" t="s">
        <v>2989</v>
      </c>
      <c r="G124" s="39"/>
      <c r="H124" s="39"/>
      <c r="I124" s="210"/>
      <c r="J124" s="39"/>
      <c r="K124" s="39"/>
      <c r="L124" s="43"/>
      <c r="M124" s="211"/>
      <c r="N124" s="212"/>
      <c r="O124" s="83"/>
      <c r="P124" s="83"/>
      <c r="Q124" s="83"/>
      <c r="R124" s="83"/>
      <c r="S124" s="83"/>
      <c r="T124" s="84"/>
      <c r="U124" s="37"/>
      <c r="V124" s="37"/>
      <c r="W124" s="37"/>
      <c r="X124" s="37"/>
      <c r="Y124" s="37"/>
      <c r="Z124" s="37"/>
      <c r="AA124" s="37"/>
      <c r="AB124" s="37"/>
      <c r="AC124" s="37"/>
      <c r="AD124" s="37"/>
      <c r="AE124" s="37"/>
      <c r="AT124" s="16" t="s">
        <v>271</v>
      </c>
      <c r="AU124" s="16" t="s">
        <v>77</v>
      </c>
    </row>
    <row r="125" s="2" customFormat="1" ht="16.5" customHeight="1">
      <c r="A125" s="37"/>
      <c r="B125" s="38"/>
      <c r="C125" s="214" t="s">
        <v>8</v>
      </c>
      <c r="D125" s="214" t="s">
        <v>275</v>
      </c>
      <c r="E125" s="215" t="s">
        <v>2990</v>
      </c>
      <c r="F125" s="216" t="s">
        <v>2991</v>
      </c>
      <c r="G125" s="217" t="s">
        <v>365</v>
      </c>
      <c r="H125" s="218">
        <v>1</v>
      </c>
      <c r="I125" s="219"/>
      <c r="J125" s="220">
        <f>ROUND(I125*H125,2)</f>
        <v>0</v>
      </c>
      <c r="K125" s="216" t="s">
        <v>265</v>
      </c>
      <c r="L125" s="221"/>
      <c r="M125" s="222" t="s">
        <v>19</v>
      </c>
      <c r="N125" s="223" t="s">
        <v>40</v>
      </c>
      <c r="O125" s="83"/>
      <c r="P125" s="204">
        <f>O125*H125</f>
        <v>0</v>
      </c>
      <c r="Q125" s="204">
        <v>0</v>
      </c>
      <c r="R125" s="204">
        <f>Q125*H125</f>
        <v>0</v>
      </c>
      <c r="S125" s="204">
        <v>0</v>
      </c>
      <c r="T125" s="205">
        <f>S125*H125</f>
        <v>0</v>
      </c>
      <c r="U125" s="37"/>
      <c r="V125" s="37"/>
      <c r="W125" s="37"/>
      <c r="X125" s="37"/>
      <c r="Y125" s="37"/>
      <c r="Z125" s="37"/>
      <c r="AA125" s="37"/>
      <c r="AB125" s="37"/>
      <c r="AC125" s="37"/>
      <c r="AD125" s="37"/>
      <c r="AE125" s="37"/>
      <c r="AR125" s="206" t="s">
        <v>279</v>
      </c>
      <c r="AT125" s="206" t="s">
        <v>275</v>
      </c>
      <c r="AU125" s="206" t="s">
        <v>77</v>
      </c>
      <c r="AY125" s="16" t="s">
        <v>260</v>
      </c>
      <c r="BE125" s="207">
        <f>IF(N125="základní",J125,0)</f>
        <v>0</v>
      </c>
      <c r="BF125" s="207">
        <f>IF(N125="snížená",J125,0)</f>
        <v>0</v>
      </c>
      <c r="BG125" s="207">
        <f>IF(N125="zákl. přenesená",J125,0)</f>
        <v>0</v>
      </c>
      <c r="BH125" s="207">
        <f>IF(N125="sníž. přenesená",J125,0)</f>
        <v>0</v>
      </c>
      <c r="BI125" s="207">
        <f>IF(N125="nulová",J125,0)</f>
        <v>0</v>
      </c>
      <c r="BJ125" s="16" t="s">
        <v>77</v>
      </c>
      <c r="BK125" s="207">
        <f>ROUND(I125*H125,2)</f>
        <v>0</v>
      </c>
      <c r="BL125" s="16" t="s">
        <v>266</v>
      </c>
      <c r="BM125" s="206" t="s">
        <v>337</v>
      </c>
    </row>
    <row r="126" s="2" customFormat="1">
      <c r="A126" s="37"/>
      <c r="B126" s="38"/>
      <c r="C126" s="39"/>
      <c r="D126" s="208" t="s">
        <v>267</v>
      </c>
      <c r="E126" s="39"/>
      <c r="F126" s="209" t="s">
        <v>2991</v>
      </c>
      <c r="G126" s="39"/>
      <c r="H126" s="39"/>
      <c r="I126" s="210"/>
      <c r="J126" s="39"/>
      <c r="K126" s="39"/>
      <c r="L126" s="43"/>
      <c r="M126" s="211"/>
      <c r="N126" s="212"/>
      <c r="O126" s="83"/>
      <c r="P126" s="83"/>
      <c r="Q126" s="83"/>
      <c r="R126" s="83"/>
      <c r="S126" s="83"/>
      <c r="T126" s="84"/>
      <c r="U126" s="37"/>
      <c r="V126" s="37"/>
      <c r="W126" s="37"/>
      <c r="X126" s="37"/>
      <c r="Y126" s="37"/>
      <c r="Z126" s="37"/>
      <c r="AA126" s="37"/>
      <c r="AB126" s="37"/>
      <c r="AC126" s="37"/>
      <c r="AD126" s="37"/>
      <c r="AE126" s="37"/>
      <c r="AT126" s="16" t="s">
        <v>267</v>
      </c>
      <c r="AU126" s="16" t="s">
        <v>77</v>
      </c>
    </row>
    <row r="127" s="2" customFormat="1">
      <c r="A127" s="37"/>
      <c r="B127" s="38"/>
      <c r="C127" s="39"/>
      <c r="D127" s="208" t="s">
        <v>271</v>
      </c>
      <c r="E127" s="39"/>
      <c r="F127" s="213" t="s">
        <v>2992</v>
      </c>
      <c r="G127" s="39"/>
      <c r="H127" s="39"/>
      <c r="I127" s="210"/>
      <c r="J127" s="39"/>
      <c r="K127" s="39"/>
      <c r="L127" s="43"/>
      <c r="M127" s="211"/>
      <c r="N127" s="212"/>
      <c r="O127" s="83"/>
      <c r="P127" s="83"/>
      <c r="Q127" s="83"/>
      <c r="R127" s="83"/>
      <c r="S127" s="83"/>
      <c r="T127" s="84"/>
      <c r="U127" s="37"/>
      <c r="V127" s="37"/>
      <c r="W127" s="37"/>
      <c r="X127" s="37"/>
      <c r="Y127" s="37"/>
      <c r="Z127" s="37"/>
      <c r="AA127" s="37"/>
      <c r="AB127" s="37"/>
      <c r="AC127" s="37"/>
      <c r="AD127" s="37"/>
      <c r="AE127" s="37"/>
      <c r="AT127" s="16" t="s">
        <v>271</v>
      </c>
      <c r="AU127" s="16" t="s">
        <v>77</v>
      </c>
    </row>
    <row r="128" s="2" customFormat="1" ht="21.75" customHeight="1">
      <c r="A128" s="37"/>
      <c r="B128" s="38"/>
      <c r="C128" s="214" t="s">
        <v>303</v>
      </c>
      <c r="D128" s="214" t="s">
        <v>275</v>
      </c>
      <c r="E128" s="215" t="s">
        <v>2993</v>
      </c>
      <c r="F128" s="216" t="s">
        <v>2994</v>
      </c>
      <c r="G128" s="217" t="s">
        <v>365</v>
      </c>
      <c r="H128" s="218">
        <v>1</v>
      </c>
      <c r="I128" s="219"/>
      <c r="J128" s="220">
        <f>ROUND(I128*H128,2)</f>
        <v>0</v>
      </c>
      <c r="K128" s="216" t="s">
        <v>265</v>
      </c>
      <c r="L128" s="221"/>
      <c r="M128" s="222" t="s">
        <v>19</v>
      </c>
      <c r="N128" s="223" t="s">
        <v>40</v>
      </c>
      <c r="O128" s="83"/>
      <c r="P128" s="204">
        <f>O128*H128</f>
        <v>0</v>
      </c>
      <c r="Q128" s="204">
        <v>0</v>
      </c>
      <c r="R128" s="204">
        <f>Q128*H128</f>
        <v>0</v>
      </c>
      <c r="S128" s="204">
        <v>0</v>
      </c>
      <c r="T128" s="205">
        <f>S128*H128</f>
        <v>0</v>
      </c>
      <c r="U128" s="37"/>
      <c r="V128" s="37"/>
      <c r="W128" s="37"/>
      <c r="X128" s="37"/>
      <c r="Y128" s="37"/>
      <c r="Z128" s="37"/>
      <c r="AA128" s="37"/>
      <c r="AB128" s="37"/>
      <c r="AC128" s="37"/>
      <c r="AD128" s="37"/>
      <c r="AE128" s="37"/>
      <c r="AR128" s="206" t="s">
        <v>279</v>
      </c>
      <c r="AT128" s="206" t="s">
        <v>275</v>
      </c>
      <c r="AU128" s="206" t="s">
        <v>77</v>
      </c>
      <c r="AY128" s="16" t="s">
        <v>260</v>
      </c>
      <c r="BE128" s="207">
        <f>IF(N128="základní",J128,0)</f>
        <v>0</v>
      </c>
      <c r="BF128" s="207">
        <f>IF(N128="snížená",J128,0)</f>
        <v>0</v>
      </c>
      <c r="BG128" s="207">
        <f>IF(N128="zákl. přenesená",J128,0)</f>
        <v>0</v>
      </c>
      <c r="BH128" s="207">
        <f>IF(N128="sníž. přenesená",J128,0)</f>
        <v>0</v>
      </c>
      <c r="BI128" s="207">
        <f>IF(N128="nulová",J128,0)</f>
        <v>0</v>
      </c>
      <c r="BJ128" s="16" t="s">
        <v>77</v>
      </c>
      <c r="BK128" s="207">
        <f>ROUND(I128*H128,2)</f>
        <v>0</v>
      </c>
      <c r="BL128" s="16" t="s">
        <v>266</v>
      </c>
      <c r="BM128" s="206" t="s">
        <v>341</v>
      </c>
    </row>
    <row r="129" s="2" customFormat="1">
      <c r="A129" s="37"/>
      <c r="B129" s="38"/>
      <c r="C129" s="39"/>
      <c r="D129" s="208" t="s">
        <v>267</v>
      </c>
      <c r="E129" s="39"/>
      <c r="F129" s="209" t="s">
        <v>2994</v>
      </c>
      <c r="G129" s="39"/>
      <c r="H129" s="39"/>
      <c r="I129" s="210"/>
      <c r="J129" s="39"/>
      <c r="K129" s="39"/>
      <c r="L129" s="43"/>
      <c r="M129" s="211"/>
      <c r="N129" s="212"/>
      <c r="O129" s="83"/>
      <c r="P129" s="83"/>
      <c r="Q129" s="83"/>
      <c r="R129" s="83"/>
      <c r="S129" s="83"/>
      <c r="T129" s="84"/>
      <c r="U129" s="37"/>
      <c r="V129" s="37"/>
      <c r="W129" s="37"/>
      <c r="X129" s="37"/>
      <c r="Y129" s="37"/>
      <c r="Z129" s="37"/>
      <c r="AA129" s="37"/>
      <c r="AB129" s="37"/>
      <c r="AC129" s="37"/>
      <c r="AD129" s="37"/>
      <c r="AE129" s="37"/>
      <c r="AT129" s="16" t="s">
        <v>267</v>
      </c>
      <c r="AU129" s="16" t="s">
        <v>77</v>
      </c>
    </row>
    <row r="130" s="2" customFormat="1">
      <c r="A130" s="37"/>
      <c r="B130" s="38"/>
      <c r="C130" s="39"/>
      <c r="D130" s="208" t="s">
        <v>271</v>
      </c>
      <c r="E130" s="39"/>
      <c r="F130" s="213" t="s">
        <v>2995</v>
      </c>
      <c r="G130" s="39"/>
      <c r="H130" s="39"/>
      <c r="I130" s="210"/>
      <c r="J130" s="39"/>
      <c r="K130" s="39"/>
      <c r="L130" s="43"/>
      <c r="M130" s="211"/>
      <c r="N130" s="212"/>
      <c r="O130" s="83"/>
      <c r="P130" s="83"/>
      <c r="Q130" s="83"/>
      <c r="R130" s="83"/>
      <c r="S130" s="83"/>
      <c r="T130" s="84"/>
      <c r="U130" s="37"/>
      <c r="V130" s="37"/>
      <c r="W130" s="37"/>
      <c r="X130" s="37"/>
      <c r="Y130" s="37"/>
      <c r="Z130" s="37"/>
      <c r="AA130" s="37"/>
      <c r="AB130" s="37"/>
      <c r="AC130" s="37"/>
      <c r="AD130" s="37"/>
      <c r="AE130" s="37"/>
      <c r="AT130" s="16" t="s">
        <v>271</v>
      </c>
      <c r="AU130" s="16" t="s">
        <v>77</v>
      </c>
    </row>
    <row r="131" s="2" customFormat="1" ht="16.5" customHeight="1">
      <c r="A131" s="37"/>
      <c r="B131" s="38"/>
      <c r="C131" s="214" t="s">
        <v>343</v>
      </c>
      <c r="D131" s="214" t="s">
        <v>275</v>
      </c>
      <c r="E131" s="215" t="s">
        <v>2996</v>
      </c>
      <c r="F131" s="216" t="s">
        <v>2997</v>
      </c>
      <c r="G131" s="217" t="s">
        <v>365</v>
      </c>
      <c r="H131" s="218">
        <v>1</v>
      </c>
      <c r="I131" s="219"/>
      <c r="J131" s="220">
        <f>ROUND(I131*H131,2)</f>
        <v>0</v>
      </c>
      <c r="K131" s="216" t="s">
        <v>265</v>
      </c>
      <c r="L131" s="221"/>
      <c r="M131" s="222" t="s">
        <v>19</v>
      </c>
      <c r="N131" s="223" t="s">
        <v>40</v>
      </c>
      <c r="O131" s="83"/>
      <c r="P131" s="204">
        <f>O131*H131</f>
        <v>0</v>
      </c>
      <c r="Q131" s="204">
        <v>0</v>
      </c>
      <c r="R131" s="204">
        <f>Q131*H131</f>
        <v>0</v>
      </c>
      <c r="S131" s="204">
        <v>0</v>
      </c>
      <c r="T131" s="205">
        <f>S131*H131</f>
        <v>0</v>
      </c>
      <c r="U131" s="37"/>
      <c r="V131" s="37"/>
      <c r="W131" s="37"/>
      <c r="X131" s="37"/>
      <c r="Y131" s="37"/>
      <c r="Z131" s="37"/>
      <c r="AA131" s="37"/>
      <c r="AB131" s="37"/>
      <c r="AC131" s="37"/>
      <c r="AD131" s="37"/>
      <c r="AE131" s="37"/>
      <c r="AR131" s="206" t="s">
        <v>279</v>
      </c>
      <c r="AT131" s="206" t="s">
        <v>275</v>
      </c>
      <c r="AU131" s="206" t="s">
        <v>77</v>
      </c>
      <c r="AY131" s="16" t="s">
        <v>260</v>
      </c>
      <c r="BE131" s="207">
        <f>IF(N131="základní",J131,0)</f>
        <v>0</v>
      </c>
      <c r="BF131" s="207">
        <f>IF(N131="snížená",J131,0)</f>
        <v>0</v>
      </c>
      <c r="BG131" s="207">
        <f>IF(N131="zákl. přenesená",J131,0)</f>
        <v>0</v>
      </c>
      <c r="BH131" s="207">
        <f>IF(N131="sníž. přenesená",J131,0)</f>
        <v>0</v>
      </c>
      <c r="BI131" s="207">
        <f>IF(N131="nulová",J131,0)</f>
        <v>0</v>
      </c>
      <c r="BJ131" s="16" t="s">
        <v>77</v>
      </c>
      <c r="BK131" s="207">
        <f>ROUND(I131*H131,2)</f>
        <v>0</v>
      </c>
      <c r="BL131" s="16" t="s">
        <v>266</v>
      </c>
      <c r="BM131" s="206" t="s">
        <v>346</v>
      </c>
    </row>
    <row r="132" s="2" customFormat="1">
      <c r="A132" s="37"/>
      <c r="B132" s="38"/>
      <c r="C132" s="39"/>
      <c r="D132" s="208" t="s">
        <v>267</v>
      </c>
      <c r="E132" s="39"/>
      <c r="F132" s="209" t="s">
        <v>2997</v>
      </c>
      <c r="G132" s="39"/>
      <c r="H132" s="39"/>
      <c r="I132" s="210"/>
      <c r="J132" s="39"/>
      <c r="K132" s="39"/>
      <c r="L132" s="43"/>
      <c r="M132" s="211"/>
      <c r="N132" s="212"/>
      <c r="O132" s="83"/>
      <c r="P132" s="83"/>
      <c r="Q132" s="83"/>
      <c r="R132" s="83"/>
      <c r="S132" s="83"/>
      <c r="T132" s="84"/>
      <c r="U132" s="37"/>
      <c r="V132" s="37"/>
      <c r="W132" s="37"/>
      <c r="X132" s="37"/>
      <c r="Y132" s="37"/>
      <c r="Z132" s="37"/>
      <c r="AA132" s="37"/>
      <c r="AB132" s="37"/>
      <c r="AC132" s="37"/>
      <c r="AD132" s="37"/>
      <c r="AE132" s="37"/>
      <c r="AT132" s="16" t="s">
        <v>267</v>
      </c>
      <c r="AU132" s="16" t="s">
        <v>77</v>
      </c>
    </row>
    <row r="133" s="2" customFormat="1">
      <c r="A133" s="37"/>
      <c r="B133" s="38"/>
      <c r="C133" s="39"/>
      <c r="D133" s="208" t="s">
        <v>271</v>
      </c>
      <c r="E133" s="39"/>
      <c r="F133" s="213" t="s">
        <v>2998</v>
      </c>
      <c r="G133" s="39"/>
      <c r="H133" s="39"/>
      <c r="I133" s="210"/>
      <c r="J133" s="39"/>
      <c r="K133" s="39"/>
      <c r="L133" s="43"/>
      <c r="M133" s="211"/>
      <c r="N133" s="212"/>
      <c r="O133" s="83"/>
      <c r="P133" s="83"/>
      <c r="Q133" s="83"/>
      <c r="R133" s="83"/>
      <c r="S133" s="83"/>
      <c r="T133" s="84"/>
      <c r="U133" s="37"/>
      <c r="V133" s="37"/>
      <c r="W133" s="37"/>
      <c r="X133" s="37"/>
      <c r="Y133" s="37"/>
      <c r="Z133" s="37"/>
      <c r="AA133" s="37"/>
      <c r="AB133" s="37"/>
      <c r="AC133" s="37"/>
      <c r="AD133" s="37"/>
      <c r="AE133" s="37"/>
      <c r="AT133" s="16" t="s">
        <v>271</v>
      </c>
      <c r="AU133" s="16" t="s">
        <v>77</v>
      </c>
    </row>
    <row r="134" s="2" customFormat="1" ht="16.5" customHeight="1">
      <c r="A134" s="37"/>
      <c r="B134" s="38"/>
      <c r="C134" s="214" t="s">
        <v>308</v>
      </c>
      <c r="D134" s="214" t="s">
        <v>275</v>
      </c>
      <c r="E134" s="215" t="s">
        <v>2999</v>
      </c>
      <c r="F134" s="216" t="s">
        <v>3000</v>
      </c>
      <c r="G134" s="217" t="s">
        <v>1497</v>
      </c>
      <c r="H134" s="218">
        <v>40</v>
      </c>
      <c r="I134" s="219"/>
      <c r="J134" s="220">
        <f>ROUND(I134*H134,2)</f>
        <v>0</v>
      </c>
      <c r="K134" s="216" t="s">
        <v>265</v>
      </c>
      <c r="L134" s="221"/>
      <c r="M134" s="222" t="s">
        <v>19</v>
      </c>
      <c r="N134" s="223" t="s">
        <v>40</v>
      </c>
      <c r="O134" s="83"/>
      <c r="P134" s="204">
        <f>O134*H134</f>
        <v>0</v>
      </c>
      <c r="Q134" s="204">
        <v>0</v>
      </c>
      <c r="R134" s="204">
        <f>Q134*H134</f>
        <v>0</v>
      </c>
      <c r="S134" s="204">
        <v>0</v>
      </c>
      <c r="T134" s="205">
        <f>S134*H134</f>
        <v>0</v>
      </c>
      <c r="U134" s="37"/>
      <c r="V134" s="37"/>
      <c r="W134" s="37"/>
      <c r="X134" s="37"/>
      <c r="Y134" s="37"/>
      <c r="Z134" s="37"/>
      <c r="AA134" s="37"/>
      <c r="AB134" s="37"/>
      <c r="AC134" s="37"/>
      <c r="AD134" s="37"/>
      <c r="AE134" s="37"/>
      <c r="AR134" s="206" t="s">
        <v>279</v>
      </c>
      <c r="AT134" s="206" t="s">
        <v>275</v>
      </c>
      <c r="AU134" s="206" t="s">
        <v>77</v>
      </c>
      <c r="AY134" s="16" t="s">
        <v>260</v>
      </c>
      <c r="BE134" s="207">
        <f>IF(N134="základní",J134,0)</f>
        <v>0</v>
      </c>
      <c r="BF134" s="207">
        <f>IF(N134="snížená",J134,0)</f>
        <v>0</v>
      </c>
      <c r="BG134" s="207">
        <f>IF(N134="zákl. přenesená",J134,0)</f>
        <v>0</v>
      </c>
      <c r="BH134" s="207">
        <f>IF(N134="sníž. přenesená",J134,0)</f>
        <v>0</v>
      </c>
      <c r="BI134" s="207">
        <f>IF(N134="nulová",J134,0)</f>
        <v>0</v>
      </c>
      <c r="BJ134" s="16" t="s">
        <v>77</v>
      </c>
      <c r="BK134" s="207">
        <f>ROUND(I134*H134,2)</f>
        <v>0</v>
      </c>
      <c r="BL134" s="16" t="s">
        <v>266</v>
      </c>
      <c r="BM134" s="206" t="s">
        <v>350</v>
      </c>
    </row>
    <row r="135" s="2" customFormat="1">
      <c r="A135" s="37"/>
      <c r="B135" s="38"/>
      <c r="C135" s="39"/>
      <c r="D135" s="208" t="s">
        <v>267</v>
      </c>
      <c r="E135" s="39"/>
      <c r="F135" s="209" t="s">
        <v>3000</v>
      </c>
      <c r="G135" s="39"/>
      <c r="H135" s="39"/>
      <c r="I135" s="210"/>
      <c r="J135" s="39"/>
      <c r="K135" s="39"/>
      <c r="L135" s="43"/>
      <c r="M135" s="211"/>
      <c r="N135" s="212"/>
      <c r="O135" s="83"/>
      <c r="P135" s="83"/>
      <c r="Q135" s="83"/>
      <c r="R135" s="83"/>
      <c r="S135" s="83"/>
      <c r="T135" s="84"/>
      <c r="U135" s="37"/>
      <c r="V135" s="37"/>
      <c r="W135" s="37"/>
      <c r="X135" s="37"/>
      <c r="Y135" s="37"/>
      <c r="Z135" s="37"/>
      <c r="AA135" s="37"/>
      <c r="AB135" s="37"/>
      <c r="AC135" s="37"/>
      <c r="AD135" s="37"/>
      <c r="AE135" s="37"/>
      <c r="AT135" s="16" t="s">
        <v>267</v>
      </c>
      <c r="AU135" s="16" t="s">
        <v>77</v>
      </c>
    </row>
    <row r="136" s="2" customFormat="1">
      <c r="A136" s="37"/>
      <c r="B136" s="38"/>
      <c r="C136" s="39"/>
      <c r="D136" s="208" t="s">
        <v>271</v>
      </c>
      <c r="E136" s="39"/>
      <c r="F136" s="213" t="s">
        <v>3001</v>
      </c>
      <c r="G136" s="39"/>
      <c r="H136" s="39"/>
      <c r="I136" s="210"/>
      <c r="J136" s="39"/>
      <c r="K136" s="39"/>
      <c r="L136" s="43"/>
      <c r="M136" s="211"/>
      <c r="N136" s="212"/>
      <c r="O136" s="83"/>
      <c r="P136" s="83"/>
      <c r="Q136" s="83"/>
      <c r="R136" s="83"/>
      <c r="S136" s="83"/>
      <c r="T136" s="84"/>
      <c r="U136" s="37"/>
      <c r="V136" s="37"/>
      <c r="W136" s="37"/>
      <c r="X136" s="37"/>
      <c r="Y136" s="37"/>
      <c r="Z136" s="37"/>
      <c r="AA136" s="37"/>
      <c r="AB136" s="37"/>
      <c r="AC136" s="37"/>
      <c r="AD136" s="37"/>
      <c r="AE136" s="37"/>
      <c r="AT136" s="16" t="s">
        <v>271</v>
      </c>
      <c r="AU136" s="16" t="s">
        <v>77</v>
      </c>
    </row>
    <row r="137" s="2" customFormat="1" ht="16.5" customHeight="1">
      <c r="A137" s="37"/>
      <c r="B137" s="38"/>
      <c r="C137" s="214" t="s">
        <v>352</v>
      </c>
      <c r="D137" s="214" t="s">
        <v>275</v>
      </c>
      <c r="E137" s="215" t="s">
        <v>3002</v>
      </c>
      <c r="F137" s="216" t="s">
        <v>3003</v>
      </c>
      <c r="G137" s="217" t="s">
        <v>365</v>
      </c>
      <c r="H137" s="218">
        <v>2</v>
      </c>
      <c r="I137" s="219"/>
      <c r="J137" s="220">
        <f>ROUND(I137*H137,2)</f>
        <v>0</v>
      </c>
      <c r="K137" s="216" t="s">
        <v>265</v>
      </c>
      <c r="L137" s="221"/>
      <c r="M137" s="222" t="s">
        <v>19</v>
      </c>
      <c r="N137" s="223" t="s">
        <v>40</v>
      </c>
      <c r="O137" s="83"/>
      <c r="P137" s="204">
        <f>O137*H137</f>
        <v>0</v>
      </c>
      <c r="Q137" s="204">
        <v>0</v>
      </c>
      <c r="R137" s="204">
        <f>Q137*H137</f>
        <v>0</v>
      </c>
      <c r="S137" s="204">
        <v>0</v>
      </c>
      <c r="T137" s="205">
        <f>S137*H137</f>
        <v>0</v>
      </c>
      <c r="U137" s="37"/>
      <c r="V137" s="37"/>
      <c r="W137" s="37"/>
      <c r="X137" s="37"/>
      <c r="Y137" s="37"/>
      <c r="Z137" s="37"/>
      <c r="AA137" s="37"/>
      <c r="AB137" s="37"/>
      <c r="AC137" s="37"/>
      <c r="AD137" s="37"/>
      <c r="AE137" s="37"/>
      <c r="AR137" s="206" t="s">
        <v>279</v>
      </c>
      <c r="AT137" s="206" t="s">
        <v>275</v>
      </c>
      <c r="AU137" s="206" t="s">
        <v>77</v>
      </c>
      <c r="AY137" s="16" t="s">
        <v>260</v>
      </c>
      <c r="BE137" s="207">
        <f>IF(N137="základní",J137,0)</f>
        <v>0</v>
      </c>
      <c r="BF137" s="207">
        <f>IF(N137="snížená",J137,0)</f>
        <v>0</v>
      </c>
      <c r="BG137" s="207">
        <f>IF(N137="zákl. přenesená",J137,0)</f>
        <v>0</v>
      </c>
      <c r="BH137" s="207">
        <f>IF(N137="sníž. přenesená",J137,0)</f>
        <v>0</v>
      </c>
      <c r="BI137" s="207">
        <f>IF(N137="nulová",J137,0)</f>
        <v>0</v>
      </c>
      <c r="BJ137" s="16" t="s">
        <v>77</v>
      </c>
      <c r="BK137" s="207">
        <f>ROUND(I137*H137,2)</f>
        <v>0</v>
      </c>
      <c r="BL137" s="16" t="s">
        <v>266</v>
      </c>
      <c r="BM137" s="206" t="s">
        <v>355</v>
      </c>
    </row>
    <row r="138" s="2" customFormat="1">
      <c r="A138" s="37"/>
      <c r="B138" s="38"/>
      <c r="C138" s="39"/>
      <c r="D138" s="208" t="s">
        <v>267</v>
      </c>
      <c r="E138" s="39"/>
      <c r="F138" s="209" t="s">
        <v>3003</v>
      </c>
      <c r="G138" s="39"/>
      <c r="H138" s="39"/>
      <c r="I138" s="210"/>
      <c r="J138" s="39"/>
      <c r="K138" s="39"/>
      <c r="L138" s="43"/>
      <c r="M138" s="211"/>
      <c r="N138" s="212"/>
      <c r="O138" s="83"/>
      <c r="P138" s="83"/>
      <c r="Q138" s="83"/>
      <c r="R138" s="83"/>
      <c r="S138" s="83"/>
      <c r="T138" s="84"/>
      <c r="U138" s="37"/>
      <c r="V138" s="37"/>
      <c r="W138" s="37"/>
      <c r="X138" s="37"/>
      <c r="Y138" s="37"/>
      <c r="Z138" s="37"/>
      <c r="AA138" s="37"/>
      <c r="AB138" s="37"/>
      <c r="AC138" s="37"/>
      <c r="AD138" s="37"/>
      <c r="AE138" s="37"/>
      <c r="AT138" s="16" t="s">
        <v>267</v>
      </c>
      <c r="AU138" s="16" t="s">
        <v>77</v>
      </c>
    </row>
    <row r="139" s="2" customFormat="1">
      <c r="A139" s="37"/>
      <c r="B139" s="38"/>
      <c r="C139" s="39"/>
      <c r="D139" s="208" t="s">
        <v>271</v>
      </c>
      <c r="E139" s="39"/>
      <c r="F139" s="213" t="s">
        <v>3004</v>
      </c>
      <c r="G139" s="39"/>
      <c r="H139" s="39"/>
      <c r="I139" s="210"/>
      <c r="J139" s="39"/>
      <c r="K139" s="39"/>
      <c r="L139" s="43"/>
      <c r="M139" s="211"/>
      <c r="N139" s="212"/>
      <c r="O139" s="83"/>
      <c r="P139" s="83"/>
      <c r="Q139" s="83"/>
      <c r="R139" s="83"/>
      <c r="S139" s="83"/>
      <c r="T139" s="84"/>
      <c r="U139" s="37"/>
      <c r="V139" s="37"/>
      <c r="W139" s="37"/>
      <c r="X139" s="37"/>
      <c r="Y139" s="37"/>
      <c r="Z139" s="37"/>
      <c r="AA139" s="37"/>
      <c r="AB139" s="37"/>
      <c r="AC139" s="37"/>
      <c r="AD139" s="37"/>
      <c r="AE139" s="37"/>
      <c r="AT139" s="16" t="s">
        <v>271</v>
      </c>
      <c r="AU139" s="16" t="s">
        <v>77</v>
      </c>
    </row>
    <row r="140" s="2" customFormat="1" ht="21.75" customHeight="1">
      <c r="A140" s="37"/>
      <c r="B140" s="38"/>
      <c r="C140" s="214" t="s">
        <v>313</v>
      </c>
      <c r="D140" s="214" t="s">
        <v>275</v>
      </c>
      <c r="E140" s="215" t="s">
        <v>567</v>
      </c>
      <c r="F140" s="216" t="s">
        <v>568</v>
      </c>
      <c r="G140" s="217" t="s">
        <v>547</v>
      </c>
      <c r="H140" s="218">
        <v>360</v>
      </c>
      <c r="I140" s="219"/>
      <c r="J140" s="220">
        <f>ROUND(I140*H140,2)</f>
        <v>0</v>
      </c>
      <c r="K140" s="216" t="s">
        <v>265</v>
      </c>
      <c r="L140" s="221"/>
      <c r="M140" s="222" t="s">
        <v>19</v>
      </c>
      <c r="N140" s="223" t="s">
        <v>40</v>
      </c>
      <c r="O140" s="83"/>
      <c r="P140" s="204">
        <f>O140*H140</f>
        <v>0</v>
      </c>
      <c r="Q140" s="204">
        <v>0</v>
      </c>
      <c r="R140" s="204">
        <f>Q140*H140</f>
        <v>0</v>
      </c>
      <c r="S140" s="204">
        <v>0</v>
      </c>
      <c r="T140" s="205">
        <f>S140*H140</f>
        <v>0</v>
      </c>
      <c r="U140" s="37"/>
      <c r="V140" s="37"/>
      <c r="W140" s="37"/>
      <c r="X140" s="37"/>
      <c r="Y140" s="37"/>
      <c r="Z140" s="37"/>
      <c r="AA140" s="37"/>
      <c r="AB140" s="37"/>
      <c r="AC140" s="37"/>
      <c r="AD140" s="37"/>
      <c r="AE140" s="37"/>
      <c r="AR140" s="206" t="s">
        <v>279</v>
      </c>
      <c r="AT140" s="206" t="s">
        <v>275</v>
      </c>
      <c r="AU140" s="206" t="s">
        <v>77</v>
      </c>
      <c r="AY140" s="16" t="s">
        <v>260</v>
      </c>
      <c r="BE140" s="207">
        <f>IF(N140="základní",J140,0)</f>
        <v>0</v>
      </c>
      <c r="BF140" s="207">
        <f>IF(N140="snížená",J140,0)</f>
        <v>0</v>
      </c>
      <c r="BG140" s="207">
        <f>IF(N140="zákl. přenesená",J140,0)</f>
        <v>0</v>
      </c>
      <c r="BH140" s="207">
        <f>IF(N140="sníž. přenesená",J140,0)</f>
        <v>0</v>
      </c>
      <c r="BI140" s="207">
        <f>IF(N140="nulová",J140,0)</f>
        <v>0</v>
      </c>
      <c r="BJ140" s="16" t="s">
        <v>77</v>
      </c>
      <c r="BK140" s="207">
        <f>ROUND(I140*H140,2)</f>
        <v>0</v>
      </c>
      <c r="BL140" s="16" t="s">
        <v>266</v>
      </c>
      <c r="BM140" s="206" t="s">
        <v>360</v>
      </c>
    </row>
    <row r="141" s="2" customFormat="1">
      <c r="A141" s="37"/>
      <c r="B141" s="38"/>
      <c r="C141" s="39"/>
      <c r="D141" s="208" t="s">
        <v>267</v>
      </c>
      <c r="E141" s="39"/>
      <c r="F141" s="209" t="s">
        <v>568</v>
      </c>
      <c r="G141" s="39"/>
      <c r="H141" s="39"/>
      <c r="I141" s="210"/>
      <c r="J141" s="39"/>
      <c r="K141" s="39"/>
      <c r="L141" s="43"/>
      <c r="M141" s="211"/>
      <c r="N141" s="212"/>
      <c r="O141" s="83"/>
      <c r="P141" s="83"/>
      <c r="Q141" s="83"/>
      <c r="R141" s="83"/>
      <c r="S141" s="83"/>
      <c r="T141" s="84"/>
      <c r="U141" s="37"/>
      <c r="V141" s="37"/>
      <c r="W141" s="37"/>
      <c r="X141" s="37"/>
      <c r="Y141" s="37"/>
      <c r="Z141" s="37"/>
      <c r="AA141" s="37"/>
      <c r="AB141" s="37"/>
      <c r="AC141" s="37"/>
      <c r="AD141" s="37"/>
      <c r="AE141" s="37"/>
      <c r="AT141" s="16" t="s">
        <v>267</v>
      </c>
      <c r="AU141" s="16" t="s">
        <v>77</v>
      </c>
    </row>
    <row r="142" s="2" customFormat="1">
      <c r="A142" s="37"/>
      <c r="B142" s="38"/>
      <c r="C142" s="39"/>
      <c r="D142" s="208" t="s">
        <v>271</v>
      </c>
      <c r="E142" s="39"/>
      <c r="F142" s="213" t="s">
        <v>3005</v>
      </c>
      <c r="G142" s="39"/>
      <c r="H142" s="39"/>
      <c r="I142" s="210"/>
      <c r="J142" s="39"/>
      <c r="K142" s="39"/>
      <c r="L142" s="43"/>
      <c r="M142" s="211"/>
      <c r="N142" s="212"/>
      <c r="O142" s="83"/>
      <c r="P142" s="83"/>
      <c r="Q142" s="83"/>
      <c r="R142" s="83"/>
      <c r="S142" s="83"/>
      <c r="T142" s="84"/>
      <c r="U142" s="37"/>
      <c r="V142" s="37"/>
      <c r="W142" s="37"/>
      <c r="X142" s="37"/>
      <c r="Y142" s="37"/>
      <c r="Z142" s="37"/>
      <c r="AA142" s="37"/>
      <c r="AB142" s="37"/>
      <c r="AC142" s="37"/>
      <c r="AD142" s="37"/>
      <c r="AE142" s="37"/>
      <c r="AT142" s="16" t="s">
        <v>271</v>
      </c>
      <c r="AU142" s="16" t="s">
        <v>77</v>
      </c>
    </row>
    <row r="143" s="2" customFormat="1" ht="21.75" customHeight="1">
      <c r="A143" s="37"/>
      <c r="B143" s="38"/>
      <c r="C143" s="214" t="s">
        <v>7</v>
      </c>
      <c r="D143" s="214" t="s">
        <v>275</v>
      </c>
      <c r="E143" s="215" t="s">
        <v>3006</v>
      </c>
      <c r="F143" s="216" t="s">
        <v>3007</v>
      </c>
      <c r="G143" s="217" t="s">
        <v>547</v>
      </c>
      <c r="H143" s="218">
        <v>360</v>
      </c>
      <c r="I143" s="219"/>
      <c r="J143" s="220">
        <f>ROUND(I143*H143,2)</f>
        <v>0</v>
      </c>
      <c r="K143" s="216" t="s">
        <v>265</v>
      </c>
      <c r="L143" s="221"/>
      <c r="M143" s="222" t="s">
        <v>19</v>
      </c>
      <c r="N143" s="223" t="s">
        <v>40</v>
      </c>
      <c r="O143" s="83"/>
      <c r="P143" s="204">
        <f>O143*H143</f>
        <v>0</v>
      </c>
      <c r="Q143" s="204">
        <v>0</v>
      </c>
      <c r="R143" s="204">
        <f>Q143*H143</f>
        <v>0</v>
      </c>
      <c r="S143" s="204">
        <v>0</v>
      </c>
      <c r="T143" s="205">
        <f>S143*H143</f>
        <v>0</v>
      </c>
      <c r="U143" s="37"/>
      <c r="V143" s="37"/>
      <c r="W143" s="37"/>
      <c r="X143" s="37"/>
      <c r="Y143" s="37"/>
      <c r="Z143" s="37"/>
      <c r="AA143" s="37"/>
      <c r="AB143" s="37"/>
      <c r="AC143" s="37"/>
      <c r="AD143" s="37"/>
      <c r="AE143" s="37"/>
      <c r="AR143" s="206" t="s">
        <v>279</v>
      </c>
      <c r="AT143" s="206" t="s">
        <v>275</v>
      </c>
      <c r="AU143" s="206" t="s">
        <v>77</v>
      </c>
      <c r="AY143" s="16" t="s">
        <v>260</v>
      </c>
      <c r="BE143" s="207">
        <f>IF(N143="základní",J143,0)</f>
        <v>0</v>
      </c>
      <c r="BF143" s="207">
        <f>IF(N143="snížená",J143,0)</f>
        <v>0</v>
      </c>
      <c r="BG143" s="207">
        <f>IF(N143="zákl. přenesená",J143,0)</f>
        <v>0</v>
      </c>
      <c r="BH143" s="207">
        <f>IF(N143="sníž. přenesená",J143,0)</f>
        <v>0</v>
      </c>
      <c r="BI143" s="207">
        <f>IF(N143="nulová",J143,0)</f>
        <v>0</v>
      </c>
      <c r="BJ143" s="16" t="s">
        <v>77</v>
      </c>
      <c r="BK143" s="207">
        <f>ROUND(I143*H143,2)</f>
        <v>0</v>
      </c>
      <c r="BL143" s="16" t="s">
        <v>266</v>
      </c>
      <c r="BM143" s="206" t="s">
        <v>366</v>
      </c>
    </row>
    <row r="144" s="2" customFormat="1">
      <c r="A144" s="37"/>
      <c r="B144" s="38"/>
      <c r="C144" s="39"/>
      <c r="D144" s="208" t="s">
        <v>267</v>
      </c>
      <c r="E144" s="39"/>
      <c r="F144" s="209" t="s">
        <v>3007</v>
      </c>
      <c r="G144" s="39"/>
      <c r="H144" s="39"/>
      <c r="I144" s="210"/>
      <c r="J144" s="39"/>
      <c r="K144" s="39"/>
      <c r="L144" s="43"/>
      <c r="M144" s="211"/>
      <c r="N144" s="212"/>
      <c r="O144" s="83"/>
      <c r="P144" s="83"/>
      <c r="Q144" s="83"/>
      <c r="R144" s="83"/>
      <c r="S144" s="83"/>
      <c r="T144" s="84"/>
      <c r="U144" s="37"/>
      <c r="V144" s="37"/>
      <c r="W144" s="37"/>
      <c r="X144" s="37"/>
      <c r="Y144" s="37"/>
      <c r="Z144" s="37"/>
      <c r="AA144" s="37"/>
      <c r="AB144" s="37"/>
      <c r="AC144" s="37"/>
      <c r="AD144" s="37"/>
      <c r="AE144" s="37"/>
      <c r="AT144" s="16" t="s">
        <v>267</v>
      </c>
      <c r="AU144" s="16" t="s">
        <v>77</v>
      </c>
    </row>
    <row r="145" s="2" customFormat="1">
      <c r="A145" s="37"/>
      <c r="B145" s="38"/>
      <c r="C145" s="39"/>
      <c r="D145" s="208" t="s">
        <v>271</v>
      </c>
      <c r="E145" s="39"/>
      <c r="F145" s="213" t="s">
        <v>3008</v>
      </c>
      <c r="G145" s="39"/>
      <c r="H145" s="39"/>
      <c r="I145" s="210"/>
      <c r="J145" s="39"/>
      <c r="K145" s="39"/>
      <c r="L145" s="43"/>
      <c r="M145" s="211"/>
      <c r="N145" s="212"/>
      <c r="O145" s="83"/>
      <c r="P145" s="83"/>
      <c r="Q145" s="83"/>
      <c r="R145" s="83"/>
      <c r="S145" s="83"/>
      <c r="T145" s="84"/>
      <c r="U145" s="37"/>
      <c r="V145" s="37"/>
      <c r="W145" s="37"/>
      <c r="X145" s="37"/>
      <c r="Y145" s="37"/>
      <c r="Z145" s="37"/>
      <c r="AA145" s="37"/>
      <c r="AB145" s="37"/>
      <c r="AC145" s="37"/>
      <c r="AD145" s="37"/>
      <c r="AE145" s="37"/>
      <c r="AT145" s="16" t="s">
        <v>271</v>
      </c>
      <c r="AU145" s="16" t="s">
        <v>77</v>
      </c>
    </row>
    <row r="146" s="2" customFormat="1" ht="21.75" customHeight="1">
      <c r="A146" s="37"/>
      <c r="B146" s="38"/>
      <c r="C146" s="214" t="s">
        <v>318</v>
      </c>
      <c r="D146" s="214" t="s">
        <v>275</v>
      </c>
      <c r="E146" s="215" t="s">
        <v>395</v>
      </c>
      <c r="F146" s="216" t="s">
        <v>396</v>
      </c>
      <c r="G146" s="217" t="s">
        <v>547</v>
      </c>
      <c r="H146" s="218">
        <v>600</v>
      </c>
      <c r="I146" s="219"/>
      <c r="J146" s="220">
        <f>ROUND(I146*H146,2)</f>
        <v>0</v>
      </c>
      <c r="K146" s="216" t="s">
        <v>265</v>
      </c>
      <c r="L146" s="221"/>
      <c r="M146" s="222" t="s">
        <v>19</v>
      </c>
      <c r="N146" s="223" t="s">
        <v>40</v>
      </c>
      <c r="O146" s="83"/>
      <c r="P146" s="204">
        <f>O146*H146</f>
        <v>0</v>
      </c>
      <c r="Q146" s="204">
        <v>0</v>
      </c>
      <c r="R146" s="204">
        <f>Q146*H146</f>
        <v>0</v>
      </c>
      <c r="S146" s="204">
        <v>0</v>
      </c>
      <c r="T146" s="205">
        <f>S146*H146</f>
        <v>0</v>
      </c>
      <c r="U146" s="37"/>
      <c r="V146" s="37"/>
      <c r="W146" s="37"/>
      <c r="X146" s="37"/>
      <c r="Y146" s="37"/>
      <c r="Z146" s="37"/>
      <c r="AA146" s="37"/>
      <c r="AB146" s="37"/>
      <c r="AC146" s="37"/>
      <c r="AD146" s="37"/>
      <c r="AE146" s="37"/>
      <c r="AR146" s="206" t="s">
        <v>279</v>
      </c>
      <c r="AT146" s="206" t="s">
        <v>275</v>
      </c>
      <c r="AU146" s="206" t="s">
        <v>77</v>
      </c>
      <c r="AY146" s="16" t="s">
        <v>260</v>
      </c>
      <c r="BE146" s="207">
        <f>IF(N146="základní",J146,0)</f>
        <v>0</v>
      </c>
      <c r="BF146" s="207">
        <f>IF(N146="snížená",J146,0)</f>
        <v>0</v>
      </c>
      <c r="BG146" s="207">
        <f>IF(N146="zákl. přenesená",J146,0)</f>
        <v>0</v>
      </c>
      <c r="BH146" s="207">
        <f>IF(N146="sníž. přenesená",J146,0)</f>
        <v>0</v>
      </c>
      <c r="BI146" s="207">
        <f>IF(N146="nulová",J146,0)</f>
        <v>0</v>
      </c>
      <c r="BJ146" s="16" t="s">
        <v>77</v>
      </c>
      <c r="BK146" s="207">
        <f>ROUND(I146*H146,2)</f>
        <v>0</v>
      </c>
      <c r="BL146" s="16" t="s">
        <v>266</v>
      </c>
      <c r="BM146" s="206" t="s">
        <v>370</v>
      </c>
    </row>
    <row r="147" s="2" customFormat="1">
      <c r="A147" s="37"/>
      <c r="B147" s="38"/>
      <c r="C147" s="39"/>
      <c r="D147" s="208" t="s">
        <v>267</v>
      </c>
      <c r="E147" s="39"/>
      <c r="F147" s="209" t="s">
        <v>396</v>
      </c>
      <c r="G147" s="39"/>
      <c r="H147" s="39"/>
      <c r="I147" s="210"/>
      <c r="J147" s="39"/>
      <c r="K147" s="39"/>
      <c r="L147" s="43"/>
      <c r="M147" s="211"/>
      <c r="N147" s="212"/>
      <c r="O147" s="83"/>
      <c r="P147" s="83"/>
      <c r="Q147" s="83"/>
      <c r="R147" s="83"/>
      <c r="S147" s="83"/>
      <c r="T147" s="84"/>
      <c r="U147" s="37"/>
      <c r="V147" s="37"/>
      <c r="W147" s="37"/>
      <c r="X147" s="37"/>
      <c r="Y147" s="37"/>
      <c r="Z147" s="37"/>
      <c r="AA147" s="37"/>
      <c r="AB147" s="37"/>
      <c r="AC147" s="37"/>
      <c r="AD147" s="37"/>
      <c r="AE147" s="37"/>
      <c r="AT147" s="16" t="s">
        <v>267</v>
      </c>
      <c r="AU147" s="16" t="s">
        <v>77</v>
      </c>
    </row>
    <row r="148" s="2" customFormat="1">
      <c r="A148" s="37"/>
      <c r="B148" s="38"/>
      <c r="C148" s="39"/>
      <c r="D148" s="208" t="s">
        <v>271</v>
      </c>
      <c r="E148" s="39"/>
      <c r="F148" s="213" t="s">
        <v>3009</v>
      </c>
      <c r="G148" s="39"/>
      <c r="H148" s="39"/>
      <c r="I148" s="210"/>
      <c r="J148" s="39"/>
      <c r="K148" s="39"/>
      <c r="L148" s="43"/>
      <c r="M148" s="211"/>
      <c r="N148" s="212"/>
      <c r="O148" s="83"/>
      <c r="P148" s="83"/>
      <c r="Q148" s="83"/>
      <c r="R148" s="83"/>
      <c r="S148" s="83"/>
      <c r="T148" s="84"/>
      <c r="U148" s="37"/>
      <c r="V148" s="37"/>
      <c r="W148" s="37"/>
      <c r="X148" s="37"/>
      <c r="Y148" s="37"/>
      <c r="Z148" s="37"/>
      <c r="AA148" s="37"/>
      <c r="AB148" s="37"/>
      <c r="AC148" s="37"/>
      <c r="AD148" s="37"/>
      <c r="AE148" s="37"/>
      <c r="AT148" s="16" t="s">
        <v>271</v>
      </c>
      <c r="AU148" s="16" t="s">
        <v>77</v>
      </c>
    </row>
    <row r="149" s="2" customFormat="1" ht="24.15" customHeight="1">
      <c r="A149" s="37"/>
      <c r="B149" s="38"/>
      <c r="C149" s="214" t="s">
        <v>372</v>
      </c>
      <c r="D149" s="214" t="s">
        <v>275</v>
      </c>
      <c r="E149" s="215" t="s">
        <v>3010</v>
      </c>
      <c r="F149" s="216" t="s">
        <v>3011</v>
      </c>
      <c r="G149" s="217" t="s">
        <v>547</v>
      </c>
      <c r="H149" s="218">
        <v>160</v>
      </c>
      <c r="I149" s="219"/>
      <c r="J149" s="220">
        <f>ROUND(I149*H149,2)</f>
        <v>0</v>
      </c>
      <c r="K149" s="216" t="s">
        <v>265</v>
      </c>
      <c r="L149" s="221"/>
      <c r="M149" s="222" t="s">
        <v>19</v>
      </c>
      <c r="N149" s="223" t="s">
        <v>40</v>
      </c>
      <c r="O149" s="83"/>
      <c r="P149" s="204">
        <f>O149*H149</f>
        <v>0</v>
      </c>
      <c r="Q149" s="204">
        <v>0</v>
      </c>
      <c r="R149" s="204">
        <f>Q149*H149</f>
        <v>0</v>
      </c>
      <c r="S149" s="204">
        <v>0</v>
      </c>
      <c r="T149" s="205">
        <f>S149*H149</f>
        <v>0</v>
      </c>
      <c r="U149" s="37"/>
      <c r="V149" s="37"/>
      <c r="W149" s="37"/>
      <c r="X149" s="37"/>
      <c r="Y149" s="37"/>
      <c r="Z149" s="37"/>
      <c r="AA149" s="37"/>
      <c r="AB149" s="37"/>
      <c r="AC149" s="37"/>
      <c r="AD149" s="37"/>
      <c r="AE149" s="37"/>
      <c r="AR149" s="206" t="s">
        <v>279</v>
      </c>
      <c r="AT149" s="206" t="s">
        <v>275</v>
      </c>
      <c r="AU149" s="206" t="s">
        <v>77</v>
      </c>
      <c r="AY149" s="16" t="s">
        <v>260</v>
      </c>
      <c r="BE149" s="207">
        <f>IF(N149="základní",J149,0)</f>
        <v>0</v>
      </c>
      <c r="BF149" s="207">
        <f>IF(N149="snížená",J149,0)</f>
        <v>0</v>
      </c>
      <c r="BG149" s="207">
        <f>IF(N149="zákl. přenesená",J149,0)</f>
        <v>0</v>
      </c>
      <c r="BH149" s="207">
        <f>IF(N149="sníž. přenesená",J149,0)</f>
        <v>0</v>
      </c>
      <c r="BI149" s="207">
        <f>IF(N149="nulová",J149,0)</f>
        <v>0</v>
      </c>
      <c r="BJ149" s="16" t="s">
        <v>77</v>
      </c>
      <c r="BK149" s="207">
        <f>ROUND(I149*H149,2)</f>
        <v>0</v>
      </c>
      <c r="BL149" s="16" t="s">
        <v>266</v>
      </c>
      <c r="BM149" s="206" t="s">
        <v>375</v>
      </c>
    </row>
    <row r="150" s="2" customFormat="1">
      <c r="A150" s="37"/>
      <c r="B150" s="38"/>
      <c r="C150" s="39"/>
      <c r="D150" s="208" t="s">
        <v>267</v>
      </c>
      <c r="E150" s="39"/>
      <c r="F150" s="209" t="s">
        <v>3011</v>
      </c>
      <c r="G150" s="39"/>
      <c r="H150" s="39"/>
      <c r="I150" s="210"/>
      <c r="J150" s="39"/>
      <c r="K150" s="39"/>
      <c r="L150" s="43"/>
      <c r="M150" s="211"/>
      <c r="N150" s="212"/>
      <c r="O150" s="83"/>
      <c r="P150" s="83"/>
      <c r="Q150" s="83"/>
      <c r="R150" s="83"/>
      <c r="S150" s="83"/>
      <c r="T150" s="84"/>
      <c r="U150" s="37"/>
      <c r="V150" s="37"/>
      <c r="W150" s="37"/>
      <c r="X150" s="37"/>
      <c r="Y150" s="37"/>
      <c r="Z150" s="37"/>
      <c r="AA150" s="37"/>
      <c r="AB150" s="37"/>
      <c r="AC150" s="37"/>
      <c r="AD150" s="37"/>
      <c r="AE150" s="37"/>
      <c r="AT150" s="16" t="s">
        <v>267</v>
      </c>
      <c r="AU150" s="16" t="s">
        <v>77</v>
      </c>
    </row>
    <row r="151" s="2" customFormat="1">
      <c r="A151" s="37"/>
      <c r="B151" s="38"/>
      <c r="C151" s="39"/>
      <c r="D151" s="208" t="s">
        <v>271</v>
      </c>
      <c r="E151" s="39"/>
      <c r="F151" s="213" t="s">
        <v>3012</v>
      </c>
      <c r="G151" s="39"/>
      <c r="H151" s="39"/>
      <c r="I151" s="210"/>
      <c r="J151" s="39"/>
      <c r="K151" s="39"/>
      <c r="L151" s="43"/>
      <c r="M151" s="211"/>
      <c r="N151" s="212"/>
      <c r="O151" s="83"/>
      <c r="P151" s="83"/>
      <c r="Q151" s="83"/>
      <c r="R151" s="83"/>
      <c r="S151" s="83"/>
      <c r="T151" s="84"/>
      <c r="U151" s="37"/>
      <c r="V151" s="37"/>
      <c r="W151" s="37"/>
      <c r="X151" s="37"/>
      <c r="Y151" s="37"/>
      <c r="Z151" s="37"/>
      <c r="AA151" s="37"/>
      <c r="AB151" s="37"/>
      <c r="AC151" s="37"/>
      <c r="AD151" s="37"/>
      <c r="AE151" s="37"/>
      <c r="AT151" s="16" t="s">
        <v>271</v>
      </c>
      <c r="AU151" s="16" t="s">
        <v>77</v>
      </c>
    </row>
    <row r="152" s="2" customFormat="1" ht="16.5" customHeight="1">
      <c r="A152" s="37"/>
      <c r="B152" s="38"/>
      <c r="C152" s="214" t="s">
        <v>323</v>
      </c>
      <c r="D152" s="214" t="s">
        <v>275</v>
      </c>
      <c r="E152" s="215" t="s">
        <v>3013</v>
      </c>
      <c r="F152" s="216" t="s">
        <v>3014</v>
      </c>
      <c r="G152" s="217" t="s">
        <v>547</v>
      </c>
      <c r="H152" s="218">
        <v>920</v>
      </c>
      <c r="I152" s="219"/>
      <c r="J152" s="220">
        <f>ROUND(I152*H152,2)</f>
        <v>0</v>
      </c>
      <c r="K152" s="216" t="s">
        <v>265</v>
      </c>
      <c r="L152" s="221"/>
      <c r="M152" s="222" t="s">
        <v>19</v>
      </c>
      <c r="N152" s="223" t="s">
        <v>40</v>
      </c>
      <c r="O152" s="83"/>
      <c r="P152" s="204">
        <f>O152*H152</f>
        <v>0</v>
      </c>
      <c r="Q152" s="204">
        <v>0</v>
      </c>
      <c r="R152" s="204">
        <f>Q152*H152</f>
        <v>0</v>
      </c>
      <c r="S152" s="204">
        <v>0</v>
      </c>
      <c r="T152" s="205">
        <f>S152*H152</f>
        <v>0</v>
      </c>
      <c r="U152" s="37"/>
      <c r="V152" s="37"/>
      <c r="W152" s="37"/>
      <c r="X152" s="37"/>
      <c r="Y152" s="37"/>
      <c r="Z152" s="37"/>
      <c r="AA152" s="37"/>
      <c r="AB152" s="37"/>
      <c r="AC152" s="37"/>
      <c r="AD152" s="37"/>
      <c r="AE152" s="37"/>
      <c r="AR152" s="206" t="s">
        <v>279</v>
      </c>
      <c r="AT152" s="206" t="s">
        <v>275</v>
      </c>
      <c r="AU152" s="206" t="s">
        <v>77</v>
      </c>
      <c r="AY152" s="16" t="s">
        <v>260</v>
      </c>
      <c r="BE152" s="207">
        <f>IF(N152="základní",J152,0)</f>
        <v>0</v>
      </c>
      <c r="BF152" s="207">
        <f>IF(N152="snížená",J152,0)</f>
        <v>0</v>
      </c>
      <c r="BG152" s="207">
        <f>IF(N152="zákl. přenesená",J152,0)</f>
        <v>0</v>
      </c>
      <c r="BH152" s="207">
        <f>IF(N152="sníž. přenesená",J152,0)</f>
        <v>0</v>
      </c>
      <c r="BI152" s="207">
        <f>IF(N152="nulová",J152,0)</f>
        <v>0</v>
      </c>
      <c r="BJ152" s="16" t="s">
        <v>77</v>
      </c>
      <c r="BK152" s="207">
        <f>ROUND(I152*H152,2)</f>
        <v>0</v>
      </c>
      <c r="BL152" s="16" t="s">
        <v>266</v>
      </c>
      <c r="BM152" s="206" t="s">
        <v>380</v>
      </c>
    </row>
    <row r="153" s="2" customFormat="1">
      <c r="A153" s="37"/>
      <c r="B153" s="38"/>
      <c r="C153" s="39"/>
      <c r="D153" s="208" t="s">
        <v>267</v>
      </c>
      <c r="E153" s="39"/>
      <c r="F153" s="209" t="s">
        <v>3014</v>
      </c>
      <c r="G153" s="39"/>
      <c r="H153" s="39"/>
      <c r="I153" s="210"/>
      <c r="J153" s="39"/>
      <c r="K153" s="39"/>
      <c r="L153" s="43"/>
      <c r="M153" s="211"/>
      <c r="N153" s="212"/>
      <c r="O153" s="83"/>
      <c r="P153" s="83"/>
      <c r="Q153" s="83"/>
      <c r="R153" s="83"/>
      <c r="S153" s="83"/>
      <c r="T153" s="84"/>
      <c r="U153" s="37"/>
      <c r="V153" s="37"/>
      <c r="W153" s="37"/>
      <c r="X153" s="37"/>
      <c r="Y153" s="37"/>
      <c r="Z153" s="37"/>
      <c r="AA153" s="37"/>
      <c r="AB153" s="37"/>
      <c r="AC153" s="37"/>
      <c r="AD153" s="37"/>
      <c r="AE153" s="37"/>
      <c r="AT153" s="16" t="s">
        <v>267</v>
      </c>
      <c r="AU153" s="16" t="s">
        <v>77</v>
      </c>
    </row>
    <row r="154" s="2" customFormat="1">
      <c r="A154" s="37"/>
      <c r="B154" s="38"/>
      <c r="C154" s="39"/>
      <c r="D154" s="208" t="s">
        <v>271</v>
      </c>
      <c r="E154" s="39"/>
      <c r="F154" s="213" t="s">
        <v>3015</v>
      </c>
      <c r="G154" s="39"/>
      <c r="H154" s="39"/>
      <c r="I154" s="210"/>
      <c r="J154" s="39"/>
      <c r="K154" s="39"/>
      <c r="L154" s="43"/>
      <c r="M154" s="211"/>
      <c r="N154" s="212"/>
      <c r="O154" s="83"/>
      <c r="P154" s="83"/>
      <c r="Q154" s="83"/>
      <c r="R154" s="83"/>
      <c r="S154" s="83"/>
      <c r="T154" s="84"/>
      <c r="U154" s="37"/>
      <c r="V154" s="37"/>
      <c r="W154" s="37"/>
      <c r="X154" s="37"/>
      <c r="Y154" s="37"/>
      <c r="Z154" s="37"/>
      <c r="AA154" s="37"/>
      <c r="AB154" s="37"/>
      <c r="AC154" s="37"/>
      <c r="AD154" s="37"/>
      <c r="AE154" s="37"/>
      <c r="AT154" s="16" t="s">
        <v>271</v>
      </c>
      <c r="AU154" s="16" t="s">
        <v>77</v>
      </c>
    </row>
    <row r="155" s="2" customFormat="1" ht="16.5" customHeight="1">
      <c r="A155" s="37"/>
      <c r="B155" s="38"/>
      <c r="C155" s="214" t="s">
        <v>383</v>
      </c>
      <c r="D155" s="214" t="s">
        <v>275</v>
      </c>
      <c r="E155" s="215" t="s">
        <v>3016</v>
      </c>
      <c r="F155" s="216" t="s">
        <v>3017</v>
      </c>
      <c r="G155" s="217" t="s">
        <v>365</v>
      </c>
      <c r="H155" s="218">
        <v>6</v>
      </c>
      <c r="I155" s="219"/>
      <c r="J155" s="220">
        <f>ROUND(I155*H155,2)</f>
        <v>0</v>
      </c>
      <c r="K155" s="216" t="s">
        <v>19</v>
      </c>
      <c r="L155" s="221"/>
      <c r="M155" s="222" t="s">
        <v>19</v>
      </c>
      <c r="N155" s="223" t="s">
        <v>40</v>
      </c>
      <c r="O155" s="83"/>
      <c r="P155" s="204">
        <f>O155*H155</f>
        <v>0</v>
      </c>
      <c r="Q155" s="204">
        <v>0</v>
      </c>
      <c r="R155" s="204">
        <f>Q155*H155</f>
        <v>0</v>
      </c>
      <c r="S155" s="204">
        <v>0</v>
      </c>
      <c r="T155" s="205">
        <f>S155*H155</f>
        <v>0</v>
      </c>
      <c r="U155" s="37"/>
      <c r="V155" s="37"/>
      <c r="W155" s="37"/>
      <c r="X155" s="37"/>
      <c r="Y155" s="37"/>
      <c r="Z155" s="37"/>
      <c r="AA155" s="37"/>
      <c r="AB155" s="37"/>
      <c r="AC155" s="37"/>
      <c r="AD155" s="37"/>
      <c r="AE155" s="37"/>
      <c r="AR155" s="206" t="s">
        <v>279</v>
      </c>
      <c r="AT155" s="206" t="s">
        <v>275</v>
      </c>
      <c r="AU155" s="206" t="s">
        <v>77</v>
      </c>
      <c r="AY155" s="16" t="s">
        <v>260</v>
      </c>
      <c r="BE155" s="207">
        <f>IF(N155="základní",J155,0)</f>
        <v>0</v>
      </c>
      <c r="BF155" s="207">
        <f>IF(N155="snížená",J155,0)</f>
        <v>0</v>
      </c>
      <c r="BG155" s="207">
        <f>IF(N155="zákl. přenesená",J155,0)</f>
        <v>0</v>
      </c>
      <c r="BH155" s="207">
        <f>IF(N155="sníž. přenesená",J155,0)</f>
        <v>0</v>
      </c>
      <c r="BI155" s="207">
        <f>IF(N155="nulová",J155,0)</f>
        <v>0</v>
      </c>
      <c r="BJ155" s="16" t="s">
        <v>77</v>
      </c>
      <c r="BK155" s="207">
        <f>ROUND(I155*H155,2)</f>
        <v>0</v>
      </c>
      <c r="BL155" s="16" t="s">
        <v>266</v>
      </c>
      <c r="BM155" s="206" t="s">
        <v>386</v>
      </c>
    </row>
    <row r="156" s="2" customFormat="1">
      <c r="A156" s="37"/>
      <c r="B156" s="38"/>
      <c r="C156" s="39"/>
      <c r="D156" s="208" t="s">
        <v>267</v>
      </c>
      <c r="E156" s="39"/>
      <c r="F156" s="209" t="s">
        <v>3017</v>
      </c>
      <c r="G156" s="39"/>
      <c r="H156" s="39"/>
      <c r="I156" s="210"/>
      <c r="J156" s="39"/>
      <c r="K156" s="39"/>
      <c r="L156" s="43"/>
      <c r="M156" s="211"/>
      <c r="N156" s="212"/>
      <c r="O156" s="83"/>
      <c r="P156" s="83"/>
      <c r="Q156" s="83"/>
      <c r="R156" s="83"/>
      <c r="S156" s="83"/>
      <c r="T156" s="84"/>
      <c r="U156" s="37"/>
      <c r="V156" s="37"/>
      <c r="W156" s="37"/>
      <c r="X156" s="37"/>
      <c r="Y156" s="37"/>
      <c r="Z156" s="37"/>
      <c r="AA156" s="37"/>
      <c r="AB156" s="37"/>
      <c r="AC156" s="37"/>
      <c r="AD156" s="37"/>
      <c r="AE156" s="37"/>
      <c r="AT156" s="16" t="s">
        <v>267</v>
      </c>
      <c r="AU156" s="16" t="s">
        <v>77</v>
      </c>
    </row>
    <row r="157" s="2" customFormat="1">
      <c r="A157" s="37"/>
      <c r="B157" s="38"/>
      <c r="C157" s="39"/>
      <c r="D157" s="208" t="s">
        <v>271</v>
      </c>
      <c r="E157" s="39"/>
      <c r="F157" s="213" t="s">
        <v>3018</v>
      </c>
      <c r="G157" s="39"/>
      <c r="H157" s="39"/>
      <c r="I157" s="210"/>
      <c r="J157" s="39"/>
      <c r="K157" s="39"/>
      <c r="L157" s="43"/>
      <c r="M157" s="211"/>
      <c r="N157" s="212"/>
      <c r="O157" s="83"/>
      <c r="P157" s="83"/>
      <c r="Q157" s="83"/>
      <c r="R157" s="83"/>
      <c r="S157" s="83"/>
      <c r="T157" s="84"/>
      <c r="U157" s="37"/>
      <c r="V157" s="37"/>
      <c r="W157" s="37"/>
      <c r="X157" s="37"/>
      <c r="Y157" s="37"/>
      <c r="Z157" s="37"/>
      <c r="AA157" s="37"/>
      <c r="AB157" s="37"/>
      <c r="AC157" s="37"/>
      <c r="AD157" s="37"/>
      <c r="AE157" s="37"/>
      <c r="AT157" s="16" t="s">
        <v>271</v>
      </c>
      <c r="AU157" s="16" t="s">
        <v>77</v>
      </c>
    </row>
    <row r="158" s="2" customFormat="1" ht="16.5" customHeight="1">
      <c r="A158" s="37"/>
      <c r="B158" s="38"/>
      <c r="C158" s="214" t="s">
        <v>329</v>
      </c>
      <c r="D158" s="214" t="s">
        <v>275</v>
      </c>
      <c r="E158" s="215" t="s">
        <v>3019</v>
      </c>
      <c r="F158" s="216" t="s">
        <v>3020</v>
      </c>
      <c r="G158" s="217" t="s">
        <v>547</v>
      </c>
      <c r="H158" s="218">
        <v>160</v>
      </c>
      <c r="I158" s="219"/>
      <c r="J158" s="220">
        <f>ROUND(I158*H158,2)</f>
        <v>0</v>
      </c>
      <c r="K158" s="216" t="s">
        <v>265</v>
      </c>
      <c r="L158" s="221"/>
      <c r="M158" s="222" t="s">
        <v>19</v>
      </c>
      <c r="N158" s="223" t="s">
        <v>40</v>
      </c>
      <c r="O158" s="83"/>
      <c r="P158" s="204">
        <f>O158*H158</f>
        <v>0</v>
      </c>
      <c r="Q158" s="204">
        <v>0</v>
      </c>
      <c r="R158" s="204">
        <f>Q158*H158</f>
        <v>0</v>
      </c>
      <c r="S158" s="204">
        <v>0</v>
      </c>
      <c r="T158" s="205">
        <f>S158*H158</f>
        <v>0</v>
      </c>
      <c r="U158" s="37"/>
      <c r="V158" s="37"/>
      <c r="W158" s="37"/>
      <c r="X158" s="37"/>
      <c r="Y158" s="37"/>
      <c r="Z158" s="37"/>
      <c r="AA158" s="37"/>
      <c r="AB158" s="37"/>
      <c r="AC158" s="37"/>
      <c r="AD158" s="37"/>
      <c r="AE158" s="37"/>
      <c r="AR158" s="206" t="s">
        <v>279</v>
      </c>
      <c r="AT158" s="206" t="s">
        <v>275</v>
      </c>
      <c r="AU158" s="206" t="s">
        <v>77</v>
      </c>
      <c r="AY158" s="16" t="s">
        <v>260</v>
      </c>
      <c r="BE158" s="207">
        <f>IF(N158="základní",J158,0)</f>
        <v>0</v>
      </c>
      <c r="BF158" s="207">
        <f>IF(N158="snížená",J158,0)</f>
        <v>0</v>
      </c>
      <c r="BG158" s="207">
        <f>IF(N158="zákl. přenesená",J158,0)</f>
        <v>0</v>
      </c>
      <c r="BH158" s="207">
        <f>IF(N158="sníž. přenesená",J158,0)</f>
        <v>0</v>
      </c>
      <c r="BI158" s="207">
        <f>IF(N158="nulová",J158,0)</f>
        <v>0</v>
      </c>
      <c r="BJ158" s="16" t="s">
        <v>77</v>
      </c>
      <c r="BK158" s="207">
        <f>ROUND(I158*H158,2)</f>
        <v>0</v>
      </c>
      <c r="BL158" s="16" t="s">
        <v>266</v>
      </c>
      <c r="BM158" s="206" t="s">
        <v>391</v>
      </c>
    </row>
    <row r="159" s="2" customFormat="1">
      <c r="A159" s="37"/>
      <c r="B159" s="38"/>
      <c r="C159" s="39"/>
      <c r="D159" s="208" t="s">
        <v>267</v>
      </c>
      <c r="E159" s="39"/>
      <c r="F159" s="209" t="s">
        <v>3020</v>
      </c>
      <c r="G159" s="39"/>
      <c r="H159" s="39"/>
      <c r="I159" s="210"/>
      <c r="J159" s="39"/>
      <c r="K159" s="39"/>
      <c r="L159" s="43"/>
      <c r="M159" s="211"/>
      <c r="N159" s="212"/>
      <c r="O159" s="83"/>
      <c r="P159" s="83"/>
      <c r="Q159" s="83"/>
      <c r="R159" s="83"/>
      <c r="S159" s="83"/>
      <c r="T159" s="84"/>
      <c r="U159" s="37"/>
      <c r="V159" s="37"/>
      <c r="W159" s="37"/>
      <c r="X159" s="37"/>
      <c r="Y159" s="37"/>
      <c r="Z159" s="37"/>
      <c r="AA159" s="37"/>
      <c r="AB159" s="37"/>
      <c r="AC159" s="37"/>
      <c r="AD159" s="37"/>
      <c r="AE159" s="37"/>
      <c r="AT159" s="16" t="s">
        <v>267</v>
      </c>
      <c r="AU159" s="16" t="s">
        <v>77</v>
      </c>
    </row>
    <row r="160" s="2" customFormat="1">
      <c r="A160" s="37"/>
      <c r="B160" s="38"/>
      <c r="C160" s="39"/>
      <c r="D160" s="208" t="s">
        <v>271</v>
      </c>
      <c r="E160" s="39"/>
      <c r="F160" s="213" t="s">
        <v>3021</v>
      </c>
      <c r="G160" s="39"/>
      <c r="H160" s="39"/>
      <c r="I160" s="210"/>
      <c r="J160" s="39"/>
      <c r="K160" s="39"/>
      <c r="L160" s="43"/>
      <c r="M160" s="211"/>
      <c r="N160" s="212"/>
      <c r="O160" s="83"/>
      <c r="P160" s="83"/>
      <c r="Q160" s="83"/>
      <c r="R160" s="83"/>
      <c r="S160" s="83"/>
      <c r="T160" s="84"/>
      <c r="U160" s="37"/>
      <c r="V160" s="37"/>
      <c r="W160" s="37"/>
      <c r="X160" s="37"/>
      <c r="Y160" s="37"/>
      <c r="Z160" s="37"/>
      <c r="AA160" s="37"/>
      <c r="AB160" s="37"/>
      <c r="AC160" s="37"/>
      <c r="AD160" s="37"/>
      <c r="AE160" s="37"/>
      <c r="AT160" s="16" t="s">
        <v>271</v>
      </c>
      <c r="AU160" s="16" t="s">
        <v>77</v>
      </c>
    </row>
    <row r="161" s="11" customFormat="1" ht="25.92" customHeight="1">
      <c r="A161" s="11"/>
      <c r="B161" s="181"/>
      <c r="C161" s="182"/>
      <c r="D161" s="183" t="s">
        <v>68</v>
      </c>
      <c r="E161" s="184" t="s">
        <v>79</v>
      </c>
      <c r="F161" s="184" t="s">
        <v>834</v>
      </c>
      <c r="G161" s="182"/>
      <c r="H161" s="182"/>
      <c r="I161" s="185"/>
      <c r="J161" s="186">
        <f>BK161</f>
        <v>0</v>
      </c>
      <c r="K161" s="182"/>
      <c r="L161" s="187"/>
      <c r="M161" s="188"/>
      <c r="N161" s="189"/>
      <c r="O161" s="189"/>
      <c r="P161" s="190">
        <f>SUM(P162:P197)</f>
        <v>0</v>
      </c>
      <c r="Q161" s="189"/>
      <c r="R161" s="190">
        <f>SUM(R162:R197)</f>
        <v>0</v>
      </c>
      <c r="S161" s="189"/>
      <c r="T161" s="191">
        <f>SUM(T162:T197)</f>
        <v>0</v>
      </c>
      <c r="U161" s="11"/>
      <c r="V161" s="11"/>
      <c r="W161" s="11"/>
      <c r="X161" s="11"/>
      <c r="Y161" s="11"/>
      <c r="Z161" s="11"/>
      <c r="AA161" s="11"/>
      <c r="AB161" s="11"/>
      <c r="AC161" s="11"/>
      <c r="AD161" s="11"/>
      <c r="AE161" s="11"/>
      <c r="AR161" s="192" t="s">
        <v>77</v>
      </c>
      <c r="AT161" s="193" t="s">
        <v>68</v>
      </c>
      <c r="AU161" s="193" t="s">
        <v>69</v>
      </c>
      <c r="AY161" s="192" t="s">
        <v>260</v>
      </c>
      <c r="BK161" s="194">
        <f>SUM(BK162:BK197)</f>
        <v>0</v>
      </c>
    </row>
    <row r="162" s="2" customFormat="1" ht="21.75" customHeight="1">
      <c r="A162" s="37"/>
      <c r="B162" s="38"/>
      <c r="C162" s="195" t="s">
        <v>394</v>
      </c>
      <c r="D162" s="195" t="s">
        <v>261</v>
      </c>
      <c r="E162" s="196" t="s">
        <v>633</v>
      </c>
      <c r="F162" s="197" t="s">
        <v>634</v>
      </c>
      <c r="G162" s="198" t="s">
        <v>365</v>
      </c>
      <c r="H162" s="199">
        <v>16</v>
      </c>
      <c r="I162" s="200"/>
      <c r="J162" s="201">
        <f>ROUND(I162*H162,2)</f>
        <v>0</v>
      </c>
      <c r="K162" s="197" t="s">
        <v>265</v>
      </c>
      <c r="L162" s="43"/>
      <c r="M162" s="202" t="s">
        <v>19</v>
      </c>
      <c r="N162" s="203" t="s">
        <v>40</v>
      </c>
      <c r="O162" s="83"/>
      <c r="P162" s="204">
        <f>O162*H162</f>
        <v>0</v>
      </c>
      <c r="Q162" s="204">
        <v>0</v>
      </c>
      <c r="R162" s="204">
        <f>Q162*H162</f>
        <v>0</v>
      </c>
      <c r="S162" s="204">
        <v>0</v>
      </c>
      <c r="T162" s="205">
        <f>S162*H162</f>
        <v>0</v>
      </c>
      <c r="U162" s="37"/>
      <c r="V162" s="37"/>
      <c r="W162" s="37"/>
      <c r="X162" s="37"/>
      <c r="Y162" s="37"/>
      <c r="Z162" s="37"/>
      <c r="AA162" s="37"/>
      <c r="AB162" s="37"/>
      <c r="AC162" s="37"/>
      <c r="AD162" s="37"/>
      <c r="AE162" s="37"/>
      <c r="AR162" s="206" t="s">
        <v>266</v>
      </c>
      <c r="AT162" s="206" t="s">
        <v>261</v>
      </c>
      <c r="AU162" s="206" t="s">
        <v>77</v>
      </c>
      <c r="AY162" s="16" t="s">
        <v>260</v>
      </c>
      <c r="BE162" s="207">
        <f>IF(N162="základní",J162,0)</f>
        <v>0</v>
      </c>
      <c r="BF162" s="207">
        <f>IF(N162="snížená",J162,0)</f>
        <v>0</v>
      </c>
      <c r="BG162" s="207">
        <f>IF(N162="zákl. přenesená",J162,0)</f>
        <v>0</v>
      </c>
      <c r="BH162" s="207">
        <f>IF(N162="sníž. přenesená",J162,0)</f>
        <v>0</v>
      </c>
      <c r="BI162" s="207">
        <f>IF(N162="nulová",J162,0)</f>
        <v>0</v>
      </c>
      <c r="BJ162" s="16" t="s">
        <v>77</v>
      </c>
      <c r="BK162" s="207">
        <f>ROUND(I162*H162,2)</f>
        <v>0</v>
      </c>
      <c r="BL162" s="16" t="s">
        <v>266</v>
      </c>
      <c r="BM162" s="206" t="s">
        <v>397</v>
      </c>
    </row>
    <row r="163" s="2" customFormat="1">
      <c r="A163" s="37"/>
      <c r="B163" s="38"/>
      <c r="C163" s="39"/>
      <c r="D163" s="208" t="s">
        <v>267</v>
      </c>
      <c r="E163" s="39"/>
      <c r="F163" s="209" t="s">
        <v>635</v>
      </c>
      <c r="G163" s="39"/>
      <c r="H163" s="39"/>
      <c r="I163" s="210"/>
      <c r="J163" s="39"/>
      <c r="K163" s="39"/>
      <c r="L163" s="43"/>
      <c r="M163" s="211"/>
      <c r="N163" s="212"/>
      <c r="O163" s="83"/>
      <c r="P163" s="83"/>
      <c r="Q163" s="83"/>
      <c r="R163" s="83"/>
      <c r="S163" s="83"/>
      <c r="T163" s="84"/>
      <c r="U163" s="37"/>
      <c r="V163" s="37"/>
      <c r="W163" s="37"/>
      <c r="X163" s="37"/>
      <c r="Y163" s="37"/>
      <c r="Z163" s="37"/>
      <c r="AA163" s="37"/>
      <c r="AB163" s="37"/>
      <c r="AC163" s="37"/>
      <c r="AD163" s="37"/>
      <c r="AE163" s="37"/>
      <c r="AT163" s="16" t="s">
        <v>267</v>
      </c>
      <c r="AU163" s="16" t="s">
        <v>77</v>
      </c>
    </row>
    <row r="164" s="2" customFormat="1">
      <c r="A164" s="37"/>
      <c r="B164" s="38"/>
      <c r="C164" s="39"/>
      <c r="D164" s="208" t="s">
        <v>271</v>
      </c>
      <c r="E164" s="39"/>
      <c r="F164" s="213" t="s">
        <v>636</v>
      </c>
      <c r="G164" s="39"/>
      <c r="H164" s="39"/>
      <c r="I164" s="210"/>
      <c r="J164" s="39"/>
      <c r="K164" s="39"/>
      <c r="L164" s="43"/>
      <c r="M164" s="211"/>
      <c r="N164" s="212"/>
      <c r="O164" s="83"/>
      <c r="P164" s="83"/>
      <c r="Q164" s="83"/>
      <c r="R164" s="83"/>
      <c r="S164" s="83"/>
      <c r="T164" s="84"/>
      <c r="U164" s="37"/>
      <c r="V164" s="37"/>
      <c r="W164" s="37"/>
      <c r="X164" s="37"/>
      <c r="Y164" s="37"/>
      <c r="Z164" s="37"/>
      <c r="AA164" s="37"/>
      <c r="AB164" s="37"/>
      <c r="AC164" s="37"/>
      <c r="AD164" s="37"/>
      <c r="AE164" s="37"/>
      <c r="AT164" s="16" t="s">
        <v>271</v>
      </c>
      <c r="AU164" s="16" t="s">
        <v>77</v>
      </c>
    </row>
    <row r="165" s="2" customFormat="1" ht="16.5" customHeight="1">
      <c r="A165" s="37"/>
      <c r="B165" s="38"/>
      <c r="C165" s="195" t="s">
        <v>333</v>
      </c>
      <c r="D165" s="195" t="s">
        <v>261</v>
      </c>
      <c r="E165" s="196" t="s">
        <v>2928</v>
      </c>
      <c r="F165" s="197" t="s">
        <v>2929</v>
      </c>
      <c r="G165" s="198" t="s">
        <v>547</v>
      </c>
      <c r="H165" s="199">
        <v>1320</v>
      </c>
      <c r="I165" s="200"/>
      <c r="J165" s="201">
        <f>ROUND(I165*H165,2)</f>
        <v>0</v>
      </c>
      <c r="K165" s="197" t="s">
        <v>265</v>
      </c>
      <c r="L165" s="43"/>
      <c r="M165" s="202" t="s">
        <v>19</v>
      </c>
      <c r="N165" s="203" t="s">
        <v>40</v>
      </c>
      <c r="O165" s="83"/>
      <c r="P165" s="204">
        <f>O165*H165</f>
        <v>0</v>
      </c>
      <c r="Q165" s="204">
        <v>0</v>
      </c>
      <c r="R165" s="204">
        <f>Q165*H165</f>
        <v>0</v>
      </c>
      <c r="S165" s="204">
        <v>0</v>
      </c>
      <c r="T165" s="205">
        <f>S165*H165</f>
        <v>0</v>
      </c>
      <c r="U165" s="37"/>
      <c r="V165" s="37"/>
      <c r="W165" s="37"/>
      <c r="X165" s="37"/>
      <c r="Y165" s="37"/>
      <c r="Z165" s="37"/>
      <c r="AA165" s="37"/>
      <c r="AB165" s="37"/>
      <c r="AC165" s="37"/>
      <c r="AD165" s="37"/>
      <c r="AE165" s="37"/>
      <c r="AR165" s="206" t="s">
        <v>266</v>
      </c>
      <c r="AT165" s="206" t="s">
        <v>261</v>
      </c>
      <c r="AU165" s="206" t="s">
        <v>77</v>
      </c>
      <c r="AY165" s="16" t="s">
        <v>260</v>
      </c>
      <c r="BE165" s="207">
        <f>IF(N165="základní",J165,0)</f>
        <v>0</v>
      </c>
      <c r="BF165" s="207">
        <f>IF(N165="snížená",J165,0)</f>
        <v>0</v>
      </c>
      <c r="BG165" s="207">
        <f>IF(N165="zákl. přenesená",J165,0)</f>
        <v>0</v>
      </c>
      <c r="BH165" s="207">
        <f>IF(N165="sníž. přenesená",J165,0)</f>
        <v>0</v>
      </c>
      <c r="BI165" s="207">
        <f>IF(N165="nulová",J165,0)</f>
        <v>0</v>
      </c>
      <c r="BJ165" s="16" t="s">
        <v>77</v>
      </c>
      <c r="BK165" s="207">
        <f>ROUND(I165*H165,2)</f>
        <v>0</v>
      </c>
      <c r="BL165" s="16" t="s">
        <v>266</v>
      </c>
      <c r="BM165" s="206" t="s">
        <v>401</v>
      </c>
    </row>
    <row r="166" s="2" customFormat="1">
      <c r="A166" s="37"/>
      <c r="B166" s="38"/>
      <c r="C166" s="39"/>
      <c r="D166" s="208" t="s">
        <v>267</v>
      </c>
      <c r="E166" s="39"/>
      <c r="F166" s="209" t="s">
        <v>2929</v>
      </c>
      <c r="G166" s="39"/>
      <c r="H166" s="39"/>
      <c r="I166" s="210"/>
      <c r="J166" s="39"/>
      <c r="K166" s="39"/>
      <c r="L166" s="43"/>
      <c r="M166" s="211"/>
      <c r="N166" s="212"/>
      <c r="O166" s="83"/>
      <c r="P166" s="83"/>
      <c r="Q166" s="83"/>
      <c r="R166" s="83"/>
      <c r="S166" s="83"/>
      <c r="T166" s="84"/>
      <c r="U166" s="37"/>
      <c r="V166" s="37"/>
      <c r="W166" s="37"/>
      <c r="X166" s="37"/>
      <c r="Y166" s="37"/>
      <c r="Z166" s="37"/>
      <c r="AA166" s="37"/>
      <c r="AB166" s="37"/>
      <c r="AC166" s="37"/>
      <c r="AD166" s="37"/>
      <c r="AE166" s="37"/>
      <c r="AT166" s="16" t="s">
        <v>267</v>
      </c>
      <c r="AU166" s="16" t="s">
        <v>77</v>
      </c>
    </row>
    <row r="167" s="2" customFormat="1">
      <c r="A167" s="37"/>
      <c r="B167" s="38"/>
      <c r="C167" s="39"/>
      <c r="D167" s="208" t="s">
        <v>271</v>
      </c>
      <c r="E167" s="39"/>
      <c r="F167" s="213" t="s">
        <v>3022</v>
      </c>
      <c r="G167" s="39"/>
      <c r="H167" s="39"/>
      <c r="I167" s="210"/>
      <c r="J167" s="39"/>
      <c r="K167" s="39"/>
      <c r="L167" s="43"/>
      <c r="M167" s="211"/>
      <c r="N167" s="212"/>
      <c r="O167" s="83"/>
      <c r="P167" s="83"/>
      <c r="Q167" s="83"/>
      <c r="R167" s="83"/>
      <c r="S167" s="83"/>
      <c r="T167" s="84"/>
      <c r="U167" s="37"/>
      <c r="V167" s="37"/>
      <c r="W167" s="37"/>
      <c r="X167" s="37"/>
      <c r="Y167" s="37"/>
      <c r="Z167" s="37"/>
      <c r="AA167" s="37"/>
      <c r="AB167" s="37"/>
      <c r="AC167" s="37"/>
      <c r="AD167" s="37"/>
      <c r="AE167" s="37"/>
      <c r="AT167" s="16" t="s">
        <v>271</v>
      </c>
      <c r="AU167" s="16" t="s">
        <v>77</v>
      </c>
    </row>
    <row r="168" s="2" customFormat="1" ht="16.5" customHeight="1">
      <c r="A168" s="37"/>
      <c r="B168" s="38"/>
      <c r="C168" s="195" t="s">
        <v>403</v>
      </c>
      <c r="D168" s="195" t="s">
        <v>261</v>
      </c>
      <c r="E168" s="196" t="s">
        <v>3023</v>
      </c>
      <c r="F168" s="197" t="s">
        <v>3024</v>
      </c>
      <c r="G168" s="198" t="s">
        <v>547</v>
      </c>
      <c r="H168" s="199">
        <v>40</v>
      </c>
      <c r="I168" s="200"/>
      <c r="J168" s="201">
        <f>ROUND(I168*H168,2)</f>
        <v>0</v>
      </c>
      <c r="K168" s="197" t="s">
        <v>265</v>
      </c>
      <c r="L168" s="43"/>
      <c r="M168" s="202" t="s">
        <v>19</v>
      </c>
      <c r="N168" s="203" t="s">
        <v>40</v>
      </c>
      <c r="O168" s="83"/>
      <c r="P168" s="204">
        <f>O168*H168</f>
        <v>0</v>
      </c>
      <c r="Q168" s="204">
        <v>0</v>
      </c>
      <c r="R168" s="204">
        <f>Q168*H168</f>
        <v>0</v>
      </c>
      <c r="S168" s="204">
        <v>0</v>
      </c>
      <c r="T168" s="205">
        <f>S168*H168</f>
        <v>0</v>
      </c>
      <c r="U168" s="37"/>
      <c r="V168" s="37"/>
      <c r="W168" s="37"/>
      <c r="X168" s="37"/>
      <c r="Y168" s="37"/>
      <c r="Z168" s="37"/>
      <c r="AA168" s="37"/>
      <c r="AB168" s="37"/>
      <c r="AC168" s="37"/>
      <c r="AD168" s="37"/>
      <c r="AE168" s="37"/>
      <c r="AR168" s="206" t="s">
        <v>266</v>
      </c>
      <c r="AT168" s="206" t="s">
        <v>261</v>
      </c>
      <c r="AU168" s="206" t="s">
        <v>77</v>
      </c>
      <c r="AY168" s="16" t="s">
        <v>260</v>
      </c>
      <c r="BE168" s="207">
        <f>IF(N168="základní",J168,0)</f>
        <v>0</v>
      </c>
      <c r="BF168" s="207">
        <f>IF(N168="snížená",J168,0)</f>
        <v>0</v>
      </c>
      <c r="BG168" s="207">
        <f>IF(N168="zákl. přenesená",J168,0)</f>
        <v>0</v>
      </c>
      <c r="BH168" s="207">
        <f>IF(N168="sníž. přenesená",J168,0)</f>
        <v>0</v>
      </c>
      <c r="BI168" s="207">
        <f>IF(N168="nulová",J168,0)</f>
        <v>0</v>
      </c>
      <c r="BJ168" s="16" t="s">
        <v>77</v>
      </c>
      <c r="BK168" s="207">
        <f>ROUND(I168*H168,2)</f>
        <v>0</v>
      </c>
      <c r="BL168" s="16" t="s">
        <v>266</v>
      </c>
      <c r="BM168" s="206" t="s">
        <v>406</v>
      </c>
    </row>
    <row r="169" s="2" customFormat="1">
      <c r="A169" s="37"/>
      <c r="B169" s="38"/>
      <c r="C169" s="39"/>
      <c r="D169" s="208" t="s">
        <v>267</v>
      </c>
      <c r="E169" s="39"/>
      <c r="F169" s="209" t="s">
        <v>3025</v>
      </c>
      <c r="G169" s="39"/>
      <c r="H169" s="39"/>
      <c r="I169" s="210"/>
      <c r="J169" s="39"/>
      <c r="K169" s="39"/>
      <c r="L169" s="43"/>
      <c r="M169" s="211"/>
      <c r="N169" s="212"/>
      <c r="O169" s="83"/>
      <c r="P169" s="83"/>
      <c r="Q169" s="83"/>
      <c r="R169" s="83"/>
      <c r="S169" s="83"/>
      <c r="T169" s="84"/>
      <c r="U169" s="37"/>
      <c r="V169" s="37"/>
      <c r="W169" s="37"/>
      <c r="X169" s="37"/>
      <c r="Y169" s="37"/>
      <c r="Z169" s="37"/>
      <c r="AA169" s="37"/>
      <c r="AB169" s="37"/>
      <c r="AC169" s="37"/>
      <c r="AD169" s="37"/>
      <c r="AE169" s="37"/>
      <c r="AT169" s="16" t="s">
        <v>267</v>
      </c>
      <c r="AU169" s="16" t="s">
        <v>77</v>
      </c>
    </row>
    <row r="170" s="2" customFormat="1">
      <c r="A170" s="37"/>
      <c r="B170" s="38"/>
      <c r="C170" s="39"/>
      <c r="D170" s="208" t="s">
        <v>271</v>
      </c>
      <c r="E170" s="39"/>
      <c r="F170" s="213" t="s">
        <v>626</v>
      </c>
      <c r="G170" s="39"/>
      <c r="H170" s="39"/>
      <c r="I170" s="210"/>
      <c r="J170" s="39"/>
      <c r="K170" s="39"/>
      <c r="L170" s="43"/>
      <c r="M170" s="211"/>
      <c r="N170" s="212"/>
      <c r="O170" s="83"/>
      <c r="P170" s="83"/>
      <c r="Q170" s="83"/>
      <c r="R170" s="83"/>
      <c r="S170" s="83"/>
      <c r="T170" s="84"/>
      <c r="U170" s="37"/>
      <c r="V170" s="37"/>
      <c r="W170" s="37"/>
      <c r="X170" s="37"/>
      <c r="Y170" s="37"/>
      <c r="Z170" s="37"/>
      <c r="AA170" s="37"/>
      <c r="AB170" s="37"/>
      <c r="AC170" s="37"/>
      <c r="AD170" s="37"/>
      <c r="AE170" s="37"/>
      <c r="AT170" s="16" t="s">
        <v>271</v>
      </c>
      <c r="AU170" s="16" t="s">
        <v>77</v>
      </c>
    </row>
    <row r="171" s="2" customFormat="1" ht="16.5" customHeight="1">
      <c r="A171" s="37"/>
      <c r="B171" s="38"/>
      <c r="C171" s="195" t="s">
        <v>337</v>
      </c>
      <c r="D171" s="195" t="s">
        <v>261</v>
      </c>
      <c r="E171" s="196" t="s">
        <v>3026</v>
      </c>
      <c r="F171" s="197" t="s">
        <v>3027</v>
      </c>
      <c r="G171" s="198" t="s">
        <v>365</v>
      </c>
      <c r="H171" s="199">
        <v>2</v>
      </c>
      <c r="I171" s="200"/>
      <c r="J171" s="201">
        <f>ROUND(I171*H171,2)</f>
        <v>0</v>
      </c>
      <c r="K171" s="197" t="s">
        <v>265</v>
      </c>
      <c r="L171" s="43"/>
      <c r="M171" s="202" t="s">
        <v>19</v>
      </c>
      <c r="N171" s="203" t="s">
        <v>40</v>
      </c>
      <c r="O171" s="83"/>
      <c r="P171" s="204">
        <f>O171*H171</f>
        <v>0</v>
      </c>
      <c r="Q171" s="204">
        <v>0</v>
      </c>
      <c r="R171" s="204">
        <f>Q171*H171</f>
        <v>0</v>
      </c>
      <c r="S171" s="204">
        <v>0</v>
      </c>
      <c r="T171" s="205">
        <f>S171*H171</f>
        <v>0</v>
      </c>
      <c r="U171" s="37"/>
      <c r="V171" s="37"/>
      <c r="W171" s="37"/>
      <c r="X171" s="37"/>
      <c r="Y171" s="37"/>
      <c r="Z171" s="37"/>
      <c r="AA171" s="37"/>
      <c r="AB171" s="37"/>
      <c r="AC171" s="37"/>
      <c r="AD171" s="37"/>
      <c r="AE171" s="37"/>
      <c r="AR171" s="206" t="s">
        <v>266</v>
      </c>
      <c r="AT171" s="206" t="s">
        <v>261</v>
      </c>
      <c r="AU171" s="206" t="s">
        <v>77</v>
      </c>
      <c r="AY171" s="16" t="s">
        <v>260</v>
      </c>
      <c r="BE171" s="207">
        <f>IF(N171="základní",J171,0)</f>
        <v>0</v>
      </c>
      <c r="BF171" s="207">
        <f>IF(N171="snížená",J171,0)</f>
        <v>0</v>
      </c>
      <c r="BG171" s="207">
        <f>IF(N171="zákl. přenesená",J171,0)</f>
        <v>0</v>
      </c>
      <c r="BH171" s="207">
        <f>IF(N171="sníž. přenesená",J171,0)</f>
        <v>0</v>
      </c>
      <c r="BI171" s="207">
        <f>IF(N171="nulová",J171,0)</f>
        <v>0</v>
      </c>
      <c r="BJ171" s="16" t="s">
        <v>77</v>
      </c>
      <c r="BK171" s="207">
        <f>ROUND(I171*H171,2)</f>
        <v>0</v>
      </c>
      <c r="BL171" s="16" t="s">
        <v>266</v>
      </c>
      <c r="BM171" s="206" t="s">
        <v>411</v>
      </c>
    </row>
    <row r="172" s="2" customFormat="1">
      <c r="A172" s="37"/>
      <c r="B172" s="38"/>
      <c r="C172" s="39"/>
      <c r="D172" s="208" t="s">
        <v>267</v>
      </c>
      <c r="E172" s="39"/>
      <c r="F172" s="209" t="s">
        <v>3028</v>
      </c>
      <c r="G172" s="39"/>
      <c r="H172" s="39"/>
      <c r="I172" s="210"/>
      <c r="J172" s="39"/>
      <c r="K172" s="39"/>
      <c r="L172" s="43"/>
      <c r="M172" s="211"/>
      <c r="N172" s="212"/>
      <c r="O172" s="83"/>
      <c r="P172" s="83"/>
      <c r="Q172" s="83"/>
      <c r="R172" s="83"/>
      <c r="S172" s="83"/>
      <c r="T172" s="84"/>
      <c r="U172" s="37"/>
      <c r="V172" s="37"/>
      <c r="W172" s="37"/>
      <c r="X172" s="37"/>
      <c r="Y172" s="37"/>
      <c r="Z172" s="37"/>
      <c r="AA172" s="37"/>
      <c r="AB172" s="37"/>
      <c r="AC172" s="37"/>
      <c r="AD172" s="37"/>
      <c r="AE172" s="37"/>
      <c r="AT172" s="16" t="s">
        <v>267</v>
      </c>
      <c r="AU172" s="16" t="s">
        <v>77</v>
      </c>
    </row>
    <row r="173" s="2" customFormat="1">
      <c r="A173" s="37"/>
      <c r="B173" s="38"/>
      <c r="C173" s="39"/>
      <c r="D173" s="208" t="s">
        <v>271</v>
      </c>
      <c r="E173" s="39"/>
      <c r="F173" s="213" t="s">
        <v>3029</v>
      </c>
      <c r="G173" s="39"/>
      <c r="H173" s="39"/>
      <c r="I173" s="210"/>
      <c r="J173" s="39"/>
      <c r="K173" s="39"/>
      <c r="L173" s="43"/>
      <c r="M173" s="211"/>
      <c r="N173" s="212"/>
      <c r="O173" s="83"/>
      <c r="P173" s="83"/>
      <c r="Q173" s="83"/>
      <c r="R173" s="83"/>
      <c r="S173" s="83"/>
      <c r="T173" s="84"/>
      <c r="U173" s="37"/>
      <c r="V173" s="37"/>
      <c r="W173" s="37"/>
      <c r="X173" s="37"/>
      <c r="Y173" s="37"/>
      <c r="Z173" s="37"/>
      <c r="AA173" s="37"/>
      <c r="AB173" s="37"/>
      <c r="AC173" s="37"/>
      <c r="AD173" s="37"/>
      <c r="AE173" s="37"/>
      <c r="AT173" s="16" t="s">
        <v>271</v>
      </c>
      <c r="AU173" s="16" t="s">
        <v>77</v>
      </c>
    </row>
    <row r="174" s="2" customFormat="1" ht="16.5" customHeight="1">
      <c r="A174" s="37"/>
      <c r="B174" s="38"/>
      <c r="C174" s="195" t="s">
        <v>414</v>
      </c>
      <c r="D174" s="195" t="s">
        <v>261</v>
      </c>
      <c r="E174" s="196" t="s">
        <v>597</v>
      </c>
      <c r="F174" s="197" t="s">
        <v>598</v>
      </c>
      <c r="G174" s="198" t="s">
        <v>547</v>
      </c>
      <c r="H174" s="199">
        <v>1320</v>
      </c>
      <c r="I174" s="200"/>
      <c r="J174" s="201">
        <f>ROUND(I174*H174,2)</f>
        <v>0</v>
      </c>
      <c r="K174" s="197" t="s">
        <v>265</v>
      </c>
      <c r="L174" s="43"/>
      <c r="M174" s="202" t="s">
        <v>19</v>
      </c>
      <c r="N174" s="203" t="s">
        <v>40</v>
      </c>
      <c r="O174" s="83"/>
      <c r="P174" s="204">
        <f>O174*H174</f>
        <v>0</v>
      </c>
      <c r="Q174" s="204">
        <v>0</v>
      </c>
      <c r="R174" s="204">
        <f>Q174*H174</f>
        <v>0</v>
      </c>
      <c r="S174" s="204">
        <v>0</v>
      </c>
      <c r="T174" s="205">
        <f>S174*H174</f>
        <v>0</v>
      </c>
      <c r="U174" s="37"/>
      <c r="V174" s="37"/>
      <c r="W174" s="37"/>
      <c r="X174" s="37"/>
      <c r="Y174" s="37"/>
      <c r="Z174" s="37"/>
      <c r="AA174" s="37"/>
      <c r="AB174" s="37"/>
      <c r="AC174" s="37"/>
      <c r="AD174" s="37"/>
      <c r="AE174" s="37"/>
      <c r="AR174" s="206" t="s">
        <v>266</v>
      </c>
      <c r="AT174" s="206" t="s">
        <v>261</v>
      </c>
      <c r="AU174" s="206" t="s">
        <v>77</v>
      </c>
      <c r="AY174" s="16" t="s">
        <v>260</v>
      </c>
      <c r="BE174" s="207">
        <f>IF(N174="základní",J174,0)</f>
        <v>0</v>
      </c>
      <c r="BF174" s="207">
        <f>IF(N174="snížená",J174,0)</f>
        <v>0</v>
      </c>
      <c r="BG174" s="207">
        <f>IF(N174="zákl. přenesená",J174,0)</f>
        <v>0</v>
      </c>
      <c r="BH174" s="207">
        <f>IF(N174="sníž. přenesená",J174,0)</f>
        <v>0</v>
      </c>
      <c r="BI174" s="207">
        <f>IF(N174="nulová",J174,0)</f>
        <v>0</v>
      </c>
      <c r="BJ174" s="16" t="s">
        <v>77</v>
      </c>
      <c r="BK174" s="207">
        <f>ROUND(I174*H174,2)</f>
        <v>0</v>
      </c>
      <c r="BL174" s="16" t="s">
        <v>266</v>
      </c>
      <c r="BM174" s="206" t="s">
        <v>417</v>
      </c>
    </row>
    <row r="175" s="2" customFormat="1">
      <c r="A175" s="37"/>
      <c r="B175" s="38"/>
      <c r="C175" s="39"/>
      <c r="D175" s="208" t="s">
        <v>267</v>
      </c>
      <c r="E175" s="39"/>
      <c r="F175" s="209" t="s">
        <v>599</v>
      </c>
      <c r="G175" s="39"/>
      <c r="H175" s="39"/>
      <c r="I175" s="210"/>
      <c r="J175" s="39"/>
      <c r="K175" s="39"/>
      <c r="L175" s="43"/>
      <c r="M175" s="211"/>
      <c r="N175" s="212"/>
      <c r="O175" s="83"/>
      <c r="P175" s="83"/>
      <c r="Q175" s="83"/>
      <c r="R175" s="83"/>
      <c r="S175" s="83"/>
      <c r="T175" s="84"/>
      <c r="U175" s="37"/>
      <c r="V175" s="37"/>
      <c r="W175" s="37"/>
      <c r="X175" s="37"/>
      <c r="Y175" s="37"/>
      <c r="Z175" s="37"/>
      <c r="AA175" s="37"/>
      <c r="AB175" s="37"/>
      <c r="AC175" s="37"/>
      <c r="AD175" s="37"/>
      <c r="AE175" s="37"/>
      <c r="AT175" s="16" t="s">
        <v>267</v>
      </c>
      <c r="AU175" s="16" t="s">
        <v>77</v>
      </c>
    </row>
    <row r="176" s="2" customFormat="1">
      <c r="A176" s="37"/>
      <c r="B176" s="38"/>
      <c r="C176" s="39"/>
      <c r="D176" s="208" t="s">
        <v>271</v>
      </c>
      <c r="E176" s="39"/>
      <c r="F176" s="213" t="s">
        <v>600</v>
      </c>
      <c r="G176" s="39"/>
      <c r="H176" s="39"/>
      <c r="I176" s="210"/>
      <c r="J176" s="39"/>
      <c r="K176" s="39"/>
      <c r="L176" s="43"/>
      <c r="M176" s="211"/>
      <c r="N176" s="212"/>
      <c r="O176" s="83"/>
      <c r="P176" s="83"/>
      <c r="Q176" s="83"/>
      <c r="R176" s="83"/>
      <c r="S176" s="83"/>
      <c r="T176" s="84"/>
      <c r="U176" s="37"/>
      <c r="V176" s="37"/>
      <c r="W176" s="37"/>
      <c r="X176" s="37"/>
      <c r="Y176" s="37"/>
      <c r="Z176" s="37"/>
      <c r="AA176" s="37"/>
      <c r="AB176" s="37"/>
      <c r="AC176" s="37"/>
      <c r="AD176" s="37"/>
      <c r="AE176" s="37"/>
      <c r="AT176" s="16" t="s">
        <v>271</v>
      </c>
      <c r="AU176" s="16" t="s">
        <v>77</v>
      </c>
    </row>
    <row r="177" s="2" customFormat="1" ht="16.5" customHeight="1">
      <c r="A177" s="37"/>
      <c r="B177" s="38"/>
      <c r="C177" s="195" t="s">
        <v>341</v>
      </c>
      <c r="D177" s="195" t="s">
        <v>261</v>
      </c>
      <c r="E177" s="196" t="s">
        <v>3030</v>
      </c>
      <c r="F177" s="197" t="s">
        <v>3031</v>
      </c>
      <c r="G177" s="198" t="s">
        <v>365</v>
      </c>
      <c r="H177" s="199">
        <v>2</v>
      </c>
      <c r="I177" s="200"/>
      <c r="J177" s="201">
        <f>ROUND(I177*H177,2)</f>
        <v>0</v>
      </c>
      <c r="K177" s="197" t="s">
        <v>19</v>
      </c>
      <c r="L177" s="43"/>
      <c r="M177" s="202" t="s">
        <v>19</v>
      </c>
      <c r="N177" s="203" t="s">
        <v>40</v>
      </c>
      <c r="O177" s="83"/>
      <c r="P177" s="204">
        <f>O177*H177</f>
        <v>0</v>
      </c>
      <c r="Q177" s="204">
        <v>0</v>
      </c>
      <c r="R177" s="204">
        <f>Q177*H177</f>
        <v>0</v>
      </c>
      <c r="S177" s="204">
        <v>0</v>
      </c>
      <c r="T177" s="205">
        <f>S177*H177</f>
        <v>0</v>
      </c>
      <c r="U177" s="37"/>
      <c r="V177" s="37"/>
      <c r="W177" s="37"/>
      <c r="X177" s="37"/>
      <c r="Y177" s="37"/>
      <c r="Z177" s="37"/>
      <c r="AA177" s="37"/>
      <c r="AB177" s="37"/>
      <c r="AC177" s="37"/>
      <c r="AD177" s="37"/>
      <c r="AE177" s="37"/>
      <c r="AR177" s="206" t="s">
        <v>266</v>
      </c>
      <c r="AT177" s="206" t="s">
        <v>261</v>
      </c>
      <c r="AU177" s="206" t="s">
        <v>77</v>
      </c>
      <c r="AY177" s="16" t="s">
        <v>260</v>
      </c>
      <c r="BE177" s="207">
        <f>IF(N177="základní",J177,0)</f>
        <v>0</v>
      </c>
      <c r="BF177" s="207">
        <f>IF(N177="snížená",J177,0)</f>
        <v>0</v>
      </c>
      <c r="BG177" s="207">
        <f>IF(N177="zákl. přenesená",J177,0)</f>
        <v>0</v>
      </c>
      <c r="BH177" s="207">
        <f>IF(N177="sníž. přenesená",J177,0)</f>
        <v>0</v>
      </c>
      <c r="BI177" s="207">
        <f>IF(N177="nulová",J177,0)</f>
        <v>0</v>
      </c>
      <c r="BJ177" s="16" t="s">
        <v>77</v>
      </c>
      <c r="BK177" s="207">
        <f>ROUND(I177*H177,2)</f>
        <v>0</v>
      </c>
      <c r="BL177" s="16" t="s">
        <v>266</v>
      </c>
      <c r="BM177" s="206" t="s">
        <v>421</v>
      </c>
    </row>
    <row r="178" s="2" customFormat="1">
      <c r="A178" s="37"/>
      <c r="B178" s="38"/>
      <c r="C178" s="39"/>
      <c r="D178" s="208" t="s">
        <v>267</v>
      </c>
      <c r="E178" s="39"/>
      <c r="F178" s="209" t="s">
        <v>3031</v>
      </c>
      <c r="G178" s="39"/>
      <c r="H178" s="39"/>
      <c r="I178" s="210"/>
      <c r="J178" s="39"/>
      <c r="K178" s="39"/>
      <c r="L178" s="43"/>
      <c r="M178" s="211"/>
      <c r="N178" s="212"/>
      <c r="O178" s="83"/>
      <c r="P178" s="83"/>
      <c r="Q178" s="83"/>
      <c r="R178" s="83"/>
      <c r="S178" s="83"/>
      <c r="T178" s="84"/>
      <c r="U178" s="37"/>
      <c r="V178" s="37"/>
      <c r="W178" s="37"/>
      <c r="X178" s="37"/>
      <c r="Y178" s="37"/>
      <c r="Z178" s="37"/>
      <c r="AA178" s="37"/>
      <c r="AB178" s="37"/>
      <c r="AC178" s="37"/>
      <c r="AD178" s="37"/>
      <c r="AE178" s="37"/>
      <c r="AT178" s="16" t="s">
        <v>267</v>
      </c>
      <c r="AU178" s="16" t="s">
        <v>77</v>
      </c>
    </row>
    <row r="179" s="2" customFormat="1">
      <c r="A179" s="37"/>
      <c r="B179" s="38"/>
      <c r="C179" s="39"/>
      <c r="D179" s="208" t="s">
        <v>271</v>
      </c>
      <c r="E179" s="39"/>
      <c r="F179" s="213" t="s">
        <v>3032</v>
      </c>
      <c r="G179" s="39"/>
      <c r="H179" s="39"/>
      <c r="I179" s="210"/>
      <c r="J179" s="39"/>
      <c r="K179" s="39"/>
      <c r="L179" s="43"/>
      <c r="M179" s="211"/>
      <c r="N179" s="212"/>
      <c r="O179" s="83"/>
      <c r="P179" s="83"/>
      <c r="Q179" s="83"/>
      <c r="R179" s="83"/>
      <c r="S179" s="83"/>
      <c r="T179" s="84"/>
      <c r="U179" s="37"/>
      <c r="V179" s="37"/>
      <c r="W179" s="37"/>
      <c r="X179" s="37"/>
      <c r="Y179" s="37"/>
      <c r="Z179" s="37"/>
      <c r="AA179" s="37"/>
      <c r="AB179" s="37"/>
      <c r="AC179" s="37"/>
      <c r="AD179" s="37"/>
      <c r="AE179" s="37"/>
      <c r="AT179" s="16" t="s">
        <v>271</v>
      </c>
      <c r="AU179" s="16" t="s">
        <v>77</v>
      </c>
    </row>
    <row r="180" s="2" customFormat="1" ht="16.5" customHeight="1">
      <c r="A180" s="37"/>
      <c r="B180" s="38"/>
      <c r="C180" s="195" t="s">
        <v>424</v>
      </c>
      <c r="D180" s="195" t="s">
        <v>261</v>
      </c>
      <c r="E180" s="196" t="s">
        <v>3033</v>
      </c>
      <c r="F180" s="197" t="s">
        <v>3034</v>
      </c>
      <c r="G180" s="198" t="s">
        <v>1066</v>
      </c>
      <c r="H180" s="199">
        <v>500</v>
      </c>
      <c r="I180" s="200"/>
      <c r="J180" s="201">
        <f>ROUND(I180*H180,2)</f>
        <v>0</v>
      </c>
      <c r="K180" s="197" t="s">
        <v>19</v>
      </c>
      <c r="L180" s="43"/>
      <c r="M180" s="202" t="s">
        <v>19</v>
      </c>
      <c r="N180" s="203" t="s">
        <v>40</v>
      </c>
      <c r="O180" s="83"/>
      <c r="P180" s="204">
        <f>O180*H180</f>
        <v>0</v>
      </c>
      <c r="Q180" s="204">
        <v>0</v>
      </c>
      <c r="R180" s="204">
        <f>Q180*H180</f>
        <v>0</v>
      </c>
      <c r="S180" s="204">
        <v>0</v>
      </c>
      <c r="T180" s="205">
        <f>S180*H180</f>
        <v>0</v>
      </c>
      <c r="U180" s="37"/>
      <c r="V180" s="37"/>
      <c r="W180" s="37"/>
      <c r="X180" s="37"/>
      <c r="Y180" s="37"/>
      <c r="Z180" s="37"/>
      <c r="AA180" s="37"/>
      <c r="AB180" s="37"/>
      <c r="AC180" s="37"/>
      <c r="AD180" s="37"/>
      <c r="AE180" s="37"/>
      <c r="AR180" s="206" t="s">
        <v>266</v>
      </c>
      <c r="AT180" s="206" t="s">
        <v>261</v>
      </c>
      <c r="AU180" s="206" t="s">
        <v>77</v>
      </c>
      <c r="AY180" s="16" t="s">
        <v>260</v>
      </c>
      <c r="BE180" s="207">
        <f>IF(N180="základní",J180,0)</f>
        <v>0</v>
      </c>
      <c r="BF180" s="207">
        <f>IF(N180="snížená",J180,0)</f>
        <v>0</v>
      </c>
      <c r="BG180" s="207">
        <f>IF(N180="zákl. přenesená",J180,0)</f>
        <v>0</v>
      </c>
      <c r="BH180" s="207">
        <f>IF(N180="sníž. přenesená",J180,0)</f>
        <v>0</v>
      </c>
      <c r="BI180" s="207">
        <f>IF(N180="nulová",J180,0)</f>
        <v>0</v>
      </c>
      <c r="BJ180" s="16" t="s">
        <v>77</v>
      </c>
      <c r="BK180" s="207">
        <f>ROUND(I180*H180,2)</f>
        <v>0</v>
      </c>
      <c r="BL180" s="16" t="s">
        <v>266</v>
      </c>
      <c r="BM180" s="206" t="s">
        <v>427</v>
      </c>
    </row>
    <row r="181" s="2" customFormat="1">
      <c r="A181" s="37"/>
      <c r="B181" s="38"/>
      <c r="C181" s="39"/>
      <c r="D181" s="208" t="s">
        <v>267</v>
      </c>
      <c r="E181" s="39"/>
      <c r="F181" s="209" t="s">
        <v>3034</v>
      </c>
      <c r="G181" s="39"/>
      <c r="H181" s="39"/>
      <c r="I181" s="210"/>
      <c r="J181" s="39"/>
      <c r="K181" s="39"/>
      <c r="L181" s="43"/>
      <c r="M181" s="211"/>
      <c r="N181" s="212"/>
      <c r="O181" s="83"/>
      <c r="P181" s="83"/>
      <c r="Q181" s="83"/>
      <c r="R181" s="83"/>
      <c r="S181" s="83"/>
      <c r="T181" s="84"/>
      <c r="U181" s="37"/>
      <c r="V181" s="37"/>
      <c r="W181" s="37"/>
      <c r="X181" s="37"/>
      <c r="Y181" s="37"/>
      <c r="Z181" s="37"/>
      <c r="AA181" s="37"/>
      <c r="AB181" s="37"/>
      <c r="AC181" s="37"/>
      <c r="AD181" s="37"/>
      <c r="AE181" s="37"/>
      <c r="AT181" s="16" t="s">
        <v>267</v>
      </c>
      <c r="AU181" s="16" t="s">
        <v>77</v>
      </c>
    </row>
    <row r="182" s="2" customFormat="1">
      <c r="A182" s="37"/>
      <c r="B182" s="38"/>
      <c r="C182" s="39"/>
      <c r="D182" s="208" t="s">
        <v>271</v>
      </c>
      <c r="E182" s="39"/>
      <c r="F182" s="213" t="s">
        <v>3035</v>
      </c>
      <c r="G182" s="39"/>
      <c r="H182" s="39"/>
      <c r="I182" s="210"/>
      <c r="J182" s="39"/>
      <c r="K182" s="39"/>
      <c r="L182" s="43"/>
      <c r="M182" s="211"/>
      <c r="N182" s="212"/>
      <c r="O182" s="83"/>
      <c r="P182" s="83"/>
      <c r="Q182" s="83"/>
      <c r="R182" s="83"/>
      <c r="S182" s="83"/>
      <c r="T182" s="84"/>
      <c r="U182" s="37"/>
      <c r="V182" s="37"/>
      <c r="W182" s="37"/>
      <c r="X182" s="37"/>
      <c r="Y182" s="37"/>
      <c r="Z182" s="37"/>
      <c r="AA182" s="37"/>
      <c r="AB182" s="37"/>
      <c r="AC182" s="37"/>
      <c r="AD182" s="37"/>
      <c r="AE182" s="37"/>
      <c r="AT182" s="16" t="s">
        <v>271</v>
      </c>
      <c r="AU182" s="16" t="s">
        <v>77</v>
      </c>
    </row>
    <row r="183" s="2" customFormat="1" ht="24.15" customHeight="1">
      <c r="A183" s="37"/>
      <c r="B183" s="38"/>
      <c r="C183" s="195" t="s">
        <v>346</v>
      </c>
      <c r="D183" s="195" t="s">
        <v>261</v>
      </c>
      <c r="E183" s="196" t="s">
        <v>3036</v>
      </c>
      <c r="F183" s="197" t="s">
        <v>3037</v>
      </c>
      <c r="G183" s="198" t="s">
        <v>547</v>
      </c>
      <c r="H183" s="199">
        <v>160</v>
      </c>
      <c r="I183" s="200"/>
      <c r="J183" s="201">
        <f>ROUND(I183*H183,2)</f>
        <v>0</v>
      </c>
      <c r="K183" s="197" t="s">
        <v>19</v>
      </c>
      <c r="L183" s="43"/>
      <c r="M183" s="202" t="s">
        <v>19</v>
      </c>
      <c r="N183" s="203" t="s">
        <v>40</v>
      </c>
      <c r="O183" s="83"/>
      <c r="P183" s="204">
        <f>O183*H183</f>
        <v>0</v>
      </c>
      <c r="Q183" s="204">
        <v>0</v>
      </c>
      <c r="R183" s="204">
        <f>Q183*H183</f>
        <v>0</v>
      </c>
      <c r="S183" s="204">
        <v>0</v>
      </c>
      <c r="T183" s="205">
        <f>S183*H183</f>
        <v>0</v>
      </c>
      <c r="U183" s="37"/>
      <c r="V183" s="37"/>
      <c r="W183" s="37"/>
      <c r="X183" s="37"/>
      <c r="Y183" s="37"/>
      <c r="Z183" s="37"/>
      <c r="AA183" s="37"/>
      <c r="AB183" s="37"/>
      <c r="AC183" s="37"/>
      <c r="AD183" s="37"/>
      <c r="AE183" s="37"/>
      <c r="AR183" s="206" t="s">
        <v>266</v>
      </c>
      <c r="AT183" s="206" t="s">
        <v>261</v>
      </c>
      <c r="AU183" s="206" t="s">
        <v>77</v>
      </c>
      <c r="AY183" s="16" t="s">
        <v>260</v>
      </c>
      <c r="BE183" s="207">
        <f>IF(N183="základní",J183,0)</f>
        <v>0</v>
      </c>
      <c r="BF183" s="207">
        <f>IF(N183="snížená",J183,0)</f>
        <v>0</v>
      </c>
      <c r="BG183" s="207">
        <f>IF(N183="zákl. přenesená",J183,0)</f>
        <v>0</v>
      </c>
      <c r="BH183" s="207">
        <f>IF(N183="sníž. přenesená",J183,0)</f>
        <v>0</v>
      </c>
      <c r="BI183" s="207">
        <f>IF(N183="nulová",J183,0)</f>
        <v>0</v>
      </c>
      <c r="BJ183" s="16" t="s">
        <v>77</v>
      </c>
      <c r="BK183" s="207">
        <f>ROUND(I183*H183,2)</f>
        <v>0</v>
      </c>
      <c r="BL183" s="16" t="s">
        <v>266</v>
      </c>
      <c r="BM183" s="206" t="s">
        <v>432</v>
      </c>
    </row>
    <row r="184" s="2" customFormat="1">
      <c r="A184" s="37"/>
      <c r="B184" s="38"/>
      <c r="C184" s="39"/>
      <c r="D184" s="208" t="s">
        <v>267</v>
      </c>
      <c r="E184" s="39"/>
      <c r="F184" s="209" t="s">
        <v>3037</v>
      </c>
      <c r="G184" s="39"/>
      <c r="H184" s="39"/>
      <c r="I184" s="210"/>
      <c r="J184" s="39"/>
      <c r="K184" s="39"/>
      <c r="L184" s="43"/>
      <c r="M184" s="211"/>
      <c r="N184" s="212"/>
      <c r="O184" s="83"/>
      <c r="P184" s="83"/>
      <c r="Q184" s="83"/>
      <c r="R184" s="83"/>
      <c r="S184" s="83"/>
      <c r="T184" s="84"/>
      <c r="U184" s="37"/>
      <c r="V184" s="37"/>
      <c r="W184" s="37"/>
      <c r="X184" s="37"/>
      <c r="Y184" s="37"/>
      <c r="Z184" s="37"/>
      <c r="AA184" s="37"/>
      <c r="AB184" s="37"/>
      <c r="AC184" s="37"/>
      <c r="AD184" s="37"/>
      <c r="AE184" s="37"/>
      <c r="AT184" s="16" t="s">
        <v>267</v>
      </c>
      <c r="AU184" s="16" t="s">
        <v>77</v>
      </c>
    </row>
    <row r="185" s="2" customFormat="1">
      <c r="A185" s="37"/>
      <c r="B185" s="38"/>
      <c r="C185" s="39"/>
      <c r="D185" s="208" t="s">
        <v>271</v>
      </c>
      <c r="E185" s="39"/>
      <c r="F185" s="213" t="s">
        <v>3038</v>
      </c>
      <c r="G185" s="39"/>
      <c r="H185" s="39"/>
      <c r="I185" s="210"/>
      <c r="J185" s="39"/>
      <c r="K185" s="39"/>
      <c r="L185" s="43"/>
      <c r="M185" s="211"/>
      <c r="N185" s="212"/>
      <c r="O185" s="83"/>
      <c r="P185" s="83"/>
      <c r="Q185" s="83"/>
      <c r="R185" s="83"/>
      <c r="S185" s="83"/>
      <c r="T185" s="84"/>
      <c r="U185" s="37"/>
      <c r="V185" s="37"/>
      <c r="W185" s="37"/>
      <c r="X185" s="37"/>
      <c r="Y185" s="37"/>
      <c r="Z185" s="37"/>
      <c r="AA185" s="37"/>
      <c r="AB185" s="37"/>
      <c r="AC185" s="37"/>
      <c r="AD185" s="37"/>
      <c r="AE185" s="37"/>
      <c r="AT185" s="16" t="s">
        <v>271</v>
      </c>
      <c r="AU185" s="16" t="s">
        <v>77</v>
      </c>
    </row>
    <row r="186" s="2" customFormat="1" ht="16.5" customHeight="1">
      <c r="A186" s="37"/>
      <c r="B186" s="38"/>
      <c r="C186" s="195" t="s">
        <v>435</v>
      </c>
      <c r="D186" s="195" t="s">
        <v>261</v>
      </c>
      <c r="E186" s="196" t="s">
        <v>3039</v>
      </c>
      <c r="F186" s="197" t="s">
        <v>3040</v>
      </c>
      <c r="G186" s="198" t="s">
        <v>365</v>
      </c>
      <c r="H186" s="199">
        <v>7</v>
      </c>
      <c r="I186" s="200"/>
      <c r="J186" s="201">
        <f>ROUND(I186*H186,2)</f>
        <v>0</v>
      </c>
      <c r="K186" s="197" t="s">
        <v>19</v>
      </c>
      <c r="L186" s="43"/>
      <c r="M186" s="202" t="s">
        <v>19</v>
      </c>
      <c r="N186" s="203" t="s">
        <v>40</v>
      </c>
      <c r="O186" s="83"/>
      <c r="P186" s="204">
        <f>O186*H186</f>
        <v>0</v>
      </c>
      <c r="Q186" s="204">
        <v>0</v>
      </c>
      <c r="R186" s="204">
        <f>Q186*H186</f>
        <v>0</v>
      </c>
      <c r="S186" s="204">
        <v>0</v>
      </c>
      <c r="T186" s="205">
        <f>S186*H186</f>
        <v>0</v>
      </c>
      <c r="U186" s="37"/>
      <c r="V186" s="37"/>
      <c r="W186" s="37"/>
      <c r="X186" s="37"/>
      <c r="Y186" s="37"/>
      <c r="Z186" s="37"/>
      <c r="AA186" s="37"/>
      <c r="AB186" s="37"/>
      <c r="AC186" s="37"/>
      <c r="AD186" s="37"/>
      <c r="AE186" s="37"/>
      <c r="AR186" s="206" t="s">
        <v>266</v>
      </c>
      <c r="AT186" s="206" t="s">
        <v>261</v>
      </c>
      <c r="AU186" s="206" t="s">
        <v>77</v>
      </c>
      <c r="AY186" s="16" t="s">
        <v>260</v>
      </c>
      <c r="BE186" s="207">
        <f>IF(N186="základní",J186,0)</f>
        <v>0</v>
      </c>
      <c r="BF186" s="207">
        <f>IF(N186="snížená",J186,0)</f>
        <v>0</v>
      </c>
      <c r="BG186" s="207">
        <f>IF(N186="zákl. přenesená",J186,0)</f>
        <v>0</v>
      </c>
      <c r="BH186" s="207">
        <f>IF(N186="sníž. přenesená",J186,0)</f>
        <v>0</v>
      </c>
      <c r="BI186" s="207">
        <f>IF(N186="nulová",J186,0)</f>
        <v>0</v>
      </c>
      <c r="BJ186" s="16" t="s">
        <v>77</v>
      </c>
      <c r="BK186" s="207">
        <f>ROUND(I186*H186,2)</f>
        <v>0</v>
      </c>
      <c r="BL186" s="16" t="s">
        <v>266</v>
      </c>
      <c r="BM186" s="206" t="s">
        <v>655</v>
      </c>
    </row>
    <row r="187" s="2" customFormat="1">
      <c r="A187" s="37"/>
      <c r="B187" s="38"/>
      <c r="C187" s="39"/>
      <c r="D187" s="208" t="s">
        <v>267</v>
      </c>
      <c r="E187" s="39"/>
      <c r="F187" s="209" t="s">
        <v>3040</v>
      </c>
      <c r="G187" s="39"/>
      <c r="H187" s="39"/>
      <c r="I187" s="210"/>
      <c r="J187" s="39"/>
      <c r="K187" s="39"/>
      <c r="L187" s="43"/>
      <c r="M187" s="211"/>
      <c r="N187" s="212"/>
      <c r="O187" s="83"/>
      <c r="P187" s="83"/>
      <c r="Q187" s="83"/>
      <c r="R187" s="83"/>
      <c r="S187" s="83"/>
      <c r="T187" s="84"/>
      <c r="U187" s="37"/>
      <c r="V187" s="37"/>
      <c r="W187" s="37"/>
      <c r="X187" s="37"/>
      <c r="Y187" s="37"/>
      <c r="Z187" s="37"/>
      <c r="AA187" s="37"/>
      <c r="AB187" s="37"/>
      <c r="AC187" s="37"/>
      <c r="AD187" s="37"/>
      <c r="AE187" s="37"/>
      <c r="AT187" s="16" t="s">
        <v>267</v>
      </c>
      <c r="AU187" s="16" t="s">
        <v>77</v>
      </c>
    </row>
    <row r="188" s="2" customFormat="1">
      <c r="A188" s="37"/>
      <c r="B188" s="38"/>
      <c r="C188" s="39"/>
      <c r="D188" s="208" t="s">
        <v>271</v>
      </c>
      <c r="E188" s="39"/>
      <c r="F188" s="213" t="s">
        <v>3041</v>
      </c>
      <c r="G188" s="39"/>
      <c r="H188" s="39"/>
      <c r="I188" s="210"/>
      <c r="J188" s="39"/>
      <c r="K188" s="39"/>
      <c r="L188" s="43"/>
      <c r="M188" s="211"/>
      <c r="N188" s="212"/>
      <c r="O188" s="83"/>
      <c r="P188" s="83"/>
      <c r="Q188" s="83"/>
      <c r="R188" s="83"/>
      <c r="S188" s="83"/>
      <c r="T188" s="84"/>
      <c r="U188" s="37"/>
      <c r="V188" s="37"/>
      <c r="W188" s="37"/>
      <c r="X188" s="37"/>
      <c r="Y188" s="37"/>
      <c r="Z188" s="37"/>
      <c r="AA188" s="37"/>
      <c r="AB188" s="37"/>
      <c r="AC188" s="37"/>
      <c r="AD188" s="37"/>
      <c r="AE188" s="37"/>
      <c r="AT188" s="16" t="s">
        <v>271</v>
      </c>
      <c r="AU188" s="16" t="s">
        <v>77</v>
      </c>
    </row>
    <row r="189" s="2" customFormat="1" ht="16.5" customHeight="1">
      <c r="A189" s="37"/>
      <c r="B189" s="38"/>
      <c r="C189" s="195" t="s">
        <v>350</v>
      </c>
      <c r="D189" s="195" t="s">
        <v>261</v>
      </c>
      <c r="E189" s="196" t="s">
        <v>3042</v>
      </c>
      <c r="F189" s="197" t="s">
        <v>3043</v>
      </c>
      <c r="G189" s="198" t="s">
        <v>365</v>
      </c>
      <c r="H189" s="199">
        <v>1</v>
      </c>
      <c r="I189" s="200"/>
      <c r="J189" s="201">
        <f>ROUND(I189*H189,2)</f>
        <v>0</v>
      </c>
      <c r="K189" s="197" t="s">
        <v>19</v>
      </c>
      <c r="L189" s="43"/>
      <c r="M189" s="202" t="s">
        <v>19</v>
      </c>
      <c r="N189" s="203" t="s">
        <v>40</v>
      </c>
      <c r="O189" s="83"/>
      <c r="P189" s="204">
        <f>O189*H189</f>
        <v>0</v>
      </c>
      <c r="Q189" s="204">
        <v>0</v>
      </c>
      <c r="R189" s="204">
        <f>Q189*H189</f>
        <v>0</v>
      </c>
      <c r="S189" s="204">
        <v>0</v>
      </c>
      <c r="T189" s="205">
        <f>S189*H189</f>
        <v>0</v>
      </c>
      <c r="U189" s="37"/>
      <c r="V189" s="37"/>
      <c r="W189" s="37"/>
      <c r="X189" s="37"/>
      <c r="Y189" s="37"/>
      <c r="Z189" s="37"/>
      <c r="AA189" s="37"/>
      <c r="AB189" s="37"/>
      <c r="AC189" s="37"/>
      <c r="AD189" s="37"/>
      <c r="AE189" s="37"/>
      <c r="AR189" s="206" t="s">
        <v>266</v>
      </c>
      <c r="AT189" s="206" t="s">
        <v>261</v>
      </c>
      <c r="AU189" s="206" t="s">
        <v>77</v>
      </c>
      <c r="AY189" s="16" t="s">
        <v>260</v>
      </c>
      <c r="BE189" s="207">
        <f>IF(N189="základní",J189,0)</f>
        <v>0</v>
      </c>
      <c r="BF189" s="207">
        <f>IF(N189="snížená",J189,0)</f>
        <v>0</v>
      </c>
      <c r="BG189" s="207">
        <f>IF(N189="zákl. přenesená",J189,0)</f>
        <v>0</v>
      </c>
      <c r="BH189" s="207">
        <f>IF(N189="sníž. přenesená",J189,0)</f>
        <v>0</v>
      </c>
      <c r="BI189" s="207">
        <f>IF(N189="nulová",J189,0)</f>
        <v>0</v>
      </c>
      <c r="BJ189" s="16" t="s">
        <v>77</v>
      </c>
      <c r="BK189" s="207">
        <f>ROUND(I189*H189,2)</f>
        <v>0</v>
      </c>
      <c r="BL189" s="16" t="s">
        <v>266</v>
      </c>
      <c r="BM189" s="206" t="s">
        <v>443</v>
      </c>
    </row>
    <row r="190" s="2" customFormat="1">
      <c r="A190" s="37"/>
      <c r="B190" s="38"/>
      <c r="C190" s="39"/>
      <c r="D190" s="208" t="s">
        <v>267</v>
      </c>
      <c r="E190" s="39"/>
      <c r="F190" s="209" t="s">
        <v>3043</v>
      </c>
      <c r="G190" s="39"/>
      <c r="H190" s="39"/>
      <c r="I190" s="210"/>
      <c r="J190" s="39"/>
      <c r="K190" s="39"/>
      <c r="L190" s="43"/>
      <c r="M190" s="211"/>
      <c r="N190" s="212"/>
      <c r="O190" s="83"/>
      <c r="P190" s="83"/>
      <c r="Q190" s="83"/>
      <c r="R190" s="83"/>
      <c r="S190" s="83"/>
      <c r="T190" s="84"/>
      <c r="U190" s="37"/>
      <c r="V190" s="37"/>
      <c r="W190" s="37"/>
      <c r="X190" s="37"/>
      <c r="Y190" s="37"/>
      <c r="Z190" s="37"/>
      <c r="AA190" s="37"/>
      <c r="AB190" s="37"/>
      <c r="AC190" s="37"/>
      <c r="AD190" s="37"/>
      <c r="AE190" s="37"/>
      <c r="AT190" s="16" t="s">
        <v>267</v>
      </c>
      <c r="AU190" s="16" t="s">
        <v>77</v>
      </c>
    </row>
    <row r="191" s="2" customFormat="1">
      <c r="A191" s="37"/>
      <c r="B191" s="38"/>
      <c r="C191" s="39"/>
      <c r="D191" s="208" t="s">
        <v>271</v>
      </c>
      <c r="E191" s="39"/>
      <c r="F191" s="213" t="s">
        <v>3044</v>
      </c>
      <c r="G191" s="39"/>
      <c r="H191" s="39"/>
      <c r="I191" s="210"/>
      <c r="J191" s="39"/>
      <c r="K191" s="39"/>
      <c r="L191" s="43"/>
      <c r="M191" s="211"/>
      <c r="N191" s="212"/>
      <c r="O191" s="83"/>
      <c r="P191" s="83"/>
      <c r="Q191" s="83"/>
      <c r="R191" s="83"/>
      <c r="S191" s="83"/>
      <c r="T191" s="84"/>
      <c r="U191" s="37"/>
      <c r="V191" s="37"/>
      <c r="W191" s="37"/>
      <c r="X191" s="37"/>
      <c r="Y191" s="37"/>
      <c r="Z191" s="37"/>
      <c r="AA191" s="37"/>
      <c r="AB191" s="37"/>
      <c r="AC191" s="37"/>
      <c r="AD191" s="37"/>
      <c r="AE191" s="37"/>
      <c r="AT191" s="16" t="s">
        <v>271</v>
      </c>
      <c r="AU191" s="16" t="s">
        <v>77</v>
      </c>
    </row>
    <row r="192" s="2" customFormat="1" ht="16.5" customHeight="1">
      <c r="A192" s="37"/>
      <c r="B192" s="38"/>
      <c r="C192" s="195" t="s">
        <v>667</v>
      </c>
      <c r="D192" s="195" t="s">
        <v>261</v>
      </c>
      <c r="E192" s="196" t="s">
        <v>3045</v>
      </c>
      <c r="F192" s="197" t="s">
        <v>3046</v>
      </c>
      <c r="G192" s="198" t="s">
        <v>365</v>
      </c>
      <c r="H192" s="199">
        <v>3</v>
      </c>
      <c r="I192" s="200"/>
      <c r="J192" s="201">
        <f>ROUND(I192*H192,2)</f>
        <v>0</v>
      </c>
      <c r="K192" s="197" t="s">
        <v>19</v>
      </c>
      <c r="L192" s="43"/>
      <c r="M192" s="202" t="s">
        <v>19</v>
      </c>
      <c r="N192" s="203" t="s">
        <v>40</v>
      </c>
      <c r="O192" s="83"/>
      <c r="P192" s="204">
        <f>O192*H192</f>
        <v>0</v>
      </c>
      <c r="Q192" s="204">
        <v>0</v>
      </c>
      <c r="R192" s="204">
        <f>Q192*H192</f>
        <v>0</v>
      </c>
      <c r="S192" s="204">
        <v>0</v>
      </c>
      <c r="T192" s="205">
        <f>S192*H192</f>
        <v>0</v>
      </c>
      <c r="U192" s="37"/>
      <c r="V192" s="37"/>
      <c r="W192" s="37"/>
      <c r="X192" s="37"/>
      <c r="Y192" s="37"/>
      <c r="Z192" s="37"/>
      <c r="AA192" s="37"/>
      <c r="AB192" s="37"/>
      <c r="AC192" s="37"/>
      <c r="AD192" s="37"/>
      <c r="AE192" s="37"/>
      <c r="AR192" s="206" t="s">
        <v>266</v>
      </c>
      <c r="AT192" s="206" t="s">
        <v>261</v>
      </c>
      <c r="AU192" s="206" t="s">
        <v>77</v>
      </c>
      <c r="AY192" s="16" t="s">
        <v>260</v>
      </c>
      <c r="BE192" s="207">
        <f>IF(N192="základní",J192,0)</f>
        <v>0</v>
      </c>
      <c r="BF192" s="207">
        <f>IF(N192="snížená",J192,0)</f>
        <v>0</v>
      </c>
      <c r="BG192" s="207">
        <f>IF(N192="zákl. přenesená",J192,0)</f>
        <v>0</v>
      </c>
      <c r="BH192" s="207">
        <f>IF(N192="sníž. přenesená",J192,0)</f>
        <v>0</v>
      </c>
      <c r="BI192" s="207">
        <f>IF(N192="nulová",J192,0)</f>
        <v>0</v>
      </c>
      <c r="BJ192" s="16" t="s">
        <v>77</v>
      </c>
      <c r="BK192" s="207">
        <f>ROUND(I192*H192,2)</f>
        <v>0</v>
      </c>
      <c r="BL192" s="16" t="s">
        <v>266</v>
      </c>
      <c r="BM192" s="206" t="s">
        <v>664</v>
      </c>
    </row>
    <row r="193" s="2" customFormat="1">
      <c r="A193" s="37"/>
      <c r="B193" s="38"/>
      <c r="C193" s="39"/>
      <c r="D193" s="208" t="s">
        <v>267</v>
      </c>
      <c r="E193" s="39"/>
      <c r="F193" s="209" t="s">
        <v>3046</v>
      </c>
      <c r="G193" s="39"/>
      <c r="H193" s="39"/>
      <c r="I193" s="210"/>
      <c r="J193" s="39"/>
      <c r="K193" s="39"/>
      <c r="L193" s="43"/>
      <c r="M193" s="211"/>
      <c r="N193" s="212"/>
      <c r="O193" s="83"/>
      <c r="P193" s="83"/>
      <c r="Q193" s="83"/>
      <c r="R193" s="83"/>
      <c r="S193" s="83"/>
      <c r="T193" s="84"/>
      <c r="U193" s="37"/>
      <c r="V193" s="37"/>
      <c r="W193" s="37"/>
      <c r="X193" s="37"/>
      <c r="Y193" s="37"/>
      <c r="Z193" s="37"/>
      <c r="AA193" s="37"/>
      <c r="AB193" s="37"/>
      <c r="AC193" s="37"/>
      <c r="AD193" s="37"/>
      <c r="AE193" s="37"/>
      <c r="AT193" s="16" t="s">
        <v>267</v>
      </c>
      <c r="AU193" s="16" t="s">
        <v>77</v>
      </c>
    </row>
    <row r="194" s="2" customFormat="1">
      <c r="A194" s="37"/>
      <c r="B194" s="38"/>
      <c r="C194" s="39"/>
      <c r="D194" s="208" t="s">
        <v>271</v>
      </c>
      <c r="E194" s="39"/>
      <c r="F194" s="213" t="s">
        <v>3047</v>
      </c>
      <c r="G194" s="39"/>
      <c r="H194" s="39"/>
      <c r="I194" s="210"/>
      <c r="J194" s="39"/>
      <c r="K194" s="39"/>
      <c r="L194" s="43"/>
      <c r="M194" s="211"/>
      <c r="N194" s="212"/>
      <c r="O194" s="83"/>
      <c r="P194" s="83"/>
      <c r="Q194" s="83"/>
      <c r="R194" s="83"/>
      <c r="S194" s="83"/>
      <c r="T194" s="84"/>
      <c r="U194" s="37"/>
      <c r="V194" s="37"/>
      <c r="W194" s="37"/>
      <c r="X194" s="37"/>
      <c r="Y194" s="37"/>
      <c r="Z194" s="37"/>
      <c r="AA194" s="37"/>
      <c r="AB194" s="37"/>
      <c r="AC194" s="37"/>
      <c r="AD194" s="37"/>
      <c r="AE194" s="37"/>
      <c r="AT194" s="16" t="s">
        <v>271</v>
      </c>
      <c r="AU194" s="16" t="s">
        <v>77</v>
      </c>
    </row>
    <row r="195" s="2" customFormat="1" ht="16.5" customHeight="1">
      <c r="A195" s="37"/>
      <c r="B195" s="38"/>
      <c r="C195" s="195" t="s">
        <v>355</v>
      </c>
      <c r="D195" s="195" t="s">
        <v>261</v>
      </c>
      <c r="E195" s="196" t="s">
        <v>695</v>
      </c>
      <c r="F195" s="197" t="s">
        <v>696</v>
      </c>
      <c r="G195" s="198" t="s">
        <v>365</v>
      </c>
      <c r="H195" s="199">
        <v>1</v>
      </c>
      <c r="I195" s="200"/>
      <c r="J195" s="201">
        <f>ROUND(I195*H195,2)</f>
        <v>0</v>
      </c>
      <c r="K195" s="197" t="s">
        <v>19</v>
      </c>
      <c r="L195" s="43"/>
      <c r="M195" s="202" t="s">
        <v>19</v>
      </c>
      <c r="N195" s="203" t="s">
        <v>40</v>
      </c>
      <c r="O195" s="83"/>
      <c r="P195" s="204">
        <f>O195*H195</f>
        <v>0</v>
      </c>
      <c r="Q195" s="204">
        <v>0</v>
      </c>
      <c r="R195" s="204">
        <f>Q195*H195</f>
        <v>0</v>
      </c>
      <c r="S195" s="204">
        <v>0</v>
      </c>
      <c r="T195" s="205">
        <f>S195*H195</f>
        <v>0</v>
      </c>
      <c r="U195" s="37"/>
      <c r="V195" s="37"/>
      <c r="W195" s="37"/>
      <c r="X195" s="37"/>
      <c r="Y195" s="37"/>
      <c r="Z195" s="37"/>
      <c r="AA195" s="37"/>
      <c r="AB195" s="37"/>
      <c r="AC195" s="37"/>
      <c r="AD195" s="37"/>
      <c r="AE195" s="37"/>
      <c r="AR195" s="206" t="s">
        <v>266</v>
      </c>
      <c r="AT195" s="206" t="s">
        <v>261</v>
      </c>
      <c r="AU195" s="206" t="s">
        <v>77</v>
      </c>
      <c r="AY195" s="16" t="s">
        <v>260</v>
      </c>
      <c r="BE195" s="207">
        <f>IF(N195="základní",J195,0)</f>
        <v>0</v>
      </c>
      <c r="BF195" s="207">
        <f>IF(N195="snížená",J195,0)</f>
        <v>0</v>
      </c>
      <c r="BG195" s="207">
        <f>IF(N195="zákl. přenesená",J195,0)</f>
        <v>0</v>
      </c>
      <c r="BH195" s="207">
        <f>IF(N195="sníž. přenesená",J195,0)</f>
        <v>0</v>
      </c>
      <c r="BI195" s="207">
        <f>IF(N195="nulová",J195,0)</f>
        <v>0</v>
      </c>
      <c r="BJ195" s="16" t="s">
        <v>77</v>
      </c>
      <c r="BK195" s="207">
        <f>ROUND(I195*H195,2)</f>
        <v>0</v>
      </c>
      <c r="BL195" s="16" t="s">
        <v>266</v>
      </c>
      <c r="BM195" s="206" t="s">
        <v>670</v>
      </c>
    </row>
    <row r="196" s="2" customFormat="1">
      <c r="A196" s="37"/>
      <c r="B196" s="38"/>
      <c r="C196" s="39"/>
      <c r="D196" s="208" t="s">
        <v>267</v>
      </c>
      <c r="E196" s="39"/>
      <c r="F196" s="209" t="s">
        <v>696</v>
      </c>
      <c r="G196" s="39"/>
      <c r="H196" s="39"/>
      <c r="I196" s="210"/>
      <c r="J196" s="39"/>
      <c r="K196" s="39"/>
      <c r="L196" s="43"/>
      <c r="M196" s="211"/>
      <c r="N196" s="212"/>
      <c r="O196" s="83"/>
      <c r="P196" s="83"/>
      <c r="Q196" s="83"/>
      <c r="R196" s="83"/>
      <c r="S196" s="83"/>
      <c r="T196" s="84"/>
      <c r="U196" s="37"/>
      <c r="V196" s="37"/>
      <c r="W196" s="37"/>
      <c r="X196" s="37"/>
      <c r="Y196" s="37"/>
      <c r="Z196" s="37"/>
      <c r="AA196" s="37"/>
      <c r="AB196" s="37"/>
      <c r="AC196" s="37"/>
      <c r="AD196" s="37"/>
      <c r="AE196" s="37"/>
      <c r="AT196" s="16" t="s">
        <v>267</v>
      </c>
      <c r="AU196" s="16" t="s">
        <v>77</v>
      </c>
    </row>
    <row r="197" s="2" customFormat="1">
      <c r="A197" s="37"/>
      <c r="B197" s="38"/>
      <c r="C197" s="39"/>
      <c r="D197" s="208" t="s">
        <v>271</v>
      </c>
      <c r="E197" s="39"/>
      <c r="F197" s="213" t="s">
        <v>698</v>
      </c>
      <c r="G197" s="39"/>
      <c r="H197" s="39"/>
      <c r="I197" s="210"/>
      <c r="J197" s="39"/>
      <c r="K197" s="39"/>
      <c r="L197" s="43"/>
      <c r="M197" s="224"/>
      <c r="N197" s="225"/>
      <c r="O197" s="226"/>
      <c r="P197" s="226"/>
      <c r="Q197" s="226"/>
      <c r="R197" s="226"/>
      <c r="S197" s="226"/>
      <c r="T197" s="227"/>
      <c r="U197" s="37"/>
      <c r="V197" s="37"/>
      <c r="W197" s="37"/>
      <c r="X197" s="37"/>
      <c r="Y197" s="37"/>
      <c r="Z197" s="37"/>
      <c r="AA197" s="37"/>
      <c r="AB197" s="37"/>
      <c r="AC197" s="37"/>
      <c r="AD197" s="37"/>
      <c r="AE197" s="37"/>
      <c r="AT197" s="16" t="s">
        <v>271</v>
      </c>
      <c r="AU197" s="16" t="s">
        <v>77</v>
      </c>
    </row>
    <row r="198" s="2" customFormat="1" ht="6.96" customHeight="1">
      <c r="A198" s="37"/>
      <c r="B198" s="58"/>
      <c r="C198" s="59"/>
      <c r="D198" s="59"/>
      <c r="E198" s="59"/>
      <c r="F198" s="59"/>
      <c r="G198" s="59"/>
      <c r="H198" s="59"/>
      <c r="I198" s="59"/>
      <c r="J198" s="59"/>
      <c r="K198" s="59"/>
      <c r="L198" s="43"/>
      <c r="M198" s="37"/>
      <c r="O198" s="37"/>
      <c r="P198" s="37"/>
      <c r="Q198" s="37"/>
      <c r="R198" s="37"/>
      <c r="S198" s="37"/>
      <c r="T198" s="37"/>
      <c r="U198" s="37"/>
      <c r="V198" s="37"/>
      <c r="W198" s="37"/>
      <c r="X198" s="37"/>
      <c r="Y198" s="37"/>
      <c r="Z198" s="37"/>
      <c r="AA198" s="37"/>
      <c r="AB198" s="37"/>
      <c r="AC198" s="37"/>
      <c r="AD198" s="37"/>
      <c r="AE198" s="37"/>
    </row>
  </sheetData>
  <sheetProtection sheet="1" autoFilter="0" formatColumns="0" formatRows="0" objects="1" scenarios="1" spinCount="100000" saltValue="zHVQMHr5VqCpE48XqwozVTuEuBKyEBa2Vd0KFh6e2GgZlAQDug2BeIr8jJC9otJcYPouXDM5ZM6NX59D9whIuQ==" hashValue="oiD2JdsGOoRCzQquJgtF2cJZBY1HYa9L0LohNjtGekVde9kbIQnBwYsXE1cAInn3hsnAog9bp91qDzjb4VIq2g==" algorithmName="SHA-512" password="D0DA"/>
  <autoFilter ref="C80:K197"/>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142</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3048</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ROUND(J81,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ROUND((SUM(BE81:BE147)),  2)</f>
        <v>0</v>
      </c>
      <c r="G33" s="37"/>
      <c r="H33" s="37"/>
      <c r="I33" s="147">
        <v>0.20999999999999999</v>
      </c>
      <c r="J33" s="146">
        <f>ROUND(((SUM(BE81:BE147))*I33),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ROUND((SUM(BF81:BF147)),  2)</f>
        <v>0</v>
      </c>
      <c r="G34" s="37"/>
      <c r="H34" s="37"/>
      <c r="I34" s="147">
        <v>0.14999999999999999</v>
      </c>
      <c r="J34" s="146">
        <f>ROUND(((SUM(BF81:BF147))*I34),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ROUND((SUM(BG81:BG147)),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ROUND((SUM(BH81:BH147)),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ROUND((SUM(BI81:BI147)),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02-36-01 - Dopravna Desná, přípojka NN - ČEZ</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J81</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767</v>
      </c>
      <c r="E60" s="167"/>
      <c r="F60" s="167"/>
      <c r="G60" s="167"/>
      <c r="H60" s="167"/>
      <c r="I60" s="167"/>
      <c r="J60" s="168">
        <f>J82</f>
        <v>0</v>
      </c>
      <c r="K60" s="165"/>
      <c r="L60" s="169"/>
      <c r="S60" s="9"/>
      <c r="T60" s="9"/>
      <c r="U60" s="9"/>
      <c r="V60" s="9"/>
      <c r="W60" s="9"/>
      <c r="X60" s="9"/>
      <c r="Y60" s="9"/>
      <c r="Z60" s="9"/>
      <c r="AA60" s="9"/>
      <c r="AB60" s="9"/>
      <c r="AC60" s="9"/>
      <c r="AD60" s="9"/>
      <c r="AE60" s="9"/>
    </row>
    <row r="61" s="9" customFormat="1" ht="24.96" customHeight="1">
      <c r="A61" s="9"/>
      <c r="B61" s="164"/>
      <c r="C61" s="165"/>
      <c r="D61" s="166" t="s">
        <v>768</v>
      </c>
      <c r="E61" s="167"/>
      <c r="F61" s="167"/>
      <c r="G61" s="167"/>
      <c r="H61" s="167"/>
      <c r="I61" s="167"/>
      <c r="J61" s="168">
        <f>J107</f>
        <v>0</v>
      </c>
      <c r="K61" s="165"/>
      <c r="L61" s="169"/>
      <c r="S61" s="9"/>
      <c r="T61" s="9"/>
      <c r="U61" s="9"/>
      <c r="V61" s="9"/>
      <c r="W61" s="9"/>
      <c r="X61" s="9"/>
      <c r="Y61" s="9"/>
      <c r="Z61" s="9"/>
      <c r="AA61" s="9"/>
      <c r="AB61" s="9"/>
      <c r="AC61" s="9"/>
      <c r="AD61" s="9"/>
      <c r="AE61" s="9"/>
    </row>
    <row r="62" s="2" customFormat="1" ht="21.84" customHeight="1">
      <c r="A62" s="37"/>
      <c r="B62" s="38"/>
      <c r="C62" s="39"/>
      <c r="D62" s="39"/>
      <c r="E62" s="39"/>
      <c r="F62" s="39"/>
      <c r="G62" s="39"/>
      <c r="H62" s="39"/>
      <c r="I62" s="39"/>
      <c r="J62" s="39"/>
      <c r="K62" s="39"/>
      <c r="L62" s="133"/>
      <c r="S62" s="37"/>
      <c r="T62" s="37"/>
      <c r="U62" s="37"/>
      <c r="V62" s="37"/>
      <c r="W62" s="37"/>
      <c r="X62" s="37"/>
      <c r="Y62" s="37"/>
      <c r="Z62" s="37"/>
      <c r="AA62" s="37"/>
      <c r="AB62" s="37"/>
      <c r="AC62" s="37"/>
      <c r="AD62" s="37"/>
      <c r="AE62" s="37"/>
    </row>
    <row r="63" s="2" customFormat="1" ht="6.96" customHeight="1">
      <c r="A63" s="37"/>
      <c r="B63" s="58"/>
      <c r="C63" s="59"/>
      <c r="D63" s="59"/>
      <c r="E63" s="59"/>
      <c r="F63" s="59"/>
      <c r="G63" s="59"/>
      <c r="H63" s="59"/>
      <c r="I63" s="59"/>
      <c r="J63" s="59"/>
      <c r="K63" s="59"/>
      <c r="L63" s="133"/>
      <c r="S63" s="37"/>
      <c r="T63" s="37"/>
      <c r="U63" s="37"/>
      <c r="V63" s="37"/>
      <c r="W63" s="37"/>
      <c r="X63" s="37"/>
      <c r="Y63" s="37"/>
      <c r="Z63" s="37"/>
      <c r="AA63" s="37"/>
      <c r="AB63" s="37"/>
      <c r="AC63" s="37"/>
      <c r="AD63" s="37"/>
      <c r="AE63" s="37"/>
    </row>
    <row r="67" s="2" customFormat="1" ht="6.96" customHeight="1">
      <c r="A67" s="37"/>
      <c r="B67" s="60"/>
      <c r="C67" s="61"/>
      <c r="D67" s="61"/>
      <c r="E67" s="61"/>
      <c r="F67" s="61"/>
      <c r="G67" s="61"/>
      <c r="H67" s="61"/>
      <c r="I67" s="61"/>
      <c r="J67" s="61"/>
      <c r="K67" s="61"/>
      <c r="L67" s="133"/>
      <c r="S67" s="37"/>
      <c r="T67" s="37"/>
      <c r="U67" s="37"/>
      <c r="V67" s="37"/>
      <c r="W67" s="37"/>
      <c r="X67" s="37"/>
      <c r="Y67" s="37"/>
      <c r="Z67" s="37"/>
      <c r="AA67" s="37"/>
      <c r="AB67" s="37"/>
      <c r="AC67" s="37"/>
      <c r="AD67" s="37"/>
      <c r="AE67" s="37"/>
    </row>
    <row r="68" s="2" customFormat="1" ht="24.96" customHeight="1">
      <c r="A68" s="37"/>
      <c r="B68" s="38"/>
      <c r="C68" s="22" t="s">
        <v>245</v>
      </c>
      <c r="D68" s="39"/>
      <c r="E68" s="39"/>
      <c r="F68" s="39"/>
      <c r="G68" s="39"/>
      <c r="H68" s="39"/>
      <c r="I68" s="39"/>
      <c r="J68" s="39"/>
      <c r="K68" s="39"/>
      <c r="L68" s="133"/>
      <c r="S68" s="37"/>
      <c r="T68" s="37"/>
      <c r="U68" s="37"/>
      <c r="V68" s="37"/>
      <c r="W68" s="37"/>
      <c r="X68" s="37"/>
      <c r="Y68" s="37"/>
      <c r="Z68" s="37"/>
      <c r="AA68" s="37"/>
      <c r="AB68" s="37"/>
      <c r="AC68" s="37"/>
      <c r="AD68" s="37"/>
      <c r="AE68" s="37"/>
    </row>
    <row r="69" s="2" customFormat="1" ht="6.96" customHeight="1">
      <c r="A69" s="37"/>
      <c r="B69" s="38"/>
      <c r="C69" s="39"/>
      <c r="D69" s="39"/>
      <c r="E69" s="39"/>
      <c r="F69" s="39"/>
      <c r="G69" s="39"/>
      <c r="H69" s="39"/>
      <c r="I69" s="39"/>
      <c r="J69" s="39"/>
      <c r="K69" s="39"/>
      <c r="L69" s="133"/>
      <c r="S69" s="37"/>
      <c r="T69" s="37"/>
      <c r="U69" s="37"/>
      <c r="V69" s="37"/>
      <c r="W69" s="37"/>
      <c r="X69" s="37"/>
      <c r="Y69" s="37"/>
      <c r="Z69" s="37"/>
      <c r="AA69" s="37"/>
      <c r="AB69" s="37"/>
      <c r="AC69" s="37"/>
      <c r="AD69" s="37"/>
      <c r="AE69" s="37"/>
    </row>
    <row r="70" s="2" customFormat="1" ht="12" customHeight="1">
      <c r="A70" s="37"/>
      <c r="B70" s="38"/>
      <c r="C70" s="31" t="s">
        <v>16</v>
      </c>
      <c r="D70" s="39"/>
      <c r="E70" s="39"/>
      <c r="F70" s="39"/>
      <c r="G70" s="39"/>
      <c r="H70" s="39"/>
      <c r="I70" s="39"/>
      <c r="J70" s="39"/>
      <c r="K70" s="39"/>
      <c r="L70" s="133"/>
      <c r="S70" s="37"/>
      <c r="T70" s="37"/>
      <c r="U70" s="37"/>
      <c r="V70" s="37"/>
      <c r="W70" s="37"/>
      <c r="X70" s="37"/>
      <c r="Y70" s="37"/>
      <c r="Z70" s="37"/>
      <c r="AA70" s="37"/>
      <c r="AB70" s="37"/>
      <c r="AC70" s="37"/>
      <c r="AD70" s="37"/>
      <c r="AE70" s="37"/>
    </row>
    <row r="71" s="2" customFormat="1" ht="16.5" customHeight="1">
      <c r="A71" s="37"/>
      <c r="B71" s="38"/>
      <c r="C71" s="39"/>
      <c r="D71" s="39"/>
      <c r="E71" s="159" t="str">
        <f>E7</f>
        <v>Oprava trati v úseku Tanvald - Kořenov</v>
      </c>
      <c r="F71" s="31"/>
      <c r="G71" s="31"/>
      <c r="H71" s="31"/>
      <c r="I71" s="39"/>
      <c r="J71" s="39"/>
      <c r="K71" s="39"/>
      <c r="L71" s="133"/>
      <c r="S71" s="37"/>
      <c r="T71" s="37"/>
      <c r="U71" s="37"/>
      <c r="V71" s="37"/>
      <c r="W71" s="37"/>
      <c r="X71" s="37"/>
      <c r="Y71" s="37"/>
      <c r="Z71" s="37"/>
      <c r="AA71" s="37"/>
      <c r="AB71" s="37"/>
      <c r="AC71" s="37"/>
      <c r="AD71" s="37"/>
      <c r="AE71" s="37"/>
    </row>
    <row r="72" s="2" customFormat="1" ht="12" customHeight="1">
      <c r="A72" s="37"/>
      <c r="B72" s="38"/>
      <c r="C72" s="31" t="s">
        <v>237</v>
      </c>
      <c r="D72" s="39"/>
      <c r="E72" s="39"/>
      <c r="F72" s="39"/>
      <c r="G72" s="39"/>
      <c r="H72" s="39"/>
      <c r="I72" s="39"/>
      <c r="J72" s="39"/>
      <c r="K72" s="39"/>
      <c r="L72" s="133"/>
      <c r="S72" s="37"/>
      <c r="T72" s="37"/>
      <c r="U72" s="37"/>
      <c r="V72" s="37"/>
      <c r="W72" s="37"/>
      <c r="X72" s="37"/>
      <c r="Y72" s="37"/>
      <c r="Z72" s="37"/>
      <c r="AA72" s="37"/>
      <c r="AB72" s="37"/>
      <c r="AC72" s="37"/>
      <c r="AD72" s="37"/>
      <c r="AE72" s="37"/>
    </row>
    <row r="73" s="2" customFormat="1" ht="16.5" customHeight="1">
      <c r="A73" s="37"/>
      <c r="B73" s="38"/>
      <c r="C73" s="39"/>
      <c r="D73" s="39"/>
      <c r="E73" s="68" t="str">
        <f>E9</f>
        <v>SO 02-36-01 - Dopravna Desná, přípojka NN - ČEZ</v>
      </c>
      <c r="F73" s="39"/>
      <c r="G73" s="39"/>
      <c r="H73" s="39"/>
      <c r="I73" s="39"/>
      <c r="J73" s="39"/>
      <c r="K73" s="39"/>
      <c r="L73" s="133"/>
      <c r="S73" s="37"/>
      <c r="T73" s="37"/>
      <c r="U73" s="37"/>
      <c r="V73" s="37"/>
      <c r="W73" s="37"/>
      <c r="X73" s="37"/>
      <c r="Y73" s="37"/>
      <c r="Z73" s="37"/>
      <c r="AA73" s="37"/>
      <c r="AB73" s="37"/>
      <c r="AC73" s="37"/>
      <c r="AD73" s="37"/>
      <c r="AE73" s="37"/>
    </row>
    <row r="74" s="2" customFormat="1" ht="6.96" customHeight="1">
      <c r="A74" s="37"/>
      <c r="B74" s="38"/>
      <c r="C74" s="39"/>
      <c r="D74" s="39"/>
      <c r="E74" s="39"/>
      <c r="F74" s="39"/>
      <c r="G74" s="39"/>
      <c r="H74" s="39"/>
      <c r="I74" s="39"/>
      <c r="J74" s="39"/>
      <c r="K74" s="39"/>
      <c r="L74" s="133"/>
      <c r="S74" s="37"/>
      <c r="T74" s="37"/>
      <c r="U74" s="37"/>
      <c r="V74" s="37"/>
      <c r="W74" s="37"/>
      <c r="X74" s="37"/>
      <c r="Y74" s="37"/>
      <c r="Z74" s="37"/>
      <c r="AA74" s="37"/>
      <c r="AB74" s="37"/>
      <c r="AC74" s="37"/>
      <c r="AD74" s="37"/>
      <c r="AE74" s="37"/>
    </row>
    <row r="75" s="2" customFormat="1" ht="12" customHeight="1">
      <c r="A75" s="37"/>
      <c r="B75" s="38"/>
      <c r="C75" s="31" t="s">
        <v>21</v>
      </c>
      <c r="D75" s="39"/>
      <c r="E75" s="39"/>
      <c r="F75" s="26" t="str">
        <f>F12</f>
        <v xml:space="preserve"> </v>
      </c>
      <c r="G75" s="39"/>
      <c r="H75" s="39"/>
      <c r="I75" s="31" t="s">
        <v>23</v>
      </c>
      <c r="J75" s="71" t="str">
        <f>IF(J12="","",J12)</f>
        <v>14. 6. 2023</v>
      </c>
      <c r="K75" s="39"/>
      <c r="L75" s="133"/>
      <c r="S75" s="37"/>
      <c r="T75" s="37"/>
      <c r="U75" s="37"/>
      <c r="V75" s="37"/>
      <c r="W75" s="37"/>
      <c r="X75" s="37"/>
      <c r="Y75" s="37"/>
      <c r="Z75" s="37"/>
      <c r="AA75" s="37"/>
      <c r="AB75" s="37"/>
      <c r="AC75" s="37"/>
      <c r="AD75" s="37"/>
      <c r="AE75" s="37"/>
    </row>
    <row r="76" s="2" customFormat="1" ht="6.96" customHeight="1">
      <c r="A76" s="37"/>
      <c r="B76" s="38"/>
      <c r="C76" s="39"/>
      <c r="D76" s="39"/>
      <c r="E76" s="39"/>
      <c r="F76" s="39"/>
      <c r="G76" s="39"/>
      <c r="H76" s="39"/>
      <c r="I76" s="39"/>
      <c r="J76" s="39"/>
      <c r="K76" s="39"/>
      <c r="L76" s="133"/>
      <c r="S76" s="37"/>
      <c r="T76" s="37"/>
      <c r="U76" s="37"/>
      <c r="V76" s="37"/>
      <c r="W76" s="37"/>
      <c r="X76" s="37"/>
      <c r="Y76" s="37"/>
      <c r="Z76" s="37"/>
      <c r="AA76" s="37"/>
      <c r="AB76" s="37"/>
      <c r="AC76" s="37"/>
      <c r="AD76" s="37"/>
      <c r="AE76" s="37"/>
    </row>
    <row r="77" s="2" customFormat="1" ht="15.15" customHeight="1">
      <c r="A77" s="37"/>
      <c r="B77" s="38"/>
      <c r="C77" s="31" t="s">
        <v>25</v>
      </c>
      <c r="D77" s="39"/>
      <c r="E77" s="39"/>
      <c r="F77" s="26" t="str">
        <f>E15</f>
        <v xml:space="preserve"> </v>
      </c>
      <c r="G77" s="39"/>
      <c r="H77" s="39"/>
      <c r="I77" s="31" t="s">
        <v>30</v>
      </c>
      <c r="J77" s="35" t="str">
        <f>E21</f>
        <v xml:space="preserve"> </v>
      </c>
      <c r="K77" s="39"/>
      <c r="L77" s="133"/>
      <c r="S77" s="37"/>
      <c r="T77" s="37"/>
      <c r="U77" s="37"/>
      <c r="V77" s="37"/>
      <c r="W77" s="37"/>
      <c r="X77" s="37"/>
      <c r="Y77" s="37"/>
      <c r="Z77" s="37"/>
      <c r="AA77" s="37"/>
      <c r="AB77" s="37"/>
      <c r="AC77" s="37"/>
      <c r="AD77" s="37"/>
      <c r="AE77" s="37"/>
    </row>
    <row r="78" s="2" customFormat="1" ht="15.15" customHeight="1">
      <c r="A78" s="37"/>
      <c r="B78" s="38"/>
      <c r="C78" s="31" t="s">
        <v>28</v>
      </c>
      <c r="D78" s="39"/>
      <c r="E78" s="39"/>
      <c r="F78" s="26" t="str">
        <f>IF(E18="","",E18)</f>
        <v>Vyplň údaj</v>
      </c>
      <c r="G78" s="39"/>
      <c r="H78" s="39"/>
      <c r="I78" s="31" t="s">
        <v>32</v>
      </c>
      <c r="J78" s="35" t="str">
        <f>E24</f>
        <v xml:space="preserve"> </v>
      </c>
      <c r="K78" s="39"/>
      <c r="L78" s="133"/>
      <c r="S78" s="37"/>
      <c r="T78" s="37"/>
      <c r="U78" s="37"/>
      <c r="V78" s="37"/>
      <c r="W78" s="37"/>
      <c r="X78" s="37"/>
      <c r="Y78" s="37"/>
      <c r="Z78" s="37"/>
      <c r="AA78" s="37"/>
      <c r="AB78" s="37"/>
      <c r="AC78" s="37"/>
      <c r="AD78" s="37"/>
      <c r="AE78" s="37"/>
    </row>
    <row r="79" s="2" customFormat="1" ht="10.32" customHeight="1">
      <c r="A79" s="37"/>
      <c r="B79" s="38"/>
      <c r="C79" s="39"/>
      <c r="D79" s="39"/>
      <c r="E79" s="39"/>
      <c r="F79" s="39"/>
      <c r="G79" s="39"/>
      <c r="H79" s="39"/>
      <c r="I79" s="39"/>
      <c r="J79" s="39"/>
      <c r="K79" s="39"/>
      <c r="L79" s="133"/>
      <c r="S79" s="37"/>
      <c r="T79" s="37"/>
      <c r="U79" s="37"/>
      <c r="V79" s="37"/>
      <c r="W79" s="37"/>
      <c r="X79" s="37"/>
      <c r="Y79" s="37"/>
      <c r="Z79" s="37"/>
      <c r="AA79" s="37"/>
      <c r="AB79" s="37"/>
      <c r="AC79" s="37"/>
      <c r="AD79" s="37"/>
      <c r="AE79" s="37"/>
    </row>
    <row r="80" s="10" customFormat="1" ht="29.28" customHeight="1">
      <c r="A80" s="170"/>
      <c r="B80" s="171"/>
      <c r="C80" s="172" t="s">
        <v>246</v>
      </c>
      <c r="D80" s="173" t="s">
        <v>54</v>
      </c>
      <c r="E80" s="173" t="s">
        <v>50</v>
      </c>
      <c r="F80" s="173" t="s">
        <v>51</v>
      </c>
      <c r="G80" s="173" t="s">
        <v>247</v>
      </c>
      <c r="H80" s="173" t="s">
        <v>248</v>
      </c>
      <c r="I80" s="173" t="s">
        <v>249</v>
      </c>
      <c r="J80" s="173" t="s">
        <v>241</v>
      </c>
      <c r="K80" s="174" t="s">
        <v>250</v>
      </c>
      <c r="L80" s="175"/>
      <c r="M80" s="91" t="s">
        <v>19</v>
      </c>
      <c r="N80" s="92" t="s">
        <v>39</v>
      </c>
      <c r="O80" s="92" t="s">
        <v>251</v>
      </c>
      <c r="P80" s="92" t="s">
        <v>252</v>
      </c>
      <c r="Q80" s="92" t="s">
        <v>253</v>
      </c>
      <c r="R80" s="92" t="s">
        <v>254</v>
      </c>
      <c r="S80" s="92" t="s">
        <v>255</v>
      </c>
      <c r="T80" s="93" t="s">
        <v>256</v>
      </c>
      <c r="U80" s="170"/>
      <c r="V80" s="170"/>
      <c r="W80" s="170"/>
      <c r="X80" s="170"/>
      <c r="Y80" s="170"/>
      <c r="Z80" s="170"/>
      <c r="AA80" s="170"/>
      <c r="AB80" s="170"/>
      <c r="AC80" s="170"/>
      <c r="AD80" s="170"/>
      <c r="AE80" s="170"/>
    </row>
    <row r="81" s="2" customFormat="1" ht="22.8" customHeight="1">
      <c r="A81" s="37"/>
      <c r="B81" s="38"/>
      <c r="C81" s="98" t="s">
        <v>257</v>
      </c>
      <c r="D81" s="39"/>
      <c r="E81" s="39"/>
      <c r="F81" s="39"/>
      <c r="G81" s="39"/>
      <c r="H81" s="39"/>
      <c r="I81" s="39"/>
      <c r="J81" s="176">
        <f>BK81</f>
        <v>0</v>
      </c>
      <c r="K81" s="39"/>
      <c r="L81" s="43"/>
      <c r="M81" s="94"/>
      <c r="N81" s="177"/>
      <c r="O81" s="95"/>
      <c r="P81" s="178">
        <f>P82+P107</f>
        <v>0</v>
      </c>
      <c r="Q81" s="95"/>
      <c r="R81" s="178">
        <f>R82+R107</f>
        <v>0</v>
      </c>
      <c r="S81" s="95"/>
      <c r="T81" s="179">
        <f>T82+T107</f>
        <v>0</v>
      </c>
      <c r="U81" s="37"/>
      <c r="V81" s="37"/>
      <c r="W81" s="37"/>
      <c r="X81" s="37"/>
      <c r="Y81" s="37"/>
      <c r="Z81" s="37"/>
      <c r="AA81" s="37"/>
      <c r="AB81" s="37"/>
      <c r="AC81" s="37"/>
      <c r="AD81" s="37"/>
      <c r="AE81" s="37"/>
      <c r="AT81" s="16" t="s">
        <v>68</v>
      </c>
      <c r="AU81" s="16" t="s">
        <v>242</v>
      </c>
      <c r="BK81" s="180">
        <f>BK82+BK107</f>
        <v>0</v>
      </c>
    </row>
    <row r="82" s="11" customFormat="1" ht="25.92" customHeight="1">
      <c r="A82" s="11"/>
      <c r="B82" s="181"/>
      <c r="C82" s="182"/>
      <c r="D82" s="183" t="s">
        <v>68</v>
      </c>
      <c r="E82" s="184" t="s">
        <v>77</v>
      </c>
      <c r="F82" s="184" t="s">
        <v>769</v>
      </c>
      <c r="G82" s="182"/>
      <c r="H82" s="182"/>
      <c r="I82" s="185"/>
      <c r="J82" s="186">
        <f>BK82</f>
        <v>0</v>
      </c>
      <c r="K82" s="182"/>
      <c r="L82" s="187"/>
      <c r="M82" s="188"/>
      <c r="N82" s="189"/>
      <c r="O82" s="189"/>
      <c r="P82" s="190">
        <f>SUM(P83:P106)</f>
        <v>0</v>
      </c>
      <c r="Q82" s="189"/>
      <c r="R82" s="190">
        <f>SUM(R83:R106)</f>
        <v>0</v>
      </c>
      <c r="S82" s="189"/>
      <c r="T82" s="191">
        <f>SUM(T83:T106)</f>
        <v>0</v>
      </c>
      <c r="U82" s="11"/>
      <c r="V82" s="11"/>
      <c r="W82" s="11"/>
      <c r="X82" s="11"/>
      <c r="Y82" s="11"/>
      <c r="Z82" s="11"/>
      <c r="AA82" s="11"/>
      <c r="AB82" s="11"/>
      <c r="AC82" s="11"/>
      <c r="AD82" s="11"/>
      <c r="AE82" s="11"/>
      <c r="AR82" s="192" t="s">
        <v>77</v>
      </c>
      <c r="AT82" s="193" t="s">
        <v>68</v>
      </c>
      <c r="AU82" s="193" t="s">
        <v>69</v>
      </c>
      <c r="AY82" s="192" t="s">
        <v>260</v>
      </c>
      <c r="BK82" s="194">
        <f>SUM(BK83:BK106)</f>
        <v>0</v>
      </c>
    </row>
    <row r="83" s="2" customFormat="1" ht="16.5" customHeight="1">
      <c r="A83" s="37"/>
      <c r="B83" s="38"/>
      <c r="C83" s="214" t="s">
        <v>77</v>
      </c>
      <c r="D83" s="214" t="s">
        <v>275</v>
      </c>
      <c r="E83" s="215" t="s">
        <v>3049</v>
      </c>
      <c r="F83" s="216" t="s">
        <v>3050</v>
      </c>
      <c r="G83" s="217" t="s">
        <v>365</v>
      </c>
      <c r="H83" s="218">
        <v>1</v>
      </c>
      <c r="I83" s="219"/>
      <c r="J83" s="220">
        <f>ROUND(I83*H83,2)</f>
        <v>0</v>
      </c>
      <c r="K83" s="216" t="s">
        <v>19</v>
      </c>
      <c r="L83" s="221"/>
      <c r="M83" s="222" t="s">
        <v>19</v>
      </c>
      <c r="N83" s="223" t="s">
        <v>40</v>
      </c>
      <c r="O83" s="83"/>
      <c r="P83" s="204">
        <f>O83*H83</f>
        <v>0</v>
      </c>
      <c r="Q83" s="204">
        <v>0</v>
      </c>
      <c r="R83" s="204">
        <f>Q83*H83</f>
        <v>0</v>
      </c>
      <c r="S83" s="204">
        <v>0</v>
      </c>
      <c r="T83" s="205">
        <f>S83*H83</f>
        <v>0</v>
      </c>
      <c r="U83" s="37"/>
      <c r="V83" s="37"/>
      <c r="W83" s="37"/>
      <c r="X83" s="37"/>
      <c r="Y83" s="37"/>
      <c r="Z83" s="37"/>
      <c r="AA83" s="37"/>
      <c r="AB83" s="37"/>
      <c r="AC83" s="37"/>
      <c r="AD83" s="37"/>
      <c r="AE83" s="37"/>
      <c r="AR83" s="206" t="s">
        <v>279</v>
      </c>
      <c r="AT83" s="206" t="s">
        <v>275</v>
      </c>
      <c r="AU83" s="206" t="s">
        <v>77</v>
      </c>
      <c r="AY83" s="16" t="s">
        <v>260</v>
      </c>
      <c r="BE83" s="207">
        <f>IF(N83="základní",J83,0)</f>
        <v>0</v>
      </c>
      <c r="BF83" s="207">
        <f>IF(N83="snížená",J83,0)</f>
        <v>0</v>
      </c>
      <c r="BG83" s="207">
        <f>IF(N83="zákl. přenesená",J83,0)</f>
        <v>0</v>
      </c>
      <c r="BH83" s="207">
        <f>IF(N83="sníž. přenesená",J83,0)</f>
        <v>0</v>
      </c>
      <c r="BI83" s="207">
        <f>IF(N83="nulová",J83,0)</f>
        <v>0</v>
      </c>
      <c r="BJ83" s="16" t="s">
        <v>77</v>
      </c>
      <c r="BK83" s="207">
        <f>ROUND(I83*H83,2)</f>
        <v>0</v>
      </c>
      <c r="BL83" s="16" t="s">
        <v>266</v>
      </c>
      <c r="BM83" s="206" t="s">
        <v>79</v>
      </c>
    </row>
    <row r="84" s="2" customFormat="1">
      <c r="A84" s="37"/>
      <c r="B84" s="38"/>
      <c r="C84" s="39"/>
      <c r="D84" s="208" t="s">
        <v>267</v>
      </c>
      <c r="E84" s="39"/>
      <c r="F84" s="209" t="s">
        <v>3050</v>
      </c>
      <c r="G84" s="39"/>
      <c r="H84" s="39"/>
      <c r="I84" s="210"/>
      <c r="J84" s="39"/>
      <c r="K84" s="39"/>
      <c r="L84" s="43"/>
      <c r="M84" s="211"/>
      <c r="N84" s="212"/>
      <c r="O84" s="83"/>
      <c r="P84" s="83"/>
      <c r="Q84" s="83"/>
      <c r="R84" s="83"/>
      <c r="S84" s="83"/>
      <c r="T84" s="84"/>
      <c r="U84" s="37"/>
      <c r="V84" s="37"/>
      <c r="W84" s="37"/>
      <c r="X84" s="37"/>
      <c r="Y84" s="37"/>
      <c r="Z84" s="37"/>
      <c r="AA84" s="37"/>
      <c r="AB84" s="37"/>
      <c r="AC84" s="37"/>
      <c r="AD84" s="37"/>
      <c r="AE84" s="37"/>
      <c r="AT84" s="16" t="s">
        <v>267</v>
      </c>
      <c r="AU84" s="16" t="s">
        <v>77</v>
      </c>
    </row>
    <row r="85" s="2" customFormat="1">
      <c r="A85" s="37"/>
      <c r="B85" s="38"/>
      <c r="C85" s="39"/>
      <c r="D85" s="208" t="s">
        <v>271</v>
      </c>
      <c r="E85" s="39"/>
      <c r="F85" s="213" t="s">
        <v>3051</v>
      </c>
      <c r="G85" s="39"/>
      <c r="H85" s="39"/>
      <c r="I85" s="210"/>
      <c r="J85" s="39"/>
      <c r="K85" s="39"/>
      <c r="L85" s="43"/>
      <c r="M85" s="211"/>
      <c r="N85" s="212"/>
      <c r="O85" s="83"/>
      <c r="P85" s="83"/>
      <c r="Q85" s="83"/>
      <c r="R85" s="83"/>
      <c r="S85" s="83"/>
      <c r="T85" s="84"/>
      <c r="U85" s="37"/>
      <c r="V85" s="37"/>
      <c r="W85" s="37"/>
      <c r="X85" s="37"/>
      <c r="Y85" s="37"/>
      <c r="Z85" s="37"/>
      <c r="AA85" s="37"/>
      <c r="AB85" s="37"/>
      <c r="AC85" s="37"/>
      <c r="AD85" s="37"/>
      <c r="AE85" s="37"/>
      <c r="AT85" s="16" t="s">
        <v>271</v>
      </c>
      <c r="AU85" s="16" t="s">
        <v>77</v>
      </c>
    </row>
    <row r="86" s="2" customFormat="1" ht="21.75" customHeight="1">
      <c r="A86" s="37"/>
      <c r="B86" s="38"/>
      <c r="C86" s="214" t="s">
        <v>79</v>
      </c>
      <c r="D86" s="214" t="s">
        <v>275</v>
      </c>
      <c r="E86" s="215" t="s">
        <v>3052</v>
      </c>
      <c r="F86" s="216" t="s">
        <v>3053</v>
      </c>
      <c r="G86" s="217" t="s">
        <v>547</v>
      </c>
      <c r="H86" s="218">
        <v>90</v>
      </c>
      <c r="I86" s="219"/>
      <c r="J86" s="220">
        <f>ROUND(I86*H86,2)</f>
        <v>0</v>
      </c>
      <c r="K86" s="216" t="s">
        <v>265</v>
      </c>
      <c r="L86" s="221"/>
      <c r="M86" s="222" t="s">
        <v>19</v>
      </c>
      <c r="N86" s="223" t="s">
        <v>40</v>
      </c>
      <c r="O86" s="83"/>
      <c r="P86" s="204">
        <f>O86*H86</f>
        <v>0</v>
      </c>
      <c r="Q86" s="204">
        <v>0</v>
      </c>
      <c r="R86" s="204">
        <f>Q86*H86</f>
        <v>0</v>
      </c>
      <c r="S86" s="204">
        <v>0</v>
      </c>
      <c r="T86" s="205">
        <f>S86*H86</f>
        <v>0</v>
      </c>
      <c r="U86" s="37"/>
      <c r="V86" s="37"/>
      <c r="W86" s="37"/>
      <c r="X86" s="37"/>
      <c r="Y86" s="37"/>
      <c r="Z86" s="37"/>
      <c r="AA86" s="37"/>
      <c r="AB86" s="37"/>
      <c r="AC86" s="37"/>
      <c r="AD86" s="37"/>
      <c r="AE86" s="37"/>
      <c r="AR86" s="206" t="s">
        <v>279</v>
      </c>
      <c r="AT86" s="206" t="s">
        <v>275</v>
      </c>
      <c r="AU86" s="206" t="s">
        <v>77</v>
      </c>
      <c r="AY86" s="16" t="s">
        <v>260</v>
      </c>
      <c r="BE86" s="207">
        <f>IF(N86="základní",J86,0)</f>
        <v>0</v>
      </c>
      <c r="BF86" s="207">
        <f>IF(N86="snížená",J86,0)</f>
        <v>0</v>
      </c>
      <c r="BG86" s="207">
        <f>IF(N86="zákl. přenesená",J86,0)</f>
        <v>0</v>
      </c>
      <c r="BH86" s="207">
        <f>IF(N86="sníž. přenesená",J86,0)</f>
        <v>0</v>
      </c>
      <c r="BI86" s="207">
        <f>IF(N86="nulová",J86,0)</f>
        <v>0</v>
      </c>
      <c r="BJ86" s="16" t="s">
        <v>77</v>
      </c>
      <c r="BK86" s="207">
        <f>ROUND(I86*H86,2)</f>
        <v>0</v>
      </c>
      <c r="BL86" s="16" t="s">
        <v>266</v>
      </c>
      <c r="BM86" s="206" t="s">
        <v>266</v>
      </c>
    </row>
    <row r="87" s="2" customFormat="1">
      <c r="A87" s="37"/>
      <c r="B87" s="38"/>
      <c r="C87" s="39"/>
      <c r="D87" s="208" t="s">
        <v>267</v>
      </c>
      <c r="E87" s="39"/>
      <c r="F87" s="209" t="s">
        <v>3053</v>
      </c>
      <c r="G87" s="39"/>
      <c r="H87" s="39"/>
      <c r="I87" s="210"/>
      <c r="J87" s="39"/>
      <c r="K87" s="39"/>
      <c r="L87" s="43"/>
      <c r="M87" s="211"/>
      <c r="N87" s="212"/>
      <c r="O87" s="83"/>
      <c r="P87" s="83"/>
      <c r="Q87" s="83"/>
      <c r="R87" s="83"/>
      <c r="S87" s="83"/>
      <c r="T87" s="84"/>
      <c r="U87" s="37"/>
      <c r="V87" s="37"/>
      <c r="W87" s="37"/>
      <c r="X87" s="37"/>
      <c r="Y87" s="37"/>
      <c r="Z87" s="37"/>
      <c r="AA87" s="37"/>
      <c r="AB87" s="37"/>
      <c r="AC87" s="37"/>
      <c r="AD87" s="37"/>
      <c r="AE87" s="37"/>
      <c r="AT87" s="16" t="s">
        <v>267</v>
      </c>
      <c r="AU87" s="16" t="s">
        <v>77</v>
      </c>
    </row>
    <row r="88" s="2" customFormat="1">
      <c r="A88" s="37"/>
      <c r="B88" s="38"/>
      <c r="C88" s="39"/>
      <c r="D88" s="208" t="s">
        <v>271</v>
      </c>
      <c r="E88" s="39"/>
      <c r="F88" s="213" t="s">
        <v>3054</v>
      </c>
      <c r="G88" s="39"/>
      <c r="H88" s="39"/>
      <c r="I88" s="210"/>
      <c r="J88" s="39"/>
      <c r="K88" s="39"/>
      <c r="L88" s="43"/>
      <c r="M88" s="211"/>
      <c r="N88" s="212"/>
      <c r="O88" s="83"/>
      <c r="P88" s="83"/>
      <c r="Q88" s="83"/>
      <c r="R88" s="83"/>
      <c r="S88" s="83"/>
      <c r="T88" s="84"/>
      <c r="U88" s="37"/>
      <c r="V88" s="37"/>
      <c r="W88" s="37"/>
      <c r="X88" s="37"/>
      <c r="Y88" s="37"/>
      <c r="Z88" s="37"/>
      <c r="AA88" s="37"/>
      <c r="AB88" s="37"/>
      <c r="AC88" s="37"/>
      <c r="AD88" s="37"/>
      <c r="AE88" s="37"/>
      <c r="AT88" s="16" t="s">
        <v>271</v>
      </c>
      <c r="AU88" s="16" t="s">
        <v>77</v>
      </c>
    </row>
    <row r="89" s="2" customFormat="1" ht="16.5" customHeight="1">
      <c r="A89" s="37"/>
      <c r="B89" s="38"/>
      <c r="C89" s="214" t="s">
        <v>281</v>
      </c>
      <c r="D89" s="214" t="s">
        <v>275</v>
      </c>
      <c r="E89" s="215" t="s">
        <v>3013</v>
      </c>
      <c r="F89" s="216" t="s">
        <v>3014</v>
      </c>
      <c r="G89" s="217" t="s">
        <v>547</v>
      </c>
      <c r="H89" s="218">
        <v>90</v>
      </c>
      <c r="I89" s="219"/>
      <c r="J89" s="220">
        <f>ROUND(I89*H89,2)</f>
        <v>0</v>
      </c>
      <c r="K89" s="216" t="s">
        <v>265</v>
      </c>
      <c r="L89" s="221"/>
      <c r="M89" s="222" t="s">
        <v>19</v>
      </c>
      <c r="N89" s="223" t="s">
        <v>40</v>
      </c>
      <c r="O89" s="83"/>
      <c r="P89" s="204">
        <f>O89*H89</f>
        <v>0</v>
      </c>
      <c r="Q89" s="204">
        <v>0</v>
      </c>
      <c r="R89" s="204">
        <f>Q89*H89</f>
        <v>0</v>
      </c>
      <c r="S89" s="204">
        <v>0</v>
      </c>
      <c r="T89" s="205">
        <f>S89*H89</f>
        <v>0</v>
      </c>
      <c r="U89" s="37"/>
      <c r="V89" s="37"/>
      <c r="W89" s="37"/>
      <c r="X89" s="37"/>
      <c r="Y89" s="37"/>
      <c r="Z89" s="37"/>
      <c r="AA89" s="37"/>
      <c r="AB89" s="37"/>
      <c r="AC89" s="37"/>
      <c r="AD89" s="37"/>
      <c r="AE89" s="37"/>
      <c r="AR89" s="206" t="s">
        <v>279</v>
      </c>
      <c r="AT89" s="206" t="s">
        <v>275</v>
      </c>
      <c r="AU89" s="206" t="s">
        <v>77</v>
      </c>
      <c r="AY89" s="16" t="s">
        <v>260</v>
      </c>
      <c r="BE89" s="207">
        <f>IF(N89="základní",J89,0)</f>
        <v>0</v>
      </c>
      <c r="BF89" s="207">
        <f>IF(N89="snížená",J89,0)</f>
        <v>0</v>
      </c>
      <c r="BG89" s="207">
        <f>IF(N89="zákl. přenesená",J89,0)</f>
        <v>0</v>
      </c>
      <c r="BH89" s="207">
        <f>IF(N89="sníž. přenesená",J89,0)</f>
        <v>0</v>
      </c>
      <c r="BI89" s="207">
        <f>IF(N89="nulová",J89,0)</f>
        <v>0</v>
      </c>
      <c r="BJ89" s="16" t="s">
        <v>77</v>
      </c>
      <c r="BK89" s="207">
        <f>ROUND(I89*H89,2)</f>
        <v>0</v>
      </c>
      <c r="BL89" s="16" t="s">
        <v>266</v>
      </c>
      <c r="BM89" s="206" t="s">
        <v>284</v>
      </c>
    </row>
    <row r="90" s="2" customFormat="1">
      <c r="A90" s="37"/>
      <c r="B90" s="38"/>
      <c r="C90" s="39"/>
      <c r="D90" s="208" t="s">
        <v>267</v>
      </c>
      <c r="E90" s="39"/>
      <c r="F90" s="209" t="s">
        <v>3014</v>
      </c>
      <c r="G90" s="39"/>
      <c r="H90" s="39"/>
      <c r="I90" s="210"/>
      <c r="J90" s="39"/>
      <c r="K90" s="39"/>
      <c r="L90" s="43"/>
      <c r="M90" s="211"/>
      <c r="N90" s="212"/>
      <c r="O90" s="83"/>
      <c r="P90" s="83"/>
      <c r="Q90" s="83"/>
      <c r="R90" s="83"/>
      <c r="S90" s="83"/>
      <c r="T90" s="84"/>
      <c r="U90" s="37"/>
      <c r="V90" s="37"/>
      <c r="W90" s="37"/>
      <c r="X90" s="37"/>
      <c r="Y90" s="37"/>
      <c r="Z90" s="37"/>
      <c r="AA90" s="37"/>
      <c r="AB90" s="37"/>
      <c r="AC90" s="37"/>
      <c r="AD90" s="37"/>
      <c r="AE90" s="37"/>
      <c r="AT90" s="16" t="s">
        <v>267</v>
      </c>
      <c r="AU90" s="16" t="s">
        <v>77</v>
      </c>
    </row>
    <row r="91" s="2" customFormat="1">
      <c r="A91" s="37"/>
      <c r="B91" s="38"/>
      <c r="C91" s="39"/>
      <c r="D91" s="208" t="s">
        <v>271</v>
      </c>
      <c r="E91" s="39"/>
      <c r="F91" s="213" t="s">
        <v>3015</v>
      </c>
      <c r="G91" s="39"/>
      <c r="H91" s="39"/>
      <c r="I91" s="210"/>
      <c r="J91" s="39"/>
      <c r="K91" s="39"/>
      <c r="L91" s="43"/>
      <c r="M91" s="211"/>
      <c r="N91" s="212"/>
      <c r="O91" s="83"/>
      <c r="P91" s="83"/>
      <c r="Q91" s="83"/>
      <c r="R91" s="83"/>
      <c r="S91" s="83"/>
      <c r="T91" s="84"/>
      <c r="U91" s="37"/>
      <c r="V91" s="37"/>
      <c r="W91" s="37"/>
      <c r="X91" s="37"/>
      <c r="Y91" s="37"/>
      <c r="Z91" s="37"/>
      <c r="AA91" s="37"/>
      <c r="AB91" s="37"/>
      <c r="AC91" s="37"/>
      <c r="AD91" s="37"/>
      <c r="AE91" s="37"/>
      <c r="AT91" s="16" t="s">
        <v>271</v>
      </c>
      <c r="AU91" s="16" t="s">
        <v>77</v>
      </c>
    </row>
    <row r="92" s="2" customFormat="1" ht="24.15" customHeight="1">
      <c r="A92" s="37"/>
      <c r="B92" s="38"/>
      <c r="C92" s="214" t="s">
        <v>266</v>
      </c>
      <c r="D92" s="214" t="s">
        <v>275</v>
      </c>
      <c r="E92" s="215" t="s">
        <v>3055</v>
      </c>
      <c r="F92" s="216" t="s">
        <v>3056</v>
      </c>
      <c r="G92" s="217" t="s">
        <v>365</v>
      </c>
      <c r="H92" s="218">
        <v>1</v>
      </c>
      <c r="I92" s="219"/>
      <c r="J92" s="220">
        <f>ROUND(I92*H92,2)</f>
        <v>0</v>
      </c>
      <c r="K92" s="216" t="s">
        <v>265</v>
      </c>
      <c r="L92" s="221"/>
      <c r="M92" s="222" t="s">
        <v>19</v>
      </c>
      <c r="N92" s="223" t="s">
        <v>40</v>
      </c>
      <c r="O92" s="83"/>
      <c r="P92" s="204">
        <f>O92*H92</f>
        <v>0</v>
      </c>
      <c r="Q92" s="204">
        <v>0</v>
      </c>
      <c r="R92" s="204">
        <f>Q92*H92</f>
        <v>0</v>
      </c>
      <c r="S92" s="204">
        <v>0</v>
      </c>
      <c r="T92" s="205">
        <f>S92*H92</f>
        <v>0</v>
      </c>
      <c r="U92" s="37"/>
      <c r="V92" s="37"/>
      <c r="W92" s="37"/>
      <c r="X92" s="37"/>
      <c r="Y92" s="37"/>
      <c r="Z92" s="37"/>
      <c r="AA92" s="37"/>
      <c r="AB92" s="37"/>
      <c r="AC92" s="37"/>
      <c r="AD92" s="37"/>
      <c r="AE92" s="37"/>
      <c r="AR92" s="206" t="s">
        <v>279</v>
      </c>
      <c r="AT92" s="206" t="s">
        <v>275</v>
      </c>
      <c r="AU92" s="206" t="s">
        <v>77</v>
      </c>
      <c r="AY92" s="16" t="s">
        <v>260</v>
      </c>
      <c r="BE92" s="207">
        <f>IF(N92="základní",J92,0)</f>
        <v>0</v>
      </c>
      <c r="BF92" s="207">
        <f>IF(N92="snížená",J92,0)</f>
        <v>0</v>
      </c>
      <c r="BG92" s="207">
        <f>IF(N92="zákl. přenesená",J92,0)</f>
        <v>0</v>
      </c>
      <c r="BH92" s="207">
        <f>IF(N92="sníž. přenesená",J92,0)</f>
        <v>0</v>
      </c>
      <c r="BI92" s="207">
        <f>IF(N92="nulová",J92,0)</f>
        <v>0</v>
      </c>
      <c r="BJ92" s="16" t="s">
        <v>77</v>
      </c>
      <c r="BK92" s="207">
        <f>ROUND(I92*H92,2)</f>
        <v>0</v>
      </c>
      <c r="BL92" s="16" t="s">
        <v>266</v>
      </c>
      <c r="BM92" s="206" t="s">
        <v>279</v>
      </c>
    </row>
    <row r="93" s="2" customFormat="1">
      <c r="A93" s="37"/>
      <c r="B93" s="38"/>
      <c r="C93" s="39"/>
      <c r="D93" s="208" t="s">
        <v>267</v>
      </c>
      <c r="E93" s="39"/>
      <c r="F93" s="209" t="s">
        <v>3056</v>
      </c>
      <c r="G93" s="39"/>
      <c r="H93" s="39"/>
      <c r="I93" s="210"/>
      <c r="J93" s="39"/>
      <c r="K93" s="39"/>
      <c r="L93" s="43"/>
      <c r="M93" s="211"/>
      <c r="N93" s="212"/>
      <c r="O93" s="83"/>
      <c r="P93" s="83"/>
      <c r="Q93" s="83"/>
      <c r="R93" s="83"/>
      <c r="S93" s="83"/>
      <c r="T93" s="84"/>
      <c r="U93" s="37"/>
      <c r="V93" s="37"/>
      <c r="W93" s="37"/>
      <c r="X93" s="37"/>
      <c r="Y93" s="37"/>
      <c r="Z93" s="37"/>
      <c r="AA93" s="37"/>
      <c r="AB93" s="37"/>
      <c r="AC93" s="37"/>
      <c r="AD93" s="37"/>
      <c r="AE93" s="37"/>
      <c r="AT93" s="16" t="s">
        <v>267</v>
      </c>
      <c r="AU93" s="16" t="s">
        <v>77</v>
      </c>
    </row>
    <row r="94" s="2" customFormat="1">
      <c r="A94" s="37"/>
      <c r="B94" s="38"/>
      <c r="C94" s="39"/>
      <c r="D94" s="208" t="s">
        <v>271</v>
      </c>
      <c r="E94" s="39"/>
      <c r="F94" s="213" t="s">
        <v>3057</v>
      </c>
      <c r="G94" s="39"/>
      <c r="H94" s="39"/>
      <c r="I94" s="210"/>
      <c r="J94" s="39"/>
      <c r="K94" s="39"/>
      <c r="L94" s="43"/>
      <c r="M94" s="211"/>
      <c r="N94" s="212"/>
      <c r="O94" s="83"/>
      <c r="P94" s="83"/>
      <c r="Q94" s="83"/>
      <c r="R94" s="83"/>
      <c r="S94" s="83"/>
      <c r="T94" s="84"/>
      <c r="U94" s="37"/>
      <c r="V94" s="37"/>
      <c r="W94" s="37"/>
      <c r="X94" s="37"/>
      <c r="Y94" s="37"/>
      <c r="Z94" s="37"/>
      <c r="AA94" s="37"/>
      <c r="AB94" s="37"/>
      <c r="AC94" s="37"/>
      <c r="AD94" s="37"/>
      <c r="AE94" s="37"/>
      <c r="AT94" s="16" t="s">
        <v>271</v>
      </c>
      <c r="AU94" s="16" t="s">
        <v>77</v>
      </c>
    </row>
    <row r="95" s="2" customFormat="1" ht="16.5" customHeight="1">
      <c r="A95" s="37"/>
      <c r="B95" s="38"/>
      <c r="C95" s="214" t="s">
        <v>258</v>
      </c>
      <c r="D95" s="214" t="s">
        <v>275</v>
      </c>
      <c r="E95" s="215" t="s">
        <v>2999</v>
      </c>
      <c r="F95" s="216" t="s">
        <v>3000</v>
      </c>
      <c r="G95" s="217" t="s">
        <v>1497</v>
      </c>
      <c r="H95" s="218">
        <v>35</v>
      </c>
      <c r="I95" s="219"/>
      <c r="J95" s="220">
        <f>ROUND(I95*H95,2)</f>
        <v>0</v>
      </c>
      <c r="K95" s="216" t="s">
        <v>265</v>
      </c>
      <c r="L95" s="221"/>
      <c r="M95" s="222" t="s">
        <v>19</v>
      </c>
      <c r="N95" s="223" t="s">
        <v>40</v>
      </c>
      <c r="O95" s="83"/>
      <c r="P95" s="204">
        <f>O95*H95</f>
        <v>0</v>
      </c>
      <c r="Q95" s="204">
        <v>0</v>
      </c>
      <c r="R95" s="204">
        <f>Q95*H95</f>
        <v>0</v>
      </c>
      <c r="S95" s="204">
        <v>0</v>
      </c>
      <c r="T95" s="205">
        <f>S95*H95</f>
        <v>0</v>
      </c>
      <c r="U95" s="37"/>
      <c r="V95" s="37"/>
      <c r="W95" s="37"/>
      <c r="X95" s="37"/>
      <c r="Y95" s="37"/>
      <c r="Z95" s="37"/>
      <c r="AA95" s="37"/>
      <c r="AB95" s="37"/>
      <c r="AC95" s="37"/>
      <c r="AD95" s="37"/>
      <c r="AE95" s="37"/>
      <c r="AR95" s="206" t="s">
        <v>279</v>
      </c>
      <c r="AT95" s="206" t="s">
        <v>275</v>
      </c>
      <c r="AU95" s="206" t="s">
        <v>77</v>
      </c>
      <c r="AY95" s="16" t="s">
        <v>260</v>
      </c>
      <c r="BE95" s="207">
        <f>IF(N95="základní",J95,0)</f>
        <v>0</v>
      </c>
      <c r="BF95" s="207">
        <f>IF(N95="snížená",J95,0)</f>
        <v>0</v>
      </c>
      <c r="BG95" s="207">
        <f>IF(N95="zákl. přenesená",J95,0)</f>
        <v>0</v>
      </c>
      <c r="BH95" s="207">
        <f>IF(N95="sníž. přenesená",J95,0)</f>
        <v>0</v>
      </c>
      <c r="BI95" s="207">
        <f>IF(N95="nulová",J95,0)</f>
        <v>0</v>
      </c>
      <c r="BJ95" s="16" t="s">
        <v>77</v>
      </c>
      <c r="BK95" s="207">
        <f>ROUND(I95*H95,2)</f>
        <v>0</v>
      </c>
      <c r="BL95" s="16" t="s">
        <v>266</v>
      </c>
      <c r="BM95" s="206" t="s">
        <v>291</v>
      </c>
    </row>
    <row r="96" s="2" customFormat="1">
      <c r="A96" s="37"/>
      <c r="B96" s="38"/>
      <c r="C96" s="39"/>
      <c r="D96" s="208" t="s">
        <v>267</v>
      </c>
      <c r="E96" s="39"/>
      <c r="F96" s="209" t="s">
        <v>3000</v>
      </c>
      <c r="G96" s="39"/>
      <c r="H96" s="39"/>
      <c r="I96" s="210"/>
      <c r="J96" s="39"/>
      <c r="K96" s="39"/>
      <c r="L96" s="43"/>
      <c r="M96" s="211"/>
      <c r="N96" s="212"/>
      <c r="O96" s="83"/>
      <c r="P96" s="83"/>
      <c r="Q96" s="83"/>
      <c r="R96" s="83"/>
      <c r="S96" s="83"/>
      <c r="T96" s="84"/>
      <c r="U96" s="37"/>
      <c r="V96" s="37"/>
      <c r="W96" s="37"/>
      <c r="X96" s="37"/>
      <c r="Y96" s="37"/>
      <c r="Z96" s="37"/>
      <c r="AA96" s="37"/>
      <c r="AB96" s="37"/>
      <c r="AC96" s="37"/>
      <c r="AD96" s="37"/>
      <c r="AE96" s="37"/>
      <c r="AT96" s="16" t="s">
        <v>267</v>
      </c>
      <c r="AU96" s="16" t="s">
        <v>77</v>
      </c>
    </row>
    <row r="97" s="2" customFormat="1">
      <c r="A97" s="37"/>
      <c r="B97" s="38"/>
      <c r="C97" s="39"/>
      <c r="D97" s="208" t="s">
        <v>271</v>
      </c>
      <c r="E97" s="39"/>
      <c r="F97" s="213" t="s">
        <v>3001</v>
      </c>
      <c r="G97" s="39"/>
      <c r="H97" s="39"/>
      <c r="I97" s="210"/>
      <c r="J97" s="39"/>
      <c r="K97" s="39"/>
      <c r="L97" s="43"/>
      <c r="M97" s="211"/>
      <c r="N97" s="212"/>
      <c r="O97" s="83"/>
      <c r="P97" s="83"/>
      <c r="Q97" s="83"/>
      <c r="R97" s="83"/>
      <c r="S97" s="83"/>
      <c r="T97" s="84"/>
      <c r="U97" s="37"/>
      <c r="V97" s="37"/>
      <c r="W97" s="37"/>
      <c r="X97" s="37"/>
      <c r="Y97" s="37"/>
      <c r="Z97" s="37"/>
      <c r="AA97" s="37"/>
      <c r="AB97" s="37"/>
      <c r="AC97" s="37"/>
      <c r="AD97" s="37"/>
      <c r="AE97" s="37"/>
      <c r="AT97" s="16" t="s">
        <v>271</v>
      </c>
      <c r="AU97" s="16" t="s">
        <v>77</v>
      </c>
    </row>
    <row r="98" s="2" customFormat="1" ht="16.5" customHeight="1">
      <c r="A98" s="37"/>
      <c r="B98" s="38"/>
      <c r="C98" s="214" t="s">
        <v>284</v>
      </c>
      <c r="D98" s="214" t="s">
        <v>275</v>
      </c>
      <c r="E98" s="215" t="s">
        <v>3058</v>
      </c>
      <c r="F98" s="216" t="s">
        <v>3059</v>
      </c>
      <c r="G98" s="217" t="s">
        <v>365</v>
      </c>
      <c r="H98" s="218">
        <v>2</v>
      </c>
      <c r="I98" s="219"/>
      <c r="J98" s="220">
        <f>ROUND(I98*H98,2)</f>
        <v>0</v>
      </c>
      <c r="K98" s="216" t="s">
        <v>265</v>
      </c>
      <c r="L98" s="221"/>
      <c r="M98" s="222" t="s">
        <v>19</v>
      </c>
      <c r="N98" s="223" t="s">
        <v>40</v>
      </c>
      <c r="O98" s="83"/>
      <c r="P98" s="204">
        <f>O98*H98</f>
        <v>0</v>
      </c>
      <c r="Q98" s="204">
        <v>0</v>
      </c>
      <c r="R98" s="204">
        <f>Q98*H98</f>
        <v>0</v>
      </c>
      <c r="S98" s="204">
        <v>0</v>
      </c>
      <c r="T98" s="205">
        <f>S98*H98</f>
        <v>0</v>
      </c>
      <c r="U98" s="37"/>
      <c r="V98" s="37"/>
      <c r="W98" s="37"/>
      <c r="X98" s="37"/>
      <c r="Y98" s="37"/>
      <c r="Z98" s="37"/>
      <c r="AA98" s="37"/>
      <c r="AB98" s="37"/>
      <c r="AC98" s="37"/>
      <c r="AD98" s="37"/>
      <c r="AE98" s="37"/>
      <c r="AR98" s="206" t="s">
        <v>279</v>
      </c>
      <c r="AT98" s="206" t="s">
        <v>275</v>
      </c>
      <c r="AU98" s="206" t="s">
        <v>77</v>
      </c>
      <c r="AY98" s="16" t="s">
        <v>260</v>
      </c>
      <c r="BE98" s="207">
        <f>IF(N98="základní",J98,0)</f>
        <v>0</v>
      </c>
      <c r="BF98" s="207">
        <f>IF(N98="snížená",J98,0)</f>
        <v>0</v>
      </c>
      <c r="BG98" s="207">
        <f>IF(N98="zákl. přenesená",J98,0)</f>
        <v>0</v>
      </c>
      <c r="BH98" s="207">
        <f>IF(N98="sníž. přenesená",J98,0)</f>
        <v>0</v>
      </c>
      <c r="BI98" s="207">
        <f>IF(N98="nulová",J98,0)</f>
        <v>0</v>
      </c>
      <c r="BJ98" s="16" t="s">
        <v>77</v>
      </c>
      <c r="BK98" s="207">
        <f>ROUND(I98*H98,2)</f>
        <v>0</v>
      </c>
      <c r="BL98" s="16" t="s">
        <v>266</v>
      </c>
      <c r="BM98" s="206" t="s">
        <v>295</v>
      </c>
    </row>
    <row r="99" s="2" customFormat="1">
      <c r="A99" s="37"/>
      <c r="B99" s="38"/>
      <c r="C99" s="39"/>
      <c r="D99" s="208" t="s">
        <v>267</v>
      </c>
      <c r="E99" s="39"/>
      <c r="F99" s="209" t="s">
        <v>3059</v>
      </c>
      <c r="G99" s="39"/>
      <c r="H99" s="39"/>
      <c r="I99" s="210"/>
      <c r="J99" s="39"/>
      <c r="K99" s="39"/>
      <c r="L99" s="43"/>
      <c r="M99" s="211"/>
      <c r="N99" s="212"/>
      <c r="O99" s="83"/>
      <c r="P99" s="83"/>
      <c r="Q99" s="83"/>
      <c r="R99" s="83"/>
      <c r="S99" s="83"/>
      <c r="T99" s="84"/>
      <c r="U99" s="37"/>
      <c r="V99" s="37"/>
      <c r="W99" s="37"/>
      <c r="X99" s="37"/>
      <c r="Y99" s="37"/>
      <c r="Z99" s="37"/>
      <c r="AA99" s="37"/>
      <c r="AB99" s="37"/>
      <c r="AC99" s="37"/>
      <c r="AD99" s="37"/>
      <c r="AE99" s="37"/>
      <c r="AT99" s="16" t="s">
        <v>267</v>
      </c>
      <c r="AU99" s="16" t="s">
        <v>77</v>
      </c>
    </row>
    <row r="100" s="2" customFormat="1">
      <c r="A100" s="37"/>
      <c r="B100" s="38"/>
      <c r="C100" s="39"/>
      <c r="D100" s="208" t="s">
        <v>271</v>
      </c>
      <c r="E100" s="39"/>
      <c r="F100" s="213" t="s">
        <v>3060</v>
      </c>
      <c r="G100" s="39"/>
      <c r="H100" s="39"/>
      <c r="I100" s="210"/>
      <c r="J100" s="39"/>
      <c r="K100" s="39"/>
      <c r="L100" s="43"/>
      <c r="M100" s="211"/>
      <c r="N100" s="212"/>
      <c r="O100" s="83"/>
      <c r="P100" s="83"/>
      <c r="Q100" s="83"/>
      <c r="R100" s="83"/>
      <c r="S100" s="83"/>
      <c r="T100" s="84"/>
      <c r="U100" s="37"/>
      <c r="V100" s="37"/>
      <c r="W100" s="37"/>
      <c r="X100" s="37"/>
      <c r="Y100" s="37"/>
      <c r="Z100" s="37"/>
      <c r="AA100" s="37"/>
      <c r="AB100" s="37"/>
      <c r="AC100" s="37"/>
      <c r="AD100" s="37"/>
      <c r="AE100" s="37"/>
      <c r="AT100" s="16" t="s">
        <v>271</v>
      </c>
      <c r="AU100" s="16" t="s">
        <v>77</v>
      </c>
    </row>
    <row r="101" s="2" customFormat="1" ht="16.5" customHeight="1">
      <c r="A101" s="37"/>
      <c r="B101" s="38"/>
      <c r="C101" s="214" t="s">
        <v>273</v>
      </c>
      <c r="D101" s="214" t="s">
        <v>275</v>
      </c>
      <c r="E101" s="215" t="s">
        <v>816</v>
      </c>
      <c r="F101" s="216" t="s">
        <v>817</v>
      </c>
      <c r="G101" s="217" t="s">
        <v>365</v>
      </c>
      <c r="H101" s="218">
        <v>1</v>
      </c>
      <c r="I101" s="219"/>
      <c r="J101" s="220">
        <f>ROUND(I101*H101,2)</f>
        <v>0</v>
      </c>
      <c r="K101" s="216" t="s">
        <v>265</v>
      </c>
      <c r="L101" s="221"/>
      <c r="M101" s="222" t="s">
        <v>19</v>
      </c>
      <c r="N101" s="223" t="s">
        <v>40</v>
      </c>
      <c r="O101" s="83"/>
      <c r="P101" s="204">
        <f>O101*H101</f>
        <v>0</v>
      </c>
      <c r="Q101" s="204">
        <v>0</v>
      </c>
      <c r="R101" s="204">
        <f>Q101*H101</f>
        <v>0</v>
      </c>
      <c r="S101" s="204">
        <v>0</v>
      </c>
      <c r="T101" s="205">
        <f>S101*H101</f>
        <v>0</v>
      </c>
      <c r="U101" s="37"/>
      <c r="V101" s="37"/>
      <c r="W101" s="37"/>
      <c r="X101" s="37"/>
      <c r="Y101" s="37"/>
      <c r="Z101" s="37"/>
      <c r="AA101" s="37"/>
      <c r="AB101" s="37"/>
      <c r="AC101" s="37"/>
      <c r="AD101" s="37"/>
      <c r="AE101" s="37"/>
      <c r="AR101" s="206" t="s">
        <v>279</v>
      </c>
      <c r="AT101" s="206" t="s">
        <v>275</v>
      </c>
      <c r="AU101" s="206" t="s">
        <v>77</v>
      </c>
      <c r="AY101" s="16" t="s">
        <v>260</v>
      </c>
      <c r="BE101" s="207">
        <f>IF(N101="základní",J101,0)</f>
        <v>0</v>
      </c>
      <c r="BF101" s="207">
        <f>IF(N101="snížená",J101,0)</f>
        <v>0</v>
      </c>
      <c r="BG101" s="207">
        <f>IF(N101="zákl. přenesená",J101,0)</f>
        <v>0</v>
      </c>
      <c r="BH101" s="207">
        <f>IF(N101="sníž. přenesená",J101,0)</f>
        <v>0</v>
      </c>
      <c r="BI101" s="207">
        <f>IF(N101="nulová",J101,0)</f>
        <v>0</v>
      </c>
      <c r="BJ101" s="16" t="s">
        <v>77</v>
      </c>
      <c r="BK101" s="207">
        <f>ROUND(I101*H101,2)</f>
        <v>0</v>
      </c>
      <c r="BL101" s="16" t="s">
        <v>266</v>
      </c>
      <c r="BM101" s="206" t="s">
        <v>299</v>
      </c>
    </row>
    <row r="102" s="2" customFormat="1">
      <c r="A102" s="37"/>
      <c r="B102" s="38"/>
      <c r="C102" s="39"/>
      <c r="D102" s="208" t="s">
        <v>267</v>
      </c>
      <c r="E102" s="39"/>
      <c r="F102" s="209" t="s">
        <v>817</v>
      </c>
      <c r="G102" s="39"/>
      <c r="H102" s="39"/>
      <c r="I102" s="210"/>
      <c r="J102" s="39"/>
      <c r="K102" s="39"/>
      <c r="L102" s="43"/>
      <c r="M102" s="211"/>
      <c r="N102" s="212"/>
      <c r="O102" s="83"/>
      <c r="P102" s="83"/>
      <c r="Q102" s="83"/>
      <c r="R102" s="83"/>
      <c r="S102" s="83"/>
      <c r="T102" s="84"/>
      <c r="U102" s="37"/>
      <c r="V102" s="37"/>
      <c r="W102" s="37"/>
      <c r="X102" s="37"/>
      <c r="Y102" s="37"/>
      <c r="Z102" s="37"/>
      <c r="AA102" s="37"/>
      <c r="AB102" s="37"/>
      <c r="AC102" s="37"/>
      <c r="AD102" s="37"/>
      <c r="AE102" s="37"/>
      <c r="AT102" s="16" t="s">
        <v>267</v>
      </c>
      <c r="AU102" s="16" t="s">
        <v>77</v>
      </c>
    </row>
    <row r="103" s="2" customFormat="1">
      <c r="A103" s="37"/>
      <c r="B103" s="38"/>
      <c r="C103" s="39"/>
      <c r="D103" s="208" t="s">
        <v>271</v>
      </c>
      <c r="E103" s="39"/>
      <c r="F103" s="213" t="s">
        <v>818</v>
      </c>
      <c r="G103" s="39"/>
      <c r="H103" s="39"/>
      <c r="I103" s="210"/>
      <c r="J103" s="39"/>
      <c r="K103" s="39"/>
      <c r="L103" s="43"/>
      <c r="M103" s="211"/>
      <c r="N103" s="212"/>
      <c r="O103" s="83"/>
      <c r="P103" s="83"/>
      <c r="Q103" s="83"/>
      <c r="R103" s="83"/>
      <c r="S103" s="83"/>
      <c r="T103" s="84"/>
      <c r="U103" s="37"/>
      <c r="V103" s="37"/>
      <c r="W103" s="37"/>
      <c r="X103" s="37"/>
      <c r="Y103" s="37"/>
      <c r="Z103" s="37"/>
      <c r="AA103" s="37"/>
      <c r="AB103" s="37"/>
      <c r="AC103" s="37"/>
      <c r="AD103" s="37"/>
      <c r="AE103" s="37"/>
      <c r="AT103" s="16" t="s">
        <v>271</v>
      </c>
      <c r="AU103" s="16" t="s">
        <v>77</v>
      </c>
    </row>
    <row r="104" s="2" customFormat="1" ht="16.5" customHeight="1">
      <c r="A104" s="37"/>
      <c r="B104" s="38"/>
      <c r="C104" s="214" t="s">
        <v>279</v>
      </c>
      <c r="D104" s="214" t="s">
        <v>275</v>
      </c>
      <c r="E104" s="215" t="s">
        <v>3016</v>
      </c>
      <c r="F104" s="216" t="s">
        <v>3017</v>
      </c>
      <c r="G104" s="217" t="s">
        <v>365</v>
      </c>
      <c r="H104" s="218">
        <v>2</v>
      </c>
      <c r="I104" s="219"/>
      <c r="J104" s="220">
        <f>ROUND(I104*H104,2)</f>
        <v>0</v>
      </c>
      <c r="K104" s="216" t="s">
        <v>19</v>
      </c>
      <c r="L104" s="221"/>
      <c r="M104" s="222" t="s">
        <v>19</v>
      </c>
      <c r="N104" s="223" t="s">
        <v>40</v>
      </c>
      <c r="O104" s="83"/>
      <c r="P104" s="204">
        <f>O104*H104</f>
        <v>0</v>
      </c>
      <c r="Q104" s="204">
        <v>0</v>
      </c>
      <c r="R104" s="204">
        <f>Q104*H104</f>
        <v>0</v>
      </c>
      <c r="S104" s="204">
        <v>0</v>
      </c>
      <c r="T104" s="205">
        <f>S104*H104</f>
        <v>0</v>
      </c>
      <c r="U104" s="37"/>
      <c r="V104" s="37"/>
      <c r="W104" s="37"/>
      <c r="X104" s="37"/>
      <c r="Y104" s="37"/>
      <c r="Z104" s="37"/>
      <c r="AA104" s="37"/>
      <c r="AB104" s="37"/>
      <c r="AC104" s="37"/>
      <c r="AD104" s="37"/>
      <c r="AE104" s="37"/>
      <c r="AR104" s="206" t="s">
        <v>279</v>
      </c>
      <c r="AT104" s="206" t="s">
        <v>275</v>
      </c>
      <c r="AU104" s="206" t="s">
        <v>77</v>
      </c>
      <c r="AY104" s="16" t="s">
        <v>260</v>
      </c>
      <c r="BE104" s="207">
        <f>IF(N104="základní",J104,0)</f>
        <v>0</v>
      </c>
      <c r="BF104" s="207">
        <f>IF(N104="snížená",J104,0)</f>
        <v>0</v>
      </c>
      <c r="BG104" s="207">
        <f>IF(N104="zákl. přenesená",J104,0)</f>
        <v>0</v>
      </c>
      <c r="BH104" s="207">
        <f>IF(N104="sníž. přenesená",J104,0)</f>
        <v>0</v>
      </c>
      <c r="BI104" s="207">
        <f>IF(N104="nulová",J104,0)</f>
        <v>0</v>
      </c>
      <c r="BJ104" s="16" t="s">
        <v>77</v>
      </c>
      <c r="BK104" s="207">
        <f>ROUND(I104*H104,2)</f>
        <v>0</v>
      </c>
      <c r="BL104" s="16" t="s">
        <v>266</v>
      </c>
      <c r="BM104" s="206" t="s">
        <v>303</v>
      </c>
    </row>
    <row r="105" s="2" customFormat="1">
      <c r="A105" s="37"/>
      <c r="B105" s="38"/>
      <c r="C105" s="39"/>
      <c r="D105" s="208" t="s">
        <v>267</v>
      </c>
      <c r="E105" s="39"/>
      <c r="F105" s="209" t="s">
        <v>3017</v>
      </c>
      <c r="G105" s="39"/>
      <c r="H105" s="39"/>
      <c r="I105" s="210"/>
      <c r="J105" s="39"/>
      <c r="K105" s="39"/>
      <c r="L105" s="43"/>
      <c r="M105" s="211"/>
      <c r="N105" s="212"/>
      <c r="O105" s="83"/>
      <c r="P105" s="83"/>
      <c r="Q105" s="83"/>
      <c r="R105" s="83"/>
      <c r="S105" s="83"/>
      <c r="T105" s="84"/>
      <c r="U105" s="37"/>
      <c r="V105" s="37"/>
      <c r="W105" s="37"/>
      <c r="X105" s="37"/>
      <c r="Y105" s="37"/>
      <c r="Z105" s="37"/>
      <c r="AA105" s="37"/>
      <c r="AB105" s="37"/>
      <c r="AC105" s="37"/>
      <c r="AD105" s="37"/>
      <c r="AE105" s="37"/>
      <c r="AT105" s="16" t="s">
        <v>267</v>
      </c>
      <c r="AU105" s="16" t="s">
        <v>77</v>
      </c>
    </row>
    <row r="106" s="2" customFormat="1">
      <c r="A106" s="37"/>
      <c r="B106" s="38"/>
      <c r="C106" s="39"/>
      <c r="D106" s="208" t="s">
        <v>271</v>
      </c>
      <c r="E106" s="39"/>
      <c r="F106" s="213" t="s">
        <v>3018</v>
      </c>
      <c r="G106" s="39"/>
      <c r="H106" s="39"/>
      <c r="I106" s="210"/>
      <c r="J106" s="39"/>
      <c r="K106" s="39"/>
      <c r="L106" s="43"/>
      <c r="M106" s="211"/>
      <c r="N106" s="212"/>
      <c r="O106" s="83"/>
      <c r="P106" s="83"/>
      <c r="Q106" s="83"/>
      <c r="R106" s="83"/>
      <c r="S106" s="83"/>
      <c r="T106" s="84"/>
      <c r="U106" s="37"/>
      <c r="V106" s="37"/>
      <c r="W106" s="37"/>
      <c r="X106" s="37"/>
      <c r="Y106" s="37"/>
      <c r="Z106" s="37"/>
      <c r="AA106" s="37"/>
      <c r="AB106" s="37"/>
      <c r="AC106" s="37"/>
      <c r="AD106" s="37"/>
      <c r="AE106" s="37"/>
      <c r="AT106" s="16" t="s">
        <v>271</v>
      </c>
      <c r="AU106" s="16" t="s">
        <v>77</v>
      </c>
    </row>
    <row r="107" s="11" customFormat="1" ht="25.92" customHeight="1">
      <c r="A107" s="11"/>
      <c r="B107" s="181"/>
      <c r="C107" s="182"/>
      <c r="D107" s="183" t="s">
        <v>68</v>
      </c>
      <c r="E107" s="184" t="s">
        <v>79</v>
      </c>
      <c r="F107" s="184" t="s">
        <v>834</v>
      </c>
      <c r="G107" s="182"/>
      <c r="H107" s="182"/>
      <c r="I107" s="185"/>
      <c r="J107" s="186">
        <f>BK107</f>
        <v>0</v>
      </c>
      <c r="K107" s="182"/>
      <c r="L107" s="187"/>
      <c r="M107" s="188"/>
      <c r="N107" s="189"/>
      <c r="O107" s="189"/>
      <c r="P107" s="190">
        <f>SUM(P108:P147)</f>
        <v>0</v>
      </c>
      <c r="Q107" s="189"/>
      <c r="R107" s="190">
        <f>SUM(R108:R147)</f>
        <v>0</v>
      </c>
      <c r="S107" s="189"/>
      <c r="T107" s="191">
        <f>SUM(T108:T147)</f>
        <v>0</v>
      </c>
      <c r="U107" s="11"/>
      <c r="V107" s="11"/>
      <c r="W107" s="11"/>
      <c r="X107" s="11"/>
      <c r="Y107" s="11"/>
      <c r="Z107" s="11"/>
      <c r="AA107" s="11"/>
      <c r="AB107" s="11"/>
      <c r="AC107" s="11"/>
      <c r="AD107" s="11"/>
      <c r="AE107" s="11"/>
      <c r="AR107" s="192" t="s">
        <v>77</v>
      </c>
      <c r="AT107" s="193" t="s">
        <v>68</v>
      </c>
      <c r="AU107" s="193" t="s">
        <v>69</v>
      </c>
      <c r="AY107" s="192" t="s">
        <v>260</v>
      </c>
      <c r="BK107" s="194">
        <f>SUM(BK108:BK147)</f>
        <v>0</v>
      </c>
    </row>
    <row r="108" s="2" customFormat="1" ht="16.5" customHeight="1">
      <c r="A108" s="37"/>
      <c r="B108" s="38"/>
      <c r="C108" s="195" t="s">
        <v>305</v>
      </c>
      <c r="D108" s="195" t="s">
        <v>261</v>
      </c>
      <c r="E108" s="196" t="s">
        <v>2928</v>
      </c>
      <c r="F108" s="197" t="s">
        <v>2929</v>
      </c>
      <c r="G108" s="198" t="s">
        <v>547</v>
      </c>
      <c r="H108" s="199">
        <v>90</v>
      </c>
      <c r="I108" s="200"/>
      <c r="J108" s="201">
        <f>ROUND(I108*H108,2)</f>
        <v>0</v>
      </c>
      <c r="K108" s="197" t="s">
        <v>265</v>
      </c>
      <c r="L108" s="43"/>
      <c r="M108" s="202" t="s">
        <v>19</v>
      </c>
      <c r="N108" s="203" t="s">
        <v>40</v>
      </c>
      <c r="O108" s="83"/>
      <c r="P108" s="204">
        <f>O108*H108</f>
        <v>0</v>
      </c>
      <c r="Q108" s="204">
        <v>0</v>
      </c>
      <c r="R108" s="204">
        <f>Q108*H108</f>
        <v>0</v>
      </c>
      <c r="S108" s="204">
        <v>0</v>
      </c>
      <c r="T108" s="205">
        <f>S108*H108</f>
        <v>0</v>
      </c>
      <c r="U108" s="37"/>
      <c r="V108" s="37"/>
      <c r="W108" s="37"/>
      <c r="X108" s="37"/>
      <c r="Y108" s="37"/>
      <c r="Z108" s="37"/>
      <c r="AA108" s="37"/>
      <c r="AB108" s="37"/>
      <c r="AC108" s="37"/>
      <c r="AD108" s="37"/>
      <c r="AE108" s="37"/>
      <c r="AR108" s="206" t="s">
        <v>266</v>
      </c>
      <c r="AT108" s="206" t="s">
        <v>261</v>
      </c>
      <c r="AU108" s="206" t="s">
        <v>77</v>
      </c>
      <c r="AY108" s="16" t="s">
        <v>260</v>
      </c>
      <c r="BE108" s="207">
        <f>IF(N108="základní",J108,0)</f>
        <v>0</v>
      </c>
      <c r="BF108" s="207">
        <f>IF(N108="snížená",J108,0)</f>
        <v>0</v>
      </c>
      <c r="BG108" s="207">
        <f>IF(N108="zákl. přenesená",J108,0)</f>
        <v>0</v>
      </c>
      <c r="BH108" s="207">
        <f>IF(N108="sníž. přenesená",J108,0)</f>
        <v>0</v>
      </c>
      <c r="BI108" s="207">
        <f>IF(N108="nulová",J108,0)</f>
        <v>0</v>
      </c>
      <c r="BJ108" s="16" t="s">
        <v>77</v>
      </c>
      <c r="BK108" s="207">
        <f>ROUND(I108*H108,2)</f>
        <v>0</v>
      </c>
      <c r="BL108" s="16" t="s">
        <v>266</v>
      </c>
      <c r="BM108" s="206" t="s">
        <v>308</v>
      </c>
    </row>
    <row r="109" s="2" customFormat="1">
      <c r="A109" s="37"/>
      <c r="B109" s="38"/>
      <c r="C109" s="39"/>
      <c r="D109" s="208" t="s">
        <v>267</v>
      </c>
      <c r="E109" s="39"/>
      <c r="F109" s="209" t="s">
        <v>2929</v>
      </c>
      <c r="G109" s="39"/>
      <c r="H109" s="39"/>
      <c r="I109" s="210"/>
      <c r="J109" s="39"/>
      <c r="K109" s="39"/>
      <c r="L109" s="43"/>
      <c r="M109" s="211"/>
      <c r="N109" s="212"/>
      <c r="O109" s="83"/>
      <c r="P109" s="83"/>
      <c r="Q109" s="83"/>
      <c r="R109" s="83"/>
      <c r="S109" s="83"/>
      <c r="T109" s="84"/>
      <c r="U109" s="37"/>
      <c r="V109" s="37"/>
      <c r="W109" s="37"/>
      <c r="X109" s="37"/>
      <c r="Y109" s="37"/>
      <c r="Z109" s="37"/>
      <c r="AA109" s="37"/>
      <c r="AB109" s="37"/>
      <c r="AC109" s="37"/>
      <c r="AD109" s="37"/>
      <c r="AE109" s="37"/>
      <c r="AT109" s="16" t="s">
        <v>267</v>
      </c>
      <c r="AU109" s="16" t="s">
        <v>77</v>
      </c>
    </row>
    <row r="110" s="2" customFormat="1">
      <c r="A110" s="37"/>
      <c r="B110" s="38"/>
      <c r="C110" s="39"/>
      <c r="D110" s="208" t="s">
        <v>271</v>
      </c>
      <c r="E110" s="39"/>
      <c r="F110" s="213" t="s">
        <v>3022</v>
      </c>
      <c r="G110" s="39"/>
      <c r="H110" s="39"/>
      <c r="I110" s="210"/>
      <c r="J110" s="39"/>
      <c r="K110" s="39"/>
      <c r="L110" s="43"/>
      <c r="M110" s="211"/>
      <c r="N110" s="212"/>
      <c r="O110" s="83"/>
      <c r="P110" s="83"/>
      <c r="Q110" s="83"/>
      <c r="R110" s="83"/>
      <c r="S110" s="83"/>
      <c r="T110" s="84"/>
      <c r="U110" s="37"/>
      <c r="V110" s="37"/>
      <c r="W110" s="37"/>
      <c r="X110" s="37"/>
      <c r="Y110" s="37"/>
      <c r="Z110" s="37"/>
      <c r="AA110" s="37"/>
      <c r="AB110" s="37"/>
      <c r="AC110" s="37"/>
      <c r="AD110" s="37"/>
      <c r="AE110" s="37"/>
      <c r="AT110" s="16" t="s">
        <v>271</v>
      </c>
      <c r="AU110" s="16" t="s">
        <v>77</v>
      </c>
    </row>
    <row r="111" s="2" customFormat="1" ht="16.5" customHeight="1">
      <c r="A111" s="37"/>
      <c r="B111" s="38"/>
      <c r="C111" s="195" t="s">
        <v>291</v>
      </c>
      <c r="D111" s="195" t="s">
        <v>261</v>
      </c>
      <c r="E111" s="196" t="s">
        <v>3023</v>
      </c>
      <c r="F111" s="197" t="s">
        <v>3024</v>
      </c>
      <c r="G111" s="198" t="s">
        <v>547</v>
      </c>
      <c r="H111" s="199">
        <v>20</v>
      </c>
      <c r="I111" s="200"/>
      <c r="J111" s="201">
        <f>ROUND(I111*H111,2)</f>
        <v>0</v>
      </c>
      <c r="K111" s="197" t="s">
        <v>265</v>
      </c>
      <c r="L111" s="43"/>
      <c r="M111" s="202" t="s">
        <v>19</v>
      </c>
      <c r="N111" s="203" t="s">
        <v>40</v>
      </c>
      <c r="O111" s="83"/>
      <c r="P111" s="204">
        <f>O111*H111</f>
        <v>0</v>
      </c>
      <c r="Q111" s="204">
        <v>0</v>
      </c>
      <c r="R111" s="204">
        <f>Q111*H111</f>
        <v>0</v>
      </c>
      <c r="S111" s="204">
        <v>0</v>
      </c>
      <c r="T111" s="205">
        <f>S111*H111</f>
        <v>0</v>
      </c>
      <c r="U111" s="37"/>
      <c r="V111" s="37"/>
      <c r="W111" s="37"/>
      <c r="X111" s="37"/>
      <c r="Y111" s="37"/>
      <c r="Z111" s="37"/>
      <c r="AA111" s="37"/>
      <c r="AB111" s="37"/>
      <c r="AC111" s="37"/>
      <c r="AD111" s="37"/>
      <c r="AE111" s="37"/>
      <c r="AR111" s="206" t="s">
        <v>266</v>
      </c>
      <c r="AT111" s="206" t="s">
        <v>261</v>
      </c>
      <c r="AU111" s="206" t="s">
        <v>77</v>
      </c>
      <c r="AY111" s="16" t="s">
        <v>260</v>
      </c>
      <c r="BE111" s="207">
        <f>IF(N111="základní",J111,0)</f>
        <v>0</v>
      </c>
      <c r="BF111" s="207">
        <f>IF(N111="snížená",J111,0)</f>
        <v>0</v>
      </c>
      <c r="BG111" s="207">
        <f>IF(N111="zákl. přenesená",J111,0)</f>
        <v>0</v>
      </c>
      <c r="BH111" s="207">
        <f>IF(N111="sníž. přenesená",J111,0)</f>
        <v>0</v>
      </c>
      <c r="BI111" s="207">
        <f>IF(N111="nulová",J111,0)</f>
        <v>0</v>
      </c>
      <c r="BJ111" s="16" t="s">
        <v>77</v>
      </c>
      <c r="BK111" s="207">
        <f>ROUND(I111*H111,2)</f>
        <v>0</v>
      </c>
      <c r="BL111" s="16" t="s">
        <v>266</v>
      </c>
      <c r="BM111" s="206" t="s">
        <v>313</v>
      </c>
    </row>
    <row r="112" s="2" customFormat="1">
      <c r="A112" s="37"/>
      <c r="B112" s="38"/>
      <c r="C112" s="39"/>
      <c r="D112" s="208" t="s">
        <v>267</v>
      </c>
      <c r="E112" s="39"/>
      <c r="F112" s="209" t="s">
        <v>3025</v>
      </c>
      <c r="G112" s="39"/>
      <c r="H112" s="39"/>
      <c r="I112" s="210"/>
      <c r="J112" s="39"/>
      <c r="K112" s="39"/>
      <c r="L112" s="43"/>
      <c r="M112" s="211"/>
      <c r="N112" s="212"/>
      <c r="O112" s="83"/>
      <c r="P112" s="83"/>
      <c r="Q112" s="83"/>
      <c r="R112" s="83"/>
      <c r="S112" s="83"/>
      <c r="T112" s="84"/>
      <c r="U112" s="37"/>
      <c r="V112" s="37"/>
      <c r="W112" s="37"/>
      <c r="X112" s="37"/>
      <c r="Y112" s="37"/>
      <c r="Z112" s="37"/>
      <c r="AA112" s="37"/>
      <c r="AB112" s="37"/>
      <c r="AC112" s="37"/>
      <c r="AD112" s="37"/>
      <c r="AE112" s="37"/>
      <c r="AT112" s="16" t="s">
        <v>267</v>
      </c>
      <c r="AU112" s="16" t="s">
        <v>77</v>
      </c>
    </row>
    <row r="113" s="2" customFormat="1">
      <c r="A113" s="37"/>
      <c r="B113" s="38"/>
      <c r="C113" s="39"/>
      <c r="D113" s="208" t="s">
        <v>271</v>
      </c>
      <c r="E113" s="39"/>
      <c r="F113" s="213" t="s">
        <v>626</v>
      </c>
      <c r="G113" s="39"/>
      <c r="H113" s="39"/>
      <c r="I113" s="210"/>
      <c r="J113" s="39"/>
      <c r="K113" s="39"/>
      <c r="L113" s="43"/>
      <c r="M113" s="211"/>
      <c r="N113" s="212"/>
      <c r="O113" s="83"/>
      <c r="P113" s="83"/>
      <c r="Q113" s="83"/>
      <c r="R113" s="83"/>
      <c r="S113" s="83"/>
      <c r="T113" s="84"/>
      <c r="U113" s="37"/>
      <c r="V113" s="37"/>
      <c r="W113" s="37"/>
      <c r="X113" s="37"/>
      <c r="Y113" s="37"/>
      <c r="Z113" s="37"/>
      <c r="AA113" s="37"/>
      <c r="AB113" s="37"/>
      <c r="AC113" s="37"/>
      <c r="AD113" s="37"/>
      <c r="AE113" s="37"/>
      <c r="AT113" s="16" t="s">
        <v>271</v>
      </c>
      <c r="AU113" s="16" t="s">
        <v>77</v>
      </c>
    </row>
    <row r="114" s="2" customFormat="1" ht="16.5" customHeight="1">
      <c r="A114" s="37"/>
      <c r="B114" s="38"/>
      <c r="C114" s="195" t="s">
        <v>315</v>
      </c>
      <c r="D114" s="195" t="s">
        <v>261</v>
      </c>
      <c r="E114" s="196" t="s">
        <v>3026</v>
      </c>
      <c r="F114" s="197" t="s">
        <v>3027</v>
      </c>
      <c r="G114" s="198" t="s">
        <v>365</v>
      </c>
      <c r="H114" s="199">
        <v>2</v>
      </c>
      <c r="I114" s="200"/>
      <c r="J114" s="201">
        <f>ROUND(I114*H114,2)</f>
        <v>0</v>
      </c>
      <c r="K114" s="197" t="s">
        <v>265</v>
      </c>
      <c r="L114" s="43"/>
      <c r="M114" s="202" t="s">
        <v>19</v>
      </c>
      <c r="N114" s="203" t="s">
        <v>40</v>
      </c>
      <c r="O114" s="83"/>
      <c r="P114" s="204">
        <f>O114*H114</f>
        <v>0</v>
      </c>
      <c r="Q114" s="204">
        <v>0</v>
      </c>
      <c r="R114" s="204">
        <f>Q114*H114</f>
        <v>0</v>
      </c>
      <c r="S114" s="204">
        <v>0</v>
      </c>
      <c r="T114" s="205">
        <f>S114*H114</f>
        <v>0</v>
      </c>
      <c r="U114" s="37"/>
      <c r="V114" s="37"/>
      <c r="W114" s="37"/>
      <c r="X114" s="37"/>
      <c r="Y114" s="37"/>
      <c r="Z114" s="37"/>
      <c r="AA114" s="37"/>
      <c r="AB114" s="37"/>
      <c r="AC114" s="37"/>
      <c r="AD114" s="37"/>
      <c r="AE114" s="37"/>
      <c r="AR114" s="206" t="s">
        <v>266</v>
      </c>
      <c r="AT114" s="206" t="s">
        <v>261</v>
      </c>
      <c r="AU114" s="206" t="s">
        <v>77</v>
      </c>
      <c r="AY114" s="16" t="s">
        <v>260</v>
      </c>
      <c r="BE114" s="207">
        <f>IF(N114="základní",J114,0)</f>
        <v>0</v>
      </c>
      <c r="BF114" s="207">
        <f>IF(N114="snížená",J114,0)</f>
        <v>0</v>
      </c>
      <c r="BG114" s="207">
        <f>IF(N114="zákl. přenesená",J114,0)</f>
        <v>0</v>
      </c>
      <c r="BH114" s="207">
        <f>IF(N114="sníž. přenesená",J114,0)</f>
        <v>0</v>
      </c>
      <c r="BI114" s="207">
        <f>IF(N114="nulová",J114,0)</f>
        <v>0</v>
      </c>
      <c r="BJ114" s="16" t="s">
        <v>77</v>
      </c>
      <c r="BK114" s="207">
        <f>ROUND(I114*H114,2)</f>
        <v>0</v>
      </c>
      <c r="BL114" s="16" t="s">
        <v>266</v>
      </c>
      <c r="BM114" s="206" t="s">
        <v>318</v>
      </c>
    </row>
    <row r="115" s="2" customFormat="1">
      <c r="A115" s="37"/>
      <c r="B115" s="38"/>
      <c r="C115" s="39"/>
      <c r="D115" s="208" t="s">
        <v>267</v>
      </c>
      <c r="E115" s="39"/>
      <c r="F115" s="209" t="s">
        <v>3028</v>
      </c>
      <c r="G115" s="39"/>
      <c r="H115" s="39"/>
      <c r="I115" s="210"/>
      <c r="J115" s="39"/>
      <c r="K115" s="39"/>
      <c r="L115" s="43"/>
      <c r="M115" s="211"/>
      <c r="N115" s="212"/>
      <c r="O115" s="83"/>
      <c r="P115" s="83"/>
      <c r="Q115" s="83"/>
      <c r="R115" s="83"/>
      <c r="S115" s="83"/>
      <c r="T115" s="84"/>
      <c r="U115" s="37"/>
      <c r="V115" s="37"/>
      <c r="W115" s="37"/>
      <c r="X115" s="37"/>
      <c r="Y115" s="37"/>
      <c r="Z115" s="37"/>
      <c r="AA115" s="37"/>
      <c r="AB115" s="37"/>
      <c r="AC115" s="37"/>
      <c r="AD115" s="37"/>
      <c r="AE115" s="37"/>
      <c r="AT115" s="16" t="s">
        <v>267</v>
      </c>
      <c r="AU115" s="16" t="s">
        <v>77</v>
      </c>
    </row>
    <row r="116" s="2" customFormat="1">
      <c r="A116" s="37"/>
      <c r="B116" s="38"/>
      <c r="C116" s="39"/>
      <c r="D116" s="208" t="s">
        <v>271</v>
      </c>
      <c r="E116" s="39"/>
      <c r="F116" s="213" t="s">
        <v>3029</v>
      </c>
      <c r="G116" s="39"/>
      <c r="H116" s="39"/>
      <c r="I116" s="210"/>
      <c r="J116" s="39"/>
      <c r="K116" s="39"/>
      <c r="L116" s="43"/>
      <c r="M116" s="211"/>
      <c r="N116" s="212"/>
      <c r="O116" s="83"/>
      <c r="P116" s="83"/>
      <c r="Q116" s="83"/>
      <c r="R116" s="83"/>
      <c r="S116" s="83"/>
      <c r="T116" s="84"/>
      <c r="U116" s="37"/>
      <c r="V116" s="37"/>
      <c r="W116" s="37"/>
      <c r="X116" s="37"/>
      <c r="Y116" s="37"/>
      <c r="Z116" s="37"/>
      <c r="AA116" s="37"/>
      <c r="AB116" s="37"/>
      <c r="AC116" s="37"/>
      <c r="AD116" s="37"/>
      <c r="AE116" s="37"/>
      <c r="AT116" s="16" t="s">
        <v>271</v>
      </c>
      <c r="AU116" s="16" t="s">
        <v>77</v>
      </c>
    </row>
    <row r="117" s="2" customFormat="1" ht="16.5" customHeight="1">
      <c r="A117" s="37"/>
      <c r="B117" s="38"/>
      <c r="C117" s="195" t="s">
        <v>295</v>
      </c>
      <c r="D117" s="195" t="s">
        <v>261</v>
      </c>
      <c r="E117" s="196" t="s">
        <v>597</v>
      </c>
      <c r="F117" s="197" t="s">
        <v>598</v>
      </c>
      <c r="G117" s="198" t="s">
        <v>547</v>
      </c>
      <c r="H117" s="199">
        <v>90</v>
      </c>
      <c r="I117" s="200"/>
      <c r="J117" s="201">
        <f>ROUND(I117*H117,2)</f>
        <v>0</v>
      </c>
      <c r="K117" s="197" t="s">
        <v>265</v>
      </c>
      <c r="L117" s="43"/>
      <c r="M117" s="202" t="s">
        <v>19</v>
      </c>
      <c r="N117" s="203" t="s">
        <v>40</v>
      </c>
      <c r="O117" s="83"/>
      <c r="P117" s="204">
        <f>O117*H117</f>
        <v>0</v>
      </c>
      <c r="Q117" s="204">
        <v>0</v>
      </c>
      <c r="R117" s="204">
        <f>Q117*H117</f>
        <v>0</v>
      </c>
      <c r="S117" s="204">
        <v>0</v>
      </c>
      <c r="T117" s="205">
        <f>S117*H117</f>
        <v>0</v>
      </c>
      <c r="U117" s="37"/>
      <c r="V117" s="37"/>
      <c r="W117" s="37"/>
      <c r="X117" s="37"/>
      <c r="Y117" s="37"/>
      <c r="Z117" s="37"/>
      <c r="AA117" s="37"/>
      <c r="AB117" s="37"/>
      <c r="AC117" s="37"/>
      <c r="AD117" s="37"/>
      <c r="AE117" s="37"/>
      <c r="AR117" s="206" t="s">
        <v>266</v>
      </c>
      <c r="AT117" s="206" t="s">
        <v>261</v>
      </c>
      <c r="AU117" s="206" t="s">
        <v>77</v>
      </c>
      <c r="AY117" s="16" t="s">
        <v>260</v>
      </c>
      <c r="BE117" s="207">
        <f>IF(N117="základní",J117,0)</f>
        <v>0</v>
      </c>
      <c r="BF117" s="207">
        <f>IF(N117="snížená",J117,0)</f>
        <v>0</v>
      </c>
      <c r="BG117" s="207">
        <f>IF(N117="zákl. přenesená",J117,0)</f>
        <v>0</v>
      </c>
      <c r="BH117" s="207">
        <f>IF(N117="sníž. přenesená",J117,0)</f>
        <v>0</v>
      </c>
      <c r="BI117" s="207">
        <f>IF(N117="nulová",J117,0)</f>
        <v>0</v>
      </c>
      <c r="BJ117" s="16" t="s">
        <v>77</v>
      </c>
      <c r="BK117" s="207">
        <f>ROUND(I117*H117,2)</f>
        <v>0</v>
      </c>
      <c r="BL117" s="16" t="s">
        <v>266</v>
      </c>
      <c r="BM117" s="206" t="s">
        <v>323</v>
      </c>
    </row>
    <row r="118" s="2" customFormat="1">
      <c r="A118" s="37"/>
      <c r="B118" s="38"/>
      <c r="C118" s="39"/>
      <c r="D118" s="208" t="s">
        <v>267</v>
      </c>
      <c r="E118" s="39"/>
      <c r="F118" s="209" t="s">
        <v>599</v>
      </c>
      <c r="G118" s="39"/>
      <c r="H118" s="39"/>
      <c r="I118" s="210"/>
      <c r="J118" s="39"/>
      <c r="K118" s="39"/>
      <c r="L118" s="43"/>
      <c r="M118" s="211"/>
      <c r="N118" s="212"/>
      <c r="O118" s="83"/>
      <c r="P118" s="83"/>
      <c r="Q118" s="83"/>
      <c r="R118" s="83"/>
      <c r="S118" s="83"/>
      <c r="T118" s="84"/>
      <c r="U118" s="37"/>
      <c r="V118" s="37"/>
      <c r="W118" s="37"/>
      <c r="X118" s="37"/>
      <c r="Y118" s="37"/>
      <c r="Z118" s="37"/>
      <c r="AA118" s="37"/>
      <c r="AB118" s="37"/>
      <c r="AC118" s="37"/>
      <c r="AD118" s="37"/>
      <c r="AE118" s="37"/>
      <c r="AT118" s="16" t="s">
        <v>267</v>
      </c>
      <c r="AU118" s="16" t="s">
        <v>77</v>
      </c>
    </row>
    <row r="119" s="2" customFormat="1">
      <c r="A119" s="37"/>
      <c r="B119" s="38"/>
      <c r="C119" s="39"/>
      <c r="D119" s="208" t="s">
        <v>271</v>
      </c>
      <c r="E119" s="39"/>
      <c r="F119" s="213" t="s">
        <v>600</v>
      </c>
      <c r="G119" s="39"/>
      <c r="H119" s="39"/>
      <c r="I119" s="210"/>
      <c r="J119" s="39"/>
      <c r="K119" s="39"/>
      <c r="L119" s="43"/>
      <c r="M119" s="211"/>
      <c r="N119" s="212"/>
      <c r="O119" s="83"/>
      <c r="P119" s="83"/>
      <c r="Q119" s="83"/>
      <c r="R119" s="83"/>
      <c r="S119" s="83"/>
      <c r="T119" s="84"/>
      <c r="U119" s="37"/>
      <c r="V119" s="37"/>
      <c r="W119" s="37"/>
      <c r="X119" s="37"/>
      <c r="Y119" s="37"/>
      <c r="Z119" s="37"/>
      <c r="AA119" s="37"/>
      <c r="AB119" s="37"/>
      <c r="AC119" s="37"/>
      <c r="AD119" s="37"/>
      <c r="AE119" s="37"/>
      <c r="AT119" s="16" t="s">
        <v>271</v>
      </c>
      <c r="AU119" s="16" t="s">
        <v>77</v>
      </c>
    </row>
    <row r="120" s="2" customFormat="1" ht="16.5" customHeight="1">
      <c r="A120" s="37"/>
      <c r="B120" s="38"/>
      <c r="C120" s="195" t="s">
        <v>325</v>
      </c>
      <c r="D120" s="195" t="s">
        <v>261</v>
      </c>
      <c r="E120" s="196" t="s">
        <v>3061</v>
      </c>
      <c r="F120" s="197" t="s">
        <v>3062</v>
      </c>
      <c r="G120" s="198" t="s">
        <v>365</v>
      </c>
      <c r="H120" s="199">
        <v>1</v>
      </c>
      <c r="I120" s="200"/>
      <c r="J120" s="201">
        <f>ROUND(I120*H120,2)</f>
        <v>0</v>
      </c>
      <c r="K120" s="197" t="s">
        <v>265</v>
      </c>
      <c r="L120" s="43"/>
      <c r="M120" s="202" t="s">
        <v>19</v>
      </c>
      <c r="N120" s="203" t="s">
        <v>40</v>
      </c>
      <c r="O120" s="83"/>
      <c r="P120" s="204">
        <f>O120*H120</f>
        <v>0</v>
      </c>
      <c r="Q120" s="204">
        <v>0</v>
      </c>
      <c r="R120" s="204">
        <f>Q120*H120</f>
        <v>0</v>
      </c>
      <c r="S120" s="204">
        <v>0</v>
      </c>
      <c r="T120" s="205">
        <f>S120*H120</f>
        <v>0</v>
      </c>
      <c r="U120" s="37"/>
      <c r="V120" s="37"/>
      <c r="W120" s="37"/>
      <c r="X120" s="37"/>
      <c r="Y120" s="37"/>
      <c r="Z120" s="37"/>
      <c r="AA120" s="37"/>
      <c r="AB120" s="37"/>
      <c r="AC120" s="37"/>
      <c r="AD120" s="37"/>
      <c r="AE120" s="37"/>
      <c r="AR120" s="206" t="s">
        <v>266</v>
      </c>
      <c r="AT120" s="206" t="s">
        <v>261</v>
      </c>
      <c r="AU120" s="206" t="s">
        <v>77</v>
      </c>
      <c r="AY120" s="16" t="s">
        <v>260</v>
      </c>
      <c r="BE120" s="207">
        <f>IF(N120="základní",J120,0)</f>
        <v>0</v>
      </c>
      <c r="BF120" s="207">
        <f>IF(N120="snížená",J120,0)</f>
        <v>0</v>
      </c>
      <c r="BG120" s="207">
        <f>IF(N120="zákl. přenesená",J120,0)</f>
        <v>0</v>
      </c>
      <c r="BH120" s="207">
        <f>IF(N120="sníž. přenesená",J120,0)</f>
        <v>0</v>
      </c>
      <c r="BI120" s="207">
        <f>IF(N120="nulová",J120,0)</f>
        <v>0</v>
      </c>
      <c r="BJ120" s="16" t="s">
        <v>77</v>
      </c>
      <c r="BK120" s="207">
        <f>ROUND(I120*H120,2)</f>
        <v>0</v>
      </c>
      <c r="BL120" s="16" t="s">
        <v>266</v>
      </c>
      <c r="BM120" s="206" t="s">
        <v>329</v>
      </c>
    </row>
    <row r="121" s="2" customFormat="1">
      <c r="A121" s="37"/>
      <c r="B121" s="38"/>
      <c r="C121" s="39"/>
      <c r="D121" s="208" t="s">
        <v>267</v>
      </c>
      <c r="E121" s="39"/>
      <c r="F121" s="209" t="s">
        <v>3062</v>
      </c>
      <c r="G121" s="39"/>
      <c r="H121" s="39"/>
      <c r="I121" s="210"/>
      <c r="J121" s="39"/>
      <c r="K121" s="39"/>
      <c r="L121" s="43"/>
      <c r="M121" s="211"/>
      <c r="N121" s="212"/>
      <c r="O121" s="83"/>
      <c r="P121" s="83"/>
      <c r="Q121" s="83"/>
      <c r="R121" s="83"/>
      <c r="S121" s="83"/>
      <c r="T121" s="84"/>
      <c r="U121" s="37"/>
      <c r="V121" s="37"/>
      <c r="W121" s="37"/>
      <c r="X121" s="37"/>
      <c r="Y121" s="37"/>
      <c r="Z121" s="37"/>
      <c r="AA121" s="37"/>
      <c r="AB121" s="37"/>
      <c r="AC121" s="37"/>
      <c r="AD121" s="37"/>
      <c r="AE121" s="37"/>
      <c r="AT121" s="16" t="s">
        <v>267</v>
      </c>
      <c r="AU121" s="16" t="s">
        <v>77</v>
      </c>
    </row>
    <row r="122" s="2" customFormat="1">
      <c r="A122" s="37"/>
      <c r="B122" s="38"/>
      <c r="C122" s="39"/>
      <c r="D122" s="208" t="s">
        <v>271</v>
      </c>
      <c r="E122" s="39"/>
      <c r="F122" s="213" t="s">
        <v>3063</v>
      </c>
      <c r="G122" s="39"/>
      <c r="H122" s="39"/>
      <c r="I122" s="210"/>
      <c r="J122" s="39"/>
      <c r="K122" s="39"/>
      <c r="L122" s="43"/>
      <c r="M122" s="211"/>
      <c r="N122" s="212"/>
      <c r="O122" s="83"/>
      <c r="P122" s="83"/>
      <c r="Q122" s="83"/>
      <c r="R122" s="83"/>
      <c r="S122" s="83"/>
      <c r="T122" s="84"/>
      <c r="U122" s="37"/>
      <c r="V122" s="37"/>
      <c r="W122" s="37"/>
      <c r="X122" s="37"/>
      <c r="Y122" s="37"/>
      <c r="Z122" s="37"/>
      <c r="AA122" s="37"/>
      <c r="AB122" s="37"/>
      <c r="AC122" s="37"/>
      <c r="AD122" s="37"/>
      <c r="AE122" s="37"/>
      <c r="AT122" s="16" t="s">
        <v>271</v>
      </c>
      <c r="AU122" s="16" t="s">
        <v>77</v>
      </c>
    </row>
    <row r="123" s="2" customFormat="1" ht="16.5" customHeight="1">
      <c r="A123" s="37"/>
      <c r="B123" s="38"/>
      <c r="C123" s="195" t="s">
        <v>299</v>
      </c>
      <c r="D123" s="195" t="s">
        <v>261</v>
      </c>
      <c r="E123" s="196" t="s">
        <v>844</v>
      </c>
      <c r="F123" s="197" t="s">
        <v>845</v>
      </c>
      <c r="G123" s="198" t="s">
        <v>365</v>
      </c>
      <c r="H123" s="199">
        <v>1</v>
      </c>
      <c r="I123" s="200"/>
      <c r="J123" s="201">
        <f>ROUND(I123*H123,2)</f>
        <v>0</v>
      </c>
      <c r="K123" s="197" t="s">
        <v>265</v>
      </c>
      <c r="L123" s="43"/>
      <c r="M123" s="202" t="s">
        <v>19</v>
      </c>
      <c r="N123" s="203" t="s">
        <v>40</v>
      </c>
      <c r="O123" s="83"/>
      <c r="P123" s="204">
        <f>O123*H123</f>
        <v>0</v>
      </c>
      <c r="Q123" s="204">
        <v>0</v>
      </c>
      <c r="R123" s="204">
        <f>Q123*H123</f>
        <v>0</v>
      </c>
      <c r="S123" s="204">
        <v>0</v>
      </c>
      <c r="T123" s="205">
        <f>S123*H123</f>
        <v>0</v>
      </c>
      <c r="U123" s="37"/>
      <c r="V123" s="37"/>
      <c r="W123" s="37"/>
      <c r="X123" s="37"/>
      <c r="Y123" s="37"/>
      <c r="Z123" s="37"/>
      <c r="AA123" s="37"/>
      <c r="AB123" s="37"/>
      <c r="AC123" s="37"/>
      <c r="AD123" s="37"/>
      <c r="AE123" s="37"/>
      <c r="AR123" s="206" t="s">
        <v>266</v>
      </c>
      <c r="AT123" s="206" t="s">
        <v>261</v>
      </c>
      <c r="AU123" s="206" t="s">
        <v>77</v>
      </c>
      <c r="AY123" s="16" t="s">
        <v>260</v>
      </c>
      <c r="BE123" s="207">
        <f>IF(N123="základní",J123,0)</f>
        <v>0</v>
      </c>
      <c r="BF123" s="207">
        <f>IF(N123="snížená",J123,0)</f>
        <v>0</v>
      </c>
      <c r="BG123" s="207">
        <f>IF(N123="zákl. přenesená",J123,0)</f>
        <v>0</v>
      </c>
      <c r="BH123" s="207">
        <f>IF(N123="sníž. přenesená",J123,0)</f>
        <v>0</v>
      </c>
      <c r="BI123" s="207">
        <f>IF(N123="nulová",J123,0)</f>
        <v>0</v>
      </c>
      <c r="BJ123" s="16" t="s">
        <v>77</v>
      </c>
      <c r="BK123" s="207">
        <f>ROUND(I123*H123,2)</f>
        <v>0</v>
      </c>
      <c r="BL123" s="16" t="s">
        <v>266</v>
      </c>
      <c r="BM123" s="206" t="s">
        <v>333</v>
      </c>
    </row>
    <row r="124" s="2" customFormat="1">
      <c r="A124" s="37"/>
      <c r="B124" s="38"/>
      <c r="C124" s="39"/>
      <c r="D124" s="208" t="s">
        <v>267</v>
      </c>
      <c r="E124" s="39"/>
      <c r="F124" s="209" t="s">
        <v>846</v>
      </c>
      <c r="G124" s="39"/>
      <c r="H124" s="39"/>
      <c r="I124" s="210"/>
      <c r="J124" s="39"/>
      <c r="K124" s="39"/>
      <c r="L124" s="43"/>
      <c r="M124" s="211"/>
      <c r="N124" s="212"/>
      <c r="O124" s="83"/>
      <c r="P124" s="83"/>
      <c r="Q124" s="83"/>
      <c r="R124" s="83"/>
      <c r="S124" s="83"/>
      <c r="T124" s="84"/>
      <c r="U124" s="37"/>
      <c r="V124" s="37"/>
      <c r="W124" s="37"/>
      <c r="X124" s="37"/>
      <c r="Y124" s="37"/>
      <c r="Z124" s="37"/>
      <c r="AA124" s="37"/>
      <c r="AB124" s="37"/>
      <c r="AC124" s="37"/>
      <c r="AD124" s="37"/>
      <c r="AE124" s="37"/>
      <c r="AT124" s="16" t="s">
        <v>267</v>
      </c>
      <c r="AU124" s="16" t="s">
        <v>77</v>
      </c>
    </row>
    <row r="125" s="2" customFormat="1">
      <c r="A125" s="37"/>
      <c r="B125" s="38"/>
      <c r="C125" s="39"/>
      <c r="D125" s="208" t="s">
        <v>271</v>
      </c>
      <c r="E125" s="39"/>
      <c r="F125" s="213" t="s">
        <v>847</v>
      </c>
      <c r="G125" s="39"/>
      <c r="H125" s="39"/>
      <c r="I125" s="210"/>
      <c r="J125" s="39"/>
      <c r="K125" s="39"/>
      <c r="L125" s="43"/>
      <c r="M125" s="211"/>
      <c r="N125" s="212"/>
      <c r="O125" s="83"/>
      <c r="P125" s="83"/>
      <c r="Q125" s="83"/>
      <c r="R125" s="83"/>
      <c r="S125" s="83"/>
      <c r="T125" s="84"/>
      <c r="U125" s="37"/>
      <c r="V125" s="37"/>
      <c r="W125" s="37"/>
      <c r="X125" s="37"/>
      <c r="Y125" s="37"/>
      <c r="Z125" s="37"/>
      <c r="AA125" s="37"/>
      <c r="AB125" s="37"/>
      <c r="AC125" s="37"/>
      <c r="AD125" s="37"/>
      <c r="AE125" s="37"/>
      <c r="AT125" s="16" t="s">
        <v>271</v>
      </c>
      <c r="AU125" s="16" t="s">
        <v>77</v>
      </c>
    </row>
    <row r="126" s="2" customFormat="1" ht="24.15" customHeight="1">
      <c r="A126" s="37"/>
      <c r="B126" s="38"/>
      <c r="C126" s="195" t="s">
        <v>8</v>
      </c>
      <c r="D126" s="195" t="s">
        <v>261</v>
      </c>
      <c r="E126" s="196" t="s">
        <v>3064</v>
      </c>
      <c r="F126" s="197" t="s">
        <v>3065</v>
      </c>
      <c r="G126" s="198" t="s">
        <v>365</v>
      </c>
      <c r="H126" s="199">
        <v>1</v>
      </c>
      <c r="I126" s="200"/>
      <c r="J126" s="201">
        <f>ROUND(I126*H126,2)</f>
        <v>0</v>
      </c>
      <c r="K126" s="197" t="s">
        <v>265</v>
      </c>
      <c r="L126" s="43"/>
      <c r="M126" s="202" t="s">
        <v>19</v>
      </c>
      <c r="N126" s="203" t="s">
        <v>40</v>
      </c>
      <c r="O126" s="83"/>
      <c r="P126" s="204">
        <f>O126*H126</f>
        <v>0</v>
      </c>
      <c r="Q126" s="204">
        <v>0</v>
      </c>
      <c r="R126" s="204">
        <f>Q126*H126</f>
        <v>0</v>
      </c>
      <c r="S126" s="204">
        <v>0</v>
      </c>
      <c r="T126" s="205">
        <f>S126*H126</f>
        <v>0</v>
      </c>
      <c r="U126" s="37"/>
      <c r="V126" s="37"/>
      <c r="W126" s="37"/>
      <c r="X126" s="37"/>
      <c r="Y126" s="37"/>
      <c r="Z126" s="37"/>
      <c r="AA126" s="37"/>
      <c r="AB126" s="37"/>
      <c r="AC126" s="37"/>
      <c r="AD126" s="37"/>
      <c r="AE126" s="37"/>
      <c r="AR126" s="206" t="s">
        <v>266</v>
      </c>
      <c r="AT126" s="206" t="s">
        <v>261</v>
      </c>
      <c r="AU126" s="206" t="s">
        <v>77</v>
      </c>
      <c r="AY126" s="16" t="s">
        <v>260</v>
      </c>
      <c r="BE126" s="207">
        <f>IF(N126="základní",J126,0)</f>
        <v>0</v>
      </c>
      <c r="BF126" s="207">
        <f>IF(N126="snížená",J126,0)</f>
        <v>0</v>
      </c>
      <c r="BG126" s="207">
        <f>IF(N126="zákl. přenesená",J126,0)</f>
        <v>0</v>
      </c>
      <c r="BH126" s="207">
        <f>IF(N126="sníž. přenesená",J126,0)</f>
        <v>0</v>
      </c>
      <c r="BI126" s="207">
        <f>IF(N126="nulová",J126,0)</f>
        <v>0</v>
      </c>
      <c r="BJ126" s="16" t="s">
        <v>77</v>
      </c>
      <c r="BK126" s="207">
        <f>ROUND(I126*H126,2)</f>
        <v>0</v>
      </c>
      <c r="BL126" s="16" t="s">
        <v>266</v>
      </c>
      <c r="BM126" s="206" t="s">
        <v>337</v>
      </c>
    </row>
    <row r="127" s="2" customFormat="1">
      <c r="A127" s="37"/>
      <c r="B127" s="38"/>
      <c r="C127" s="39"/>
      <c r="D127" s="208" t="s">
        <v>267</v>
      </c>
      <c r="E127" s="39"/>
      <c r="F127" s="209" t="s">
        <v>3066</v>
      </c>
      <c r="G127" s="39"/>
      <c r="H127" s="39"/>
      <c r="I127" s="210"/>
      <c r="J127" s="39"/>
      <c r="K127" s="39"/>
      <c r="L127" s="43"/>
      <c r="M127" s="211"/>
      <c r="N127" s="212"/>
      <c r="O127" s="83"/>
      <c r="P127" s="83"/>
      <c r="Q127" s="83"/>
      <c r="R127" s="83"/>
      <c r="S127" s="83"/>
      <c r="T127" s="84"/>
      <c r="U127" s="37"/>
      <c r="V127" s="37"/>
      <c r="W127" s="37"/>
      <c r="X127" s="37"/>
      <c r="Y127" s="37"/>
      <c r="Z127" s="37"/>
      <c r="AA127" s="37"/>
      <c r="AB127" s="37"/>
      <c r="AC127" s="37"/>
      <c r="AD127" s="37"/>
      <c r="AE127" s="37"/>
      <c r="AT127" s="16" t="s">
        <v>267</v>
      </c>
      <c r="AU127" s="16" t="s">
        <v>77</v>
      </c>
    </row>
    <row r="128" s="2" customFormat="1">
      <c r="A128" s="37"/>
      <c r="B128" s="38"/>
      <c r="C128" s="39"/>
      <c r="D128" s="208" t="s">
        <v>271</v>
      </c>
      <c r="E128" s="39"/>
      <c r="F128" s="213" t="s">
        <v>3067</v>
      </c>
      <c r="G128" s="39"/>
      <c r="H128" s="39"/>
      <c r="I128" s="210"/>
      <c r="J128" s="39"/>
      <c r="K128" s="39"/>
      <c r="L128" s="43"/>
      <c r="M128" s="211"/>
      <c r="N128" s="212"/>
      <c r="O128" s="83"/>
      <c r="P128" s="83"/>
      <c r="Q128" s="83"/>
      <c r="R128" s="83"/>
      <c r="S128" s="83"/>
      <c r="T128" s="84"/>
      <c r="U128" s="37"/>
      <c r="V128" s="37"/>
      <c r="W128" s="37"/>
      <c r="X128" s="37"/>
      <c r="Y128" s="37"/>
      <c r="Z128" s="37"/>
      <c r="AA128" s="37"/>
      <c r="AB128" s="37"/>
      <c r="AC128" s="37"/>
      <c r="AD128" s="37"/>
      <c r="AE128" s="37"/>
      <c r="AT128" s="16" t="s">
        <v>271</v>
      </c>
      <c r="AU128" s="16" t="s">
        <v>77</v>
      </c>
    </row>
    <row r="129" s="2" customFormat="1" ht="16.5" customHeight="1">
      <c r="A129" s="37"/>
      <c r="B129" s="38"/>
      <c r="C129" s="195" t="s">
        <v>303</v>
      </c>
      <c r="D129" s="195" t="s">
        <v>261</v>
      </c>
      <c r="E129" s="196" t="s">
        <v>3068</v>
      </c>
      <c r="F129" s="197" t="s">
        <v>3031</v>
      </c>
      <c r="G129" s="198" t="s">
        <v>365</v>
      </c>
      <c r="H129" s="199">
        <v>1</v>
      </c>
      <c r="I129" s="200"/>
      <c r="J129" s="201">
        <f>ROUND(I129*H129,2)</f>
        <v>0</v>
      </c>
      <c r="K129" s="197" t="s">
        <v>19</v>
      </c>
      <c r="L129" s="43"/>
      <c r="M129" s="202" t="s">
        <v>19</v>
      </c>
      <c r="N129" s="203" t="s">
        <v>40</v>
      </c>
      <c r="O129" s="83"/>
      <c r="P129" s="204">
        <f>O129*H129</f>
        <v>0</v>
      </c>
      <c r="Q129" s="204">
        <v>0</v>
      </c>
      <c r="R129" s="204">
        <f>Q129*H129</f>
        <v>0</v>
      </c>
      <c r="S129" s="204">
        <v>0</v>
      </c>
      <c r="T129" s="205">
        <f>S129*H129</f>
        <v>0</v>
      </c>
      <c r="U129" s="37"/>
      <c r="V129" s="37"/>
      <c r="W129" s="37"/>
      <c r="X129" s="37"/>
      <c r="Y129" s="37"/>
      <c r="Z129" s="37"/>
      <c r="AA129" s="37"/>
      <c r="AB129" s="37"/>
      <c r="AC129" s="37"/>
      <c r="AD129" s="37"/>
      <c r="AE129" s="37"/>
      <c r="AR129" s="206" t="s">
        <v>266</v>
      </c>
      <c r="AT129" s="206" t="s">
        <v>261</v>
      </c>
      <c r="AU129" s="206" t="s">
        <v>77</v>
      </c>
      <c r="AY129" s="16" t="s">
        <v>260</v>
      </c>
      <c r="BE129" s="207">
        <f>IF(N129="základní",J129,0)</f>
        <v>0</v>
      </c>
      <c r="BF129" s="207">
        <f>IF(N129="snížená",J129,0)</f>
        <v>0</v>
      </c>
      <c r="BG129" s="207">
        <f>IF(N129="zákl. přenesená",J129,0)</f>
        <v>0</v>
      </c>
      <c r="BH129" s="207">
        <f>IF(N129="sníž. přenesená",J129,0)</f>
        <v>0</v>
      </c>
      <c r="BI129" s="207">
        <f>IF(N129="nulová",J129,0)</f>
        <v>0</v>
      </c>
      <c r="BJ129" s="16" t="s">
        <v>77</v>
      </c>
      <c r="BK129" s="207">
        <f>ROUND(I129*H129,2)</f>
        <v>0</v>
      </c>
      <c r="BL129" s="16" t="s">
        <v>266</v>
      </c>
      <c r="BM129" s="206" t="s">
        <v>341</v>
      </c>
    </row>
    <row r="130" s="2" customFormat="1">
      <c r="A130" s="37"/>
      <c r="B130" s="38"/>
      <c r="C130" s="39"/>
      <c r="D130" s="208" t="s">
        <v>267</v>
      </c>
      <c r="E130" s="39"/>
      <c r="F130" s="209" t="s">
        <v>3031</v>
      </c>
      <c r="G130" s="39"/>
      <c r="H130" s="39"/>
      <c r="I130" s="210"/>
      <c r="J130" s="39"/>
      <c r="K130" s="39"/>
      <c r="L130" s="43"/>
      <c r="M130" s="211"/>
      <c r="N130" s="212"/>
      <c r="O130" s="83"/>
      <c r="P130" s="83"/>
      <c r="Q130" s="83"/>
      <c r="R130" s="83"/>
      <c r="S130" s="83"/>
      <c r="T130" s="84"/>
      <c r="U130" s="37"/>
      <c r="V130" s="37"/>
      <c r="W130" s="37"/>
      <c r="X130" s="37"/>
      <c r="Y130" s="37"/>
      <c r="Z130" s="37"/>
      <c r="AA130" s="37"/>
      <c r="AB130" s="37"/>
      <c r="AC130" s="37"/>
      <c r="AD130" s="37"/>
      <c r="AE130" s="37"/>
      <c r="AT130" s="16" t="s">
        <v>267</v>
      </c>
      <c r="AU130" s="16" t="s">
        <v>77</v>
      </c>
    </row>
    <row r="131" s="2" customFormat="1">
      <c r="A131" s="37"/>
      <c r="B131" s="38"/>
      <c r="C131" s="39"/>
      <c r="D131" s="208" t="s">
        <v>271</v>
      </c>
      <c r="E131" s="39"/>
      <c r="F131" s="213" t="s">
        <v>3032</v>
      </c>
      <c r="G131" s="39"/>
      <c r="H131" s="39"/>
      <c r="I131" s="210"/>
      <c r="J131" s="39"/>
      <c r="K131" s="39"/>
      <c r="L131" s="43"/>
      <c r="M131" s="211"/>
      <c r="N131" s="212"/>
      <c r="O131" s="83"/>
      <c r="P131" s="83"/>
      <c r="Q131" s="83"/>
      <c r="R131" s="83"/>
      <c r="S131" s="83"/>
      <c r="T131" s="84"/>
      <c r="U131" s="37"/>
      <c r="V131" s="37"/>
      <c r="W131" s="37"/>
      <c r="X131" s="37"/>
      <c r="Y131" s="37"/>
      <c r="Z131" s="37"/>
      <c r="AA131" s="37"/>
      <c r="AB131" s="37"/>
      <c r="AC131" s="37"/>
      <c r="AD131" s="37"/>
      <c r="AE131" s="37"/>
      <c r="AT131" s="16" t="s">
        <v>271</v>
      </c>
      <c r="AU131" s="16" t="s">
        <v>77</v>
      </c>
    </row>
    <row r="132" s="2" customFormat="1" ht="16.5" customHeight="1">
      <c r="A132" s="37"/>
      <c r="B132" s="38"/>
      <c r="C132" s="195" t="s">
        <v>343</v>
      </c>
      <c r="D132" s="195" t="s">
        <v>261</v>
      </c>
      <c r="E132" s="196" t="s">
        <v>1381</v>
      </c>
      <c r="F132" s="197" t="s">
        <v>1382</v>
      </c>
      <c r="G132" s="198" t="s">
        <v>1066</v>
      </c>
      <c r="H132" s="199">
        <v>32</v>
      </c>
      <c r="I132" s="200"/>
      <c r="J132" s="201">
        <f>ROUND(I132*H132,2)</f>
        <v>0</v>
      </c>
      <c r="K132" s="197" t="s">
        <v>265</v>
      </c>
      <c r="L132" s="43"/>
      <c r="M132" s="202" t="s">
        <v>19</v>
      </c>
      <c r="N132" s="203" t="s">
        <v>40</v>
      </c>
      <c r="O132" s="83"/>
      <c r="P132" s="204">
        <f>O132*H132</f>
        <v>0</v>
      </c>
      <c r="Q132" s="204">
        <v>0</v>
      </c>
      <c r="R132" s="204">
        <f>Q132*H132</f>
        <v>0</v>
      </c>
      <c r="S132" s="204">
        <v>0</v>
      </c>
      <c r="T132" s="205">
        <f>S132*H132</f>
        <v>0</v>
      </c>
      <c r="U132" s="37"/>
      <c r="V132" s="37"/>
      <c r="W132" s="37"/>
      <c r="X132" s="37"/>
      <c r="Y132" s="37"/>
      <c r="Z132" s="37"/>
      <c r="AA132" s="37"/>
      <c r="AB132" s="37"/>
      <c r="AC132" s="37"/>
      <c r="AD132" s="37"/>
      <c r="AE132" s="37"/>
      <c r="AR132" s="206" t="s">
        <v>266</v>
      </c>
      <c r="AT132" s="206" t="s">
        <v>261</v>
      </c>
      <c r="AU132" s="206" t="s">
        <v>77</v>
      </c>
      <c r="AY132" s="16" t="s">
        <v>260</v>
      </c>
      <c r="BE132" s="207">
        <f>IF(N132="základní",J132,0)</f>
        <v>0</v>
      </c>
      <c r="BF132" s="207">
        <f>IF(N132="snížená",J132,0)</f>
        <v>0</v>
      </c>
      <c r="BG132" s="207">
        <f>IF(N132="zákl. přenesená",J132,0)</f>
        <v>0</v>
      </c>
      <c r="BH132" s="207">
        <f>IF(N132="sníž. přenesená",J132,0)</f>
        <v>0</v>
      </c>
      <c r="BI132" s="207">
        <f>IF(N132="nulová",J132,0)</f>
        <v>0</v>
      </c>
      <c r="BJ132" s="16" t="s">
        <v>77</v>
      </c>
      <c r="BK132" s="207">
        <f>ROUND(I132*H132,2)</f>
        <v>0</v>
      </c>
      <c r="BL132" s="16" t="s">
        <v>266</v>
      </c>
      <c r="BM132" s="206" t="s">
        <v>346</v>
      </c>
    </row>
    <row r="133" s="2" customFormat="1">
      <c r="A133" s="37"/>
      <c r="B133" s="38"/>
      <c r="C133" s="39"/>
      <c r="D133" s="208" t="s">
        <v>267</v>
      </c>
      <c r="E133" s="39"/>
      <c r="F133" s="209" t="s">
        <v>1383</v>
      </c>
      <c r="G133" s="39"/>
      <c r="H133" s="39"/>
      <c r="I133" s="210"/>
      <c r="J133" s="39"/>
      <c r="K133" s="39"/>
      <c r="L133" s="43"/>
      <c r="M133" s="211"/>
      <c r="N133" s="212"/>
      <c r="O133" s="83"/>
      <c r="P133" s="83"/>
      <c r="Q133" s="83"/>
      <c r="R133" s="83"/>
      <c r="S133" s="83"/>
      <c r="T133" s="84"/>
      <c r="U133" s="37"/>
      <c r="V133" s="37"/>
      <c r="W133" s="37"/>
      <c r="X133" s="37"/>
      <c r="Y133" s="37"/>
      <c r="Z133" s="37"/>
      <c r="AA133" s="37"/>
      <c r="AB133" s="37"/>
      <c r="AC133" s="37"/>
      <c r="AD133" s="37"/>
      <c r="AE133" s="37"/>
      <c r="AT133" s="16" t="s">
        <v>267</v>
      </c>
      <c r="AU133" s="16" t="s">
        <v>77</v>
      </c>
    </row>
    <row r="134" s="2" customFormat="1">
      <c r="A134" s="37"/>
      <c r="B134" s="38"/>
      <c r="C134" s="39"/>
      <c r="D134" s="208" t="s">
        <v>269</v>
      </c>
      <c r="E134" s="39"/>
      <c r="F134" s="213" t="s">
        <v>270</v>
      </c>
      <c r="G134" s="39"/>
      <c r="H134" s="39"/>
      <c r="I134" s="210"/>
      <c r="J134" s="39"/>
      <c r="K134" s="39"/>
      <c r="L134" s="43"/>
      <c r="M134" s="211"/>
      <c r="N134" s="212"/>
      <c r="O134" s="83"/>
      <c r="P134" s="83"/>
      <c r="Q134" s="83"/>
      <c r="R134" s="83"/>
      <c r="S134" s="83"/>
      <c r="T134" s="84"/>
      <c r="U134" s="37"/>
      <c r="V134" s="37"/>
      <c r="W134" s="37"/>
      <c r="X134" s="37"/>
      <c r="Y134" s="37"/>
      <c r="Z134" s="37"/>
      <c r="AA134" s="37"/>
      <c r="AB134" s="37"/>
      <c r="AC134" s="37"/>
      <c r="AD134" s="37"/>
      <c r="AE134" s="37"/>
      <c r="AT134" s="16" t="s">
        <v>269</v>
      </c>
      <c r="AU134" s="16" t="s">
        <v>77</v>
      </c>
    </row>
    <row r="135" s="2" customFormat="1">
      <c r="A135" s="37"/>
      <c r="B135" s="38"/>
      <c r="C135" s="39"/>
      <c r="D135" s="208" t="s">
        <v>271</v>
      </c>
      <c r="E135" s="39"/>
      <c r="F135" s="213" t="s">
        <v>3069</v>
      </c>
      <c r="G135" s="39"/>
      <c r="H135" s="39"/>
      <c r="I135" s="210"/>
      <c r="J135" s="39"/>
      <c r="K135" s="39"/>
      <c r="L135" s="43"/>
      <c r="M135" s="211"/>
      <c r="N135" s="212"/>
      <c r="O135" s="83"/>
      <c r="P135" s="83"/>
      <c r="Q135" s="83"/>
      <c r="R135" s="83"/>
      <c r="S135" s="83"/>
      <c r="T135" s="84"/>
      <c r="U135" s="37"/>
      <c r="V135" s="37"/>
      <c r="W135" s="37"/>
      <c r="X135" s="37"/>
      <c r="Y135" s="37"/>
      <c r="Z135" s="37"/>
      <c r="AA135" s="37"/>
      <c r="AB135" s="37"/>
      <c r="AC135" s="37"/>
      <c r="AD135" s="37"/>
      <c r="AE135" s="37"/>
      <c r="AT135" s="16" t="s">
        <v>271</v>
      </c>
      <c r="AU135" s="16" t="s">
        <v>77</v>
      </c>
    </row>
    <row r="136" s="2" customFormat="1" ht="21.75" customHeight="1">
      <c r="A136" s="37"/>
      <c r="B136" s="38"/>
      <c r="C136" s="195" t="s">
        <v>308</v>
      </c>
      <c r="D136" s="195" t="s">
        <v>261</v>
      </c>
      <c r="E136" s="196" t="s">
        <v>3070</v>
      </c>
      <c r="F136" s="197" t="s">
        <v>3071</v>
      </c>
      <c r="G136" s="198" t="s">
        <v>1066</v>
      </c>
      <c r="H136" s="199">
        <v>0.5</v>
      </c>
      <c r="I136" s="200"/>
      <c r="J136" s="201">
        <f>ROUND(I136*H136,2)</f>
        <v>0</v>
      </c>
      <c r="K136" s="197" t="s">
        <v>265</v>
      </c>
      <c r="L136" s="43"/>
      <c r="M136" s="202" t="s">
        <v>19</v>
      </c>
      <c r="N136" s="203" t="s">
        <v>40</v>
      </c>
      <c r="O136" s="83"/>
      <c r="P136" s="204">
        <f>O136*H136</f>
        <v>0</v>
      </c>
      <c r="Q136" s="204">
        <v>0</v>
      </c>
      <c r="R136" s="204">
        <f>Q136*H136</f>
        <v>0</v>
      </c>
      <c r="S136" s="204">
        <v>0</v>
      </c>
      <c r="T136" s="205">
        <f>S136*H136</f>
        <v>0</v>
      </c>
      <c r="U136" s="37"/>
      <c r="V136" s="37"/>
      <c r="W136" s="37"/>
      <c r="X136" s="37"/>
      <c r="Y136" s="37"/>
      <c r="Z136" s="37"/>
      <c r="AA136" s="37"/>
      <c r="AB136" s="37"/>
      <c r="AC136" s="37"/>
      <c r="AD136" s="37"/>
      <c r="AE136" s="37"/>
      <c r="AR136" s="206" t="s">
        <v>266</v>
      </c>
      <c r="AT136" s="206" t="s">
        <v>261</v>
      </c>
      <c r="AU136" s="206" t="s">
        <v>77</v>
      </c>
      <c r="AY136" s="16" t="s">
        <v>260</v>
      </c>
      <c r="BE136" s="207">
        <f>IF(N136="základní",J136,0)</f>
        <v>0</v>
      </c>
      <c r="BF136" s="207">
        <f>IF(N136="snížená",J136,0)</f>
        <v>0</v>
      </c>
      <c r="BG136" s="207">
        <f>IF(N136="zákl. přenesená",J136,0)</f>
        <v>0</v>
      </c>
      <c r="BH136" s="207">
        <f>IF(N136="sníž. přenesená",J136,0)</f>
        <v>0</v>
      </c>
      <c r="BI136" s="207">
        <f>IF(N136="nulová",J136,0)</f>
        <v>0</v>
      </c>
      <c r="BJ136" s="16" t="s">
        <v>77</v>
      </c>
      <c r="BK136" s="207">
        <f>ROUND(I136*H136,2)</f>
        <v>0</v>
      </c>
      <c r="BL136" s="16" t="s">
        <v>266</v>
      </c>
      <c r="BM136" s="206" t="s">
        <v>350</v>
      </c>
    </row>
    <row r="137" s="2" customFormat="1">
      <c r="A137" s="37"/>
      <c r="B137" s="38"/>
      <c r="C137" s="39"/>
      <c r="D137" s="208" t="s">
        <v>267</v>
      </c>
      <c r="E137" s="39"/>
      <c r="F137" s="209" t="s">
        <v>3072</v>
      </c>
      <c r="G137" s="39"/>
      <c r="H137" s="39"/>
      <c r="I137" s="210"/>
      <c r="J137" s="39"/>
      <c r="K137" s="39"/>
      <c r="L137" s="43"/>
      <c r="M137" s="211"/>
      <c r="N137" s="212"/>
      <c r="O137" s="83"/>
      <c r="P137" s="83"/>
      <c r="Q137" s="83"/>
      <c r="R137" s="83"/>
      <c r="S137" s="83"/>
      <c r="T137" s="84"/>
      <c r="U137" s="37"/>
      <c r="V137" s="37"/>
      <c r="W137" s="37"/>
      <c r="X137" s="37"/>
      <c r="Y137" s="37"/>
      <c r="Z137" s="37"/>
      <c r="AA137" s="37"/>
      <c r="AB137" s="37"/>
      <c r="AC137" s="37"/>
      <c r="AD137" s="37"/>
      <c r="AE137" s="37"/>
      <c r="AT137" s="16" t="s">
        <v>267</v>
      </c>
      <c r="AU137" s="16" t="s">
        <v>77</v>
      </c>
    </row>
    <row r="138" s="2" customFormat="1">
      <c r="A138" s="37"/>
      <c r="B138" s="38"/>
      <c r="C138" s="39"/>
      <c r="D138" s="208" t="s">
        <v>271</v>
      </c>
      <c r="E138" s="39"/>
      <c r="F138" s="213" t="s">
        <v>3073</v>
      </c>
      <c r="G138" s="39"/>
      <c r="H138" s="39"/>
      <c r="I138" s="210"/>
      <c r="J138" s="39"/>
      <c r="K138" s="39"/>
      <c r="L138" s="43"/>
      <c r="M138" s="211"/>
      <c r="N138" s="212"/>
      <c r="O138" s="83"/>
      <c r="P138" s="83"/>
      <c r="Q138" s="83"/>
      <c r="R138" s="83"/>
      <c r="S138" s="83"/>
      <c r="T138" s="84"/>
      <c r="U138" s="37"/>
      <c r="V138" s="37"/>
      <c r="W138" s="37"/>
      <c r="X138" s="37"/>
      <c r="Y138" s="37"/>
      <c r="Z138" s="37"/>
      <c r="AA138" s="37"/>
      <c r="AB138" s="37"/>
      <c r="AC138" s="37"/>
      <c r="AD138" s="37"/>
      <c r="AE138" s="37"/>
      <c r="AT138" s="16" t="s">
        <v>271</v>
      </c>
      <c r="AU138" s="16" t="s">
        <v>77</v>
      </c>
    </row>
    <row r="139" s="2" customFormat="1" ht="16.5" customHeight="1">
      <c r="A139" s="37"/>
      <c r="B139" s="38"/>
      <c r="C139" s="195" t="s">
        <v>352</v>
      </c>
      <c r="D139" s="195" t="s">
        <v>261</v>
      </c>
      <c r="E139" s="196" t="s">
        <v>2938</v>
      </c>
      <c r="F139" s="197" t="s">
        <v>3040</v>
      </c>
      <c r="G139" s="198" t="s">
        <v>365</v>
      </c>
      <c r="H139" s="199">
        <v>1</v>
      </c>
      <c r="I139" s="200"/>
      <c r="J139" s="201">
        <f>ROUND(I139*H139,2)</f>
        <v>0</v>
      </c>
      <c r="K139" s="197" t="s">
        <v>19</v>
      </c>
      <c r="L139" s="43"/>
      <c r="M139" s="202" t="s">
        <v>19</v>
      </c>
      <c r="N139" s="203" t="s">
        <v>40</v>
      </c>
      <c r="O139" s="83"/>
      <c r="P139" s="204">
        <f>O139*H139</f>
        <v>0</v>
      </c>
      <c r="Q139" s="204">
        <v>0</v>
      </c>
      <c r="R139" s="204">
        <f>Q139*H139</f>
        <v>0</v>
      </c>
      <c r="S139" s="204">
        <v>0</v>
      </c>
      <c r="T139" s="205">
        <f>S139*H139</f>
        <v>0</v>
      </c>
      <c r="U139" s="37"/>
      <c r="V139" s="37"/>
      <c r="W139" s="37"/>
      <c r="X139" s="37"/>
      <c r="Y139" s="37"/>
      <c r="Z139" s="37"/>
      <c r="AA139" s="37"/>
      <c r="AB139" s="37"/>
      <c r="AC139" s="37"/>
      <c r="AD139" s="37"/>
      <c r="AE139" s="37"/>
      <c r="AR139" s="206" t="s">
        <v>266</v>
      </c>
      <c r="AT139" s="206" t="s">
        <v>261</v>
      </c>
      <c r="AU139" s="206" t="s">
        <v>77</v>
      </c>
      <c r="AY139" s="16" t="s">
        <v>260</v>
      </c>
      <c r="BE139" s="207">
        <f>IF(N139="základní",J139,0)</f>
        <v>0</v>
      </c>
      <c r="BF139" s="207">
        <f>IF(N139="snížená",J139,0)</f>
        <v>0</v>
      </c>
      <c r="BG139" s="207">
        <f>IF(N139="zákl. přenesená",J139,0)</f>
        <v>0</v>
      </c>
      <c r="BH139" s="207">
        <f>IF(N139="sníž. přenesená",J139,0)</f>
        <v>0</v>
      </c>
      <c r="BI139" s="207">
        <f>IF(N139="nulová",J139,0)</f>
        <v>0</v>
      </c>
      <c r="BJ139" s="16" t="s">
        <v>77</v>
      </c>
      <c r="BK139" s="207">
        <f>ROUND(I139*H139,2)</f>
        <v>0</v>
      </c>
      <c r="BL139" s="16" t="s">
        <v>266</v>
      </c>
      <c r="BM139" s="206" t="s">
        <v>355</v>
      </c>
    </row>
    <row r="140" s="2" customFormat="1">
      <c r="A140" s="37"/>
      <c r="B140" s="38"/>
      <c r="C140" s="39"/>
      <c r="D140" s="208" t="s">
        <v>267</v>
      </c>
      <c r="E140" s="39"/>
      <c r="F140" s="209" t="s">
        <v>3040</v>
      </c>
      <c r="G140" s="39"/>
      <c r="H140" s="39"/>
      <c r="I140" s="210"/>
      <c r="J140" s="39"/>
      <c r="K140" s="39"/>
      <c r="L140" s="43"/>
      <c r="M140" s="211"/>
      <c r="N140" s="212"/>
      <c r="O140" s="83"/>
      <c r="P140" s="83"/>
      <c r="Q140" s="83"/>
      <c r="R140" s="83"/>
      <c r="S140" s="83"/>
      <c r="T140" s="84"/>
      <c r="U140" s="37"/>
      <c r="V140" s="37"/>
      <c r="W140" s="37"/>
      <c r="X140" s="37"/>
      <c r="Y140" s="37"/>
      <c r="Z140" s="37"/>
      <c r="AA140" s="37"/>
      <c r="AB140" s="37"/>
      <c r="AC140" s="37"/>
      <c r="AD140" s="37"/>
      <c r="AE140" s="37"/>
      <c r="AT140" s="16" t="s">
        <v>267</v>
      </c>
      <c r="AU140" s="16" t="s">
        <v>77</v>
      </c>
    </row>
    <row r="141" s="2" customFormat="1">
      <c r="A141" s="37"/>
      <c r="B141" s="38"/>
      <c r="C141" s="39"/>
      <c r="D141" s="208" t="s">
        <v>271</v>
      </c>
      <c r="E141" s="39"/>
      <c r="F141" s="213" t="s">
        <v>3041</v>
      </c>
      <c r="G141" s="39"/>
      <c r="H141" s="39"/>
      <c r="I141" s="210"/>
      <c r="J141" s="39"/>
      <c r="K141" s="39"/>
      <c r="L141" s="43"/>
      <c r="M141" s="211"/>
      <c r="N141" s="212"/>
      <c r="O141" s="83"/>
      <c r="P141" s="83"/>
      <c r="Q141" s="83"/>
      <c r="R141" s="83"/>
      <c r="S141" s="83"/>
      <c r="T141" s="84"/>
      <c r="U141" s="37"/>
      <c r="V141" s="37"/>
      <c r="W141" s="37"/>
      <c r="X141" s="37"/>
      <c r="Y141" s="37"/>
      <c r="Z141" s="37"/>
      <c r="AA141" s="37"/>
      <c r="AB141" s="37"/>
      <c r="AC141" s="37"/>
      <c r="AD141" s="37"/>
      <c r="AE141" s="37"/>
      <c r="AT141" s="16" t="s">
        <v>271</v>
      </c>
      <c r="AU141" s="16" t="s">
        <v>77</v>
      </c>
    </row>
    <row r="142" s="2" customFormat="1" ht="16.5" customHeight="1">
      <c r="A142" s="37"/>
      <c r="B142" s="38"/>
      <c r="C142" s="195" t="s">
        <v>313</v>
      </c>
      <c r="D142" s="195" t="s">
        <v>261</v>
      </c>
      <c r="E142" s="196" t="s">
        <v>3074</v>
      </c>
      <c r="F142" s="197" t="s">
        <v>3043</v>
      </c>
      <c r="G142" s="198" t="s">
        <v>365</v>
      </c>
      <c r="H142" s="199">
        <v>1</v>
      </c>
      <c r="I142" s="200"/>
      <c r="J142" s="201">
        <f>ROUND(I142*H142,2)</f>
        <v>0</v>
      </c>
      <c r="K142" s="197" t="s">
        <v>19</v>
      </c>
      <c r="L142" s="43"/>
      <c r="M142" s="202" t="s">
        <v>19</v>
      </c>
      <c r="N142" s="203" t="s">
        <v>40</v>
      </c>
      <c r="O142" s="83"/>
      <c r="P142" s="204">
        <f>O142*H142</f>
        <v>0</v>
      </c>
      <c r="Q142" s="204">
        <v>0</v>
      </c>
      <c r="R142" s="204">
        <f>Q142*H142</f>
        <v>0</v>
      </c>
      <c r="S142" s="204">
        <v>0</v>
      </c>
      <c r="T142" s="205">
        <f>S142*H142</f>
        <v>0</v>
      </c>
      <c r="U142" s="37"/>
      <c r="V142" s="37"/>
      <c r="W142" s="37"/>
      <c r="X142" s="37"/>
      <c r="Y142" s="37"/>
      <c r="Z142" s="37"/>
      <c r="AA142" s="37"/>
      <c r="AB142" s="37"/>
      <c r="AC142" s="37"/>
      <c r="AD142" s="37"/>
      <c r="AE142" s="37"/>
      <c r="AR142" s="206" t="s">
        <v>266</v>
      </c>
      <c r="AT142" s="206" t="s">
        <v>261</v>
      </c>
      <c r="AU142" s="206" t="s">
        <v>77</v>
      </c>
      <c r="AY142" s="16" t="s">
        <v>260</v>
      </c>
      <c r="BE142" s="207">
        <f>IF(N142="základní",J142,0)</f>
        <v>0</v>
      </c>
      <c r="BF142" s="207">
        <f>IF(N142="snížená",J142,0)</f>
        <v>0</v>
      </c>
      <c r="BG142" s="207">
        <f>IF(N142="zákl. přenesená",J142,0)</f>
        <v>0</v>
      </c>
      <c r="BH142" s="207">
        <f>IF(N142="sníž. přenesená",J142,0)</f>
        <v>0</v>
      </c>
      <c r="BI142" s="207">
        <f>IF(N142="nulová",J142,0)</f>
        <v>0</v>
      </c>
      <c r="BJ142" s="16" t="s">
        <v>77</v>
      </c>
      <c r="BK142" s="207">
        <f>ROUND(I142*H142,2)</f>
        <v>0</v>
      </c>
      <c r="BL142" s="16" t="s">
        <v>266</v>
      </c>
      <c r="BM142" s="206" t="s">
        <v>360</v>
      </c>
    </row>
    <row r="143" s="2" customFormat="1">
      <c r="A143" s="37"/>
      <c r="B143" s="38"/>
      <c r="C143" s="39"/>
      <c r="D143" s="208" t="s">
        <v>267</v>
      </c>
      <c r="E143" s="39"/>
      <c r="F143" s="209" t="s">
        <v>3043</v>
      </c>
      <c r="G143" s="39"/>
      <c r="H143" s="39"/>
      <c r="I143" s="210"/>
      <c r="J143" s="39"/>
      <c r="K143" s="39"/>
      <c r="L143" s="43"/>
      <c r="M143" s="211"/>
      <c r="N143" s="212"/>
      <c r="O143" s="83"/>
      <c r="P143" s="83"/>
      <c r="Q143" s="83"/>
      <c r="R143" s="83"/>
      <c r="S143" s="83"/>
      <c r="T143" s="84"/>
      <c r="U143" s="37"/>
      <c r="V143" s="37"/>
      <c r="W143" s="37"/>
      <c r="X143" s="37"/>
      <c r="Y143" s="37"/>
      <c r="Z143" s="37"/>
      <c r="AA143" s="37"/>
      <c r="AB143" s="37"/>
      <c r="AC143" s="37"/>
      <c r="AD143" s="37"/>
      <c r="AE143" s="37"/>
      <c r="AT143" s="16" t="s">
        <v>267</v>
      </c>
      <c r="AU143" s="16" t="s">
        <v>77</v>
      </c>
    </row>
    <row r="144" s="2" customFormat="1">
      <c r="A144" s="37"/>
      <c r="B144" s="38"/>
      <c r="C144" s="39"/>
      <c r="D144" s="208" t="s">
        <v>271</v>
      </c>
      <c r="E144" s="39"/>
      <c r="F144" s="213" t="s">
        <v>3044</v>
      </c>
      <c r="G144" s="39"/>
      <c r="H144" s="39"/>
      <c r="I144" s="210"/>
      <c r="J144" s="39"/>
      <c r="K144" s="39"/>
      <c r="L144" s="43"/>
      <c r="M144" s="211"/>
      <c r="N144" s="212"/>
      <c r="O144" s="83"/>
      <c r="P144" s="83"/>
      <c r="Q144" s="83"/>
      <c r="R144" s="83"/>
      <c r="S144" s="83"/>
      <c r="T144" s="84"/>
      <c r="U144" s="37"/>
      <c r="V144" s="37"/>
      <c r="W144" s="37"/>
      <c r="X144" s="37"/>
      <c r="Y144" s="37"/>
      <c r="Z144" s="37"/>
      <c r="AA144" s="37"/>
      <c r="AB144" s="37"/>
      <c r="AC144" s="37"/>
      <c r="AD144" s="37"/>
      <c r="AE144" s="37"/>
      <c r="AT144" s="16" t="s">
        <v>271</v>
      </c>
      <c r="AU144" s="16" t="s">
        <v>77</v>
      </c>
    </row>
    <row r="145" s="2" customFormat="1" ht="16.5" customHeight="1">
      <c r="A145" s="37"/>
      <c r="B145" s="38"/>
      <c r="C145" s="195" t="s">
        <v>7</v>
      </c>
      <c r="D145" s="195" t="s">
        <v>261</v>
      </c>
      <c r="E145" s="196" t="s">
        <v>2944</v>
      </c>
      <c r="F145" s="197" t="s">
        <v>696</v>
      </c>
      <c r="G145" s="198" t="s">
        <v>365</v>
      </c>
      <c r="H145" s="199">
        <v>1</v>
      </c>
      <c r="I145" s="200"/>
      <c r="J145" s="201">
        <f>ROUND(I145*H145,2)</f>
        <v>0</v>
      </c>
      <c r="K145" s="197" t="s">
        <v>19</v>
      </c>
      <c r="L145" s="43"/>
      <c r="M145" s="202" t="s">
        <v>19</v>
      </c>
      <c r="N145" s="203" t="s">
        <v>40</v>
      </c>
      <c r="O145" s="83"/>
      <c r="P145" s="204">
        <f>O145*H145</f>
        <v>0</v>
      </c>
      <c r="Q145" s="204">
        <v>0</v>
      </c>
      <c r="R145" s="204">
        <f>Q145*H145</f>
        <v>0</v>
      </c>
      <c r="S145" s="204">
        <v>0</v>
      </c>
      <c r="T145" s="205">
        <f>S145*H145</f>
        <v>0</v>
      </c>
      <c r="U145" s="37"/>
      <c r="V145" s="37"/>
      <c r="W145" s="37"/>
      <c r="X145" s="37"/>
      <c r="Y145" s="37"/>
      <c r="Z145" s="37"/>
      <c r="AA145" s="37"/>
      <c r="AB145" s="37"/>
      <c r="AC145" s="37"/>
      <c r="AD145" s="37"/>
      <c r="AE145" s="37"/>
      <c r="AR145" s="206" t="s">
        <v>266</v>
      </c>
      <c r="AT145" s="206" t="s">
        <v>261</v>
      </c>
      <c r="AU145" s="206" t="s">
        <v>77</v>
      </c>
      <c r="AY145" s="16" t="s">
        <v>260</v>
      </c>
      <c r="BE145" s="207">
        <f>IF(N145="základní",J145,0)</f>
        <v>0</v>
      </c>
      <c r="BF145" s="207">
        <f>IF(N145="snížená",J145,0)</f>
        <v>0</v>
      </c>
      <c r="BG145" s="207">
        <f>IF(N145="zákl. přenesená",J145,0)</f>
        <v>0</v>
      </c>
      <c r="BH145" s="207">
        <f>IF(N145="sníž. přenesená",J145,0)</f>
        <v>0</v>
      </c>
      <c r="BI145" s="207">
        <f>IF(N145="nulová",J145,0)</f>
        <v>0</v>
      </c>
      <c r="BJ145" s="16" t="s">
        <v>77</v>
      </c>
      <c r="BK145" s="207">
        <f>ROUND(I145*H145,2)</f>
        <v>0</v>
      </c>
      <c r="BL145" s="16" t="s">
        <v>266</v>
      </c>
      <c r="BM145" s="206" t="s">
        <v>366</v>
      </c>
    </row>
    <row r="146" s="2" customFormat="1">
      <c r="A146" s="37"/>
      <c r="B146" s="38"/>
      <c r="C146" s="39"/>
      <c r="D146" s="208" t="s">
        <v>267</v>
      </c>
      <c r="E146" s="39"/>
      <c r="F146" s="209" t="s">
        <v>696</v>
      </c>
      <c r="G146" s="39"/>
      <c r="H146" s="39"/>
      <c r="I146" s="210"/>
      <c r="J146" s="39"/>
      <c r="K146" s="39"/>
      <c r="L146" s="43"/>
      <c r="M146" s="211"/>
      <c r="N146" s="212"/>
      <c r="O146" s="83"/>
      <c r="P146" s="83"/>
      <c r="Q146" s="83"/>
      <c r="R146" s="83"/>
      <c r="S146" s="83"/>
      <c r="T146" s="84"/>
      <c r="U146" s="37"/>
      <c r="V146" s="37"/>
      <c r="W146" s="37"/>
      <c r="X146" s="37"/>
      <c r="Y146" s="37"/>
      <c r="Z146" s="37"/>
      <c r="AA146" s="37"/>
      <c r="AB146" s="37"/>
      <c r="AC146" s="37"/>
      <c r="AD146" s="37"/>
      <c r="AE146" s="37"/>
      <c r="AT146" s="16" t="s">
        <v>267</v>
      </c>
      <c r="AU146" s="16" t="s">
        <v>77</v>
      </c>
    </row>
    <row r="147" s="2" customFormat="1">
      <c r="A147" s="37"/>
      <c r="B147" s="38"/>
      <c r="C147" s="39"/>
      <c r="D147" s="208" t="s">
        <v>271</v>
      </c>
      <c r="E147" s="39"/>
      <c r="F147" s="213" t="s">
        <v>698</v>
      </c>
      <c r="G147" s="39"/>
      <c r="H147" s="39"/>
      <c r="I147" s="210"/>
      <c r="J147" s="39"/>
      <c r="K147" s="39"/>
      <c r="L147" s="43"/>
      <c r="M147" s="224"/>
      <c r="N147" s="225"/>
      <c r="O147" s="226"/>
      <c r="P147" s="226"/>
      <c r="Q147" s="226"/>
      <c r="R147" s="226"/>
      <c r="S147" s="226"/>
      <c r="T147" s="227"/>
      <c r="U147" s="37"/>
      <c r="V147" s="37"/>
      <c r="W147" s="37"/>
      <c r="X147" s="37"/>
      <c r="Y147" s="37"/>
      <c r="Z147" s="37"/>
      <c r="AA147" s="37"/>
      <c r="AB147" s="37"/>
      <c r="AC147" s="37"/>
      <c r="AD147" s="37"/>
      <c r="AE147" s="37"/>
      <c r="AT147" s="16" t="s">
        <v>271</v>
      </c>
      <c r="AU147" s="16" t="s">
        <v>77</v>
      </c>
    </row>
    <row r="148" s="2" customFormat="1" ht="6.96" customHeight="1">
      <c r="A148" s="37"/>
      <c r="B148" s="58"/>
      <c r="C148" s="59"/>
      <c r="D148" s="59"/>
      <c r="E148" s="59"/>
      <c r="F148" s="59"/>
      <c r="G148" s="59"/>
      <c r="H148" s="59"/>
      <c r="I148" s="59"/>
      <c r="J148" s="59"/>
      <c r="K148" s="59"/>
      <c r="L148" s="43"/>
      <c r="M148" s="37"/>
      <c r="O148" s="37"/>
      <c r="P148" s="37"/>
      <c r="Q148" s="37"/>
      <c r="R148" s="37"/>
      <c r="S148" s="37"/>
      <c r="T148" s="37"/>
      <c r="U148" s="37"/>
      <c r="V148" s="37"/>
      <c r="W148" s="37"/>
      <c r="X148" s="37"/>
      <c r="Y148" s="37"/>
      <c r="Z148" s="37"/>
      <c r="AA148" s="37"/>
      <c r="AB148" s="37"/>
      <c r="AC148" s="37"/>
      <c r="AD148" s="37"/>
      <c r="AE148" s="37"/>
    </row>
  </sheetData>
  <sheetProtection sheet="1" autoFilter="0" formatColumns="0" formatRows="0" objects="1" scenarios="1" spinCount="100000" saltValue="9rxcST5+7yypyfHuSjbIqa4cOCi4IcvChQNyhOm9T+KZ2FaAXa7+de8XdZ2sqLSMRA8knr+GO2OWhfCcmv1/WQ==" hashValue="w6glwbAb2ZC/GjaSSuCcSxmY9mvYfCYUkya4eV5eZ2OYHbQn+veQWGiLkfx6uMKRTugjC3o3qvlExlodxSPLKw==" algorithmName="SHA-512" password="D0DA"/>
  <autoFilter ref="C80:K147"/>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145</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3075</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ROUND(J81,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ROUND((SUM(BE81:BE156)),  2)</f>
        <v>0</v>
      </c>
      <c r="G33" s="37"/>
      <c r="H33" s="37"/>
      <c r="I33" s="147">
        <v>0.20999999999999999</v>
      </c>
      <c r="J33" s="146">
        <f>ROUND(((SUM(BE81:BE156))*I33),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ROUND((SUM(BF81:BF156)),  2)</f>
        <v>0</v>
      </c>
      <c r="G34" s="37"/>
      <c r="H34" s="37"/>
      <c r="I34" s="147">
        <v>0.14999999999999999</v>
      </c>
      <c r="J34" s="146">
        <f>ROUND(((SUM(BF81:BF156))*I34),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ROUND((SUM(BG81:BG156)),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ROUND((SUM(BH81:BH156)),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ROUND((SUM(BI81:BI156)),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02-36-02 - Dopravna Desná, osvětlení</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J81</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767</v>
      </c>
      <c r="E60" s="167"/>
      <c r="F60" s="167"/>
      <c r="G60" s="167"/>
      <c r="H60" s="167"/>
      <c r="I60" s="167"/>
      <c r="J60" s="168">
        <f>J82</f>
        <v>0</v>
      </c>
      <c r="K60" s="165"/>
      <c r="L60" s="169"/>
      <c r="S60" s="9"/>
      <c r="T60" s="9"/>
      <c r="U60" s="9"/>
      <c r="V60" s="9"/>
      <c r="W60" s="9"/>
      <c r="X60" s="9"/>
      <c r="Y60" s="9"/>
      <c r="Z60" s="9"/>
      <c r="AA60" s="9"/>
      <c r="AB60" s="9"/>
      <c r="AC60" s="9"/>
      <c r="AD60" s="9"/>
      <c r="AE60" s="9"/>
    </row>
    <row r="61" s="9" customFormat="1" ht="24.96" customHeight="1">
      <c r="A61" s="9"/>
      <c r="B61" s="164"/>
      <c r="C61" s="165"/>
      <c r="D61" s="166" t="s">
        <v>768</v>
      </c>
      <c r="E61" s="167"/>
      <c r="F61" s="167"/>
      <c r="G61" s="167"/>
      <c r="H61" s="167"/>
      <c r="I61" s="167"/>
      <c r="J61" s="168">
        <f>J125</f>
        <v>0</v>
      </c>
      <c r="K61" s="165"/>
      <c r="L61" s="169"/>
      <c r="S61" s="9"/>
      <c r="T61" s="9"/>
      <c r="U61" s="9"/>
      <c r="V61" s="9"/>
      <c r="W61" s="9"/>
      <c r="X61" s="9"/>
      <c r="Y61" s="9"/>
      <c r="Z61" s="9"/>
      <c r="AA61" s="9"/>
      <c r="AB61" s="9"/>
      <c r="AC61" s="9"/>
      <c r="AD61" s="9"/>
      <c r="AE61" s="9"/>
    </row>
    <row r="62" s="2" customFormat="1" ht="21.84" customHeight="1">
      <c r="A62" s="37"/>
      <c r="B62" s="38"/>
      <c r="C62" s="39"/>
      <c r="D62" s="39"/>
      <c r="E62" s="39"/>
      <c r="F62" s="39"/>
      <c r="G62" s="39"/>
      <c r="H62" s="39"/>
      <c r="I62" s="39"/>
      <c r="J62" s="39"/>
      <c r="K62" s="39"/>
      <c r="L62" s="133"/>
      <c r="S62" s="37"/>
      <c r="T62" s="37"/>
      <c r="U62" s="37"/>
      <c r="V62" s="37"/>
      <c r="W62" s="37"/>
      <c r="X62" s="37"/>
      <c r="Y62" s="37"/>
      <c r="Z62" s="37"/>
      <c r="AA62" s="37"/>
      <c r="AB62" s="37"/>
      <c r="AC62" s="37"/>
      <c r="AD62" s="37"/>
      <c r="AE62" s="37"/>
    </row>
    <row r="63" s="2" customFormat="1" ht="6.96" customHeight="1">
      <c r="A63" s="37"/>
      <c r="B63" s="58"/>
      <c r="C63" s="59"/>
      <c r="D63" s="59"/>
      <c r="E63" s="59"/>
      <c r="F63" s="59"/>
      <c r="G63" s="59"/>
      <c r="H63" s="59"/>
      <c r="I63" s="59"/>
      <c r="J63" s="59"/>
      <c r="K63" s="59"/>
      <c r="L63" s="133"/>
      <c r="S63" s="37"/>
      <c r="T63" s="37"/>
      <c r="U63" s="37"/>
      <c r="V63" s="37"/>
      <c r="W63" s="37"/>
      <c r="X63" s="37"/>
      <c r="Y63" s="37"/>
      <c r="Z63" s="37"/>
      <c r="AA63" s="37"/>
      <c r="AB63" s="37"/>
      <c r="AC63" s="37"/>
      <c r="AD63" s="37"/>
      <c r="AE63" s="37"/>
    </row>
    <row r="67" s="2" customFormat="1" ht="6.96" customHeight="1">
      <c r="A67" s="37"/>
      <c r="B67" s="60"/>
      <c r="C67" s="61"/>
      <c r="D67" s="61"/>
      <c r="E67" s="61"/>
      <c r="F67" s="61"/>
      <c r="G67" s="61"/>
      <c r="H67" s="61"/>
      <c r="I67" s="61"/>
      <c r="J67" s="61"/>
      <c r="K67" s="61"/>
      <c r="L67" s="133"/>
      <c r="S67" s="37"/>
      <c r="T67" s="37"/>
      <c r="U67" s="37"/>
      <c r="V67" s="37"/>
      <c r="W67" s="37"/>
      <c r="X67" s="37"/>
      <c r="Y67" s="37"/>
      <c r="Z67" s="37"/>
      <c r="AA67" s="37"/>
      <c r="AB67" s="37"/>
      <c r="AC67" s="37"/>
      <c r="AD67" s="37"/>
      <c r="AE67" s="37"/>
    </row>
    <row r="68" s="2" customFormat="1" ht="24.96" customHeight="1">
      <c r="A68" s="37"/>
      <c r="B68" s="38"/>
      <c r="C68" s="22" t="s">
        <v>245</v>
      </c>
      <c r="D68" s="39"/>
      <c r="E68" s="39"/>
      <c r="F68" s="39"/>
      <c r="G68" s="39"/>
      <c r="H68" s="39"/>
      <c r="I68" s="39"/>
      <c r="J68" s="39"/>
      <c r="K68" s="39"/>
      <c r="L68" s="133"/>
      <c r="S68" s="37"/>
      <c r="T68" s="37"/>
      <c r="U68" s="37"/>
      <c r="V68" s="37"/>
      <c r="W68" s="37"/>
      <c r="X68" s="37"/>
      <c r="Y68" s="37"/>
      <c r="Z68" s="37"/>
      <c r="AA68" s="37"/>
      <c r="AB68" s="37"/>
      <c r="AC68" s="37"/>
      <c r="AD68" s="37"/>
      <c r="AE68" s="37"/>
    </row>
    <row r="69" s="2" customFormat="1" ht="6.96" customHeight="1">
      <c r="A69" s="37"/>
      <c r="B69" s="38"/>
      <c r="C69" s="39"/>
      <c r="D69" s="39"/>
      <c r="E69" s="39"/>
      <c r="F69" s="39"/>
      <c r="G69" s="39"/>
      <c r="H69" s="39"/>
      <c r="I69" s="39"/>
      <c r="J69" s="39"/>
      <c r="K69" s="39"/>
      <c r="L69" s="133"/>
      <c r="S69" s="37"/>
      <c r="T69" s="37"/>
      <c r="U69" s="37"/>
      <c r="V69" s="37"/>
      <c r="W69" s="37"/>
      <c r="X69" s="37"/>
      <c r="Y69" s="37"/>
      <c r="Z69" s="37"/>
      <c r="AA69" s="37"/>
      <c r="AB69" s="37"/>
      <c r="AC69" s="37"/>
      <c r="AD69" s="37"/>
      <c r="AE69" s="37"/>
    </row>
    <row r="70" s="2" customFormat="1" ht="12" customHeight="1">
      <c r="A70" s="37"/>
      <c r="B70" s="38"/>
      <c r="C70" s="31" t="s">
        <v>16</v>
      </c>
      <c r="D70" s="39"/>
      <c r="E70" s="39"/>
      <c r="F70" s="39"/>
      <c r="G70" s="39"/>
      <c r="H70" s="39"/>
      <c r="I70" s="39"/>
      <c r="J70" s="39"/>
      <c r="K70" s="39"/>
      <c r="L70" s="133"/>
      <c r="S70" s="37"/>
      <c r="T70" s="37"/>
      <c r="U70" s="37"/>
      <c r="V70" s="37"/>
      <c r="W70" s="37"/>
      <c r="X70" s="37"/>
      <c r="Y70" s="37"/>
      <c r="Z70" s="37"/>
      <c r="AA70" s="37"/>
      <c r="AB70" s="37"/>
      <c r="AC70" s="37"/>
      <c r="AD70" s="37"/>
      <c r="AE70" s="37"/>
    </row>
    <row r="71" s="2" customFormat="1" ht="16.5" customHeight="1">
      <c r="A71" s="37"/>
      <c r="B71" s="38"/>
      <c r="C71" s="39"/>
      <c r="D71" s="39"/>
      <c r="E71" s="159" t="str">
        <f>E7</f>
        <v>Oprava trati v úseku Tanvald - Kořenov</v>
      </c>
      <c r="F71" s="31"/>
      <c r="G71" s="31"/>
      <c r="H71" s="31"/>
      <c r="I71" s="39"/>
      <c r="J71" s="39"/>
      <c r="K71" s="39"/>
      <c r="L71" s="133"/>
      <c r="S71" s="37"/>
      <c r="T71" s="37"/>
      <c r="U71" s="37"/>
      <c r="V71" s="37"/>
      <c r="W71" s="37"/>
      <c r="X71" s="37"/>
      <c r="Y71" s="37"/>
      <c r="Z71" s="37"/>
      <c r="AA71" s="37"/>
      <c r="AB71" s="37"/>
      <c r="AC71" s="37"/>
      <c r="AD71" s="37"/>
      <c r="AE71" s="37"/>
    </row>
    <row r="72" s="2" customFormat="1" ht="12" customHeight="1">
      <c r="A72" s="37"/>
      <c r="B72" s="38"/>
      <c r="C72" s="31" t="s">
        <v>237</v>
      </c>
      <c r="D72" s="39"/>
      <c r="E72" s="39"/>
      <c r="F72" s="39"/>
      <c r="G72" s="39"/>
      <c r="H72" s="39"/>
      <c r="I72" s="39"/>
      <c r="J72" s="39"/>
      <c r="K72" s="39"/>
      <c r="L72" s="133"/>
      <c r="S72" s="37"/>
      <c r="T72" s="37"/>
      <c r="U72" s="37"/>
      <c r="V72" s="37"/>
      <c r="W72" s="37"/>
      <c r="X72" s="37"/>
      <c r="Y72" s="37"/>
      <c r="Z72" s="37"/>
      <c r="AA72" s="37"/>
      <c r="AB72" s="37"/>
      <c r="AC72" s="37"/>
      <c r="AD72" s="37"/>
      <c r="AE72" s="37"/>
    </row>
    <row r="73" s="2" customFormat="1" ht="16.5" customHeight="1">
      <c r="A73" s="37"/>
      <c r="B73" s="38"/>
      <c r="C73" s="39"/>
      <c r="D73" s="39"/>
      <c r="E73" s="68" t="str">
        <f>E9</f>
        <v>SO 02-36-02 - Dopravna Desná, osvětlení</v>
      </c>
      <c r="F73" s="39"/>
      <c r="G73" s="39"/>
      <c r="H73" s="39"/>
      <c r="I73" s="39"/>
      <c r="J73" s="39"/>
      <c r="K73" s="39"/>
      <c r="L73" s="133"/>
      <c r="S73" s="37"/>
      <c r="T73" s="37"/>
      <c r="U73" s="37"/>
      <c r="V73" s="37"/>
      <c r="W73" s="37"/>
      <c r="X73" s="37"/>
      <c r="Y73" s="37"/>
      <c r="Z73" s="37"/>
      <c r="AA73" s="37"/>
      <c r="AB73" s="37"/>
      <c r="AC73" s="37"/>
      <c r="AD73" s="37"/>
      <c r="AE73" s="37"/>
    </row>
    <row r="74" s="2" customFormat="1" ht="6.96" customHeight="1">
      <c r="A74" s="37"/>
      <c r="B74" s="38"/>
      <c r="C74" s="39"/>
      <c r="D74" s="39"/>
      <c r="E74" s="39"/>
      <c r="F74" s="39"/>
      <c r="G74" s="39"/>
      <c r="H74" s="39"/>
      <c r="I74" s="39"/>
      <c r="J74" s="39"/>
      <c r="K74" s="39"/>
      <c r="L74" s="133"/>
      <c r="S74" s="37"/>
      <c r="T74" s="37"/>
      <c r="U74" s="37"/>
      <c r="V74" s="37"/>
      <c r="W74" s="37"/>
      <c r="X74" s="37"/>
      <c r="Y74" s="37"/>
      <c r="Z74" s="37"/>
      <c r="AA74" s="37"/>
      <c r="AB74" s="37"/>
      <c r="AC74" s="37"/>
      <c r="AD74" s="37"/>
      <c r="AE74" s="37"/>
    </row>
    <row r="75" s="2" customFormat="1" ht="12" customHeight="1">
      <c r="A75" s="37"/>
      <c r="B75" s="38"/>
      <c r="C75" s="31" t="s">
        <v>21</v>
      </c>
      <c r="D75" s="39"/>
      <c r="E75" s="39"/>
      <c r="F75" s="26" t="str">
        <f>F12</f>
        <v xml:space="preserve"> </v>
      </c>
      <c r="G75" s="39"/>
      <c r="H75" s="39"/>
      <c r="I75" s="31" t="s">
        <v>23</v>
      </c>
      <c r="J75" s="71" t="str">
        <f>IF(J12="","",J12)</f>
        <v>14. 6. 2023</v>
      </c>
      <c r="K75" s="39"/>
      <c r="L75" s="133"/>
      <c r="S75" s="37"/>
      <c r="T75" s="37"/>
      <c r="U75" s="37"/>
      <c r="V75" s="37"/>
      <c r="W75" s="37"/>
      <c r="X75" s="37"/>
      <c r="Y75" s="37"/>
      <c r="Z75" s="37"/>
      <c r="AA75" s="37"/>
      <c r="AB75" s="37"/>
      <c r="AC75" s="37"/>
      <c r="AD75" s="37"/>
      <c r="AE75" s="37"/>
    </row>
    <row r="76" s="2" customFormat="1" ht="6.96" customHeight="1">
      <c r="A76" s="37"/>
      <c r="B76" s="38"/>
      <c r="C76" s="39"/>
      <c r="D76" s="39"/>
      <c r="E76" s="39"/>
      <c r="F76" s="39"/>
      <c r="G76" s="39"/>
      <c r="H76" s="39"/>
      <c r="I76" s="39"/>
      <c r="J76" s="39"/>
      <c r="K76" s="39"/>
      <c r="L76" s="133"/>
      <c r="S76" s="37"/>
      <c r="T76" s="37"/>
      <c r="U76" s="37"/>
      <c r="V76" s="37"/>
      <c r="W76" s="37"/>
      <c r="X76" s="37"/>
      <c r="Y76" s="37"/>
      <c r="Z76" s="37"/>
      <c r="AA76" s="37"/>
      <c r="AB76" s="37"/>
      <c r="AC76" s="37"/>
      <c r="AD76" s="37"/>
      <c r="AE76" s="37"/>
    </row>
    <row r="77" s="2" customFormat="1" ht="15.15" customHeight="1">
      <c r="A77" s="37"/>
      <c r="B77" s="38"/>
      <c r="C77" s="31" t="s">
        <v>25</v>
      </c>
      <c r="D77" s="39"/>
      <c r="E77" s="39"/>
      <c r="F77" s="26" t="str">
        <f>E15</f>
        <v xml:space="preserve"> </v>
      </c>
      <c r="G77" s="39"/>
      <c r="H77" s="39"/>
      <c r="I77" s="31" t="s">
        <v>30</v>
      </c>
      <c r="J77" s="35" t="str">
        <f>E21</f>
        <v xml:space="preserve"> </v>
      </c>
      <c r="K77" s="39"/>
      <c r="L77" s="133"/>
      <c r="S77" s="37"/>
      <c r="T77" s="37"/>
      <c r="U77" s="37"/>
      <c r="V77" s="37"/>
      <c r="W77" s="37"/>
      <c r="X77" s="37"/>
      <c r="Y77" s="37"/>
      <c r="Z77" s="37"/>
      <c r="AA77" s="37"/>
      <c r="AB77" s="37"/>
      <c r="AC77" s="37"/>
      <c r="AD77" s="37"/>
      <c r="AE77" s="37"/>
    </row>
    <row r="78" s="2" customFormat="1" ht="15.15" customHeight="1">
      <c r="A78" s="37"/>
      <c r="B78" s="38"/>
      <c r="C78" s="31" t="s">
        <v>28</v>
      </c>
      <c r="D78" s="39"/>
      <c r="E78" s="39"/>
      <c r="F78" s="26" t="str">
        <f>IF(E18="","",E18)</f>
        <v>Vyplň údaj</v>
      </c>
      <c r="G78" s="39"/>
      <c r="H78" s="39"/>
      <c r="I78" s="31" t="s">
        <v>32</v>
      </c>
      <c r="J78" s="35" t="str">
        <f>E24</f>
        <v xml:space="preserve"> </v>
      </c>
      <c r="K78" s="39"/>
      <c r="L78" s="133"/>
      <c r="S78" s="37"/>
      <c r="T78" s="37"/>
      <c r="U78" s="37"/>
      <c r="V78" s="37"/>
      <c r="W78" s="37"/>
      <c r="X78" s="37"/>
      <c r="Y78" s="37"/>
      <c r="Z78" s="37"/>
      <c r="AA78" s="37"/>
      <c r="AB78" s="37"/>
      <c r="AC78" s="37"/>
      <c r="AD78" s="37"/>
      <c r="AE78" s="37"/>
    </row>
    <row r="79" s="2" customFormat="1" ht="10.32" customHeight="1">
      <c r="A79" s="37"/>
      <c r="B79" s="38"/>
      <c r="C79" s="39"/>
      <c r="D79" s="39"/>
      <c r="E79" s="39"/>
      <c r="F79" s="39"/>
      <c r="G79" s="39"/>
      <c r="H79" s="39"/>
      <c r="I79" s="39"/>
      <c r="J79" s="39"/>
      <c r="K79" s="39"/>
      <c r="L79" s="133"/>
      <c r="S79" s="37"/>
      <c r="T79" s="37"/>
      <c r="U79" s="37"/>
      <c r="V79" s="37"/>
      <c r="W79" s="37"/>
      <c r="X79" s="37"/>
      <c r="Y79" s="37"/>
      <c r="Z79" s="37"/>
      <c r="AA79" s="37"/>
      <c r="AB79" s="37"/>
      <c r="AC79" s="37"/>
      <c r="AD79" s="37"/>
      <c r="AE79" s="37"/>
    </row>
    <row r="80" s="10" customFormat="1" ht="29.28" customHeight="1">
      <c r="A80" s="170"/>
      <c r="B80" s="171"/>
      <c r="C80" s="172" t="s">
        <v>246</v>
      </c>
      <c r="D80" s="173" t="s">
        <v>54</v>
      </c>
      <c r="E80" s="173" t="s">
        <v>50</v>
      </c>
      <c r="F80" s="173" t="s">
        <v>51</v>
      </c>
      <c r="G80" s="173" t="s">
        <v>247</v>
      </c>
      <c r="H80" s="173" t="s">
        <v>248</v>
      </c>
      <c r="I80" s="173" t="s">
        <v>249</v>
      </c>
      <c r="J80" s="173" t="s">
        <v>241</v>
      </c>
      <c r="K80" s="174" t="s">
        <v>250</v>
      </c>
      <c r="L80" s="175"/>
      <c r="M80" s="91" t="s">
        <v>19</v>
      </c>
      <c r="N80" s="92" t="s">
        <v>39</v>
      </c>
      <c r="O80" s="92" t="s">
        <v>251</v>
      </c>
      <c r="P80" s="92" t="s">
        <v>252</v>
      </c>
      <c r="Q80" s="92" t="s">
        <v>253</v>
      </c>
      <c r="R80" s="92" t="s">
        <v>254</v>
      </c>
      <c r="S80" s="92" t="s">
        <v>255</v>
      </c>
      <c r="T80" s="93" t="s">
        <v>256</v>
      </c>
      <c r="U80" s="170"/>
      <c r="V80" s="170"/>
      <c r="W80" s="170"/>
      <c r="X80" s="170"/>
      <c r="Y80" s="170"/>
      <c r="Z80" s="170"/>
      <c r="AA80" s="170"/>
      <c r="AB80" s="170"/>
      <c r="AC80" s="170"/>
      <c r="AD80" s="170"/>
      <c r="AE80" s="170"/>
    </row>
    <row r="81" s="2" customFormat="1" ht="22.8" customHeight="1">
      <c r="A81" s="37"/>
      <c r="B81" s="38"/>
      <c r="C81" s="98" t="s">
        <v>257</v>
      </c>
      <c r="D81" s="39"/>
      <c r="E81" s="39"/>
      <c r="F81" s="39"/>
      <c r="G81" s="39"/>
      <c r="H81" s="39"/>
      <c r="I81" s="39"/>
      <c r="J81" s="176">
        <f>BK81</f>
        <v>0</v>
      </c>
      <c r="K81" s="39"/>
      <c r="L81" s="43"/>
      <c r="M81" s="94"/>
      <c r="N81" s="177"/>
      <c r="O81" s="95"/>
      <c r="P81" s="178">
        <f>P82+P125</f>
        <v>0</v>
      </c>
      <c r="Q81" s="95"/>
      <c r="R81" s="178">
        <f>R82+R125</f>
        <v>0</v>
      </c>
      <c r="S81" s="95"/>
      <c r="T81" s="179">
        <f>T82+T125</f>
        <v>0</v>
      </c>
      <c r="U81" s="37"/>
      <c r="V81" s="37"/>
      <c r="W81" s="37"/>
      <c r="X81" s="37"/>
      <c r="Y81" s="37"/>
      <c r="Z81" s="37"/>
      <c r="AA81" s="37"/>
      <c r="AB81" s="37"/>
      <c r="AC81" s="37"/>
      <c r="AD81" s="37"/>
      <c r="AE81" s="37"/>
      <c r="AT81" s="16" t="s">
        <v>68</v>
      </c>
      <c r="AU81" s="16" t="s">
        <v>242</v>
      </c>
      <c r="BK81" s="180">
        <f>BK82+BK125</f>
        <v>0</v>
      </c>
    </row>
    <row r="82" s="11" customFormat="1" ht="25.92" customHeight="1">
      <c r="A82" s="11"/>
      <c r="B82" s="181"/>
      <c r="C82" s="182"/>
      <c r="D82" s="183" t="s">
        <v>68</v>
      </c>
      <c r="E82" s="184" t="s">
        <v>77</v>
      </c>
      <c r="F82" s="184" t="s">
        <v>769</v>
      </c>
      <c r="G82" s="182"/>
      <c r="H82" s="182"/>
      <c r="I82" s="185"/>
      <c r="J82" s="186">
        <f>BK82</f>
        <v>0</v>
      </c>
      <c r="K82" s="182"/>
      <c r="L82" s="187"/>
      <c r="M82" s="188"/>
      <c r="N82" s="189"/>
      <c r="O82" s="189"/>
      <c r="P82" s="190">
        <f>SUM(P83:P124)</f>
        <v>0</v>
      </c>
      <c r="Q82" s="189"/>
      <c r="R82" s="190">
        <f>SUM(R83:R124)</f>
        <v>0</v>
      </c>
      <c r="S82" s="189"/>
      <c r="T82" s="191">
        <f>SUM(T83:T124)</f>
        <v>0</v>
      </c>
      <c r="U82" s="11"/>
      <c r="V82" s="11"/>
      <c r="W82" s="11"/>
      <c r="X82" s="11"/>
      <c r="Y82" s="11"/>
      <c r="Z82" s="11"/>
      <c r="AA82" s="11"/>
      <c r="AB82" s="11"/>
      <c r="AC82" s="11"/>
      <c r="AD82" s="11"/>
      <c r="AE82" s="11"/>
      <c r="AR82" s="192" t="s">
        <v>77</v>
      </c>
      <c r="AT82" s="193" t="s">
        <v>68</v>
      </c>
      <c r="AU82" s="193" t="s">
        <v>69</v>
      </c>
      <c r="AY82" s="192" t="s">
        <v>260</v>
      </c>
      <c r="BK82" s="194">
        <f>SUM(BK83:BK124)</f>
        <v>0</v>
      </c>
    </row>
    <row r="83" s="2" customFormat="1" ht="24.15" customHeight="1">
      <c r="A83" s="37"/>
      <c r="B83" s="38"/>
      <c r="C83" s="214" t="s">
        <v>77</v>
      </c>
      <c r="D83" s="214" t="s">
        <v>275</v>
      </c>
      <c r="E83" s="215" t="s">
        <v>3076</v>
      </c>
      <c r="F83" s="216" t="s">
        <v>3077</v>
      </c>
      <c r="G83" s="217" t="s">
        <v>365</v>
      </c>
      <c r="H83" s="218">
        <v>4</v>
      </c>
      <c r="I83" s="219"/>
      <c r="J83" s="220">
        <f>ROUND(I83*H83,2)</f>
        <v>0</v>
      </c>
      <c r="K83" s="216" t="s">
        <v>265</v>
      </c>
      <c r="L83" s="221"/>
      <c r="M83" s="222" t="s">
        <v>19</v>
      </c>
      <c r="N83" s="223" t="s">
        <v>40</v>
      </c>
      <c r="O83" s="83"/>
      <c r="P83" s="204">
        <f>O83*H83</f>
        <v>0</v>
      </c>
      <c r="Q83" s="204">
        <v>0</v>
      </c>
      <c r="R83" s="204">
        <f>Q83*H83</f>
        <v>0</v>
      </c>
      <c r="S83" s="204">
        <v>0</v>
      </c>
      <c r="T83" s="205">
        <f>S83*H83</f>
        <v>0</v>
      </c>
      <c r="U83" s="37"/>
      <c r="V83" s="37"/>
      <c r="W83" s="37"/>
      <c r="X83" s="37"/>
      <c r="Y83" s="37"/>
      <c r="Z83" s="37"/>
      <c r="AA83" s="37"/>
      <c r="AB83" s="37"/>
      <c r="AC83" s="37"/>
      <c r="AD83" s="37"/>
      <c r="AE83" s="37"/>
      <c r="AR83" s="206" t="s">
        <v>279</v>
      </c>
      <c r="AT83" s="206" t="s">
        <v>275</v>
      </c>
      <c r="AU83" s="206" t="s">
        <v>77</v>
      </c>
      <c r="AY83" s="16" t="s">
        <v>260</v>
      </c>
      <c r="BE83" s="207">
        <f>IF(N83="základní",J83,0)</f>
        <v>0</v>
      </c>
      <c r="BF83" s="207">
        <f>IF(N83="snížená",J83,0)</f>
        <v>0</v>
      </c>
      <c r="BG83" s="207">
        <f>IF(N83="zákl. přenesená",J83,0)</f>
        <v>0</v>
      </c>
      <c r="BH83" s="207">
        <f>IF(N83="sníž. přenesená",J83,0)</f>
        <v>0</v>
      </c>
      <c r="BI83" s="207">
        <f>IF(N83="nulová",J83,0)</f>
        <v>0</v>
      </c>
      <c r="BJ83" s="16" t="s">
        <v>77</v>
      </c>
      <c r="BK83" s="207">
        <f>ROUND(I83*H83,2)</f>
        <v>0</v>
      </c>
      <c r="BL83" s="16" t="s">
        <v>266</v>
      </c>
      <c r="BM83" s="206" t="s">
        <v>79</v>
      </c>
    </row>
    <row r="84" s="2" customFormat="1">
      <c r="A84" s="37"/>
      <c r="B84" s="38"/>
      <c r="C84" s="39"/>
      <c r="D84" s="208" t="s">
        <v>267</v>
      </c>
      <c r="E84" s="39"/>
      <c r="F84" s="209" t="s">
        <v>3077</v>
      </c>
      <c r="G84" s="39"/>
      <c r="H84" s="39"/>
      <c r="I84" s="210"/>
      <c r="J84" s="39"/>
      <c r="K84" s="39"/>
      <c r="L84" s="43"/>
      <c r="M84" s="211"/>
      <c r="N84" s="212"/>
      <c r="O84" s="83"/>
      <c r="P84" s="83"/>
      <c r="Q84" s="83"/>
      <c r="R84" s="83"/>
      <c r="S84" s="83"/>
      <c r="T84" s="84"/>
      <c r="U84" s="37"/>
      <c r="V84" s="37"/>
      <c r="W84" s="37"/>
      <c r="X84" s="37"/>
      <c r="Y84" s="37"/>
      <c r="Z84" s="37"/>
      <c r="AA84" s="37"/>
      <c r="AB84" s="37"/>
      <c r="AC84" s="37"/>
      <c r="AD84" s="37"/>
      <c r="AE84" s="37"/>
      <c r="AT84" s="16" t="s">
        <v>267</v>
      </c>
      <c r="AU84" s="16" t="s">
        <v>77</v>
      </c>
    </row>
    <row r="85" s="2" customFormat="1">
      <c r="A85" s="37"/>
      <c r="B85" s="38"/>
      <c r="C85" s="39"/>
      <c r="D85" s="208" t="s">
        <v>271</v>
      </c>
      <c r="E85" s="39"/>
      <c r="F85" s="213" t="s">
        <v>3078</v>
      </c>
      <c r="G85" s="39"/>
      <c r="H85" s="39"/>
      <c r="I85" s="210"/>
      <c r="J85" s="39"/>
      <c r="K85" s="39"/>
      <c r="L85" s="43"/>
      <c r="M85" s="211"/>
      <c r="N85" s="212"/>
      <c r="O85" s="83"/>
      <c r="P85" s="83"/>
      <c r="Q85" s="83"/>
      <c r="R85" s="83"/>
      <c r="S85" s="83"/>
      <c r="T85" s="84"/>
      <c r="U85" s="37"/>
      <c r="V85" s="37"/>
      <c r="W85" s="37"/>
      <c r="X85" s="37"/>
      <c r="Y85" s="37"/>
      <c r="Z85" s="37"/>
      <c r="AA85" s="37"/>
      <c r="AB85" s="37"/>
      <c r="AC85" s="37"/>
      <c r="AD85" s="37"/>
      <c r="AE85" s="37"/>
      <c r="AT85" s="16" t="s">
        <v>271</v>
      </c>
      <c r="AU85" s="16" t="s">
        <v>77</v>
      </c>
    </row>
    <row r="86" s="2" customFormat="1" ht="24.15" customHeight="1">
      <c r="A86" s="37"/>
      <c r="B86" s="38"/>
      <c r="C86" s="214" t="s">
        <v>79</v>
      </c>
      <c r="D86" s="214" t="s">
        <v>275</v>
      </c>
      <c r="E86" s="215" t="s">
        <v>3079</v>
      </c>
      <c r="F86" s="216" t="s">
        <v>3080</v>
      </c>
      <c r="G86" s="217" t="s">
        <v>365</v>
      </c>
      <c r="H86" s="218">
        <v>11</v>
      </c>
      <c r="I86" s="219"/>
      <c r="J86" s="220">
        <f>ROUND(I86*H86,2)</f>
        <v>0</v>
      </c>
      <c r="K86" s="216" t="s">
        <v>265</v>
      </c>
      <c r="L86" s="221"/>
      <c r="M86" s="222" t="s">
        <v>19</v>
      </c>
      <c r="N86" s="223" t="s">
        <v>40</v>
      </c>
      <c r="O86" s="83"/>
      <c r="P86" s="204">
        <f>O86*H86</f>
        <v>0</v>
      </c>
      <c r="Q86" s="204">
        <v>0</v>
      </c>
      <c r="R86" s="204">
        <f>Q86*H86</f>
        <v>0</v>
      </c>
      <c r="S86" s="204">
        <v>0</v>
      </c>
      <c r="T86" s="205">
        <f>S86*H86</f>
        <v>0</v>
      </c>
      <c r="U86" s="37"/>
      <c r="V86" s="37"/>
      <c r="W86" s="37"/>
      <c r="X86" s="37"/>
      <c r="Y86" s="37"/>
      <c r="Z86" s="37"/>
      <c r="AA86" s="37"/>
      <c r="AB86" s="37"/>
      <c r="AC86" s="37"/>
      <c r="AD86" s="37"/>
      <c r="AE86" s="37"/>
      <c r="AR86" s="206" t="s">
        <v>279</v>
      </c>
      <c r="AT86" s="206" t="s">
        <v>275</v>
      </c>
      <c r="AU86" s="206" t="s">
        <v>77</v>
      </c>
      <c r="AY86" s="16" t="s">
        <v>260</v>
      </c>
      <c r="BE86" s="207">
        <f>IF(N86="základní",J86,0)</f>
        <v>0</v>
      </c>
      <c r="BF86" s="207">
        <f>IF(N86="snížená",J86,0)</f>
        <v>0</v>
      </c>
      <c r="BG86" s="207">
        <f>IF(N86="zákl. přenesená",J86,0)</f>
        <v>0</v>
      </c>
      <c r="BH86" s="207">
        <f>IF(N86="sníž. přenesená",J86,0)</f>
        <v>0</v>
      </c>
      <c r="BI86" s="207">
        <f>IF(N86="nulová",J86,0)</f>
        <v>0</v>
      </c>
      <c r="BJ86" s="16" t="s">
        <v>77</v>
      </c>
      <c r="BK86" s="207">
        <f>ROUND(I86*H86,2)</f>
        <v>0</v>
      </c>
      <c r="BL86" s="16" t="s">
        <v>266</v>
      </c>
      <c r="BM86" s="206" t="s">
        <v>266</v>
      </c>
    </row>
    <row r="87" s="2" customFormat="1">
      <c r="A87" s="37"/>
      <c r="B87" s="38"/>
      <c r="C87" s="39"/>
      <c r="D87" s="208" t="s">
        <v>267</v>
      </c>
      <c r="E87" s="39"/>
      <c r="F87" s="209" t="s">
        <v>3080</v>
      </c>
      <c r="G87" s="39"/>
      <c r="H87" s="39"/>
      <c r="I87" s="210"/>
      <c r="J87" s="39"/>
      <c r="K87" s="39"/>
      <c r="L87" s="43"/>
      <c r="M87" s="211"/>
      <c r="N87" s="212"/>
      <c r="O87" s="83"/>
      <c r="P87" s="83"/>
      <c r="Q87" s="83"/>
      <c r="R87" s="83"/>
      <c r="S87" s="83"/>
      <c r="T87" s="84"/>
      <c r="U87" s="37"/>
      <c r="V87" s="37"/>
      <c r="W87" s="37"/>
      <c r="X87" s="37"/>
      <c r="Y87" s="37"/>
      <c r="Z87" s="37"/>
      <c r="AA87" s="37"/>
      <c r="AB87" s="37"/>
      <c r="AC87" s="37"/>
      <c r="AD87" s="37"/>
      <c r="AE87" s="37"/>
      <c r="AT87" s="16" t="s">
        <v>267</v>
      </c>
      <c r="AU87" s="16" t="s">
        <v>77</v>
      </c>
    </row>
    <row r="88" s="2" customFormat="1">
      <c r="A88" s="37"/>
      <c r="B88" s="38"/>
      <c r="C88" s="39"/>
      <c r="D88" s="208" t="s">
        <v>271</v>
      </c>
      <c r="E88" s="39"/>
      <c r="F88" s="213" t="s">
        <v>3081</v>
      </c>
      <c r="G88" s="39"/>
      <c r="H88" s="39"/>
      <c r="I88" s="210"/>
      <c r="J88" s="39"/>
      <c r="K88" s="39"/>
      <c r="L88" s="43"/>
      <c r="M88" s="211"/>
      <c r="N88" s="212"/>
      <c r="O88" s="83"/>
      <c r="P88" s="83"/>
      <c r="Q88" s="83"/>
      <c r="R88" s="83"/>
      <c r="S88" s="83"/>
      <c r="T88" s="84"/>
      <c r="U88" s="37"/>
      <c r="V88" s="37"/>
      <c r="W88" s="37"/>
      <c r="X88" s="37"/>
      <c r="Y88" s="37"/>
      <c r="Z88" s="37"/>
      <c r="AA88" s="37"/>
      <c r="AB88" s="37"/>
      <c r="AC88" s="37"/>
      <c r="AD88" s="37"/>
      <c r="AE88" s="37"/>
      <c r="AT88" s="16" t="s">
        <v>271</v>
      </c>
      <c r="AU88" s="16" t="s">
        <v>77</v>
      </c>
    </row>
    <row r="89" s="2" customFormat="1" ht="37.8" customHeight="1">
      <c r="A89" s="37"/>
      <c r="B89" s="38"/>
      <c r="C89" s="214" t="s">
        <v>281</v>
      </c>
      <c r="D89" s="214" t="s">
        <v>275</v>
      </c>
      <c r="E89" s="215" t="s">
        <v>3082</v>
      </c>
      <c r="F89" s="216" t="s">
        <v>3083</v>
      </c>
      <c r="G89" s="217" t="s">
        <v>365</v>
      </c>
      <c r="H89" s="218">
        <v>23</v>
      </c>
      <c r="I89" s="219"/>
      <c r="J89" s="220">
        <f>ROUND(I89*H89,2)</f>
        <v>0</v>
      </c>
      <c r="K89" s="216" t="s">
        <v>265</v>
      </c>
      <c r="L89" s="221"/>
      <c r="M89" s="222" t="s">
        <v>19</v>
      </c>
      <c r="N89" s="223" t="s">
        <v>40</v>
      </c>
      <c r="O89" s="83"/>
      <c r="P89" s="204">
        <f>O89*H89</f>
        <v>0</v>
      </c>
      <c r="Q89" s="204">
        <v>0</v>
      </c>
      <c r="R89" s="204">
        <f>Q89*H89</f>
        <v>0</v>
      </c>
      <c r="S89" s="204">
        <v>0</v>
      </c>
      <c r="T89" s="205">
        <f>S89*H89</f>
        <v>0</v>
      </c>
      <c r="U89" s="37"/>
      <c r="V89" s="37"/>
      <c r="W89" s="37"/>
      <c r="X89" s="37"/>
      <c r="Y89" s="37"/>
      <c r="Z89" s="37"/>
      <c r="AA89" s="37"/>
      <c r="AB89" s="37"/>
      <c r="AC89" s="37"/>
      <c r="AD89" s="37"/>
      <c r="AE89" s="37"/>
      <c r="AR89" s="206" t="s">
        <v>279</v>
      </c>
      <c r="AT89" s="206" t="s">
        <v>275</v>
      </c>
      <c r="AU89" s="206" t="s">
        <v>77</v>
      </c>
      <c r="AY89" s="16" t="s">
        <v>260</v>
      </c>
      <c r="BE89" s="207">
        <f>IF(N89="základní",J89,0)</f>
        <v>0</v>
      </c>
      <c r="BF89" s="207">
        <f>IF(N89="snížená",J89,0)</f>
        <v>0</v>
      </c>
      <c r="BG89" s="207">
        <f>IF(N89="zákl. přenesená",J89,0)</f>
        <v>0</v>
      </c>
      <c r="BH89" s="207">
        <f>IF(N89="sníž. přenesená",J89,0)</f>
        <v>0</v>
      </c>
      <c r="BI89" s="207">
        <f>IF(N89="nulová",J89,0)</f>
        <v>0</v>
      </c>
      <c r="BJ89" s="16" t="s">
        <v>77</v>
      </c>
      <c r="BK89" s="207">
        <f>ROUND(I89*H89,2)</f>
        <v>0</v>
      </c>
      <c r="BL89" s="16" t="s">
        <v>266</v>
      </c>
      <c r="BM89" s="206" t="s">
        <v>284</v>
      </c>
    </row>
    <row r="90" s="2" customFormat="1">
      <c r="A90" s="37"/>
      <c r="B90" s="38"/>
      <c r="C90" s="39"/>
      <c r="D90" s="208" t="s">
        <v>267</v>
      </c>
      <c r="E90" s="39"/>
      <c r="F90" s="209" t="s">
        <v>3083</v>
      </c>
      <c r="G90" s="39"/>
      <c r="H90" s="39"/>
      <c r="I90" s="210"/>
      <c r="J90" s="39"/>
      <c r="K90" s="39"/>
      <c r="L90" s="43"/>
      <c r="M90" s="211"/>
      <c r="N90" s="212"/>
      <c r="O90" s="83"/>
      <c r="P90" s="83"/>
      <c r="Q90" s="83"/>
      <c r="R90" s="83"/>
      <c r="S90" s="83"/>
      <c r="T90" s="84"/>
      <c r="U90" s="37"/>
      <c r="V90" s="37"/>
      <c r="W90" s="37"/>
      <c r="X90" s="37"/>
      <c r="Y90" s="37"/>
      <c r="Z90" s="37"/>
      <c r="AA90" s="37"/>
      <c r="AB90" s="37"/>
      <c r="AC90" s="37"/>
      <c r="AD90" s="37"/>
      <c r="AE90" s="37"/>
      <c r="AT90" s="16" t="s">
        <v>267</v>
      </c>
      <c r="AU90" s="16" t="s">
        <v>77</v>
      </c>
    </row>
    <row r="91" s="2" customFormat="1">
      <c r="A91" s="37"/>
      <c r="B91" s="38"/>
      <c r="C91" s="39"/>
      <c r="D91" s="208" t="s">
        <v>271</v>
      </c>
      <c r="E91" s="39"/>
      <c r="F91" s="213" t="s">
        <v>3084</v>
      </c>
      <c r="G91" s="39"/>
      <c r="H91" s="39"/>
      <c r="I91" s="210"/>
      <c r="J91" s="39"/>
      <c r="K91" s="39"/>
      <c r="L91" s="43"/>
      <c r="M91" s="211"/>
      <c r="N91" s="212"/>
      <c r="O91" s="83"/>
      <c r="P91" s="83"/>
      <c r="Q91" s="83"/>
      <c r="R91" s="83"/>
      <c r="S91" s="83"/>
      <c r="T91" s="84"/>
      <c r="U91" s="37"/>
      <c r="V91" s="37"/>
      <c r="W91" s="37"/>
      <c r="X91" s="37"/>
      <c r="Y91" s="37"/>
      <c r="Z91" s="37"/>
      <c r="AA91" s="37"/>
      <c r="AB91" s="37"/>
      <c r="AC91" s="37"/>
      <c r="AD91" s="37"/>
      <c r="AE91" s="37"/>
      <c r="AT91" s="16" t="s">
        <v>271</v>
      </c>
      <c r="AU91" s="16" t="s">
        <v>77</v>
      </c>
    </row>
    <row r="92" s="2" customFormat="1" ht="24.15" customHeight="1">
      <c r="A92" s="37"/>
      <c r="B92" s="38"/>
      <c r="C92" s="214" t="s">
        <v>266</v>
      </c>
      <c r="D92" s="214" t="s">
        <v>275</v>
      </c>
      <c r="E92" s="215" t="s">
        <v>741</v>
      </c>
      <c r="F92" s="216" t="s">
        <v>742</v>
      </c>
      <c r="G92" s="217" t="s">
        <v>365</v>
      </c>
      <c r="H92" s="218">
        <v>16</v>
      </c>
      <c r="I92" s="219"/>
      <c r="J92" s="220">
        <f>ROUND(I92*H92,2)</f>
        <v>0</v>
      </c>
      <c r="K92" s="216" t="s">
        <v>265</v>
      </c>
      <c r="L92" s="221"/>
      <c r="M92" s="222" t="s">
        <v>19</v>
      </c>
      <c r="N92" s="223" t="s">
        <v>40</v>
      </c>
      <c r="O92" s="83"/>
      <c r="P92" s="204">
        <f>O92*H92</f>
        <v>0</v>
      </c>
      <c r="Q92" s="204">
        <v>0</v>
      </c>
      <c r="R92" s="204">
        <f>Q92*H92</f>
        <v>0</v>
      </c>
      <c r="S92" s="204">
        <v>0</v>
      </c>
      <c r="T92" s="205">
        <f>S92*H92</f>
        <v>0</v>
      </c>
      <c r="U92" s="37"/>
      <c r="V92" s="37"/>
      <c r="W92" s="37"/>
      <c r="X92" s="37"/>
      <c r="Y92" s="37"/>
      <c r="Z92" s="37"/>
      <c r="AA92" s="37"/>
      <c r="AB92" s="37"/>
      <c r="AC92" s="37"/>
      <c r="AD92" s="37"/>
      <c r="AE92" s="37"/>
      <c r="AR92" s="206" t="s">
        <v>279</v>
      </c>
      <c r="AT92" s="206" t="s">
        <v>275</v>
      </c>
      <c r="AU92" s="206" t="s">
        <v>77</v>
      </c>
      <c r="AY92" s="16" t="s">
        <v>260</v>
      </c>
      <c r="BE92" s="207">
        <f>IF(N92="základní",J92,0)</f>
        <v>0</v>
      </c>
      <c r="BF92" s="207">
        <f>IF(N92="snížená",J92,0)</f>
        <v>0</v>
      </c>
      <c r="BG92" s="207">
        <f>IF(N92="zákl. přenesená",J92,0)</f>
        <v>0</v>
      </c>
      <c r="BH92" s="207">
        <f>IF(N92="sníž. přenesená",J92,0)</f>
        <v>0</v>
      </c>
      <c r="BI92" s="207">
        <f>IF(N92="nulová",J92,0)</f>
        <v>0</v>
      </c>
      <c r="BJ92" s="16" t="s">
        <v>77</v>
      </c>
      <c r="BK92" s="207">
        <f>ROUND(I92*H92,2)</f>
        <v>0</v>
      </c>
      <c r="BL92" s="16" t="s">
        <v>266</v>
      </c>
      <c r="BM92" s="206" t="s">
        <v>279</v>
      </c>
    </row>
    <row r="93" s="2" customFormat="1">
      <c r="A93" s="37"/>
      <c r="B93" s="38"/>
      <c r="C93" s="39"/>
      <c r="D93" s="208" t="s">
        <v>267</v>
      </c>
      <c r="E93" s="39"/>
      <c r="F93" s="209" t="s">
        <v>742</v>
      </c>
      <c r="G93" s="39"/>
      <c r="H93" s="39"/>
      <c r="I93" s="210"/>
      <c r="J93" s="39"/>
      <c r="K93" s="39"/>
      <c r="L93" s="43"/>
      <c r="M93" s="211"/>
      <c r="N93" s="212"/>
      <c r="O93" s="83"/>
      <c r="P93" s="83"/>
      <c r="Q93" s="83"/>
      <c r="R93" s="83"/>
      <c r="S93" s="83"/>
      <c r="T93" s="84"/>
      <c r="U93" s="37"/>
      <c r="V93" s="37"/>
      <c r="W93" s="37"/>
      <c r="X93" s="37"/>
      <c r="Y93" s="37"/>
      <c r="Z93" s="37"/>
      <c r="AA93" s="37"/>
      <c r="AB93" s="37"/>
      <c r="AC93" s="37"/>
      <c r="AD93" s="37"/>
      <c r="AE93" s="37"/>
      <c r="AT93" s="16" t="s">
        <v>267</v>
      </c>
      <c r="AU93" s="16" t="s">
        <v>77</v>
      </c>
    </row>
    <row r="94" s="2" customFormat="1">
      <c r="A94" s="37"/>
      <c r="B94" s="38"/>
      <c r="C94" s="39"/>
      <c r="D94" s="208" t="s">
        <v>271</v>
      </c>
      <c r="E94" s="39"/>
      <c r="F94" s="213" t="s">
        <v>3085</v>
      </c>
      <c r="G94" s="39"/>
      <c r="H94" s="39"/>
      <c r="I94" s="210"/>
      <c r="J94" s="39"/>
      <c r="K94" s="39"/>
      <c r="L94" s="43"/>
      <c r="M94" s="211"/>
      <c r="N94" s="212"/>
      <c r="O94" s="83"/>
      <c r="P94" s="83"/>
      <c r="Q94" s="83"/>
      <c r="R94" s="83"/>
      <c r="S94" s="83"/>
      <c r="T94" s="84"/>
      <c r="U94" s="37"/>
      <c r="V94" s="37"/>
      <c r="W94" s="37"/>
      <c r="X94" s="37"/>
      <c r="Y94" s="37"/>
      <c r="Z94" s="37"/>
      <c r="AA94" s="37"/>
      <c r="AB94" s="37"/>
      <c r="AC94" s="37"/>
      <c r="AD94" s="37"/>
      <c r="AE94" s="37"/>
      <c r="AT94" s="16" t="s">
        <v>271</v>
      </c>
      <c r="AU94" s="16" t="s">
        <v>77</v>
      </c>
    </row>
    <row r="95" s="2" customFormat="1" ht="16.5" customHeight="1">
      <c r="A95" s="37"/>
      <c r="B95" s="38"/>
      <c r="C95" s="214" t="s">
        <v>258</v>
      </c>
      <c r="D95" s="214" t="s">
        <v>275</v>
      </c>
      <c r="E95" s="215" t="s">
        <v>819</v>
      </c>
      <c r="F95" s="216" t="s">
        <v>820</v>
      </c>
      <c r="G95" s="217" t="s">
        <v>365</v>
      </c>
      <c r="H95" s="218">
        <v>1</v>
      </c>
      <c r="I95" s="219"/>
      <c r="J95" s="220">
        <f>ROUND(I95*H95,2)</f>
        <v>0</v>
      </c>
      <c r="K95" s="216" t="s">
        <v>265</v>
      </c>
      <c r="L95" s="221"/>
      <c r="M95" s="222" t="s">
        <v>19</v>
      </c>
      <c r="N95" s="223" t="s">
        <v>40</v>
      </c>
      <c r="O95" s="83"/>
      <c r="P95" s="204">
        <f>O95*H95</f>
        <v>0</v>
      </c>
      <c r="Q95" s="204">
        <v>0</v>
      </c>
      <c r="R95" s="204">
        <f>Q95*H95</f>
        <v>0</v>
      </c>
      <c r="S95" s="204">
        <v>0</v>
      </c>
      <c r="T95" s="205">
        <f>S95*H95</f>
        <v>0</v>
      </c>
      <c r="U95" s="37"/>
      <c r="V95" s="37"/>
      <c r="W95" s="37"/>
      <c r="X95" s="37"/>
      <c r="Y95" s="37"/>
      <c r="Z95" s="37"/>
      <c r="AA95" s="37"/>
      <c r="AB95" s="37"/>
      <c r="AC95" s="37"/>
      <c r="AD95" s="37"/>
      <c r="AE95" s="37"/>
      <c r="AR95" s="206" t="s">
        <v>279</v>
      </c>
      <c r="AT95" s="206" t="s">
        <v>275</v>
      </c>
      <c r="AU95" s="206" t="s">
        <v>77</v>
      </c>
      <c r="AY95" s="16" t="s">
        <v>260</v>
      </c>
      <c r="BE95" s="207">
        <f>IF(N95="základní",J95,0)</f>
        <v>0</v>
      </c>
      <c r="BF95" s="207">
        <f>IF(N95="snížená",J95,0)</f>
        <v>0</v>
      </c>
      <c r="BG95" s="207">
        <f>IF(N95="zákl. přenesená",J95,0)</f>
        <v>0</v>
      </c>
      <c r="BH95" s="207">
        <f>IF(N95="sníž. přenesená",J95,0)</f>
        <v>0</v>
      </c>
      <c r="BI95" s="207">
        <f>IF(N95="nulová",J95,0)</f>
        <v>0</v>
      </c>
      <c r="BJ95" s="16" t="s">
        <v>77</v>
      </c>
      <c r="BK95" s="207">
        <f>ROUND(I95*H95,2)</f>
        <v>0</v>
      </c>
      <c r="BL95" s="16" t="s">
        <v>266</v>
      </c>
      <c r="BM95" s="206" t="s">
        <v>291</v>
      </c>
    </row>
    <row r="96" s="2" customFormat="1">
      <c r="A96" s="37"/>
      <c r="B96" s="38"/>
      <c r="C96" s="39"/>
      <c r="D96" s="208" t="s">
        <v>267</v>
      </c>
      <c r="E96" s="39"/>
      <c r="F96" s="209" t="s">
        <v>820</v>
      </c>
      <c r="G96" s="39"/>
      <c r="H96" s="39"/>
      <c r="I96" s="210"/>
      <c r="J96" s="39"/>
      <c r="K96" s="39"/>
      <c r="L96" s="43"/>
      <c r="M96" s="211"/>
      <c r="N96" s="212"/>
      <c r="O96" s="83"/>
      <c r="P96" s="83"/>
      <c r="Q96" s="83"/>
      <c r="R96" s="83"/>
      <c r="S96" s="83"/>
      <c r="T96" s="84"/>
      <c r="U96" s="37"/>
      <c r="V96" s="37"/>
      <c r="W96" s="37"/>
      <c r="X96" s="37"/>
      <c r="Y96" s="37"/>
      <c r="Z96" s="37"/>
      <c r="AA96" s="37"/>
      <c r="AB96" s="37"/>
      <c r="AC96" s="37"/>
      <c r="AD96" s="37"/>
      <c r="AE96" s="37"/>
      <c r="AT96" s="16" t="s">
        <v>267</v>
      </c>
      <c r="AU96" s="16" t="s">
        <v>77</v>
      </c>
    </row>
    <row r="97" s="2" customFormat="1">
      <c r="A97" s="37"/>
      <c r="B97" s="38"/>
      <c r="C97" s="39"/>
      <c r="D97" s="208" t="s">
        <v>271</v>
      </c>
      <c r="E97" s="39"/>
      <c r="F97" s="213" t="s">
        <v>821</v>
      </c>
      <c r="G97" s="39"/>
      <c r="H97" s="39"/>
      <c r="I97" s="210"/>
      <c r="J97" s="39"/>
      <c r="K97" s="39"/>
      <c r="L97" s="43"/>
      <c r="M97" s="211"/>
      <c r="N97" s="212"/>
      <c r="O97" s="83"/>
      <c r="P97" s="83"/>
      <c r="Q97" s="83"/>
      <c r="R97" s="83"/>
      <c r="S97" s="83"/>
      <c r="T97" s="84"/>
      <c r="U97" s="37"/>
      <c r="V97" s="37"/>
      <c r="W97" s="37"/>
      <c r="X97" s="37"/>
      <c r="Y97" s="37"/>
      <c r="Z97" s="37"/>
      <c r="AA97" s="37"/>
      <c r="AB97" s="37"/>
      <c r="AC97" s="37"/>
      <c r="AD97" s="37"/>
      <c r="AE97" s="37"/>
      <c r="AT97" s="16" t="s">
        <v>271</v>
      </c>
      <c r="AU97" s="16" t="s">
        <v>77</v>
      </c>
    </row>
    <row r="98" s="2" customFormat="1" ht="37.8" customHeight="1">
      <c r="A98" s="37"/>
      <c r="B98" s="38"/>
      <c r="C98" s="214" t="s">
        <v>284</v>
      </c>
      <c r="D98" s="214" t="s">
        <v>275</v>
      </c>
      <c r="E98" s="215" t="s">
        <v>3086</v>
      </c>
      <c r="F98" s="216" t="s">
        <v>3087</v>
      </c>
      <c r="G98" s="217" t="s">
        <v>365</v>
      </c>
      <c r="H98" s="218">
        <v>1</v>
      </c>
      <c r="I98" s="219"/>
      <c r="J98" s="220">
        <f>ROUND(I98*H98,2)</f>
        <v>0</v>
      </c>
      <c r="K98" s="216" t="s">
        <v>265</v>
      </c>
      <c r="L98" s="221"/>
      <c r="M98" s="222" t="s">
        <v>19</v>
      </c>
      <c r="N98" s="223" t="s">
        <v>40</v>
      </c>
      <c r="O98" s="83"/>
      <c r="P98" s="204">
        <f>O98*H98</f>
        <v>0</v>
      </c>
      <c r="Q98" s="204">
        <v>0</v>
      </c>
      <c r="R98" s="204">
        <f>Q98*H98</f>
        <v>0</v>
      </c>
      <c r="S98" s="204">
        <v>0</v>
      </c>
      <c r="T98" s="205">
        <f>S98*H98</f>
        <v>0</v>
      </c>
      <c r="U98" s="37"/>
      <c r="V98" s="37"/>
      <c r="W98" s="37"/>
      <c r="X98" s="37"/>
      <c r="Y98" s="37"/>
      <c r="Z98" s="37"/>
      <c r="AA98" s="37"/>
      <c r="AB98" s="37"/>
      <c r="AC98" s="37"/>
      <c r="AD98" s="37"/>
      <c r="AE98" s="37"/>
      <c r="AR98" s="206" t="s">
        <v>279</v>
      </c>
      <c r="AT98" s="206" t="s">
        <v>275</v>
      </c>
      <c r="AU98" s="206" t="s">
        <v>77</v>
      </c>
      <c r="AY98" s="16" t="s">
        <v>260</v>
      </c>
      <c r="BE98" s="207">
        <f>IF(N98="základní",J98,0)</f>
        <v>0</v>
      </c>
      <c r="BF98" s="207">
        <f>IF(N98="snížená",J98,0)</f>
        <v>0</v>
      </c>
      <c r="BG98" s="207">
        <f>IF(N98="zákl. přenesená",J98,0)</f>
        <v>0</v>
      </c>
      <c r="BH98" s="207">
        <f>IF(N98="sníž. přenesená",J98,0)</f>
        <v>0</v>
      </c>
      <c r="BI98" s="207">
        <f>IF(N98="nulová",J98,0)</f>
        <v>0</v>
      </c>
      <c r="BJ98" s="16" t="s">
        <v>77</v>
      </c>
      <c r="BK98" s="207">
        <f>ROUND(I98*H98,2)</f>
        <v>0</v>
      </c>
      <c r="BL98" s="16" t="s">
        <v>266</v>
      </c>
      <c r="BM98" s="206" t="s">
        <v>295</v>
      </c>
    </row>
    <row r="99" s="2" customFormat="1">
      <c r="A99" s="37"/>
      <c r="B99" s="38"/>
      <c r="C99" s="39"/>
      <c r="D99" s="208" t="s">
        <v>267</v>
      </c>
      <c r="E99" s="39"/>
      <c r="F99" s="209" t="s">
        <v>3087</v>
      </c>
      <c r="G99" s="39"/>
      <c r="H99" s="39"/>
      <c r="I99" s="210"/>
      <c r="J99" s="39"/>
      <c r="K99" s="39"/>
      <c r="L99" s="43"/>
      <c r="M99" s="211"/>
      <c r="N99" s="212"/>
      <c r="O99" s="83"/>
      <c r="P99" s="83"/>
      <c r="Q99" s="83"/>
      <c r="R99" s="83"/>
      <c r="S99" s="83"/>
      <c r="T99" s="84"/>
      <c r="U99" s="37"/>
      <c r="V99" s="37"/>
      <c r="W99" s="37"/>
      <c r="X99" s="37"/>
      <c r="Y99" s="37"/>
      <c r="Z99" s="37"/>
      <c r="AA99" s="37"/>
      <c r="AB99" s="37"/>
      <c r="AC99" s="37"/>
      <c r="AD99" s="37"/>
      <c r="AE99" s="37"/>
      <c r="AT99" s="16" t="s">
        <v>267</v>
      </c>
      <c r="AU99" s="16" t="s">
        <v>77</v>
      </c>
    </row>
    <row r="100" s="2" customFormat="1">
      <c r="A100" s="37"/>
      <c r="B100" s="38"/>
      <c r="C100" s="39"/>
      <c r="D100" s="208" t="s">
        <v>271</v>
      </c>
      <c r="E100" s="39"/>
      <c r="F100" s="213" t="s">
        <v>3088</v>
      </c>
      <c r="G100" s="39"/>
      <c r="H100" s="39"/>
      <c r="I100" s="210"/>
      <c r="J100" s="39"/>
      <c r="K100" s="39"/>
      <c r="L100" s="43"/>
      <c r="M100" s="211"/>
      <c r="N100" s="212"/>
      <c r="O100" s="83"/>
      <c r="P100" s="83"/>
      <c r="Q100" s="83"/>
      <c r="R100" s="83"/>
      <c r="S100" s="83"/>
      <c r="T100" s="84"/>
      <c r="U100" s="37"/>
      <c r="V100" s="37"/>
      <c r="W100" s="37"/>
      <c r="X100" s="37"/>
      <c r="Y100" s="37"/>
      <c r="Z100" s="37"/>
      <c r="AA100" s="37"/>
      <c r="AB100" s="37"/>
      <c r="AC100" s="37"/>
      <c r="AD100" s="37"/>
      <c r="AE100" s="37"/>
      <c r="AT100" s="16" t="s">
        <v>271</v>
      </c>
      <c r="AU100" s="16" t="s">
        <v>77</v>
      </c>
    </row>
    <row r="101" s="2" customFormat="1" ht="16.5" customHeight="1">
      <c r="A101" s="37"/>
      <c r="B101" s="38"/>
      <c r="C101" s="214" t="s">
        <v>273</v>
      </c>
      <c r="D101" s="214" t="s">
        <v>275</v>
      </c>
      <c r="E101" s="215" t="s">
        <v>2972</v>
      </c>
      <c r="F101" s="216" t="s">
        <v>2973</v>
      </c>
      <c r="G101" s="217" t="s">
        <v>365</v>
      </c>
      <c r="H101" s="218">
        <v>1</v>
      </c>
      <c r="I101" s="219"/>
      <c r="J101" s="220">
        <f>ROUND(I101*H101,2)</f>
        <v>0</v>
      </c>
      <c r="K101" s="216" t="s">
        <v>265</v>
      </c>
      <c r="L101" s="221"/>
      <c r="M101" s="222" t="s">
        <v>19</v>
      </c>
      <c r="N101" s="223" t="s">
        <v>40</v>
      </c>
      <c r="O101" s="83"/>
      <c r="P101" s="204">
        <f>O101*H101</f>
        <v>0</v>
      </c>
      <c r="Q101" s="204">
        <v>0</v>
      </c>
      <c r="R101" s="204">
        <f>Q101*H101</f>
        <v>0</v>
      </c>
      <c r="S101" s="204">
        <v>0</v>
      </c>
      <c r="T101" s="205">
        <f>S101*H101</f>
        <v>0</v>
      </c>
      <c r="U101" s="37"/>
      <c r="V101" s="37"/>
      <c r="W101" s="37"/>
      <c r="X101" s="37"/>
      <c r="Y101" s="37"/>
      <c r="Z101" s="37"/>
      <c r="AA101" s="37"/>
      <c r="AB101" s="37"/>
      <c r="AC101" s="37"/>
      <c r="AD101" s="37"/>
      <c r="AE101" s="37"/>
      <c r="AR101" s="206" t="s">
        <v>279</v>
      </c>
      <c r="AT101" s="206" t="s">
        <v>275</v>
      </c>
      <c r="AU101" s="206" t="s">
        <v>77</v>
      </c>
      <c r="AY101" s="16" t="s">
        <v>260</v>
      </c>
      <c r="BE101" s="207">
        <f>IF(N101="základní",J101,0)</f>
        <v>0</v>
      </c>
      <c r="BF101" s="207">
        <f>IF(N101="snížená",J101,0)</f>
        <v>0</v>
      </c>
      <c r="BG101" s="207">
        <f>IF(N101="zákl. přenesená",J101,0)</f>
        <v>0</v>
      </c>
      <c r="BH101" s="207">
        <f>IF(N101="sníž. přenesená",J101,0)</f>
        <v>0</v>
      </c>
      <c r="BI101" s="207">
        <f>IF(N101="nulová",J101,0)</f>
        <v>0</v>
      </c>
      <c r="BJ101" s="16" t="s">
        <v>77</v>
      </c>
      <c r="BK101" s="207">
        <f>ROUND(I101*H101,2)</f>
        <v>0</v>
      </c>
      <c r="BL101" s="16" t="s">
        <v>266</v>
      </c>
      <c r="BM101" s="206" t="s">
        <v>299</v>
      </c>
    </row>
    <row r="102" s="2" customFormat="1">
      <c r="A102" s="37"/>
      <c r="B102" s="38"/>
      <c r="C102" s="39"/>
      <c r="D102" s="208" t="s">
        <v>267</v>
      </c>
      <c r="E102" s="39"/>
      <c r="F102" s="209" t="s">
        <v>2973</v>
      </c>
      <c r="G102" s="39"/>
      <c r="H102" s="39"/>
      <c r="I102" s="210"/>
      <c r="J102" s="39"/>
      <c r="K102" s="39"/>
      <c r="L102" s="43"/>
      <c r="M102" s="211"/>
      <c r="N102" s="212"/>
      <c r="O102" s="83"/>
      <c r="P102" s="83"/>
      <c r="Q102" s="83"/>
      <c r="R102" s="83"/>
      <c r="S102" s="83"/>
      <c r="T102" s="84"/>
      <c r="U102" s="37"/>
      <c r="V102" s="37"/>
      <c r="W102" s="37"/>
      <c r="X102" s="37"/>
      <c r="Y102" s="37"/>
      <c r="Z102" s="37"/>
      <c r="AA102" s="37"/>
      <c r="AB102" s="37"/>
      <c r="AC102" s="37"/>
      <c r="AD102" s="37"/>
      <c r="AE102" s="37"/>
      <c r="AT102" s="16" t="s">
        <v>267</v>
      </c>
      <c r="AU102" s="16" t="s">
        <v>77</v>
      </c>
    </row>
    <row r="103" s="2" customFormat="1">
      <c r="A103" s="37"/>
      <c r="B103" s="38"/>
      <c r="C103" s="39"/>
      <c r="D103" s="208" t="s">
        <v>271</v>
      </c>
      <c r="E103" s="39"/>
      <c r="F103" s="213" t="s">
        <v>2974</v>
      </c>
      <c r="G103" s="39"/>
      <c r="H103" s="39"/>
      <c r="I103" s="210"/>
      <c r="J103" s="39"/>
      <c r="K103" s="39"/>
      <c r="L103" s="43"/>
      <c r="M103" s="211"/>
      <c r="N103" s="212"/>
      <c r="O103" s="83"/>
      <c r="P103" s="83"/>
      <c r="Q103" s="83"/>
      <c r="R103" s="83"/>
      <c r="S103" s="83"/>
      <c r="T103" s="84"/>
      <c r="U103" s="37"/>
      <c r="V103" s="37"/>
      <c r="W103" s="37"/>
      <c r="X103" s="37"/>
      <c r="Y103" s="37"/>
      <c r="Z103" s="37"/>
      <c r="AA103" s="37"/>
      <c r="AB103" s="37"/>
      <c r="AC103" s="37"/>
      <c r="AD103" s="37"/>
      <c r="AE103" s="37"/>
      <c r="AT103" s="16" t="s">
        <v>271</v>
      </c>
      <c r="AU103" s="16" t="s">
        <v>77</v>
      </c>
    </row>
    <row r="104" s="2" customFormat="1" ht="21.75" customHeight="1">
      <c r="A104" s="37"/>
      <c r="B104" s="38"/>
      <c r="C104" s="214" t="s">
        <v>279</v>
      </c>
      <c r="D104" s="214" t="s">
        <v>275</v>
      </c>
      <c r="E104" s="215" t="s">
        <v>3089</v>
      </c>
      <c r="F104" s="216" t="s">
        <v>3090</v>
      </c>
      <c r="G104" s="217" t="s">
        <v>365</v>
      </c>
      <c r="H104" s="218">
        <v>1</v>
      </c>
      <c r="I104" s="219"/>
      <c r="J104" s="220">
        <f>ROUND(I104*H104,2)</f>
        <v>0</v>
      </c>
      <c r="K104" s="216" t="s">
        <v>265</v>
      </c>
      <c r="L104" s="221"/>
      <c r="M104" s="222" t="s">
        <v>19</v>
      </c>
      <c r="N104" s="223" t="s">
        <v>40</v>
      </c>
      <c r="O104" s="83"/>
      <c r="P104" s="204">
        <f>O104*H104</f>
        <v>0</v>
      </c>
      <c r="Q104" s="204">
        <v>0</v>
      </c>
      <c r="R104" s="204">
        <f>Q104*H104</f>
        <v>0</v>
      </c>
      <c r="S104" s="204">
        <v>0</v>
      </c>
      <c r="T104" s="205">
        <f>S104*H104</f>
        <v>0</v>
      </c>
      <c r="U104" s="37"/>
      <c r="V104" s="37"/>
      <c r="W104" s="37"/>
      <c r="X104" s="37"/>
      <c r="Y104" s="37"/>
      <c r="Z104" s="37"/>
      <c r="AA104" s="37"/>
      <c r="AB104" s="37"/>
      <c r="AC104" s="37"/>
      <c r="AD104" s="37"/>
      <c r="AE104" s="37"/>
      <c r="AR104" s="206" t="s">
        <v>279</v>
      </c>
      <c r="AT104" s="206" t="s">
        <v>275</v>
      </c>
      <c r="AU104" s="206" t="s">
        <v>77</v>
      </c>
      <c r="AY104" s="16" t="s">
        <v>260</v>
      </c>
      <c r="BE104" s="207">
        <f>IF(N104="základní",J104,0)</f>
        <v>0</v>
      </c>
      <c r="BF104" s="207">
        <f>IF(N104="snížená",J104,0)</f>
        <v>0</v>
      </c>
      <c r="BG104" s="207">
        <f>IF(N104="zákl. přenesená",J104,0)</f>
        <v>0</v>
      </c>
      <c r="BH104" s="207">
        <f>IF(N104="sníž. přenesená",J104,0)</f>
        <v>0</v>
      </c>
      <c r="BI104" s="207">
        <f>IF(N104="nulová",J104,0)</f>
        <v>0</v>
      </c>
      <c r="BJ104" s="16" t="s">
        <v>77</v>
      </c>
      <c r="BK104" s="207">
        <f>ROUND(I104*H104,2)</f>
        <v>0</v>
      </c>
      <c r="BL104" s="16" t="s">
        <v>266</v>
      </c>
      <c r="BM104" s="206" t="s">
        <v>303</v>
      </c>
    </row>
    <row r="105" s="2" customFormat="1">
      <c r="A105" s="37"/>
      <c r="B105" s="38"/>
      <c r="C105" s="39"/>
      <c r="D105" s="208" t="s">
        <v>267</v>
      </c>
      <c r="E105" s="39"/>
      <c r="F105" s="209" t="s">
        <v>3090</v>
      </c>
      <c r="G105" s="39"/>
      <c r="H105" s="39"/>
      <c r="I105" s="210"/>
      <c r="J105" s="39"/>
      <c r="K105" s="39"/>
      <c r="L105" s="43"/>
      <c r="M105" s="211"/>
      <c r="N105" s="212"/>
      <c r="O105" s="83"/>
      <c r="P105" s="83"/>
      <c r="Q105" s="83"/>
      <c r="R105" s="83"/>
      <c r="S105" s="83"/>
      <c r="T105" s="84"/>
      <c r="U105" s="37"/>
      <c r="V105" s="37"/>
      <c r="W105" s="37"/>
      <c r="X105" s="37"/>
      <c r="Y105" s="37"/>
      <c r="Z105" s="37"/>
      <c r="AA105" s="37"/>
      <c r="AB105" s="37"/>
      <c r="AC105" s="37"/>
      <c r="AD105" s="37"/>
      <c r="AE105" s="37"/>
      <c r="AT105" s="16" t="s">
        <v>267</v>
      </c>
      <c r="AU105" s="16" t="s">
        <v>77</v>
      </c>
    </row>
    <row r="106" s="2" customFormat="1">
      <c r="A106" s="37"/>
      <c r="B106" s="38"/>
      <c r="C106" s="39"/>
      <c r="D106" s="208" t="s">
        <v>271</v>
      </c>
      <c r="E106" s="39"/>
      <c r="F106" s="213" t="s">
        <v>3091</v>
      </c>
      <c r="G106" s="39"/>
      <c r="H106" s="39"/>
      <c r="I106" s="210"/>
      <c r="J106" s="39"/>
      <c r="K106" s="39"/>
      <c r="L106" s="43"/>
      <c r="M106" s="211"/>
      <c r="N106" s="212"/>
      <c r="O106" s="83"/>
      <c r="P106" s="83"/>
      <c r="Q106" s="83"/>
      <c r="R106" s="83"/>
      <c r="S106" s="83"/>
      <c r="T106" s="84"/>
      <c r="U106" s="37"/>
      <c r="V106" s="37"/>
      <c r="W106" s="37"/>
      <c r="X106" s="37"/>
      <c r="Y106" s="37"/>
      <c r="Z106" s="37"/>
      <c r="AA106" s="37"/>
      <c r="AB106" s="37"/>
      <c r="AC106" s="37"/>
      <c r="AD106" s="37"/>
      <c r="AE106" s="37"/>
      <c r="AT106" s="16" t="s">
        <v>271</v>
      </c>
      <c r="AU106" s="16" t="s">
        <v>77</v>
      </c>
    </row>
    <row r="107" s="2" customFormat="1" ht="16.5" customHeight="1">
      <c r="A107" s="37"/>
      <c r="B107" s="38"/>
      <c r="C107" s="214" t="s">
        <v>305</v>
      </c>
      <c r="D107" s="214" t="s">
        <v>275</v>
      </c>
      <c r="E107" s="215" t="s">
        <v>2999</v>
      </c>
      <c r="F107" s="216" t="s">
        <v>3000</v>
      </c>
      <c r="G107" s="217" t="s">
        <v>1497</v>
      </c>
      <c r="H107" s="218">
        <v>340</v>
      </c>
      <c r="I107" s="219"/>
      <c r="J107" s="220">
        <f>ROUND(I107*H107,2)</f>
        <v>0</v>
      </c>
      <c r="K107" s="216" t="s">
        <v>265</v>
      </c>
      <c r="L107" s="221"/>
      <c r="M107" s="222" t="s">
        <v>19</v>
      </c>
      <c r="N107" s="223" t="s">
        <v>40</v>
      </c>
      <c r="O107" s="83"/>
      <c r="P107" s="204">
        <f>O107*H107</f>
        <v>0</v>
      </c>
      <c r="Q107" s="204">
        <v>0</v>
      </c>
      <c r="R107" s="204">
        <f>Q107*H107</f>
        <v>0</v>
      </c>
      <c r="S107" s="204">
        <v>0</v>
      </c>
      <c r="T107" s="205">
        <f>S107*H107</f>
        <v>0</v>
      </c>
      <c r="U107" s="37"/>
      <c r="V107" s="37"/>
      <c r="W107" s="37"/>
      <c r="X107" s="37"/>
      <c r="Y107" s="37"/>
      <c r="Z107" s="37"/>
      <c r="AA107" s="37"/>
      <c r="AB107" s="37"/>
      <c r="AC107" s="37"/>
      <c r="AD107" s="37"/>
      <c r="AE107" s="37"/>
      <c r="AR107" s="206" t="s">
        <v>279</v>
      </c>
      <c r="AT107" s="206" t="s">
        <v>275</v>
      </c>
      <c r="AU107" s="206" t="s">
        <v>77</v>
      </c>
      <c r="AY107" s="16" t="s">
        <v>260</v>
      </c>
      <c r="BE107" s="207">
        <f>IF(N107="základní",J107,0)</f>
        <v>0</v>
      </c>
      <c r="BF107" s="207">
        <f>IF(N107="snížená",J107,0)</f>
        <v>0</v>
      </c>
      <c r="BG107" s="207">
        <f>IF(N107="zákl. přenesená",J107,0)</f>
        <v>0</v>
      </c>
      <c r="BH107" s="207">
        <f>IF(N107="sníž. přenesená",J107,0)</f>
        <v>0</v>
      </c>
      <c r="BI107" s="207">
        <f>IF(N107="nulová",J107,0)</f>
        <v>0</v>
      </c>
      <c r="BJ107" s="16" t="s">
        <v>77</v>
      </c>
      <c r="BK107" s="207">
        <f>ROUND(I107*H107,2)</f>
        <v>0</v>
      </c>
      <c r="BL107" s="16" t="s">
        <v>266</v>
      </c>
      <c r="BM107" s="206" t="s">
        <v>308</v>
      </c>
    </row>
    <row r="108" s="2" customFormat="1">
      <c r="A108" s="37"/>
      <c r="B108" s="38"/>
      <c r="C108" s="39"/>
      <c r="D108" s="208" t="s">
        <v>267</v>
      </c>
      <c r="E108" s="39"/>
      <c r="F108" s="209" t="s">
        <v>3000</v>
      </c>
      <c r="G108" s="39"/>
      <c r="H108" s="39"/>
      <c r="I108" s="210"/>
      <c r="J108" s="39"/>
      <c r="K108" s="39"/>
      <c r="L108" s="43"/>
      <c r="M108" s="211"/>
      <c r="N108" s="212"/>
      <c r="O108" s="83"/>
      <c r="P108" s="83"/>
      <c r="Q108" s="83"/>
      <c r="R108" s="83"/>
      <c r="S108" s="83"/>
      <c r="T108" s="84"/>
      <c r="U108" s="37"/>
      <c r="V108" s="37"/>
      <c r="W108" s="37"/>
      <c r="X108" s="37"/>
      <c r="Y108" s="37"/>
      <c r="Z108" s="37"/>
      <c r="AA108" s="37"/>
      <c r="AB108" s="37"/>
      <c r="AC108" s="37"/>
      <c r="AD108" s="37"/>
      <c r="AE108" s="37"/>
      <c r="AT108" s="16" t="s">
        <v>267</v>
      </c>
      <c r="AU108" s="16" t="s">
        <v>77</v>
      </c>
    </row>
    <row r="109" s="2" customFormat="1">
      <c r="A109" s="37"/>
      <c r="B109" s="38"/>
      <c r="C109" s="39"/>
      <c r="D109" s="208" t="s">
        <v>271</v>
      </c>
      <c r="E109" s="39"/>
      <c r="F109" s="213" t="s">
        <v>3001</v>
      </c>
      <c r="G109" s="39"/>
      <c r="H109" s="39"/>
      <c r="I109" s="210"/>
      <c r="J109" s="39"/>
      <c r="K109" s="39"/>
      <c r="L109" s="43"/>
      <c r="M109" s="211"/>
      <c r="N109" s="212"/>
      <c r="O109" s="83"/>
      <c r="P109" s="83"/>
      <c r="Q109" s="83"/>
      <c r="R109" s="83"/>
      <c r="S109" s="83"/>
      <c r="T109" s="84"/>
      <c r="U109" s="37"/>
      <c r="V109" s="37"/>
      <c r="W109" s="37"/>
      <c r="X109" s="37"/>
      <c r="Y109" s="37"/>
      <c r="Z109" s="37"/>
      <c r="AA109" s="37"/>
      <c r="AB109" s="37"/>
      <c r="AC109" s="37"/>
      <c r="AD109" s="37"/>
      <c r="AE109" s="37"/>
      <c r="AT109" s="16" t="s">
        <v>271</v>
      </c>
      <c r="AU109" s="16" t="s">
        <v>77</v>
      </c>
    </row>
    <row r="110" s="2" customFormat="1" ht="24.15" customHeight="1">
      <c r="A110" s="37"/>
      <c r="B110" s="38"/>
      <c r="C110" s="214" t="s">
        <v>291</v>
      </c>
      <c r="D110" s="214" t="s">
        <v>275</v>
      </c>
      <c r="E110" s="215" t="s">
        <v>3092</v>
      </c>
      <c r="F110" s="216" t="s">
        <v>3093</v>
      </c>
      <c r="G110" s="217" t="s">
        <v>547</v>
      </c>
      <c r="H110" s="218">
        <v>160</v>
      </c>
      <c r="I110" s="219"/>
      <c r="J110" s="220">
        <f>ROUND(I110*H110,2)</f>
        <v>0</v>
      </c>
      <c r="K110" s="216" t="s">
        <v>265</v>
      </c>
      <c r="L110" s="221"/>
      <c r="M110" s="222" t="s">
        <v>19</v>
      </c>
      <c r="N110" s="223" t="s">
        <v>40</v>
      </c>
      <c r="O110" s="83"/>
      <c r="P110" s="204">
        <f>O110*H110</f>
        <v>0</v>
      </c>
      <c r="Q110" s="204">
        <v>0</v>
      </c>
      <c r="R110" s="204">
        <f>Q110*H110</f>
        <v>0</v>
      </c>
      <c r="S110" s="204">
        <v>0</v>
      </c>
      <c r="T110" s="205">
        <f>S110*H110</f>
        <v>0</v>
      </c>
      <c r="U110" s="37"/>
      <c r="V110" s="37"/>
      <c r="W110" s="37"/>
      <c r="X110" s="37"/>
      <c r="Y110" s="37"/>
      <c r="Z110" s="37"/>
      <c r="AA110" s="37"/>
      <c r="AB110" s="37"/>
      <c r="AC110" s="37"/>
      <c r="AD110" s="37"/>
      <c r="AE110" s="37"/>
      <c r="AR110" s="206" t="s">
        <v>279</v>
      </c>
      <c r="AT110" s="206" t="s">
        <v>275</v>
      </c>
      <c r="AU110" s="206" t="s">
        <v>77</v>
      </c>
      <c r="AY110" s="16" t="s">
        <v>260</v>
      </c>
      <c r="BE110" s="207">
        <f>IF(N110="základní",J110,0)</f>
        <v>0</v>
      </c>
      <c r="BF110" s="207">
        <f>IF(N110="snížená",J110,0)</f>
        <v>0</v>
      </c>
      <c r="BG110" s="207">
        <f>IF(N110="zákl. přenesená",J110,0)</f>
        <v>0</v>
      </c>
      <c r="BH110" s="207">
        <f>IF(N110="sníž. přenesená",J110,0)</f>
        <v>0</v>
      </c>
      <c r="BI110" s="207">
        <f>IF(N110="nulová",J110,0)</f>
        <v>0</v>
      </c>
      <c r="BJ110" s="16" t="s">
        <v>77</v>
      </c>
      <c r="BK110" s="207">
        <f>ROUND(I110*H110,2)</f>
        <v>0</v>
      </c>
      <c r="BL110" s="16" t="s">
        <v>266</v>
      </c>
      <c r="BM110" s="206" t="s">
        <v>313</v>
      </c>
    </row>
    <row r="111" s="2" customFormat="1">
      <c r="A111" s="37"/>
      <c r="B111" s="38"/>
      <c r="C111" s="39"/>
      <c r="D111" s="208" t="s">
        <v>267</v>
      </c>
      <c r="E111" s="39"/>
      <c r="F111" s="209" t="s">
        <v>3093</v>
      </c>
      <c r="G111" s="39"/>
      <c r="H111" s="39"/>
      <c r="I111" s="210"/>
      <c r="J111" s="39"/>
      <c r="K111" s="39"/>
      <c r="L111" s="43"/>
      <c r="M111" s="211"/>
      <c r="N111" s="212"/>
      <c r="O111" s="83"/>
      <c r="P111" s="83"/>
      <c r="Q111" s="83"/>
      <c r="R111" s="83"/>
      <c r="S111" s="83"/>
      <c r="T111" s="84"/>
      <c r="U111" s="37"/>
      <c r="V111" s="37"/>
      <c r="W111" s="37"/>
      <c r="X111" s="37"/>
      <c r="Y111" s="37"/>
      <c r="Z111" s="37"/>
      <c r="AA111" s="37"/>
      <c r="AB111" s="37"/>
      <c r="AC111" s="37"/>
      <c r="AD111" s="37"/>
      <c r="AE111" s="37"/>
      <c r="AT111" s="16" t="s">
        <v>267</v>
      </c>
      <c r="AU111" s="16" t="s">
        <v>77</v>
      </c>
    </row>
    <row r="112" s="2" customFormat="1">
      <c r="A112" s="37"/>
      <c r="B112" s="38"/>
      <c r="C112" s="39"/>
      <c r="D112" s="208" t="s">
        <v>271</v>
      </c>
      <c r="E112" s="39"/>
      <c r="F112" s="213" t="s">
        <v>3094</v>
      </c>
      <c r="G112" s="39"/>
      <c r="H112" s="39"/>
      <c r="I112" s="210"/>
      <c r="J112" s="39"/>
      <c r="K112" s="39"/>
      <c r="L112" s="43"/>
      <c r="M112" s="211"/>
      <c r="N112" s="212"/>
      <c r="O112" s="83"/>
      <c r="P112" s="83"/>
      <c r="Q112" s="83"/>
      <c r="R112" s="83"/>
      <c r="S112" s="83"/>
      <c r="T112" s="84"/>
      <c r="U112" s="37"/>
      <c r="V112" s="37"/>
      <c r="W112" s="37"/>
      <c r="X112" s="37"/>
      <c r="Y112" s="37"/>
      <c r="Z112" s="37"/>
      <c r="AA112" s="37"/>
      <c r="AB112" s="37"/>
      <c r="AC112" s="37"/>
      <c r="AD112" s="37"/>
      <c r="AE112" s="37"/>
      <c r="AT112" s="16" t="s">
        <v>271</v>
      </c>
      <c r="AU112" s="16" t="s">
        <v>77</v>
      </c>
    </row>
    <row r="113" s="2" customFormat="1" ht="16.5" customHeight="1">
      <c r="A113" s="37"/>
      <c r="B113" s="38"/>
      <c r="C113" s="214" t="s">
        <v>315</v>
      </c>
      <c r="D113" s="214" t="s">
        <v>275</v>
      </c>
      <c r="E113" s="215" t="s">
        <v>3095</v>
      </c>
      <c r="F113" s="216" t="s">
        <v>3096</v>
      </c>
      <c r="G113" s="217" t="s">
        <v>547</v>
      </c>
      <c r="H113" s="218">
        <v>850</v>
      </c>
      <c r="I113" s="219"/>
      <c r="J113" s="220">
        <f>ROUND(I113*H113,2)</f>
        <v>0</v>
      </c>
      <c r="K113" s="216" t="s">
        <v>265</v>
      </c>
      <c r="L113" s="221"/>
      <c r="M113" s="222" t="s">
        <v>19</v>
      </c>
      <c r="N113" s="223" t="s">
        <v>40</v>
      </c>
      <c r="O113" s="83"/>
      <c r="P113" s="204">
        <f>O113*H113</f>
        <v>0</v>
      </c>
      <c r="Q113" s="204">
        <v>0</v>
      </c>
      <c r="R113" s="204">
        <f>Q113*H113</f>
        <v>0</v>
      </c>
      <c r="S113" s="204">
        <v>0</v>
      </c>
      <c r="T113" s="205">
        <f>S113*H113</f>
        <v>0</v>
      </c>
      <c r="U113" s="37"/>
      <c r="V113" s="37"/>
      <c r="W113" s="37"/>
      <c r="X113" s="37"/>
      <c r="Y113" s="37"/>
      <c r="Z113" s="37"/>
      <c r="AA113" s="37"/>
      <c r="AB113" s="37"/>
      <c r="AC113" s="37"/>
      <c r="AD113" s="37"/>
      <c r="AE113" s="37"/>
      <c r="AR113" s="206" t="s">
        <v>279</v>
      </c>
      <c r="AT113" s="206" t="s">
        <v>275</v>
      </c>
      <c r="AU113" s="206" t="s">
        <v>77</v>
      </c>
      <c r="AY113" s="16" t="s">
        <v>260</v>
      </c>
      <c r="BE113" s="207">
        <f>IF(N113="základní",J113,0)</f>
        <v>0</v>
      </c>
      <c r="BF113" s="207">
        <f>IF(N113="snížená",J113,0)</f>
        <v>0</v>
      </c>
      <c r="BG113" s="207">
        <f>IF(N113="zákl. přenesená",J113,0)</f>
        <v>0</v>
      </c>
      <c r="BH113" s="207">
        <f>IF(N113="sníž. přenesená",J113,0)</f>
        <v>0</v>
      </c>
      <c r="BI113" s="207">
        <f>IF(N113="nulová",J113,0)</f>
        <v>0</v>
      </c>
      <c r="BJ113" s="16" t="s">
        <v>77</v>
      </c>
      <c r="BK113" s="207">
        <f>ROUND(I113*H113,2)</f>
        <v>0</v>
      </c>
      <c r="BL113" s="16" t="s">
        <v>266</v>
      </c>
      <c r="BM113" s="206" t="s">
        <v>318</v>
      </c>
    </row>
    <row r="114" s="2" customFormat="1">
      <c r="A114" s="37"/>
      <c r="B114" s="38"/>
      <c r="C114" s="39"/>
      <c r="D114" s="208" t="s">
        <v>267</v>
      </c>
      <c r="E114" s="39"/>
      <c r="F114" s="209" t="s">
        <v>3096</v>
      </c>
      <c r="G114" s="39"/>
      <c r="H114" s="39"/>
      <c r="I114" s="210"/>
      <c r="J114" s="39"/>
      <c r="K114" s="39"/>
      <c r="L114" s="43"/>
      <c r="M114" s="211"/>
      <c r="N114" s="212"/>
      <c r="O114" s="83"/>
      <c r="P114" s="83"/>
      <c r="Q114" s="83"/>
      <c r="R114" s="83"/>
      <c r="S114" s="83"/>
      <c r="T114" s="84"/>
      <c r="U114" s="37"/>
      <c r="V114" s="37"/>
      <c r="W114" s="37"/>
      <c r="X114" s="37"/>
      <c r="Y114" s="37"/>
      <c r="Z114" s="37"/>
      <c r="AA114" s="37"/>
      <c r="AB114" s="37"/>
      <c r="AC114" s="37"/>
      <c r="AD114" s="37"/>
      <c r="AE114" s="37"/>
      <c r="AT114" s="16" t="s">
        <v>267</v>
      </c>
      <c r="AU114" s="16" t="s">
        <v>77</v>
      </c>
    </row>
    <row r="115" s="2" customFormat="1">
      <c r="A115" s="37"/>
      <c r="B115" s="38"/>
      <c r="C115" s="39"/>
      <c r="D115" s="208" t="s">
        <v>271</v>
      </c>
      <c r="E115" s="39"/>
      <c r="F115" s="213" t="s">
        <v>3097</v>
      </c>
      <c r="G115" s="39"/>
      <c r="H115" s="39"/>
      <c r="I115" s="210"/>
      <c r="J115" s="39"/>
      <c r="K115" s="39"/>
      <c r="L115" s="43"/>
      <c r="M115" s="211"/>
      <c r="N115" s="212"/>
      <c r="O115" s="83"/>
      <c r="P115" s="83"/>
      <c r="Q115" s="83"/>
      <c r="R115" s="83"/>
      <c r="S115" s="83"/>
      <c r="T115" s="84"/>
      <c r="U115" s="37"/>
      <c r="V115" s="37"/>
      <c r="W115" s="37"/>
      <c r="X115" s="37"/>
      <c r="Y115" s="37"/>
      <c r="Z115" s="37"/>
      <c r="AA115" s="37"/>
      <c r="AB115" s="37"/>
      <c r="AC115" s="37"/>
      <c r="AD115" s="37"/>
      <c r="AE115" s="37"/>
      <c r="AT115" s="16" t="s">
        <v>271</v>
      </c>
      <c r="AU115" s="16" t="s">
        <v>77</v>
      </c>
    </row>
    <row r="116" s="2" customFormat="1" ht="16.5" customHeight="1">
      <c r="A116" s="37"/>
      <c r="B116" s="38"/>
      <c r="C116" s="214" t="s">
        <v>295</v>
      </c>
      <c r="D116" s="214" t="s">
        <v>275</v>
      </c>
      <c r="E116" s="215" t="s">
        <v>3013</v>
      </c>
      <c r="F116" s="216" t="s">
        <v>3014</v>
      </c>
      <c r="G116" s="217" t="s">
        <v>547</v>
      </c>
      <c r="H116" s="218">
        <v>850</v>
      </c>
      <c r="I116" s="219"/>
      <c r="J116" s="220">
        <f>ROUND(I116*H116,2)</f>
        <v>0</v>
      </c>
      <c r="K116" s="216" t="s">
        <v>265</v>
      </c>
      <c r="L116" s="221"/>
      <c r="M116" s="222" t="s">
        <v>19</v>
      </c>
      <c r="N116" s="223" t="s">
        <v>40</v>
      </c>
      <c r="O116" s="83"/>
      <c r="P116" s="204">
        <f>O116*H116</f>
        <v>0</v>
      </c>
      <c r="Q116" s="204">
        <v>0</v>
      </c>
      <c r="R116" s="204">
        <f>Q116*H116</f>
        <v>0</v>
      </c>
      <c r="S116" s="204">
        <v>0</v>
      </c>
      <c r="T116" s="205">
        <f>S116*H116</f>
        <v>0</v>
      </c>
      <c r="U116" s="37"/>
      <c r="V116" s="37"/>
      <c r="W116" s="37"/>
      <c r="X116" s="37"/>
      <c r="Y116" s="37"/>
      <c r="Z116" s="37"/>
      <c r="AA116" s="37"/>
      <c r="AB116" s="37"/>
      <c r="AC116" s="37"/>
      <c r="AD116" s="37"/>
      <c r="AE116" s="37"/>
      <c r="AR116" s="206" t="s">
        <v>279</v>
      </c>
      <c r="AT116" s="206" t="s">
        <v>275</v>
      </c>
      <c r="AU116" s="206" t="s">
        <v>77</v>
      </c>
      <c r="AY116" s="16" t="s">
        <v>260</v>
      </c>
      <c r="BE116" s="207">
        <f>IF(N116="základní",J116,0)</f>
        <v>0</v>
      </c>
      <c r="BF116" s="207">
        <f>IF(N116="snížená",J116,0)</f>
        <v>0</v>
      </c>
      <c r="BG116" s="207">
        <f>IF(N116="zákl. přenesená",J116,0)</f>
        <v>0</v>
      </c>
      <c r="BH116" s="207">
        <f>IF(N116="sníž. přenesená",J116,0)</f>
        <v>0</v>
      </c>
      <c r="BI116" s="207">
        <f>IF(N116="nulová",J116,0)</f>
        <v>0</v>
      </c>
      <c r="BJ116" s="16" t="s">
        <v>77</v>
      </c>
      <c r="BK116" s="207">
        <f>ROUND(I116*H116,2)</f>
        <v>0</v>
      </c>
      <c r="BL116" s="16" t="s">
        <v>266</v>
      </c>
      <c r="BM116" s="206" t="s">
        <v>323</v>
      </c>
    </row>
    <row r="117" s="2" customFormat="1">
      <c r="A117" s="37"/>
      <c r="B117" s="38"/>
      <c r="C117" s="39"/>
      <c r="D117" s="208" t="s">
        <v>267</v>
      </c>
      <c r="E117" s="39"/>
      <c r="F117" s="209" t="s">
        <v>3014</v>
      </c>
      <c r="G117" s="39"/>
      <c r="H117" s="39"/>
      <c r="I117" s="210"/>
      <c r="J117" s="39"/>
      <c r="K117" s="39"/>
      <c r="L117" s="43"/>
      <c r="M117" s="211"/>
      <c r="N117" s="212"/>
      <c r="O117" s="83"/>
      <c r="P117" s="83"/>
      <c r="Q117" s="83"/>
      <c r="R117" s="83"/>
      <c r="S117" s="83"/>
      <c r="T117" s="84"/>
      <c r="U117" s="37"/>
      <c r="V117" s="37"/>
      <c r="W117" s="37"/>
      <c r="X117" s="37"/>
      <c r="Y117" s="37"/>
      <c r="Z117" s="37"/>
      <c r="AA117" s="37"/>
      <c r="AB117" s="37"/>
      <c r="AC117" s="37"/>
      <c r="AD117" s="37"/>
      <c r="AE117" s="37"/>
      <c r="AT117" s="16" t="s">
        <v>267</v>
      </c>
      <c r="AU117" s="16" t="s">
        <v>77</v>
      </c>
    </row>
    <row r="118" s="2" customFormat="1">
      <c r="A118" s="37"/>
      <c r="B118" s="38"/>
      <c r="C118" s="39"/>
      <c r="D118" s="208" t="s">
        <v>271</v>
      </c>
      <c r="E118" s="39"/>
      <c r="F118" s="213" t="s">
        <v>3015</v>
      </c>
      <c r="G118" s="39"/>
      <c r="H118" s="39"/>
      <c r="I118" s="210"/>
      <c r="J118" s="39"/>
      <c r="K118" s="39"/>
      <c r="L118" s="43"/>
      <c r="M118" s="211"/>
      <c r="N118" s="212"/>
      <c r="O118" s="83"/>
      <c r="P118" s="83"/>
      <c r="Q118" s="83"/>
      <c r="R118" s="83"/>
      <c r="S118" s="83"/>
      <c r="T118" s="84"/>
      <c r="U118" s="37"/>
      <c r="V118" s="37"/>
      <c r="W118" s="37"/>
      <c r="X118" s="37"/>
      <c r="Y118" s="37"/>
      <c r="Z118" s="37"/>
      <c r="AA118" s="37"/>
      <c r="AB118" s="37"/>
      <c r="AC118" s="37"/>
      <c r="AD118" s="37"/>
      <c r="AE118" s="37"/>
      <c r="AT118" s="16" t="s">
        <v>271</v>
      </c>
      <c r="AU118" s="16" t="s">
        <v>77</v>
      </c>
    </row>
    <row r="119" s="2" customFormat="1" ht="21.75" customHeight="1">
      <c r="A119" s="37"/>
      <c r="B119" s="38"/>
      <c r="C119" s="214" t="s">
        <v>325</v>
      </c>
      <c r="D119" s="214" t="s">
        <v>275</v>
      </c>
      <c r="E119" s="215" t="s">
        <v>2926</v>
      </c>
      <c r="F119" s="216" t="s">
        <v>2927</v>
      </c>
      <c r="G119" s="217" t="s">
        <v>547</v>
      </c>
      <c r="H119" s="218">
        <v>40</v>
      </c>
      <c r="I119" s="219"/>
      <c r="J119" s="220">
        <f>ROUND(I119*H119,2)</f>
        <v>0</v>
      </c>
      <c r="K119" s="216" t="s">
        <v>265</v>
      </c>
      <c r="L119" s="221"/>
      <c r="M119" s="222" t="s">
        <v>19</v>
      </c>
      <c r="N119" s="223" t="s">
        <v>40</v>
      </c>
      <c r="O119" s="83"/>
      <c r="P119" s="204">
        <f>O119*H119</f>
        <v>0</v>
      </c>
      <c r="Q119" s="204">
        <v>0</v>
      </c>
      <c r="R119" s="204">
        <f>Q119*H119</f>
        <v>0</v>
      </c>
      <c r="S119" s="204">
        <v>0</v>
      </c>
      <c r="T119" s="205">
        <f>S119*H119</f>
        <v>0</v>
      </c>
      <c r="U119" s="37"/>
      <c r="V119" s="37"/>
      <c r="W119" s="37"/>
      <c r="X119" s="37"/>
      <c r="Y119" s="37"/>
      <c r="Z119" s="37"/>
      <c r="AA119" s="37"/>
      <c r="AB119" s="37"/>
      <c r="AC119" s="37"/>
      <c r="AD119" s="37"/>
      <c r="AE119" s="37"/>
      <c r="AR119" s="206" t="s">
        <v>279</v>
      </c>
      <c r="AT119" s="206" t="s">
        <v>275</v>
      </c>
      <c r="AU119" s="206" t="s">
        <v>77</v>
      </c>
      <c r="AY119" s="16" t="s">
        <v>260</v>
      </c>
      <c r="BE119" s="207">
        <f>IF(N119="základní",J119,0)</f>
        <v>0</v>
      </c>
      <c r="BF119" s="207">
        <f>IF(N119="snížená",J119,0)</f>
        <v>0</v>
      </c>
      <c r="BG119" s="207">
        <f>IF(N119="zákl. přenesená",J119,0)</f>
        <v>0</v>
      </c>
      <c r="BH119" s="207">
        <f>IF(N119="sníž. přenesená",J119,0)</f>
        <v>0</v>
      </c>
      <c r="BI119" s="207">
        <f>IF(N119="nulová",J119,0)</f>
        <v>0</v>
      </c>
      <c r="BJ119" s="16" t="s">
        <v>77</v>
      </c>
      <c r="BK119" s="207">
        <f>ROUND(I119*H119,2)</f>
        <v>0</v>
      </c>
      <c r="BL119" s="16" t="s">
        <v>266</v>
      </c>
      <c r="BM119" s="206" t="s">
        <v>329</v>
      </c>
    </row>
    <row r="120" s="2" customFormat="1">
      <c r="A120" s="37"/>
      <c r="B120" s="38"/>
      <c r="C120" s="39"/>
      <c r="D120" s="208" t="s">
        <v>267</v>
      </c>
      <c r="E120" s="39"/>
      <c r="F120" s="209" t="s">
        <v>2927</v>
      </c>
      <c r="G120" s="39"/>
      <c r="H120" s="39"/>
      <c r="I120" s="210"/>
      <c r="J120" s="39"/>
      <c r="K120" s="39"/>
      <c r="L120" s="43"/>
      <c r="M120" s="211"/>
      <c r="N120" s="212"/>
      <c r="O120" s="83"/>
      <c r="P120" s="83"/>
      <c r="Q120" s="83"/>
      <c r="R120" s="83"/>
      <c r="S120" s="83"/>
      <c r="T120" s="84"/>
      <c r="U120" s="37"/>
      <c r="V120" s="37"/>
      <c r="W120" s="37"/>
      <c r="X120" s="37"/>
      <c r="Y120" s="37"/>
      <c r="Z120" s="37"/>
      <c r="AA120" s="37"/>
      <c r="AB120" s="37"/>
      <c r="AC120" s="37"/>
      <c r="AD120" s="37"/>
      <c r="AE120" s="37"/>
      <c r="AT120" s="16" t="s">
        <v>267</v>
      </c>
      <c r="AU120" s="16" t="s">
        <v>77</v>
      </c>
    </row>
    <row r="121" s="2" customFormat="1">
      <c r="A121" s="37"/>
      <c r="B121" s="38"/>
      <c r="C121" s="39"/>
      <c r="D121" s="208" t="s">
        <v>271</v>
      </c>
      <c r="E121" s="39"/>
      <c r="F121" s="213" t="s">
        <v>3098</v>
      </c>
      <c r="G121" s="39"/>
      <c r="H121" s="39"/>
      <c r="I121" s="210"/>
      <c r="J121" s="39"/>
      <c r="K121" s="39"/>
      <c r="L121" s="43"/>
      <c r="M121" s="211"/>
      <c r="N121" s="212"/>
      <c r="O121" s="83"/>
      <c r="P121" s="83"/>
      <c r="Q121" s="83"/>
      <c r="R121" s="83"/>
      <c r="S121" s="83"/>
      <c r="T121" s="84"/>
      <c r="U121" s="37"/>
      <c r="V121" s="37"/>
      <c r="W121" s="37"/>
      <c r="X121" s="37"/>
      <c r="Y121" s="37"/>
      <c r="Z121" s="37"/>
      <c r="AA121" s="37"/>
      <c r="AB121" s="37"/>
      <c r="AC121" s="37"/>
      <c r="AD121" s="37"/>
      <c r="AE121" s="37"/>
      <c r="AT121" s="16" t="s">
        <v>271</v>
      </c>
      <c r="AU121" s="16" t="s">
        <v>77</v>
      </c>
    </row>
    <row r="122" s="2" customFormat="1" ht="16.5" customHeight="1">
      <c r="A122" s="37"/>
      <c r="B122" s="38"/>
      <c r="C122" s="214" t="s">
        <v>299</v>
      </c>
      <c r="D122" s="214" t="s">
        <v>275</v>
      </c>
      <c r="E122" s="215" t="s">
        <v>3016</v>
      </c>
      <c r="F122" s="216" t="s">
        <v>3017</v>
      </c>
      <c r="G122" s="217" t="s">
        <v>365</v>
      </c>
      <c r="H122" s="218">
        <v>6</v>
      </c>
      <c r="I122" s="219"/>
      <c r="J122" s="220">
        <f>ROUND(I122*H122,2)</f>
        <v>0</v>
      </c>
      <c r="K122" s="216" t="s">
        <v>19</v>
      </c>
      <c r="L122" s="221"/>
      <c r="M122" s="222" t="s">
        <v>19</v>
      </c>
      <c r="N122" s="223" t="s">
        <v>40</v>
      </c>
      <c r="O122" s="83"/>
      <c r="P122" s="204">
        <f>O122*H122</f>
        <v>0</v>
      </c>
      <c r="Q122" s="204">
        <v>0</v>
      </c>
      <c r="R122" s="204">
        <f>Q122*H122</f>
        <v>0</v>
      </c>
      <c r="S122" s="204">
        <v>0</v>
      </c>
      <c r="T122" s="205">
        <f>S122*H122</f>
        <v>0</v>
      </c>
      <c r="U122" s="37"/>
      <c r="V122" s="37"/>
      <c r="W122" s="37"/>
      <c r="X122" s="37"/>
      <c r="Y122" s="37"/>
      <c r="Z122" s="37"/>
      <c r="AA122" s="37"/>
      <c r="AB122" s="37"/>
      <c r="AC122" s="37"/>
      <c r="AD122" s="37"/>
      <c r="AE122" s="37"/>
      <c r="AR122" s="206" t="s">
        <v>279</v>
      </c>
      <c r="AT122" s="206" t="s">
        <v>275</v>
      </c>
      <c r="AU122" s="206" t="s">
        <v>77</v>
      </c>
      <c r="AY122" s="16" t="s">
        <v>260</v>
      </c>
      <c r="BE122" s="207">
        <f>IF(N122="základní",J122,0)</f>
        <v>0</v>
      </c>
      <c r="BF122" s="207">
        <f>IF(N122="snížená",J122,0)</f>
        <v>0</v>
      </c>
      <c r="BG122" s="207">
        <f>IF(N122="zákl. přenesená",J122,0)</f>
        <v>0</v>
      </c>
      <c r="BH122" s="207">
        <f>IF(N122="sníž. přenesená",J122,0)</f>
        <v>0</v>
      </c>
      <c r="BI122" s="207">
        <f>IF(N122="nulová",J122,0)</f>
        <v>0</v>
      </c>
      <c r="BJ122" s="16" t="s">
        <v>77</v>
      </c>
      <c r="BK122" s="207">
        <f>ROUND(I122*H122,2)</f>
        <v>0</v>
      </c>
      <c r="BL122" s="16" t="s">
        <v>266</v>
      </c>
      <c r="BM122" s="206" t="s">
        <v>333</v>
      </c>
    </row>
    <row r="123" s="2" customFormat="1">
      <c r="A123" s="37"/>
      <c r="B123" s="38"/>
      <c r="C123" s="39"/>
      <c r="D123" s="208" t="s">
        <v>267</v>
      </c>
      <c r="E123" s="39"/>
      <c r="F123" s="209" t="s">
        <v>3017</v>
      </c>
      <c r="G123" s="39"/>
      <c r="H123" s="39"/>
      <c r="I123" s="210"/>
      <c r="J123" s="39"/>
      <c r="K123" s="39"/>
      <c r="L123" s="43"/>
      <c r="M123" s="211"/>
      <c r="N123" s="212"/>
      <c r="O123" s="83"/>
      <c r="P123" s="83"/>
      <c r="Q123" s="83"/>
      <c r="R123" s="83"/>
      <c r="S123" s="83"/>
      <c r="T123" s="84"/>
      <c r="U123" s="37"/>
      <c r="V123" s="37"/>
      <c r="W123" s="37"/>
      <c r="X123" s="37"/>
      <c r="Y123" s="37"/>
      <c r="Z123" s="37"/>
      <c r="AA123" s="37"/>
      <c r="AB123" s="37"/>
      <c r="AC123" s="37"/>
      <c r="AD123" s="37"/>
      <c r="AE123" s="37"/>
      <c r="AT123" s="16" t="s">
        <v>267</v>
      </c>
      <c r="AU123" s="16" t="s">
        <v>77</v>
      </c>
    </row>
    <row r="124" s="2" customFormat="1">
      <c r="A124" s="37"/>
      <c r="B124" s="38"/>
      <c r="C124" s="39"/>
      <c r="D124" s="208" t="s">
        <v>271</v>
      </c>
      <c r="E124" s="39"/>
      <c r="F124" s="213" t="s">
        <v>3018</v>
      </c>
      <c r="G124" s="39"/>
      <c r="H124" s="39"/>
      <c r="I124" s="210"/>
      <c r="J124" s="39"/>
      <c r="K124" s="39"/>
      <c r="L124" s="43"/>
      <c r="M124" s="211"/>
      <c r="N124" s="212"/>
      <c r="O124" s="83"/>
      <c r="P124" s="83"/>
      <c r="Q124" s="83"/>
      <c r="R124" s="83"/>
      <c r="S124" s="83"/>
      <c r="T124" s="84"/>
      <c r="U124" s="37"/>
      <c r="V124" s="37"/>
      <c r="W124" s="37"/>
      <c r="X124" s="37"/>
      <c r="Y124" s="37"/>
      <c r="Z124" s="37"/>
      <c r="AA124" s="37"/>
      <c r="AB124" s="37"/>
      <c r="AC124" s="37"/>
      <c r="AD124" s="37"/>
      <c r="AE124" s="37"/>
      <c r="AT124" s="16" t="s">
        <v>271</v>
      </c>
      <c r="AU124" s="16" t="s">
        <v>77</v>
      </c>
    </row>
    <row r="125" s="11" customFormat="1" ht="25.92" customHeight="1">
      <c r="A125" s="11"/>
      <c r="B125" s="181"/>
      <c r="C125" s="182"/>
      <c r="D125" s="183" t="s">
        <v>68</v>
      </c>
      <c r="E125" s="184" t="s">
        <v>79</v>
      </c>
      <c r="F125" s="184" t="s">
        <v>834</v>
      </c>
      <c r="G125" s="182"/>
      <c r="H125" s="182"/>
      <c r="I125" s="185"/>
      <c r="J125" s="186">
        <f>BK125</f>
        <v>0</v>
      </c>
      <c r="K125" s="182"/>
      <c r="L125" s="187"/>
      <c r="M125" s="188"/>
      <c r="N125" s="189"/>
      <c r="O125" s="189"/>
      <c r="P125" s="190">
        <f>SUM(P126:P156)</f>
        <v>0</v>
      </c>
      <c r="Q125" s="189"/>
      <c r="R125" s="190">
        <f>SUM(R126:R156)</f>
        <v>0</v>
      </c>
      <c r="S125" s="189"/>
      <c r="T125" s="191">
        <f>SUM(T126:T156)</f>
        <v>0</v>
      </c>
      <c r="U125" s="11"/>
      <c r="V125" s="11"/>
      <c r="W125" s="11"/>
      <c r="X125" s="11"/>
      <c r="Y125" s="11"/>
      <c r="Z125" s="11"/>
      <c r="AA125" s="11"/>
      <c r="AB125" s="11"/>
      <c r="AC125" s="11"/>
      <c r="AD125" s="11"/>
      <c r="AE125" s="11"/>
      <c r="AR125" s="192" t="s">
        <v>77</v>
      </c>
      <c r="AT125" s="193" t="s">
        <v>68</v>
      </c>
      <c r="AU125" s="193" t="s">
        <v>69</v>
      </c>
      <c r="AY125" s="192" t="s">
        <v>260</v>
      </c>
      <c r="BK125" s="194">
        <f>SUM(BK126:BK156)</f>
        <v>0</v>
      </c>
    </row>
    <row r="126" s="2" customFormat="1" ht="21.75" customHeight="1">
      <c r="A126" s="37"/>
      <c r="B126" s="38"/>
      <c r="C126" s="195" t="s">
        <v>8</v>
      </c>
      <c r="D126" s="195" t="s">
        <v>261</v>
      </c>
      <c r="E126" s="196" t="s">
        <v>633</v>
      </c>
      <c r="F126" s="197" t="s">
        <v>634</v>
      </c>
      <c r="G126" s="198" t="s">
        <v>365</v>
      </c>
      <c r="H126" s="199">
        <v>84</v>
      </c>
      <c r="I126" s="200"/>
      <c r="J126" s="201">
        <f>ROUND(I126*H126,2)</f>
        <v>0</v>
      </c>
      <c r="K126" s="197" t="s">
        <v>265</v>
      </c>
      <c r="L126" s="43"/>
      <c r="M126" s="202" t="s">
        <v>19</v>
      </c>
      <c r="N126" s="203" t="s">
        <v>40</v>
      </c>
      <c r="O126" s="83"/>
      <c r="P126" s="204">
        <f>O126*H126</f>
        <v>0</v>
      </c>
      <c r="Q126" s="204">
        <v>0</v>
      </c>
      <c r="R126" s="204">
        <f>Q126*H126</f>
        <v>0</v>
      </c>
      <c r="S126" s="204">
        <v>0</v>
      </c>
      <c r="T126" s="205">
        <f>S126*H126</f>
        <v>0</v>
      </c>
      <c r="U126" s="37"/>
      <c r="V126" s="37"/>
      <c r="W126" s="37"/>
      <c r="X126" s="37"/>
      <c r="Y126" s="37"/>
      <c r="Z126" s="37"/>
      <c r="AA126" s="37"/>
      <c r="AB126" s="37"/>
      <c r="AC126" s="37"/>
      <c r="AD126" s="37"/>
      <c r="AE126" s="37"/>
      <c r="AR126" s="206" t="s">
        <v>266</v>
      </c>
      <c r="AT126" s="206" t="s">
        <v>261</v>
      </c>
      <c r="AU126" s="206" t="s">
        <v>77</v>
      </c>
      <c r="AY126" s="16" t="s">
        <v>260</v>
      </c>
      <c r="BE126" s="207">
        <f>IF(N126="základní",J126,0)</f>
        <v>0</v>
      </c>
      <c r="BF126" s="207">
        <f>IF(N126="snížená",J126,0)</f>
        <v>0</v>
      </c>
      <c r="BG126" s="207">
        <f>IF(N126="zákl. přenesená",J126,0)</f>
        <v>0</v>
      </c>
      <c r="BH126" s="207">
        <f>IF(N126="sníž. přenesená",J126,0)</f>
        <v>0</v>
      </c>
      <c r="BI126" s="207">
        <f>IF(N126="nulová",J126,0)</f>
        <v>0</v>
      </c>
      <c r="BJ126" s="16" t="s">
        <v>77</v>
      </c>
      <c r="BK126" s="207">
        <f>ROUND(I126*H126,2)</f>
        <v>0</v>
      </c>
      <c r="BL126" s="16" t="s">
        <v>266</v>
      </c>
      <c r="BM126" s="206" t="s">
        <v>337</v>
      </c>
    </row>
    <row r="127" s="2" customFormat="1">
      <c r="A127" s="37"/>
      <c r="B127" s="38"/>
      <c r="C127" s="39"/>
      <c r="D127" s="208" t="s">
        <v>267</v>
      </c>
      <c r="E127" s="39"/>
      <c r="F127" s="209" t="s">
        <v>635</v>
      </c>
      <c r="G127" s="39"/>
      <c r="H127" s="39"/>
      <c r="I127" s="210"/>
      <c r="J127" s="39"/>
      <c r="K127" s="39"/>
      <c r="L127" s="43"/>
      <c r="M127" s="211"/>
      <c r="N127" s="212"/>
      <c r="O127" s="83"/>
      <c r="P127" s="83"/>
      <c r="Q127" s="83"/>
      <c r="R127" s="83"/>
      <c r="S127" s="83"/>
      <c r="T127" s="84"/>
      <c r="U127" s="37"/>
      <c r="V127" s="37"/>
      <c r="W127" s="37"/>
      <c r="X127" s="37"/>
      <c r="Y127" s="37"/>
      <c r="Z127" s="37"/>
      <c r="AA127" s="37"/>
      <c r="AB127" s="37"/>
      <c r="AC127" s="37"/>
      <c r="AD127" s="37"/>
      <c r="AE127" s="37"/>
      <c r="AT127" s="16" t="s">
        <v>267</v>
      </c>
      <c r="AU127" s="16" t="s">
        <v>77</v>
      </c>
    </row>
    <row r="128" s="2" customFormat="1">
      <c r="A128" s="37"/>
      <c r="B128" s="38"/>
      <c r="C128" s="39"/>
      <c r="D128" s="208" t="s">
        <v>271</v>
      </c>
      <c r="E128" s="39"/>
      <c r="F128" s="213" t="s">
        <v>636</v>
      </c>
      <c r="G128" s="39"/>
      <c r="H128" s="39"/>
      <c r="I128" s="210"/>
      <c r="J128" s="39"/>
      <c r="K128" s="39"/>
      <c r="L128" s="43"/>
      <c r="M128" s="211"/>
      <c r="N128" s="212"/>
      <c r="O128" s="83"/>
      <c r="P128" s="83"/>
      <c r="Q128" s="83"/>
      <c r="R128" s="83"/>
      <c r="S128" s="83"/>
      <c r="T128" s="84"/>
      <c r="U128" s="37"/>
      <c r="V128" s="37"/>
      <c r="W128" s="37"/>
      <c r="X128" s="37"/>
      <c r="Y128" s="37"/>
      <c r="Z128" s="37"/>
      <c r="AA128" s="37"/>
      <c r="AB128" s="37"/>
      <c r="AC128" s="37"/>
      <c r="AD128" s="37"/>
      <c r="AE128" s="37"/>
      <c r="AT128" s="16" t="s">
        <v>271</v>
      </c>
      <c r="AU128" s="16" t="s">
        <v>77</v>
      </c>
    </row>
    <row r="129" s="2" customFormat="1" ht="16.5" customHeight="1">
      <c r="A129" s="37"/>
      <c r="B129" s="38"/>
      <c r="C129" s="195" t="s">
        <v>303</v>
      </c>
      <c r="D129" s="195" t="s">
        <v>261</v>
      </c>
      <c r="E129" s="196" t="s">
        <v>2928</v>
      </c>
      <c r="F129" s="197" t="s">
        <v>2929</v>
      </c>
      <c r="G129" s="198" t="s">
        <v>547</v>
      </c>
      <c r="H129" s="199">
        <v>1010</v>
      </c>
      <c r="I129" s="200"/>
      <c r="J129" s="201">
        <f>ROUND(I129*H129,2)</f>
        <v>0</v>
      </c>
      <c r="K129" s="197" t="s">
        <v>265</v>
      </c>
      <c r="L129" s="43"/>
      <c r="M129" s="202" t="s">
        <v>19</v>
      </c>
      <c r="N129" s="203" t="s">
        <v>40</v>
      </c>
      <c r="O129" s="83"/>
      <c r="P129" s="204">
        <f>O129*H129</f>
        <v>0</v>
      </c>
      <c r="Q129" s="204">
        <v>0</v>
      </c>
      <c r="R129" s="204">
        <f>Q129*H129</f>
        <v>0</v>
      </c>
      <c r="S129" s="204">
        <v>0</v>
      </c>
      <c r="T129" s="205">
        <f>S129*H129</f>
        <v>0</v>
      </c>
      <c r="U129" s="37"/>
      <c r="V129" s="37"/>
      <c r="W129" s="37"/>
      <c r="X129" s="37"/>
      <c r="Y129" s="37"/>
      <c r="Z129" s="37"/>
      <c r="AA129" s="37"/>
      <c r="AB129" s="37"/>
      <c r="AC129" s="37"/>
      <c r="AD129" s="37"/>
      <c r="AE129" s="37"/>
      <c r="AR129" s="206" t="s">
        <v>266</v>
      </c>
      <c r="AT129" s="206" t="s">
        <v>261</v>
      </c>
      <c r="AU129" s="206" t="s">
        <v>77</v>
      </c>
      <c r="AY129" s="16" t="s">
        <v>260</v>
      </c>
      <c r="BE129" s="207">
        <f>IF(N129="základní",J129,0)</f>
        <v>0</v>
      </c>
      <c r="BF129" s="207">
        <f>IF(N129="snížená",J129,0)</f>
        <v>0</v>
      </c>
      <c r="BG129" s="207">
        <f>IF(N129="zákl. přenesená",J129,0)</f>
        <v>0</v>
      </c>
      <c r="BH129" s="207">
        <f>IF(N129="sníž. přenesená",J129,0)</f>
        <v>0</v>
      </c>
      <c r="BI129" s="207">
        <f>IF(N129="nulová",J129,0)</f>
        <v>0</v>
      </c>
      <c r="BJ129" s="16" t="s">
        <v>77</v>
      </c>
      <c r="BK129" s="207">
        <f>ROUND(I129*H129,2)</f>
        <v>0</v>
      </c>
      <c r="BL129" s="16" t="s">
        <v>266</v>
      </c>
      <c r="BM129" s="206" t="s">
        <v>341</v>
      </c>
    </row>
    <row r="130" s="2" customFormat="1">
      <c r="A130" s="37"/>
      <c r="B130" s="38"/>
      <c r="C130" s="39"/>
      <c r="D130" s="208" t="s">
        <v>267</v>
      </c>
      <c r="E130" s="39"/>
      <c r="F130" s="209" t="s">
        <v>2929</v>
      </c>
      <c r="G130" s="39"/>
      <c r="H130" s="39"/>
      <c r="I130" s="210"/>
      <c r="J130" s="39"/>
      <c r="K130" s="39"/>
      <c r="L130" s="43"/>
      <c r="M130" s="211"/>
      <c r="N130" s="212"/>
      <c r="O130" s="83"/>
      <c r="P130" s="83"/>
      <c r="Q130" s="83"/>
      <c r="R130" s="83"/>
      <c r="S130" s="83"/>
      <c r="T130" s="84"/>
      <c r="U130" s="37"/>
      <c r="V130" s="37"/>
      <c r="W130" s="37"/>
      <c r="X130" s="37"/>
      <c r="Y130" s="37"/>
      <c r="Z130" s="37"/>
      <c r="AA130" s="37"/>
      <c r="AB130" s="37"/>
      <c r="AC130" s="37"/>
      <c r="AD130" s="37"/>
      <c r="AE130" s="37"/>
      <c r="AT130" s="16" t="s">
        <v>267</v>
      </c>
      <c r="AU130" s="16" t="s">
        <v>77</v>
      </c>
    </row>
    <row r="131" s="2" customFormat="1">
      <c r="A131" s="37"/>
      <c r="B131" s="38"/>
      <c r="C131" s="39"/>
      <c r="D131" s="208" t="s">
        <v>271</v>
      </c>
      <c r="E131" s="39"/>
      <c r="F131" s="213" t="s">
        <v>3022</v>
      </c>
      <c r="G131" s="39"/>
      <c r="H131" s="39"/>
      <c r="I131" s="210"/>
      <c r="J131" s="39"/>
      <c r="K131" s="39"/>
      <c r="L131" s="43"/>
      <c r="M131" s="211"/>
      <c r="N131" s="212"/>
      <c r="O131" s="83"/>
      <c r="P131" s="83"/>
      <c r="Q131" s="83"/>
      <c r="R131" s="83"/>
      <c r="S131" s="83"/>
      <c r="T131" s="84"/>
      <c r="U131" s="37"/>
      <c r="V131" s="37"/>
      <c r="W131" s="37"/>
      <c r="X131" s="37"/>
      <c r="Y131" s="37"/>
      <c r="Z131" s="37"/>
      <c r="AA131" s="37"/>
      <c r="AB131" s="37"/>
      <c r="AC131" s="37"/>
      <c r="AD131" s="37"/>
      <c r="AE131" s="37"/>
      <c r="AT131" s="16" t="s">
        <v>271</v>
      </c>
      <c r="AU131" s="16" t="s">
        <v>77</v>
      </c>
    </row>
    <row r="132" s="2" customFormat="1" ht="16.5" customHeight="1">
      <c r="A132" s="37"/>
      <c r="B132" s="38"/>
      <c r="C132" s="195" t="s">
        <v>343</v>
      </c>
      <c r="D132" s="195" t="s">
        <v>261</v>
      </c>
      <c r="E132" s="196" t="s">
        <v>2930</v>
      </c>
      <c r="F132" s="197" t="s">
        <v>2931</v>
      </c>
      <c r="G132" s="198" t="s">
        <v>365</v>
      </c>
      <c r="H132" s="199">
        <v>16</v>
      </c>
      <c r="I132" s="200"/>
      <c r="J132" s="201">
        <f>ROUND(I132*H132,2)</f>
        <v>0</v>
      </c>
      <c r="K132" s="197" t="s">
        <v>265</v>
      </c>
      <c r="L132" s="43"/>
      <c r="M132" s="202" t="s">
        <v>19</v>
      </c>
      <c r="N132" s="203" t="s">
        <v>40</v>
      </c>
      <c r="O132" s="83"/>
      <c r="P132" s="204">
        <f>O132*H132</f>
        <v>0</v>
      </c>
      <c r="Q132" s="204">
        <v>0</v>
      </c>
      <c r="R132" s="204">
        <f>Q132*H132</f>
        <v>0</v>
      </c>
      <c r="S132" s="204">
        <v>0</v>
      </c>
      <c r="T132" s="205">
        <f>S132*H132</f>
        <v>0</v>
      </c>
      <c r="U132" s="37"/>
      <c r="V132" s="37"/>
      <c r="W132" s="37"/>
      <c r="X132" s="37"/>
      <c r="Y132" s="37"/>
      <c r="Z132" s="37"/>
      <c r="AA132" s="37"/>
      <c r="AB132" s="37"/>
      <c r="AC132" s="37"/>
      <c r="AD132" s="37"/>
      <c r="AE132" s="37"/>
      <c r="AR132" s="206" t="s">
        <v>266</v>
      </c>
      <c r="AT132" s="206" t="s">
        <v>261</v>
      </c>
      <c r="AU132" s="206" t="s">
        <v>77</v>
      </c>
      <c r="AY132" s="16" t="s">
        <v>260</v>
      </c>
      <c r="BE132" s="207">
        <f>IF(N132="základní",J132,0)</f>
        <v>0</v>
      </c>
      <c r="BF132" s="207">
        <f>IF(N132="snížená",J132,0)</f>
        <v>0</v>
      </c>
      <c r="BG132" s="207">
        <f>IF(N132="zákl. přenesená",J132,0)</f>
        <v>0</v>
      </c>
      <c r="BH132" s="207">
        <f>IF(N132="sníž. přenesená",J132,0)</f>
        <v>0</v>
      </c>
      <c r="BI132" s="207">
        <f>IF(N132="nulová",J132,0)</f>
        <v>0</v>
      </c>
      <c r="BJ132" s="16" t="s">
        <v>77</v>
      </c>
      <c r="BK132" s="207">
        <f>ROUND(I132*H132,2)</f>
        <v>0</v>
      </c>
      <c r="BL132" s="16" t="s">
        <v>266</v>
      </c>
      <c r="BM132" s="206" t="s">
        <v>346</v>
      </c>
    </row>
    <row r="133" s="2" customFormat="1">
      <c r="A133" s="37"/>
      <c r="B133" s="38"/>
      <c r="C133" s="39"/>
      <c r="D133" s="208" t="s">
        <v>267</v>
      </c>
      <c r="E133" s="39"/>
      <c r="F133" s="209" t="s">
        <v>2932</v>
      </c>
      <c r="G133" s="39"/>
      <c r="H133" s="39"/>
      <c r="I133" s="210"/>
      <c r="J133" s="39"/>
      <c r="K133" s="39"/>
      <c r="L133" s="43"/>
      <c r="M133" s="211"/>
      <c r="N133" s="212"/>
      <c r="O133" s="83"/>
      <c r="P133" s="83"/>
      <c r="Q133" s="83"/>
      <c r="R133" s="83"/>
      <c r="S133" s="83"/>
      <c r="T133" s="84"/>
      <c r="U133" s="37"/>
      <c r="V133" s="37"/>
      <c r="W133" s="37"/>
      <c r="X133" s="37"/>
      <c r="Y133" s="37"/>
      <c r="Z133" s="37"/>
      <c r="AA133" s="37"/>
      <c r="AB133" s="37"/>
      <c r="AC133" s="37"/>
      <c r="AD133" s="37"/>
      <c r="AE133" s="37"/>
      <c r="AT133" s="16" t="s">
        <v>267</v>
      </c>
      <c r="AU133" s="16" t="s">
        <v>77</v>
      </c>
    </row>
    <row r="134" s="2" customFormat="1">
      <c r="A134" s="37"/>
      <c r="B134" s="38"/>
      <c r="C134" s="39"/>
      <c r="D134" s="208" t="s">
        <v>271</v>
      </c>
      <c r="E134" s="39"/>
      <c r="F134" s="213" t="s">
        <v>3099</v>
      </c>
      <c r="G134" s="39"/>
      <c r="H134" s="39"/>
      <c r="I134" s="210"/>
      <c r="J134" s="39"/>
      <c r="K134" s="39"/>
      <c r="L134" s="43"/>
      <c r="M134" s="211"/>
      <c r="N134" s="212"/>
      <c r="O134" s="83"/>
      <c r="P134" s="83"/>
      <c r="Q134" s="83"/>
      <c r="R134" s="83"/>
      <c r="S134" s="83"/>
      <c r="T134" s="84"/>
      <c r="U134" s="37"/>
      <c r="V134" s="37"/>
      <c r="W134" s="37"/>
      <c r="X134" s="37"/>
      <c r="Y134" s="37"/>
      <c r="Z134" s="37"/>
      <c r="AA134" s="37"/>
      <c r="AB134" s="37"/>
      <c r="AC134" s="37"/>
      <c r="AD134" s="37"/>
      <c r="AE134" s="37"/>
      <c r="AT134" s="16" t="s">
        <v>271</v>
      </c>
      <c r="AU134" s="16" t="s">
        <v>77</v>
      </c>
    </row>
    <row r="135" s="2" customFormat="1" ht="16.5" customHeight="1">
      <c r="A135" s="37"/>
      <c r="B135" s="38"/>
      <c r="C135" s="195" t="s">
        <v>308</v>
      </c>
      <c r="D135" s="195" t="s">
        <v>261</v>
      </c>
      <c r="E135" s="196" t="s">
        <v>3023</v>
      </c>
      <c r="F135" s="197" t="s">
        <v>3024</v>
      </c>
      <c r="G135" s="198" t="s">
        <v>547</v>
      </c>
      <c r="H135" s="199">
        <v>490</v>
      </c>
      <c r="I135" s="200"/>
      <c r="J135" s="201">
        <f>ROUND(I135*H135,2)</f>
        <v>0</v>
      </c>
      <c r="K135" s="197" t="s">
        <v>265</v>
      </c>
      <c r="L135" s="43"/>
      <c r="M135" s="202" t="s">
        <v>19</v>
      </c>
      <c r="N135" s="203" t="s">
        <v>40</v>
      </c>
      <c r="O135" s="83"/>
      <c r="P135" s="204">
        <f>O135*H135</f>
        <v>0</v>
      </c>
      <c r="Q135" s="204">
        <v>0</v>
      </c>
      <c r="R135" s="204">
        <f>Q135*H135</f>
        <v>0</v>
      </c>
      <c r="S135" s="204">
        <v>0</v>
      </c>
      <c r="T135" s="205">
        <f>S135*H135</f>
        <v>0</v>
      </c>
      <c r="U135" s="37"/>
      <c r="V135" s="37"/>
      <c r="W135" s="37"/>
      <c r="X135" s="37"/>
      <c r="Y135" s="37"/>
      <c r="Z135" s="37"/>
      <c r="AA135" s="37"/>
      <c r="AB135" s="37"/>
      <c r="AC135" s="37"/>
      <c r="AD135" s="37"/>
      <c r="AE135" s="37"/>
      <c r="AR135" s="206" t="s">
        <v>266</v>
      </c>
      <c r="AT135" s="206" t="s">
        <v>261</v>
      </c>
      <c r="AU135" s="206" t="s">
        <v>77</v>
      </c>
      <c r="AY135" s="16" t="s">
        <v>260</v>
      </c>
      <c r="BE135" s="207">
        <f>IF(N135="základní",J135,0)</f>
        <v>0</v>
      </c>
      <c r="BF135" s="207">
        <f>IF(N135="snížená",J135,0)</f>
        <v>0</v>
      </c>
      <c r="BG135" s="207">
        <f>IF(N135="zákl. přenesená",J135,0)</f>
        <v>0</v>
      </c>
      <c r="BH135" s="207">
        <f>IF(N135="sníž. přenesená",J135,0)</f>
        <v>0</v>
      </c>
      <c r="BI135" s="207">
        <f>IF(N135="nulová",J135,0)</f>
        <v>0</v>
      </c>
      <c r="BJ135" s="16" t="s">
        <v>77</v>
      </c>
      <c r="BK135" s="207">
        <f>ROUND(I135*H135,2)</f>
        <v>0</v>
      </c>
      <c r="BL135" s="16" t="s">
        <v>266</v>
      </c>
      <c r="BM135" s="206" t="s">
        <v>350</v>
      </c>
    </row>
    <row r="136" s="2" customFormat="1">
      <c r="A136" s="37"/>
      <c r="B136" s="38"/>
      <c r="C136" s="39"/>
      <c r="D136" s="208" t="s">
        <v>267</v>
      </c>
      <c r="E136" s="39"/>
      <c r="F136" s="209" t="s">
        <v>3025</v>
      </c>
      <c r="G136" s="39"/>
      <c r="H136" s="39"/>
      <c r="I136" s="210"/>
      <c r="J136" s="39"/>
      <c r="K136" s="39"/>
      <c r="L136" s="43"/>
      <c r="M136" s="211"/>
      <c r="N136" s="212"/>
      <c r="O136" s="83"/>
      <c r="P136" s="83"/>
      <c r="Q136" s="83"/>
      <c r="R136" s="83"/>
      <c r="S136" s="83"/>
      <c r="T136" s="84"/>
      <c r="U136" s="37"/>
      <c r="V136" s="37"/>
      <c r="W136" s="37"/>
      <c r="X136" s="37"/>
      <c r="Y136" s="37"/>
      <c r="Z136" s="37"/>
      <c r="AA136" s="37"/>
      <c r="AB136" s="37"/>
      <c r="AC136" s="37"/>
      <c r="AD136" s="37"/>
      <c r="AE136" s="37"/>
      <c r="AT136" s="16" t="s">
        <v>267</v>
      </c>
      <c r="AU136" s="16" t="s">
        <v>77</v>
      </c>
    </row>
    <row r="137" s="2" customFormat="1">
      <c r="A137" s="37"/>
      <c r="B137" s="38"/>
      <c r="C137" s="39"/>
      <c r="D137" s="208" t="s">
        <v>271</v>
      </c>
      <c r="E137" s="39"/>
      <c r="F137" s="213" t="s">
        <v>626</v>
      </c>
      <c r="G137" s="39"/>
      <c r="H137" s="39"/>
      <c r="I137" s="210"/>
      <c r="J137" s="39"/>
      <c r="K137" s="39"/>
      <c r="L137" s="43"/>
      <c r="M137" s="211"/>
      <c r="N137" s="212"/>
      <c r="O137" s="83"/>
      <c r="P137" s="83"/>
      <c r="Q137" s="83"/>
      <c r="R137" s="83"/>
      <c r="S137" s="83"/>
      <c r="T137" s="84"/>
      <c r="U137" s="37"/>
      <c r="V137" s="37"/>
      <c r="W137" s="37"/>
      <c r="X137" s="37"/>
      <c r="Y137" s="37"/>
      <c r="Z137" s="37"/>
      <c r="AA137" s="37"/>
      <c r="AB137" s="37"/>
      <c r="AC137" s="37"/>
      <c r="AD137" s="37"/>
      <c r="AE137" s="37"/>
      <c r="AT137" s="16" t="s">
        <v>271</v>
      </c>
      <c r="AU137" s="16" t="s">
        <v>77</v>
      </c>
    </row>
    <row r="138" s="2" customFormat="1" ht="16.5" customHeight="1">
      <c r="A138" s="37"/>
      <c r="B138" s="38"/>
      <c r="C138" s="195" t="s">
        <v>352</v>
      </c>
      <c r="D138" s="195" t="s">
        <v>261</v>
      </c>
      <c r="E138" s="196" t="s">
        <v>597</v>
      </c>
      <c r="F138" s="197" t="s">
        <v>598</v>
      </c>
      <c r="G138" s="198" t="s">
        <v>547</v>
      </c>
      <c r="H138" s="199">
        <v>1010</v>
      </c>
      <c r="I138" s="200"/>
      <c r="J138" s="201">
        <f>ROUND(I138*H138,2)</f>
        <v>0</v>
      </c>
      <c r="K138" s="197" t="s">
        <v>265</v>
      </c>
      <c r="L138" s="43"/>
      <c r="M138" s="202" t="s">
        <v>19</v>
      </c>
      <c r="N138" s="203" t="s">
        <v>40</v>
      </c>
      <c r="O138" s="83"/>
      <c r="P138" s="204">
        <f>O138*H138</f>
        <v>0</v>
      </c>
      <c r="Q138" s="204">
        <v>0</v>
      </c>
      <c r="R138" s="204">
        <f>Q138*H138</f>
        <v>0</v>
      </c>
      <c r="S138" s="204">
        <v>0</v>
      </c>
      <c r="T138" s="205">
        <f>S138*H138</f>
        <v>0</v>
      </c>
      <c r="U138" s="37"/>
      <c r="V138" s="37"/>
      <c r="W138" s="37"/>
      <c r="X138" s="37"/>
      <c r="Y138" s="37"/>
      <c r="Z138" s="37"/>
      <c r="AA138" s="37"/>
      <c r="AB138" s="37"/>
      <c r="AC138" s="37"/>
      <c r="AD138" s="37"/>
      <c r="AE138" s="37"/>
      <c r="AR138" s="206" t="s">
        <v>266</v>
      </c>
      <c r="AT138" s="206" t="s">
        <v>261</v>
      </c>
      <c r="AU138" s="206" t="s">
        <v>77</v>
      </c>
      <c r="AY138" s="16" t="s">
        <v>260</v>
      </c>
      <c r="BE138" s="207">
        <f>IF(N138="základní",J138,0)</f>
        <v>0</v>
      </c>
      <c r="BF138" s="207">
        <f>IF(N138="snížená",J138,0)</f>
        <v>0</v>
      </c>
      <c r="BG138" s="207">
        <f>IF(N138="zákl. přenesená",J138,0)</f>
        <v>0</v>
      </c>
      <c r="BH138" s="207">
        <f>IF(N138="sníž. přenesená",J138,0)</f>
        <v>0</v>
      </c>
      <c r="BI138" s="207">
        <f>IF(N138="nulová",J138,0)</f>
        <v>0</v>
      </c>
      <c r="BJ138" s="16" t="s">
        <v>77</v>
      </c>
      <c r="BK138" s="207">
        <f>ROUND(I138*H138,2)</f>
        <v>0</v>
      </c>
      <c r="BL138" s="16" t="s">
        <v>266</v>
      </c>
      <c r="BM138" s="206" t="s">
        <v>355</v>
      </c>
    </row>
    <row r="139" s="2" customFormat="1">
      <c r="A139" s="37"/>
      <c r="B139" s="38"/>
      <c r="C139" s="39"/>
      <c r="D139" s="208" t="s">
        <v>267</v>
      </c>
      <c r="E139" s="39"/>
      <c r="F139" s="209" t="s">
        <v>599</v>
      </c>
      <c r="G139" s="39"/>
      <c r="H139" s="39"/>
      <c r="I139" s="210"/>
      <c r="J139" s="39"/>
      <c r="K139" s="39"/>
      <c r="L139" s="43"/>
      <c r="M139" s="211"/>
      <c r="N139" s="212"/>
      <c r="O139" s="83"/>
      <c r="P139" s="83"/>
      <c r="Q139" s="83"/>
      <c r="R139" s="83"/>
      <c r="S139" s="83"/>
      <c r="T139" s="84"/>
      <c r="U139" s="37"/>
      <c r="V139" s="37"/>
      <c r="W139" s="37"/>
      <c r="X139" s="37"/>
      <c r="Y139" s="37"/>
      <c r="Z139" s="37"/>
      <c r="AA139" s="37"/>
      <c r="AB139" s="37"/>
      <c r="AC139" s="37"/>
      <c r="AD139" s="37"/>
      <c r="AE139" s="37"/>
      <c r="AT139" s="16" t="s">
        <v>267</v>
      </c>
      <c r="AU139" s="16" t="s">
        <v>77</v>
      </c>
    </row>
    <row r="140" s="2" customFormat="1">
      <c r="A140" s="37"/>
      <c r="B140" s="38"/>
      <c r="C140" s="39"/>
      <c r="D140" s="208" t="s">
        <v>271</v>
      </c>
      <c r="E140" s="39"/>
      <c r="F140" s="213" t="s">
        <v>600</v>
      </c>
      <c r="G140" s="39"/>
      <c r="H140" s="39"/>
      <c r="I140" s="210"/>
      <c r="J140" s="39"/>
      <c r="K140" s="39"/>
      <c r="L140" s="43"/>
      <c r="M140" s="211"/>
      <c r="N140" s="212"/>
      <c r="O140" s="83"/>
      <c r="P140" s="83"/>
      <c r="Q140" s="83"/>
      <c r="R140" s="83"/>
      <c r="S140" s="83"/>
      <c r="T140" s="84"/>
      <c r="U140" s="37"/>
      <c r="V140" s="37"/>
      <c r="W140" s="37"/>
      <c r="X140" s="37"/>
      <c r="Y140" s="37"/>
      <c r="Z140" s="37"/>
      <c r="AA140" s="37"/>
      <c r="AB140" s="37"/>
      <c r="AC140" s="37"/>
      <c r="AD140" s="37"/>
      <c r="AE140" s="37"/>
      <c r="AT140" s="16" t="s">
        <v>271</v>
      </c>
      <c r="AU140" s="16" t="s">
        <v>77</v>
      </c>
    </row>
    <row r="141" s="2" customFormat="1" ht="16.5" customHeight="1">
      <c r="A141" s="37"/>
      <c r="B141" s="38"/>
      <c r="C141" s="195" t="s">
        <v>313</v>
      </c>
      <c r="D141" s="195" t="s">
        <v>261</v>
      </c>
      <c r="E141" s="196" t="s">
        <v>1381</v>
      </c>
      <c r="F141" s="197" t="s">
        <v>1382</v>
      </c>
      <c r="G141" s="198" t="s">
        <v>1066</v>
      </c>
      <c r="H141" s="199">
        <v>230</v>
      </c>
      <c r="I141" s="200"/>
      <c r="J141" s="201">
        <f>ROUND(I141*H141,2)</f>
        <v>0</v>
      </c>
      <c r="K141" s="197" t="s">
        <v>265</v>
      </c>
      <c r="L141" s="43"/>
      <c r="M141" s="202" t="s">
        <v>19</v>
      </c>
      <c r="N141" s="203" t="s">
        <v>40</v>
      </c>
      <c r="O141" s="83"/>
      <c r="P141" s="204">
        <f>O141*H141</f>
        <v>0</v>
      </c>
      <c r="Q141" s="204">
        <v>0</v>
      </c>
      <c r="R141" s="204">
        <f>Q141*H141</f>
        <v>0</v>
      </c>
      <c r="S141" s="204">
        <v>0</v>
      </c>
      <c r="T141" s="205">
        <f>S141*H141</f>
        <v>0</v>
      </c>
      <c r="U141" s="37"/>
      <c r="V141" s="37"/>
      <c r="W141" s="37"/>
      <c r="X141" s="37"/>
      <c r="Y141" s="37"/>
      <c r="Z141" s="37"/>
      <c r="AA141" s="37"/>
      <c r="AB141" s="37"/>
      <c r="AC141" s="37"/>
      <c r="AD141" s="37"/>
      <c r="AE141" s="37"/>
      <c r="AR141" s="206" t="s">
        <v>266</v>
      </c>
      <c r="AT141" s="206" t="s">
        <v>261</v>
      </c>
      <c r="AU141" s="206" t="s">
        <v>77</v>
      </c>
      <c r="AY141" s="16" t="s">
        <v>260</v>
      </c>
      <c r="BE141" s="207">
        <f>IF(N141="základní",J141,0)</f>
        <v>0</v>
      </c>
      <c r="BF141" s="207">
        <f>IF(N141="snížená",J141,0)</f>
        <v>0</v>
      </c>
      <c r="BG141" s="207">
        <f>IF(N141="zákl. přenesená",J141,0)</f>
        <v>0</v>
      </c>
      <c r="BH141" s="207">
        <f>IF(N141="sníž. přenesená",J141,0)</f>
        <v>0</v>
      </c>
      <c r="BI141" s="207">
        <f>IF(N141="nulová",J141,0)</f>
        <v>0</v>
      </c>
      <c r="BJ141" s="16" t="s">
        <v>77</v>
      </c>
      <c r="BK141" s="207">
        <f>ROUND(I141*H141,2)</f>
        <v>0</v>
      </c>
      <c r="BL141" s="16" t="s">
        <v>266</v>
      </c>
      <c r="BM141" s="206" t="s">
        <v>360</v>
      </c>
    </row>
    <row r="142" s="2" customFormat="1">
      <c r="A142" s="37"/>
      <c r="B142" s="38"/>
      <c r="C142" s="39"/>
      <c r="D142" s="208" t="s">
        <v>267</v>
      </c>
      <c r="E142" s="39"/>
      <c r="F142" s="209" t="s">
        <v>1383</v>
      </c>
      <c r="G142" s="39"/>
      <c r="H142" s="39"/>
      <c r="I142" s="210"/>
      <c r="J142" s="39"/>
      <c r="K142" s="39"/>
      <c r="L142" s="43"/>
      <c r="M142" s="211"/>
      <c r="N142" s="212"/>
      <c r="O142" s="83"/>
      <c r="P142" s="83"/>
      <c r="Q142" s="83"/>
      <c r="R142" s="83"/>
      <c r="S142" s="83"/>
      <c r="T142" s="84"/>
      <c r="U142" s="37"/>
      <c r="V142" s="37"/>
      <c r="W142" s="37"/>
      <c r="X142" s="37"/>
      <c r="Y142" s="37"/>
      <c r="Z142" s="37"/>
      <c r="AA142" s="37"/>
      <c r="AB142" s="37"/>
      <c r="AC142" s="37"/>
      <c r="AD142" s="37"/>
      <c r="AE142" s="37"/>
      <c r="AT142" s="16" t="s">
        <v>267</v>
      </c>
      <c r="AU142" s="16" t="s">
        <v>77</v>
      </c>
    </row>
    <row r="143" s="2" customFormat="1">
      <c r="A143" s="37"/>
      <c r="B143" s="38"/>
      <c r="C143" s="39"/>
      <c r="D143" s="208" t="s">
        <v>269</v>
      </c>
      <c r="E143" s="39"/>
      <c r="F143" s="213" t="s">
        <v>270</v>
      </c>
      <c r="G143" s="39"/>
      <c r="H143" s="39"/>
      <c r="I143" s="210"/>
      <c r="J143" s="39"/>
      <c r="K143" s="39"/>
      <c r="L143" s="43"/>
      <c r="M143" s="211"/>
      <c r="N143" s="212"/>
      <c r="O143" s="83"/>
      <c r="P143" s="83"/>
      <c r="Q143" s="83"/>
      <c r="R143" s="83"/>
      <c r="S143" s="83"/>
      <c r="T143" s="84"/>
      <c r="U143" s="37"/>
      <c r="V143" s="37"/>
      <c r="W143" s="37"/>
      <c r="X143" s="37"/>
      <c r="Y143" s="37"/>
      <c r="Z143" s="37"/>
      <c r="AA143" s="37"/>
      <c r="AB143" s="37"/>
      <c r="AC143" s="37"/>
      <c r="AD143" s="37"/>
      <c r="AE143" s="37"/>
      <c r="AT143" s="16" t="s">
        <v>269</v>
      </c>
      <c r="AU143" s="16" t="s">
        <v>77</v>
      </c>
    </row>
    <row r="144" s="2" customFormat="1">
      <c r="A144" s="37"/>
      <c r="B144" s="38"/>
      <c r="C144" s="39"/>
      <c r="D144" s="208" t="s">
        <v>271</v>
      </c>
      <c r="E144" s="39"/>
      <c r="F144" s="213" t="s">
        <v>3069</v>
      </c>
      <c r="G144" s="39"/>
      <c r="H144" s="39"/>
      <c r="I144" s="210"/>
      <c r="J144" s="39"/>
      <c r="K144" s="39"/>
      <c r="L144" s="43"/>
      <c r="M144" s="211"/>
      <c r="N144" s="212"/>
      <c r="O144" s="83"/>
      <c r="P144" s="83"/>
      <c r="Q144" s="83"/>
      <c r="R144" s="83"/>
      <c r="S144" s="83"/>
      <c r="T144" s="84"/>
      <c r="U144" s="37"/>
      <c r="V144" s="37"/>
      <c r="W144" s="37"/>
      <c r="X144" s="37"/>
      <c r="Y144" s="37"/>
      <c r="Z144" s="37"/>
      <c r="AA144" s="37"/>
      <c r="AB144" s="37"/>
      <c r="AC144" s="37"/>
      <c r="AD144" s="37"/>
      <c r="AE144" s="37"/>
      <c r="AT144" s="16" t="s">
        <v>271</v>
      </c>
      <c r="AU144" s="16" t="s">
        <v>77</v>
      </c>
    </row>
    <row r="145" s="2" customFormat="1" ht="16.5" customHeight="1">
      <c r="A145" s="37"/>
      <c r="B145" s="38"/>
      <c r="C145" s="195" t="s">
        <v>7</v>
      </c>
      <c r="D145" s="195" t="s">
        <v>261</v>
      </c>
      <c r="E145" s="196" t="s">
        <v>2938</v>
      </c>
      <c r="F145" s="197" t="s">
        <v>3040</v>
      </c>
      <c r="G145" s="198" t="s">
        <v>365</v>
      </c>
      <c r="H145" s="199">
        <v>5</v>
      </c>
      <c r="I145" s="200"/>
      <c r="J145" s="201">
        <f>ROUND(I145*H145,2)</f>
        <v>0</v>
      </c>
      <c r="K145" s="197" t="s">
        <v>19</v>
      </c>
      <c r="L145" s="43"/>
      <c r="M145" s="202" t="s">
        <v>19</v>
      </c>
      <c r="N145" s="203" t="s">
        <v>40</v>
      </c>
      <c r="O145" s="83"/>
      <c r="P145" s="204">
        <f>O145*H145</f>
        <v>0</v>
      </c>
      <c r="Q145" s="204">
        <v>0</v>
      </c>
      <c r="R145" s="204">
        <f>Q145*H145</f>
        <v>0</v>
      </c>
      <c r="S145" s="204">
        <v>0</v>
      </c>
      <c r="T145" s="205">
        <f>S145*H145</f>
        <v>0</v>
      </c>
      <c r="U145" s="37"/>
      <c r="V145" s="37"/>
      <c r="W145" s="37"/>
      <c r="X145" s="37"/>
      <c r="Y145" s="37"/>
      <c r="Z145" s="37"/>
      <c r="AA145" s="37"/>
      <c r="AB145" s="37"/>
      <c r="AC145" s="37"/>
      <c r="AD145" s="37"/>
      <c r="AE145" s="37"/>
      <c r="AR145" s="206" t="s">
        <v>266</v>
      </c>
      <c r="AT145" s="206" t="s">
        <v>261</v>
      </c>
      <c r="AU145" s="206" t="s">
        <v>77</v>
      </c>
      <c r="AY145" s="16" t="s">
        <v>260</v>
      </c>
      <c r="BE145" s="207">
        <f>IF(N145="základní",J145,0)</f>
        <v>0</v>
      </c>
      <c r="BF145" s="207">
        <f>IF(N145="snížená",J145,0)</f>
        <v>0</v>
      </c>
      <c r="BG145" s="207">
        <f>IF(N145="zákl. přenesená",J145,0)</f>
        <v>0</v>
      </c>
      <c r="BH145" s="207">
        <f>IF(N145="sníž. přenesená",J145,0)</f>
        <v>0</v>
      </c>
      <c r="BI145" s="207">
        <f>IF(N145="nulová",J145,0)</f>
        <v>0</v>
      </c>
      <c r="BJ145" s="16" t="s">
        <v>77</v>
      </c>
      <c r="BK145" s="207">
        <f>ROUND(I145*H145,2)</f>
        <v>0</v>
      </c>
      <c r="BL145" s="16" t="s">
        <v>266</v>
      </c>
      <c r="BM145" s="206" t="s">
        <v>366</v>
      </c>
    </row>
    <row r="146" s="2" customFormat="1">
      <c r="A146" s="37"/>
      <c r="B146" s="38"/>
      <c r="C146" s="39"/>
      <c r="D146" s="208" t="s">
        <v>267</v>
      </c>
      <c r="E146" s="39"/>
      <c r="F146" s="209" t="s">
        <v>3040</v>
      </c>
      <c r="G146" s="39"/>
      <c r="H146" s="39"/>
      <c r="I146" s="210"/>
      <c r="J146" s="39"/>
      <c r="K146" s="39"/>
      <c r="L146" s="43"/>
      <c r="M146" s="211"/>
      <c r="N146" s="212"/>
      <c r="O146" s="83"/>
      <c r="P146" s="83"/>
      <c r="Q146" s="83"/>
      <c r="R146" s="83"/>
      <c r="S146" s="83"/>
      <c r="T146" s="84"/>
      <c r="U146" s="37"/>
      <c r="V146" s="37"/>
      <c r="W146" s="37"/>
      <c r="X146" s="37"/>
      <c r="Y146" s="37"/>
      <c r="Z146" s="37"/>
      <c r="AA146" s="37"/>
      <c r="AB146" s="37"/>
      <c r="AC146" s="37"/>
      <c r="AD146" s="37"/>
      <c r="AE146" s="37"/>
      <c r="AT146" s="16" t="s">
        <v>267</v>
      </c>
      <c r="AU146" s="16" t="s">
        <v>77</v>
      </c>
    </row>
    <row r="147" s="2" customFormat="1">
      <c r="A147" s="37"/>
      <c r="B147" s="38"/>
      <c r="C147" s="39"/>
      <c r="D147" s="208" t="s">
        <v>271</v>
      </c>
      <c r="E147" s="39"/>
      <c r="F147" s="213" t="s">
        <v>3041</v>
      </c>
      <c r="G147" s="39"/>
      <c r="H147" s="39"/>
      <c r="I147" s="210"/>
      <c r="J147" s="39"/>
      <c r="K147" s="39"/>
      <c r="L147" s="43"/>
      <c r="M147" s="211"/>
      <c r="N147" s="212"/>
      <c r="O147" s="83"/>
      <c r="P147" s="83"/>
      <c r="Q147" s="83"/>
      <c r="R147" s="83"/>
      <c r="S147" s="83"/>
      <c r="T147" s="84"/>
      <c r="U147" s="37"/>
      <c r="V147" s="37"/>
      <c r="W147" s="37"/>
      <c r="X147" s="37"/>
      <c r="Y147" s="37"/>
      <c r="Z147" s="37"/>
      <c r="AA147" s="37"/>
      <c r="AB147" s="37"/>
      <c r="AC147" s="37"/>
      <c r="AD147" s="37"/>
      <c r="AE147" s="37"/>
      <c r="AT147" s="16" t="s">
        <v>271</v>
      </c>
      <c r="AU147" s="16" t="s">
        <v>77</v>
      </c>
    </row>
    <row r="148" s="2" customFormat="1" ht="16.5" customHeight="1">
      <c r="A148" s="37"/>
      <c r="B148" s="38"/>
      <c r="C148" s="195" t="s">
        <v>318</v>
      </c>
      <c r="D148" s="195" t="s">
        <v>261</v>
      </c>
      <c r="E148" s="196" t="s">
        <v>3074</v>
      </c>
      <c r="F148" s="197" t="s">
        <v>3043</v>
      </c>
      <c r="G148" s="198" t="s">
        <v>365</v>
      </c>
      <c r="H148" s="199">
        <v>1</v>
      </c>
      <c r="I148" s="200"/>
      <c r="J148" s="201">
        <f>ROUND(I148*H148,2)</f>
        <v>0</v>
      </c>
      <c r="K148" s="197" t="s">
        <v>19</v>
      </c>
      <c r="L148" s="43"/>
      <c r="M148" s="202" t="s">
        <v>19</v>
      </c>
      <c r="N148" s="203" t="s">
        <v>40</v>
      </c>
      <c r="O148" s="83"/>
      <c r="P148" s="204">
        <f>O148*H148</f>
        <v>0</v>
      </c>
      <c r="Q148" s="204">
        <v>0</v>
      </c>
      <c r="R148" s="204">
        <f>Q148*H148</f>
        <v>0</v>
      </c>
      <c r="S148" s="204">
        <v>0</v>
      </c>
      <c r="T148" s="205">
        <f>S148*H148</f>
        <v>0</v>
      </c>
      <c r="U148" s="37"/>
      <c r="V148" s="37"/>
      <c r="W148" s="37"/>
      <c r="X148" s="37"/>
      <c r="Y148" s="37"/>
      <c r="Z148" s="37"/>
      <c r="AA148" s="37"/>
      <c r="AB148" s="37"/>
      <c r="AC148" s="37"/>
      <c r="AD148" s="37"/>
      <c r="AE148" s="37"/>
      <c r="AR148" s="206" t="s">
        <v>266</v>
      </c>
      <c r="AT148" s="206" t="s">
        <v>261</v>
      </c>
      <c r="AU148" s="206" t="s">
        <v>77</v>
      </c>
      <c r="AY148" s="16" t="s">
        <v>260</v>
      </c>
      <c r="BE148" s="207">
        <f>IF(N148="základní",J148,0)</f>
        <v>0</v>
      </c>
      <c r="BF148" s="207">
        <f>IF(N148="snížená",J148,0)</f>
        <v>0</v>
      </c>
      <c r="BG148" s="207">
        <f>IF(N148="zákl. přenesená",J148,0)</f>
        <v>0</v>
      </c>
      <c r="BH148" s="207">
        <f>IF(N148="sníž. přenesená",J148,0)</f>
        <v>0</v>
      </c>
      <c r="BI148" s="207">
        <f>IF(N148="nulová",J148,0)</f>
        <v>0</v>
      </c>
      <c r="BJ148" s="16" t="s">
        <v>77</v>
      </c>
      <c r="BK148" s="207">
        <f>ROUND(I148*H148,2)</f>
        <v>0</v>
      </c>
      <c r="BL148" s="16" t="s">
        <v>266</v>
      </c>
      <c r="BM148" s="206" t="s">
        <v>370</v>
      </c>
    </row>
    <row r="149" s="2" customFormat="1">
      <c r="A149" s="37"/>
      <c r="B149" s="38"/>
      <c r="C149" s="39"/>
      <c r="D149" s="208" t="s">
        <v>267</v>
      </c>
      <c r="E149" s="39"/>
      <c r="F149" s="209" t="s">
        <v>3043</v>
      </c>
      <c r="G149" s="39"/>
      <c r="H149" s="39"/>
      <c r="I149" s="210"/>
      <c r="J149" s="39"/>
      <c r="K149" s="39"/>
      <c r="L149" s="43"/>
      <c r="M149" s="211"/>
      <c r="N149" s="212"/>
      <c r="O149" s="83"/>
      <c r="P149" s="83"/>
      <c r="Q149" s="83"/>
      <c r="R149" s="83"/>
      <c r="S149" s="83"/>
      <c r="T149" s="84"/>
      <c r="U149" s="37"/>
      <c r="V149" s="37"/>
      <c r="W149" s="37"/>
      <c r="X149" s="37"/>
      <c r="Y149" s="37"/>
      <c r="Z149" s="37"/>
      <c r="AA149" s="37"/>
      <c r="AB149" s="37"/>
      <c r="AC149" s="37"/>
      <c r="AD149" s="37"/>
      <c r="AE149" s="37"/>
      <c r="AT149" s="16" t="s">
        <v>267</v>
      </c>
      <c r="AU149" s="16" t="s">
        <v>77</v>
      </c>
    </row>
    <row r="150" s="2" customFormat="1">
      <c r="A150" s="37"/>
      <c r="B150" s="38"/>
      <c r="C150" s="39"/>
      <c r="D150" s="208" t="s">
        <v>271</v>
      </c>
      <c r="E150" s="39"/>
      <c r="F150" s="213" t="s">
        <v>3044</v>
      </c>
      <c r="G150" s="39"/>
      <c r="H150" s="39"/>
      <c r="I150" s="210"/>
      <c r="J150" s="39"/>
      <c r="K150" s="39"/>
      <c r="L150" s="43"/>
      <c r="M150" s="211"/>
      <c r="N150" s="212"/>
      <c r="O150" s="83"/>
      <c r="P150" s="83"/>
      <c r="Q150" s="83"/>
      <c r="R150" s="83"/>
      <c r="S150" s="83"/>
      <c r="T150" s="84"/>
      <c r="U150" s="37"/>
      <c r="V150" s="37"/>
      <c r="W150" s="37"/>
      <c r="X150" s="37"/>
      <c r="Y150" s="37"/>
      <c r="Z150" s="37"/>
      <c r="AA150" s="37"/>
      <c r="AB150" s="37"/>
      <c r="AC150" s="37"/>
      <c r="AD150" s="37"/>
      <c r="AE150" s="37"/>
      <c r="AT150" s="16" t="s">
        <v>271</v>
      </c>
      <c r="AU150" s="16" t="s">
        <v>77</v>
      </c>
    </row>
    <row r="151" s="2" customFormat="1" ht="16.5" customHeight="1">
      <c r="A151" s="37"/>
      <c r="B151" s="38"/>
      <c r="C151" s="195" t="s">
        <v>372</v>
      </c>
      <c r="D151" s="195" t="s">
        <v>261</v>
      </c>
      <c r="E151" s="196" t="s">
        <v>3100</v>
      </c>
      <c r="F151" s="197" t="s">
        <v>3046</v>
      </c>
      <c r="G151" s="198" t="s">
        <v>365</v>
      </c>
      <c r="H151" s="199">
        <v>3</v>
      </c>
      <c r="I151" s="200"/>
      <c r="J151" s="201">
        <f>ROUND(I151*H151,2)</f>
        <v>0</v>
      </c>
      <c r="K151" s="197" t="s">
        <v>19</v>
      </c>
      <c r="L151" s="43"/>
      <c r="M151" s="202" t="s">
        <v>19</v>
      </c>
      <c r="N151" s="203" t="s">
        <v>40</v>
      </c>
      <c r="O151" s="83"/>
      <c r="P151" s="204">
        <f>O151*H151</f>
        <v>0</v>
      </c>
      <c r="Q151" s="204">
        <v>0</v>
      </c>
      <c r="R151" s="204">
        <f>Q151*H151</f>
        <v>0</v>
      </c>
      <c r="S151" s="204">
        <v>0</v>
      </c>
      <c r="T151" s="205">
        <f>S151*H151</f>
        <v>0</v>
      </c>
      <c r="U151" s="37"/>
      <c r="V151" s="37"/>
      <c r="W151" s="37"/>
      <c r="X151" s="37"/>
      <c r="Y151" s="37"/>
      <c r="Z151" s="37"/>
      <c r="AA151" s="37"/>
      <c r="AB151" s="37"/>
      <c r="AC151" s="37"/>
      <c r="AD151" s="37"/>
      <c r="AE151" s="37"/>
      <c r="AR151" s="206" t="s">
        <v>266</v>
      </c>
      <c r="AT151" s="206" t="s">
        <v>261</v>
      </c>
      <c r="AU151" s="206" t="s">
        <v>77</v>
      </c>
      <c r="AY151" s="16" t="s">
        <v>260</v>
      </c>
      <c r="BE151" s="207">
        <f>IF(N151="základní",J151,0)</f>
        <v>0</v>
      </c>
      <c r="BF151" s="207">
        <f>IF(N151="snížená",J151,0)</f>
        <v>0</v>
      </c>
      <c r="BG151" s="207">
        <f>IF(N151="zákl. přenesená",J151,0)</f>
        <v>0</v>
      </c>
      <c r="BH151" s="207">
        <f>IF(N151="sníž. přenesená",J151,0)</f>
        <v>0</v>
      </c>
      <c r="BI151" s="207">
        <f>IF(N151="nulová",J151,0)</f>
        <v>0</v>
      </c>
      <c r="BJ151" s="16" t="s">
        <v>77</v>
      </c>
      <c r="BK151" s="207">
        <f>ROUND(I151*H151,2)</f>
        <v>0</v>
      </c>
      <c r="BL151" s="16" t="s">
        <v>266</v>
      </c>
      <c r="BM151" s="206" t="s">
        <v>375</v>
      </c>
    </row>
    <row r="152" s="2" customFormat="1">
      <c r="A152" s="37"/>
      <c r="B152" s="38"/>
      <c r="C152" s="39"/>
      <c r="D152" s="208" t="s">
        <v>267</v>
      </c>
      <c r="E152" s="39"/>
      <c r="F152" s="209" t="s">
        <v>3046</v>
      </c>
      <c r="G152" s="39"/>
      <c r="H152" s="39"/>
      <c r="I152" s="210"/>
      <c r="J152" s="39"/>
      <c r="K152" s="39"/>
      <c r="L152" s="43"/>
      <c r="M152" s="211"/>
      <c r="N152" s="212"/>
      <c r="O152" s="83"/>
      <c r="P152" s="83"/>
      <c r="Q152" s="83"/>
      <c r="R152" s="83"/>
      <c r="S152" s="83"/>
      <c r="T152" s="84"/>
      <c r="U152" s="37"/>
      <c r="V152" s="37"/>
      <c r="W152" s="37"/>
      <c r="X152" s="37"/>
      <c r="Y152" s="37"/>
      <c r="Z152" s="37"/>
      <c r="AA152" s="37"/>
      <c r="AB152" s="37"/>
      <c r="AC152" s="37"/>
      <c r="AD152" s="37"/>
      <c r="AE152" s="37"/>
      <c r="AT152" s="16" t="s">
        <v>267</v>
      </c>
      <c r="AU152" s="16" t="s">
        <v>77</v>
      </c>
    </row>
    <row r="153" s="2" customFormat="1">
      <c r="A153" s="37"/>
      <c r="B153" s="38"/>
      <c r="C153" s="39"/>
      <c r="D153" s="208" t="s">
        <v>271</v>
      </c>
      <c r="E153" s="39"/>
      <c r="F153" s="213" t="s">
        <v>3047</v>
      </c>
      <c r="G153" s="39"/>
      <c r="H153" s="39"/>
      <c r="I153" s="210"/>
      <c r="J153" s="39"/>
      <c r="K153" s="39"/>
      <c r="L153" s="43"/>
      <c r="M153" s="211"/>
      <c r="N153" s="212"/>
      <c r="O153" s="83"/>
      <c r="P153" s="83"/>
      <c r="Q153" s="83"/>
      <c r="R153" s="83"/>
      <c r="S153" s="83"/>
      <c r="T153" s="84"/>
      <c r="U153" s="37"/>
      <c r="V153" s="37"/>
      <c r="W153" s="37"/>
      <c r="X153" s="37"/>
      <c r="Y153" s="37"/>
      <c r="Z153" s="37"/>
      <c r="AA153" s="37"/>
      <c r="AB153" s="37"/>
      <c r="AC153" s="37"/>
      <c r="AD153" s="37"/>
      <c r="AE153" s="37"/>
      <c r="AT153" s="16" t="s">
        <v>271</v>
      </c>
      <c r="AU153" s="16" t="s">
        <v>77</v>
      </c>
    </row>
    <row r="154" s="2" customFormat="1" ht="16.5" customHeight="1">
      <c r="A154" s="37"/>
      <c r="B154" s="38"/>
      <c r="C154" s="195" t="s">
        <v>323</v>
      </c>
      <c r="D154" s="195" t="s">
        <v>261</v>
      </c>
      <c r="E154" s="196" t="s">
        <v>2944</v>
      </c>
      <c r="F154" s="197" t="s">
        <v>696</v>
      </c>
      <c r="G154" s="198" t="s">
        <v>365</v>
      </c>
      <c r="H154" s="199">
        <v>1</v>
      </c>
      <c r="I154" s="200"/>
      <c r="J154" s="201">
        <f>ROUND(I154*H154,2)</f>
        <v>0</v>
      </c>
      <c r="K154" s="197" t="s">
        <v>19</v>
      </c>
      <c r="L154" s="43"/>
      <c r="M154" s="202" t="s">
        <v>19</v>
      </c>
      <c r="N154" s="203" t="s">
        <v>40</v>
      </c>
      <c r="O154" s="83"/>
      <c r="P154" s="204">
        <f>O154*H154</f>
        <v>0</v>
      </c>
      <c r="Q154" s="204">
        <v>0</v>
      </c>
      <c r="R154" s="204">
        <f>Q154*H154</f>
        <v>0</v>
      </c>
      <c r="S154" s="204">
        <v>0</v>
      </c>
      <c r="T154" s="205">
        <f>S154*H154</f>
        <v>0</v>
      </c>
      <c r="U154" s="37"/>
      <c r="V154" s="37"/>
      <c r="W154" s="37"/>
      <c r="X154" s="37"/>
      <c r="Y154" s="37"/>
      <c r="Z154" s="37"/>
      <c r="AA154" s="37"/>
      <c r="AB154" s="37"/>
      <c r="AC154" s="37"/>
      <c r="AD154" s="37"/>
      <c r="AE154" s="37"/>
      <c r="AR154" s="206" t="s">
        <v>266</v>
      </c>
      <c r="AT154" s="206" t="s">
        <v>261</v>
      </c>
      <c r="AU154" s="206" t="s">
        <v>77</v>
      </c>
      <c r="AY154" s="16" t="s">
        <v>260</v>
      </c>
      <c r="BE154" s="207">
        <f>IF(N154="základní",J154,0)</f>
        <v>0</v>
      </c>
      <c r="BF154" s="207">
        <f>IF(N154="snížená",J154,0)</f>
        <v>0</v>
      </c>
      <c r="BG154" s="207">
        <f>IF(N154="zákl. přenesená",J154,0)</f>
        <v>0</v>
      </c>
      <c r="BH154" s="207">
        <f>IF(N154="sníž. přenesená",J154,0)</f>
        <v>0</v>
      </c>
      <c r="BI154" s="207">
        <f>IF(N154="nulová",J154,0)</f>
        <v>0</v>
      </c>
      <c r="BJ154" s="16" t="s">
        <v>77</v>
      </c>
      <c r="BK154" s="207">
        <f>ROUND(I154*H154,2)</f>
        <v>0</v>
      </c>
      <c r="BL154" s="16" t="s">
        <v>266</v>
      </c>
      <c r="BM154" s="206" t="s">
        <v>380</v>
      </c>
    </row>
    <row r="155" s="2" customFormat="1">
      <c r="A155" s="37"/>
      <c r="B155" s="38"/>
      <c r="C155" s="39"/>
      <c r="D155" s="208" t="s">
        <v>267</v>
      </c>
      <c r="E155" s="39"/>
      <c r="F155" s="209" t="s">
        <v>696</v>
      </c>
      <c r="G155" s="39"/>
      <c r="H155" s="39"/>
      <c r="I155" s="210"/>
      <c r="J155" s="39"/>
      <c r="K155" s="39"/>
      <c r="L155" s="43"/>
      <c r="M155" s="211"/>
      <c r="N155" s="212"/>
      <c r="O155" s="83"/>
      <c r="P155" s="83"/>
      <c r="Q155" s="83"/>
      <c r="R155" s="83"/>
      <c r="S155" s="83"/>
      <c r="T155" s="84"/>
      <c r="U155" s="37"/>
      <c r="V155" s="37"/>
      <c r="W155" s="37"/>
      <c r="X155" s="37"/>
      <c r="Y155" s="37"/>
      <c r="Z155" s="37"/>
      <c r="AA155" s="37"/>
      <c r="AB155" s="37"/>
      <c r="AC155" s="37"/>
      <c r="AD155" s="37"/>
      <c r="AE155" s="37"/>
      <c r="AT155" s="16" t="s">
        <v>267</v>
      </c>
      <c r="AU155" s="16" t="s">
        <v>77</v>
      </c>
    </row>
    <row r="156" s="2" customFormat="1">
      <c r="A156" s="37"/>
      <c r="B156" s="38"/>
      <c r="C156" s="39"/>
      <c r="D156" s="208" t="s">
        <v>271</v>
      </c>
      <c r="E156" s="39"/>
      <c r="F156" s="213" t="s">
        <v>698</v>
      </c>
      <c r="G156" s="39"/>
      <c r="H156" s="39"/>
      <c r="I156" s="210"/>
      <c r="J156" s="39"/>
      <c r="K156" s="39"/>
      <c r="L156" s="43"/>
      <c r="M156" s="224"/>
      <c r="N156" s="225"/>
      <c r="O156" s="226"/>
      <c r="P156" s="226"/>
      <c r="Q156" s="226"/>
      <c r="R156" s="226"/>
      <c r="S156" s="226"/>
      <c r="T156" s="227"/>
      <c r="U156" s="37"/>
      <c r="V156" s="37"/>
      <c r="W156" s="37"/>
      <c r="X156" s="37"/>
      <c r="Y156" s="37"/>
      <c r="Z156" s="37"/>
      <c r="AA156" s="37"/>
      <c r="AB156" s="37"/>
      <c r="AC156" s="37"/>
      <c r="AD156" s="37"/>
      <c r="AE156" s="37"/>
      <c r="AT156" s="16" t="s">
        <v>271</v>
      </c>
      <c r="AU156" s="16" t="s">
        <v>77</v>
      </c>
    </row>
    <row r="157" s="2" customFormat="1" ht="6.96" customHeight="1">
      <c r="A157" s="37"/>
      <c r="B157" s="58"/>
      <c r="C157" s="59"/>
      <c r="D157" s="59"/>
      <c r="E157" s="59"/>
      <c r="F157" s="59"/>
      <c r="G157" s="59"/>
      <c r="H157" s="59"/>
      <c r="I157" s="59"/>
      <c r="J157" s="59"/>
      <c r="K157" s="59"/>
      <c r="L157" s="43"/>
      <c r="M157" s="37"/>
      <c r="O157" s="37"/>
      <c r="P157" s="37"/>
      <c r="Q157" s="37"/>
      <c r="R157" s="37"/>
      <c r="S157" s="37"/>
      <c r="T157" s="37"/>
      <c r="U157" s="37"/>
      <c r="V157" s="37"/>
      <c r="W157" s="37"/>
      <c r="X157" s="37"/>
      <c r="Y157" s="37"/>
      <c r="Z157" s="37"/>
      <c r="AA157" s="37"/>
      <c r="AB157" s="37"/>
      <c r="AC157" s="37"/>
      <c r="AD157" s="37"/>
      <c r="AE157" s="37"/>
    </row>
  </sheetData>
  <sheetProtection sheet="1" autoFilter="0" formatColumns="0" formatRows="0" objects="1" scenarios="1" spinCount="100000" saltValue="n7X1eDOXi4psthSmuAPx0kr5LPL1Ps/rU7iGeX6qqRNTVgdNjEQqt1SK+8p6vng2dd1eV3l3+A3hysj2QB3ZQQ==" hashValue="D28YVgK/Tqp5uBrflIZKK88tE9JLEsDxiKhVXEznOHkeH5KUldCOz9Ws3l1UECj/DEcczOSNvqquqd92nvnIzw==" algorithmName="SHA-512" password="D0DA"/>
  <autoFilter ref="C80:K156"/>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148</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3101</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ROUND(J81,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ROUND((SUM(BE81:BE95)),  2)</f>
        <v>0</v>
      </c>
      <c r="G33" s="37"/>
      <c r="H33" s="37"/>
      <c r="I33" s="147">
        <v>0.20999999999999999</v>
      </c>
      <c r="J33" s="146">
        <f>ROUND(((SUM(BE81:BE95))*I33),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ROUND((SUM(BF81:BF95)),  2)</f>
        <v>0</v>
      </c>
      <c r="G34" s="37"/>
      <c r="H34" s="37"/>
      <c r="I34" s="147">
        <v>0.14999999999999999</v>
      </c>
      <c r="J34" s="146">
        <f>ROUND(((SUM(BF81:BF95))*I34),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ROUND((SUM(BG81:BG95)),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ROUND((SUM(BH81:BH95)),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ROUND((SUM(BI81:BI95)),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02-36-03 - Dopravna Desná, přípojka zab. zař.</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J81</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767</v>
      </c>
      <c r="E60" s="167"/>
      <c r="F60" s="167"/>
      <c r="G60" s="167"/>
      <c r="H60" s="167"/>
      <c r="I60" s="167"/>
      <c r="J60" s="168">
        <f>J82</f>
        <v>0</v>
      </c>
      <c r="K60" s="165"/>
      <c r="L60" s="169"/>
      <c r="S60" s="9"/>
      <c r="T60" s="9"/>
      <c r="U60" s="9"/>
      <c r="V60" s="9"/>
      <c r="W60" s="9"/>
      <c r="X60" s="9"/>
      <c r="Y60" s="9"/>
      <c r="Z60" s="9"/>
      <c r="AA60" s="9"/>
      <c r="AB60" s="9"/>
      <c r="AC60" s="9"/>
      <c r="AD60" s="9"/>
      <c r="AE60" s="9"/>
    </row>
    <row r="61" s="9" customFormat="1" ht="24.96" customHeight="1">
      <c r="A61" s="9"/>
      <c r="B61" s="164"/>
      <c r="C61" s="165"/>
      <c r="D61" s="166" t="s">
        <v>768</v>
      </c>
      <c r="E61" s="167"/>
      <c r="F61" s="167"/>
      <c r="G61" s="167"/>
      <c r="H61" s="167"/>
      <c r="I61" s="167"/>
      <c r="J61" s="168">
        <f>J86</f>
        <v>0</v>
      </c>
      <c r="K61" s="165"/>
      <c r="L61" s="169"/>
      <c r="S61" s="9"/>
      <c r="T61" s="9"/>
      <c r="U61" s="9"/>
      <c r="V61" s="9"/>
      <c r="W61" s="9"/>
      <c r="X61" s="9"/>
      <c r="Y61" s="9"/>
      <c r="Z61" s="9"/>
      <c r="AA61" s="9"/>
      <c r="AB61" s="9"/>
      <c r="AC61" s="9"/>
      <c r="AD61" s="9"/>
      <c r="AE61" s="9"/>
    </row>
    <row r="62" s="2" customFormat="1" ht="21.84" customHeight="1">
      <c r="A62" s="37"/>
      <c r="B62" s="38"/>
      <c r="C62" s="39"/>
      <c r="D62" s="39"/>
      <c r="E62" s="39"/>
      <c r="F62" s="39"/>
      <c r="G62" s="39"/>
      <c r="H62" s="39"/>
      <c r="I62" s="39"/>
      <c r="J62" s="39"/>
      <c r="K62" s="39"/>
      <c r="L62" s="133"/>
      <c r="S62" s="37"/>
      <c r="T62" s="37"/>
      <c r="U62" s="37"/>
      <c r="V62" s="37"/>
      <c r="W62" s="37"/>
      <c r="X62" s="37"/>
      <c r="Y62" s="37"/>
      <c r="Z62" s="37"/>
      <c r="AA62" s="37"/>
      <c r="AB62" s="37"/>
      <c r="AC62" s="37"/>
      <c r="AD62" s="37"/>
      <c r="AE62" s="37"/>
    </row>
    <row r="63" s="2" customFormat="1" ht="6.96" customHeight="1">
      <c r="A63" s="37"/>
      <c r="B63" s="58"/>
      <c r="C63" s="59"/>
      <c r="D63" s="59"/>
      <c r="E63" s="59"/>
      <c r="F63" s="59"/>
      <c r="G63" s="59"/>
      <c r="H63" s="59"/>
      <c r="I63" s="59"/>
      <c r="J63" s="59"/>
      <c r="K63" s="59"/>
      <c r="L63" s="133"/>
      <c r="S63" s="37"/>
      <c r="T63" s="37"/>
      <c r="U63" s="37"/>
      <c r="V63" s="37"/>
      <c r="W63" s="37"/>
      <c r="X63" s="37"/>
      <c r="Y63" s="37"/>
      <c r="Z63" s="37"/>
      <c r="AA63" s="37"/>
      <c r="AB63" s="37"/>
      <c r="AC63" s="37"/>
      <c r="AD63" s="37"/>
      <c r="AE63" s="37"/>
    </row>
    <row r="67" s="2" customFormat="1" ht="6.96" customHeight="1">
      <c r="A67" s="37"/>
      <c r="B67" s="60"/>
      <c r="C67" s="61"/>
      <c r="D67" s="61"/>
      <c r="E67" s="61"/>
      <c r="F67" s="61"/>
      <c r="G67" s="61"/>
      <c r="H67" s="61"/>
      <c r="I67" s="61"/>
      <c r="J67" s="61"/>
      <c r="K67" s="61"/>
      <c r="L67" s="133"/>
      <c r="S67" s="37"/>
      <c r="T67" s="37"/>
      <c r="U67" s="37"/>
      <c r="V67" s="37"/>
      <c r="W67" s="37"/>
      <c r="X67" s="37"/>
      <c r="Y67" s="37"/>
      <c r="Z67" s="37"/>
      <c r="AA67" s="37"/>
      <c r="AB67" s="37"/>
      <c r="AC67" s="37"/>
      <c r="AD67" s="37"/>
      <c r="AE67" s="37"/>
    </row>
    <row r="68" s="2" customFormat="1" ht="24.96" customHeight="1">
      <c r="A68" s="37"/>
      <c r="B68" s="38"/>
      <c r="C68" s="22" t="s">
        <v>245</v>
      </c>
      <c r="D68" s="39"/>
      <c r="E68" s="39"/>
      <c r="F68" s="39"/>
      <c r="G68" s="39"/>
      <c r="H68" s="39"/>
      <c r="I68" s="39"/>
      <c r="J68" s="39"/>
      <c r="K68" s="39"/>
      <c r="L68" s="133"/>
      <c r="S68" s="37"/>
      <c r="T68" s="37"/>
      <c r="U68" s="37"/>
      <c r="V68" s="37"/>
      <c r="W68" s="37"/>
      <c r="X68" s="37"/>
      <c r="Y68" s="37"/>
      <c r="Z68" s="37"/>
      <c r="AA68" s="37"/>
      <c r="AB68" s="37"/>
      <c r="AC68" s="37"/>
      <c r="AD68" s="37"/>
      <c r="AE68" s="37"/>
    </row>
    <row r="69" s="2" customFormat="1" ht="6.96" customHeight="1">
      <c r="A69" s="37"/>
      <c r="B69" s="38"/>
      <c r="C69" s="39"/>
      <c r="D69" s="39"/>
      <c r="E69" s="39"/>
      <c r="F69" s="39"/>
      <c r="G69" s="39"/>
      <c r="H69" s="39"/>
      <c r="I69" s="39"/>
      <c r="J69" s="39"/>
      <c r="K69" s="39"/>
      <c r="L69" s="133"/>
      <c r="S69" s="37"/>
      <c r="T69" s="37"/>
      <c r="U69" s="37"/>
      <c r="V69" s="37"/>
      <c r="W69" s="37"/>
      <c r="X69" s="37"/>
      <c r="Y69" s="37"/>
      <c r="Z69" s="37"/>
      <c r="AA69" s="37"/>
      <c r="AB69" s="37"/>
      <c r="AC69" s="37"/>
      <c r="AD69" s="37"/>
      <c r="AE69" s="37"/>
    </row>
    <row r="70" s="2" customFormat="1" ht="12" customHeight="1">
      <c r="A70" s="37"/>
      <c r="B70" s="38"/>
      <c r="C70" s="31" t="s">
        <v>16</v>
      </c>
      <c r="D70" s="39"/>
      <c r="E70" s="39"/>
      <c r="F70" s="39"/>
      <c r="G70" s="39"/>
      <c r="H70" s="39"/>
      <c r="I70" s="39"/>
      <c r="J70" s="39"/>
      <c r="K70" s="39"/>
      <c r="L70" s="133"/>
      <c r="S70" s="37"/>
      <c r="T70" s="37"/>
      <c r="U70" s="37"/>
      <c r="V70" s="37"/>
      <c r="W70" s="37"/>
      <c r="X70" s="37"/>
      <c r="Y70" s="37"/>
      <c r="Z70" s="37"/>
      <c r="AA70" s="37"/>
      <c r="AB70" s="37"/>
      <c r="AC70" s="37"/>
      <c r="AD70" s="37"/>
      <c r="AE70" s="37"/>
    </row>
    <row r="71" s="2" customFormat="1" ht="16.5" customHeight="1">
      <c r="A71" s="37"/>
      <c r="B71" s="38"/>
      <c r="C71" s="39"/>
      <c r="D71" s="39"/>
      <c r="E71" s="159" t="str">
        <f>E7</f>
        <v>Oprava trati v úseku Tanvald - Kořenov</v>
      </c>
      <c r="F71" s="31"/>
      <c r="G71" s="31"/>
      <c r="H71" s="31"/>
      <c r="I71" s="39"/>
      <c r="J71" s="39"/>
      <c r="K71" s="39"/>
      <c r="L71" s="133"/>
      <c r="S71" s="37"/>
      <c r="T71" s="37"/>
      <c r="U71" s="37"/>
      <c r="V71" s="37"/>
      <c r="W71" s="37"/>
      <c r="X71" s="37"/>
      <c r="Y71" s="37"/>
      <c r="Z71" s="37"/>
      <c r="AA71" s="37"/>
      <c r="AB71" s="37"/>
      <c r="AC71" s="37"/>
      <c r="AD71" s="37"/>
      <c r="AE71" s="37"/>
    </row>
    <row r="72" s="2" customFormat="1" ht="12" customHeight="1">
      <c r="A72" s="37"/>
      <c r="B72" s="38"/>
      <c r="C72" s="31" t="s">
        <v>237</v>
      </c>
      <c r="D72" s="39"/>
      <c r="E72" s="39"/>
      <c r="F72" s="39"/>
      <c r="G72" s="39"/>
      <c r="H72" s="39"/>
      <c r="I72" s="39"/>
      <c r="J72" s="39"/>
      <c r="K72" s="39"/>
      <c r="L72" s="133"/>
      <c r="S72" s="37"/>
      <c r="T72" s="37"/>
      <c r="U72" s="37"/>
      <c r="V72" s="37"/>
      <c r="W72" s="37"/>
      <c r="X72" s="37"/>
      <c r="Y72" s="37"/>
      <c r="Z72" s="37"/>
      <c r="AA72" s="37"/>
      <c r="AB72" s="37"/>
      <c r="AC72" s="37"/>
      <c r="AD72" s="37"/>
      <c r="AE72" s="37"/>
    </row>
    <row r="73" s="2" customFormat="1" ht="16.5" customHeight="1">
      <c r="A73" s="37"/>
      <c r="B73" s="38"/>
      <c r="C73" s="39"/>
      <c r="D73" s="39"/>
      <c r="E73" s="68" t="str">
        <f>E9</f>
        <v>SO 02-36-03 - Dopravna Desná, přípojka zab. zař.</v>
      </c>
      <c r="F73" s="39"/>
      <c r="G73" s="39"/>
      <c r="H73" s="39"/>
      <c r="I73" s="39"/>
      <c r="J73" s="39"/>
      <c r="K73" s="39"/>
      <c r="L73" s="133"/>
      <c r="S73" s="37"/>
      <c r="T73" s="37"/>
      <c r="U73" s="37"/>
      <c r="V73" s="37"/>
      <c r="W73" s="37"/>
      <c r="X73" s="37"/>
      <c r="Y73" s="37"/>
      <c r="Z73" s="37"/>
      <c r="AA73" s="37"/>
      <c r="AB73" s="37"/>
      <c r="AC73" s="37"/>
      <c r="AD73" s="37"/>
      <c r="AE73" s="37"/>
    </row>
    <row r="74" s="2" customFormat="1" ht="6.96" customHeight="1">
      <c r="A74" s="37"/>
      <c r="B74" s="38"/>
      <c r="C74" s="39"/>
      <c r="D74" s="39"/>
      <c r="E74" s="39"/>
      <c r="F74" s="39"/>
      <c r="G74" s="39"/>
      <c r="H74" s="39"/>
      <c r="I74" s="39"/>
      <c r="J74" s="39"/>
      <c r="K74" s="39"/>
      <c r="L74" s="133"/>
      <c r="S74" s="37"/>
      <c r="T74" s="37"/>
      <c r="U74" s="37"/>
      <c r="V74" s="37"/>
      <c r="W74" s="37"/>
      <c r="X74" s="37"/>
      <c r="Y74" s="37"/>
      <c r="Z74" s="37"/>
      <c r="AA74" s="37"/>
      <c r="AB74" s="37"/>
      <c r="AC74" s="37"/>
      <c r="AD74" s="37"/>
      <c r="AE74" s="37"/>
    </row>
    <row r="75" s="2" customFormat="1" ht="12" customHeight="1">
      <c r="A75" s="37"/>
      <c r="B75" s="38"/>
      <c r="C75" s="31" t="s">
        <v>21</v>
      </c>
      <c r="D75" s="39"/>
      <c r="E75" s="39"/>
      <c r="F75" s="26" t="str">
        <f>F12</f>
        <v xml:space="preserve"> </v>
      </c>
      <c r="G75" s="39"/>
      <c r="H75" s="39"/>
      <c r="I75" s="31" t="s">
        <v>23</v>
      </c>
      <c r="J75" s="71" t="str">
        <f>IF(J12="","",J12)</f>
        <v>14. 6. 2023</v>
      </c>
      <c r="K75" s="39"/>
      <c r="L75" s="133"/>
      <c r="S75" s="37"/>
      <c r="T75" s="37"/>
      <c r="U75" s="37"/>
      <c r="V75" s="37"/>
      <c r="W75" s="37"/>
      <c r="X75" s="37"/>
      <c r="Y75" s="37"/>
      <c r="Z75" s="37"/>
      <c r="AA75" s="37"/>
      <c r="AB75" s="37"/>
      <c r="AC75" s="37"/>
      <c r="AD75" s="37"/>
      <c r="AE75" s="37"/>
    </row>
    <row r="76" s="2" customFormat="1" ht="6.96" customHeight="1">
      <c r="A76" s="37"/>
      <c r="B76" s="38"/>
      <c r="C76" s="39"/>
      <c r="D76" s="39"/>
      <c r="E76" s="39"/>
      <c r="F76" s="39"/>
      <c r="G76" s="39"/>
      <c r="H76" s="39"/>
      <c r="I76" s="39"/>
      <c r="J76" s="39"/>
      <c r="K76" s="39"/>
      <c r="L76" s="133"/>
      <c r="S76" s="37"/>
      <c r="T76" s="37"/>
      <c r="U76" s="37"/>
      <c r="V76" s="37"/>
      <c r="W76" s="37"/>
      <c r="X76" s="37"/>
      <c r="Y76" s="37"/>
      <c r="Z76" s="37"/>
      <c r="AA76" s="37"/>
      <c r="AB76" s="37"/>
      <c r="AC76" s="37"/>
      <c r="AD76" s="37"/>
      <c r="AE76" s="37"/>
    </row>
    <row r="77" s="2" customFormat="1" ht="15.15" customHeight="1">
      <c r="A77" s="37"/>
      <c r="B77" s="38"/>
      <c r="C77" s="31" t="s">
        <v>25</v>
      </c>
      <c r="D77" s="39"/>
      <c r="E77" s="39"/>
      <c r="F77" s="26" t="str">
        <f>E15</f>
        <v xml:space="preserve"> </v>
      </c>
      <c r="G77" s="39"/>
      <c r="H77" s="39"/>
      <c r="I77" s="31" t="s">
        <v>30</v>
      </c>
      <c r="J77" s="35" t="str">
        <f>E21</f>
        <v xml:space="preserve"> </v>
      </c>
      <c r="K77" s="39"/>
      <c r="L77" s="133"/>
      <c r="S77" s="37"/>
      <c r="T77" s="37"/>
      <c r="U77" s="37"/>
      <c r="V77" s="37"/>
      <c r="W77" s="37"/>
      <c r="X77" s="37"/>
      <c r="Y77" s="37"/>
      <c r="Z77" s="37"/>
      <c r="AA77" s="37"/>
      <c r="AB77" s="37"/>
      <c r="AC77" s="37"/>
      <c r="AD77" s="37"/>
      <c r="AE77" s="37"/>
    </row>
    <row r="78" s="2" customFormat="1" ht="15.15" customHeight="1">
      <c r="A78" s="37"/>
      <c r="B78" s="38"/>
      <c r="C78" s="31" t="s">
        <v>28</v>
      </c>
      <c r="D78" s="39"/>
      <c r="E78" s="39"/>
      <c r="F78" s="26" t="str">
        <f>IF(E18="","",E18)</f>
        <v>Vyplň údaj</v>
      </c>
      <c r="G78" s="39"/>
      <c r="H78" s="39"/>
      <c r="I78" s="31" t="s">
        <v>32</v>
      </c>
      <c r="J78" s="35" t="str">
        <f>E24</f>
        <v xml:space="preserve"> </v>
      </c>
      <c r="K78" s="39"/>
      <c r="L78" s="133"/>
      <c r="S78" s="37"/>
      <c r="T78" s="37"/>
      <c r="U78" s="37"/>
      <c r="V78" s="37"/>
      <c r="W78" s="37"/>
      <c r="X78" s="37"/>
      <c r="Y78" s="37"/>
      <c r="Z78" s="37"/>
      <c r="AA78" s="37"/>
      <c r="AB78" s="37"/>
      <c r="AC78" s="37"/>
      <c r="AD78" s="37"/>
      <c r="AE78" s="37"/>
    </row>
    <row r="79" s="2" customFormat="1" ht="10.32" customHeight="1">
      <c r="A79" s="37"/>
      <c r="B79" s="38"/>
      <c r="C79" s="39"/>
      <c r="D79" s="39"/>
      <c r="E79" s="39"/>
      <c r="F79" s="39"/>
      <c r="G79" s="39"/>
      <c r="H79" s="39"/>
      <c r="I79" s="39"/>
      <c r="J79" s="39"/>
      <c r="K79" s="39"/>
      <c r="L79" s="133"/>
      <c r="S79" s="37"/>
      <c r="T79" s="37"/>
      <c r="U79" s="37"/>
      <c r="V79" s="37"/>
      <c r="W79" s="37"/>
      <c r="X79" s="37"/>
      <c r="Y79" s="37"/>
      <c r="Z79" s="37"/>
      <c r="AA79" s="37"/>
      <c r="AB79" s="37"/>
      <c r="AC79" s="37"/>
      <c r="AD79" s="37"/>
      <c r="AE79" s="37"/>
    </row>
    <row r="80" s="10" customFormat="1" ht="29.28" customHeight="1">
      <c r="A80" s="170"/>
      <c r="B80" s="171"/>
      <c r="C80" s="172" t="s">
        <v>246</v>
      </c>
      <c r="D80" s="173" t="s">
        <v>54</v>
      </c>
      <c r="E80" s="173" t="s">
        <v>50</v>
      </c>
      <c r="F80" s="173" t="s">
        <v>51</v>
      </c>
      <c r="G80" s="173" t="s">
        <v>247</v>
      </c>
      <c r="H80" s="173" t="s">
        <v>248</v>
      </c>
      <c r="I80" s="173" t="s">
        <v>249</v>
      </c>
      <c r="J80" s="173" t="s">
        <v>241</v>
      </c>
      <c r="K80" s="174" t="s">
        <v>250</v>
      </c>
      <c r="L80" s="175"/>
      <c r="M80" s="91" t="s">
        <v>19</v>
      </c>
      <c r="N80" s="92" t="s">
        <v>39</v>
      </c>
      <c r="O80" s="92" t="s">
        <v>251</v>
      </c>
      <c r="P80" s="92" t="s">
        <v>252</v>
      </c>
      <c r="Q80" s="92" t="s">
        <v>253</v>
      </c>
      <c r="R80" s="92" t="s">
        <v>254</v>
      </c>
      <c r="S80" s="92" t="s">
        <v>255</v>
      </c>
      <c r="T80" s="93" t="s">
        <v>256</v>
      </c>
      <c r="U80" s="170"/>
      <c r="V80" s="170"/>
      <c r="W80" s="170"/>
      <c r="X80" s="170"/>
      <c r="Y80" s="170"/>
      <c r="Z80" s="170"/>
      <c r="AA80" s="170"/>
      <c r="AB80" s="170"/>
      <c r="AC80" s="170"/>
      <c r="AD80" s="170"/>
      <c r="AE80" s="170"/>
    </row>
    <row r="81" s="2" customFormat="1" ht="22.8" customHeight="1">
      <c r="A81" s="37"/>
      <c r="B81" s="38"/>
      <c r="C81" s="98" t="s">
        <v>257</v>
      </c>
      <c r="D81" s="39"/>
      <c r="E81" s="39"/>
      <c r="F81" s="39"/>
      <c r="G81" s="39"/>
      <c r="H81" s="39"/>
      <c r="I81" s="39"/>
      <c r="J81" s="176">
        <f>BK81</f>
        <v>0</v>
      </c>
      <c r="K81" s="39"/>
      <c r="L81" s="43"/>
      <c r="M81" s="94"/>
      <c r="N81" s="177"/>
      <c r="O81" s="95"/>
      <c r="P81" s="178">
        <f>P82+P86</f>
        <v>0</v>
      </c>
      <c r="Q81" s="95"/>
      <c r="R81" s="178">
        <f>R82+R86</f>
        <v>0</v>
      </c>
      <c r="S81" s="95"/>
      <c r="T81" s="179">
        <f>T82+T86</f>
        <v>0</v>
      </c>
      <c r="U81" s="37"/>
      <c r="V81" s="37"/>
      <c r="W81" s="37"/>
      <c r="X81" s="37"/>
      <c r="Y81" s="37"/>
      <c r="Z81" s="37"/>
      <c r="AA81" s="37"/>
      <c r="AB81" s="37"/>
      <c r="AC81" s="37"/>
      <c r="AD81" s="37"/>
      <c r="AE81" s="37"/>
      <c r="AT81" s="16" t="s">
        <v>68</v>
      </c>
      <c r="AU81" s="16" t="s">
        <v>242</v>
      </c>
      <c r="BK81" s="180">
        <f>BK82+BK86</f>
        <v>0</v>
      </c>
    </row>
    <row r="82" s="11" customFormat="1" ht="25.92" customHeight="1">
      <c r="A82" s="11"/>
      <c r="B82" s="181"/>
      <c r="C82" s="182"/>
      <c r="D82" s="183" t="s">
        <v>68</v>
      </c>
      <c r="E82" s="184" t="s">
        <v>77</v>
      </c>
      <c r="F82" s="184" t="s">
        <v>769</v>
      </c>
      <c r="G82" s="182"/>
      <c r="H82" s="182"/>
      <c r="I82" s="185"/>
      <c r="J82" s="186">
        <f>BK82</f>
        <v>0</v>
      </c>
      <c r="K82" s="182"/>
      <c r="L82" s="187"/>
      <c r="M82" s="188"/>
      <c r="N82" s="189"/>
      <c r="O82" s="189"/>
      <c r="P82" s="190">
        <f>SUM(P83:P85)</f>
        <v>0</v>
      </c>
      <c r="Q82" s="189"/>
      <c r="R82" s="190">
        <f>SUM(R83:R85)</f>
        <v>0</v>
      </c>
      <c r="S82" s="189"/>
      <c r="T82" s="191">
        <f>SUM(T83:T85)</f>
        <v>0</v>
      </c>
      <c r="U82" s="11"/>
      <c r="V82" s="11"/>
      <c r="W82" s="11"/>
      <c r="X82" s="11"/>
      <c r="Y82" s="11"/>
      <c r="Z82" s="11"/>
      <c r="AA82" s="11"/>
      <c r="AB82" s="11"/>
      <c r="AC82" s="11"/>
      <c r="AD82" s="11"/>
      <c r="AE82" s="11"/>
      <c r="AR82" s="192" t="s">
        <v>77</v>
      </c>
      <c r="AT82" s="193" t="s">
        <v>68</v>
      </c>
      <c r="AU82" s="193" t="s">
        <v>69</v>
      </c>
      <c r="AY82" s="192" t="s">
        <v>260</v>
      </c>
      <c r="BK82" s="194">
        <f>SUM(BK83:BK85)</f>
        <v>0</v>
      </c>
    </row>
    <row r="83" s="2" customFormat="1" ht="16.5" customHeight="1">
      <c r="A83" s="37"/>
      <c r="B83" s="38"/>
      <c r="C83" s="214" t="s">
        <v>77</v>
      </c>
      <c r="D83" s="214" t="s">
        <v>275</v>
      </c>
      <c r="E83" s="215" t="s">
        <v>3102</v>
      </c>
      <c r="F83" s="216" t="s">
        <v>3103</v>
      </c>
      <c r="G83" s="217" t="s">
        <v>547</v>
      </c>
      <c r="H83" s="218">
        <v>150</v>
      </c>
      <c r="I83" s="219"/>
      <c r="J83" s="220">
        <f>ROUND(I83*H83,2)</f>
        <v>0</v>
      </c>
      <c r="K83" s="216" t="s">
        <v>19</v>
      </c>
      <c r="L83" s="221"/>
      <c r="M83" s="222" t="s">
        <v>19</v>
      </c>
      <c r="N83" s="223" t="s">
        <v>40</v>
      </c>
      <c r="O83" s="83"/>
      <c r="P83" s="204">
        <f>O83*H83</f>
        <v>0</v>
      </c>
      <c r="Q83" s="204">
        <v>0</v>
      </c>
      <c r="R83" s="204">
        <f>Q83*H83</f>
        <v>0</v>
      </c>
      <c r="S83" s="204">
        <v>0</v>
      </c>
      <c r="T83" s="205">
        <f>S83*H83</f>
        <v>0</v>
      </c>
      <c r="U83" s="37"/>
      <c r="V83" s="37"/>
      <c r="W83" s="37"/>
      <c r="X83" s="37"/>
      <c r="Y83" s="37"/>
      <c r="Z83" s="37"/>
      <c r="AA83" s="37"/>
      <c r="AB83" s="37"/>
      <c r="AC83" s="37"/>
      <c r="AD83" s="37"/>
      <c r="AE83" s="37"/>
      <c r="AR83" s="206" t="s">
        <v>279</v>
      </c>
      <c r="AT83" s="206" t="s">
        <v>275</v>
      </c>
      <c r="AU83" s="206" t="s">
        <v>77</v>
      </c>
      <c r="AY83" s="16" t="s">
        <v>260</v>
      </c>
      <c r="BE83" s="207">
        <f>IF(N83="základní",J83,0)</f>
        <v>0</v>
      </c>
      <c r="BF83" s="207">
        <f>IF(N83="snížená",J83,0)</f>
        <v>0</v>
      </c>
      <c r="BG83" s="207">
        <f>IF(N83="zákl. přenesená",J83,0)</f>
        <v>0</v>
      </c>
      <c r="BH83" s="207">
        <f>IF(N83="sníž. přenesená",J83,0)</f>
        <v>0</v>
      </c>
      <c r="BI83" s="207">
        <f>IF(N83="nulová",J83,0)</f>
        <v>0</v>
      </c>
      <c r="BJ83" s="16" t="s">
        <v>77</v>
      </c>
      <c r="BK83" s="207">
        <f>ROUND(I83*H83,2)</f>
        <v>0</v>
      </c>
      <c r="BL83" s="16" t="s">
        <v>266</v>
      </c>
      <c r="BM83" s="206" t="s">
        <v>79</v>
      </c>
    </row>
    <row r="84" s="2" customFormat="1">
      <c r="A84" s="37"/>
      <c r="B84" s="38"/>
      <c r="C84" s="39"/>
      <c r="D84" s="208" t="s">
        <v>267</v>
      </c>
      <c r="E84" s="39"/>
      <c r="F84" s="209" t="s">
        <v>3103</v>
      </c>
      <c r="G84" s="39"/>
      <c r="H84" s="39"/>
      <c r="I84" s="210"/>
      <c r="J84" s="39"/>
      <c r="K84" s="39"/>
      <c r="L84" s="43"/>
      <c r="M84" s="211"/>
      <c r="N84" s="212"/>
      <c r="O84" s="83"/>
      <c r="P84" s="83"/>
      <c r="Q84" s="83"/>
      <c r="R84" s="83"/>
      <c r="S84" s="83"/>
      <c r="T84" s="84"/>
      <c r="U84" s="37"/>
      <c r="V84" s="37"/>
      <c r="W84" s="37"/>
      <c r="X84" s="37"/>
      <c r="Y84" s="37"/>
      <c r="Z84" s="37"/>
      <c r="AA84" s="37"/>
      <c r="AB84" s="37"/>
      <c r="AC84" s="37"/>
      <c r="AD84" s="37"/>
      <c r="AE84" s="37"/>
      <c r="AT84" s="16" t="s">
        <v>267</v>
      </c>
      <c r="AU84" s="16" t="s">
        <v>77</v>
      </c>
    </row>
    <row r="85" s="2" customFormat="1">
      <c r="A85" s="37"/>
      <c r="B85" s="38"/>
      <c r="C85" s="39"/>
      <c r="D85" s="208" t="s">
        <v>271</v>
      </c>
      <c r="E85" s="39"/>
      <c r="F85" s="213" t="s">
        <v>3104</v>
      </c>
      <c r="G85" s="39"/>
      <c r="H85" s="39"/>
      <c r="I85" s="210"/>
      <c r="J85" s="39"/>
      <c r="K85" s="39"/>
      <c r="L85" s="43"/>
      <c r="M85" s="211"/>
      <c r="N85" s="212"/>
      <c r="O85" s="83"/>
      <c r="P85" s="83"/>
      <c r="Q85" s="83"/>
      <c r="R85" s="83"/>
      <c r="S85" s="83"/>
      <c r="T85" s="84"/>
      <c r="U85" s="37"/>
      <c r="V85" s="37"/>
      <c r="W85" s="37"/>
      <c r="X85" s="37"/>
      <c r="Y85" s="37"/>
      <c r="Z85" s="37"/>
      <c r="AA85" s="37"/>
      <c r="AB85" s="37"/>
      <c r="AC85" s="37"/>
      <c r="AD85" s="37"/>
      <c r="AE85" s="37"/>
      <c r="AT85" s="16" t="s">
        <v>271</v>
      </c>
      <c r="AU85" s="16" t="s">
        <v>77</v>
      </c>
    </row>
    <row r="86" s="11" customFormat="1" ht="25.92" customHeight="1">
      <c r="A86" s="11"/>
      <c r="B86" s="181"/>
      <c r="C86" s="182"/>
      <c r="D86" s="183" t="s">
        <v>68</v>
      </c>
      <c r="E86" s="184" t="s">
        <v>79</v>
      </c>
      <c r="F86" s="184" t="s">
        <v>834</v>
      </c>
      <c r="G86" s="182"/>
      <c r="H86" s="182"/>
      <c r="I86" s="185"/>
      <c r="J86" s="186">
        <f>BK86</f>
        <v>0</v>
      </c>
      <c r="K86" s="182"/>
      <c r="L86" s="187"/>
      <c r="M86" s="188"/>
      <c r="N86" s="189"/>
      <c r="O86" s="189"/>
      <c r="P86" s="190">
        <f>SUM(P87:P95)</f>
        <v>0</v>
      </c>
      <c r="Q86" s="189"/>
      <c r="R86" s="190">
        <f>SUM(R87:R95)</f>
        <v>0</v>
      </c>
      <c r="S86" s="189"/>
      <c r="T86" s="191">
        <f>SUM(T87:T95)</f>
        <v>0</v>
      </c>
      <c r="U86" s="11"/>
      <c r="V86" s="11"/>
      <c r="W86" s="11"/>
      <c r="X86" s="11"/>
      <c r="Y86" s="11"/>
      <c r="Z86" s="11"/>
      <c r="AA86" s="11"/>
      <c r="AB86" s="11"/>
      <c r="AC86" s="11"/>
      <c r="AD86" s="11"/>
      <c r="AE86" s="11"/>
      <c r="AR86" s="192" t="s">
        <v>77</v>
      </c>
      <c r="AT86" s="193" t="s">
        <v>68</v>
      </c>
      <c r="AU86" s="193" t="s">
        <v>69</v>
      </c>
      <c r="AY86" s="192" t="s">
        <v>260</v>
      </c>
      <c r="BK86" s="194">
        <f>SUM(BK87:BK95)</f>
        <v>0</v>
      </c>
    </row>
    <row r="87" s="2" customFormat="1" ht="16.5" customHeight="1">
      <c r="A87" s="37"/>
      <c r="B87" s="38"/>
      <c r="C87" s="195" t="s">
        <v>79</v>
      </c>
      <c r="D87" s="195" t="s">
        <v>261</v>
      </c>
      <c r="E87" s="196" t="s">
        <v>3033</v>
      </c>
      <c r="F87" s="197" t="s">
        <v>3034</v>
      </c>
      <c r="G87" s="198" t="s">
        <v>1066</v>
      </c>
      <c r="H87" s="199">
        <v>80</v>
      </c>
      <c r="I87" s="200"/>
      <c r="J87" s="201">
        <f>ROUND(I87*H87,2)</f>
        <v>0</v>
      </c>
      <c r="K87" s="197" t="s">
        <v>19</v>
      </c>
      <c r="L87" s="43"/>
      <c r="M87" s="202" t="s">
        <v>19</v>
      </c>
      <c r="N87" s="203" t="s">
        <v>40</v>
      </c>
      <c r="O87" s="83"/>
      <c r="P87" s="204">
        <f>O87*H87</f>
        <v>0</v>
      </c>
      <c r="Q87" s="204">
        <v>0</v>
      </c>
      <c r="R87" s="204">
        <f>Q87*H87</f>
        <v>0</v>
      </c>
      <c r="S87" s="204">
        <v>0</v>
      </c>
      <c r="T87" s="205">
        <f>S87*H87</f>
        <v>0</v>
      </c>
      <c r="U87" s="37"/>
      <c r="V87" s="37"/>
      <c r="W87" s="37"/>
      <c r="X87" s="37"/>
      <c r="Y87" s="37"/>
      <c r="Z87" s="37"/>
      <c r="AA87" s="37"/>
      <c r="AB87" s="37"/>
      <c r="AC87" s="37"/>
      <c r="AD87" s="37"/>
      <c r="AE87" s="37"/>
      <c r="AR87" s="206" t="s">
        <v>266</v>
      </c>
      <c r="AT87" s="206" t="s">
        <v>261</v>
      </c>
      <c r="AU87" s="206" t="s">
        <v>77</v>
      </c>
      <c r="AY87" s="16" t="s">
        <v>260</v>
      </c>
      <c r="BE87" s="207">
        <f>IF(N87="základní",J87,0)</f>
        <v>0</v>
      </c>
      <c r="BF87" s="207">
        <f>IF(N87="snížená",J87,0)</f>
        <v>0</v>
      </c>
      <c r="BG87" s="207">
        <f>IF(N87="zákl. přenesená",J87,0)</f>
        <v>0</v>
      </c>
      <c r="BH87" s="207">
        <f>IF(N87="sníž. přenesená",J87,0)</f>
        <v>0</v>
      </c>
      <c r="BI87" s="207">
        <f>IF(N87="nulová",J87,0)</f>
        <v>0</v>
      </c>
      <c r="BJ87" s="16" t="s">
        <v>77</v>
      </c>
      <c r="BK87" s="207">
        <f>ROUND(I87*H87,2)</f>
        <v>0</v>
      </c>
      <c r="BL87" s="16" t="s">
        <v>266</v>
      </c>
      <c r="BM87" s="206" t="s">
        <v>266</v>
      </c>
    </row>
    <row r="88" s="2" customFormat="1">
      <c r="A88" s="37"/>
      <c r="B88" s="38"/>
      <c r="C88" s="39"/>
      <c r="D88" s="208" t="s">
        <v>267</v>
      </c>
      <c r="E88" s="39"/>
      <c r="F88" s="209" t="s">
        <v>3034</v>
      </c>
      <c r="G88" s="39"/>
      <c r="H88" s="39"/>
      <c r="I88" s="210"/>
      <c r="J88" s="39"/>
      <c r="K88" s="39"/>
      <c r="L88" s="43"/>
      <c r="M88" s="211"/>
      <c r="N88" s="212"/>
      <c r="O88" s="83"/>
      <c r="P88" s="83"/>
      <c r="Q88" s="83"/>
      <c r="R88" s="83"/>
      <c r="S88" s="83"/>
      <c r="T88" s="84"/>
      <c r="U88" s="37"/>
      <c r="V88" s="37"/>
      <c r="W88" s="37"/>
      <c r="X88" s="37"/>
      <c r="Y88" s="37"/>
      <c r="Z88" s="37"/>
      <c r="AA88" s="37"/>
      <c r="AB88" s="37"/>
      <c r="AC88" s="37"/>
      <c r="AD88" s="37"/>
      <c r="AE88" s="37"/>
      <c r="AT88" s="16" t="s">
        <v>267</v>
      </c>
      <c r="AU88" s="16" t="s">
        <v>77</v>
      </c>
    </row>
    <row r="89" s="2" customFormat="1">
      <c r="A89" s="37"/>
      <c r="B89" s="38"/>
      <c r="C89" s="39"/>
      <c r="D89" s="208" t="s">
        <v>271</v>
      </c>
      <c r="E89" s="39"/>
      <c r="F89" s="213" t="s">
        <v>3105</v>
      </c>
      <c r="G89" s="39"/>
      <c r="H89" s="39"/>
      <c r="I89" s="210"/>
      <c r="J89" s="39"/>
      <c r="K89" s="39"/>
      <c r="L89" s="43"/>
      <c r="M89" s="211"/>
      <c r="N89" s="212"/>
      <c r="O89" s="83"/>
      <c r="P89" s="83"/>
      <c r="Q89" s="83"/>
      <c r="R89" s="83"/>
      <c r="S89" s="83"/>
      <c r="T89" s="84"/>
      <c r="U89" s="37"/>
      <c r="V89" s="37"/>
      <c r="W89" s="37"/>
      <c r="X89" s="37"/>
      <c r="Y89" s="37"/>
      <c r="Z89" s="37"/>
      <c r="AA89" s="37"/>
      <c r="AB89" s="37"/>
      <c r="AC89" s="37"/>
      <c r="AD89" s="37"/>
      <c r="AE89" s="37"/>
      <c r="AT89" s="16" t="s">
        <v>271</v>
      </c>
      <c r="AU89" s="16" t="s">
        <v>77</v>
      </c>
    </row>
    <row r="90" s="2" customFormat="1" ht="16.5" customHeight="1">
      <c r="A90" s="37"/>
      <c r="B90" s="38"/>
      <c r="C90" s="195" t="s">
        <v>281</v>
      </c>
      <c r="D90" s="195" t="s">
        <v>261</v>
      </c>
      <c r="E90" s="196" t="s">
        <v>3106</v>
      </c>
      <c r="F90" s="197" t="s">
        <v>3107</v>
      </c>
      <c r="G90" s="198" t="s">
        <v>365</v>
      </c>
      <c r="H90" s="199">
        <v>3</v>
      </c>
      <c r="I90" s="200"/>
      <c r="J90" s="201">
        <f>ROUND(I90*H90,2)</f>
        <v>0</v>
      </c>
      <c r="K90" s="197" t="s">
        <v>265</v>
      </c>
      <c r="L90" s="43"/>
      <c r="M90" s="202" t="s">
        <v>19</v>
      </c>
      <c r="N90" s="203" t="s">
        <v>40</v>
      </c>
      <c r="O90" s="83"/>
      <c r="P90" s="204">
        <f>O90*H90</f>
        <v>0</v>
      </c>
      <c r="Q90" s="204">
        <v>0</v>
      </c>
      <c r="R90" s="204">
        <f>Q90*H90</f>
        <v>0</v>
      </c>
      <c r="S90" s="204">
        <v>0</v>
      </c>
      <c r="T90" s="205">
        <f>S90*H90</f>
        <v>0</v>
      </c>
      <c r="U90" s="37"/>
      <c r="V90" s="37"/>
      <c r="W90" s="37"/>
      <c r="X90" s="37"/>
      <c r="Y90" s="37"/>
      <c r="Z90" s="37"/>
      <c r="AA90" s="37"/>
      <c r="AB90" s="37"/>
      <c r="AC90" s="37"/>
      <c r="AD90" s="37"/>
      <c r="AE90" s="37"/>
      <c r="AR90" s="206" t="s">
        <v>266</v>
      </c>
      <c r="AT90" s="206" t="s">
        <v>261</v>
      </c>
      <c r="AU90" s="206" t="s">
        <v>77</v>
      </c>
      <c r="AY90" s="16" t="s">
        <v>260</v>
      </c>
      <c r="BE90" s="207">
        <f>IF(N90="základní",J90,0)</f>
        <v>0</v>
      </c>
      <c r="BF90" s="207">
        <f>IF(N90="snížená",J90,0)</f>
        <v>0</v>
      </c>
      <c r="BG90" s="207">
        <f>IF(N90="zákl. přenesená",J90,0)</f>
        <v>0</v>
      </c>
      <c r="BH90" s="207">
        <f>IF(N90="sníž. přenesená",J90,0)</f>
        <v>0</v>
      </c>
      <c r="BI90" s="207">
        <f>IF(N90="nulová",J90,0)</f>
        <v>0</v>
      </c>
      <c r="BJ90" s="16" t="s">
        <v>77</v>
      </c>
      <c r="BK90" s="207">
        <f>ROUND(I90*H90,2)</f>
        <v>0</v>
      </c>
      <c r="BL90" s="16" t="s">
        <v>266</v>
      </c>
      <c r="BM90" s="206" t="s">
        <v>284</v>
      </c>
    </row>
    <row r="91" s="2" customFormat="1">
      <c r="A91" s="37"/>
      <c r="B91" s="38"/>
      <c r="C91" s="39"/>
      <c r="D91" s="208" t="s">
        <v>267</v>
      </c>
      <c r="E91" s="39"/>
      <c r="F91" s="209" t="s">
        <v>3107</v>
      </c>
      <c r="G91" s="39"/>
      <c r="H91" s="39"/>
      <c r="I91" s="210"/>
      <c r="J91" s="39"/>
      <c r="K91" s="39"/>
      <c r="L91" s="43"/>
      <c r="M91" s="211"/>
      <c r="N91" s="212"/>
      <c r="O91" s="83"/>
      <c r="P91" s="83"/>
      <c r="Q91" s="83"/>
      <c r="R91" s="83"/>
      <c r="S91" s="83"/>
      <c r="T91" s="84"/>
      <c r="U91" s="37"/>
      <c r="V91" s="37"/>
      <c r="W91" s="37"/>
      <c r="X91" s="37"/>
      <c r="Y91" s="37"/>
      <c r="Z91" s="37"/>
      <c r="AA91" s="37"/>
      <c r="AB91" s="37"/>
      <c r="AC91" s="37"/>
      <c r="AD91" s="37"/>
      <c r="AE91" s="37"/>
      <c r="AT91" s="16" t="s">
        <v>267</v>
      </c>
      <c r="AU91" s="16" t="s">
        <v>77</v>
      </c>
    </row>
    <row r="92" s="2" customFormat="1">
      <c r="A92" s="37"/>
      <c r="B92" s="38"/>
      <c r="C92" s="39"/>
      <c r="D92" s="208" t="s">
        <v>271</v>
      </c>
      <c r="E92" s="39"/>
      <c r="F92" s="213" t="s">
        <v>3108</v>
      </c>
      <c r="G92" s="39"/>
      <c r="H92" s="39"/>
      <c r="I92" s="210"/>
      <c r="J92" s="39"/>
      <c r="K92" s="39"/>
      <c r="L92" s="43"/>
      <c r="M92" s="211"/>
      <c r="N92" s="212"/>
      <c r="O92" s="83"/>
      <c r="P92" s="83"/>
      <c r="Q92" s="83"/>
      <c r="R92" s="83"/>
      <c r="S92" s="83"/>
      <c r="T92" s="84"/>
      <c r="U92" s="37"/>
      <c r="V92" s="37"/>
      <c r="W92" s="37"/>
      <c r="X92" s="37"/>
      <c r="Y92" s="37"/>
      <c r="Z92" s="37"/>
      <c r="AA92" s="37"/>
      <c r="AB92" s="37"/>
      <c r="AC92" s="37"/>
      <c r="AD92" s="37"/>
      <c r="AE92" s="37"/>
      <c r="AT92" s="16" t="s">
        <v>271</v>
      </c>
      <c r="AU92" s="16" t="s">
        <v>77</v>
      </c>
    </row>
    <row r="93" s="2" customFormat="1" ht="16.5" customHeight="1">
      <c r="A93" s="37"/>
      <c r="B93" s="38"/>
      <c r="C93" s="195" t="s">
        <v>266</v>
      </c>
      <c r="D93" s="195" t="s">
        <v>261</v>
      </c>
      <c r="E93" s="196" t="s">
        <v>3109</v>
      </c>
      <c r="F93" s="197" t="s">
        <v>340</v>
      </c>
      <c r="G93" s="198" t="s">
        <v>547</v>
      </c>
      <c r="H93" s="199">
        <v>150</v>
      </c>
      <c r="I93" s="200"/>
      <c r="J93" s="201">
        <f>ROUND(I93*H93,2)</f>
        <v>0</v>
      </c>
      <c r="K93" s="197" t="s">
        <v>265</v>
      </c>
      <c r="L93" s="43"/>
      <c r="M93" s="202" t="s">
        <v>19</v>
      </c>
      <c r="N93" s="203" t="s">
        <v>40</v>
      </c>
      <c r="O93" s="83"/>
      <c r="P93" s="204">
        <f>O93*H93</f>
        <v>0</v>
      </c>
      <c r="Q93" s="204">
        <v>0</v>
      </c>
      <c r="R93" s="204">
        <f>Q93*H93</f>
        <v>0</v>
      </c>
      <c r="S93" s="204">
        <v>0</v>
      </c>
      <c r="T93" s="205">
        <f>S93*H93</f>
        <v>0</v>
      </c>
      <c r="U93" s="37"/>
      <c r="V93" s="37"/>
      <c r="W93" s="37"/>
      <c r="X93" s="37"/>
      <c r="Y93" s="37"/>
      <c r="Z93" s="37"/>
      <c r="AA93" s="37"/>
      <c r="AB93" s="37"/>
      <c r="AC93" s="37"/>
      <c r="AD93" s="37"/>
      <c r="AE93" s="37"/>
      <c r="AR93" s="206" t="s">
        <v>266</v>
      </c>
      <c r="AT93" s="206" t="s">
        <v>261</v>
      </c>
      <c r="AU93" s="206" t="s">
        <v>77</v>
      </c>
      <c r="AY93" s="16" t="s">
        <v>260</v>
      </c>
      <c r="BE93" s="207">
        <f>IF(N93="základní",J93,0)</f>
        <v>0</v>
      </c>
      <c r="BF93" s="207">
        <f>IF(N93="snížená",J93,0)</f>
        <v>0</v>
      </c>
      <c r="BG93" s="207">
        <f>IF(N93="zákl. přenesená",J93,0)</f>
        <v>0</v>
      </c>
      <c r="BH93" s="207">
        <f>IF(N93="sníž. přenesená",J93,0)</f>
        <v>0</v>
      </c>
      <c r="BI93" s="207">
        <f>IF(N93="nulová",J93,0)</f>
        <v>0</v>
      </c>
      <c r="BJ93" s="16" t="s">
        <v>77</v>
      </c>
      <c r="BK93" s="207">
        <f>ROUND(I93*H93,2)</f>
        <v>0</v>
      </c>
      <c r="BL93" s="16" t="s">
        <v>266</v>
      </c>
      <c r="BM93" s="206" t="s">
        <v>279</v>
      </c>
    </row>
    <row r="94" s="2" customFormat="1">
      <c r="A94" s="37"/>
      <c r="B94" s="38"/>
      <c r="C94" s="39"/>
      <c r="D94" s="208" t="s">
        <v>267</v>
      </c>
      <c r="E94" s="39"/>
      <c r="F94" s="209" t="s">
        <v>340</v>
      </c>
      <c r="G94" s="39"/>
      <c r="H94" s="39"/>
      <c r="I94" s="210"/>
      <c r="J94" s="39"/>
      <c r="K94" s="39"/>
      <c r="L94" s="43"/>
      <c r="M94" s="211"/>
      <c r="N94" s="212"/>
      <c r="O94" s="83"/>
      <c r="P94" s="83"/>
      <c r="Q94" s="83"/>
      <c r="R94" s="83"/>
      <c r="S94" s="83"/>
      <c r="T94" s="84"/>
      <c r="U94" s="37"/>
      <c r="V94" s="37"/>
      <c r="W94" s="37"/>
      <c r="X94" s="37"/>
      <c r="Y94" s="37"/>
      <c r="Z94" s="37"/>
      <c r="AA94" s="37"/>
      <c r="AB94" s="37"/>
      <c r="AC94" s="37"/>
      <c r="AD94" s="37"/>
      <c r="AE94" s="37"/>
      <c r="AT94" s="16" t="s">
        <v>267</v>
      </c>
      <c r="AU94" s="16" t="s">
        <v>77</v>
      </c>
    </row>
    <row r="95" s="2" customFormat="1">
      <c r="A95" s="37"/>
      <c r="B95" s="38"/>
      <c r="C95" s="39"/>
      <c r="D95" s="208" t="s">
        <v>271</v>
      </c>
      <c r="E95" s="39"/>
      <c r="F95" s="213" t="s">
        <v>3110</v>
      </c>
      <c r="G95" s="39"/>
      <c r="H95" s="39"/>
      <c r="I95" s="210"/>
      <c r="J95" s="39"/>
      <c r="K95" s="39"/>
      <c r="L95" s="43"/>
      <c r="M95" s="224"/>
      <c r="N95" s="225"/>
      <c r="O95" s="226"/>
      <c r="P95" s="226"/>
      <c r="Q95" s="226"/>
      <c r="R95" s="226"/>
      <c r="S95" s="226"/>
      <c r="T95" s="227"/>
      <c r="U95" s="37"/>
      <c r="V95" s="37"/>
      <c r="W95" s="37"/>
      <c r="X95" s="37"/>
      <c r="Y95" s="37"/>
      <c r="Z95" s="37"/>
      <c r="AA95" s="37"/>
      <c r="AB95" s="37"/>
      <c r="AC95" s="37"/>
      <c r="AD95" s="37"/>
      <c r="AE95" s="37"/>
      <c r="AT95" s="16" t="s">
        <v>271</v>
      </c>
      <c r="AU95" s="16" t="s">
        <v>77</v>
      </c>
    </row>
    <row r="96" s="2" customFormat="1" ht="6.96" customHeight="1">
      <c r="A96" s="37"/>
      <c r="B96" s="58"/>
      <c r="C96" s="59"/>
      <c r="D96" s="59"/>
      <c r="E96" s="59"/>
      <c r="F96" s="59"/>
      <c r="G96" s="59"/>
      <c r="H96" s="59"/>
      <c r="I96" s="59"/>
      <c r="J96" s="59"/>
      <c r="K96" s="59"/>
      <c r="L96" s="43"/>
      <c r="M96" s="37"/>
      <c r="O96" s="37"/>
      <c r="P96" s="37"/>
      <c r="Q96" s="37"/>
      <c r="R96" s="37"/>
      <c r="S96" s="37"/>
      <c r="T96" s="37"/>
      <c r="U96" s="37"/>
      <c r="V96" s="37"/>
      <c r="W96" s="37"/>
      <c r="X96" s="37"/>
      <c r="Y96" s="37"/>
      <c r="Z96" s="37"/>
      <c r="AA96" s="37"/>
      <c r="AB96" s="37"/>
      <c r="AC96" s="37"/>
      <c r="AD96" s="37"/>
      <c r="AE96" s="37"/>
    </row>
  </sheetData>
  <sheetProtection sheet="1" autoFilter="0" formatColumns="0" formatRows="0" objects="1" scenarios="1" spinCount="100000" saltValue="NrBqgJXrQKU49AbdNDsV8uuTwyeM/DqNn8TqruZlfWdjkuXW5Xt7tWdvQ4f6Em/HOEtPZDuTqtR5zz7KQ9n1yg==" hashValue="N35PKvZE6EmTP+PNrXiD0FsXmpy1/+FzO1oDt4LmnOLPnHJKAI5NFtXVn79+RBizplcGLN7jADb3DpHNbJMlow==" algorithmName="SHA-512" password="D0DA"/>
  <autoFilter ref="C80:K95"/>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151</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3111</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ROUND(J83,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ROUND((SUM(BE83:BE311)),  2)</f>
        <v>0</v>
      </c>
      <c r="G33" s="37"/>
      <c r="H33" s="37"/>
      <c r="I33" s="147">
        <v>0.20999999999999999</v>
      </c>
      <c r="J33" s="146">
        <f>ROUND(((SUM(BE83:BE311))*I33),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ROUND((SUM(BF83:BF311)),  2)</f>
        <v>0</v>
      </c>
      <c r="G34" s="37"/>
      <c r="H34" s="37"/>
      <c r="I34" s="147">
        <v>0.14999999999999999</v>
      </c>
      <c r="J34" s="146">
        <f>ROUND(((SUM(BF83:BF311))*I34),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ROUND((SUM(BG83:BG311)),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ROUND((SUM(BH83:BH311)),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ROUND((SUM(BI83:BI311)),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03-10-01 - Desná (mimo) - Dolní Polubný (mimo), železniční svršek</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J83</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767</v>
      </c>
      <c r="E60" s="167"/>
      <c r="F60" s="167"/>
      <c r="G60" s="167"/>
      <c r="H60" s="167"/>
      <c r="I60" s="167"/>
      <c r="J60" s="168">
        <f>J84</f>
        <v>0</v>
      </c>
      <c r="K60" s="165"/>
      <c r="L60" s="169"/>
      <c r="S60" s="9"/>
      <c r="T60" s="9"/>
      <c r="U60" s="9"/>
      <c r="V60" s="9"/>
      <c r="W60" s="9"/>
      <c r="X60" s="9"/>
      <c r="Y60" s="9"/>
      <c r="Z60" s="9"/>
      <c r="AA60" s="9"/>
      <c r="AB60" s="9"/>
      <c r="AC60" s="9"/>
      <c r="AD60" s="9"/>
      <c r="AE60" s="9"/>
    </row>
    <row r="61" s="9" customFormat="1" ht="24.96" customHeight="1">
      <c r="A61" s="9"/>
      <c r="B61" s="164"/>
      <c r="C61" s="165"/>
      <c r="D61" s="166" t="s">
        <v>768</v>
      </c>
      <c r="E61" s="167"/>
      <c r="F61" s="167"/>
      <c r="G61" s="167"/>
      <c r="H61" s="167"/>
      <c r="I61" s="167"/>
      <c r="J61" s="168">
        <f>J189</f>
        <v>0</v>
      </c>
      <c r="K61" s="165"/>
      <c r="L61" s="169"/>
      <c r="S61" s="9"/>
      <c r="T61" s="9"/>
      <c r="U61" s="9"/>
      <c r="V61" s="9"/>
      <c r="W61" s="9"/>
      <c r="X61" s="9"/>
      <c r="Y61" s="9"/>
      <c r="Z61" s="9"/>
      <c r="AA61" s="9"/>
      <c r="AB61" s="9"/>
      <c r="AC61" s="9"/>
      <c r="AD61" s="9"/>
      <c r="AE61" s="9"/>
    </row>
    <row r="62" s="9" customFormat="1" ht="24.96" customHeight="1">
      <c r="A62" s="9"/>
      <c r="B62" s="164"/>
      <c r="C62" s="165"/>
      <c r="D62" s="166" t="s">
        <v>999</v>
      </c>
      <c r="E62" s="167"/>
      <c r="F62" s="167"/>
      <c r="G62" s="167"/>
      <c r="H62" s="167"/>
      <c r="I62" s="167"/>
      <c r="J62" s="168">
        <f>J250</f>
        <v>0</v>
      </c>
      <c r="K62" s="165"/>
      <c r="L62" s="169"/>
      <c r="S62" s="9"/>
      <c r="T62" s="9"/>
      <c r="U62" s="9"/>
      <c r="V62" s="9"/>
      <c r="W62" s="9"/>
      <c r="X62" s="9"/>
      <c r="Y62" s="9"/>
      <c r="Z62" s="9"/>
      <c r="AA62" s="9"/>
      <c r="AB62" s="9"/>
      <c r="AC62" s="9"/>
      <c r="AD62" s="9"/>
      <c r="AE62" s="9"/>
    </row>
    <row r="63" s="9" customFormat="1" ht="24.96" customHeight="1">
      <c r="A63" s="9"/>
      <c r="B63" s="164"/>
      <c r="C63" s="165"/>
      <c r="D63" s="166" t="s">
        <v>1000</v>
      </c>
      <c r="E63" s="167"/>
      <c r="F63" s="167"/>
      <c r="G63" s="167"/>
      <c r="H63" s="167"/>
      <c r="I63" s="167"/>
      <c r="J63" s="168">
        <f>J293</f>
        <v>0</v>
      </c>
      <c r="K63" s="165"/>
      <c r="L63" s="169"/>
      <c r="S63" s="9"/>
      <c r="T63" s="9"/>
      <c r="U63" s="9"/>
      <c r="V63" s="9"/>
      <c r="W63" s="9"/>
      <c r="X63" s="9"/>
      <c r="Y63" s="9"/>
      <c r="Z63" s="9"/>
      <c r="AA63" s="9"/>
      <c r="AB63" s="9"/>
      <c r="AC63" s="9"/>
      <c r="AD63" s="9"/>
      <c r="AE63" s="9"/>
    </row>
    <row r="64" s="2" customFormat="1" ht="21.84" customHeight="1">
      <c r="A64" s="37"/>
      <c r="B64" s="38"/>
      <c r="C64" s="39"/>
      <c r="D64" s="39"/>
      <c r="E64" s="39"/>
      <c r="F64" s="39"/>
      <c r="G64" s="39"/>
      <c r="H64" s="39"/>
      <c r="I64" s="39"/>
      <c r="J64" s="39"/>
      <c r="K64" s="39"/>
      <c r="L64" s="133"/>
      <c r="S64" s="37"/>
      <c r="T64" s="37"/>
      <c r="U64" s="37"/>
      <c r="V64" s="37"/>
      <c r="W64" s="37"/>
      <c r="X64" s="37"/>
      <c r="Y64" s="37"/>
      <c r="Z64" s="37"/>
      <c r="AA64" s="37"/>
      <c r="AB64" s="37"/>
      <c r="AC64" s="37"/>
      <c r="AD64" s="37"/>
      <c r="AE64" s="37"/>
    </row>
    <row r="65" s="2" customFormat="1" ht="6.96" customHeight="1">
      <c r="A65" s="37"/>
      <c r="B65" s="58"/>
      <c r="C65" s="59"/>
      <c r="D65" s="59"/>
      <c r="E65" s="59"/>
      <c r="F65" s="59"/>
      <c r="G65" s="59"/>
      <c r="H65" s="59"/>
      <c r="I65" s="59"/>
      <c r="J65" s="59"/>
      <c r="K65" s="59"/>
      <c r="L65" s="133"/>
      <c r="S65" s="37"/>
      <c r="T65" s="37"/>
      <c r="U65" s="37"/>
      <c r="V65" s="37"/>
      <c r="W65" s="37"/>
      <c r="X65" s="37"/>
      <c r="Y65" s="37"/>
      <c r="Z65" s="37"/>
      <c r="AA65" s="37"/>
      <c r="AB65" s="37"/>
      <c r="AC65" s="37"/>
      <c r="AD65" s="37"/>
      <c r="AE65" s="37"/>
    </row>
    <row r="69" s="2" customFormat="1" ht="6.96" customHeight="1">
      <c r="A69" s="37"/>
      <c r="B69" s="60"/>
      <c r="C69" s="61"/>
      <c r="D69" s="61"/>
      <c r="E69" s="61"/>
      <c r="F69" s="61"/>
      <c r="G69" s="61"/>
      <c r="H69" s="61"/>
      <c r="I69" s="61"/>
      <c r="J69" s="61"/>
      <c r="K69" s="61"/>
      <c r="L69" s="133"/>
      <c r="S69" s="37"/>
      <c r="T69" s="37"/>
      <c r="U69" s="37"/>
      <c r="V69" s="37"/>
      <c r="W69" s="37"/>
      <c r="X69" s="37"/>
      <c r="Y69" s="37"/>
      <c r="Z69" s="37"/>
      <c r="AA69" s="37"/>
      <c r="AB69" s="37"/>
      <c r="AC69" s="37"/>
      <c r="AD69" s="37"/>
      <c r="AE69" s="37"/>
    </row>
    <row r="70" s="2" customFormat="1" ht="24.96" customHeight="1">
      <c r="A70" s="37"/>
      <c r="B70" s="38"/>
      <c r="C70" s="22" t="s">
        <v>245</v>
      </c>
      <c r="D70" s="39"/>
      <c r="E70" s="39"/>
      <c r="F70" s="39"/>
      <c r="G70" s="39"/>
      <c r="H70" s="39"/>
      <c r="I70" s="39"/>
      <c r="J70" s="39"/>
      <c r="K70" s="39"/>
      <c r="L70" s="133"/>
      <c r="S70" s="37"/>
      <c r="T70" s="37"/>
      <c r="U70" s="37"/>
      <c r="V70" s="37"/>
      <c r="W70" s="37"/>
      <c r="X70" s="37"/>
      <c r="Y70" s="37"/>
      <c r="Z70" s="37"/>
      <c r="AA70" s="37"/>
      <c r="AB70" s="37"/>
      <c r="AC70" s="37"/>
      <c r="AD70" s="37"/>
      <c r="AE70" s="37"/>
    </row>
    <row r="71" s="2" customFormat="1" ht="6.96" customHeight="1">
      <c r="A71" s="37"/>
      <c r="B71" s="38"/>
      <c r="C71" s="39"/>
      <c r="D71" s="39"/>
      <c r="E71" s="39"/>
      <c r="F71" s="39"/>
      <c r="G71" s="39"/>
      <c r="H71" s="39"/>
      <c r="I71" s="39"/>
      <c r="J71" s="39"/>
      <c r="K71" s="39"/>
      <c r="L71" s="133"/>
      <c r="S71" s="37"/>
      <c r="T71" s="37"/>
      <c r="U71" s="37"/>
      <c r="V71" s="37"/>
      <c r="W71" s="37"/>
      <c r="X71" s="37"/>
      <c r="Y71" s="37"/>
      <c r="Z71" s="37"/>
      <c r="AA71" s="37"/>
      <c r="AB71" s="37"/>
      <c r="AC71" s="37"/>
      <c r="AD71" s="37"/>
      <c r="AE71" s="37"/>
    </row>
    <row r="72" s="2" customFormat="1" ht="12" customHeight="1">
      <c r="A72" s="37"/>
      <c r="B72" s="38"/>
      <c r="C72" s="31" t="s">
        <v>16</v>
      </c>
      <c r="D72" s="39"/>
      <c r="E72" s="39"/>
      <c r="F72" s="39"/>
      <c r="G72" s="39"/>
      <c r="H72" s="39"/>
      <c r="I72" s="39"/>
      <c r="J72" s="39"/>
      <c r="K72" s="39"/>
      <c r="L72" s="133"/>
      <c r="S72" s="37"/>
      <c r="T72" s="37"/>
      <c r="U72" s="37"/>
      <c r="V72" s="37"/>
      <c r="W72" s="37"/>
      <c r="X72" s="37"/>
      <c r="Y72" s="37"/>
      <c r="Z72" s="37"/>
      <c r="AA72" s="37"/>
      <c r="AB72" s="37"/>
      <c r="AC72" s="37"/>
      <c r="AD72" s="37"/>
      <c r="AE72" s="37"/>
    </row>
    <row r="73" s="2" customFormat="1" ht="16.5" customHeight="1">
      <c r="A73" s="37"/>
      <c r="B73" s="38"/>
      <c r="C73" s="39"/>
      <c r="D73" s="39"/>
      <c r="E73" s="159" t="str">
        <f>E7</f>
        <v>Oprava trati v úseku Tanvald - Kořenov</v>
      </c>
      <c r="F73" s="31"/>
      <c r="G73" s="31"/>
      <c r="H73" s="31"/>
      <c r="I73" s="39"/>
      <c r="J73" s="39"/>
      <c r="K73" s="39"/>
      <c r="L73" s="133"/>
      <c r="S73" s="37"/>
      <c r="T73" s="37"/>
      <c r="U73" s="37"/>
      <c r="V73" s="37"/>
      <c r="W73" s="37"/>
      <c r="X73" s="37"/>
      <c r="Y73" s="37"/>
      <c r="Z73" s="37"/>
      <c r="AA73" s="37"/>
      <c r="AB73" s="37"/>
      <c r="AC73" s="37"/>
      <c r="AD73" s="37"/>
      <c r="AE73" s="37"/>
    </row>
    <row r="74" s="2" customFormat="1" ht="12" customHeight="1">
      <c r="A74" s="37"/>
      <c r="B74" s="38"/>
      <c r="C74" s="31" t="s">
        <v>237</v>
      </c>
      <c r="D74" s="39"/>
      <c r="E74" s="39"/>
      <c r="F74" s="39"/>
      <c r="G74" s="39"/>
      <c r="H74" s="39"/>
      <c r="I74" s="39"/>
      <c r="J74" s="39"/>
      <c r="K74" s="39"/>
      <c r="L74" s="133"/>
      <c r="S74" s="37"/>
      <c r="T74" s="37"/>
      <c r="U74" s="37"/>
      <c r="V74" s="37"/>
      <c r="W74" s="37"/>
      <c r="X74" s="37"/>
      <c r="Y74" s="37"/>
      <c r="Z74" s="37"/>
      <c r="AA74" s="37"/>
      <c r="AB74" s="37"/>
      <c r="AC74" s="37"/>
      <c r="AD74" s="37"/>
      <c r="AE74" s="37"/>
    </row>
    <row r="75" s="2" customFormat="1" ht="16.5" customHeight="1">
      <c r="A75" s="37"/>
      <c r="B75" s="38"/>
      <c r="C75" s="39"/>
      <c r="D75" s="39"/>
      <c r="E75" s="68" t="str">
        <f>E9</f>
        <v>SO 03-10-01 - Desná (mimo) - Dolní Polubný (mimo), železniční svršek</v>
      </c>
      <c r="F75" s="39"/>
      <c r="G75" s="39"/>
      <c r="H75" s="39"/>
      <c r="I75" s="39"/>
      <c r="J75" s="39"/>
      <c r="K75" s="39"/>
      <c r="L75" s="133"/>
      <c r="S75" s="37"/>
      <c r="T75" s="37"/>
      <c r="U75" s="37"/>
      <c r="V75" s="37"/>
      <c r="W75" s="37"/>
      <c r="X75" s="37"/>
      <c r="Y75" s="37"/>
      <c r="Z75" s="37"/>
      <c r="AA75" s="37"/>
      <c r="AB75" s="37"/>
      <c r="AC75" s="37"/>
      <c r="AD75" s="37"/>
      <c r="AE75" s="37"/>
    </row>
    <row r="76" s="2" customFormat="1" ht="6.96" customHeight="1">
      <c r="A76" s="37"/>
      <c r="B76" s="38"/>
      <c r="C76" s="39"/>
      <c r="D76" s="39"/>
      <c r="E76" s="39"/>
      <c r="F76" s="39"/>
      <c r="G76" s="39"/>
      <c r="H76" s="39"/>
      <c r="I76" s="39"/>
      <c r="J76" s="39"/>
      <c r="K76" s="39"/>
      <c r="L76" s="133"/>
      <c r="S76" s="37"/>
      <c r="T76" s="37"/>
      <c r="U76" s="37"/>
      <c r="V76" s="37"/>
      <c r="W76" s="37"/>
      <c r="X76" s="37"/>
      <c r="Y76" s="37"/>
      <c r="Z76" s="37"/>
      <c r="AA76" s="37"/>
      <c r="AB76" s="37"/>
      <c r="AC76" s="37"/>
      <c r="AD76" s="37"/>
      <c r="AE76" s="37"/>
    </row>
    <row r="77" s="2" customFormat="1" ht="12" customHeight="1">
      <c r="A77" s="37"/>
      <c r="B77" s="38"/>
      <c r="C77" s="31" t="s">
        <v>21</v>
      </c>
      <c r="D77" s="39"/>
      <c r="E77" s="39"/>
      <c r="F77" s="26" t="str">
        <f>F12</f>
        <v xml:space="preserve"> </v>
      </c>
      <c r="G77" s="39"/>
      <c r="H77" s="39"/>
      <c r="I77" s="31" t="s">
        <v>23</v>
      </c>
      <c r="J77" s="71" t="str">
        <f>IF(J12="","",J12)</f>
        <v>14. 6. 2023</v>
      </c>
      <c r="K77" s="39"/>
      <c r="L77" s="133"/>
      <c r="S77" s="37"/>
      <c r="T77" s="37"/>
      <c r="U77" s="37"/>
      <c r="V77" s="37"/>
      <c r="W77" s="37"/>
      <c r="X77" s="37"/>
      <c r="Y77" s="37"/>
      <c r="Z77" s="37"/>
      <c r="AA77" s="37"/>
      <c r="AB77" s="37"/>
      <c r="AC77" s="37"/>
      <c r="AD77" s="37"/>
      <c r="AE77" s="37"/>
    </row>
    <row r="78" s="2" customFormat="1" ht="6.96" customHeight="1">
      <c r="A78" s="37"/>
      <c r="B78" s="38"/>
      <c r="C78" s="39"/>
      <c r="D78" s="39"/>
      <c r="E78" s="39"/>
      <c r="F78" s="39"/>
      <c r="G78" s="39"/>
      <c r="H78" s="39"/>
      <c r="I78" s="39"/>
      <c r="J78" s="39"/>
      <c r="K78" s="39"/>
      <c r="L78" s="133"/>
      <c r="S78" s="37"/>
      <c r="T78" s="37"/>
      <c r="U78" s="37"/>
      <c r="V78" s="37"/>
      <c r="W78" s="37"/>
      <c r="X78" s="37"/>
      <c r="Y78" s="37"/>
      <c r="Z78" s="37"/>
      <c r="AA78" s="37"/>
      <c r="AB78" s="37"/>
      <c r="AC78" s="37"/>
      <c r="AD78" s="37"/>
      <c r="AE78" s="37"/>
    </row>
    <row r="79" s="2" customFormat="1" ht="15.15" customHeight="1">
      <c r="A79" s="37"/>
      <c r="B79" s="38"/>
      <c r="C79" s="31" t="s">
        <v>25</v>
      </c>
      <c r="D79" s="39"/>
      <c r="E79" s="39"/>
      <c r="F79" s="26" t="str">
        <f>E15</f>
        <v xml:space="preserve"> </v>
      </c>
      <c r="G79" s="39"/>
      <c r="H79" s="39"/>
      <c r="I79" s="31" t="s">
        <v>30</v>
      </c>
      <c r="J79" s="35" t="str">
        <f>E21</f>
        <v xml:space="preserve"> </v>
      </c>
      <c r="K79" s="39"/>
      <c r="L79" s="133"/>
      <c r="S79" s="37"/>
      <c r="T79" s="37"/>
      <c r="U79" s="37"/>
      <c r="V79" s="37"/>
      <c r="W79" s="37"/>
      <c r="X79" s="37"/>
      <c r="Y79" s="37"/>
      <c r="Z79" s="37"/>
      <c r="AA79" s="37"/>
      <c r="AB79" s="37"/>
      <c r="AC79" s="37"/>
      <c r="AD79" s="37"/>
      <c r="AE79" s="37"/>
    </row>
    <row r="80" s="2" customFormat="1" ht="15.15" customHeight="1">
      <c r="A80" s="37"/>
      <c r="B80" s="38"/>
      <c r="C80" s="31" t="s">
        <v>28</v>
      </c>
      <c r="D80" s="39"/>
      <c r="E80" s="39"/>
      <c r="F80" s="26" t="str">
        <f>IF(E18="","",E18)</f>
        <v>Vyplň údaj</v>
      </c>
      <c r="G80" s="39"/>
      <c r="H80" s="39"/>
      <c r="I80" s="31" t="s">
        <v>32</v>
      </c>
      <c r="J80" s="35" t="str">
        <f>E24</f>
        <v xml:space="preserve"> </v>
      </c>
      <c r="K80" s="39"/>
      <c r="L80" s="133"/>
      <c r="S80" s="37"/>
      <c r="T80" s="37"/>
      <c r="U80" s="37"/>
      <c r="V80" s="37"/>
      <c r="W80" s="37"/>
      <c r="X80" s="37"/>
      <c r="Y80" s="37"/>
      <c r="Z80" s="37"/>
      <c r="AA80" s="37"/>
      <c r="AB80" s="37"/>
      <c r="AC80" s="37"/>
      <c r="AD80" s="37"/>
      <c r="AE80" s="37"/>
    </row>
    <row r="81" s="2" customFormat="1" ht="10.32" customHeight="1">
      <c r="A81" s="37"/>
      <c r="B81" s="38"/>
      <c r="C81" s="39"/>
      <c r="D81" s="39"/>
      <c r="E81" s="39"/>
      <c r="F81" s="39"/>
      <c r="G81" s="39"/>
      <c r="H81" s="39"/>
      <c r="I81" s="39"/>
      <c r="J81" s="39"/>
      <c r="K81" s="39"/>
      <c r="L81" s="133"/>
      <c r="S81" s="37"/>
      <c r="T81" s="37"/>
      <c r="U81" s="37"/>
      <c r="V81" s="37"/>
      <c r="W81" s="37"/>
      <c r="X81" s="37"/>
      <c r="Y81" s="37"/>
      <c r="Z81" s="37"/>
      <c r="AA81" s="37"/>
      <c r="AB81" s="37"/>
      <c r="AC81" s="37"/>
      <c r="AD81" s="37"/>
      <c r="AE81" s="37"/>
    </row>
    <row r="82" s="10" customFormat="1" ht="29.28" customHeight="1">
      <c r="A82" s="170"/>
      <c r="B82" s="171"/>
      <c r="C82" s="172" t="s">
        <v>246</v>
      </c>
      <c r="D82" s="173" t="s">
        <v>54</v>
      </c>
      <c r="E82" s="173" t="s">
        <v>50</v>
      </c>
      <c r="F82" s="173" t="s">
        <v>51</v>
      </c>
      <c r="G82" s="173" t="s">
        <v>247</v>
      </c>
      <c r="H82" s="173" t="s">
        <v>248</v>
      </c>
      <c r="I82" s="173" t="s">
        <v>249</v>
      </c>
      <c r="J82" s="173" t="s">
        <v>241</v>
      </c>
      <c r="K82" s="174" t="s">
        <v>250</v>
      </c>
      <c r="L82" s="175"/>
      <c r="M82" s="91" t="s">
        <v>19</v>
      </c>
      <c r="N82" s="92" t="s">
        <v>39</v>
      </c>
      <c r="O82" s="92" t="s">
        <v>251</v>
      </c>
      <c r="P82" s="92" t="s">
        <v>252</v>
      </c>
      <c r="Q82" s="92" t="s">
        <v>253</v>
      </c>
      <c r="R82" s="92" t="s">
        <v>254</v>
      </c>
      <c r="S82" s="92" t="s">
        <v>255</v>
      </c>
      <c r="T82" s="93" t="s">
        <v>256</v>
      </c>
      <c r="U82" s="170"/>
      <c r="V82" s="170"/>
      <c r="W82" s="170"/>
      <c r="X82" s="170"/>
      <c r="Y82" s="170"/>
      <c r="Z82" s="170"/>
      <c r="AA82" s="170"/>
      <c r="AB82" s="170"/>
      <c r="AC82" s="170"/>
      <c r="AD82" s="170"/>
      <c r="AE82" s="170"/>
    </row>
    <row r="83" s="2" customFormat="1" ht="22.8" customHeight="1">
      <c r="A83" s="37"/>
      <c r="B83" s="38"/>
      <c r="C83" s="98" t="s">
        <v>257</v>
      </c>
      <c r="D83" s="39"/>
      <c r="E83" s="39"/>
      <c r="F83" s="39"/>
      <c r="G83" s="39"/>
      <c r="H83" s="39"/>
      <c r="I83" s="39"/>
      <c r="J83" s="176">
        <f>BK83</f>
        <v>0</v>
      </c>
      <c r="K83" s="39"/>
      <c r="L83" s="43"/>
      <c r="M83" s="94"/>
      <c r="N83" s="177"/>
      <c r="O83" s="95"/>
      <c r="P83" s="178">
        <f>P84+P189+P250+P293</f>
        <v>0</v>
      </c>
      <c r="Q83" s="95"/>
      <c r="R83" s="178">
        <f>R84+R189+R250+R293</f>
        <v>4940.8098019999998</v>
      </c>
      <c r="S83" s="95"/>
      <c r="T83" s="179">
        <f>T84+T189+T250+T293</f>
        <v>0</v>
      </c>
      <c r="U83" s="37"/>
      <c r="V83" s="37"/>
      <c r="W83" s="37"/>
      <c r="X83" s="37"/>
      <c r="Y83" s="37"/>
      <c r="Z83" s="37"/>
      <c r="AA83" s="37"/>
      <c r="AB83" s="37"/>
      <c r="AC83" s="37"/>
      <c r="AD83" s="37"/>
      <c r="AE83" s="37"/>
      <c r="AT83" s="16" t="s">
        <v>68</v>
      </c>
      <c r="AU83" s="16" t="s">
        <v>242</v>
      </c>
      <c r="BK83" s="180">
        <f>BK84+BK189+BK250+BK293</f>
        <v>0</v>
      </c>
    </row>
    <row r="84" s="11" customFormat="1" ht="25.92" customHeight="1">
      <c r="A84" s="11"/>
      <c r="B84" s="181"/>
      <c r="C84" s="182"/>
      <c r="D84" s="183" t="s">
        <v>68</v>
      </c>
      <c r="E84" s="184" t="s">
        <v>77</v>
      </c>
      <c r="F84" s="184" t="s">
        <v>769</v>
      </c>
      <c r="G84" s="182"/>
      <c r="H84" s="182"/>
      <c r="I84" s="185"/>
      <c r="J84" s="186">
        <f>BK84</f>
        <v>0</v>
      </c>
      <c r="K84" s="182"/>
      <c r="L84" s="187"/>
      <c r="M84" s="188"/>
      <c r="N84" s="189"/>
      <c r="O84" s="189"/>
      <c r="P84" s="190">
        <f>SUM(P85:P188)</f>
        <v>0</v>
      </c>
      <c r="Q84" s="189"/>
      <c r="R84" s="190">
        <f>SUM(R85:R188)</f>
        <v>4940.8098019999998</v>
      </c>
      <c r="S84" s="189"/>
      <c r="T84" s="191">
        <f>SUM(T85:T188)</f>
        <v>0</v>
      </c>
      <c r="U84" s="11"/>
      <c r="V84" s="11"/>
      <c r="W84" s="11"/>
      <c r="X84" s="11"/>
      <c r="Y84" s="11"/>
      <c r="Z84" s="11"/>
      <c r="AA84" s="11"/>
      <c r="AB84" s="11"/>
      <c r="AC84" s="11"/>
      <c r="AD84" s="11"/>
      <c r="AE84" s="11"/>
      <c r="AR84" s="192" t="s">
        <v>77</v>
      </c>
      <c r="AT84" s="193" t="s">
        <v>68</v>
      </c>
      <c r="AU84" s="193" t="s">
        <v>69</v>
      </c>
      <c r="AY84" s="192" t="s">
        <v>260</v>
      </c>
      <c r="BK84" s="194">
        <f>SUM(BK85:BK188)</f>
        <v>0</v>
      </c>
    </row>
    <row r="85" s="2" customFormat="1" ht="16.5" customHeight="1">
      <c r="A85" s="37"/>
      <c r="B85" s="38"/>
      <c r="C85" s="214" t="s">
        <v>77</v>
      </c>
      <c r="D85" s="214" t="s">
        <v>275</v>
      </c>
      <c r="E85" s="215" t="s">
        <v>1001</v>
      </c>
      <c r="F85" s="216" t="s">
        <v>1002</v>
      </c>
      <c r="G85" s="217" t="s">
        <v>975</v>
      </c>
      <c r="H85" s="218">
        <v>4371</v>
      </c>
      <c r="I85" s="219"/>
      <c r="J85" s="220">
        <f>ROUND(I85*H85,2)</f>
        <v>0</v>
      </c>
      <c r="K85" s="216" t="s">
        <v>265</v>
      </c>
      <c r="L85" s="221"/>
      <c r="M85" s="222" t="s">
        <v>19</v>
      </c>
      <c r="N85" s="223" t="s">
        <v>40</v>
      </c>
      <c r="O85" s="83"/>
      <c r="P85" s="204">
        <f>O85*H85</f>
        <v>0</v>
      </c>
      <c r="Q85" s="204">
        <v>1</v>
      </c>
      <c r="R85" s="204">
        <f>Q85*H85</f>
        <v>4371</v>
      </c>
      <c r="S85" s="204">
        <v>0</v>
      </c>
      <c r="T85" s="205">
        <f>S85*H85</f>
        <v>0</v>
      </c>
      <c r="U85" s="37"/>
      <c r="V85" s="37"/>
      <c r="W85" s="37"/>
      <c r="X85" s="37"/>
      <c r="Y85" s="37"/>
      <c r="Z85" s="37"/>
      <c r="AA85" s="37"/>
      <c r="AB85" s="37"/>
      <c r="AC85" s="37"/>
      <c r="AD85" s="37"/>
      <c r="AE85" s="37"/>
      <c r="AR85" s="206" t="s">
        <v>279</v>
      </c>
      <c r="AT85" s="206" t="s">
        <v>275</v>
      </c>
      <c r="AU85" s="206" t="s">
        <v>77</v>
      </c>
      <c r="AY85" s="16" t="s">
        <v>260</v>
      </c>
      <c r="BE85" s="207">
        <f>IF(N85="základní",J85,0)</f>
        <v>0</v>
      </c>
      <c r="BF85" s="207">
        <f>IF(N85="snížená",J85,0)</f>
        <v>0</v>
      </c>
      <c r="BG85" s="207">
        <f>IF(N85="zákl. přenesená",J85,0)</f>
        <v>0</v>
      </c>
      <c r="BH85" s="207">
        <f>IF(N85="sníž. přenesená",J85,0)</f>
        <v>0</v>
      </c>
      <c r="BI85" s="207">
        <f>IF(N85="nulová",J85,0)</f>
        <v>0</v>
      </c>
      <c r="BJ85" s="16" t="s">
        <v>77</v>
      </c>
      <c r="BK85" s="207">
        <f>ROUND(I85*H85,2)</f>
        <v>0</v>
      </c>
      <c r="BL85" s="16" t="s">
        <v>266</v>
      </c>
      <c r="BM85" s="206" t="s">
        <v>79</v>
      </c>
    </row>
    <row r="86" s="2" customFormat="1">
      <c r="A86" s="37"/>
      <c r="B86" s="38"/>
      <c r="C86" s="39"/>
      <c r="D86" s="208" t="s">
        <v>267</v>
      </c>
      <c r="E86" s="39"/>
      <c r="F86" s="209" t="s">
        <v>1002</v>
      </c>
      <c r="G86" s="39"/>
      <c r="H86" s="39"/>
      <c r="I86" s="210"/>
      <c r="J86" s="39"/>
      <c r="K86" s="39"/>
      <c r="L86" s="43"/>
      <c r="M86" s="211"/>
      <c r="N86" s="212"/>
      <c r="O86" s="83"/>
      <c r="P86" s="83"/>
      <c r="Q86" s="83"/>
      <c r="R86" s="83"/>
      <c r="S86" s="83"/>
      <c r="T86" s="84"/>
      <c r="U86" s="37"/>
      <c r="V86" s="37"/>
      <c r="W86" s="37"/>
      <c r="X86" s="37"/>
      <c r="Y86" s="37"/>
      <c r="Z86" s="37"/>
      <c r="AA86" s="37"/>
      <c r="AB86" s="37"/>
      <c r="AC86" s="37"/>
      <c r="AD86" s="37"/>
      <c r="AE86" s="37"/>
      <c r="AT86" s="16" t="s">
        <v>267</v>
      </c>
      <c r="AU86" s="16" t="s">
        <v>77</v>
      </c>
    </row>
    <row r="87" s="2" customFormat="1">
      <c r="A87" s="37"/>
      <c r="B87" s="38"/>
      <c r="C87" s="39"/>
      <c r="D87" s="208" t="s">
        <v>271</v>
      </c>
      <c r="E87" s="39"/>
      <c r="F87" s="213" t="s">
        <v>1003</v>
      </c>
      <c r="G87" s="39"/>
      <c r="H87" s="39"/>
      <c r="I87" s="210"/>
      <c r="J87" s="39"/>
      <c r="K87" s="39"/>
      <c r="L87" s="43"/>
      <c r="M87" s="211"/>
      <c r="N87" s="212"/>
      <c r="O87" s="83"/>
      <c r="P87" s="83"/>
      <c r="Q87" s="83"/>
      <c r="R87" s="83"/>
      <c r="S87" s="83"/>
      <c r="T87" s="84"/>
      <c r="U87" s="37"/>
      <c r="V87" s="37"/>
      <c r="W87" s="37"/>
      <c r="X87" s="37"/>
      <c r="Y87" s="37"/>
      <c r="Z87" s="37"/>
      <c r="AA87" s="37"/>
      <c r="AB87" s="37"/>
      <c r="AC87" s="37"/>
      <c r="AD87" s="37"/>
      <c r="AE87" s="37"/>
      <c r="AT87" s="16" t="s">
        <v>271</v>
      </c>
      <c r="AU87" s="16" t="s">
        <v>77</v>
      </c>
    </row>
    <row r="88" s="2" customFormat="1" ht="16.5" customHeight="1">
      <c r="A88" s="37"/>
      <c r="B88" s="38"/>
      <c r="C88" s="214" t="s">
        <v>79</v>
      </c>
      <c r="D88" s="214" t="s">
        <v>275</v>
      </c>
      <c r="E88" s="215" t="s">
        <v>1004</v>
      </c>
      <c r="F88" s="216" t="s">
        <v>1005</v>
      </c>
      <c r="G88" s="217" t="s">
        <v>975</v>
      </c>
      <c r="H88" s="218">
        <v>175</v>
      </c>
      <c r="I88" s="219"/>
      <c r="J88" s="220">
        <f>ROUND(I88*H88,2)</f>
        <v>0</v>
      </c>
      <c r="K88" s="216" t="s">
        <v>19</v>
      </c>
      <c r="L88" s="221"/>
      <c r="M88" s="222" t="s">
        <v>19</v>
      </c>
      <c r="N88" s="223" t="s">
        <v>40</v>
      </c>
      <c r="O88" s="83"/>
      <c r="P88" s="204">
        <f>O88*H88</f>
        <v>0</v>
      </c>
      <c r="Q88" s="204">
        <v>1</v>
      </c>
      <c r="R88" s="204">
        <f>Q88*H88</f>
        <v>175</v>
      </c>
      <c r="S88" s="204">
        <v>0</v>
      </c>
      <c r="T88" s="205">
        <f>S88*H88</f>
        <v>0</v>
      </c>
      <c r="U88" s="37"/>
      <c r="V88" s="37"/>
      <c r="W88" s="37"/>
      <c r="X88" s="37"/>
      <c r="Y88" s="37"/>
      <c r="Z88" s="37"/>
      <c r="AA88" s="37"/>
      <c r="AB88" s="37"/>
      <c r="AC88" s="37"/>
      <c r="AD88" s="37"/>
      <c r="AE88" s="37"/>
      <c r="AR88" s="206" t="s">
        <v>279</v>
      </c>
      <c r="AT88" s="206" t="s">
        <v>275</v>
      </c>
      <c r="AU88" s="206" t="s">
        <v>77</v>
      </c>
      <c r="AY88" s="16" t="s">
        <v>260</v>
      </c>
      <c r="BE88" s="207">
        <f>IF(N88="základní",J88,0)</f>
        <v>0</v>
      </c>
      <c r="BF88" s="207">
        <f>IF(N88="snížená",J88,0)</f>
        <v>0</v>
      </c>
      <c r="BG88" s="207">
        <f>IF(N88="zákl. přenesená",J88,0)</f>
        <v>0</v>
      </c>
      <c r="BH88" s="207">
        <f>IF(N88="sníž. přenesená",J88,0)</f>
        <v>0</v>
      </c>
      <c r="BI88" s="207">
        <f>IF(N88="nulová",J88,0)</f>
        <v>0</v>
      </c>
      <c r="BJ88" s="16" t="s">
        <v>77</v>
      </c>
      <c r="BK88" s="207">
        <f>ROUND(I88*H88,2)</f>
        <v>0</v>
      </c>
      <c r="BL88" s="16" t="s">
        <v>266</v>
      </c>
      <c r="BM88" s="206" t="s">
        <v>266</v>
      </c>
    </row>
    <row r="89" s="2" customFormat="1">
      <c r="A89" s="37"/>
      <c r="B89" s="38"/>
      <c r="C89" s="39"/>
      <c r="D89" s="208" t="s">
        <v>267</v>
      </c>
      <c r="E89" s="39"/>
      <c r="F89" s="209" t="s">
        <v>1005</v>
      </c>
      <c r="G89" s="39"/>
      <c r="H89" s="39"/>
      <c r="I89" s="210"/>
      <c r="J89" s="39"/>
      <c r="K89" s="39"/>
      <c r="L89" s="43"/>
      <c r="M89" s="211"/>
      <c r="N89" s="212"/>
      <c r="O89" s="83"/>
      <c r="P89" s="83"/>
      <c r="Q89" s="83"/>
      <c r="R89" s="83"/>
      <c r="S89" s="83"/>
      <c r="T89" s="84"/>
      <c r="U89" s="37"/>
      <c r="V89" s="37"/>
      <c r="W89" s="37"/>
      <c r="X89" s="37"/>
      <c r="Y89" s="37"/>
      <c r="Z89" s="37"/>
      <c r="AA89" s="37"/>
      <c r="AB89" s="37"/>
      <c r="AC89" s="37"/>
      <c r="AD89" s="37"/>
      <c r="AE89" s="37"/>
      <c r="AT89" s="16" t="s">
        <v>267</v>
      </c>
      <c r="AU89" s="16" t="s">
        <v>77</v>
      </c>
    </row>
    <row r="90" s="2" customFormat="1">
      <c r="A90" s="37"/>
      <c r="B90" s="38"/>
      <c r="C90" s="39"/>
      <c r="D90" s="208" t="s">
        <v>271</v>
      </c>
      <c r="E90" s="39"/>
      <c r="F90" s="213" t="s">
        <v>1006</v>
      </c>
      <c r="G90" s="39"/>
      <c r="H90" s="39"/>
      <c r="I90" s="210"/>
      <c r="J90" s="39"/>
      <c r="K90" s="39"/>
      <c r="L90" s="43"/>
      <c r="M90" s="211"/>
      <c r="N90" s="212"/>
      <c r="O90" s="83"/>
      <c r="P90" s="83"/>
      <c r="Q90" s="83"/>
      <c r="R90" s="83"/>
      <c r="S90" s="83"/>
      <c r="T90" s="84"/>
      <c r="U90" s="37"/>
      <c r="V90" s="37"/>
      <c r="W90" s="37"/>
      <c r="X90" s="37"/>
      <c r="Y90" s="37"/>
      <c r="Z90" s="37"/>
      <c r="AA90" s="37"/>
      <c r="AB90" s="37"/>
      <c r="AC90" s="37"/>
      <c r="AD90" s="37"/>
      <c r="AE90" s="37"/>
      <c r="AT90" s="16" t="s">
        <v>271</v>
      </c>
      <c r="AU90" s="16" t="s">
        <v>77</v>
      </c>
    </row>
    <row r="91" s="2" customFormat="1" ht="16.5" customHeight="1">
      <c r="A91" s="37"/>
      <c r="B91" s="38"/>
      <c r="C91" s="214" t="s">
        <v>281</v>
      </c>
      <c r="D91" s="214" t="s">
        <v>275</v>
      </c>
      <c r="E91" s="215" t="s">
        <v>1008</v>
      </c>
      <c r="F91" s="216" t="s">
        <v>1009</v>
      </c>
      <c r="G91" s="217" t="s">
        <v>365</v>
      </c>
      <c r="H91" s="218">
        <v>446</v>
      </c>
      <c r="I91" s="219"/>
      <c r="J91" s="220">
        <f>ROUND(I91*H91,2)</f>
        <v>0</v>
      </c>
      <c r="K91" s="216" t="s">
        <v>265</v>
      </c>
      <c r="L91" s="221"/>
      <c r="M91" s="222" t="s">
        <v>19</v>
      </c>
      <c r="N91" s="223" t="s">
        <v>40</v>
      </c>
      <c r="O91" s="83"/>
      <c r="P91" s="204">
        <f>O91*H91</f>
        <v>0</v>
      </c>
      <c r="Q91" s="204">
        <v>0.14299999999999999</v>
      </c>
      <c r="R91" s="204">
        <f>Q91*H91</f>
        <v>63.777999999999992</v>
      </c>
      <c r="S91" s="204">
        <v>0</v>
      </c>
      <c r="T91" s="205">
        <f>S91*H91</f>
        <v>0</v>
      </c>
      <c r="U91" s="37"/>
      <c r="V91" s="37"/>
      <c r="W91" s="37"/>
      <c r="X91" s="37"/>
      <c r="Y91" s="37"/>
      <c r="Z91" s="37"/>
      <c r="AA91" s="37"/>
      <c r="AB91" s="37"/>
      <c r="AC91" s="37"/>
      <c r="AD91" s="37"/>
      <c r="AE91" s="37"/>
      <c r="AR91" s="206" t="s">
        <v>279</v>
      </c>
      <c r="AT91" s="206" t="s">
        <v>275</v>
      </c>
      <c r="AU91" s="206" t="s">
        <v>77</v>
      </c>
      <c r="AY91" s="16" t="s">
        <v>260</v>
      </c>
      <c r="BE91" s="207">
        <f>IF(N91="základní",J91,0)</f>
        <v>0</v>
      </c>
      <c r="BF91" s="207">
        <f>IF(N91="snížená",J91,0)</f>
        <v>0</v>
      </c>
      <c r="BG91" s="207">
        <f>IF(N91="zákl. přenesená",J91,0)</f>
        <v>0</v>
      </c>
      <c r="BH91" s="207">
        <f>IF(N91="sníž. přenesená",J91,0)</f>
        <v>0</v>
      </c>
      <c r="BI91" s="207">
        <f>IF(N91="nulová",J91,0)</f>
        <v>0</v>
      </c>
      <c r="BJ91" s="16" t="s">
        <v>77</v>
      </c>
      <c r="BK91" s="207">
        <f>ROUND(I91*H91,2)</f>
        <v>0</v>
      </c>
      <c r="BL91" s="16" t="s">
        <v>266</v>
      </c>
      <c r="BM91" s="206" t="s">
        <v>284</v>
      </c>
    </row>
    <row r="92" s="2" customFormat="1">
      <c r="A92" s="37"/>
      <c r="B92" s="38"/>
      <c r="C92" s="39"/>
      <c r="D92" s="208" t="s">
        <v>267</v>
      </c>
      <c r="E92" s="39"/>
      <c r="F92" s="209" t="s">
        <v>1009</v>
      </c>
      <c r="G92" s="39"/>
      <c r="H92" s="39"/>
      <c r="I92" s="210"/>
      <c r="J92" s="39"/>
      <c r="K92" s="39"/>
      <c r="L92" s="43"/>
      <c r="M92" s="211"/>
      <c r="N92" s="212"/>
      <c r="O92" s="83"/>
      <c r="P92" s="83"/>
      <c r="Q92" s="83"/>
      <c r="R92" s="83"/>
      <c r="S92" s="83"/>
      <c r="T92" s="84"/>
      <c r="U92" s="37"/>
      <c r="V92" s="37"/>
      <c r="W92" s="37"/>
      <c r="X92" s="37"/>
      <c r="Y92" s="37"/>
      <c r="Z92" s="37"/>
      <c r="AA92" s="37"/>
      <c r="AB92" s="37"/>
      <c r="AC92" s="37"/>
      <c r="AD92" s="37"/>
      <c r="AE92" s="37"/>
      <c r="AT92" s="16" t="s">
        <v>267</v>
      </c>
      <c r="AU92" s="16" t="s">
        <v>77</v>
      </c>
    </row>
    <row r="93" s="2" customFormat="1">
      <c r="A93" s="37"/>
      <c r="B93" s="38"/>
      <c r="C93" s="39"/>
      <c r="D93" s="208" t="s">
        <v>271</v>
      </c>
      <c r="E93" s="39"/>
      <c r="F93" s="213" t="s">
        <v>2489</v>
      </c>
      <c r="G93" s="39"/>
      <c r="H93" s="39"/>
      <c r="I93" s="210"/>
      <c r="J93" s="39"/>
      <c r="K93" s="39"/>
      <c r="L93" s="43"/>
      <c r="M93" s="211"/>
      <c r="N93" s="212"/>
      <c r="O93" s="83"/>
      <c r="P93" s="83"/>
      <c r="Q93" s="83"/>
      <c r="R93" s="83"/>
      <c r="S93" s="83"/>
      <c r="T93" s="84"/>
      <c r="U93" s="37"/>
      <c r="V93" s="37"/>
      <c r="W93" s="37"/>
      <c r="X93" s="37"/>
      <c r="Y93" s="37"/>
      <c r="Z93" s="37"/>
      <c r="AA93" s="37"/>
      <c r="AB93" s="37"/>
      <c r="AC93" s="37"/>
      <c r="AD93" s="37"/>
      <c r="AE93" s="37"/>
      <c r="AT93" s="16" t="s">
        <v>271</v>
      </c>
      <c r="AU93" s="16" t="s">
        <v>77</v>
      </c>
    </row>
    <row r="94" s="12" customFormat="1">
      <c r="A94" s="12"/>
      <c r="B94" s="232"/>
      <c r="C94" s="233"/>
      <c r="D94" s="208" t="s">
        <v>967</v>
      </c>
      <c r="E94" s="234" t="s">
        <v>19</v>
      </c>
      <c r="F94" s="235" t="s">
        <v>3112</v>
      </c>
      <c r="G94" s="233"/>
      <c r="H94" s="236">
        <v>446</v>
      </c>
      <c r="I94" s="237"/>
      <c r="J94" s="233"/>
      <c r="K94" s="233"/>
      <c r="L94" s="238"/>
      <c r="M94" s="239"/>
      <c r="N94" s="240"/>
      <c r="O94" s="240"/>
      <c r="P94" s="240"/>
      <c r="Q94" s="240"/>
      <c r="R94" s="240"/>
      <c r="S94" s="240"/>
      <c r="T94" s="241"/>
      <c r="U94" s="12"/>
      <c r="V94" s="12"/>
      <c r="W94" s="12"/>
      <c r="X94" s="12"/>
      <c r="Y94" s="12"/>
      <c r="Z94" s="12"/>
      <c r="AA94" s="12"/>
      <c r="AB94" s="12"/>
      <c r="AC94" s="12"/>
      <c r="AD94" s="12"/>
      <c r="AE94" s="12"/>
      <c r="AT94" s="242" t="s">
        <v>967</v>
      </c>
      <c r="AU94" s="242" t="s">
        <v>77</v>
      </c>
      <c r="AV94" s="12" t="s">
        <v>79</v>
      </c>
      <c r="AW94" s="12" t="s">
        <v>31</v>
      </c>
      <c r="AX94" s="12" t="s">
        <v>69</v>
      </c>
      <c r="AY94" s="242" t="s">
        <v>260</v>
      </c>
    </row>
    <row r="95" s="13" customFormat="1">
      <c r="A95" s="13"/>
      <c r="B95" s="243"/>
      <c r="C95" s="244"/>
      <c r="D95" s="208" t="s">
        <v>967</v>
      </c>
      <c r="E95" s="245" t="s">
        <v>19</v>
      </c>
      <c r="F95" s="246" t="s">
        <v>969</v>
      </c>
      <c r="G95" s="244"/>
      <c r="H95" s="247">
        <v>446</v>
      </c>
      <c r="I95" s="248"/>
      <c r="J95" s="244"/>
      <c r="K95" s="244"/>
      <c r="L95" s="249"/>
      <c r="M95" s="250"/>
      <c r="N95" s="251"/>
      <c r="O95" s="251"/>
      <c r="P95" s="251"/>
      <c r="Q95" s="251"/>
      <c r="R95" s="251"/>
      <c r="S95" s="251"/>
      <c r="T95" s="252"/>
      <c r="U95" s="13"/>
      <c r="V95" s="13"/>
      <c r="W95" s="13"/>
      <c r="X95" s="13"/>
      <c r="Y95" s="13"/>
      <c r="Z95" s="13"/>
      <c r="AA95" s="13"/>
      <c r="AB95" s="13"/>
      <c r="AC95" s="13"/>
      <c r="AD95" s="13"/>
      <c r="AE95" s="13"/>
      <c r="AT95" s="253" t="s">
        <v>967</v>
      </c>
      <c r="AU95" s="253" t="s">
        <v>77</v>
      </c>
      <c r="AV95" s="13" t="s">
        <v>266</v>
      </c>
      <c r="AW95" s="13" t="s">
        <v>31</v>
      </c>
      <c r="AX95" s="13" t="s">
        <v>77</v>
      </c>
      <c r="AY95" s="253" t="s">
        <v>260</v>
      </c>
    </row>
    <row r="96" s="2" customFormat="1" ht="16.5" customHeight="1">
      <c r="A96" s="37"/>
      <c r="B96" s="38"/>
      <c r="C96" s="214" t="s">
        <v>266</v>
      </c>
      <c r="D96" s="214" t="s">
        <v>275</v>
      </c>
      <c r="E96" s="215" t="s">
        <v>1011</v>
      </c>
      <c r="F96" s="216" t="s">
        <v>1009</v>
      </c>
      <c r="G96" s="217" t="s">
        <v>365</v>
      </c>
      <c r="H96" s="218">
        <v>342</v>
      </c>
      <c r="I96" s="219"/>
      <c r="J96" s="220">
        <f>ROUND(I96*H96,2)</f>
        <v>0</v>
      </c>
      <c r="K96" s="216" t="s">
        <v>19</v>
      </c>
      <c r="L96" s="221"/>
      <c r="M96" s="222" t="s">
        <v>19</v>
      </c>
      <c r="N96" s="223" t="s">
        <v>40</v>
      </c>
      <c r="O96" s="83"/>
      <c r="P96" s="204">
        <f>O96*H96</f>
        <v>0</v>
      </c>
      <c r="Q96" s="204">
        <v>0.14299999999999999</v>
      </c>
      <c r="R96" s="204">
        <f>Q96*H96</f>
        <v>48.905999999999999</v>
      </c>
      <c r="S96" s="204">
        <v>0</v>
      </c>
      <c r="T96" s="205">
        <f>S96*H96</f>
        <v>0</v>
      </c>
      <c r="U96" s="37"/>
      <c r="V96" s="37"/>
      <c r="W96" s="37"/>
      <c r="X96" s="37"/>
      <c r="Y96" s="37"/>
      <c r="Z96" s="37"/>
      <c r="AA96" s="37"/>
      <c r="AB96" s="37"/>
      <c r="AC96" s="37"/>
      <c r="AD96" s="37"/>
      <c r="AE96" s="37"/>
      <c r="AR96" s="206" t="s">
        <v>279</v>
      </c>
      <c r="AT96" s="206" t="s">
        <v>275</v>
      </c>
      <c r="AU96" s="206" t="s">
        <v>77</v>
      </c>
      <c r="AY96" s="16" t="s">
        <v>260</v>
      </c>
      <c r="BE96" s="207">
        <f>IF(N96="základní",J96,0)</f>
        <v>0</v>
      </c>
      <c r="BF96" s="207">
        <f>IF(N96="snížená",J96,0)</f>
        <v>0</v>
      </c>
      <c r="BG96" s="207">
        <f>IF(N96="zákl. přenesená",J96,0)</f>
        <v>0</v>
      </c>
      <c r="BH96" s="207">
        <f>IF(N96="sníž. přenesená",J96,0)</f>
        <v>0</v>
      </c>
      <c r="BI96" s="207">
        <f>IF(N96="nulová",J96,0)</f>
        <v>0</v>
      </c>
      <c r="BJ96" s="16" t="s">
        <v>77</v>
      </c>
      <c r="BK96" s="207">
        <f>ROUND(I96*H96,2)</f>
        <v>0</v>
      </c>
      <c r="BL96" s="16" t="s">
        <v>266</v>
      </c>
      <c r="BM96" s="206" t="s">
        <v>279</v>
      </c>
    </row>
    <row r="97" s="2" customFormat="1">
      <c r="A97" s="37"/>
      <c r="B97" s="38"/>
      <c r="C97" s="39"/>
      <c r="D97" s="208" t="s">
        <v>267</v>
      </c>
      <c r="E97" s="39"/>
      <c r="F97" s="209" t="s">
        <v>1009</v>
      </c>
      <c r="G97" s="39"/>
      <c r="H97" s="39"/>
      <c r="I97" s="210"/>
      <c r="J97" s="39"/>
      <c r="K97" s="39"/>
      <c r="L97" s="43"/>
      <c r="M97" s="211"/>
      <c r="N97" s="212"/>
      <c r="O97" s="83"/>
      <c r="P97" s="83"/>
      <c r="Q97" s="83"/>
      <c r="R97" s="83"/>
      <c r="S97" s="83"/>
      <c r="T97" s="84"/>
      <c r="U97" s="37"/>
      <c r="V97" s="37"/>
      <c r="W97" s="37"/>
      <c r="X97" s="37"/>
      <c r="Y97" s="37"/>
      <c r="Z97" s="37"/>
      <c r="AA97" s="37"/>
      <c r="AB97" s="37"/>
      <c r="AC97" s="37"/>
      <c r="AD97" s="37"/>
      <c r="AE97" s="37"/>
      <c r="AT97" s="16" t="s">
        <v>267</v>
      </c>
      <c r="AU97" s="16" t="s">
        <v>77</v>
      </c>
    </row>
    <row r="98" s="2" customFormat="1">
      <c r="A98" s="37"/>
      <c r="B98" s="38"/>
      <c r="C98" s="39"/>
      <c r="D98" s="208" t="s">
        <v>271</v>
      </c>
      <c r="E98" s="39"/>
      <c r="F98" s="213" t="s">
        <v>3113</v>
      </c>
      <c r="G98" s="39"/>
      <c r="H98" s="39"/>
      <c r="I98" s="210"/>
      <c r="J98" s="39"/>
      <c r="K98" s="39"/>
      <c r="L98" s="43"/>
      <c r="M98" s="211"/>
      <c r="N98" s="212"/>
      <c r="O98" s="83"/>
      <c r="P98" s="83"/>
      <c r="Q98" s="83"/>
      <c r="R98" s="83"/>
      <c r="S98" s="83"/>
      <c r="T98" s="84"/>
      <c r="U98" s="37"/>
      <c r="V98" s="37"/>
      <c r="W98" s="37"/>
      <c r="X98" s="37"/>
      <c r="Y98" s="37"/>
      <c r="Z98" s="37"/>
      <c r="AA98" s="37"/>
      <c r="AB98" s="37"/>
      <c r="AC98" s="37"/>
      <c r="AD98" s="37"/>
      <c r="AE98" s="37"/>
      <c r="AT98" s="16" t="s">
        <v>271</v>
      </c>
      <c r="AU98" s="16" t="s">
        <v>77</v>
      </c>
    </row>
    <row r="99" s="12" customFormat="1">
      <c r="A99" s="12"/>
      <c r="B99" s="232"/>
      <c r="C99" s="233"/>
      <c r="D99" s="208" t="s">
        <v>967</v>
      </c>
      <c r="E99" s="234" t="s">
        <v>19</v>
      </c>
      <c r="F99" s="235" t="s">
        <v>3114</v>
      </c>
      <c r="G99" s="233"/>
      <c r="H99" s="236">
        <v>342</v>
      </c>
      <c r="I99" s="237"/>
      <c r="J99" s="233"/>
      <c r="K99" s="233"/>
      <c r="L99" s="238"/>
      <c r="M99" s="239"/>
      <c r="N99" s="240"/>
      <c r="O99" s="240"/>
      <c r="P99" s="240"/>
      <c r="Q99" s="240"/>
      <c r="R99" s="240"/>
      <c r="S99" s="240"/>
      <c r="T99" s="241"/>
      <c r="U99" s="12"/>
      <c r="V99" s="12"/>
      <c r="W99" s="12"/>
      <c r="X99" s="12"/>
      <c r="Y99" s="12"/>
      <c r="Z99" s="12"/>
      <c r="AA99" s="12"/>
      <c r="AB99" s="12"/>
      <c r="AC99" s="12"/>
      <c r="AD99" s="12"/>
      <c r="AE99" s="12"/>
      <c r="AT99" s="242" t="s">
        <v>967</v>
      </c>
      <c r="AU99" s="242" t="s">
        <v>77</v>
      </c>
      <c r="AV99" s="12" t="s">
        <v>79</v>
      </c>
      <c r="AW99" s="12" t="s">
        <v>31</v>
      </c>
      <c r="AX99" s="12" t="s">
        <v>69</v>
      </c>
      <c r="AY99" s="242" t="s">
        <v>260</v>
      </c>
    </row>
    <row r="100" s="13" customFormat="1">
      <c r="A100" s="13"/>
      <c r="B100" s="243"/>
      <c r="C100" s="244"/>
      <c r="D100" s="208" t="s">
        <v>967</v>
      </c>
      <c r="E100" s="245" t="s">
        <v>19</v>
      </c>
      <c r="F100" s="246" t="s">
        <v>969</v>
      </c>
      <c r="G100" s="244"/>
      <c r="H100" s="247">
        <v>342</v>
      </c>
      <c r="I100" s="248"/>
      <c r="J100" s="244"/>
      <c r="K100" s="244"/>
      <c r="L100" s="249"/>
      <c r="M100" s="250"/>
      <c r="N100" s="251"/>
      <c r="O100" s="251"/>
      <c r="P100" s="251"/>
      <c r="Q100" s="251"/>
      <c r="R100" s="251"/>
      <c r="S100" s="251"/>
      <c r="T100" s="252"/>
      <c r="U100" s="13"/>
      <c r="V100" s="13"/>
      <c r="W100" s="13"/>
      <c r="X100" s="13"/>
      <c r="Y100" s="13"/>
      <c r="Z100" s="13"/>
      <c r="AA100" s="13"/>
      <c r="AB100" s="13"/>
      <c r="AC100" s="13"/>
      <c r="AD100" s="13"/>
      <c r="AE100" s="13"/>
      <c r="AT100" s="253" t="s">
        <v>967</v>
      </c>
      <c r="AU100" s="253" t="s">
        <v>77</v>
      </c>
      <c r="AV100" s="13" t="s">
        <v>266</v>
      </c>
      <c r="AW100" s="13" t="s">
        <v>31</v>
      </c>
      <c r="AX100" s="13" t="s">
        <v>77</v>
      </c>
      <c r="AY100" s="253" t="s">
        <v>260</v>
      </c>
    </row>
    <row r="101" s="2" customFormat="1" ht="16.5" customHeight="1">
      <c r="A101" s="37"/>
      <c r="B101" s="38"/>
      <c r="C101" s="214" t="s">
        <v>258</v>
      </c>
      <c r="D101" s="214" t="s">
        <v>275</v>
      </c>
      <c r="E101" s="215" t="s">
        <v>1013</v>
      </c>
      <c r="F101" s="216" t="s">
        <v>1014</v>
      </c>
      <c r="G101" s="217" t="s">
        <v>365</v>
      </c>
      <c r="H101" s="218">
        <v>8</v>
      </c>
      <c r="I101" s="219"/>
      <c r="J101" s="220">
        <f>ROUND(I101*H101,2)</f>
        <v>0</v>
      </c>
      <c r="K101" s="216" t="s">
        <v>265</v>
      </c>
      <c r="L101" s="221"/>
      <c r="M101" s="222" t="s">
        <v>19</v>
      </c>
      <c r="N101" s="223" t="s">
        <v>40</v>
      </c>
      <c r="O101" s="83"/>
      <c r="P101" s="204">
        <f>O101*H101</f>
        <v>0</v>
      </c>
      <c r="Q101" s="204">
        <v>0.14299999999999999</v>
      </c>
      <c r="R101" s="204">
        <f>Q101*H101</f>
        <v>1.1439999999999999</v>
      </c>
      <c r="S101" s="204">
        <v>0</v>
      </c>
      <c r="T101" s="205">
        <f>S101*H101</f>
        <v>0</v>
      </c>
      <c r="U101" s="37"/>
      <c r="V101" s="37"/>
      <c r="W101" s="37"/>
      <c r="X101" s="37"/>
      <c r="Y101" s="37"/>
      <c r="Z101" s="37"/>
      <c r="AA101" s="37"/>
      <c r="AB101" s="37"/>
      <c r="AC101" s="37"/>
      <c r="AD101" s="37"/>
      <c r="AE101" s="37"/>
      <c r="AR101" s="206" t="s">
        <v>279</v>
      </c>
      <c r="AT101" s="206" t="s">
        <v>275</v>
      </c>
      <c r="AU101" s="206" t="s">
        <v>77</v>
      </c>
      <c r="AY101" s="16" t="s">
        <v>260</v>
      </c>
      <c r="BE101" s="207">
        <f>IF(N101="základní",J101,0)</f>
        <v>0</v>
      </c>
      <c r="BF101" s="207">
        <f>IF(N101="snížená",J101,0)</f>
        <v>0</v>
      </c>
      <c r="BG101" s="207">
        <f>IF(N101="zákl. přenesená",J101,0)</f>
        <v>0</v>
      </c>
      <c r="BH101" s="207">
        <f>IF(N101="sníž. přenesená",J101,0)</f>
        <v>0</v>
      </c>
      <c r="BI101" s="207">
        <f>IF(N101="nulová",J101,0)</f>
        <v>0</v>
      </c>
      <c r="BJ101" s="16" t="s">
        <v>77</v>
      </c>
      <c r="BK101" s="207">
        <f>ROUND(I101*H101,2)</f>
        <v>0</v>
      </c>
      <c r="BL101" s="16" t="s">
        <v>266</v>
      </c>
      <c r="BM101" s="206" t="s">
        <v>291</v>
      </c>
    </row>
    <row r="102" s="2" customFormat="1">
      <c r="A102" s="37"/>
      <c r="B102" s="38"/>
      <c r="C102" s="39"/>
      <c r="D102" s="208" t="s">
        <v>267</v>
      </c>
      <c r="E102" s="39"/>
      <c r="F102" s="209" t="s">
        <v>1014</v>
      </c>
      <c r="G102" s="39"/>
      <c r="H102" s="39"/>
      <c r="I102" s="210"/>
      <c r="J102" s="39"/>
      <c r="K102" s="39"/>
      <c r="L102" s="43"/>
      <c r="M102" s="211"/>
      <c r="N102" s="212"/>
      <c r="O102" s="83"/>
      <c r="P102" s="83"/>
      <c r="Q102" s="83"/>
      <c r="R102" s="83"/>
      <c r="S102" s="83"/>
      <c r="T102" s="84"/>
      <c r="U102" s="37"/>
      <c r="V102" s="37"/>
      <c r="W102" s="37"/>
      <c r="X102" s="37"/>
      <c r="Y102" s="37"/>
      <c r="Z102" s="37"/>
      <c r="AA102" s="37"/>
      <c r="AB102" s="37"/>
      <c r="AC102" s="37"/>
      <c r="AD102" s="37"/>
      <c r="AE102" s="37"/>
      <c r="AT102" s="16" t="s">
        <v>267</v>
      </c>
      <c r="AU102" s="16" t="s">
        <v>77</v>
      </c>
    </row>
    <row r="103" s="2" customFormat="1">
      <c r="A103" s="37"/>
      <c r="B103" s="38"/>
      <c r="C103" s="39"/>
      <c r="D103" s="208" t="s">
        <v>271</v>
      </c>
      <c r="E103" s="39"/>
      <c r="F103" s="213" t="s">
        <v>2489</v>
      </c>
      <c r="G103" s="39"/>
      <c r="H103" s="39"/>
      <c r="I103" s="210"/>
      <c r="J103" s="39"/>
      <c r="K103" s="39"/>
      <c r="L103" s="43"/>
      <c r="M103" s="211"/>
      <c r="N103" s="212"/>
      <c r="O103" s="83"/>
      <c r="P103" s="83"/>
      <c r="Q103" s="83"/>
      <c r="R103" s="83"/>
      <c r="S103" s="83"/>
      <c r="T103" s="84"/>
      <c r="U103" s="37"/>
      <c r="V103" s="37"/>
      <c r="W103" s="37"/>
      <c r="X103" s="37"/>
      <c r="Y103" s="37"/>
      <c r="Z103" s="37"/>
      <c r="AA103" s="37"/>
      <c r="AB103" s="37"/>
      <c r="AC103" s="37"/>
      <c r="AD103" s="37"/>
      <c r="AE103" s="37"/>
      <c r="AT103" s="16" t="s">
        <v>271</v>
      </c>
      <c r="AU103" s="16" t="s">
        <v>77</v>
      </c>
    </row>
    <row r="104" s="2" customFormat="1" ht="16.5" customHeight="1">
      <c r="A104" s="37"/>
      <c r="B104" s="38"/>
      <c r="C104" s="214" t="s">
        <v>284</v>
      </c>
      <c r="D104" s="214" t="s">
        <v>275</v>
      </c>
      <c r="E104" s="215" t="s">
        <v>1035</v>
      </c>
      <c r="F104" s="216" t="s">
        <v>1036</v>
      </c>
      <c r="G104" s="217" t="s">
        <v>547</v>
      </c>
      <c r="H104" s="218">
        <v>42.899999999999999</v>
      </c>
      <c r="I104" s="219"/>
      <c r="J104" s="220">
        <f>ROUND(I104*H104,2)</f>
        <v>0</v>
      </c>
      <c r="K104" s="216" t="s">
        <v>265</v>
      </c>
      <c r="L104" s="221"/>
      <c r="M104" s="222" t="s">
        <v>19</v>
      </c>
      <c r="N104" s="223" t="s">
        <v>40</v>
      </c>
      <c r="O104" s="83"/>
      <c r="P104" s="204">
        <f>O104*H104</f>
        <v>0</v>
      </c>
      <c r="Q104" s="204">
        <v>0.16</v>
      </c>
      <c r="R104" s="204">
        <f>Q104*H104</f>
        <v>6.8639999999999999</v>
      </c>
      <c r="S104" s="204">
        <v>0</v>
      </c>
      <c r="T104" s="205">
        <f>S104*H104</f>
        <v>0</v>
      </c>
      <c r="U104" s="37"/>
      <c r="V104" s="37"/>
      <c r="W104" s="37"/>
      <c r="X104" s="37"/>
      <c r="Y104" s="37"/>
      <c r="Z104" s="37"/>
      <c r="AA104" s="37"/>
      <c r="AB104" s="37"/>
      <c r="AC104" s="37"/>
      <c r="AD104" s="37"/>
      <c r="AE104" s="37"/>
      <c r="AR104" s="206" t="s">
        <v>279</v>
      </c>
      <c r="AT104" s="206" t="s">
        <v>275</v>
      </c>
      <c r="AU104" s="206" t="s">
        <v>77</v>
      </c>
      <c r="AY104" s="16" t="s">
        <v>260</v>
      </c>
      <c r="BE104" s="207">
        <f>IF(N104="základní",J104,0)</f>
        <v>0</v>
      </c>
      <c r="BF104" s="207">
        <f>IF(N104="snížená",J104,0)</f>
        <v>0</v>
      </c>
      <c r="BG104" s="207">
        <f>IF(N104="zákl. přenesená",J104,0)</f>
        <v>0</v>
      </c>
      <c r="BH104" s="207">
        <f>IF(N104="sníž. přenesená",J104,0)</f>
        <v>0</v>
      </c>
      <c r="BI104" s="207">
        <f>IF(N104="nulová",J104,0)</f>
        <v>0</v>
      </c>
      <c r="BJ104" s="16" t="s">
        <v>77</v>
      </c>
      <c r="BK104" s="207">
        <f>ROUND(I104*H104,2)</f>
        <v>0</v>
      </c>
      <c r="BL104" s="16" t="s">
        <v>266</v>
      </c>
      <c r="BM104" s="206" t="s">
        <v>295</v>
      </c>
    </row>
    <row r="105" s="2" customFormat="1">
      <c r="A105" s="37"/>
      <c r="B105" s="38"/>
      <c r="C105" s="39"/>
      <c r="D105" s="208" t="s">
        <v>267</v>
      </c>
      <c r="E105" s="39"/>
      <c r="F105" s="209" t="s">
        <v>1036</v>
      </c>
      <c r="G105" s="39"/>
      <c r="H105" s="39"/>
      <c r="I105" s="210"/>
      <c r="J105" s="39"/>
      <c r="K105" s="39"/>
      <c r="L105" s="43"/>
      <c r="M105" s="211"/>
      <c r="N105" s="212"/>
      <c r="O105" s="83"/>
      <c r="P105" s="83"/>
      <c r="Q105" s="83"/>
      <c r="R105" s="83"/>
      <c r="S105" s="83"/>
      <c r="T105" s="84"/>
      <c r="U105" s="37"/>
      <c r="V105" s="37"/>
      <c r="W105" s="37"/>
      <c r="X105" s="37"/>
      <c r="Y105" s="37"/>
      <c r="Z105" s="37"/>
      <c r="AA105" s="37"/>
      <c r="AB105" s="37"/>
      <c r="AC105" s="37"/>
      <c r="AD105" s="37"/>
      <c r="AE105" s="37"/>
      <c r="AT105" s="16" t="s">
        <v>267</v>
      </c>
      <c r="AU105" s="16" t="s">
        <v>77</v>
      </c>
    </row>
    <row r="106" s="2" customFormat="1">
      <c r="A106" s="37"/>
      <c r="B106" s="38"/>
      <c r="C106" s="39"/>
      <c r="D106" s="208" t="s">
        <v>271</v>
      </c>
      <c r="E106" s="39"/>
      <c r="F106" s="213" t="s">
        <v>2490</v>
      </c>
      <c r="G106" s="39"/>
      <c r="H106" s="39"/>
      <c r="I106" s="210"/>
      <c r="J106" s="39"/>
      <c r="K106" s="39"/>
      <c r="L106" s="43"/>
      <c r="M106" s="211"/>
      <c r="N106" s="212"/>
      <c r="O106" s="83"/>
      <c r="P106" s="83"/>
      <c r="Q106" s="83"/>
      <c r="R106" s="83"/>
      <c r="S106" s="83"/>
      <c r="T106" s="84"/>
      <c r="U106" s="37"/>
      <c r="V106" s="37"/>
      <c r="W106" s="37"/>
      <c r="X106" s="37"/>
      <c r="Y106" s="37"/>
      <c r="Z106" s="37"/>
      <c r="AA106" s="37"/>
      <c r="AB106" s="37"/>
      <c r="AC106" s="37"/>
      <c r="AD106" s="37"/>
      <c r="AE106" s="37"/>
      <c r="AT106" s="16" t="s">
        <v>271</v>
      </c>
      <c r="AU106" s="16" t="s">
        <v>77</v>
      </c>
    </row>
    <row r="107" s="12" customFormat="1">
      <c r="A107" s="12"/>
      <c r="B107" s="232"/>
      <c r="C107" s="233"/>
      <c r="D107" s="208" t="s">
        <v>967</v>
      </c>
      <c r="E107" s="234" t="s">
        <v>19</v>
      </c>
      <c r="F107" s="235" t="s">
        <v>3115</v>
      </c>
      <c r="G107" s="233"/>
      <c r="H107" s="236">
        <v>42.899999999999999</v>
      </c>
      <c r="I107" s="237"/>
      <c r="J107" s="233"/>
      <c r="K107" s="233"/>
      <c r="L107" s="238"/>
      <c r="M107" s="239"/>
      <c r="N107" s="240"/>
      <c r="O107" s="240"/>
      <c r="P107" s="240"/>
      <c r="Q107" s="240"/>
      <c r="R107" s="240"/>
      <c r="S107" s="240"/>
      <c r="T107" s="241"/>
      <c r="U107" s="12"/>
      <c r="V107" s="12"/>
      <c r="W107" s="12"/>
      <c r="X107" s="12"/>
      <c r="Y107" s="12"/>
      <c r="Z107" s="12"/>
      <c r="AA107" s="12"/>
      <c r="AB107" s="12"/>
      <c r="AC107" s="12"/>
      <c r="AD107" s="12"/>
      <c r="AE107" s="12"/>
      <c r="AT107" s="242" t="s">
        <v>967</v>
      </c>
      <c r="AU107" s="242" t="s">
        <v>77</v>
      </c>
      <c r="AV107" s="12" t="s">
        <v>79</v>
      </c>
      <c r="AW107" s="12" t="s">
        <v>31</v>
      </c>
      <c r="AX107" s="12" t="s">
        <v>69</v>
      </c>
      <c r="AY107" s="242" t="s">
        <v>260</v>
      </c>
    </row>
    <row r="108" s="13" customFormat="1">
      <c r="A108" s="13"/>
      <c r="B108" s="243"/>
      <c r="C108" s="244"/>
      <c r="D108" s="208" t="s">
        <v>967</v>
      </c>
      <c r="E108" s="245" t="s">
        <v>19</v>
      </c>
      <c r="F108" s="246" t="s">
        <v>969</v>
      </c>
      <c r="G108" s="244"/>
      <c r="H108" s="247">
        <v>42.899999999999999</v>
      </c>
      <c r="I108" s="248"/>
      <c r="J108" s="244"/>
      <c r="K108" s="244"/>
      <c r="L108" s="249"/>
      <c r="M108" s="250"/>
      <c r="N108" s="251"/>
      <c r="O108" s="251"/>
      <c r="P108" s="251"/>
      <c r="Q108" s="251"/>
      <c r="R108" s="251"/>
      <c r="S108" s="251"/>
      <c r="T108" s="252"/>
      <c r="U108" s="13"/>
      <c r="V108" s="13"/>
      <c r="W108" s="13"/>
      <c r="X108" s="13"/>
      <c r="Y108" s="13"/>
      <c r="Z108" s="13"/>
      <c r="AA108" s="13"/>
      <c r="AB108" s="13"/>
      <c r="AC108" s="13"/>
      <c r="AD108" s="13"/>
      <c r="AE108" s="13"/>
      <c r="AT108" s="253" t="s">
        <v>967</v>
      </c>
      <c r="AU108" s="253" t="s">
        <v>77</v>
      </c>
      <c r="AV108" s="13" t="s">
        <v>266</v>
      </c>
      <c r="AW108" s="13" t="s">
        <v>31</v>
      </c>
      <c r="AX108" s="13" t="s">
        <v>77</v>
      </c>
      <c r="AY108" s="253" t="s">
        <v>260</v>
      </c>
    </row>
    <row r="109" s="2" customFormat="1" ht="16.5" customHeight="1">
      <c r="A109" s="37"/>
      <c r="B109" s="38"/>
      <c r="C109" s="214" t="s">
        <v>273</v>
      </c>
      <c r="D109" s="214" t="s">
        <v>275</v>
      </c>
      <c r="E109" s="215" t="s">
        <v>1018</v>
      </c>
      <c r="F109" s="216" t="s">
        <v>1019</v>
      </c>
      <c r="G109" s="217" t="s">
        <v>365</v>
      </c>
      <c r="H109" s="218">
        <v>209</v>
      </c>
      <c r="I109" s="219"/>
      <c r="J109" s="220">
        <f>ROUND(I109*H109,2)</f>
        <v>0</v>
      </c>
      <c r="K109" s="216" t="s">
        <v>265</v>
      </c>
      <c r="L109" s="221"/>
      <c r="M109" s="222" t="s">
        <v>19</v>
      </c>
      <c r="N109" s="223" t="s">
        <v>40</v>
      </c>
      <c r="O109" s="83"/>
      <c r="P109" s="204">
        <f>O109*H109</f>
        <v>0</v>
      </c>
      <c r="Q109" s="204">
        <v>0.14299999999999999</v>
      </c>
      <c r="R109" s="204">
        <f>Q109*H109</f>
        <v>29.886999999999997</v>
      </c>
      <c r="S109" s="204">
        <v>0</v>
      </c>
      <c r="T109" s="205">
        <f>S109*H109</f>
        <v>0</v>
      </c>
      <c r="U109" s="37"/>
      <c r="V109" s="37"/>
      <c r="W109" s="37"/>
      <c r="X109" s="37"/>
      <c r="Y109" s="37"/>
      <c r="Z109" s="37"/>
      <c r="AA109" s="37"/>
      <c r="AB109" s="37"/>
      <c r="AC109" s="37"/>
      <c r="AD109" s="37"/>
      <c r="AE109" s="37"/>
      <c r="AR109" s="206" t="s">
        <v>279</v>
      </c>
      <c r="AT109" s="206" t="s">
        <v>275</v>
      </c>
      <c r="AU109" s="206" t="s">
        <v>77</v>
      </c>
      <c r="AY109" s="16" t="s">
        <v>260</v>
      </c>
      <c r="BE109" s="207">
        <f>IF(N109="základní",J109,0)</f>
        <v>0</v>
      </c>
      <c r="BF109" s="207">
        <f>IF(N109="snížená",J109,0)</f>
        <v>0</v>
      </c>
      <c r="BG109" s="207">
        <f>IF(N109="zákl. přenesená",J109,0)</f>
        <v>0</v>
      </c>
      <c r="BH109" s="207">
        <f>IF(N109="sníž. přenesená",J109,0)</f>
        <v>0</v>
      </c>
      <c r="BI109" s="207">
        <f>IF(N109="nulová",J109,0)</f>
        <v>0</v>
      </c>
      <c r="BJ109" s="16" t="s">
        <v>77</v>
      </c>
      <c r="BK109" s="207">
        <f>ROUND(I109*H109,2)</f>
        <v>0</v>
      </c>
      <c r="BL109" s="16" t="s">
        <v>266</v>
      </c>
      <c r="BM109" s="206" t="s">
        <v>299</v>
      </c>
    </row>
    <row r="110" s="2" customFormat="1">
      <c r="A110" s="37"/>
      <c r="B110" s="38"/>
      <c r="C110" s="39"/>
      <c r="D110" s="208" t="s">
        <v>267</v>
      </c>
      <c r="E110" s="39"/>
      <c r="F110" s="209" t="s">
        <v>1019</v>
      </c>
      <c r="G110" s="39"/>
      <c r="H110" s="39"/>
      <c r="I110" s="210"/>
      <c r="J110" s="39"/>
      <c r="K110" s="39"/>
      <c r="L110" s="43"/>
      <c r="M110" s="211"/>
      <c r="N110" s="212"/>
      <c r="O110" s="83"/>
      <c r="P110" s="83"/>
      <c r="Q110" s="83"/>
      <c r="R110" s="83"/>
      <c r="S110" s="83"/>
      <c r="T110" s="84"/>
      <c r="U110" s="37"/>
      <c r="V110" s="37"/>
      <c r="W110" s="37"/>
      <c r="X110" s="37"/>
      <c r="Y110" s="37"/>
      <c r="Z110" s="37"/>
      <c r="AA110" s="37"/>
      <c r="AB110" s="37"/>
      <c r="AC110" s="37"/>
      <c r="AD110" s="37"/>
      <c r="AE110" s="37"/>
      <c r="AT110" s="16" t="s">
        <v>267</v>
      </c>
      <c r="AU110" s="16" t="s">
        <v>77</v>
      </c>
    </row>
    <row r="111" s="2" customFormat="1">
      <c r="A111" s="37"/>
      <c r="B111" s="38"/>
      <c r="C111" s="39"/>
      <c r="D111" s="208" t="s">
        <v>271</v>
      </c>
      <c r="E111" s="39"/>
      <c r="F111" s="213" t="s">
        <v>3116</v>
      </c>
      <c r="G111" s="39"/>
      <c r="H111" s="39"/>
      <c r="I111" s="210"/>
      <c r="J111" s="39"/>
      <c r="K111" s="39"/>
      <c r="L111" s="43"/>
      <c r="M111" s="211"/>
      <c r="N111" s="212"/>
      <c r="O111" s="83"/>
      <c r="P111" s="83"/>
      <c r="Q111" s="83"/>
      <c r="R111" s="83"/>
      <c r="S111" s="83"/>
      <c r="T111" s="84"/>
      <c r="U111" s="37"/>
      <c r="V111" s="37"/>
      <c r="W111" s="37"/>
      <c r="X111" s="37"/>
      <c r="Y111" s="37"/>
      <c r="Z111" s="37"/>
      <c r="AA111" s="37"/>
      <c r="AB111" s="37"/>
      <c r="AC111" s="37"/>
      <c r="AD111" s="37"/>
      <c r="AE111" s="37"/>
      <c r="AT111" s="16" t="s">
        <v>271</v>
      </c>
      <c r="AU111" s="16" t="s">
        <v>77</v>
      </c>
    </row>
    <row r="112" s="12" customFormat="1">
      <c r="A112" s="12"/>
      <c r="B112" s="232"/>
      <c r="C112" s="233"/>
      <c r="D112" s="208" t="s">
        <v>967</v>
      </c>
      <c r="E112" s="234" t="s">
        <v>19</v>
      </c>
      <c r="F112" s="235" t="s">
        <v>3117</v>
      </c>
      <c r="G112" s="233"/>
      <c r="H112" s="236">
        <v>209</v>
      </c>
      <c r="I112" s="237"/>
      <c r="J112" s="233"/>
      <c r="K112" s="233"/>
      <c r="L112" s="238"/>
      <c r="M112" s="239"/>
      <c r="N112" s="240"/>
      <c r="O112" s="240"/>
      <c r="P112" s="240"/>
      <c r="Q112" s="240"/>
      <c r="R112" s="240"/>
      <c r="S112" s="240"/>
      <c r="T112" s="241"/>
      <c r="U112" s="12"/>
      <c r="V112" s="12"/>
      <c r="W112" s="12"/>
      <c r="X112" s="12"/>
      <c r="Y112" s="12"/>
      <c r="Z112" s="12"/>
      <c r="AA112" s="12"/>
      <c r="AB112" s="12"/>
      <c r="AC112" s="12"/>
      <c r="AD112" s="12"/>
      <c r="AE112" s="12"/>
      <c r="AT112" s="242" t="s">
        <v>967</v>
      </c>
      <c r="AU112" s="242" t="s">
        <v>77</v>
      </c>
      <c r="AV112" s="12" t="s">
        <v>79</v>
      </c>
      <c r="AW112" s="12" t="s">
        <v>31</v>
      </c>
      <c r="AX112" s="12" t="s">
        <v>69</v>
      </c>
      <c r="AY112" s="242" t="s">
        <v>260</v>
      </c>
    </row>
    <row r="113" s="13" customFormat="1">
      <c r="A113" s="13"/>
      <c r="B113" s="243"/>
      <c r="C113" s="244"/>
      <c r="D113" s="208" t="s">
        <v>967</v>
      </c>
      <c r="E113" s="245" t="s">
        <v>19</v>
      </c>
      <c r="F113" s="246" t="s">
        <v>969</v>
      </c>
      <c r="G113" s="244"/>
      <c r="H113" s="247">
        <v>209</v>
      </c>
      <c r="I113" s="248"/>
      <c r="J113" s="244"/>
      <c r="K113" s="244"/>
      <c r="L113" s="249"/>
      <c r="M113" s="250"/>
      <c r="N113" s="251"/>
      <c r="O113" s="251"/>
      <c r="P113" s="251"/>
      <c r="Q113" s="251"/>
      <c r="R113" s="251"/>
      <c r="S113" s="251"/>
      <c r="T113" s="252"/>
      <c r="U113" s="13"/>
      <c r="V113" s="13"/>
      <c r="W113" s="13"/>
      <c r="X113" s="13"/>
      <c r="Y113" s="13"/>
      <c r="Z113" s="13"/>
      <c r="AA113" s="13"/>
      <c r="AB113" s="13"/>
      <c r="AC113" s="13"/>
      <c r="AD113" s="13"/>
      <c r="AE113" s="13"/>
      <c r="AT113" s="253" t="s">
        <v>967</v>
      </c>
      <c r="AU113" s="253" t="s">
        <v>77</v>
      </c>
      <c r="AV113" s="13" t="s">
        <v>266</v>
      </c>
      <c r="AW113" s="13" t="s">
        <v>31</v>
      </c>
      <c r="AX113" s="13" t="s">
        <v>77</v>
      </c>
      <c r="AY113" s="253" t="s">
        <v>260</v>
      </c>
    </row>
    <row r="114" s="2" customFormat="1" ht="16.5" customHeight="1">
      <c r="A114" s="37"/>
      <c r="B114" s="38"/>
      <c r="C114" s="214" t="s">
        <v>279</v>
      </c>
      <c r="D114" s="214" t="s">
        <v>275</v>
      </c>
      <c r="E114" s="215" t="s">
        <v>1021</v>
      </c>
      <c r="F114" s="216" t="s">
        <v>1019</v>
      </c>
      <c r="G114" s="217" t="s">
        <v>365</v>
      </c>
      <c r="H114" s="218">
        <v>142</v>
      </c>
      <c r="I114" s="219"/>
      <c r="J114" s="220">
        <f>ROUND(I114*H114,2)</f>
        <v>0</v>
      </c>
      <c r="K114" s="216" t="s">
        <v>265</v>
      </c>
      <c r="L114" s="221"/>
      <c r="M114" s="222" t="s">
        <v>19</v>
      </c>
      <c r="N114" s="223" t="s">
        <v>40</v>
      </c>
      <c r="O114" s="83"/>
      <c r="P114" s="204">
        <f>O114*H114</f>
        <v>0</v>
      </c>
      <c r="Q114" s="204">
        <v>0.14299999999999999</v>
      </c>
      <c r="R114" s="204">
        <f>Q114*H114</f>
        <v>20.305999999999997</v>
      </c>
      <c r="S114" s="204">
        <v>0</v>
      </c>
      <c r="T114" s="205">
        <f>S114*H114</f>
        <v>0</v>
      </c>
      <c r="U114" s="37"/>
      <c r="V114" s="37"/>
      <c r="W114" s="37"/>
      <c r="X114" s="37"/>
      <c r="Y114" s="37"/>
      <c r="Z114" s="37"/>
      <c r="AA114" s="37"/>
      <c r="AB114" s="37"/>
      <c r="AC114" s="37"/>
      <c r="AD114" s="37"/>
      <c r="AE114" s="37"/>
      <c r="AR114" s="206" t="s">
        <v>279</v>
      </c>
      <c r="AT114" s="206" t="s">
        <v>275</v>
      </c>
      <c r="AU114" s="206" t="s">
        <v>77</v>
      </c>
      <c r="AY114" s="16" t="s">
        <v>260</v>
      </c>
      <c r="BE114" s="207">
        <f>IF(N114="základní",J114,0)</f>
        <v>0</v>
      </c>
      <c r="BF114" s="207">
        <f>IF(N114="snížená",J114,0)</f>
        <v>0</v>
      </c>
      <c r="BG114" s="207">
        <f>IF(N114="zákl. přenesená",J114,0)</f>
        <v>0</v>
      </c>
      <c r="BH114" s="207">
        <f>IF(N114="sníž. přenesená",J114,0)</f>
        <v>0</v>
      </c>
      <c r="BI114" s="207">
        <f>IF(N114="nulová",J114,0)</f>
        <v>0</v>
      </c>
      <c r="BJ114" s="16" t="s">
        <v>77</v>
      </c>
      <c r="BK114" s="207">
        <f>ROUND(I114*H114,2)</f>
        <v>0</v>
      </c>
      <c r="BL114" s="16" t="s">
        <v>266</v>
      </c>
      <c r="BM114" s="206" t="s">
        <v>303</v>
      </c>
    </row>
    <row r="115" s="2" customFormat="1">
      <c r="A115" s="37"/>
      <c r="B115" s="38"/>
      <c r="C115" s="39"/>
      <c r="D115" s="208" t="s">
        <v>267</v>
      </c>
      <c r="E115" s="39"/>
      <c r="F115" s="209" t="s">
        <v>1019</v>
      </c>
      <c r="G115" s="39"/>
      <c r="H115" s="39"/>
      <c r="I115" s="210"/>
      <c r="J115" s="39"/>
      <c r="K115" s="39"/>
      <c r="L115" s="43"/>
      <c r="M115" s="211"/>
      <c r="N115" s="212"/>
      <c r="O115" s="83"/>
      <c r="P115" s="83"/>
      <c r="Q115" s="83"/>
      <c r="R115" s="83"/>
      <c r="S115" s="83"/>
      <c r="T115" s="84"/>
      <c r="U115" s="37"/>
      <c r="V115" s="37"/>
      <c r="W115" s="37"/>
      <c r="X115" s="37"/>
      <c r="Y115" s="37"/>
      <c r="Z115" s="37"/>
      <c r="AA115" s="37"/>
      <c r="AB115" s="37"/>
      <c r="AC115" s="37"/>
      <c r="AD115" s="37"/>
      <c r="AE115" s="37"/>
      <c r="AT115" s="16" t="s">
        <v>267</v>
      </c>
      <c r="AU115" s="16" t="s">
        <v>77</v>
      </c>
    </row>
    <row r="116" s="2" customFormat="1">
      <c r="A116" s="37"/>
      <c r="B116" s="38"/>
      <c r="C116" s="39"/>
      <c r="D116" s="208" t="s">
        <v>271</v>
      </c>
      <c r="E116" s="39"/>
      <c r="F116" s="213" t="s">
        <v>3118</v>
      </c>
      <c r="G116" s="39"/>
      <c r="H116" s="39"/>
      <c r="I116" s="210"/>
      <c r="J116" s="39"/>
      <c r="K116" s="39"/>
      <c r="L116" s="43"/>
      <c r="M116" s="211"/>
      <c r="N116" s="212"/>
      <c r="O116" s="83"/>
      <c r="P116" s="83"/>
      <c r="Q116" s="83"/>
      <c r="R116" s="83"/>
      <c r="S116" s="83"/>
      <c r="T116" s="84"/>
      <c r="U116" s="37"/>
      <c r="V116" s="37"/>
      <c r="W116" s="37"/>
      <c r="X116" s="37"/>
      <c r="Y116" s="37"/>
      <c r="Z116" s="37"/>
      <c r="AA116" s="37"/>
      <c r="AB116" s="37"/>
      <c r="AC116" s="37"/>
      <c r="AD116" s="37"/>
      <c r="AE116" s="37"/>
      <c r="AT116" s="16" t="s">
        <v>271</v>
      </c>
      <c r="AU116" s="16" t="s">
        <v>77</v>
      </c>
    </row>
    <row r="117" s="12" customFormat="1">
      <c r="A117" s="12"/>
      <c r="B117" s="232"/>
      <c r="C117" s="233"/>
      <c r="D117" s="208" t="s">
        <v>967</v>
      </c>
      <c r="E117" s="234" t="s">
        <v>19</v>
      </c>
      <c r="F117" s="235" t="s">
        <v>1538</v>
      </c>
      <c r="G117" s="233"/>
      <c r="H117" s="236">
        <v>142</v>
      </c>
      <c r="I117" s="237"/>
      <c r="J117" s="233"/>
      <c r="K117" s="233"/>
      <c r="L117" s="238"/>
      <c r="M117" s="239"/>
      <c r="N117" s="240"/>
      <c r="O117" s="240"/>
      <c r="P117" s="240"/>
      <c r="Q117" s="240"/>
      <c r="R117" s="240"/>
      <c r="S117" s="240"/>
      <c r="T117" s="241"/>
      <c r="U117" s="12"/>
      <c r="V117" s="12"/>
      <c r="W117" s="12"/>
      <c r="X117" s="12"/>
      <c r="Y117" s="12"/>
      <c r="Z117" s="12"/>
      <c r="AA117" s="12"/>
      <c r="AB117" s="12"/>
      <c r="AC117" s="12"/>
      <c r="AD117" s="12"/>
      <c r="AE117" s="12"/>
      <c r="AT117" s="242" t="s">
        <v>967</v>
      </c>
      <c r="AU117" s="242" t="s">
        <v>77</v>
      </c>
      <c r="AV117" s="12" t="s">
        <v>79</v>
      </c>
      <c r="AW117" s="12" t="s">
        <v>31</v>
      </c>
      <c r="AX117" s="12" t="s">
        <v>69</v>
      </c>
      <c r="AY117" s="242" t="s">
        <v>260</v>
      </c>
    </row>
    <row r="118" s="13" customFormat="1">
      <c r="A118" s="13"/>
      <c r="B118" s="243"/>
      <c r="C118" s="244"/>
      <c r="D118" s="208" t="s">
        <v>967</v>
      </c>
      <c r="E118" s="245" t="s">
        <v>19</v>
      </c>
      <c r="F118" s="246" t="s">
        <v>969</v>
      </c>
      <c r="G118" s="244"/>
      <c r="H118" s="247">
        <v>142</v>
      </c>
      <c r="I118" s="248"/>
      <c r="J118" s="244"/>
      <c r="K118" s="244"/>
      <c r="L118" s="249"/>
      <c r="M118" s="250"/>
      <c r="N118" s="251"/>
      <c r="O118" s="251"/>
      <c r="P118" s="251"/>
      <c r="Q118" s="251"/>
      <c r="R118" s="251"/>
      <c r="S118" s="251"/>
      <c r="T118" s="252"/>
      <c r="U118" s="13"/>
      <c r="V118" s="13"/>
      <c r="W118" s="13"/>
      <c r="X118" s="13"/>
      <c r="Y118" s="13"/>
      <c r="Z118" s="13"/>
      <c r="AA118" s="13"/>
      <c r="AB118" s="13"/>
      <c r="AC118" s="13"/>
      <c r="AD118" s="13"/>
      <c r="AE118" s="13"/>
      <c r="AT118" s="253" t="s">
        <v>967</v>
      </c>
      <c r="AU118" s="253" t="s">
        <v>77</v>
      </c>
      <c r="AV118" s="13" t="s">
        <v>266</v>
      </c>
      <c r="AW118" s="13" t="s">
        <v>31</v>
      </c>
      <c r="AX118" s="13" t="s">
        <v>77</v>
      </c>
      <c r="AY118" s="253" t="s">
        <v>260</v>
      </c>
    </row>
    <row r="119" s="2" customFormat="1" ht="16.5" customHeight="1">
      <c r="A119" s="37"/>
      <c r="B119" s="38"/>
      <c r="C119" s="214" t="s">
        <v>305</v>
      </c>
      <c r="D119" s="214" t="s">
        <v>275</v>
      </c>
      <c r="E119" s="215" t="s">
        <v>1038</v>
      </c>
      <c r="F119" s="216" t="s">
        <v>1039</v>
      </c>
      <c r="G119" s="217" t="s">
        <v>365</v>
      </c>
      <c r="H119" s="218">
        <v>68</v>
      </c>
      <c r="I119" s="219"/>
      <c r="J119" s="220">
        <f>ROUND(I119*H119,2)</f>
        <v>0</v>
      </c>
      <c r="K119" s="216" t="s">
        <v>265</v>
      </c>
      <c r="L119" s="221"/>
      <c r="M119" s="222" t="s">
        <v>19</v>
      </c>
      <c r="N119" s="223" t="s">
        <v>40</v>
      </c>
      <c r="O119" s="83"/>
      <c r="P119" s="204">
        <f>O119*H119</f>
        <v>0</v>
      </c>
      <c r="Q119" s="204">
        <v>0.0011100000000000001</v>
      </c>
      <c r="R119" s="204">
        <f>Q119*H119</f>
        <v>0.075480000000000005</v>
      </c>
      <c r="S119" s="204">
        <v>0</v>
      </c>
      <c r="T119" s="205">
        <f>S119*H119</f>
        <v>0</v>
      </c>
      <c r="U119" s="37"/>
      <c r="V119" s="37"/>
      <c r="W119" s="37"/>
      <c r="X119" s="37"/>
      <c r="Y119" s="37"/>
      <c r="Z119" s="37"/>
      <c r="AA119" s="37"/>
      <c r="AB119" s="37"/>
      <c r="AC119" s="37"/>
      <c r="AD119" s="37"/>
      <c r="AE119" s="37"/>
      <c r="AR119" s="206" t="s">
        <v>279</v>
      </c>
      <c r="AT119" s="206" t="s">
        <v>275</v>
      </c>
      <c r="AU119" s="206" t="s">
        <v>77</v>
      </c>
      <c r="AY119" s="16" t="s">
        <v>260</v>
      </c>
      <c r="BE119" s="207">
        <f>IF(N119="základní",J119,0)</f>
        <v>0</v>
      </c>
      <c r="BF119" s="207">
        <f>IF(N119="snížená",J119,0)</f>
        <v>0</v>
      </c>
      <c r="BG119" s="207">
        <f>IF(N119="zákl. přenesená",J119,0)</f>
        <v>0</v>
      </c>
      <c r="BH119" s="207">
        <f>IF(N119="sníž. přenesená",J119,0)</f>
        <v>0</v>
      </c>
      <c r="BI119" s="207">
        <f>IF(N119="nulová",J119,0)</f>
        <v>0</v>
      </c>
      <c r="BJ119" s="16" t="s">
        <v>77</v>
      </c>
      <c r="BK119" s="207">
        <f>ROUND(I119*H119,2)</f>
        <v>0</v>
      </c>
      <c r="BL119" s="16" t="s">
        <v>266</v>
      </c>
      <c r="BM119" s="206" t="s">
        <v>308</v>
      </c>
    </row>
    <row r="120" s="2" customFormat="1">
      <c r="A120" s="37"/>
      <c r="B120" s="38"/>
      <c r="C120" s="39"/>
      <c r="D120" s="208" t="s">
        <v>267</v>
      </c>
      <c r="E120" s="39"/>
      <c r="F120" s="209" t="s">
        <v>1039</v>
      </c>
      <c r="G120" s="39"/>
      <c r="H120" s="39"/>
      <c r="I120" s="210"/>
      <c r="J120" s="39"/>
      <c r="K120" s="39"/>
      <c r="L120" s="43"/>
      <c r="M120" s="211"/>
      <c r="N120" s="212"/>
      <c r="O120" s="83"/>
      <c r="P120" s="83"/>
      <c r="Q120" s="83"/>
      <c r="R120" s="83"/>
      <c r="S120" s="83"/>
      <c r="T120" s="84"/>
      <c r="U120" s="37"/>
      <c r="V120" s="37"/>
      <c r="W120" s="37"/>
      <c r="X120" s="37"/>
      <c r="Y120" s="37"/>
      <c r="Z120" s="37"/>
      <c r="AA120" s="37"/>
      <c r="AB120" s="37"/>
      <c r="AC120" s="37"/>
      <c r="AD120" s="37"/>
      <c r="AE120" s="37"/>
      <c r="AT120" s="16" t="s">
        <v>267</v>
      </c>
      <c r="AU120" s="16" t="s">
        <v>77</v>
      </c>
    </row>
    <row r="121" s="2" customFormat="1">
      <c r="A121" s="37"/>
      <c r="B121" s="38"/>
      <c r="C121" s="39"/>
      <c r="D121" s="208" t="s">
        <v>271</v>
      </c>
      <c r="E121" s="39"/>
      <c r="F121" s="213" t="s">
        <v>1040</v>
      </c>
      <c r="G121" s="39"/>
      <c r="H121" s="39"/>
      <c r="I121" s="210"/>
      <c r="J121" s="39"/>
      <c r="K121" s="39"/>
      <c r="L121" s="43"/>
      <c r="M121" s="211"/>
      <c r="N121" s="212"/>
      <c r="O121" s="83"/>
      <c r="P121" s="83"/>
      <c r="Q121" s="83"/>
      <c r="R121" s="83"/>
      <c r="S121" s="83"/>
      <c r="T121" s="84"/>
      <c r="U121" s="37"/>
      <c r="V121" s="37"/>
      <c r="W121" s="37"/>
      <c r="X121" s="37"/>
      <c r="Y121" s="37"/>
      <c r="Z121" s="37"/>
      <c r="AA121" s="37"/>
      <c r="AB121" s="37"/>
      <c r="AC121" s="37"/>
      <c r="AD121" s="37"/>
      <c r="AE121" s="37"/>
      <c r="AT121" s="16" t="s">
        <v>271</v>
      </c>
      <c r="AU121" s="16" t="s">
        <v>77</v>
      </c>
    </row>
    <row r="122" s="12" customFormat="1">
      <c r="A122" s="12"/>
      <c r="B122" s="232"/>
      <c r="C122" s="233"/>
      <c r="D122" s="208" t="s">
        <v>967</v>
      </c>
      <c r="E122" s="234" t="s">
        <v>19</v>
      </c>
      <c r="F122" s="235" t="s">
        <v>3119</v>
      </c>
      <c r="G122" s="233"/>
      <c r="H122" s="236">
        <v>68</v>
      </c>
      <c r="I122" s="237"/>
      <c r="J122" s="233"/>
      <c r="K122" s="233"/>
      <c r="L122" s="238"/>
      <c r="M122" s="239"/>
      <c r="N122" s="240"/>
      <c r="O122" s="240"/>
      <c r="P122" s="240"/>
      <c r="Q122" s="240"/>
      <c r="R122" s="240"/>
      <c r="S122" s="240"/>
      <c r="T122" s="241"/>
      <c r="U122" s="12"/>
      <c r="V122" s="12"/>
      <c r="W122" s="12"/>
      <c r="X122" s="12"/>
      <c r="Y122" s="12"/>
      <c r="Z122" s="12"/>
      <c r="AA122" s="12"/>
      <c r="AB122" s="12"/>
      <c r="AC122" s="12"/>
      <c r="AD122" s="12"/>
      <c r="AE122" s="12"/>
      <c r="AT122" s="242" t="s">
        <v>967</v>
      </c>
      <c r="AU122" s="242" t="s">
        <v>77</v>
      </c>
      <c r="AV122" s="12" t="s">
        <v>79</v>
      </c>
      <c r="AW122" s="12" t="s">
        <v>31</v>
      </c>
      <c r="AX122" s="12" t="s">
        <v>69</v>
      </c>
      <c r="AY122" s="242" t="s">
        <v>260</v>
      </c>
    </row>
    <row r="123" s="13" customFormat="1">
      <c r="A123" s="13"/>
      <c r="B123" s="243"/>
      <c r="C123" s="244"/>
      <c r="D123" s="208" t="s">
        <v>967</v>
      </c>
      <c r="E123" s="245" t="s">
        <v>19</v>
      </c>
      <c r="F123" s="246" t="s">
        <v>969</v>
      </c>
      <c r="G123" s="244"/>
      <c r="H123" s="247">
        <v>68</v>
      </c>
      <c r="I123" s="248"/>
      <c r="J123" s="244"/>
      <c r="K123" s="244"/>
      <c r="L123" s="249"/>
      <c r="M123" s="250"/>
      <c r="N123" s="251"/>
      <c r="O123" s="251"/>
      <c r="P123" s="251"/>
      <c r="Q123" s="251"/>
      <c r="R123" s="251"/>
      <c r="S123" s="251"/>
      <c r="T123" s="252"/>
      <c r="U123" s="13"/>
      <c r="V123" s="13"/>
      <c r="W123" s="13"/>
      <c r="X123" s="13"/>
      <c r="Y123" s="13"/>
      <c r="Z123" s="13"/>
      <c r="AA123" s="13"/>
      <c r="AB123" s="13"/>
      <c r="AC123" s="13"/>
      <c r="AD123" s="13"/>
      <c r="AE123" s="13"/>
      <c r="AT123" s="253" t="s">
        <v>967</v>
      </c>
      <c r="AU123" s="253" t="s">
        <v>77</v>
      </c>
      <c r="AV123" s="13" t="s">
        <v>266</v>
      </c>
      <c r="AW123" s="13" t="s">
        <v>31</v>
      </c>
      <c r="AX123" s="13" t="s">
        <v>77</v>
      </c>
      <c r="AY123" s="253" t="s">
        <v>260</v>
      </c>
    </row>
    <row r="124" s="2" customFormat="1" ht="16.5" customHeight="1">
      <c r="A124" s="37"/>
      <c r="B124" s="38"/>
      <c r="C124" s="214" t="s">
        <v>291</v>
      </c>
      <c r="D124" s="214" t="s">
        <v>275</v>
      </c>
      <c r="E124" s="215" t="s">
        <v>1042</v>
      </c>
      <c r="F124" s="216" t="s">
        <v>1043</v>
      </c>
      <c r="G124" s="217" t="s">
        <v>365</v>
      </c>
      <c r="H124" s="218">
        <v>34</v>
      </c>
      <c r="I124" s="219"/>
      <c r="J124" s="220">
        <f>ROUND(I124*H124,2)</f>
        <v>0</v>
      </c>
      <c r="K124" s="216" t="s">
        <v>265</v>
      </c>
      <c r="L124" s="221"/>
      <c r="M124" s="222" t="s">
        <v>19</v>
      </c>
      <c r="N124" s="223" t="s">
        <v>40</v>
      </c>
      <c r="O124" s="83"/>
      <c r="P124" s="204">
        <f>O124*H124</f>
        <v>0</v>
      </c>
      <c r="Q124" s="204">
        <v>0.0085199999999999998</v>
      </c>
      <c r="R124" s="204">
        <f>Q124*H124</f>
        <v>0.28967999999999999</v>
      </c>
      <c r="S124" s="204">
        <v>0</v>
      </c>
      <c r="T124" s="205">
        <f>S124*H124</f>
        <v>0</v>
      </c>
      <c r="U124" s="37"/>
      <c r="V124" s="37"/>
      <c r="W124" s="37"/>
      <c r="X124" s="37"/>
      <c r="Y124" s="37"/>
      <c r="Z124" s="37"/>
      <c r="AA124" s="37"/>
      <c r="AB124" s="37"/>
      <c r="AC124" s="37"/>
      <c r="AD124" s="37"/>
      <c r="AE124" s="37"/>
      <c r="AR124" s="206" t="s">
        <v>279</v>
      </c>
      <c r="AT124" s="206" t="s">
        <v>275</v>
      </c>
      <c r="AU124" s="206" t="s">
        <v>77</v>
      </c>
      <c r="AY124" s="16" t="s">
        <v>260</v>
      </c>
      <c r="BE124" s="207">
        <f>IF(N124="základní",J124,0)</f>
        <v>0</v>
      </c>
      <c r="BF124" s="207">
        <f>IF(N124="snížená",J124,0)</f>
        <v>0</v>
      </c>
      <c r="BG124" s="207">
        <f>IF(N124="zákl. přenesená",J124,0)</f>
        <v>0</v>
      </c>
      <c r="BH124" s="207">
        <f>IF(N124="sníž. přenesená",J124,0)</f>
        <v>0</v>
      </c>
      <c r="BI124" s="207">
        <f>IF(N124="nulová",J124,0)</f>
        <v>0</v>
      </c>
      <c r="BJ124" s="16" t="s">
        <v>77</v>
      </c>
      <c r="BK124" s="207">
        <f>ROUND(I124*H124,2)</f>
        <v>0</v>
      </c>
      <c r="BL124" s="16" t="s">
        <v>266</v>
      </c>
      <c r="BM124" s="206" t="s">
        <v>313</v>
      </c>
    </row>
    <row r="125" s="2" customFormat="1">
      <c r="A125" s="37"/>
      <c r="B125" s="38"/>
      <c r="C125" s="39"/>
      <c r="D125" s="208" t="s">
        <v>267</v>
      </c>
      <c r="E125" s="39"/>
      <c r="F125" s="209" t="s">
        <v>1043</v>
      </c>
      <c r="G125" s="39"/>
      <c r="H125" s="39"/>
      <c r="I125" s="210"/>
      <c r="J125" s="39"/>
      <c r="K125" s="39"/>
      <c r="L125" s="43"/>
      <c r="M125" s="211"/>
      <c r="N125" s="212"/>
      <c r="O125" s="83"/>
      <c r="P125" s="83"/>
      <c r="Q125" s="83"/>
      <c r="R125" s="83"/>
      <c r="S125" s="83"/>
      <c r="T125" s="84"/>
      <c r="U125" s="37"/>
      <c r="V125" s="37"/>
      <c r="W125" s="37"/>
      <c r="X125" s="37"/>
      <c r="Y125" s="37"/>
      <c r="Z125" s="37"/>
      <c r="AA125" s="37"/>
      <c r="AB125" s="37"/>
      <c r="AC125" s="37"/>
      <c r="AD125" s="37"/>
      <c r="AE125" s="37"/>
      <c r="AT125" s="16" t="s">
        <v>267</v>
      </c>
      <c r="AU125" s="16" t="s">
        <v>77</v>
      </c>
    </row>
    <row r="126" s="2" customFormat="1">
      <c r="A126" s="37"/>
      <c r="B126" s="38"/>
      <c r="C126" s="39"/>
      <c r="D126" s="208" t="s">
        <v>271</v>
      </c>
      <c r="E126" s="39"/>
      <c r="F126" s="213" t="s">
        <v>3120</v>
      </c>
      <c r="G126" s="39"/>
      <c r="H126" s="39"/>
      <c r="I126" s="210"/>
      <c r="J126" s="39"/>
      <c r="K126" s="39"/>
      <c r="L126" s="43"/>
      <c r="M126" s="211"/>
      <c r="N126" s="212"/>
      <c r="O126" s="83"/>
      <c r="P126" s="83"/>
      <c r="Q126" s="83"/>
      <c r="R126" s="83"/>
      <c r="S126" s="83"/>
      <c r="T126" s="84"/>
      <c r="U126" s="37"/>
      <c r="V126" s="37"/>
      <c r="W126" s="37"/>
      <c r="X126" s="37"/>
      <c r="Y126" s="37"/>
      <c r="Z126" s="37"/>
      <c r="AA126" s="37"/>
      <c r="AB126" s="37"/>
      <c r="AC126" s="37"/>
      <c r="AD126" s="37"/>
      <c r="AE126" s="37"/>
      <c r="AT126" s="16" t="s">
        <v>271</v>
      </c>
      <c r="AU126" s="16" t="s">
        <v>77</v>
      </c>
    </row>
    <row r="127" s="2" customFormat="1" ht="16.5" customHeight="1">
      <c r="A127" s="37"/>
      <c r="B127" s="38"/>
      <c r="C127" s="214" t="s">
        <v>315</v>
      </c>
      <c r="D127" s="214" t="s">
        <v>275</v>
      </c>
      <c r="E127" s="215" t="s">
        <v>1046</v>
      </c>
      <c r="F127" s="216" t="s">
        <v>1047</v>
      </c>
      <c r="G127" s="217" t="s">
        <v>365</v>
      </c>
      <c r="H127" s="218">
        <v>54</v>
      </c>
      <c r="I127" s="219"/>
      <c r="J127" s="220">
        <f>ROUND(I127*H127,2)</f>
        <v>0</v>
      </c>
      <c r="K127" s="216" t="s">
        <v>265</v>
      </c>
      <c r="L127" s="221"/>
      <c r="M127" s="222" t="s">
        <v>19</v>
      </c>
      <c r="N127" s="223" t="s">
        <v>40</v>
      </c>
      <c r="O127" s="83"/>
      <c r="P127" s="204">
        <f>O127*H127</f>
        <v>0</v>
      </c>
      <c r="Q127" s="204">
        <v>0.00018000000000000001</v>
      </c>
      <c r="R127" s="204">
        <f>Q127*H127</f>
        <v>0.0097200000000000012</v>
      </c>
      <c r="S127" s="204">
        <v>0</v>
      </c>
      <c r="T127" s="205">
        <f>S127*H127</f>
        <v>0</v>
      </c>
      <c r="U127" s="37"/>
      <c r="V127" s="37"/>
      <c r="W127" s="37"/>
      <c r="X127" s="37"/>
      <c r="Y127" s="37"/>
      <c r="Z127" s="37"/>
      <c r="AA127" s="37"/>
      <c r="AB127" s="37"/>
      <c r="AC127" s="37"/>
      <c r="AD127" s="37"/>
      <c r="AE127" s="37"/>
      <c r="AR127" s="206" t="s">
        <v>279</v>
      </c>
      <c r="AT127" s="206" t="s">
        <v>275</v>
      </c>
      <c r="AU127" s="206" t="s">
        <v>77</v>
      </c>
      <c r="AY127" s="16" t="s">
        <v>260</v>
      </c>
      <c r="BE127" s="207">
        <f>IF(N127="základní",J127,0)</f>
        <v>0</v>
      </c>
      <c r="BF127" s="207">
        <f>IF(N127="snížená",J127,0)</f>
        <v>0</v>
      </c>
      <c r="BG127" s="207">
        <f>IF(N127="zákl. přenesená",J127,0)</f>
        <v>0</v>
      </c>
      <c r="BH127" s="207">
        <f>IF(N127="sníž. přenesená",J127,0)</f>
        <v>0</v>
      </c>
      <c r="BI127" s="207">
        <f>IF(N127="nulová",J127,0)</f>
        <v>0</v>
      </c>
      <c r="BJ127" s="16" t="s">
        <v>77</v>
      </c>
      <c r="BK127" s="207">
        <f>ROUND(I127*H127,2)</f>
        <v>0</v>
      </c>
      <c r="BL127" s="16" t="s">
        <v>266</v>
      </c>
      <c r="BM127" s="206" t="s">
        <v>318</v>
      </c>
    </row>
    <row r="128" s="2" customFormat="1">
      <c r="A128" s="37"/>
      <c r="B128" s="38"/>
      <c r="C128" s="39"/>
      <c r="D128" s="208" t="s">
        <v>267</v>
      </c>
      <c r="E128" s="39"/>
      <c r="F128" s="209" t="s">
        <v>1047</v>
      </c>
      <c r="G128" s="39"/>
      <c r="H128" s="39"/>
      <c r="I128" s="210"/>
      <c r="J128" s="39"/>
      <c r="K128" s="39"/>
      <c r="L128" s="43"/>
      <c r="M128" s="211"/>
      <c r="N128" s="212"/>
      <c r="O128" s="83"/>
      <c r="P128" s="83"/>
      <c r="Q128" s="83"/>
      <c r="R128" s="83"/>
      <c r="S128" s="83"/>
      <c r="T128" s="84"/>
      <c r="U128" s="37"/>
      <c r="V128" s="37"/>
      <c r="W128" s="37"/>
      <c r="X128" s="37"/>
      <c r="Y128" s="37"/>
      <c r="Z128" s="37"/>
      <c r="AA128" s="37"/>
      <c r="AB128" s="37"/>
      <c r="AC128" s="37"/>
      <c r="AD128" s="37"/>
      <c r="AE128" s="37"/>
      <c r="AT128" s="16" t="s">
        <v>267</v>
      </c>
      <c r="AU128" s="16" t="s">
        <v>77</v>
      </c>
    </row>
    <row r="129" s="2" customFormat="1">
      <c r="A129" s="37"/>
      <c r="B129" s="38"/>
      <c r="C129" s="39"/>
      <c r="D129" s="208" t="s">
        <v>271</v>
      </c>
      <c r="E129" s="39"/>
      <c r="F129" s="213" t="s">
        <v>3121</v>
      </c>
      <c r="G129" s="39"/>
      <c r="H129" s="39"/>
      <c r="I129" s="210"/>
      <c r="J129" s="39"/>
      <c r="K129" s="39"/>
      <c r="L129" s="43"/>
      <c r="M129" s="211"/>
      <c r="N129" s="212"/>
      <c r="O129" s="83"/>
      <c r="P129" s="83"/>
      <c r="Q129" s="83"/>
      <c r="R129" s="83"/>
      <c r="S129" s="83"/>
      <c r="T129" s="84"/>
      <c r="U129" s="37"/>
      <c r="V129" s="37"/>
      <c r="W129" s="37"/>
      <c r="X129" s="37"/>
      <c r="Y129" s="37"/>
      <c r="Z129" s="37"/>
      <c r="AA129" s="37"/>
      <c r="AB129" s="37"/>
      <c r="AC129" s="37"/>
      <c r="AD129" s="37"/>
      <c r="AE129" s="37"/>
      <c r="AT129" s="16" t="s">
        <v>271</v>
      </c>
      <c r="AU129" s="16" t="s">
        <v>77</v>
      </c>
    </row>
    <row r="130" s="12" customFormat="1">
      <c r="A130" s="12"/>
      <c r="B130" s="232"/>
      <c r="C130" s="233"/>
      <c r="D130" s="208" t="s">
        <v>967</v>
      </c>
      <c r="E130" s="234" t="s">
        <v>19</v>
      </c>
      <c r="F130" s="235" t="s">
        <v>3122</v>
      </c>
      <c r="G130" s="233"/>
      <c r="H130" s="236">
        <v>54</v>
      </c>
      <c r="I130" s="237"/>
      <c r="J130" s="233"/>
      <c r="K130" s="233"/>
      <c r="L130" s="238"/>
      <c r="M130" s="239"/>
      <c r="N130" s="240"/>
      <c r="O130" s="240"/>
      <c r="P130" s="240"/>
      <c r="Q130" s="240"/>
      <c r="R130" s="240"/>
      <c r="S130" s="240"/>
      <c r="T130" s="241"/>
      <c r="U130" s="12"/>
      <c r="V130" s="12"/>
      <c r="W130" s="12"/>
      <c r="X130" s="12"/>
      <c r="Y130" s="12"/>
      <c r="Z130" s="12"/>
      <c r="AA130" s="12"/>
      <c r="AB130" s="12"/>
      <c r="AC130" s="12"/>
      <c r="AD130" s="12"/>
      <c r="AE130" s="12"/>
      <c r="AT130" s="242" t="s">
        <v>967</v>
      </c>
      <c r="AU130" s="242" t="s">
        <v>77</v>
      </c>
      <c r="AV130" s="12" t="s">
        <v>79</v>
      </c>
      <c r="AW130" s="12" t="s">
        <v>31</v>
      </c>
      <c r="AX130" s="12" t="s">
        <v>69</v>
      </c>
      <c r="AY130" s="242" t="s">
        <v>260</v>
      </c>
    </row>
    <row r="131" s="13" customFormat="1">
      <c r="A131" s="13"/>
      <c r="B131" s="243"/>
      <c r="C131" s="244"/>
      <c r="D131" s="208" t="s">
        <v>967</v>
      </c>
      <c r="E131" s="245" t="s">
        <v>19</v>
      </c>
      <c r="F131" s="246" t="s">
        <v>969</v>
      </c>
      <c r="G131" s="244"/>
      <c r="H131" s="247">
        <v>54</v>
      </c>
      <c r="I131" s="248"/>
      <c r="J131" s="244"/>
      <c r="K131" s="244"/>
      <c r="L131" s="249"/>
      <c r="M131" s="250"/>
      <c r="N131" s="251"/>
      <c r="O131" s="251"/>
      <c r="P131" s="251"/>
      <c r="Q131" s="251"/>
      <c r="R131" s="251"/>
      <c r="S131" s="251"/>
      <c r="T131" s="252"/>
      <c r="U131" s="13"/>
      <c r="V131" s="13"/>
      <c r="W131" s="13"/>
      <c r="X131" s="13"/>
      <c r="Y131" s="13"/>
      <c r="Z131" s="13"/>
      <c r="AA131" s="13"/>
      <c r="AB131" s="13"/>
      <c r="AC131" s="13"/>
      <c r="AD131" s="13"/>
      <c r="AE131" s="13"/>
      <c r="AT131" s="253" t="s">
        <v>967</v>
      </c>
      <c r="AU131" s="253" t="s">
        <v>77</v>
      </c>
      <c r="AV131" s="13" t="s">
        <v>266</v>
      </c>
      <c r="AW131" s="13" t="s">
        <v>31</v>
      </c>
      <c r="AX131" s="13" t="s">
        <v>77</v>
      </c>
      <c r="AY131" s="253" t="s">
        <v>260</v>
      </c>
    </row>
    <row r="132" s="2" customFormat="1" ht="16.5" customHeight="1">
      <c r="A132" s="37"/>
      <c r="B132" s="38"/>
      <c r="C132" s="214" t="s">
        <v>295</v>
      </c>
      <c r="D132" s="214" t="s">
        <v>275</v>
      </c>
      <c r="E132" s="215" t="s">
        <v>1049</v>
      </c>
      <c r="F132" s="216" t="s">
        <v>1050</v>
      </c>
      <c r="G132" s="217" t="s">
        <v>365</v>
      </c>
      <c r="H132" s="218">
        <v>34</v>
      </c>
      <c r="I132" s="219"/>
      <c r="J132" s="220">
        <f>ROUND(I132*H132,2)</f>
        <v>0</v>
      </c>
      <c r="K132" s="216" t="s">
        <v>265</v>
      </c>
      <c r="L132" s="221"/>
      <c r="M132" s="222" t="s">
        <v>19</v>
      </c>
      <c r="N132" s="223" t="s">
        <v>40</v>
      </c>
      <c r="O132" s="83"/>
      <c r="P132" s="204">
        <f>O132*H132</f>
        <v>0</v>
      </c>
      <c r="Q132" s="204">
        <v>9.0000000000000006E-05</v>
      </c>
      <c r="R132" s="204">
        <f>Q132*H132</f>
        <v>0.0030600000000000002</v>
      </c>
      <c r="S132" s="204">
        <v>0</v>
      </c>
      <c r="T132" s="205">
        <f>S132*H132</f>
        <v>0</v>
      </c>
      <c r="U132" s="37"/>
      <c r="V132" s="37"/>
      <c r="W132" s="37"/>
      <c r="X132" s="37"/>
      <c r="Y132" s="37"/>
      <c r="Z132" s="37"/>
      <c r="AA132" s="37"/>
      <c r="AB132" s="37"/>
      <c r="AC132" s="37"/>
      <c r="AD132" s="37"/>
      <c r="AE132" s="37"/>
      <c r="AR132" s="206" t="s">
        <v>279</v>
      </c>
      <c r="AT132" s="206" t="s">
        <v>275</v>
      </c>
      <c r="AU132" s="206" t="s">
        <v>77</v>
      </c>
      <c r="AY132" s="16" t="s">
        <v>260</v>
      </c>
      <c r="BE132" s="207">
        <f>IF(N132="základní",J132,0)</f>
        <v>0</v>
      </c>
      <c r="BF132" s="207">
        <f>IF(N132="snížená",J132,0)</f>
        <v>0</v>
      </c>
      <c r="BG132" s="207">
        <f>IF(N132="zákl. přenesená",J132,0)</f>
        <v>0</v>
      </c>
      <c r="BH132" s="207">
        <f>IF(N132="sníž. přenesená",J132,0)</f>
        <v>0</v>
      </c>
      <c r="BI132" s="207">
        <f>IF(N132="nulová",J132,0)</f>
        <v>0</v>
      </c>
      <c r="BJ132" s="16" t="s">
        <v>77</v>
      </c>
      <c r="BK132" s="207">
        <f>ROUND(I132*H132,2)</f>
        <v>0</v>
      </c>
      <c r="BL132" s="16" t="s">
        <v>266</v>
      </c>
      <c r="BM132" s="206" t="s">
        <v>323</v>
      </c>
    </row>
    <row r="133" s="2" customFormat="1">
      <c r="A133" s="37"/>
      <c r="B133" s="38"/>
      <c r="C133" s="39"/>
      <c r="D133" s="208" t="s">
        <v>267</v>
      </c>
      <c r="E133" s="39"/>
      <c r="F133" s="209" t="s">
        <v>1050</v>
      </c>
      <c r="G133" s="39"/>
      <c r="H133" s="39"/>
      <c r="I133" s="210"/>
      <c r="J133" s="39"/>
      <c r="K133" s="39"/>
      <c r="L133" s="43"/>
      <c r="M133" s="211"/>
      <c r="N133" s="212"/>
      <c r="O133" s="83"/>
      <c r="P133" s="83"/>
      <c r="Q133" s="83"/>
      <c r="R133" s="83"/>
      <c r="S133" s="83"/>
      <c r="T133" s="84"/>
      <c r="U133" s="37"/>
      <c r="V133" s="37"/>
      <c r="W133" s="37"/>
      <c r="X133" s="37"/>
      <c r="Y133" s="37"/>
      <c r="Z133" s="37"/>
      <c r="AA133" s="37"/>
      <c r="AB133" s="37"/>
      <c r="AC133" s="37"/>
      <c r="AD133" s="37"/>
      <c r="AE133" s="37"/>
      <c r="AT133" s="16" t="s">
        <v>267</v>
      </c>
      <c r="AU133" s="16" t="s">
        <v>77</v>
      </c>
    </row>
    <row r="134" s="2" customFormat="1">
      <c r="A134" s="37"/>
      <c r="B134" s="38"/>
      <c r="C134" s="39"/>
      <c r="D134" s="208" t="s">
        <v>271</v>
      </c>
      <c r="E134" s="39"/>
      <c r="F134" s="213" t="s">
        <v>1048</v>
      </c>
      <c r="G134" s="39"/>
      <c r="H134" s="39"/>
      <c r="I134" s="210"/>
      <c r="J134" s="39"/>
      <c r="K134" s="39"/>
      <c r="L134" s="43"/>
      <c r="M134" s="211"/>
      <c r="N134" s="212"/>
      <c r="O134" s="83"/>
      <c r="P134" s="83"/>
      <c r="Q134" s="83"/>
      <c r="R134" s="83"/>
      <c r="S134" s="83"/>
      <c r="T134" s="84"/>
      <c r="U134" s="37"/>
      <c r="V134" s="37"/>
      <c r="W134" s="37"/>
      <c r="X134" s="37"/>
      <c r="Y134" s="37"/>
      <c r="Z134" s="37"/>
      <c r="AA134" s="37"/>
      <c r="AB134" s="37"/>
      <c r="AC134" s="37"/>
      <c r="AD134" s="37"/>
      <c r="AE134" s="37"/>
      <c r="AT134" s="16" t="s">
        <v>271</v>
      </c>
      <c r="AU134" s="16" t="s">
        <v>77</v>
      </c>
    </row>
    <row r="135" s="12" customFormat="1">
      <c r="A135" s="12"/>
      <c r="B135" s="232"/>
      <c r="C135" s="233"/>
      <c r="D135" s="208" t="s">
        <v>967</v>
      </c>
      <c r="E135" s="234" t="s">
        <v>19</v>
      </c>
      <c r="F135" s="235" t="s">
        <v>3123</v>
      </c>
      <c r="G135" s="233"/>
      <c r="H135" s="236">
        <v>34</v>
      </c>
      <c r="I135" s="237"/>
      <c r="J135" s="233"/>
      <c r="K135" s="233"/>
      <c r="L135" s="238"/>
      <c r="M135" s="239"/>
      <c r="N135" s="240"/>
      <c r="O135" s="240"/>
      <c r="P135" s="240"/>
      <c r="Q135" s="240"/>
      <c r="R135" s="240"/>
      <c r="S135" s="240"/>
      <c r="T135" s="241"/>
      <c r="U135" s="12"/>
      <c r="V135" s="12"/>
      <c r="W135" s="12"/>
      <c r="X135" s="12"/>
      <c r="Y135" s="12"/>
      <c r="Z135" s="12"/>
      <c r="AA135" s="12"/>
      <c r="AB135" s="12"/>
      <c r="AC135" s="12"/>
      <c r="AD135" s="12"/>
      <c r="AE135" s="12"/>
      <c r="AT135" s="242" t="s">
        <v>967</v>
      </c>
      <c r="AU135" s="242" t="s">
        <v>77</v>
      </c>
      <c r="AV135" s="12" t="s">
        <v>79</v>
      </c>
      <c r="AW135" s="12" t="s">
        <v>31</v>
      </c>
      <c r="AX135" s="12" t="s">
        <v>69</v>
      </c>
      <c r="AY135" s="242" t="s">
        <v>260</v>
      </c>
    </row>
    <row r="136" s="13" customFormat="1">
      <c r="A136" s="13"/>
      <c r="B136" s="243"/>
      <c r="C136" s="244"/>
      <c r="D136" s="208" t="s">
        <v>967</v>
      </c>
      <c r="E136" s="245" t="s">
        <v>19</v>
      </c>
      <c r="F136" s="246" t="s">
        <v>969</v>
      </c>
      <c r="G136" s="244"/>
      <c r="H136" s="247">
        <v>34</v>
      </c>
      <c r="I136" s="248"/>
      <c r="J136" s="244"/>
      <c r="K136" s="244"/>
      <c r="L136" s="249"/>
      <c r="M136" s="250"/>
      <c r="N136" s="251"/>
      <c r="O136" s="251"/>
      <c r="P136" s="251"/>
      <c r="Q136" s="251"/>
      <c r="R136" s="251"/>
      <c r="S136" s="251"/>
      <c r="T136" s="252"/>
      <c r="U136" s="13"/>
      <c r="V136" s="13"/>
      <c r="W136" s="13"/>
      <c r="X136" s="13"/>
      <c r="Y136" s="13"/>
      <c r="Z136" s="13"/>
      <c r="AA136" s="13"/>
      <c r="AB136" s="13"/>
      <c r="AC136" s="13"/>
      <c r="AD136" s="13"/>
      <c r="AE136" s="13"/>
      <c r="AT136" s="253" t="s">
        <v>967</v>
      </c>
      <c r="AU136" s="253" t="s">
        <v>77</v>
      </c>
      <c r="AV136" s="13" t="s">
        <v>266</v>
      </c>
      <c r="AW136" s="13" t="s">
        <v>31</v>
      </c>
      <c r="AX136" s="13" t="s">
        <v>77</v>
      </c>
      <c r="AY136" s="253" t="s">
        <v>260</v>
      </c>
    </row>
    <row r="137" s="2" customFormat="1" ht="16.5" customHeight="1">
      <c r="A137" s="37"/>
      <c r="B137" s="38"/>
      <c r="C137" s="214" t="s">
        <v>325</v>
      </c>
      <c r="D137" s="214" t="s">
        <v>275</v>
      </c>
      <c r="E137" s="215" t="s">
        <v>3124</v>
      </c>
      <c r="F137" s="216" t="s">
        <v>3125</v>
      </c>
      <c r="G137" s="217" t="s">
        <v>365</v>
      </c>
      <c r="H137" s="218">
        <v>40</v>
      </c>
      <c r="I137" s="219"/>
      <c r="J137" s="220">
        <f>ROUND(I137*H137,2)</f>
        <v>0</v>
      </c>
      <c r="K137" s="216" t="s">
        <v>265</v>
      </c>
      <c r="L137" s="221"/>
      <c r="M137" s="222" t="s">
        <v>19</v>
      </c>
      <c r="N137" s="223" t="s">
        <v>40</v>
      </c>
      <c r="O137" s="83"/>
      <c r="P137" s="204">
        <f>O137*H137</f>
        <v>0</v>
      </c>
      <c r="Q137" s="204">
        <v>9.0000000000000006E-05</v>
      </c>
      <c r="R137" s="204">
        <f>Q137*H137</f>
        <v>0.0036000000000000003</v>
      </c>
      <c r="S137" s="204">
        <v>0</v>
      </c>
      <c r="T137" s="205">
        <f>S137*H137</f>
        <v>0</v>
      </c>
      <c r="U137" s="37"/>
      <c r="V137" s="37"/>
      <c r="W137" s="37"/>
      <c r="X137" s="37"/>
      <c r="Y137" s="37"/>
      <c r="Z137" s="37"/>
      <c r="AA137" s="37"/>
      <c r="AB137" s="37"/>
      <c r="AC137" s="37"/>
      <c r="AD137" s="37"/>
      <c r="AE137" s="37"/>
      <c r="AR137" s="206" t="s">
        <v>279</v>
      </c>
      <c r="AT137" s="206" t="s">
        <v>275</v>
      </c>
      <c r="AU137" s="206" t="s">
        <v>77</v>
      </c>
      <c r="AY137" s="16" t="s">
        <v>260</v>
      </c>
      <c r="BE137" s="207">
        <f>IF(N137="základní",J137,0)</f>
        <v>0</v>
      </c>
      <c r="BF137" s="207">
        <f>IF(N137="snížená",J137,0)</f>
        <v>0</v>
      </c>
      <c r="BG137" s="207">
        <f>IF(N137="zákl. přenesená",J137,0)</f>
        <v>0</v>
      </c>
      <c r="BH137" s="207">
        <f>IF(N137="sníž. přenesená",J137,0)</f>
        <v>0</v>
      </c>
      <c r="BI137" s="207">
        <f>IF(N137="nulová",J137,0)</f>
        <v>0</v>
      </c>
      <c r="BJ137" s="16" t="s">
        <v>77</v>
      </c>
      <c r="BK137" s="207">
        <f>ROUND(I137*H137,2)</f>
        <v>0</v>
      </c>
      <c r="BL137" s="16" t="s">
        <v>266</v>
      </c>
      <c r="BM137" s="206" t="s">
        <v>329</v>
      </c>
    </row>
    <row r="138" s="2" customFormat="1">
      <c r="A138" s="37"/>
      <c r="B138" s="38"/>
      <c r="C138" s="39"/>
      <c r="D138" s="208" t="s">
        <v>267</v>
      </c>
      <c r="E138" s="39"/>
      <c r="F138" s="209" t="s">
        <v>3125</v>
      </c>
      <c r="G138" s="39"/>
      <c r="H138" s="39"/>
      <c r="I138" s="210"/>
      <c r="J138" s="39"/>
      <c r="K138" s="39"/>
      <c r="L138" s="43"/>
      <c r="M138" s="211"/>
      <c r="N138" s="212"/>
      <c r="O138" s="83"/>
      <c r="P138" s="83"/>
      <c r="Q138" s="83"/>
      <c r="R138" s="83"/>
      <c r="S138" s="83"/>
      <c r="T138" s="84"/>
      <c r="U138" s="37"/>
      <c r="V138" s="37"/>
      <c r="W138" s="37"/>
      <c r="X138" s="37"/>
      <c r="Y138" s="37"/>
      <c r="Z138" s="37"/>
      <c r="AA138" s="37"/>
      <c r="AB138" s="37"/>
      <c r="AC138" s="37"/>
      <c r="AD138" s="37"/>
      <c r="AE138" s="37"/>
      <c r="AT138" s="16" t="s">
        <v>267</v>
      </c>
      <c r="AU138" s="16" t="s">
        <v>77</v>
      </c>
    </row>
    <row r="139" s="2" customFormat="1">
      <c r="A139" s="37"/>
      <c r="B139" s="38"/>
      <c r="C139" s="39"/>
      <c r="D139" s="208" t="s">
        <v>271</v>
      </c>
      <c r="E139" s="39"/>
      <c r="F139" s="213" t="s">
        <v>3126</v>
      </c>
      <c r="G139" s="39"/>
      <c r="H139" s="39"/>
      <c r="I139" s="210"/>
      <c r="J139" s="39"/>
      <c r="K139" s="39"/>
      <c r="L139" s="43"/>
      <c r="M139" s="211"/>
      <c r="N139" s="212"/>
      <c r="O139" s="83"/>
      <c r="P139" s="83"/>
      <c r="Q139" s="83"/>
      <c r="R139" s="83"/>
      <c r="S139" s="83"/>
      <c r="T139" s="84"/>
      <c r="U139" s="37"/>
      <c r="V139" s="37"/>
      <c r="W139" s="37"/>
      <c r="X139" s="37"/>
      <c r="Y139" s="37"/>
      <c r="Z139" s="37"/>
      <c r="AA139" s="37"/>
      <c r="AB139" s="37"/>
      <c r="AC139" s="37"/>
      <c r="AD139" s="37"/>
      <c r="AE139" s="37"/>
      <c r="AT139" s="16" t="s">
        <v>271</v>
      </c>
      <c r="AU139" s="16" t="s">
        <v>77</v>
      </c>
    </row>
    <row r="140" s="12" customFormat="1">
      <c r="A140" s="12"/>
      <c r="B140" s="232"/>
      <c r="C140" s="233"/>
      <c r="D140" s="208" t="s">
        <v>967</v>
      </c>
      <c r="E140" s="234" t="s">
        <v>19</v>
      </c>
      <c r="F140" s="235" t="s">
        <v>3127</v>
      </c>
      <c r="G140" s="233"/>
      <c r="H140" s="236">
        <v>40</v>
      </c>
      <c r="I140" s="237"/>
      <c r="J140" s="233"/>
      <c r="K140" s="233"/>
      <c r="L140" s="238"/>
      <c r="M140" s="239"/>
      <c r="N140" s="240"/>
      <c r="O140" s="240"/>
      <c r="P140" s="240"/>
      <c r="Q140" s="240"/>
      <c r="R140" s="240"/>
      <c r="S140" s="240"/>
      <c r="T140" s="241"/>
      <c r="U140" s="12"/>
      <c r="V140" s="12"/>
      <c r="W140" s="12"/>
      <c r="X140" s="12"/>
      <c r="Y140" s="12"/>
      <c r="Z140" s="12"/>
      <c r="AA140" s="12"/>
      <c r="AB140" s="12"/>
      <c r="AC140" s="12"/>
      <c r="AD140" s="12"/>
      <c r="AE140" s="12"/>
      <c r="AT140" s="242" t="s">
        <v>967</v>
      </c>
      <c r="AU140" s="242" t="s">
        <v>77</v>
      </c>
      <c r="AV140" s="12" t="s">
        <v>79</v>
      </c>
      <c r="AW140" s="12" t="s">
        <v>31</v>
      </c>
      <c r="AX140" s="12" t="s">
        <v>69</v>
      </c>
      <c r="AY140" s="242" t="s">
        <v>260</v>
      </c>
    </row>
    <row r="141" s="13" customFormat="1">
      <c r="A141" s="13"/>
      <c r="B141" s="243"/>
      <c r="C141" s="244"/>
      <c r="D141" s="208" t="s">
        <v>967</v>
      </c>
      <c r="E141" s="245" t="s">
        <v>19</v>
      </c>
      <c r="F141" s="246" t="s">
        <v>969</v>
      </c>
      <c r="G141" s="244"/>
      <c r="H141" s="247">
        <v>40</v>
      </c>
      <c r="I141" s="248"/>
      <c r="J141" s="244"/>
      <c r="K141" s="244"/>
      <c r="L141" s="249"/>
      <c r="M141" s="250"/>
      <c r="N141" s="251"/>
      <c r="O141" s="251"/>
      <c r="P141" s="251"/>
      <c r="Q141" s="251"/>
      <c r="R141" s="251"/>
      <c r="S141" s="251"/>
      <c r="T141" s="252"/>
      <c r="U141" s="13"/>
      <c r="V141" s="13"/>
      <c r="W141" s="13"/>
      <c r="X141" s="13"/>
      <c r="Y141" s="13"/>
      <c r="Z141" s="13"/>
      <c r="AA141" s="13"/>
      <c r="AB141" s="13"/>
      <c r="AC141" s="13"/>
      <c r="AD141" s="13"/>
      <c r="AE141" s="13"/>
      <c r="AT141" s="253" t="s">
        <v>967</v>
      </c>
      <c r="AU141" s="253" t="s">
        <v>77</v>
      </c>
      <c r="AV141" s="13" t="s">
        <v>266</v>
      </c>
      <c r="AW141" s="13" t="s">
        <v>31</v>
      </c>
      <c r="AX141" s="13" t="s">
        <v>77</v>
      </c>
      <c r="AY141" s="253" t="s">
        <v>260</v>
      </c>
    </row>
    <row r="142" s="2" customFormat="1" ht="16.5" customHeight="1">
      <c r="A142" s="37"/>
      <c r="B142" s="38"/>
      <c r="C142" s="214" t="s">
        <v>299</v>
      </c>
      <c r="D142" s="214" t="s">
        <v>275</v>
      </c>
      <c r="E142" s="215" t="s">
        <v>1025</v>
      </c>
      <c r="F142" s="216" t="s">
        <v>1026</v>
      </c>
      <c r="G142" s="217" t="s">
        <v>547</v>
      </c>
      <c r="H142" s="218">
        <v>639.72000000000003</v>
      </c>
      <c r="I142" s="219"/>
      <c r="J142" s="220">
        <f>ROUND(I142*H142,2)</f>
        <v>0</v>
      </c>
      <c r="K142" s="216" t="s">
        <v>19</v>
      </c>
      <c r="L142" s="221"/>
      <c r="M142" s="222" t="s">
        <v>19</v>
      </c>
      <c r="N142" s="223" t="s">
        <v>40</v>
      </c>
      <c r="O142" s="83"/>
      <c r="P142" s="204">
        <f>O142*H142</f>
        <v>0</v>
      </c>
      <c r="Q142" s="204">
        <v>0.0521</v>
      </c>
      <c r="R142" s="204">
        <f>Q142*H142</f>
        <v>33.329412000000005</v>
      </c>
      <c r="S142" s="204">
        <v>0</v>
      </c>
      <c r="T142" s="205">
        <f>S142*H142</f>
        <v>0</v>
      </c>
      <c r="U142" s="37"/>
      <c r="V142" s="37"/>
      <c r="W142" s="37"/>
      <c r="X142" s="37"/>
      <c r="Y142" s="37"/>
      <c r="Z142" s="37"/>
      <c r="AA142" s="37"/>
      <c r="AB142" s="37"/>
      <c r="AC142" s="37"/>
      <c r="AD142" s="37"/>
      <c r="AE142" s="37"/>
      <c r="AR142" s="206" t="s">
        <v>279</v>
      </c>
      <c r="AT142" s="206" t="s">
        <v>275</v>
      </c>
      <c r="AU142" s="206" t="s">
        <v>77</v>
      </c>
      <c r="AY142" s="16" t="s">
        <v>260</v>
      </c>
      <c r="BE142" s="207">
        <f>IF(N142="základní",J142,0)</f>
        <v>0</v>
      </c>
      <c r="BF142" s="207">
        <f>IF(N142="snížená",J142,0)</f>
        <v>0</v>
      </c>
      <c r="BG142" s="207">
        <f>IF(N142="zákl. přenesená",J142,0)</f>
        <v>0</v>
      </c>
      <c r="BH142" s="207">
        <f>IF(N142="sníž. přenesená",J142,0)</f>
        <v>0</v>
      </c>
      <c r="BI142" s="207">
        <f>IF(N142="nulová",J142,0)</f>
        <v>0</v>
      </c>
      <c r="BJ142" s="16" t="s">
        <v>77</v>
      </c>
      <c r="BK142" s="207">
        <f>ROUND(I142*H142,2)</f>
        <v>0</v>
      </c>
      <c r="BL142" s="16" t="s">
        <v>266</v>
      </c>
      <c r="BM142" s="206" t="s">
        <v>333</v>
      </c>
    </row>
    <row r="143" s="2" customFormat="1">
      <c r="A143" s="37"/>
      <c r="B143" s="38"/>
      <c r="C143" s="39"/>
      <c r="D143" s="208" t="s">
        <v>267</v>
      </c>
      <c r="E143" s="39"/>
      <c r="F143" s="209" t="s">
        <v>1026</v>
      </c>
      <c r="G143" s="39"/>
      <c r="H143" s="39"/>
      <c r="I143" s="210"/>
      <c r="J143" s="39"/>
      <c r="K143" s="39"/>
      <c r="L143" s="43"/>
      <c r="M143" s="211"/>
      <c r="N143" s="212"/>
      <c r="O143" s="83"/>
      <c r="P143" s="83"/>
      <c r="Q143" s="83"/>
      <c r="R143" s="83"/>
      <c r="S143" s="83"/>
      <c r="T143" s="84"/>
      <c r="U143" s="37"/>
      <c r="V143" s="37"/>
      <c r="W143" s="37"/>
      <c r="X143" s="37"/>
      <c r="Y143" s="37"/>
      <c r="Z143" s="37"/>
      <c r="AA143" s="37"/>
      <c r="AB143" s="37"/>
      <c r="AC143" s="37"/>
      <c r="AD143" s="37"/>
      <c r="AE143" s="37"/>
      <c r="AT143" s="16" t="s">
        <v>267</v>
      </c>
      <c r="AU143" s="16" t="s">
        <v>77</v>
      </c>
    </row>
    <row r="144" s="2" customFormat="1">
      <c r="A144" s="37"/>
      <c r="B144" s="38"/>
      <c r="C144" s="39"/>
      <c r="D144" s="208" t="s">
        <v>271</v>
      </c>
      <c r="E144" s="39"/>
      <c r="F144" s="213" t="s">
        <v>3128</v>
      </c>
      <c r="G144" s="39"/>
      <c r="H144" s="39"/>
      <c r="I144" s="210"/>
      <c r="J144" s="39"/>
      <c r="K144" s="39"/>
      <c r="L144" s="43"/>
      <c r="M144" s="211"/>
      <c r="N144" s="212"/>
      <c r="O144" s="83"/>
      <c r="P144" s="83"/>
      <c r="Q144" s="83"/>
      <c r="R144" s="83"/>
      <c r="S144" s="83"/>
      <c r="T144" s="84"/>
      <c r="U144" s="37"/>
      <c r="V144" s="37"/>
      <c r="W144" s="37"/>
      <c r="X144" s="37"/>
      <c r="Y144" s="37"/>
      <c r="Z144" s="37"/>
      <c r="AA144" s="37"/>
      <c r="AB144" s="37"/>
      <c r="AC144" s="37"/>
      <c r="AD144" s="37"/>
      <c r="AE144" s="37"/>
      <c r="AT144" s="16" t="s">
        <v>271</v>
      </c>
      <c r="AU144" s="16" t="s">
        <v>77</v>
      </c>
    </row>
    <row r="145" s="2" customFormat="1" ht="16.5" customHeight="1">
      <c r="A145" s="37"/>
      <c r="B145" s="38"/>
      <c r="C145" s="214" t="s">
        <v>8</v>
      </c>
      <c r="D145" s="214" t="s">
        <v>275</v>
      </c>
      <c r="E145" s="215" t="s">
        <v>1028</v>
      </c>
      <c r="F145" s="216" t="s">
        <v>1029</v>
      </c>
      <c r="G145" s="217" t="s">
        <v>365</v>
      </c>
      <c r="H145" s="218">
        <v>2</v>
      </c>
      <c r="I145" s="219"/>
      <c r="J145" s="220">
        <f>ROUND(I145*H145,2)</f>
        <v>0</v>
      </c>
      <c r="K145" s="216" t="s">
        <v>19</v>
      </c>
      <c r="L145" s="221"/>
      <c r="M145" s="222" t="s">
        <v>19</v>
      </c>
      <c r="N145" s="223" t="s">
        <v>40</v>
      </c>
      <c r="O145" s="83"/>
      <c r="P145" s="204">
        <f>O145*H145</f>
        <v>0</v>
      </c>
      <c r="Q145" s="204">
        <v>0.56799999999999995</v>
      </c>
      <c r="R145" s="204">
        <f>Q145*H145</f>
        <v>1.1359999999999999</v>
      </c>
      <c r="S145" s="204">
        <v>0</v>
      </c>
      <c r="T145" s="205">
        <f>S145*H145</f>
        <v>0</v>
      </c>
      <c r="U145" s="37"/>
      <c r="V145" s="37"/>
      <c r="W145" s="37"/>
      <c r="X145" s="37"/>
      <c r="Y145" s="37"/>
      <c r="Z145" s="37"/>
      <c r="AA145" s="37"/>
      <c r="AB145" s="37"/>
      <c r="AC145" s="37"/>
      <c r="AD145" s="37"/>
      <c r="AE145" s="37"/>
      <c r="AR145" s="206" t="s">
        <v>279</v>
      </c>
      <c r="AT145" s="206" t="s">
        <v>275</v>
      </c>
      <c r="AU145" s="206" t="s">
        <v>77</v>
      </c>
      <c r="AY145" s="16" t="s">
        <v>260</v>
      </c>
      <c r="BE145" s="207">
        <f>IF(N145="základní",J145,0)</f>
        <v>0</v>
      </c>
      <c r="BF145" s="207">
        <f>IF(N145="snížená",J145,0)</f>
        <v>0</v>
      </c>
      <c r="BG145" s="207">
        <f>IF(N145="zákl. přenesená",J145,0)</f>
        <v>0</v>
      </c>
      <c r="BH145" s="207">
        <f>IF(N145="sníž. přenesená",J145,0)</f>
        <v>0</v>
      </c>
      <c r="BI145" s="207">
        <f>IF(N145="nulová",J145,0)</f>
        <v>0</v>
      </c>
      <c r="BJ145" s="16" t="s">
        <v>77</v>
      </c>
      <c r="BK145" s="207">
        <f>ROUND(I145*H145,2)</f>
        <v>0</v>
      </c>
      <c r="BL145" s="16" t="s">
        <v>266</v>
      </c>
      <c r="BM145" s="206" t="s">
        <v>337</v>
      </c>
    </row>
    <row r="146" s="2" customFormat="1">
      <c r="A146" s="37"/>
      <c r="B146" s="38"/>
      <c r="C146" s="39"/>
      <c r="D146" s="208" t="s">
        <v>267</v>
      </c>
      <c r="E146" s="39"/>
      <c r="F146" s="209" t="s">
        <v>1029</v>
      </c>
      <c r="G146" s="39"/>
      <c r="H146" s="39"/>
      <c r="I146" s="210"/>
      <c r="J146" s="39"/>
      <c r="K146" s="39"/>
      <c r="L146" s="43"/>
      <c r="M146" s="211"/>
      <c r="N146" s="212"/>
      <c r="O146" s="83"/>
      <c r="P146" s="83"/>
      <c r="Q146" s="83"/>
      <c r="R146" s="83"/>
      <c r="S146" s="83"/>
      <c r="T146" s="84"/>
      <c r="U146" s="37"/>
      <c r="V146" s="37"/>
      <c r="W146" s="37"/>
      <c r="X146" s="37"/>
      <c r="Y146" s="37"/>
      <c r="Z146" s="37"/>
      <c r="AA146" s="37"/>
      <c r="AB146" s="37"/>
      <c r="AC146" s="37"/>
      <c r="AD146" s="37"/>
      <c r="AE146" s="37"/>
      <c r="AT146" s="16" t="s">
        <v>267</v>
      </c>
      <c r="AU146" s="16" t="s">
        <v>77</v>
      </c>
    </row>
    <row r="147" s="2" customFormat="1">
      <c r="A147" s="37"/>
      <c r="B147" s="38"/>
      <c r="C147" s="39"/>
      <c r="D147" s="208" t="s">
        <v>271</v>
      </c>
      <c r="E147" s="39"/>
      <c r="F147" s="213" t="s">
        <v>3129</v>
      </c>
      <c r="G147" s="39"/>
      <c r="H147" s="39"/>
      <c r="I147" s="210"/>
      <c r="J147" s="39"/>
      <c r="K147" s="39"/>
      <c r="L147" s="43"/>
      <c r="M147" s="211"/>
      <c r="N147" s="212"/>
      <c r="O147" s="83"/>
      <c r="P147" s="83"/>
      <c r="Q147" s="83"/>
      <c r="R147" s="83"/>
      <c r="S147" s="83"/>
      <c r="T147" s="84"/>
      <c r="U147" s="37"/>
      <c r="V147" s="37"/>
      <c r="W147" s="37"/>
      <c r="X147" s="37"/>
      <c r="Y147" s="37"/>
      <c r="Z147" s="37"/>
      <c r="AA147" s="37"/>
      <c r="AB147" s="37"/>
      <c r="AC147" s="37"/>
      <c r="AD147" s="37"/>
      <c r="AE147" s="37"/>
      <c r="AT147" s="16" t="s">
        <v>271</v>
      </c>
      <c r="AU147" s="16" t="s">
        <v>77</v>
      </c>
    </row>
    <row r="148" s="2" customFormat="1" ht="16.5" customHeight="1">
      <c r="A148" s="37"/>
      <c r="B148" s="38"/>
      <c r="C148" s="214" t="s">
        <v>303</v>
      </c>
      <c r="D148" s="214" t="s">
        <v>275</v>
      </c>
      <c r="E148" s="215" t="s">
        <v>1031</v>
      </c>
      <c r="F148" s="216" t="s">
        <v>1032</v>
      </c>
      <c r="G148" s="217" t="s">
        <v>365</v>
      </c>
      <c r="H148" s="218">
        <v>22</v>
      </c>
      <c r="I148" s="219"/>
      <c r="J148" s="220">
        <f>ROUND(I148*H148,2)</f>
        <v>0</v>
      </c>
      <c r="K148" s="216" t="s">
        <v>265</v>
      </c>
      <c r="L148" s="221"/>
      <c r="M148" s="222" t="s">
        <v>19</v>
      </c>
      <c r="N148" s="223" t="s">
        <v>40</v>
      </c>
      <c r="O148" s="83"/>
      <c r="P148" s="204">
        <f>O148*H148</f>
        <v>0</v>
      </c>
      <c r="Q148" s="204">
        <v>5.9268000000000001</v>
      </c>
      <c r="R148" s="204">
        <f>Q148*H148</f>
        <v>130.3896</v>
      </c>
      <c r="S148" s="204">
        <v>0</v>
      </c>
      <c r="T148" s="205">
        <f>S148*H148</f>
        <v>0</v>
      </c>
      <c r="U148" s="37"/>
      <c r="V148" s="37"/>
      <c r="W148" s="37"/>
      <c r="X148" s="37"/>
      <c r="Y148" s="37"/>
      <c r="Z148" s="37"/>
      <c r="AA148" s="37"/>
      <c r="AB148" s="37"/>
      <c r="AC148" s="37"/>
      <c r="AD148" s="37"/>
      <c r="AE148" s="37"/>
      <c r="AR148" s="206" t="s">
        <v>279</v>
      </c>
      <c r="AT148" s="206" t="s">
        <v>275</v>
      </c>
      <c r="AU148" s="206" t="s">
        <v>77</v>
      </c>
      <c r="AY148" s="16" t="s">
        <v>260</v>
      </c>
      <c r="BE148" s="207">
        <f>IF(N148="základní",J148,0)</f>
        <v>0</v>
      </c>
      <c r="BF148" s="207">
        <f>IF(N148="snížená",J148,0)</f>
        <v>0</v>
      </c>
      <c r="BG148" s="207">
        <f>IF(N148="zákl. přenesená",J148,0)</f>
        <v>0</v>
      </c>
      <c r="BH148" s="207">
        <f>IF(N148="sníž. přenesená",J148,0)</f>
        <v>0</v>
      </c>
      <c r="BI148" s="207">
        <f>IF(N148="nulová",J148,0)</f>
        <v>0</v>
      </c>
      <c r="BJ148" s="16" t="s">
        <v>77</v>
      </c>
      <c r="BK148" s="207">
        <f>ROUND(I148*H148,2)</f>
        <v>0</v>
      </c>
      <c r="BL148" s="16" t="s">
        <v>266</v>
      </c>
      <c r="BM148" s="206" t="s">
        <v>341</v>
      </c>
    </row>
    <row r="149" s="2" customFormat="1">
      <c r="A149" s="37"/>
      <c r="B149" s="38"/>
      <c r="C149" s="39"/>
      <c r="D149" s="208" t="s">
        <v>267</v>
      </c>
      <c r="E149" s="39"/>
      <c r="F149" s="209" t="s">
        <v>1032</v>
      </c>
      <c r="G149" s="39"/>
      <c r="H149" s="39"/>
      <c r="I149" s="210"/>
      <c r="J149" s="39"/>
      <c r="K149" s="39"/>
      <c r="L149" s="43"/>
      <c r="M149" s="211"/>
      <c r="N149" s="212"/>
      <c r="O149" s="83"/>
      <c r="P149" s="83"/>
      <c r="Q149" s="83"/>
      <c r="R149" s="83"/>
      <c r="S149" s="83"/>
      <c r="T149" s="84"/>
      <c r="U149" s="37"/>
      <c r="V149" s="37"/>
      <c r="W149" s="37"/>
      <c r="X149" s="37"/>
      <c r="Y149" s="37"/>
      <c r="Z149" s="37"/>
      <c r="AA149" s="37"/>
      <c r="AB149" s="37"/>
      <c r="AC149" s="37"/>
      <c r="AD149" s="37"/>
      <c r="AE149" s="37"/>
      <c r="AT149" s="16" t="s">
        <v>267</v>
      </c>
      <c r="AU149" s="16" t="s">
        <v>77</v>
      </c>
    </row>
    <row r="150" s="2" customFormat="1">
      <c r="A150" s="37"/>
      <c r="B150" s="38"/>
      <c r="C150" s="39"/>
      <c r="D150" s="208" t="s">
        <v>271</v>
      </c>
      <c r="E150" s="39"/>
      <c r="F150" s="213" t="s">
        <v>1033</v>
      </c>
      <c r="G150" s="39"/>
      <c r="H150" s="39"/>
      <c r="I150" s="210"/>
      <c r="J150" s="39"/>
      <c r="K150" s="39"/>
      <c r="L150" s="43"/>
      <c r="M150" s="211"/>
      <c r="N150" s="212"/>
      <c r="O150" s="83"/>
      <c r="P150" s="83"/>
      <c r="Q150" s="83"/>
      <c r="R150" s="83"/>
      <c r="S150" s="83"/>
      <c r="T150" s="84"/>
      <c r="U150" s="37"/>
      <c r="V150" s="37"/>
      <c r="W150" s="37"/>
      <c r="X150" s="37"/>
      <c r="Y150" s="37"/>
      <c r="Z150" s="37"/>
      <c r="AA150" s="37"/>
      <c r="AB150" s="37"/>
      <c r="AC150" s="37"/>
      <c r="AD150" s="37"/>
      <c r="AE150" s="37"/>
      <c r="AT150" s="16" t="s">
        <v>271</v>
      </c>
      <c r="AU150" s="16" t="s">
        <v>77</v>
      </c>
    </row>
    <row r="151" s="12" customFormat="1">
      <c r="A151" s="12"/>
      <c r="B151" s="232"/>
      <c r="C151" s="233"/>
      <c r="D151" s="208" t="s">
        <v>967</v>
      </c>
      <c r="E151" s="234" t="s">
        <v>19</v>
      </c>
      <c r="F151" s="235" t="s">
        <v>1135</v>
      </c>
      <c r="G151" s="233"/>
      <c r="H151" s="236">
        <v>22</v>
      </c>
      <c r="I151" s="237"/>
      <c r="J151" s="233"/>
      <c r="K151" s="233"/>
      <c r="L151" s="238"/>
      <c r="M151" s="239"/>
      <c r="N151" s="240"/>
      <c r="O151" s="240"/>
      <c r="P151" s="240"/>
      <c r="Q151" s="240"/>
      <c r="R151" s="240"/>
      <c r="S151" s="240"/>
      <c r="T151" s="241"/>
      <c r="U151" s="12"/>
      <c r="V151" s="12"/>
      <c r="W151" s="12"/>
      <c r="X151" s="12"/>
      <c r="Y151" s="12"/>
      <c r="Z151" s="12"/>
      <c r="AA151" s="12"/>
      <c r="AB151" s="12"/>
      <c r="AC151" s="12"/>
      <c r="AD151" s="12"/>
      <c r="AE151" s="12"/>
      <c r="AT151" s="242" t="s">
        <v>967</v>
      </c>
      <c r="AU151" s="242" t="s">
        <v>77</v>
      </c>
      <c r="AV151" s="12" t="s">
        <v>79</v>
      </c>
      <c r="AW151" s="12" t="s">
        <v>31</v>
      </c>
      <c r="AX151" s="12" t="s">
        <v>69</v>
      </c>
      <c r="AY151" s="242" t="s">
        <v>260</v>
      </c>
    </row>
    <row r="152" s="13" customFormat="1">
      <c r="A152" s="13"/>
      <c r="B152" s="243"/>
      <c r="C152" s="244"/>
      <c r="D152" s="208" t="s">
        <v>967</v>
      </c>
      <c r="E152" s="245" t="s">
        <v>19</v>
      </c>
      <c r="F152" s="246" t="s">
        <v>969</v>
      </c>
      <c r="G152" s="244"/>
      <c r="H152" s="247">
        <v>22</v>
      </c>
      <c r="I152" s="248"/>
      <c r="J152" s="244"/>
      <c r="K152" s="244"/>
      <c r="L152" s="249"/>
      <c r="M152" s="250"/>
      <c r="N152" s="251"/>
      <c r="O152" s="251"/>
      <c r="P152" s="251"/>
      <c r="Q152" s="251"/>
      <c r="R152" s="251"/>
      <c r="S152" s="251"/>
      <c r="T152" s="252"/>
      <c r="U152" s="13"/>
      <c r="V152" s="13"/>
      <c r="W152" s="13"/>
      <c r="X152" s="13"/>
      <c r="Y152" s="13"/>
      <c r="Z152" s="13"/>
      <c r="AA152" s="13"/>
      <c r="AB152" s="13"/>
      <c r="AC152" s="13"/>
      <c r="AD152" s="13"/>
      <c r="AE152" s="13"/>
      <c r="AT152" s="253" t="s">
        <v>967</v>
      </c>
      <c r="AU152" s="253" t="s">
        <v>77</v>
      </c>
      <c r="AV152" s="13" t="s">
        <v>266</v>
      </c>
      <c r="AW152" s="13" t="s">
        <v>31</v>
      </c>
      <c r="AX152" s="13" t="s">
        <v>77</v>
      </c>
      <c r="AY152" s="253" t="s">
        <v>260</v>
      </c>
    </row>
    <row r="153" s="2" customFormat="1" ht="16.5" customHeight="1">
      <c r="A153" s="37"/>
      <c r="B153" s="38"/>
      <c r="C153" s="214" t="s">
        <v>343</v>
      </c>
      <c r="D153" s="214" t="s">
        <v>275</v>
      </c>
      <c r="E153" s="215" t="s">
        <v>3130</v>
      </c>
      <c r="F153" s="216" t="s">
        <v>3131</v>
      </c>
      <c r="G153" s="217" t="s">
        <v>365</v>
      </c>
      <c r="H153" s="218">
        <v>2</v>
      </c>
      <c r="I153" s="219"/>
      <c r="J153" s="220">
        <f>ROUND(I153*H153,2)</f>
        <v>0</v>
      </c>
      <c r="K153" s="216" t="s">
        <v>265</v>
      </c>
      <c r="L153" s="221"/>
      <c r="M153" s="222" t="s">
        <v>19</v>
      </c>
      <c r="N153" s="223" t="s">
        <v>40</v>
      </c>
      <c r="O153" s="83"/>
      <c r="P153" s="204">
        <f>O153*H153</f>
        <v>0</v>
      </c>
      <c r="Q153" s="204">
        <v>3.70425</v>
      </c>
      <c r="R153" s="204">
        <f>Q153*H153</f>
        <v>7.4085000000000001</v>
      </c>
      <c r="S153" s="204">
        <v>0</v>
      </c>
      <c r="T153" s="205">
        <f>S153*H153</f>
        <v>0</v>
      </c>
      <c r="U153" s="37"/>
      <c r="V153" s="37"/>
      <c r="W153" s="37"/>
      <c r="X153" s="37"/>
      <c r="Y153" s="37"/>
      <c r="Z153" s="37"/>
      <c r="AA153" s="37"/>
      <c r="AB153" s="37"/>
      <c r="AC153" s="37"/>
      <c r="AD153" s="37"/>
      <c r="AE153" s="37"/>
      <c r="AR153" s="206" t="s">
        <v>279</v>
      </c>
      <c r="AT153" s="206" t="s">
        <v>275</v>
      </c>
      <c r="AU153" s="206" t="s">
        <v>77</v>
      </c>
      <c r="AY153" s="16" t="s">
        <v>260</v>
      </c>
      <c r="BE153" s="207">
        <f>IF(N153="základní",J153,0)</f>
        <v>0</v>
      </c>
      <c r="BF153" s="207">
        <f>IF(N153="snížená",J153,0)</f>
        <v>0</v>
      </c>
      <c r="BG153" s="207">
        <f>IF(N153="zákl. přenesená",J153,0)</f>
        <v>0</v>
      </c>
      <c r="BH153" s="207">
        <f>IF(N153="sníž. přenesená",J153,0)</f>
        <v>0</v>
      </c>
      <c r="BI153" s="207">
        <f>IF(N153="nulová",J153,0)</f>
        <v>0</v>
      </c>
      <c r="BJ153" s="16" t="s">
        <v>77</v>
      </c>
      <c r="BK153" s="207">
        <f>ROUND(I153*H153,2)</f>
        <v>0</v>
      </c>
      <c r="BL153" s="16" t="s">
        <v>266</v>
      </c>
      <c r="BM153" s="206" t="s">
        <v>346</v>
      </c>
    </row>
    <row r="154" s="2" customFormat="1">
      <c r="A154" s="37"/>
      <c r="B154" s="38"/>
      <c r="C154" s="39"/>
      <c r="D154" s="208" t="s">
        <v>267</v>
      </c>
      <c r="E154" s="39"/>
      <c r="F154" s="209" t="s">
        <v>3131</v>
      </c>
      <c r="G154" s="39"/>
      <c r="H154" s="39"/>
      <c r="I154" s="210"/>
      <c r="J154" s="39"/>
      <c r="K154" s="39"/>
      <c r="L154" s="43"/>
      <c r="M154" s="211"/>
      <c r="N154" s="212"/>
      <c r="O154" s="83"/>
      <c r="P154" s="83"/>
      <c r="Q154" s="83"/>
      <c r="R154" s="83"/>
      <c r="S154" s="83"/>
      <c r="T154" s="84"/>
      <c r="U154" s="37"/>
      <c r="V154" s="37"/>
      <c r="W154" s="37"/>
      <c r="X154" s="37"/>
      <c r="Y154" s="37"/>
      <c r="Z154" s="37"/>
      <c r="AA154" s="37"/>
      <c r="AB154" s="37"/>
      <c r="AC154" s="37"/>
      <c r="AD154" s="37"/>
      <c r="AE154" s="37"/>
      <c r="AT154" s="16" t="s">
        <v>267</v>
      </c>
      <c r="AU154" s="16" t="s">
        <v>77</v>
      </c>
    </row>
    <row r="155" s="2" customFormat="1">
      <c r="A155" s="37"/>
      <c r="B155" s="38"/>
      <c r="C155" s="39"/>
      <c r="D155" s="208" t="s">
        <v>271</v>
      </c>
      <c r="E155" s="39"/>
      <c r="F155" s="213" t="s">
        <v>1033</v>
      </c>
      <c r="G155" s="39"/>
      <c r="H155" s="39"/>
      <c r="I155" s="210"/>
      <c r="J155" s="39"/>
      <c r="K155" s="39"/>
      <c r="L155" s="43"/>
      <c r="M155" s="211"/>
      <c r="N155" s="212"/>
      <c r="O155" s="83"/>
      <c r="P155" s="83"/>
      <c r="Q155" s="83"/>
      <c r="R155" s="83"/>
      <c r="S155" s="83"/>
      <c r="T155" s="84"/>
      <c r="U155" s="37"/>
      <c r="V155" s="37"/>
      <c r="W155" s="37"/>
      <c r="X155" s="37"/>
      <c r="Y155" s="37"/>
      <c r="Z155" s="37"/>
      <c r="AA155" s="37"/>
      <c r="AB155" s="37"/>
      <c r="AC155" s="37"/>
      <c r="AD155" s="37"/>
      <c r="AE155" s="37"/>
      <c r="AT155" s="16" t="s">
        <v>271</v>
      </c>
      <c r="AU155" s="16" t="s">
        <v>77</v>
      </c>
    </row>
    <row r="156" s="12" customFormat="1">
      <c r="A156" s="12"/>
      <c r="B156" s="232"/>
      <c r="C156" s="233"/>
      <c r="D156" s="208" t="s">
        <v>967</v>
      </c>
      <c r="E156" s="234" t="s">
        <v>19</v>
      </c>
      <c r="F156" s="235" t="s">
        <v>3132</v>
      </c>
      <c r="G156" s="233"/>
      <c r="H156" s="236">
        <v>2</v>
      </c>
      <c r="I156" s="237"/>
      <c r="J156" s="233"/>
      <c r="K156" s="233"/>
      <c r="L156" s="238"/>
      <c r="M156" s="239"/>
      <c r="N156" s="240"/>
      <c r="O156" s="240"/>
      <c r="P156" s="240"/>
      <c r="Q156" s="240"/>
      <c r="R156" s="240"/>
      <c r="S156" s="240"/>
      <c r="T156" s="241"/>
      <c r="U156" s="12"/>
      <c r="V156" s="12"/>
      <c r="W156" s="12"/>
      <c r="X156" s="12"/>
      <c r="Y156" s="12"/>
      <c r="Z156" s="12"/>
      <c r="AA156" s="12"/>
      <c r="AB156" s="12"/>
      <c r="AC156" s="12"/>
      <c r="AD156" s="12"/>
      <c r="AE156" s="12"/>
      <c r="AT156" s="242" t="s">
        <v>967</v>
      </c>
      <c r="AU156" s="242" t="s">
        <v>77</v>
      </c>
      <c r="AV156" s="12" t="s">
        <v>79</v>
      </c>
      <c r="AW156" s="12" t="s">
        <v>31</v>
      </c>
      <c r="AX156" s="12" t="s">
        <v>69</v>
      </c>
      <c r="AY156" s="242" t="s">
        <v>260</v>
      </c>
    </row>
    <row r="157" s="13" customFormat="1">
      <c r="A157" s="13"/>
      <c r="B157" s="243"/>
      <c r="C157" s="244"/>
      <c r="D157" s="208" t="s">
        <v>967</v>
      </c>
      <c r="E157" s="245" t="s">
        <v>19</v>
      </c>
      <c r="F157" s="246" t="s">
        <v>969</v>
      </c>
      <c r="G157" s="244"/>
      <c r="H157" s="247">
        <v>2</v>
      </c>
      <c r="I157" s="248"/>
      <c r="J157" s="244"/>
      <c r="K157" s="244"/>
      <c r="L157" s="249"/>
      <c r="M157" s="250"/>
      <c r="N157" s="251"/>
      <c r="O157" s="251"/>
      <c r="P157" s="251"/>
      <c r="Q157" s="251"/>
      <c r="R157" s="251"/>
      <c r="S157" s="251"/>
      <c r="T157" s="252"/>
      <c r="U157" s="13"/>
      <c r="V157" s="13"/>
      <c r="W157" s="13"/>
      <c r="X157" s="13"/>
      <c r="Y157" s="13"/>
      <c r="Z157" s="13"/>
      <c r="AA157" s="13"/>
      <c r="AB157" s="13"/>
      <c r="AC157" s="13"/>
      <c r="AD157" s="13"/>
      <c r="AE157" s="13"/>
      <c r="AT157" s="253" t="s">
        <v>967</v>
      </c>
      <c r="AU157" s="253" t="s">
        <v>77</v>
      </c>
      <c r="AV157" s="13" t="s">
        <v>266</v>
      </c>
      <c r="AW157" s="13" t="s">
        <v>31</v>
      </c>
      <c r="AX157" s="13" t="s">
        <v>77</v>
      </c>
      <c r="AY157" s="253" t="s">
        <v>260</v>
      </c>
    </row>
    <row r="158" s="2" customFormat="1" ht="16.5" customHeight="1">
      <c r="A158" s="37"/>
      <c r="B158" s="38"/>
      <c r="C158" s="214" t="s">
        <v>308</v>
      </c>
      <c r="D158" s="214" t="s">
        <v>275</v>
      </c>
      <c r="E158" s="215" t="s">
        <v>2493</v>
      </c>
      <c r="F158" s="216" t="s">
        <v>2494</v>
      </c>
      <c r="G158" s="217" t="s">
        <v>365</v>
      </c>
      <c r="H158" s="218">
        <v>4</v>
      </c>
      <c r="I158" s="219"/>
      <c r="J158" s="220">
        <f>ROUND(I158*H158,2)</f>
        <v>0</v>
      </c>
      <c r="K158" s="216" t="s">
        <v>265</v>
      </c>
      <c r="L158" s="221"/>
      <c r="M158" s="222" t="s">
        <v>19</v>
      </c>
      <c r="N158" s="223" t="s">
        <v>40</v>
      </c>
      <c r="O158" s="83"/>
      <c r="P158" s="204">
        <f>O158*H158</f>
        <v>0</v>
      </c>
      <c r="Q158" s="204">
        <v>3.70425</v>
      </c>
      <c r="R158" s="204">
        <f>Q158*H158</f>
        <v>14.817</v>
      </c>
      <c r="S158" s="204">
        <v>0</v>
      </c>
      <c r="T158" s="205">
        <f>S158*H158</f>
        <v>0</v>
      </c>
      <c r="U158" s="37"/>
      <c r="V158" s="37"/>
      <c r="W158" s="37"/>
      <c r="X158" s="37"/>
      <c r="Y158" s="37"/>
      <c r="Z158" s="37"/>
      <c r="AA158" s="37"/>
      <c r="AB158" s="37"/>
      <c r="AC158" s="37"/>
      <c r="AD158" s="37"/>
      <c r="AE158" s="37"/>
      <c r="AR158" s="206" t="s">
        <v>279</v>
      </c>
      <c r="AT158" s="206" t="s">
        <v>275</v>
      </c>
      <c r="AU158" s="206" t="s">
        <v>77</v>
      </c>
      <c r="AY158" s="16" t="s">
        <v>260</v>
      </c>
      <c r="BE158" s="207">
        <f>IF(N158="základní",J158,0)</f>
        <v>0</v>
      </c>
      <c r="BF158" s="207">
        <f>IF(N158="snížená",J158,0)</f>
        <v>0</v>
      </c>
      <c r="BG158" s="207">
        <f>IF(N158="zákl. přenesená",J158,0)</f>
        <v>0</v>
      </c>
      <c r="BH158" s="207">
        <f>IF(N158="sníž. přenesená",J158,0)</f>
        <v>0</v>
      </c>
      <c r="BI158" s="207">
        <f>IF(N158="nulová",J158,0)</f>
        <v>0</v>
      </c>
      <c r="BJ158" s="16" t="s">
        <v>77</v>
      </c>
      <c r="BK158" s="207">
        <f>ROUND(I158*H158,2)</f>
        <v>0</v>
      </c>
      <c r="BL158" s="16" t="s">
        <v>266</v>
      </c>
      <c r="BM158" s="206" t="s">
        <v>350</v>
      </c>
    </row>
    <row r="159" s="2" customFormat="1">
      <c r="A159" s="37"/>
      <c r="B159" s="38"/>
      <c r="C159" s="39"/>
      <c r="D159" s="208" t="s">
        <v>267</v>
      </c>
      <c r="E159" s="39"/>
      <c r="F159" s="209" t="s">
        <v>2494</v>
      </c>
      <c r="G159" s="39"/>
      <c r="H159" s="39"/>
      <c r="I159" s="210"/>
      <c r="J159" s="39"/>
      <c r="K159" s="39"/>
      <c r="L159" s="43"/>
      <c r="M159" s="211"/>
      <c r="N159" s="212"/>
      <c r="O159" s="83"/>
      <c r="P159" s="83"/>
      <c r="Q159" s="83"/>
      <c r="R159" s="83"/>
      <c r="S159" s="83"/>
      <c r="T159" s="84"/>
      <c r="U159" s="37"/>
      <c r="V159" s="37"/>
      <c r="W159" s="37"/>
      <c r="X159" s="37"/>
      <c r="Y159" s="37"/>
      <c r="Z159" s="37"/>
      <c r="AA159" s="37"/>
      <c r="AB159" s="37"/>
      <c r="AC159" s="37"/>
      <c r="AD159" s="37"/>
      <c r="AE159" s="37"/>
      <c r="AT159" s="16" t="s">
        <v>267</v>
      </c>
      <c r="AU159" s="16" t="s">
        <v>77</v>
      </c>
    </row>
    <row r="160" s="2" customFormat="1">
      <c r="A160" s="37"/>
      <c r="B160" s="38"/>
      <c r="C160" s="39"/>
      <c r="D160" s="208" t="s">
        <v>271</v>
      </c>
      <c r="E160" s="39"/>
      <c r="F160" s="213" t="s">
        <v>1033</v>
      </c>
      <c r="G160" s="39"/>
      <c r="H160" s="39"/>
      <c r="I160" s="210"/>
      <c r="J160" s="39"/>
      <c r="K160" s="39"/>
      <c r="L160" s="43"/>
      <c r="M160" s="211"/>
      <c r="N160" s="212"/>
      <c r="O160" s="83"/>
      <c r="P160" s="83"/>
      <c r="Q160" s="83"/>
      <c r="R160" s="83"/>
      <c r="S160" s="83"/>
      <c r="T160" s="84"/>
      <c r="U160" s="37"/>
      <c r="V160" s="37"/>
      <c r="W160" s="37"/>
      <c r="X160" s="37"/>
      <c r="Y160" s="37"/>
      <c r="Z160" s="37"/>
      <c r="AA160" s="37"/>
      <c r="AB160" s="37"/>
      <c r="AC160" s="37"/>
      <c r="AD160" s="37"/>
      <c r="AE160" s="37"/>
      <c r="AT160" s="16" t="s">
        <v>271</v>
      </c>
      <c r="AU160" s="16" t="s">
        <v>77</v>
      </c>
    </row>
    <row r="161" s="12" customFormat="1">
      <c r="A161" s="12"/>
      <c r="B161" s="232"/>
      <c r="C161" s="233"/>
      <c r="D161" s="208" t="s">
        <v>967</v>
      </c>
      <c r="E161" s="234" t="s">
        <v>19</v>
      </c>
      <c r="F161" s="235" t="s">
        <v>3133</v>
      </c>
      <c r="G161" s="233"/>
      <c r="H161" s="236">
        <v>4</v>
      </c>
      <c r="I161" s="237"/>
      <c r="J161" s="233"/>
      <c r="K161" s="233"/>
      <c r="L161" s="238"/>
      <c r="M161" s="239"/>
      <c r="N161" s="240"/>
      <c r="O161" s="240"/>
      <c r="P161" s="240"/>
      <c r="Q161" s="240"/>
      <c r="R161" s="240"/>
      <c r="S161" s="240"/>
      <c r="T161" s="241"/>
      <c r="U161" s="12"/>
      <c r="V161" s="12"/>
      <c r="W161" s="12"/>
      <c r="X161" s="12"/>
      <c r="Y161" s="12"/>
      <c r="Z161" s="12"/>
      <c r="AA161" s="12"/>
      <c r="AB161" s="12"/>
      <c r="AC161" s="12"/>
      <c r="AD161" s="12"/>
      <c r="AE161" s="12"/>
      <c r="AT161" s="242" t="s">
        <v>967</v>
      </c>
      <c r="AU161" s="242" t="s">
        <v>77</v>
      </c>
      <c r="AV161" s="12" t="s">
        <v>79</v>
      </c>
      <c r="AW161" s="12" t="s">
        <v>31</v>
      </c>
      <c r="AX161" s="12" t="s">
        <v>69</v>
      </c>
      <c r="AY161" s="242" t="s">
        <v>260</v>
      </c>
    </row>
    <row r="162" s="13" customFormat="1">
      <c r="A162" s="13"/>
      <c r="B162" s="243"/>
      <c r="C162" s="244"/>
      <c r="D162" s="208" t="s">
        <v>967</v>
      </c>
      <c r="E162" s="245" t="s">
        <v>19</v>
      </c>
      <c r="F162" s="246" t="s">
        <v>969</v>
      </c>
      <c r="G162" s="244"/>
      <c r="H162" s="247">
        <v>4</v>
      </c>
      <c r="I162" s="248"/>
      <c r="J162" s="244"/>
      <c r="K162" s="244"/>
      <c r="L162" s="249"/>
      <c r="M162" s="250"/>
      <c r="N162" s="251"/>
      <c r="O162" s="251"/>
      <c r="P162" s="251"/>
      <c r="Q162" s="251"/>
      <c r="R162" s="251"/>
      <c r="S162" s="251"/>
      <c r="T162" s="252"/>
      <c r="U162" s="13"/>
      <c r="V162" s="13"/>
      <c r="W162" s="13"/>
      <c r="X162" s="13"/>
      <c r="Y162" s="13"/>
      <c r="Z162" s="13"/>
      <c r="AA162" s="13"/>
      <c r="AB162" s="13"/>
      <c r="AC162" s="13"/>
      <c r="AD162" s="13"/>
      <c r="AE162" s="13"/>
      <c r="AT162" s="253" t="s">
        <v>967</v>
      </c>
      <c r="AU162" s="253" t="s">
        <v>77</v>
      </c>
      <c r="AV162" s="13" t="s">
        <v>266</v>
      </c>
      <c r="AW162" s="13" t="s">
        <v>31</v>
      </c>
      <c r="AX162" s="13" t="s">
        <v>77</v>
      </c>
      <c r="AY162" s="253" t="s">
        <v>260</v>
      </c>
    </row>
    <row r="163" s="2" customFormat="1" ht="16.5" customHeight="1">
      <c r="A163" s="37"/>
      <c r="B163" s="38"/>
      <c r="C163" s="214" t="s">
        <v>352</v>
      </c>
      <c r="D163" s="214" t="s">
        <v>275</v>
      </c>
      <c r="E163" s="215" t="s">
        <v>1051</v>
      </c>
      <c r="F163" s="216" t="s">
        <v>1052</v>
      </c>
      <c r="G163" s="217" t="s">
        <v>547</v>
      </c>
      <c r="H163" s="218">
        <v>24</v>
      </c>
      <c r="I163" s="219"/>
      <c r="J163" s="220">
        <f>ROUND(I163*H163,2)</f>
        <v>0</v>
      </c>
      <c r="K163" s="216" t="s">
        <v>265</v>
      </c>
      <c r="L163" s="221"/>
      <c r="M163" s="222" t="s">
        <v>19</v>
      </c>
      <c r="N163" s="223" t="s">
        <v>40</v>
      </c>
      <c r="O163" s="83"/>
      <c r="P163" s="204">
        <f>O163*H163</f>
        <v>0</v>
      </c>
      <c r="Q163" s="204">
        <v>0.049390000000000003</v>
      </c>
      <c r="R163" s="204">
        <f>Q163*H163</f>
        <v>1.1853600000000002</v>
      </c>
      <c r="S163" s="204">
        <v>0</v>
      </c>
      <c r="T163" s="205">
        <f>S163*H163</f>
        <v>0</v>
      </c>
      <c r="U163" s="37"/>
      <c r="V163" s="37"/>
      <c r="W163" s="37"/>
      <c r="X163" s="37"/>
      <c r="Y163" s="37"/>
      <c r="Z163" s="37"/>
      <c r="AA163" s="37"/>
      <c r="AB163" s="37"/>
      <c r="AC163" s="37"/>
      <c r="AD163" s="37"/>
      <c r="AE163" s="37"/>
      <c r="AR163" s="206" t="s">
        <v>279</v>
      </c>
      <c r="AT163" s="206" t="s">
        <v>275</v>
      </c>
      <c r="AU163" s="206" t="s">
        <v>77</v>
      </c>
      <c r="AY163" s="16" t="s">
        <v>260</v>
      </c>
      <c r="BE163" s="207">
        <f>IF(N163="základní",J163,0)</f>
        <v>0</v>
      </c>
      <c r="BF163" s="207">
        <f>IF(N163="snížená",J163,0)</f>
        <v>0</v>
      </c>
      <c r="BG163" s="207">
        <f>IF(N163="zákl. přenesená",J163,0)</f>
        <v>0</v>
      </c>
      <c r="BH163" s="207">
        <f>IF(N163="sníž. přenesená",J163,0)</f>
        <v>0</v>
      </c>
      <c r="BI163" s="207">
        <f>IF(N163="nulová",J163,0)</f>
        <v>0</v>
      </c>
      <c r="BJ163" s="16" t="s">
        <v>77</v>
      </c>
      <c r="BK163" s="207">
        <f>ROUND(I163*H163,2)</f>
        <v>0</v>
      </c>
      <c r="BL163" s="16" t="s">
        <v>266</v>
      </c>
      <c r="BM163" s="206" t="s">
        <v>355</v>
      </c>
    </row>
    <row r="164" s="2" customFormat="1">
      <c r="A164" s="37"/>
      <c r="B164" s="38"/>
      <c r="C164" s="39"/>
      <c r="D164" s="208" t="s">
        <v>267</v>
      </c>
      <c r="E164" s="39"/>
      <c r="F164" s="209" t="s">
        <v>1052</v>
      </c>
      <c r="G164" s="39"/>
      <c r="H164" s="39"/>
      <c r="I164" s="210"/>
      <c r="J164" s="39"/>
      <c r="K164" s="39"/>
      <c r="L164" s="43"/>
      <c r="M164" s="211"/>
      <c r="N164" s="212"/>
      <c r="O164" s="83"/>
      <c r="P164" s="83"/>
      <c r="Q164" s="83"/>
      <c r="R164" s="83"/>
      <c r="S164" s="83"/>
      <c r="T164" s="84"/>
      <c r="U164" s="37"/>
      <c r="V164" s="37"/>
      <c r="W164" s="37"/>
      <c r="X164" s="37"/>
      <c r="Y164" s="37"/>
      <c r="Z164" s="37"/>
      <c r="AA164" s="37"/>
      <c r="AB164" s="37"/>
      <c r="AC164" s="37"/>
      <c r="AD164" s="37"/>
      <c r="AE164" s="37"/>
      <c r="AT164" s="16" t="s">
        <v>267</v>
      </c>
      <c r="AU164" s="16" t="s">
        <v>77</v>
      </c>
    </row>
    <row r="165" s="2" customFormat="1">
      <c r="A165" s="37"/>
      <c r="B165" s="38"/>
      <c r="C165" s="39"/>
      <c r="D165" s="208" t="s">
        <v>271</v>
      </c>
      <c r="E165" s="39"/>
      <c r="F165" s="213" t="s">
        <v>3134</v>
      </c>
      <c r="G165" s="39"/>
      <c r="H165" s="39"/>
      <c r="I165" s="210"/>
      <c r="J165" s="39"/>
      <c r="K165" s="39"/>
      <c r="L165" s="43"/>
      <c r="M165" s="211"/>
      <c r="N165" s="212"/>
      <c r="O165" s="83"/>
      <c r="P165" s="83"/>
      <c r="Q165" s="83"/>
      <c r="R165" s="83"/>
      <c r="S165" s="83"/>
      <c r="T165" s="84"/>
      <c r="U165" s="37"/>
      <c r="V165" s="37"/>
      <c r="W165" s="37"/>
      <c r="X165" s="37"/>
      <c r="Y165" s="37"/>
      <c r="Z165" s="37"/>
      <c r="AA165" s="37"/>
      <c r="AB165" s="37"/>
      <c r="AC165" s="37"/>
      <c r="AD165" s="37"/>
      <c r="AE165" s="37"/>
      <c r="AT165" s="16" t="s">
        <v>271</v>
      </c>
      <c r="AU165" s="16" t="s">
        <v>77</v>
      </c>
    </row>
    <row r="166" s="12" customFormat="1">
      <c r="A166" s="12"/>
      <c r="B166" s="232"/>
      <c r="C166" s="233"/>
      <c r="D166" s="208" t="s">
        <v>967</v>
      </c>
      <c r="E166" s="234" t="s">
        <v>19</v>
      </c>
      <c r="F166" s="235" t="s">
        <v>3135</v>
      </c>
      <c r="G166" s="233"/>
      <c r="H166" s="236">
        <v>24</v>
      </c>
      <c r="I166" s="237"/>
      <c r="J166" s="233"/>
      <c r="K166" s="233"/>
      <c r="L166" s="238"/>
      <c r="M166" s="239"/>
      <c r="N166" s="240"/>
      <c r="O166" s="240"/>
      <c r="P166" s="240"/>
      <c r="Q166" s="240"/>
      <c r="R166" s="240"/>
      <c r="S166" s="240"/>
      <c r="T166" s="241"/>
      <c r="U166" s="12"/>
      <c r="V166" s="12"/>
      <c r="W166" s="12"/>
      <c r="X166" s="12"/>
      <c r="Y166" s="12"/>
      <c r="Z166" s="12"/>
      <c r="AA166" s="12"/>
      <c r="AB166" s="12"/>
      <c r="AC166" s="12"/>
      <c r="AD166" s="12"/>
      <c r="AE166" s="12"/>
      <c r="AT166" s="242" t="s">
        <v>967</v>
      </c>
      <c r="AU166" s="242" t="s">
        <v>77</v>
      </c>
      <c r="AV166" s="12" t="s">
        <v>79</v>
      </c>
      <c r="AW166" s="12" t="s">
        <v>31</v>
      </c>
      <c r="AX166" s="12" t="s">
        <v>69</v>
      </c>
      <c r="AY166" s="242" t="s">
        <v>260</v>
      </c>
    </row>
    <row r="167" s="13" customFormat="1">
      <c r="A167" s="13"/>
      <c r="B167" s="243"/>
      <c r="C167" s="244"/>
      <c r="D167" s="208" t="s">
        <v>967</v>
      </c>
      <c r="E167" s="245" t="s">
        <v>19</v>
      </c>
      <c r="F167" s="246" t="s">
        <v>969</v>
      </c>
      <c r="G167" s="244"/>
      <c r="H167" s="247">
        <v>24</v>
      </c>
      <c r="I167" s="248"/>
      <c r="J167" s="244"/>
      <c r="K167" s="244"/>
      <c r="L167" s="249"/>
      <c r="M167" s="250"/>
      <c r="N167" s="251"/>
      <c r="O167" s="251"/>
      <c r="P167" s="251"/>
      <c r="Q167" s="251"/>
      <c r="R167" s="251"/>
      <c r="S167" s="251"/>
      <c r="T167" s="252"/>
      <c r="U167" s="13"/>
      <c r="V167" s="13"/>
      <c r="W167" s="13"/>
      <c r="X167" s="13"/>
      <c r="Y167" s="13"/>
      <c r="Z167" s="13"/>
      <c r="AA167" s="13"/>
      <c r="AB167" s="13"/>
      <c r="AC167" s="13"/>
      <c r="AD167" s="13"/>
      <c r="AE167" s="13"/>
      <c r="AT167" s="253" t="s">
        <v>967</v>
      </c>
      <c r="AU167" s="253" t="s">
        <v>77</v>
      </c>
      <c r="AV167" s="13" t="s">
        <v>266</v>
      </c>
      <c r="AW167" s="13" t="s">
        <v>31</v>
      </c>
      <c r="AX167" s="13" t="s">
        <v>77</v>
      </c>
      <c r="AY167" s="253" t="s">
        <v>260</v>
      </c>
    </row>
    <row r="168" s="2" customFormat="1" ht="16.5" customHeight="1">
      <c r="A168" s="37"/>
      <c r="B168" s="38"/>
      <c r="C168" s="214" t="s">
        <v>313</v>
      </c>
      <c r="D168" s="214" t="s">
        <v>275</v>
      </c>
      <c r="E168" s="215" t="s">
        <v>1055</v>
      </c>
      <c r="F168" s="216" t="s">
        <v>1056</v>
      </c>
      <c r="G168" s="217" t="s">
        <v>365</v>
      </c>
      <c r="H168" s="218">
        <v>19</v>
      </c>
      <c r="I168" s="219"/>
      <c r="J168" s="220">
        <f>ROUND(I168*H168,2)</f>
        <v>0</v>
      </c>
      <c r="K168" s="216" t="s">
        <v>265</v>
      </c>
      <c r="L168" s="221"/>
      <c r="M168" s="222" t="s">
        <v>19</v>
      </c>
      <c r="N168" s="223" t="s">
        <v>40</v>
      </c>
      <c r="O168" s="83"/>
      <c r="P168" s="204">
        <f>O168*H168</f>
        <v>0</v>
      </c>
      <c r="Q168" s="204">
        <v>0</v>
      </c>
      <c r="R168" s="204">
        <f>Q168*H168</f>
        <v>0</v>
      </c>
      <c r="S168" s="204">
        <v>0</v>
      </c>
      <c r="T168" s="205">
        <f>S168*H168</f>
        <v>0</v>
      </c>
      <c r="U168" s="37"/>
      <c r="V168" s="37"/>
      <c r="W168" s="37"/>
      <c r="X168" s="37"/>
      <c r="Y168" s="37"/>
      <c r="Z168" s="37"/>
      <c r="AA168" s="37"/>
      <c r="AB168" s="37"/>
      <c r="AC168" s="37"/>
      <c r="AD168" s="37"/>
      <c r="AE168" s="37"/>
      <c r="AR168" s="206" t="s">
        <v>279</v>
      </c>
      <c r="AT168" s="206" t="s">
        <v>275</v>
      </c>
      <c r="AU168" s="206" t="s">
        <v>77</v>
      </c>
      <c r="AY168" s="16" t="s">
        <v>260</v>
      </c>
      <c r="BE168" s="207">
        <f>IF(N168="základní",J168,0)</f>
        <v>0</v>
      </c>
      <c r="BF168" s="207">
        <f>IF(N168="snížená",J168,0)</f>
        <v>0</v>
      </c>
      <c r="BG168" s="207">
        <f>IF(N168="zákl. přenesená",J168,0)</f>
        <v>0</v>
      </c>
      <c r="BH168" s="207">
        <f>IF(N168="sníž. přenesená",J168,0)</f>
        <v>0</v>
      </c>
      <c r="BI168" s="207">
        <f>IF(N168="nulová",J168,0)</f>
        <v>0</v>
      </c>
      <c r="BJ168" s="16" t="s">
        <v>77</v>
      </c>
      <c r="BK168" s="207">
        <f>ROUND(I168*H168,2)</f>
        <v>0</v>
      </c>
      <c r="BL168" s="16" t="s">
        <v>266</v>
      </c>
      <c r="BM168" s="206" t="s">
        <v>360</v>
      </c>
    </row>
    <row r="169" s="2" customFormat="1">
      <c r="A169" s="37"/>
      <c r="B169" s="38"/>
      <c r="C169" s="39"/>
      <c r="D169" s="208" t="s">
        <v>267</v>
      </c>
      <c r="E169" s="39"/>
      <c r="F169" s="209" t="s">
        <v>1056</v>
      </c>
      <c r="G169" s="39"/>
      <c r="H169" s="39"/>
      <c r="I169" s="210"/>
      <c r="J169" s="39"/>
      <c r="K169" s="39"/>
      <c r="L169" s="43"/>
      <c r="M169" s="211"/>
      <c r="N169" s="212"/>
      <c r="O169" s="83"/>
      <c r="P169" s="83"/>
      <c r="Q169" s="83"/>
      <c r="R169" s="83"/>
      <c r="S169" s="83"/>
      <c r="T169" s="84"/>
      <c r="U169" s="37"/>
      <c r="V169" s="37"/>
      <c r="W169" s="37"/>
      <c r="X169" s="37"/>
      <c r="Y169" s="37"/>
      <c r="Z169" s="37"/>
      <c r="AA169" s="37"/>
      <c r="AB169" s="37"/>
      <c r="AC169" s="37"/>
      <c r="AD169" s="37"/>
      <c r="AE169" s="37"/>
      <c r="AT169" s="16" t="s">
        <v>267</v>
      </c>
      <c r="AU169" s="16" t="s">
        <v>77</v>
      </c>
    </row>
    <row r="170" s="2" customFormat="1">
      <c r="A170" s="37"/>
      <c r="B170" s="38"/>
      <c r="C170" s="39"/>
      <c r="D170" s="208" t="s">
        <v>271</v>
      </c>
      <c r="E170" s="39"/>
      <c r="F170" s="213" t="s">
        <v>1057</v>
      </c>
      <c r="G170" s="39"/>
      <c r="H170" s="39"/>
      <c r="I170" s="210"/>
      <c r="J170" s="39"/>
      <c r="K170" s="39"/>
      <c r="L170" s="43"/>
      <c r="M170" s="211"/>
      <c r="N170" s="212"/>
      <c r="O170" s="83"/>
      <c r="P170" s="83"/>
      <c r="Q170" s="83"/>
      <c r="R170" s="83"/>
      <c r="S170" s="83"/>
      <c r="T170" s="84"/>
      <c r="U170" s="37"/>
      <c r="V170" s="37"/>
      <c r="W170" s="37"/>
      <c r="X170" s="37"/>
      <c r="Y170" s="37"/>
      <c r="Z170" s="37"/>
      <c r="AA170" s="37"/>
      <c r="AB170" s="37"/>
      <c r="AC170" s="37"/>
      <c r="AD170" s="37"/>
      <c r="AE170" s="37"/>
      <c r="AT170" s="16" t="s">
        <v>271</v>
      </c>
      <c r="AU170" s="16" t="s">
        <v>77</v>
      </c>
    </row>
    <row r="171" s="2" customFormat="1" ht="16.5" customHeight="1">
      <c r="A171" s="37"/>
      <c r="B171" s="38"/>
      <c r="C171" s="214" t="s">
        <v>7</v>
      </c>
      <c r="D171" s="214" t="s">
        <v>275</v>
      </c>
      <c r="E171" s="215" t="s">
        <v>2522</v>
      </c>
      <c r="F171" s="216" t="s">
        <v>2523</v>
      </c>
      <c r="G171" s="217" t="s">
        <v>365</v>
      </c>
      <c r="H171" s="218">
        <v>19</v>
      </c>
      <c r="I171" s="219"/>
      <c r="J171" s="220">
        <f>ROUND(I171*H171,2)</f>
        <v>0</v>
      </c>
      <c r="K171" s="216" t="s">
        <v>265</v>
      </c>
      <c r="L171" s="221"/>
      <c r="M171" s="222" t="s">
        <v>19</v>
      </c>
      <c r="N171" s="223" t="s">
        <v>40</v>
      </c>
      <c r="O171" s="83"/>
      <c r="P171" s="204">
        <f>O171*H171</f>
        <v>0</v>
      </c>
      <c r="Q171" s="204">
        <v>0</v>
      </c>
      <c r="R171" s="204">
        <f>Q171*H171</f>
        <v>0</v>
      </c>
      <c r="S171" s="204">
        <v>0</v>
      </c>
      <c r="T171" s="205">
        <f>S171*H171</f>
        <v>0</v>
      </c>
      <c r="U171" s="37"/>
      <c r="V171" s="37"/>
      <c r="W171" s="37"/>
      <c r="X171" s="37"/>
      <c r="Y171" s="37"/>
      <c r="Z171" s="37"/>
      <c r="AA171" s="37"/>
      <c r="AB171" s="37"/>
      <c r="AC171" s="37"/>
      <c r="AD171" s="37"/>
      <c r="AE171" s="37"/>
      <c r="AR171" s="206" t="s">
        <v>279</v>
      </c>
      <c r="AT171" s="206" t="s">
        <v>275</v>
      </c>
      <c r="AU171" s="206" t="s">
        <v>77</v>
      </c>
      <c r="AY171" s="16" t="s">
        <v>260</v>
      </c>
      <c r="BE171" s="207">
        <f>IF(N171="základní",J171,0)</f>
        <v>0</v>
      </c>
      <c r="BF171" s="207">
        <f>IF(N171="snížená",J171,0)</f>
        <v>0</v>
      </c>
      <c r="BG171" s="207">
        <f>IF(N171="zákl. přenesená",J171,0)</f>
        <v>0</v>
      </c>
      <c r="BH171" s="207">
        <f>IF(N171="sníž. přenesená",J171,0)</f>
        <v>0</v>
      </c>
      <c r="BI171" s="207">
        <f>IF(N171="nulová",J171,0)</f>
        <v>0</v>
      </c>
      <c r="BJ171" s="16" t="s">
        <v>77</v>
      </c>
      <c r="BK171" s="207">
        <f>ROUND(I171*H171,2)</f>
        <v>0</v>
      </c>
      <c r="BL171" s="16" t="s">
        <v>266</v>
      </c>
      <c r="BM171" s="206" t="s">
        <v>3136</v>
      </c>
    </row>
    <row r="172" s="2" customFormat="1">
      <c r="A172" s="37"/>
      <c r="B172" s="38"/>
      <c r="C172" s="39"/>
      <c r="D172" s="208" t="s">
        <v>267</v>
      </c>
      <c r="E172" s="39"/>
      <c r="F172" s="209" t="s">
        <v>2523</v>
      </c>
      <c r="G172" s="39"/>
      <c r="H172" s="39"/>
      <c r="I172" s="210"/>
      <c r="J172" s="39"/>
      <c r="K172" s="39"/>
      <c r="L172" s="43"/>
      <c r="M172" s="211"/>
      <c r="N172" s="212"/>
      <c r="O172" s="83"/>
      <c r="P172" s="83"/>
      <c r="Q172" s="83"/>
      <c r="R172" s="83"/>
      <c r="S172" s="83"/>
      <c r="T172" s="84"/>
      <c r="U172" s="37"/>
      <c r="V172" s="37"/>
      <c r="W172" s="37"/>
      <c r="X172" s="37"/>
      <c r="Y172" s="37"/>
      <c r="Z172" s="37"/>
      <c r="AA172" s="37"/>
      <c r="AB172" s="37"/>
      <c r="AC172" s="37"/>
      <c r="AD172" s="37"/>
      <c r="AE172" s="37"/>
      <c r="AT172" s="16" t="s">
        <v>267</v>
      </c>
      <c r="AU172" s="16" t="s">
        <v>77</v>
      </c>
    </row>
    <row r="173" s="2" customFormat="1" ht="16.5" customHeight="1">
      <c r="A173" s="37"/>
      <c r="B173" s="38"/>
      <c r="C173" s="214" t="s">
        <v>318</v>
      </c>
      <c r="D173" s="214" t="s">
        <v>275</v>
      </c>
      <c r="E173" s="215" t="s">
        <v>3137</v>
      </c>
      <c r="F173" s="216" t="s">
        <v>3138</v>
      </c>
      <c r="G173" s="217" t="s">
        <v>365</v>
      </c>
      <c r="H173" s="218">
        <v>9</v>
      </c>
      <c r="I173" s="219"/>
      <c r="J173" s="220">
        <f>ROUND(I173*H173,2)</f>
        <v>0</v>
      </c>
      <c r="K173" s="216" t="s">
        <v>265</v>
      </c>
      <c r="L173" s="221"/>
      <c r="M173" s="222" t="s">
        <v>19</v>
      </c>
      <c r="N173" s="223" t="s">
        <v>40</v>
      </c>
      <c r="O173" s="83"/>
      <c r="P173" s="204">
        <f>O173*H173</f>
        <v>0</v>
      </c>
      <c r="Q173" s="204">
        <v>0</v>
      </c>
      <c r="R173" s="204">
        <f>Q173*H173</f>
        <v>0</v>
      </c>
      <c r="S173" s="204">
        <v>0</v>
      </c>
      <c r="T173" s="205">
        <f>S173*H173</f>
        <v>0</v>
      </c>
      <c r="U173" s="37"/>
      <c r="V173" s="37"/>
      <c r="W173" s="37"/>
      <c r="X173" s="37"/>
      <c r="Y173" s="37"/>
      <c r="Z173" s="37"/>
      <c r="AA173" s="37"/>
      <c r="AB173" s="37"/>
      <c r="AC173" s="37"/>
      <c r="AD173" s="37"/>
      <c r="AE173" s="37"/>
      <c r="AR173" s="206" t="s">
        <v>279</v>
      </c>
      <c r="AT173" s="206" t="s">
        <v>275</v>
      </c>
      <c r="AU173" s="206" t="s">
        <v>77</v>
      </c>
      <c r="AY173" s="16" t="s">
        <v>260</v>
      </c>
      <c r="BE173" s="207">
        <f>IF(N173="základní",J173,0)</f>
        <v>0</v>
      </c>
      <c r="BF173" s="207">
        <f>IF(N173="snížená",J173,0)</f>
        <v>0</v>
      </c>
      <c r="BG173" s="207">
        <f>IF(N173="zákl. přenesená",J173,0)</f>
        <v>0</v>
      </c>
      <c r="BH173" s="207">
        <f>IF(N173="sníž. přenesená",J173,0)</f>
        <v>0</v>
      </c>
      <c r="BI173" s="207">
        <f>IF(N173="nulová",J173,0)</f>
        <v>0</v>
      </c>
      <c r="BJ173" s="16" t="s">
        <v>77</v>
      </c>
      <c r="BK173" s="207">
        <f>ROUND(I173*H173,2)</f>
        <v>0</v>
      </c>
      <c r="BL173" s="16" t="s">
        <v>266</v>
      </c>
      <c r="BM173" s="206" t="s">
        <v>3139</v>
      </c>
    </row>
    <row r="174" s="2" customFormat="1">
      <c r="A174" s="37"/>
      <c r="B174" s="38"/>
      <c r="C174" s="39"/>
      <c r="D174" s="208" t="s">
        <v>267</v>
      </c>
      <c r="E174" s="39"/>
      <c r="F174" s="209" t="s">
        <v>3138</v>
      </c>
      <c r="G174" s="39"/>
      <c r="H174" s="39"/>
      <c r="I174" s="210"/>
      <c r="J174" s="39"/>
      <c r="K174" s="39"/>
      <c r="L174" s="43"/>
      <c r="M174" s="211"/>
      <c r="N174" s="212"/>
      <c r="O174" s="83"/>
      <c r="P174" s="83"/>
      <c r="Q174" s="83"/>
      <c r="R174" s="83"/>
      <c r="S174" s="83"/>
      <c r="T174" s="84"/>
      <c r="U174" s="37"/>
      <c r="V174" s="37"/>
      <c r="W174" s="37"/>
      <c r="X174" s="37"/>
      <c r="Y174" s="37"/>
      <c r="Z174" s="37"/>
      <c r="AA174" s="37"/>
      <c r="AB174" s="37"/>
      <c r="AC174" s="37"/>
      <c r="AD174" s="37"/>
      <c r="AE174" s="37"/>
      <c r="AT174" s="16" t="s">
        <v>267</v>
      </c>
      <c r="AU174" s="16" t="s">
        <v>77</v>
      </c>
    </row>
    <row r="175" s="2" customFormat="1" ht="16.5" customHeight="1">
      <c r="A175" s="37"/>
      <c r="B175" s="38"/>
      <c r="C175" s="214" t="s">
        <v>372</v>
      </c>
      <c r="D175" s="214" t="s">
        <v>275</v>
      </c>
      <c r="E175" s="215" t="s">
        <v>2525</v>
      </c>
      <c r="F175" s="216" t="s">
        <v>2526</v>
      </c>
      <c r="G175" s="217" t="s">
        <v>365</v>
      </c>
      <c r="H175" s="218">
        <v>32</v>
      </c>
      <c r="I175" s="219"/>
      <c r="J175" s="220">
        <f>ROUND(I175*H175,2)</f>
        <v>0</v>
      </c>
      <c r="K175" s="216" t="s">
        <v>265</v>
      </c>
      <c r="L175" s="221"/>
      <c r="M175" s="222" t="s">
        <v>19</v>
      </c>
      <c r="N175" s="223" t="s">
        <v>40</v>
      </c>
      <c r="O175" s="83"/>
      <c r="P175" s="204">
        <f>O175*H175</f>
        <v>0</v>
      </c>
      <c r="Q175" s="204">
        <v>0</v>
      </c>
      <c r="R175" s="204">
        <f>Q175*H175</f>
        <v>0</v>
      </c>
      <c r="S175" s="204">
        <v>0</v>
      </c>
      <c r="T175" s="205">
        <f>S175*H175</f>
        <v>0</v>
      </c>
      <c r="U175" s="37"/>
      <c r="V175" s="37"/>
      <c r="W175" s="37"/>
      <c r="X175" s="37"/>
      <c r="Y175" s="37"/>
      <c r="Z175" s="37"/>
      <c r="AA175" s="37"/>
      <c r="AB175" s="37"/>
      <c r="AC175" s="37"/>
      <c r="AD175" s="37"/>
      <c r="AE175" s="37"/>
      <c r="AR175" s="206" t="s">
        <v>279</v>
      </c>
      <c r="AT175" s="206" t="s">
        <v>275</v>
      </c>
      <c r="AU175" s="206" t="s">
        <v>77</v>
      </c>
      <c r="AY175" s="16" t="s">
        <v>260</v>
      </c>
      <c r="BE175" s="207">
        <f>IF(N175="základní",J175,0)</f>
        <v>0</v>
      </c>
      <c r="BF175" s="207">
        <f>IF(N175="snížená",J175,0)</f>
        <v>0</v>
      </c>
      <c r="BG175" s="207">
        <f>IF(N175="zákl. přenesená",J175,0)</f>
        <v>0</v>
      </c>
      <c r="BH175" s="207">
        <f>IF(N175="sníž. přenesená",J175,0)</f>
        <v>0</v>
      </c>
      <c r="BI175" s="207">
        <f>IF(N175="nulová",J175,0)</f>
        <v>0</v>
      </c>
      <c r="BJ175" s="16" t="s">
        <v>77</v>
      </c>
      <c r="BK175" s="207">
        <f>ROUND(I175*H175,2)</f>
        <v>0</v>
      </c>
      <c r="BL175" s="16" t="s">
        <v>266</v>
      </c>
      <c r="BM175" s="206" t="s">
        <v>3140</v>
      </c>
    </row>
    <row r="176" s="2" customFormat="1">
      <c r="A176" s="37"/>
      <c r="B176" s="38"/>
      <c r="C176" s="39"/>
      <c r="D176" s="208" t="s">
        <v>267</v>
      </c>
      <c r="E176" s="39"/>
      <c r="F176" s="209" t="s">
        <v>2526</v>
      </c>
      <c r="G176" s="39"/>
      <c r="H176" s="39"/>
      <c r="I176" s="210"/>
      <c r="J176" s="39"/>
      <c r="K176" s="39"/>
      <c r="L176" s="43"/>
      <c r="M176" s="211"/>
      <c r="N176" s="212"/>
      <c r="O176" s="83"/>
      <c r="P176" s="83"/>
      <c r="Q176" s="83"/>
      <c r="R176" s="83"/>
      <c r="S176" s="83"/>
      <c r="T176" s="84"/>
      <c r="U176" s="37"/>
      <c r="V176" s="37"/>
      <c r="W176" s="37"/>
      <c r="X176" s="37"/>
      <c r="Y176" s="37"/>
      <c r="Z176" s="37"/>
      <c r="AA176" s="37"/>
      <c r="AB176" s="37"/>
      <c r="AC176" s="37"/>
      <c r="AD176" s="37"/>
      <c r="AE176" s="37"/>
      <c r="AT176" s="16" t="s">
        <v>267</v>
      </c>
      <c r="AU176" s="16" t="s">
        <v>77</v>
      </c>
    </row>
    <row r="177" s="2" customFormat="1" ht="16.5" customHeight="1">
      <c r="A177" s="37"/>
      <c r="B177" s="38"/>
      <c r="C177" s="214" t="s">
        <v>323</v>
      </c>
      <c r="D177" s="214" t="s">
        <v>275</v>
      </c>
      <c r="E177" s="215" t="s">
        <v>3141</v>
      </c>
      <c r="F177" s="216" t="s">
        <v>3142</v>
      </c>
      <c r="G177" s="217" t="s">
        <v>365</v>
      </c>
      <c r="H177" s="218">
        <v>7</v>
      </c>
      <c r="I177" s="219"/>
      <c r="J177" s="220">
        <f>ROUND(I177*H177,2)</f>
        <v>0</v>
      </c>
      <c r="K177" s="216" t="s">
        <v>265</v>
      </c>
      <c r="L177" s="221"/>
      <c r="M177" s="222" t="s">
        <v>19</v>
      </c>
      <c r="N177" s="223" t="s">
        <v>40</v>
      </c>
      <c r="O177" s="83"/>
      <c r="P177" s="204">
        <f>O177*H177</f>
        <v>0</v>
      </c>
      <c r="Q177" s="204">
        <v>0.01099</v>
      </c>
      <c r="R177" s="204">
        <f>Q177*H177</f>
        <v>0.076929999999999998</v>
      </c>
      <c r="S177" s="204">
        <v>0</v>
      </c>
      <c r="T177" s="205">
        <f>S177*H177</f>
        <v>0</v>
      </c>
      <c r="U177" s="37"/>
      <c r="V177" s="37"/>
      <c r="W177" s="37"/>
      <c r="X177" s="37"/>
      <c r="Y177" s="37"/>
      <c r="Z177" s="37"/>
      <c r="AA177" s="37"/>
      <c r="AB177" s="37"/>
      <c r="AC177" s="37"/>
      <c r="AD177" s="37"/>
      <c r="AE177" s="37"/>
      <c r="AR177" s="206" t="s">
        <v>279</v>
      </c>
      <c r="AT177" s="206" t="s">
        <v>275</v>
      </c>
      <c r="AU177" s="206" t="s">
        <v>77</v>
      </c>
      <c r="AY177" s="16" t="s">
        <v>260</v>
      </c>
      <c r="BE177" s="207">
        <f>IF(N177="základní",J177,0)</f>
        <v>0</v>
      </c>
      <c r="BF177" s="207">
        <f>IF(N177="snížená",J177,0)</f>
        <v>0</v>
      </c>
      <c r="BG177" s="207">
        <f>IF(N177="zákl. přenesená",J177,0)</f>
        <v>0</v>
      </c>
      <c r="BH177" s="207">
        <f>IF(N177="sníž. přenesená",J177,0)</f>
        <v>0</v>
      </c>
      <c r="BI177" s="207">
        <f>IF(N177="nulová",J177,0)</f>
        <v>0</v>
      </c>
      <c r="BJ177" s="16" t="s">
        <v>77</v>
      </c>
      <c r="BK177" s="207">
        <f>ROUND(I177*H177,2)</f>
        <v>0</v>
      </c>
      <c r="BL177" s="16" t="s">
        <v>266</v>
      </c>
      <c r="BM177" s="206" t="s">
        <v>380</v>
      </c>
    </row>
    <row r="178" s="2" customFormat="1">
      <c r="A178" s="37"/>
      <c r="B178" s="38"/>
      <c r="C178" s="39"/>
      <c r="D178" s="208" t="s">
        <v>267</v>
      </c>
      <c r="E178" s="39"/>
      <c r="F178" s="209" t="s">
        <v>3142</v>
      </c>
      <c r="G178" s="39"/>
      <c r="H178" s="39"/>
      <c r="I178" s="210"/>
      <c r="J178" s="39"/>
      <c r="K178" s="39"/>
      <c r="L178" s="43"/>
      <c r="M178" s="211"/>
      <c r="N178" s="212"/>
      <c r="O178" s="83"/>
      <c r="P178" s="83"/>
      <c r="Q178" s="83"/>
      <c r="R178" s="83"/>
      <c r="S178" s="83"/>
      <c r="T178" s="84"/>
      <c r="U178" s="37"/>
      <c r="V178" s="37"/>
      <c r="W178" s="37"/>
      <c r="X178" s="37"/>
      <c r="Y178" s="37"/>
      <c r="Z178" s="37"/>
      <c r="AA178" s="37"/>
      <c r="AB178" s="37"/>
      <c r="AC178" s="37"/>
      <c r="AD178" s="37"/>
      <c r="AE178" s="37"/>
      <c r="AT178" s="16" t="s">
        <v>267</v>
      </c>
      <c r="AU178" s="16" t="s">
        <v>77</v>
      </c>
    </row>
    <row r="179" s="2" customFormat="1">
      <c r="A179" s="37"/>
      <c r="B179" s="38"/>
      <c r="C179" s="39"/>
      <c r="D179" s="208" t="s">
        <v>271</v>
      </c>
      <c r="E179" s="39"/>
      <c r="F179" s="213" t="s">
        <v>3143</v>
      </c>
      <c r="G179" s="39"/>
      <c r="H179" s="39"/>
      <c r="I179" s="210"/>
      <c r="J179" s="39"/>
      <c r="K179" s="39"/>
      <c r="L179" s="43"/>
      <c r="M179" s="211"/>
      <c r="N179" s="212"/>
      <c r="O179" s="83"/>
      <c r="P179" s="83"/>
      <c r="Q179" s="83"/>
      <c r="R179" s="83"/>
      <c r="S179" s="83"/>
      <c r="T179" s="84"/>
      <c r="U179" s="37"/>
      <c r="V179" s="37"/>
      <c r="W179" s="37"/>
      <c r="X179" s="37"/>
      <c r="Y179" s="37"/>
      <c r="Z179" s="37"/>
      <c r="AA179" s="37"/>
      <c r="AB179" s="37"/>
      <c r="AC179" s="37"/>
      <c r="AD179" s="37"/>
      <c r="AE179" s="37"/>
      <c r="AT179" s="16" t="s">
        <v>271</v>
      </c>
      <c r="AU179" s="16" t="s">
        <v>77</v>
      </c>
    </row>
    <row r="180" s="2" customFormat="1" ht="16.5" customHeight="1">
      <c r="A180" s="37"/>
      <c r="B180" s="38"/>
      <c r="C180" s="214" t="s">
        <v>383</v>
      </c>
      <c r="D180" s="214" t="s">
        <v>275</v>
      </c>
      <c r="E180" s="215" t="s">
        <v>3144</v>
      </c>
      <c r="F180" s="216" t="s">
        <v>3145</v>
      </c>
      <c r="G180" s="217" t="s">
        <v>365</v>
      </c>
      <c r="H180" s="218">
        <v>1</v>
      </c>
      <c r="I180" s="219"/>
      <c r="J180" s="220">
        <f>ROUND(I180*H180,2)</f>
        <v>0</v>
      </c>
      <c r="K180" s="216" t="s">
        <v>265</v>
      </c>
      <c r="L180" s="221"/>
      <c r="M180" s="222" t="s">
        <v>19</v>
      </c>
      <c r="N180" s="223" t="s">
        <v>40</v>
      </c>
      <c r="O180" s="83"/>
      <c r="P180" s="204">
        <f>O180*H180</f>
        <v>0</v>
      </c>
      <c r="Q180" s="204">
        <v>0.60026000000000002</v>
      </c>
      <c r="R180" s="204">
        <f>Q180*H180</f>
        <v>0.60026000000000002</v>
      </c>
      <c r="S180" s="204">
        <v>0</v>
      </c>
      <c r="T180" s="205">
        <f>S180*H180</f>
        <v>0</v>
      </c>
      <c r="U180" s="37"/>
      <c r="V180" s="37"/>
      <c r="W180" s="37"/>
      <c r="X180" s="37"/>
      <c r="Y180" s="37"/>
      <c r="Z180" s="37"/>
      <c r="AA180" s="37"/>
      <c r="AB180" s="37"/>
      <c r="AC180" s="37"/>
      <c r="AD180" s="37"/>
      <c r="AE180" s="37"/>
      <c r="AR180" s="206" t="s">
        <v>279</v>
      </c>
      <c r="AT180" s="206" t="s">
        <v>275</v>
      </c>
      <c r="AU180" s="206" t="s">
        <v>77</v>
      </c>
      <c r="AY180" s="16" t="s">
        <v>260</v>
      </c>
      <c r="BE180" s="207">
        <f>IF(N180="základní",J180,0)</f>
        <v>0</v>
      </c>
      <c r="BF180" s="207">
        <f>IF(N180="snížená",J180,0)</f>
        <v>0</v>
      </c>
      <c r="BG180" s="207">
        <f>IF(N180="zákl. přenesená",J180,0)</f>
        <v>0</v>
      </c>
      <c r="BH180" s="207">
        <f>IF(N180="sníž. přenesená",J180,0)</f>
        <v>0</v>
      </c>
      <c r="BI180" s="207">
        <f>IF(N180="nulová",J180,0)</f>
        <v>0</v>
      </c>
      <c r="BJ180" s="16" t="s">
        <v>77</v>
      </c>
      <c r="BK180" s="207">
        <f>ROUND(I180*H180,2)</f>
        <v>0</v>
      </c>
      <c r="BL180" s="16" t="s">
        <v>266</v>
      </c>
      <c r="BM180" s="206" t="s">
        <v>386</v>
      </c>
    </row>
    <row r="181" s="2" customFormat="1">
      <c r="A181" s="37"/>
      <c r="B181" s="38"/>
      <c r="C181" s="39"/>
      <c r="D181" s="208" t="s">
        <v>267</v>
      </c>
      <c r="E181" s="39"/>
      <c r="F181" s="209" t="s">
        <v>3145</v>
      </c>
      <c r="G181" s="39"/>
      <c r="H181" s="39"/>
      <c r="I181" s="210"/>
      <c r="J181" s="39"/>
      <c r="K181" s="39"/>
      <c r="L181" s="43"/>
      <c r="M181" s="211"/>
      <c r="N181" s="212"/>
      <c r="O181" s="83"/>
      <c r="P181" s="83"/>
      <c r="Q181" s="83"/>
      <c r="R181" s="83"/>
      <c r="S181" s="83"/>
      <c r="T181" s="84"/>
      <c r="U181" s="37"/>
      <c r="V181" s="37"/>
      <c r="W181" s="37"/>
      <c r="X181" s="37"/>
      <c r="Y181" s="37"/>
      <c r="Z181" s="37"/>
      <c r="AA181" s="37"/>
      <c r="AB181" s="37"/>
      <c r="AC181" s="37"/>
      <c r="AD181" s="37"/>
      <c r="AE181" s="37"/>
      <c r="AT181" s="16" t="s">
        <v>267</v>
      </c>
      <c r="AU181" s="16" t="s">
        <v>77</v>
      </c>
    </row>
    <row r="182" s="2" customFormat="1">
      <c r="A182" s="37"/>
      <c r="B182" s="38"/>
      <c r="C182" s="39"/>
      <c r="D182" s="208" t="s">
        <v>271</v>
      </c>
      <c r="E182" s="39"/>
      <c r="F182" s="213" t="s">
        <v>309</v>
      </c>
      <c r="G182" s="39"/>
      <c r="H182" s="39"/>
      <c r="I182" s="210"/>
      <c r="J182" s="39"/>
      <c r="K182" s="39"/>
      <c r="L182" s="43"/>
      <c r="M182" s="211"/>
      <c r="N182" s="212"/>
      <c r="O182" s="83"/>
      <c r="P182" s="83"/>
      <c r="Q182" s="83"/>
      <c r="R182" s="83"/>
      <c r="S182" s="83"/>
      <c r="T182" s="84"/>
      <c r="U182" s="37"/>
      <c r="V182" s="37"/>
      <c r="W182" s="37"/>
      <c r="X182" s="37"/>
      <c r="Y182" s="37"/>
      <c r="Z182" s="37"/>
      <c r="AA182" s="37"/>
      <c r="AB182" s="37"/>
      <c r="AC182" s="37"/>
      <c r="AD182" s="37"/>
      <c r="AE182" s="37"/>
      <c r="AT182" s="16" t="s">
        <v>271</v>
      </c>
      <c r="AU182" s="16" t="s">
        <v>77</v>
      </c>
    </row>
    <row r="183" s="2" customFormat="1" ht="16.5" customHeight="1">
      <c r="A183" s="37"/>
      <c r="B183" s="38"/>
      <c r="C183" s="214" t="s">
        <v>329</v>
      </c>
      <c r="D183" s="214" t="s">
        <v>275</v>
      </c>
      <c r="E183" s="215" t="s">
        <v>3146</v>
      </c>
      <c r="F183" s="216" t="s">
        <v>3147</v>
      </c>
      <c r="G183" s="217" t="s">
        <v>365</v>
      </c>
      <c r="H183" s="218">
        <v>1</v>
      </c>
      <c r="I183" s="219"/>
      <c r="J183" s="220">
        <f>ROUND(I183*H183,2)</f>
        <v>0</v>
      </c>
      <c r="K183" s="216" t="s">
        <v>265</v>
      </c>
      <c r="L183" s="221"/>
      <c r="M183" s="222" t="s">
        <v>19</v>
      </c>
      <c r="N183" s="223" t="s">
        <v>40</v>
      </c>
      <c r="O183" s="83"/>
      <c r="P183" s="204">
        <f>O183*H183</f>
        <v>0</v>
      </c>
      <c r="Q183" s="204">
        <v>0.62919999999999998</v>
      </c>
      <c r="R183" s="204">
        <f>Q183*H183</f>
        <v>0.62919999999999998</v>
      </c>
      <c r="S183" s="204">
        <v>0</v>
      </c>
      <c r="T183" s="205">
        <f>S183*H183</f>
        <v>0</v>
      </c>
      <c r="U183" s="37"/>
      <c r="V183" s="37"/>
      <c r="W183" s="37"/>
      <c r="X183" s="37"/>
      <c r="Y183" s="37"/>
      <c r="Z183" s="37"/>
      <c r="AA183" s="37"/>
      <c r="AB183" s="37"/>
      <c r="AC183" s="37"/>
      <c r="AD183" s="37"/>
      <c r="AE183" s="37"/>
      <c r="AR183" s="206" t="s">
        <v>279</v>
      </c>
      <c r="AT183" s="206" t="s">
        <v>275</v>
      </c>
      <c r="AU183" s="206" t="s">
        <v>77</v>
      </c>
      <c r="AY183" s="16" t="s">
        <v>260</v>
      </c>
      <c r="BE183" s="207">
        <f>IF(N183="základní",J183,0)</f>
        <v>0</v>
      </c>
      <c r="BF183" s="207">
        <f>IF(N183="snížená",J183,0)</f>
        <v>0</v>
      </c>
      <c r="BG183" s="207">
        <f>IF(N183="zákl. přenesená",J183,0)</f>
        <v>0</v>
      </c>
      <c r="BH183" s="207">
        <f>IF(N183="sníž. přenesená",J183,0)</f>
        <v>0</v>
      </c>
      <c r="BI183" s="207">
        <f>IF(N183="nulová",J183,0)</f>
        <v>0</v>
      </c>
      <c r="BJ183" s="16" t="s">
        <v>77</v>
      </c>
      <c r="BK183" s="207">
        <f>ROUND(I183*H183,2)</f>
        <v>0</v>
      </c>
      <c r="BL183" s="16" t="s">
        <v>266</v>
      </c>
      <c r="BM183" s="206" t="s">
        <v>391</v>
      </c>
    </row>
    <row r="184" s="2" customFormat="1">
      <c r="A184" s="37"/>
      <c r="B184" s="38"/>
      <c r="C184" s="39"/>
      <c r="D184" s="208" t="s">
        <v>267</v>
      </c>
      <c r="E184" s="39"/>
      <c r="F184" s="209" t="s">
        <v>3147</v>
      </c>
      <c r="G184" s="39"/>
      <c r="H184" s="39"/>
      <c r="I184" s="210"/>
      <c r="J184" s="39"/>
      <c r="K184" s="39"/>
      <c r="L184" s="43"/>
      <c r="M184" s="211"/>
      <c r="N184" s="212"/>
      <c r="O184" s="83"/>
      <c r="P184" s="83"/>
      <c r="Q184" s="83"/>
      <c r="R184" s="83"/>
      <c r="S184" s="83"/>
      <c r="T184" s="84"/>
      <c r="U184" s="37"/>
      <c r="V184" s="37"/>
      <c r="W184" s="37"/>
      <c r="X184" s="37"/>
      <c r="Y184" s="37"/>
      <c r="Z184" s="37"/>
      <c r="AA184" s="37"/>
      <c r="AB184" s="37"/>
      <c r="AC184" s="37"/>
      <c r="AD184" s="37"/>
      <c r="AE184" s="37"/>
      <c r="AT184" s="16" t="s">
        <v>267</v>
      </c>
      <c r="AU184" s="16" t="s">
        <v>77</v>
      </c>
    </row>
    <row r="185" s="2" customFormat="1">
      <c r="A185" s="37"/>
      <c r="B185" s="38"/>
      <c r="C185" s="39"/>
      <c r="D185" s="208" t="s">
        <v>271</v>
      </c>
      <c r="E185" s="39"/>
      <c r="F185" s="213" t="s">
        <v>309</v>
      </c>
      <c r="G185" s="39"/>
      <c r="H185" s="39"/>
      <c r="I185" s="210"/>
      <c r="J185" s="39"/>
      <c r="K185" s="39"/>
      <c r="L185" s="43"/>
      <c r="M185" s="211"/>
      <c r="N185" s="212"/>
      <c r="O185" s="83"/>
      <c r="P185" s="83"/>
      <c r="Q185" s="83"/>
      <c r="R185" s="83"/>
      <c r="S185" s="83"/>
      <c r="T185" s="84"/>
      <c r="U185" s="37"/>
      <c r="V185" s="37"/>
      <c r="W185" s="37"/>
      <c r="X185" s="37"/>
      <c r="Y185" s="37"/>
      <c r="Z185" s="37"/>
      <c r="AA185" s="37"/>
      <c r="AB185" s="37"/>
      <c r="AC185" s="37"/>
      <c r="AD185" s="37"/>
      <c r="AE185" s="37"/>
      <c r="AT185" s="16" t="s">
        <v>271</v>
      </c>
      <c r="AU185" s="16" t="s">
        <v>77</v>
      </c>
    </row>
    <row r="186" s="2" customFormat="1" ht="16.5" customHeight="1">
      <c r="A186" s="37"/>
      <c r="B186" s="38"/>
      <c r="C186" s="214" t="s">
        <v>394</v>
      </c>
      <c r="D186" s="214" t="s">
        <v>275</v>
      </c>
      <c r="E186" s="215" t="s">
        <v>3148</v>
      </c>
      <c r="F186" s="216" t="s">
        <v>3149</v>
      </c>
      <c r="G186" s="217" t="s">
        <v>365</v>
      </c>
      <c r="H186" s="218">
        <v>1</v>
      </c>
      <c r="I186" s="219"/>
      <c r="J186" s="220">
        <f>ROUND(I186*H186,2)</f>
        <v>0</v>
      </c>
      <c r="K186" s="216" t="s">
        <v>265</v>
      </c>
      <c r="L186" s="221"/>
      <c r="M186" s="222" t="s">
        <v>19</v>
      </c>
      <c r="N186" s="223" t="s">
        <v>40</v>
      </c>
      <c r="O186" s="83"/>
      <c r="P186" s="204">
        <f>O186*H186</f>
        <v>0</v>
      </c>
      <c r="Q186" s="204">
        <v>33.970999999999997</v>
      </c>
      <c r="R186" s="204">
        <f>Q186*H186</f>
        <v>33.970999999999997</v>
      </c>
      <c r="S186" s="204">
        <v>0</v>
      </c>
      <c r="T186" s="205">
        <f>S186*H186</f>
        <v>0</v>
      </c>
      <c r="U186" s="37"/>
      <c r="V186" s="37"/>
      <c r="W186" s="37"/>
      <c r="X186" s="37"/>
      <c r="Y186" s="37"/>
      <c r="Z186" s="37"/>
      <c r="AA186" s="37"/>
      <c r="AB186" s="37"/>
      <c r="AC186" s="37"/>
      <c r="AD186" s="37"/>
      <c r="AE186" s="37"/>
      <c r="AR186" s="206" t="s">
        <v>279</v>
      </c>
      <c r="AT186" s="206" t="s">
        <v>275</v>
      </c>
      <c r="AU186" s="206" t="s">
        <v>77</v>
      </c>
      <c r="AY186" s="16" t="s">
        <v>260</v>
      </c>
      <c r="BE186" s="207">
        <f>IF(N186="základní",J186,0)</f>
        <v>0</v>
      </c>
      <c r="BF186" s="207">
        <f>IF(N186="snížená",J186,0)</f>
        <v>0</v>
      </c>
      <c r="BG186" s="207">
        <f>IF(N186="zákl. přenesená",J186,0)</f>
        <v>0</v>
      </c>
      <c r="BH186" s="207">
        <f>IF(N186="sníž. přenesená",J186,0)</f>
        <v>0</v>
      </c>
      <c r="BI186" s="207">
        <f>IF(N186="nulová",J186,0)</f>
        <v>0</v>
      </c>
      <c r="BJ186" s="16" t="s">
        <v>77</v>
      </c>
      <c r="BK186" s="207">
        <f>ROUND(I186*H186,2)</f>
        <v>0</v>
      </c>
      <c r="BL186" s="16" t="s">
        <v>266</v>
      </c>
      <c r="BM186" s="206" t="s">
        <v>397</v>
      </c>
    </row>
    <row r="187" s="2" customFormat="1">
      <c r="A187" s="37"/>
      <c r="B187" s="38"/>
      <c r="C187" s="39"/>
      <c r="D187" s="208" t="s">
        <v>267</v>
      </c>
      <c r="E187" s="39"/>
      <c r="F187" s="209" t="s">
        <v>3149</v>
      </c>
      <c r="G187" s="39"/>
      <c r="H187" s="39"/>
      <c r="I187" s="210"/>
      <c r="J187" s="39"/>
      <c r="K187" s="39"/>
      <c r="L187" s="43"/>
      <c r="M187" s="211"/>
      <c r="N187" s="212"/>
      <c r="O187" s="83"/>
      <c r="P187" s="83"/>
      <c r="Q187" s="83"/>
      <c r="R187" s="83"/>
      <c r="S187" s="83"/>
      <c r="T187" s="84"/>
      <c r="U187" s="37"/>
      <c r="V187" s="37"/>
      <c r="W187" s="37"/>
      <c r="X187" s="37"/>
      <c r="Y187" s="37"/>
      <c r="Z187" s="37"/>
      <c r="AA187" s="37"/>
      <c r="AB187" s="37"/>
      <c r="AC187" s="37"/>
      <c r="AD187" s="37"/>
      <c r="AE187" s="37"/>
      <c r="AT187" s="16" t="s">
        <v>267</v>
      </c>
      <c r="AU187" s="16" t="s">
        <v>77</v>
      </c>
    </row>
    <row r="188" s="2" customFormat="1">
      <c r="A188" s="37"/>
      <c r="B188" s="38"/>
      <c r="C188" s="39"/>
      <c r="D188" s="208" t="s">
        <v>271</v>
      </c>
      <c r="E188" s="39"/>
      <c r="F188" s="213" t="s">
        <v>3150</v>
      </c>
      <c r="G188" s="39"/>
      <c r="H188" s="39"/>
      <c r="I188" s="210"/>
      <c r="J188" s="39"/>
      <c r="K188" s="39"/>
      <c r="L188" s="43"/>
      <c r="M188" s="211"/>
      <c r="N188" s="212"/>
      <c r="O188" s="83"/>
      <c r="P188" s="83"/>
      <c r="Q188" s="83"/>
      <c r="R188" s="83"/>
      <c r="S188" s="83"/>
      <c r="T188" s="84"/>
      <c r="U188" s="37"/>
      <c r="V188" s="37"/>
      <c r="W188" s="37"/>
      <c r="X188" s="37"/>
      <c r="Y188" s="37"/>
      <c r="Z188" s="37"/>
      <c r="AA188" s="37"/>
      <c r="AB188" s="37"/>
      <c r="AC188" s="37"/>
      <c r="AD188" s="37"/>
      <c r="AE188" s="37"/>
      <c r="AT188" s="16" t="s">
        <v>271</v>
      </c>
      <c r="AU188" s="16" t="s">
        <v>77</v>
      </c>
    </row>
    <row r="189" s="11" customFormat="1" ht="25.92" customHeight="1">
      <c r="A189" s="11"/>
      <c r="B189" s="181"/>
      <c r="C189" s="182"/>
      <c r="D189" s="183" t="s">
        <v>68</v>
      </c>
      <c r="E189" s="184" t="s">
        <v>79</v>
      </c>
      <c r="F189" s="184" t="s">
        <v>834</v>
      </c>
      <c r="G189" s="182"/>
      <c r="H189" s="182"/>
      <c r="I189" s="185"/>
      <c r="J189" s="186">
        <f>BK189</f>
        <v>0</v>
      </c>
      <c r="K189" s="182"/>
      <c r="L189" s="187"/>
      <c r="M189" s="188"/>
      <c r="N189" s="189"/>
      <c r="O189" s="189"/>
      <c r="P189" s="190">
        <f>SUM(P190:P249)</f>
        <v>0</v>
      </c>
      <c r="Q189" s="189"/>
      <c r="R189" s="190">
        <f>SUM(R190:R249)</f>
        <v>0</v>
      </c>
      <c r="S189" s="189"/>
      <c r="T189" s="191">
        <f>SUM(T190:T249)</f>
        <v>0</v>
      </c>
      <c r="U189" s="11"/>
      <c r="V189" s="11"/>
      <c r="W189" s="11"/>
      <c r="X189" s="11"/>
      <c r="Y189" s="11"/>
      <c r="Z189" s="11"/>
      <c r="AA189" s="11"/>
      <c r="AB189" s="11"/>
      <c r="AC189" s="11"/>
      <c r="AD189" s="11"/>
      <c r="AE189" s="11"/>
      <c r="AR189" s="192" t="s">
        <v>77</v>
      </c>
      <c r="AT189" s="193" t="s">
        <v>68</v>
      </c>
      <c r="AU189" s="193" t="s">
        <v>69</v>
      </c>
      <c r="AY189" s="192" t="s">
        <v>260</v>
      </c>
      <c r="BK189" s="194">
        <f>SUM(BK190:BK249)</f>
        <v>0</v>
      </c>
    </row>
    <row r="190" s="2" customFormat="1" ht="16.5" customHeight="1">
      <c r="A190" s="37"/>
      <c r="B190" s="38"/>
      <c r="C190" s="195" t="s">
        <v>333</v>
      </c>
      <c r="D190" s="195" t="s">
        <v>261</v>
      </c>
      <c r="E190" s="196" t="s">
        <v>1064</v>
      </c>
      <c r="F190" s="197" t="s">
        <v>1065</v>
      </c>
      <c r="G190" s="198" t="s">
        <v>1066</v>
      </c>
      <c r="H190" s="199">
        <v>2322.75</v>
      </c>
      <c r="I190" s="200"/>
      <c r="J190" s="201">
        <f>ROUND(I190*H190,2)</f>
        <v>0</v>
      </c>
      <c r="K190" s="197" t="s">
        <v>265</v>
      </c>
      <c r="L190" s="43"/>
      <c r="M190" s="202" t="s">
        <v>19</v>
      </c>
      <c r="N190" s="203" t="s">
        <v>40</v>
      </c>
      <c r="O190" s="83"/>
      <c r="P190" s="204">
        <f>O190*H190</f>
        <v>0</v>
      </c>
      <c r="Q190" s="204">
        <v>0</v>
      </c>
      <c r="R190" s="204">
        <f>Q190*H190</f>
        <v>0</v>
      </c>
      <c r="S190" s="204">
        <v>0</v>
      </c>
      <c r="T190" s="205">
        <f>S190*H190</f>
        <v>0</v>
      </c>
      <c r="U190" s="37"/>
      <c r="V190" s="37"/>
      <c r="W190" s="37"/>
      <c r="X190" s="37"/>
      <c r="Y190" s="37"/>
      <c r="Z190" s="37"/>
      <c r="AA190" s="37"/>
      <c r="AB190" s="37"/>
      <c r="AC190" s="37"/>
      <c r="AD190" s="37"/>
      <c r="AE190" s="37"/>
      <c r="AR190" s="206" t="s">
        <v>266</v>
      </c>
      <c r="AT190" s="206" t="s">
        <v>261</v>
      </c>
      <c r="AU190" s="206" t="s">
        <v>77</v>
      </c>
      <c r="AY190" s="16" t="s">
        <v>260</v>
      </c>
      <c r="BE190" s="207">
        <f>IF(N190="základní",J190,0)</f>
        <v>0</v>
      </c>
      <c r="BF190" s="207">
        <f>IF(N190="snížená",J190,0)</f>
        <v>0</v>
      </c>
      <c r="BG190" s="207">
        <f>IF(N190="zákl. přenesená",J190,0)</f>
        <v>0</v>
      </c>
      <c r="BH190" s="207">
        <f>IF(N190="sníž. přenesená",J190,0)</f>
        <v>0</v>
      </c>
      <c r="BI190" s="207">
        <f>IF(N190="nulová",J190,0)</f>
        <v>0</v>
      </c>
      <c r="BJ190" s="16" t="s">
        <v>77</v>
      </c>
      <c r="BK190" s="207">
        <f>ROUND(I190*H190,2)</f>
        <v>0</v>
      </c>
      <c r="BL190" s="16" t="s">
        <v>266</v>
      </c>
      <c r="BM190" s="206" t="s">
        <v>3151</v>
      </c>
    </row>
    <row r="191" s="2" customFormat="1">
      <c r="A191" s="37"/>
      <c r="B191" s="38"/>
      <c r="C191" s="39"/>
      <c r="D191" s="208" t="s">
        <v>267</v>
      </c>
      <c r="E191" s="39"/>
      <c r="F191" s="209" t="s">
        <v>1067</v>
      </c>
      <c r="G191" s="39"/>
      <c r="H191" s="39"/>
      <c r="I191" s="210"/>
      <c r="J191" s="39"/>
      <c r="K191" s="39"/>
      <c r="L191" s="43"/>
      <c r="M191" s="211"/>
      <c r="N191" s="212"/>
      <c r="O191" s="83"/>
      <c r="P191" s="83"/>
      <c r="Q191" s="83"/>
      <c r="R191" s="83"/>
      <c r="S191" s="83"/>
      <c r="T191" s="84"/>
      <c r="U191" s="37"/>
      <c r="V191" s="37"/>
      <c r="W191" s="37"/>
      <c r="X191" s="37"/>
      <c r="Y191" s="37"/>
      <c r="Z191" s="37"/>
      <c r="AA191" s="37"/>
      <c r="AB191" s="37"/>
      <c r="AC191" s="37"/>
      <c r="AD191" s="37"/>
      <c r="AE191" s="37"/>
      <c r="AT191" s="16" t="s">
        <v>267</v>
      </c>
      <c r="AU191" s="16" t="s">
        <v>77</v>
      </c>
    </row>
    <row r="192" s="2" customFormat="1" ht="16.5" customHeight="1">
      <c r="A192" s="37"/>
      <c r="B192" s="38"/>
      <c r="C192" s="195" t="s">
        <v>403</v>
      </c>
      <c r="D192" s="195" t="s">
        <v>261</v>
      </c>
      <c r="E192" s="196" t="s">
        <v>1070</v>
      </c>
      <c r="F192" s="197" t="s">
        <v>1071</v>
      </c>
      <c r="G192" s="198" t="s">
        <v>1066</v>
      </c>
      <c r="H192" s="199">
        <v>2392.6300000000001</v>
      </c>
      <c r="I192" s="200"/>
      <c r="J192" s="201">
        <f>ROUND(I192*H192,2)</f>
        <v>0</v>
      </c>
      <c r="K192" s="197" t="s">
        <v>265</v>
      </c>
      <c r="L192" s="43"/>
      <c r="M192" s="202" t="s">
        <v>19</v>
      </c>
      <c r="N192" s="203" t="s">
        <v>40</v>
      </c>
      <c r="O192" s="83"/>
      <c r="P192" s="204">
        <f>O192*H192</f>
        <v>0</v>
      </c>
      <c r="Q192" s="204">
        <v>0</v>
      </c>
      <c r="R192" s="204">
        <f>Q192*H192</f>
        <v>0</v>
      </c>
      <c r="S192" s="204">
        <v>0</v>
      </c>
      <c r="T192" s="205">
        <f>S192*H192</f>
        <v>0</v>
      </c>
      <c r="U192" s="37"/>
      <c r="V192" s="37"/>
      <c r="W192" s="37"/>
      <c r="X192" s="37"/>
      <c r="Y192" s="37"/>
      <c r="Z192" s="37"/>
      <c r="AA192" s="37"/>
      <c r="AB192" s="37"/>
      <c r="AC192" s="37"/>
      <c r="AD192" s="37"/>
      <c r="AE192" s="37"/>
      <c r="AR192" s="206" t="s">
        <v>266</v>
      </c>
      <c r="AT192" s="206" t="s">
        <v>261</v>
      </c>
      <c r="AU192" s="206" t="s">
        <v>77</v>
      </c>
      <c r="AY192" s="16" t="s">
        <v>260</v>
      </c>
      <c r="BE192" s="207">
        <f>IF(N192="základní",J192,0)</f>
        <v>0</v>
      </c>
      <c r="BF192" s="207">
        <f>IF(N192="snížená",J192,0)</f>
        <v>0</v>
      </c>
      <c r="BG192" s="207">
        <f>IF(N192="zákl. přenesená",J192,0)</f>
        <v>0</v>
      </c>
      <c r="BH192" s="207">
        <f>IF(N192="sníž. přenesená",J192,0)</f>
        <v>0</v>
      </c>
      <c r="BI192" s="207">
        <f>IF(N192="nulová",J192,0)</f>
        <v>0</v>
      </c>
      <c r="BJ192" s="16" t="s">
        <v>77</v>
      </c>
      <c r="BK192" s="207">
        <f>ROUND(I192*H192,2)</f>
        <v>0</v>
      </c>
      <c r="BL192" s="16" t="s">
        <v>266</v>
      </c>
      <c r="BM192" s="206" t="s">
        <v>3152</v>
      </c>
    </row>
    <row r="193" s="2" customFormat="1">
      <c r="A193" s="37"/>
      <c r="B193" s="38"/>
      <c r="C193" s="39"/>
      <c r="D193" s="208" t="s">
        <v>267</v>
      </c>
      <c r="E193" s="39"/>
      <c r="F193" s="209" t="s">
        <v>1072</v>
      </c>
      <c r="G193" s="39"/>
      <c r="H193" s="39"/>
      <c r="I193" s="210"/>
      <c r="J193" s="39"/>
      <c r="K193" s="39"/>
      <c r="L193" s="43"/>
      <c r="M193" s="211"/>
      <c r="N193" s="212"/>
      <c r="O193" s="83"/>
      <c r="P193" s="83"/>
      <c r="Q193" s="83"/>
      <c r="R193" s="83"/>
      <c r="S193" s="83"/>
      <c r="T193" s="84"/>
      <c r="U193" s="37"/>
      <c r="V193" s="37"/>
      <c r="W193" s="37"/>
      <c r="X193" s="37"/>
      <c r="Y193" s="37"/>
      <c r="Z193" s="37"/>
      <c r="AA193" s="37"/>
      <c r="AB193" s="37"/>
      <c r="AC193" s="37"/>
      <c r="AD193" s="37"/>
      <c r="AE193" s="37"/>
      <c r="AT193" s="16" t="s">
        <v>267</v>
      </c>
      <c r="AU193" s="16" t="s">
        <v>77</v>
      </c>
    </row>
    <row r="194" s="2" customFormat="1" ht="16.5" customHeight="1">
      <c r="A194" s="37"/>
      <c r="B194" s="38"/>
      <c r="C194" s="195" t="s">
        <v>337</v>
      </c>
      <c r="D194" s="195" t="s">
        <v>261</v>
      </c>
      <c r="E194" s="196" t="s">
        <v>1075</v>
      </c>
      <c r="F194" s="197" t="s">
        <v>1076</v>
      </c>
      <c r="G194" s="198" t="s">
        <v>1066</v>
      </c>
      <c r="H194" s="199">
        <v>2392.6300000000001</v>
      </c>
      <c r="I194" s="200"/>
      <c r="J194" s="201">
        <f>ROUND(I194*H194,2)</f>
        <v>0</v>
      </c>
      <c r="K194" s="197" t="s">
        <v>265</v>
      </c>
      <c r="L194" s="43"/>
      <c r="M194" s="202" t="s">
        <v>19</v>
      </c>
      <c r="N194" s="203" t="s">
        <v>40</v>
      </c>
      <c r="O194" s="83"/>
      <c r="P194" s="204">
        <f>O194*H194</f>
        <v>0</v>
      </c>
      <c r="Q194" s="204">
        <v>0</v>
      </c>
      <c r="R194" s="204">
        <f>Q194*H194</f>
        <v>0</v>
      </c>
      <c r="S194" s="204">
        <v>0</v>
      </c>
      <c r="T194" s="205">
        <f>S194*H194</f>
        <v>0</v>
      </c>
      <c r="U194" s="37"/>
      <c r="V194" s="37"/>
      <c r="W194" s="37"/>
      <c r="X194" s="37"/>
      <c r="Y194" s="37"/>
      <c r="Z194" s="37"/>
      <c r="AA194" s="37"/>
      <c r="AB194" s="37"/>
      <c r="AC194" s="37"/>
      <c r="AD194" s="37"/>
      <c r="AE194" s="37"/>
      <c r="AR194" s="206" t="s">
        <v>266</v>
      </c>
      <c r="AT194" s="206" t="s">
        <v>261</v>
      </c>
      <c r="AU194" s="206" t="s">
        <v>77</v>
      </c>
      <c r="AY194" s="16" t="s">
        <v>260</v>
      </c>
      <c r="BE194" s="207">
        <f>IF(N194="základní",J194,0)</f>
        <v>0</v>
      </c>
      <c r="BF194" s="207">
        <f>IF(N194="snížená",J194,0)</f>
        <v>0</v>
      </c>
      <c r="BG194" s="207">
        <f>IF(N194="zákl. přenesená",J194,0)</f>
        <v>0</v>
      </c>
      <c r="BH194" s="207">
        <f>IF(N194="sníž. přenesená",J194,0)</f>
        <v>0</v>
      </c>
      <c r="BI194" s="207">
        <f>IF(N194="nulová",J194,0)</f>
        <v>0</v>
      </c>
      <c r="BJ194" s="16" t="s">
        <v>77</v>
      </c>
      <c r="BK194" s="207">
        <f>ROUND(I194*H194,2)</f>
        <v>0</v>
      </c>
      <c r="BL194" s="16" t="s">
        <v>266</v>
      </c>
      <c r="BM194" s="206" t="s">
        <v>3153</v>
      </c>
    </row>
    <row r="195" s="2" customFormat="1">
      <c r="A195" s="37"/>
      <c r="B195" s="38"/>
      <c r="C195" s="39"/>
      <c r="D195" s="208" t="s">
        <v>267</v>
      </c>
      <c r="E195" s="39"/>
      <c r="F195" s="209" t="s">
        <v>1077</v>
      </c>
      <c r="G195" s="39"/>
      <c r="H195" s="39"/>
      <c r="I195" s="210"/>
      <c r="J195" s="39"/>
      <c r="K195" s="39"/>
      <c r="L195" s="43"/>
      <c r="M195" s="211"/>
      <c r="N195" s="212"/>
      <c r="O195" s="83"/>
      <c r="P195" s="83"/>
      <c r="Q195" s="83"/>
      <c r="R195" s="83"/>
      <c r="S195" s="83"/>
      <c r="T195" s="84"/>
      <c r="U195" s="37"/>
      <c r="V195" s="37"/>
      <c r="W195" s="37"/>
      <c r="X195" s="37"/>
      <c r="Y195" s="37"/>
      <c r="Z195" s="37"/>
      <c r="AA195" s="37"/>
      <c r="AB195" s="37"/>
      <c r="AC195" s="37"/>
      <c r="AD195" s="37"/>
      <c r="AE195" s="37"/>
      <c r="AT195" s="16" t="s">
        <v>267</v>
      </c>
      <c r="AU195" s="16" t="s">
        <v>77</v>
      </c>
    </row>
    <row r="196" s="2" customFormat="1" ht="16.5" customHeight="1">
      <c r="A196" s="37"/>
      <c r="B196" s="38"/>
      <c r="C196" s="195" t="s">
        <v>414</v>
      </c>
      <c r="D196" s="195" t="s">
        <v>261</v>
      </c>
      <c r="E196" s="196" t="s">
        <v>1080</v>
      </c>
      <c r="F196" s="197" t="s">
        <v>1081</v>
      </c>
      <c r="G196" s="198" t="s">
        <v>1082</v>
      </c>
      <c r="H196" s="199">
        <v>1.5489999999999999</v>
      </c>
      <c r="I196" s="200"/>
      <c r="J196" s="201">
        <f>ROUND(I196*H196,2)</f>
        <v>0</v>
      </c>
      <c r="K196" s="197" t="s">
        <v>265</v>
      </c>
      <c r="L196" s="43"/>
      <c r="M196" s="202" t="s">
        <v>19</v>
      </c>
      <c r="N196" s="203" t="s">
        <v>40</v>
      </c>
      <c r="O196" s="83"/>
      <c r="P196" s="204">
        <f>O196*H196</f>
        <v>0</v>
      </c>
      <c r="Q196" s="204">
        <v>0</v>
      </c>
      <c r="R196" s="204">
        <f>Q196*H196</f>
        <v>0</v>
      </c>
      <c r="S196" s="204">
        <v>0</v>
      </c>
      <c r="T196" s="205">
        <f>S196*H196</f>
        <v>0</v>
      </c>
      <c r="U196" s="37"/>
      <c r="V196" s="37"/>
      <c r="W196" s="37"/>
      <c r="X196" s="37"/>
      <c r="Y196" s="37"/>
      <c r="Z196" s="37"/>
      <c r="AA196" s="37"/>
      <c r="AB196" s="37"/>
      <c r="AC196" s="37"/>
      <c r="AD196" s="37"/>
      <c r="AE196" s="37"/>
      <c r="AR196" s="206" t="s">
        <v>266</v>
      </c>
      <c r="AT196" s="206" t="s">
        <v>261</v>
      </c>
      <c r="AU196" s="206" t="s">
        <v>77</v>
      </c>
      <c r="AY196" s="16" t="s">
        <v>260</v>
      </c>
      <c r="BE196" s="207">
        <f>IF(N196="základní",J196,0)</f>
        <v>0</v>
      </c>
      <c r="BF196" s="207">
        <f>IF(N196="snížená",J196,0)</f>
        <v>0</v>
      </c>
      <c r="BG196" s="207">
        <f>IF(N196="zákl. přenesená",J196,0)</f>
        <v>0</v>
      </c>
      <c r="BH196" s="207">
        <f>IF(N196="sníž. přenesená",J196,0)</f>
        <v>0</v>
      </c>
      <c r="BI196" s="207">
        <f>IF(N196="nulová",J196,0)</f>
        <v>0</v>
      </c>
      <c r="BJ196" s="16" t="s">
        <v>77</v>
      </c>
      <c r="BK196" s="207">
        <f>ROUND(I196*H196,2)</f>
        <v>0</v>
      </c>
      <c r="BL196" s="16" t="s">
        <v>266</v>
      </c>
      <c r="BM196" s="206" t="s">
        <v>3154</v>
      </c>
    </row>
    <row r="197" s="2" customFormat="1">
      <c r="A197" s="37"/>
      <c r="B197" s="38"/>
      <c r="C197" s="39"/>
      <c r="D197" s="208" t="s">
        <v>267</v>
      </c>
      <c r="E197" s="39"/>
      <c r="F197" s="209" t="s">
        <v>1083</v>
      </c>
      <c r="G197" s="39"/>
      <c r="H197" s="39"/>
      <c r="I197" s="210"/>
      <c r="J197" s="39"/>
      <c r="K197" s="39"/>
      <c r="L197" s="43"/>
      <c r="M197" s="211"/>
      <c r="N197" s="212"/>
      <c r="O197" s="83"/>
      <c r="P197" s="83"/>
      <c r="Q197" s="83"/>
      <c r="R197" s="83"/>
      <c r="S197" s="83"/>
      <c r="T197" s="84"/>
      <c r="U197" s="37"/>
      <c r="V197" s="37"/>
      <c r="W197" s="37"/>
      <c r="X197" s="37"/>
      <c r="Y197" s="37"/>
      <c r="Z197" s="37"/>
      <c r="AA197" s="37"/>
      <c r="AB197" s="37"/>
      <c r="AC197" s="37"/>
      <c r="AD197" s="37"/>
      <c r="AE197" s="37"/>
      <c r="AT197" s="16" t="s">
        <v>267</v>
      </c>
      <c r="AU197" s="16" t="s">
        <v>77</v>
      </c>
    </row>
    <row r="198" s="2" customFormat="1" ht="16.5" customHeight="1">
      <c r="A198" s="37"/>
      <c r="B198" s="38"/>
      <c r="C198" s="195" t="s">
        <v>341</v>
      </c>
      <c r="D198" s="195" t="s">
        <v>261</v>
      </c>
      <c r="E198" s="196" t="s">
        <v>1095</v>
      </c>
      <c r="F198" s="197" t="s">
        <v>1096</v>
      </c>
      <c r="G198" s="198" t="s">
        <v>1082</v>
      </c>
      <c r="H198" s="199">
        <v>0.85599999999999998</v>
      </c>
      <c r="I198" s="200"/>
      <c r="J198" s="201">
        <f>ROUND(I198*H198,2)</f>
        <v>0</v>
      </c>
      <c r="K198" s="197" t="s">
        <v>265</v>
      </c>
      <c r="L198" s="43"/>
      <c r="M198" s="202" t="s">
        <v>19</v>
      </c>
      <c r="N198" s="203" t="s">
        <v>40</v>
      </c>
      <c r="O198" s="83"/>
      <c r="P198" s="204">
        <f>O198*H198</f>
        <v>0</v>
      </c>
      <c r="Q198" s="204">
        <v>0</v>
      </c>
      <c r="R198" s="204">
        <f>Q198*H198</f>
        <v>0</v>
      </c>
      <c r="S198" s="204">
        <v>0</v>
      </c>
      <c r="T198" s="205">
        <f>S198*H198</f>
        <v>0</v>
      </c>
      <c r="U198" s="37"/>
      <c r="V198" s="37"/>
      <c r="W198" s="37"/>
      <c r="X198" s="37"/>
      <c r="Y198" s="37"/>
      <c r="Z198" s="37"/>
      <c r="AA198" s="37"/>
      <c r="AB198" s="37"/>
      <c r="AC198" s="37"/>
      <c r="AD198" s="37"/>
      <c r="AE198" s="37"/>
      <c r="AR198" s="206" t="s">
        <v>266</v>
      </c>
      <c r="AT198" s="206" t="s">
        <v>261</v>
      </c>
      <c r="AU198" s="206" t="s">
        <v>77</v>
      </c>
      <c r="AY198" s="16" t="s">
        <v>260</v>
      </c>
      <c r="BE198" s="207">
        <f>IF(N198="základní",J198,0)</f>
        <v>0</v>
      </c>
      <c r="BF198" s="207">
        <f>IF(N198="snížená",J198,0)</f>
        <v>0</v>
      </c>
      <c r="BG198" s="207">
        <f>IF(N198="zákl. přenesená",J198,0)</f>
        <v>0</v>
      </c>
      <c r="BH198" s="207">
        <f>IF(N198="sníž. přenesená",J198,0)</f>
        <v>0</v>
      </c>
      <c r="BI198" s="207">
        <f>IF(N198="nulová",J198,0)</f>
        <v>0</v>
      </c>
      <c r="BJ198" s="16" t="s">
        <v>77</v>
      </c>
      <c r="BK198" s="207">
        <f>ROUND(I198*H198,2)</f>
        <v>0</v>
      </c>
      <c r="BL198" s="16" t="s">
        <v>266</v>
      </c>
      <c r="BM198" s="206" t="s">
        <v>3155</v>
      </c>
    </row>
    <row r="199" s="2" customFormat="1">
      <c r="A199" s="37"/>
      <c r="B199" s="38"/>
      <c r="C199" s="39"/>
      <c r="D199" s="208" t="s">
        <v>267</v>
      </c>
      <c r="E199" s="39"/>
      <c r="F199" s="209" t="s">
        <v>1097</v>
      </c>
      <c r="G199" s="39"/>
      <c r="H199" s="39"/>
      <c r="I199" s="210"/>
      <c r="J199" s="39"/>
      <c r="K199" s="39"/>
      <c r="L199" s="43"/>
      <c r="M199" s="211"/>
      <c r="N199" s="212"/>
      <c r="O199" s="83"/>
      <c r="P199" s="83"/>
      <c r="Q199" s="83"/>
      <c r="R199" s="83"/>
      <c r="S199" s="83"/>
      <c r="T199" s="84"/>
      <c r="U199" s="37"/>
      <c r="V199" s="37"/>
      <c r="W199" s="37"/>
      <c r="X199" s="37"/>
      <c r="Y199" s="37"/>
      <c r="Z199" s="37"/>
      <c r="AA199" s="37"/>
      <c r="AB199" s="37"/>
      <c r="AC199" s="37"/>
      <c r="AD199" s="37"/>
      <c r="AE199" s="37"/>
      <c r="AT199" s="16" t="s">
        <v>267</v>
      </c>
      <c r="AU199" s="16" t="s">
        <v>77</v>
      </c>
    </row>
    <row r="200" s="2" customFormat="1" ht="16.5" customHeight="1">
      <c r="A200" s="37"/>
      <c r="B200" s="38"/>
      <c r="C200" s="195" t="s">
        <v>424</v>
      </c>
      <c r="D200" s="195" t="s">
        <v>261</v>
      </c>
      <c r="E200" s="196" t="s">
        <v>1100</v>
      </c>
      <c r="F200" s="197" t="s">
        <v>19</v>
      </c>
      <c r="G200" s="198" t="s">
        <v>3156</v>
      </c>
      <c r="H200" s="199">
        <v>0.64000000000000001</v>
      </c>
      <c r="I200" s="200"/>
      <c r="J200" s="201">
        <f>ROUND(I200*H200,2)</f>
        <v>0</v>
      </c>
      <c r="K200" s="197" t="s">
        <v>19</v>
      </c>
      <c r="L200" s="43"/>
      <c r="M200" s="202" t="s">
        <v>19</v>
      </c>
      <c r="N200" s="203" t="s">
        <v>40</v>
      </c>
      <c r="O200" s="83"/>
      <c r="P200" s="204">
        <f>O200*H200</f>
        <v>0</v>
      </c>
      <c r="Q200" s="204">
        <v>0</v>
      </c>
      <c r="R200" s="204">
        <f>Q200*H200</f>
        <v>0</v>
      </c>
      <c r="S200" s="204">
        <v>0</v>
      </c>
      <c r="T200" s="205">
        <f>S200*H200</f>
        <v>0</v>
      </c>
      <c r="U200" s="37"/>
      <c r="V200" s="37"/>
      <c r="W200" s="37"/>
      <c r="X200" s="37"/>
      <c r="Y200" s="37"/>
      <c r="Z200" s="37"/>
      <c r="AA200" s="37"/>
      <c r="AB200" s="37"/>
      <c r="AC200" s="37"/>
      <c r="AD200" s="37"/>
      <c r="AE200" s="37"/>
      <c r="AR200" s="206" t="s">
        <v>266</v>
      </c>
      <c r="AT200" s="206" t="s">
        <v>261</v>
      </c>
      <c r="AU200" s="206" t="s">
        <v>77</v>
      </c>
      <c r="AY200" s="16" t="s">
        <v>260</v>
      </c>
      <c r="BE200" s="207">
        <f>IF(N200="základní",J200,0)</f>
        <v>0</v>
      </c>
      <c r="BF200" s="207">
        <f>IF(N200="snížená",J200,0)</f>
        <v>0</v>
      </c>
      <c r="BG200" s="207">
        <f>IF(N200="zákl. přenesená",J200,0)</f>
        <v>0</v>
      </c>
      <c r="BH200" s="207">
        <f>IF(N200="sníž. přenesená",J200,0)</f>
        <v>0</v>
      </c>
      <c r="BI200" s="207">
        <f>IF(N200="nulová",J200,0)</f>
        <v>0</v>
      </c>
      <c r="BJ200" s="16" t="s">
        <v>77</v>
      </c>
      <c r="BK200" s="207">
        <f>ROUND(I200*H200,2)</f>
        <v>0</v>
      </c>
      <c r="BL200" s="16" t="s">
        <v>266</v>
      </c>
      <c r="BM200" s="206" t="s">
        <v>3157</v>
      </c>
    </row>
    <row r="201" s="2" customFormat="1">
      <c r="A201" s="37"/>
      <c r="B201" s="38"/>
      <c r="C201" s="39"/>
      <c r="D201" s="208" t="s">
        <v>267</v>
      </c>
      <c r="E201" s="39"/>
      <c r="F201" s="209" t="s">
        <v>3158</v>
      </c>
      <c r="G201" s="39"/>
      <c r="H201" s="39"/>
      <c r="I201" s="210"/>
      <c r="J201" s="39"/>
      <c r="K201" s="39"/>
      <c r="L201" s="43"/>
      <c r="M201" s="211"/>
      <c r="N201" s="212"/>
      <c r="O201" s="83"/>
      <c r="P201" s="83"/>
      <c r="Q201" s="83"/>
      <c r="R201" s="83"/>
      <c r="S201" s="83"/>
      <c r="T201" s="84"/>
      <c r="U201" s="37"/>
      <c r="V201" s="37"/>
      <c r="W201" s="37"/>
      <c r="X201" s="37"/>
      <c r="Y201" s="37"/>
      <c r="Z201" s="37"/>
      <c r="AA201" s="37"/>
      <c r="AB201" s="37"/>
      <c r="AC201" s="37"/>
      <c r="AD201" s="37"/>
      <c r="AE201" s="37"/>
      <c r="AT201" s="16" t="s">
        <v>267</v>
      </c>
      <c r="AU201" s="16" t="s">
        <v>77</v>
      </c>
    </row>
    <row r="202" s="2" customFormat="1" ht="16.5" customHeight="1">
      <c r="A202" s="37"/>
      <c r="B202" s="38"/>
      <c r="C202" s="195" t="s">
        <v>346</v>
      </c>
      <c r="D202" s="195" t="s">
        <v>261</v>
      </c>
      <c r="E202" s="196" t="s">
        <v>3159</v>
      </c>
      <c r="F202" s="197" t="s">
        <v>19</v>
      </c>
      <c r="G202" s="198" t="s">
        <v>365</v>
      </c>
      <c r="H202" s="199">
        <v>2</v>
      </c>
      <c r="I202" s="200"/>
      <c r="J202" s="201">
        <f>ROUND(I202*H202,2)</f>
        <v>0</v>
      </c>
      <c r="K202" s="197" t="s">
        <v>19</v>
      </c>
      <c r="L202" s="43"/>
      <c r="M202" s="202" t="s">
        <v>19</v>
      </c>
      <c r="N202" s="203" t="s">
        <v>40</v>
      </c>
      <c r="O202" s="83"/>
      <c r="P202" s="204">
        <f>O202*H202</f>
        <v>0</v>
      </c>
      <c r="Q202" s="204">
        <v>0</v>
      </c>
      <c r="R202" s="204">
        <f>Q202*H202</f>
        <v>0</v>
      </c>
      <c r="S202" s="204">
        <v>0</v>
      </c>
      <c r="T202" s="205">
        <f>S202*H202</f>
        <v>0</v>
      </c>
      <c r="U202" s="37"/>
      <c r="V202" s="37"/>
      <c r="W202" s="37"/>
      <c r="X202" s="37"/>
      <c r="Y202" s="37"/>
      <c r="Z202" s="37"/>
      <c r="AA202" s="37"/>
      <c r="AB202" s="37"/>
      <c r="AC202" s="37"/>
      <c r="AD202" s="37"/>
      <c r="AE202" s="37"/>
      <c r="AR202" s="206" t="s">
        <v>266</v>
      </c>
      <c r="AT202" s="206" t="s">
        <v>261</v>
      </c>
      <c r="AU202" s="206" t="s">
        <v>77</v>
      </c>
      <c r="AY202" s="16" t="s">
        <v>260</v>
      </c>
      <c r="BE202" s="207">
        <f>IF(N202="základní",J202,0)</f>
        <v>0</v>
      </c>
      <c r="BF202" s="207">
        <f>IF(N202="snížená",J202,0)</f>
        <v>0</v>
      </c>
      <c r="BG202" s="207">
        <f>IF(N202="zákl. přenesená",J202,0)</f>
        <v>0</v>
      </c>
      <c r="BH202" s="207">
        <f>IF(N202="sníž. přenesená",J202,0)</f>
        <v>0</v>
      </c>
      <c r="BI202" s="207">
        <f>IF(N202="nulová",J202,0)</f>
        <v>0</v>
      </c>
      <c r="BJ202" s="16" t="s">
        <v>77</v>
      </c>
      <c r="BK202" s="207">
        <f>ROUND(I202*H202,2)</f>
        <v>0</v>
      </c>
      <c r="BL202" s="16" t="s">
        <v>266</v>
      </c>
      <c r="BM202" s="206" t="s">
        <v>3160</v>
      </c>
    </row>
    <row r="203" s="2" customFormat="1">
      <c r="A203" s="37"/>
      <c r="B203" s="38"/>
      <c r="C203" s="39"/>
      <c r="D203" s="208" t="s">
        <v>267</v>
      </c>
      <c r="E203" s="39"/>
      <c r="F203" s="209" t="s">
        <v>1103</v>
      </c>
      <c r="G203" s="39"/>
      <c r="H203" s="39"/>
      <c r="I203" s="210"/>
      <c r="J203" s="39"/>
      <c r="K203" s="39"/>
      <c r="L203" s="43"/>
      <c r="M203" s="211"/>
      <c r="N203" s="212"/>
      <c r="O203" s="83"/>
      <c r="P203" s="83"/>
      <c r="Q203" s="83"/>
      <c r="R203" s="83"/>
      <c r="S203" s="83"/>
      <c r="T203" s="84"/>
      <c r="U203" s="37"/>
      <c r="V203" s="37"/>
      <c r="W203" s="37"/>
      <c r="X203" s="37"/>
      <c r="Y203" s="37"/>
      <c r="Z203" s="37"/>
      <c r="AA203" s="37"/>
      <c r="AB203" s="37"/>
      <c r="AC203" s="37"/>
      <c r="AD203" s="37"/>
      <c r="AE203" s="37"/>
      <c r="AT203" s="16" t="s">
        <v>267</v>
      </c>
      <c r="AU203" s="16" t="s">
        <v>77</v>
      </c>
    </row>
    <row r="204" s="2" customFormat="1" ht="16.5" customHeight="1">
      <c r="A204" s="37"/>
      <c r="B204" s="38"/>
      <c r="C204" s="195" t="s">
        <v>435</v>
      </c>
      <c r="D204" s="195" t="s">
        <v>261</v>
      </c>
      <c r="E204" s="196" t="s">
        <v>2554</v>
      </c>
      <c r="F204" s="197" t="s">
        <v>1092</v>
      </c>
      <c r="G204" s="198" t="s">
        <v>1082</v>
      </c>
      <c r="H204" s="199">
        <v>0.010999999999999999</v>
      </c>
      <c r="I204" s="200"/>
      <c r="J204" s="201">
        <f>ROUND(I204*H204,2)</f>
        <v>0</v>
      </c>
      <c r="K204" s="197" t="s">
        <v>265</v>
      </c>
      <c r="L204" s="43"/>
      <c r="M204" s="202" t="s">
        <v>19</v>
      </c>
      <c r="N204" s="203" t="s">
        <v>40</v>
      </c>
      <c r="O204" s="83"/>
      <c r="P204" s="204">
        <f>O204*H204</f>
        <v>0</v>
      </c>
      <c r="Q204" s="204">
        <v>0</v>
      </c>
      <c r="R204" s="204">
        <f>Q204*H204</f>
        <v>0</v>
      </c>
      <c r="S204" s="204">
        <v>0</v>
      </c>
      <c r="T204" s="205">
        <f>S204*H204</f>
        <v>0</v>
      </c>
      <c r="U204" s="37"/>
      <c r="V204" s="37"/>
      <c r="W204" s="37"/>
      <c r="X204" s="37"/>
      <c r="Y204" s="37"/>
      <c r="Z204" s="37"/>
      <c r="AA204" s="37"/>
      <c r="AB204" s="37"/>
      <c r="AC204" s="37"/>
      <c r="AD204" s="37"/>
      <c r="AE204" s="37"/>
      <c r="AR204" s="206" t="s">
        <v>266</v>
      </c>
      <c r="AT204" s="206" t="s">
        <v>261</v>
      </c>
      <c r="AU204" s="206" t="s">
        <v>77</v>
      </c>
      <c r="AY204" s="16" t="s">
        <v>260</v>
      </c>
      <c r="BE204" s="207">
        <f>IF(N204="základní",J204,0)</f>
        <v>0</v>
      </c>
      <c r="BF204" s="207">
        <f>IF(N204="snížená",J204,0)</f>
        <v>0</v>
      </c>
      <c r="BG204" s="207">
        <f>IF(N204="zákl. přenesená",J204,0)</f>
        <v>0</v>
      </c>
      <c r="BH204" s="207">
        <f>IF(N204="sníž. přenesená",J204,0)</f>
        <v>0</v>
      </c>
      <c r="BI204" s="207">
        <f>IF(N204="nulová",J204,0)</f>
        <v>0</v>
      </c>
      <c r="BJ204" s="16" t="s">
        <v>77</v>
      </c>
      <c r="BK204" s="207">
        <f>ROUND(I204*H204,2)</f>
        <v>0</v>
      </c>
      <c r="BL204" s="16" t="s">
        <v>266</v>
      </c>
      <c r="BM204" s="206" t="s">
        <v>3161</v>
      </c>
    </row>
    <row r="205" s="2" customFormat="1">
      <c r="A205" s="37"/>
      <c r="B205" s="38"/>
      <c r="C205" s="39"/>
      <c r="D205" s="208" t="s">
        <v>267</v>
      </c>
      <c r="E205" s="39"/>
      <c r="F205" s="209" t="s">
        <v>1093</v>
      </c>
      <c r="G205" s="39"/>
      <c r="H205" s="39"/>
      <c r="I205" s="210"/>
      <c r="J205" s="39"/>
      <c r="K205" s="39"/>
      <c r="L205" s="43"/>
      <c r="M205" s="211"/>
      <c r="N205" s="212"/>
      <c r="O205" s="83"/>
      <c r="P205" s="83"/>
      <c r="Q205" s="83"/>
      <c r="R205" s="83"/>
      <c r="S205" s="83"/>
      <c r="T205" s="84"/>
      <c r="U205" s="37"/>
      <c r="V205" s="37"/>
      <c r="W205" s="37"/>
      <c r="X205" s="37"/>
      <c r="Y205" s="37"/>
      <c r="Z205" s="37"/>
      <c r="AA205" s="37"/>
      <c r="AB205" s="37"/>
      <c r="AC205" s="37"/>
      <c r="AD205" s="37"/>
      <c r="AE205" s="37"/>
      <c r="AT205" s="16" t="s">
        <v>267</v>
      </c>
      <c r="AU205" s="16" t="s">
        <v>77</v>
      </c>
    </row>
    <row r="206" s="2" customFormat="1" ht="16.5" customHeight="1">
      <c r="A206" s="37"/>
      <c r="B206" s="38"/>
      <c r="C206" s="195" t="s">
        <v>350</v>
      </c>
      <c r="D206" s="195" t="s">
        <v>261</v>
      </c>
      <c r="E206" s="196" t="s">
        <v>1086</v>
      </c>
      <c r="F206" s="197" t="s">
        <v>1087</v>
      </c>
      <c r="G206" s="198" t="s">
        <v>1088</v>
      </c>
      <c r="H206" s="199">
        <v>68</v>
      </c>
      <c r="I206" s="200"/>
      <c r="J206" s="201">
        <f>ROUND(I206*H206,2)</f>
        <v>0</v>
      </c>
      <c r="K206" s="197" t="s">
        <v>265</v>
      </c>
      <c r="L206" s="43"/>
      <c r="M206" s="202" t="s">
        <v>19</v>
      </c>
      <c r="N206" s="203" t="s">
        <v>40</v>
      </c>
      <c r="O206" s="83"/>
      <c r="P206" s="204">
        <f>O206*H206</f>
        <v>0</v>
      </c>
      <c r="Q206" s="204">
        <v>0</v>
      </c>
      <c r="R206" s="204">
        <f>Q206*H206</f>
        <v>0</v>
      </c>
      <c r="S206" s="204">
        <v>0</v>
      </c>
      <c r="T206" s="205">
        <f>S206*H206</f>
        <v>0</v>
      </c>
      <c r="U206" s="37"/>
      <c r="V206" s="37"/>
      <c r="W206" s="37"/>
      <c r="X206" s="37"/>
      <c r="Y206" s="37"/>
      <c r="Z206" s="37"/>
      <c r="AA206" s="37"/>
      <c r="AB206" s="37"/>
      <c r="AC206" s="37"/>
      <c r="AD206" s="37"/>
      <c r="AE206" s="37"/>
      <c r="AR206" s="206" t="s">
        <v>266</v>
      </c>
      <c r="AT206" s="206" t="s">
        <v>261</v>
      </c>
      <c r="AU206" s="206" t="s">
        <v>77</v>
      </c>
      <c r="AY206" s="16" t="s">
        <v>260</v>
      </c>
      <c r="BE206" s="207">
        <f>IF(N206="základní",J206,0)</f>
        <v>0</v>
      </c>
      <c r="BF206" s="207">
        <f>IF(N206="snížená",J206,0)</f>
        <v>0</v>
      </c>
      <c r="BG206" s="207">
        <f>IF(N206="zákl. přenesená",J206,0)</f>
        <v>0</v>
      </c>
      <c r="BH206" s="207">
        <f>IF(N206="sníž. přenesená",J206,0)</f>
        <v>0</v>
      </c>
      <c r="BI206" s="207">
        <f>IF(N206="nulová",J206,0)</f>
        <v>0</v>
      </c>
      <c r="BJ206" s="16" t="s">
        <v>77</v>
      </c>
      <c r="BK206" s="207">
        <f>ROUND(I206*H206,2)</f>
        <v>0</v>
      </c>
      <c r="BL206" s="16" t="s">
        <v>266</v>
      </c>
      <c r="BM206" s="206" t="s">
        <v>3162</v>
      </c>
    </row>
    <row r="207" s="2" customFormat="1">
      <c r="A207" s="37"/>
      <c r="B207" s="38"/>
      <c r="C207" s="39"/>
      <c r="D207" s="208" t="s">
        <v>267</v>
      </c>
      <c r="E207" s="39"/>
      <c r="F207" s="209" t="s">
        <v>1089</v>
      </c>
      <c r="G207" s="39"/>
      <c r="H207" s="39"/>
      <c r="I207" s="210"/>
      <c r="J207" s="39"/>
      <c r="K207" s="39"/>
      <c r="L207" s="43"/>
      <c r="M207" s="211"/>
      <c r="N207" s="212"/>
      <c r="O207" s="83"/>
      <c r="P207" s="83"/>
      <c r="Q207" s="83"/>
      <c r="R207" s="83"/>
      <c r="S207" s="83"/>
      <c r="T207" s="84"/>
      <c r="U207" s="37"/>
      <c r="V207" s="37"/>
      <c r="W207" s="37"/>
      <c r="X207" s="37"/>
      <c r="Y207" s="37"/>
      <c r="Z207" s="37"/>
      <c r="AA207" s="37"/>
      <c r="AB207" s="37"/>
      <c r="AC207" s="37"/>
      <c r="AD207" s="37"/>
      <c r="AE207" s="37"/>
      <c r="AT207" s="16" t="s">
        <v>267</v>
      </c>
      <c r="AU207" s="16" t="s">
        <v>77</v>
      </c>
    </row>
    <row r="208" s="2" customFormat="1" ht="16.5" customHeight="1">
      <c r="A208" s="37"/>
      <c r="B208" s="38"/>
      <c r="C208" s="195" t="s">
        <v>667</v>
      </c>
      <c r="D208" s="195" t="s">
        <v>261</v>
      </c>
      <c r="E208" s="196" t="s">
        <v>3163</v>
      </c>
      <c r="F208" s="197" t="s">
        <v>3164</v>
      </c>
      <c r="G208" s="198" t="s">
        <v>547</v>
      </c>
      <c r="H208" s="199">
        <v>6</v>
      </c>
      <c r="I208" s="200"/>
      <c r="J208" s="201">
        <f>ROUND(I208*H208,2)</f>
        <v>0</v>
      </c>
      <c r="K208" s="197" t="s">
        <v>265</v>
      </c>
      <c r="L208" s="43"/>
      <c r="M208" s="202" t="s">
        <v>19</v>
      </c>
      <c r="N208" s="203" t="s">
        <v>40</v>
      </c>
      <c r="O208" s="83"/>
      <c r="P208" s="204">
        <f>O208*H208</f>
        <v>0</v>
      </c>
      <c r="Q208" s="204">
        <v>0</v>
      </c>
      <c r="R208" s="204">
        <f>Q208*H208</f>
        <v>0</v>
      </c>
      <c r="S208" s="204">
        <v>0</v>
      </c>
      <c r="T208" s="205">
        <f>S208*H208</f>
        <v>0</v>
      </c>
      <c r="U208" s="37"/>
      <c r="V208" s="37"/>
      <c r="W208" s="37"/>
      <c r="X208" s="37"/>
      <c r="Y208" s="37"/>
      <c r="Z208" s="37"/>
      <c r="AA208" s="37"/>
      <c r="AB208" s="37"/>
      <c r="AC208" s="37"/>
      <c r="AD208" s="37"/>
      <c r="AE208" s="37"/>
      <c r="AR208" s="206" t="s">
        <v>266</v>
      </c>
      <c r="AT208" s="206" t="s">
        <v>261</v>
      </c>
      <c r="AU208" s="206" t="s">
        <v>77</v>
      </c>
      <c r="AY208" s="16" t="s">
        <v>260</v>
      </c>
      <c r="BE208" s="207">
        <f>IF(N208="základní",J208,0)</f>
        <v>0</v>
      </c>
      <c r="BF208" s="207">
        <f>IF(N208="snížená",J208,0)</f>
        <v>0</v>
      </c>
      <c r="BG208" s="207">
        <f>IF(N208="zákl. přenesená",J208,0)</f>
        <v>0</v>
      </c>
      <c r="BH208" s="207">
        <f>IF(N208="sníž. přenesená",J208,0)</f>
        <v>0</v>
      </c>
      <c r="BI208" s="207">
        <f>IF(N208="nulová",J208,0)</f>
        <v>0</v>
      </c>
      <c r="BJ208" s="16" t="s">
        <v>77</v>
      </c>
      <c r="BK208" s="207">
        <f>ROUND(I208*H208,2)</f>
        <v>0</v>
      </c>
      <c r="BL208" s="16" t="s">
        <v>266</v>
      </c>
      <c r="BM208" s="206" t="s">
        <v>3165</v>
      </c>
    </row>
    <row r="209" s="2" customFormat="1">
      <c r="A209" s="37"/>
      <c r="B209" s="38"/>
      <c r="C209" s="39"/>
      <c r="D209" s="208" t="s">
        <v>267</v>
      </c>
      <c r="E209" s="39"/>
      <c r="F209" s="209" t="s">
        <v>3166</v>
      </c>
      <c r="G209" s="39"/>
      <c r="H209" s="39"/>
      <c r="I209" s="210"/>
      <c r="J209" s="39"/>
      <c r="K209" s="39"/>
      <c r="L209" s="43"/>
      <c r="M209" s="211"/>
      <c r="N209" s="212"/>
      <c r="O209" s="83"/>
      <c r="P209" s="83"/>
      <c r="Q209" s="83"/>
      <c r="R209" s="83"/>
      <c r="S209" s="83"/>
      <c r="T209" s="84"/>
      <c r="U209" s="37"/>
      <c r="V209" s="37"/>
      <c r="W209" s="37"/>
      <c r="X209" s="37"/>
      <c r="Y209" s="37"/>
      <c r="Z209" s="37"/>
      <c r="AA209" s="37"/>
      <c r="AB209" s="37"/>
      <c r="AC209" s="37"/>
      <c r="AD209" s="37"/>
      <c r="AE209" s="37"/>
      <c r="AT209" s="16" t="s">
        <v>267</v>
      </c>
      <c r="AU209" s="16" t="s">
        <v>77</v>
      </c>
    </row>
    <row r="210" s="2" customFormat="1" ht="16.5" customHeight="1">
      <c r="A210" s="37"/>
      <c r="B210" s="38"/>
      <c r="C210" s="195" t="s">
        <v>355</v>
      </c>
      <c r="D210" s="195" t="s">
        <v>261</v>
      </c>
      <c r="E210" s="196" t="s">
        <v>3167</v>
      </c>
      <c r="F210" s="197" t="s">
        <v>3168</v>
      </c>
      <c r="G210" s="198" t="s">
        <v>365</v>
      </c>
      <c r="H210" s="199">
        <v>7</v>
      </c>
      <c r="I210" s="200"/>
      <c r="J210" s="201">
        <f>ROUND(I210*H210,2)</f>
        <v>0</v>
      </c>
      <c r="K210" s="197" t="s">
        <v>265</v>
      </c>
      <c r="L210" s="43"/>
      <c r="M210" s="202" t="s">
        <v>19</v>
      </c>
      <c r="N210" s="203" t="s">
        <v>40</v>
      </c>
      <c r="O210" s="83"/>
      <c r="P210" s="204">
        <f>O210*H210</f>
        <v>0</v>
      </c>
      <c r="Q210" s="204">
        <v>0</v>
      </c>
      <c r="R210" s="204">
        <f>Q210*H210</f>
        <v>0</v>
      </c>
      <c r="S210" s="204">
        <v>0</v>
      </c>
      <c r="T210" s="205">
        <f>S210*H210</f>
        <v>0</v>
      </c>
      <c r="U210" s="37"/>
      <c r="V210" s="37"/>
      <c r="W210" s="37"/>
      <c r="X210" s="37"/>
      <c r="Y210" s="37"/>
      <c r="Z210" s="37"/>
      <c r="AA210" s="37"/>
      <c r="AB210" s="37"/>
      <c r="AC210" s="37"/>
      <c r="AD210" s="37"/>
      <c r="AE210" s="37"/>
      <c r="AR210" s="206" t="s">
        <v>266</v>
      </c>
      <c r="AT210" s="206" t="s">
        <v>261</v>
      </c>
      <c r="AU210" s="206" t="s">
        <v>77</v>
      </c>
      <c r="AY210" s="16" t="s">
        <v>260</v>
      </c>
      <c r="BE210" s="207">
        <f>IF(N210="základní",J210,0)</f>
        <v>0</v>
      </c>
      <c r="BF210" s="207">
        <f>IF(N210="snížená",J210,0)</f>
        <v>0</v>
      </c>
      <c r="BG210" s="207">
        <f>IF(N210="zákl. přenesená",J210,0)</f>
        <v>0</v>
      </c>
      <c r="BH210" s="207">
        <f>IF(N210="sníž. přenesená",J210,0)</f>
        <v>0</v>
      </c>
      <c r="BI210" s="207">
        <f>IF(N210="nulová",J210,0)</f>
        <v>0</v>
      </c>
      <c r="BJ210" s="16" t="s">
        <v>77</v>
      </c>
      <c r="BK210" s="207">
        <f>ROUND(I210*H210,2)</f>
        <v>0</v>
      </c>
      <c r="BL210" s="16" t="s">
        <v>266</v>
      </c>
      <c r="BM210" s="206" t="s">
        <v>3169</v>
      </c>
    </row>
    <row r="211" s="2" customFormat="1">
      <c r="A211" s="37"/>
      <c r="B211" s="38"/>
      <c r="C211" s="39"/>
      <c r="D211" s="208" t="s">
        <v>267</v>
      </c>
      <c r="E211" s="39"/>
      <c r="F211" s="209" t="s">
        <v>3170</v>
      </c>
      <c r="G211" s="39"/>
      <c r="H211" s="39"/>
      <c r="I211" s="210"/>
      <c r="J211" s="39"/>
      <c r="K211" s="39"/>
      <c r="L211" s="43"/>
      <c r="M211" s="211"/>
      <c r="N211" s="212"/>
      <c r="O211" s="83"/>
      <c r="P211" s="83"/>
      <c r="Q211" s="83"/>
      <c r="R211" s="83"/>
      <c r="S211" s="83"/>
      <c r="T211" s="84"/>
      <c r="U211" s="37"/>
      <c r="V211" s="37"/>
      <c r="W211" s="37"/>
      <c r="X211" s="37"/>
      <c r="Y211" s="37"/>
      <c r="Z211" s="37"/>
      <c r="AA211" s="37"/>
      <c r="AB211" s="37"/>
      <c r="AC211" s="37"/>
      <c r="AD211" s="37"/>
      <c r="AE211" s="37"/>
      <c r="AT211" s="16" t="s">
        <v>267</v>
      </c>
      <c r="AU211" s="16" t="s">
        <v>77</v>
      </c>
    </row>
    <row r="212" s="2" customFormat="1" ht="16.5" customHeight="1">
      <c r="A212" s="37"/>
      <c r="B212" s="38"/>
      <c r="C212" s="195" t="s">
        <v>676</v>
      </c>
      <c r="D212" s="195" t="s">
        <v>261</v>
      </c>
      <c r="E212" s="196" t="s">
        <v>2557</v>
      </c>
      <c r="F212" s="197" t="s">
        <v>2558</v>
      </c>
      <c r="G212" s="198" t="s">
        <v>1082</v>
      </c>
      <c r="H212" s="199">
        <v>0.88900000000000001</v>
      </c>
      <c r="I212" s="200"/>
      <c r="J212" s="201">
        <f>ROUND(I212*H212,2)</f>
        <v>0</v>
      </c>
      <c r="K212" s="197" t="s">
        <v>265</v>
      </c>
      <c r="L212" s="43"/>
      <c r="M212" s="202" t="s">
        <v>19</v>
      </c>
      <c r="N212" s="203" t="s">
        <v>40</v>
      </c>
      <c r="O212" s="83"/>
      <c r="P212" s="204">
        <f>O212*H212</f>
        <v>0</v>
      </c>
      <c r="Q212" s="204">
        <v>0</v>
      </c>
      <c r="R212" s="204">
        <f>Q212*H212</f>
        <v>0</v>
      </c>
      <c r="S212" s="204">
        <v>0</v>
      </c>
      <c r="T212" s="205">
        <f>S212*H212</f>
        <v>0</v>
      </c>
      <c r="U212" s="37"/>
      <c r="V212" s="37"/>
      <c r="W212" s="37"/>
      <c r="X212" s="37"/>
      <c r="Y212" s="37"/>
      <c r="Z212" s="37"/>
      <c r="AA212" s="37"/>
      <c r="AB212" s="37"/>
      <c r="AC212" s="37"/>
      <c r="AD212" s="37"/>
      <c r="AE212" s="37"/>
      <c r="AR212" s="206" t="s">
        <v>266</v>
      </c>
      <c r="AT212" s="206" t="s">
        <v>261</v>
      </c>
      <c r="AU212" s="206" t="s">
        <v>77</v>
      </c>
      <c r="AY212" s="16" t="s">
        <v>260</v>
      </c>
      <c r="BE212" s="207">
        <f>IF(N212="základní",J212,0)</f>
        <v>0</v>
      </c>
      <c r="BF212" s="207">
        <f>IF(N212="snížená",J212,0)</f>
        <v>0</v>
      </c>
      <c r="BG212" s="207">
        <f>IF(N212="zákl. přenesená",J212,0)</f>
        <v>0</v>
      </c>
      <c r="BH212" s="207">
        <f>IF(N212="sníž. přenesená",J212,0)</f>
        <v>0</v>
      </c>
      <c r="BI212" s="207">
        <f>IF(N212="nulová",J212,0)</f>
        <v>0</v>
      </c>
      <c r="BJ212" s="16" t="s">
        <v>77</v>
      </c>
      <c r="BK212" s="207">
        <f>ROUND(I212*H212,2)</f>
        <v>0</v>
      </c>
      <c r="BL212" s="16" t="s">
        <v>266</v>
      </c>
      <c r="BM212" s="206" t="s">
        <v>3171</v>
      </c>
    </row>
    <row r="213" s="2" customFormat="1">
      <c r="A213" s="37"/>
      <c r="B213" s="38"/>
      <c r="C213" s="39"/>
      <c r="D213" s="208" t="s">
        <v>267</v>
      </c>
      <c r="E213" s="39"/>
      <c r="F213" s="209" t="s">
        <v>2560</v>
      </c>
      <c r="G213" s="39"/>
      <c r="H213" s="39"/>
      <c r="I213" s="210"/>
      <c r="J213" s="39"/>
      <c r="K213" s="39"/>
      <c r="L213" s="43"/>
      <c r="M213" s="211"/>
      <c r="N213" s="212"/>
      <c r="O213" s="83"/>
      <c r="P213" s="83"/>
      <c r="Q213" s="83"/>
      <c r="R213" s="83"/>
      <c r="S213" s="83"/>
      <c r="T213" s="84"/>
      <c r="U213" s="37"/>
      <c r="V213" s="37"/>
      <c r="W213" s="37"/>
      <c r="X213" s="37"/>
      <c r="Y213" s="37"/>
      <c r="Z213" s="37"/>
      <c r="AA213" s="37"/>
      <c r="AB213" s="37"/>
      <c r="AC213" s="37"/>
      <c r="AD213" s="37"/>
      <c r="AE213" s="37"/>
      <c r="AT213" s="16" t="s">
        <v>267</v>
      </c>
      <c r="AU213" s="16" t="s">
        <v>77</v>
      </c>
    </row>
    <row r="214" s="2" customFormat="1" ht="16.5" customHeight="1">
      <c r="A214" s="37"/>
      <c r="B214" s="38"/>
      <c r="C214" s="195" t="s">
        <v>360</v>
      </c>
      <c r="D214" s="195" t="s">
        <v>261</v>
      </c>
      <c r="E214" s="196" t="s">
        <v>3172</v>
      </c>
      <c r="F214" s="197" t="s">
        <v>19</v>
      </c>
      <c r="G214" s="198" t="s">
        <v>19</v>
      </c>
      <c r="H214" s="199">
        <v>0.64500000000000002</v>
      </c>
      <c r="I214" s="200"/>
      <c r="J214" s="201">
        <f>ROUND(I214*H214,2)</f>
        <v>0</v>
      </c>
      <c r="K214" s="197" t="s">
        <v>19</v>
      </c>
      <c r="L214" s="43"/>
      <c r="M214" s="202" t="s">
        <v>19</v>
      </c>
      <c r="N214" s="203" t="s">
        <v>40</v>
      </c>
      <c r="O214" s="83"/>
      <c r="P214" s="204">
        <f>O214*H214</f>
        <v>0</v>
      </c>
      <c r="Q214" s="204">
        <v>0</v>
      </c>
      <c r="R214" s="204">
        <f>Q214*H214</f>
        <v>0</v>
      </c>
      <c r="S214" s="204">
        <v>0</v>
      </c>
      <c r="T214" s="205">
        <f>S214*H214</f>
        <v>0</v>
      </c>
      <c r="U214" s="37"/>
      <c r="V214" s="37"/>
      <c r="W214" s="37"/>
      <c r="X214" s="37"/>
      <c r="Y214" s="37"/>
      <c r="Z214" s="37"/>
      <c r="AA214" s="37"/>
      <c r="AB214" s="37"/>
      <c r="AC214" s="37"/>
      <c r="AD214" s="37"/>
      <c r="AE214" s="37"/>
      <c r="AR214" s="206" t="s">
        <v>266</v>
      </c>
      <c r="AT214" s="206" t="s">
        <v>261</v>
      </c>
      <c r="AU214" s="206" t="s">
        <v>77</v>
      </c>
      <c r="AY214" s="16" t="s">
        <v>260</v>
      </c>
      <c r="BE214" s="207">
        <f>IF(N214="základní",J214,0)</f>
        <v>0</v>
      </c>
      <c r="BF214" s="207">
        <f>IF(N214="snížená",J214,0)</f>
        <v>0</v>
      </c>
      <c r="BG214" s="207">
        <f>IF(N214="zákl. přenesená",J214,0)</f>
        <v>0</v>
      </c>
      <c r="BH214" s="207">
        <f>IF(N214="sníž. přenesená",J214,0)</f>
        <v>0</v>
      </c>
      <c r="BI214" s="207">
        <f>IF(N214="nulová",J214,0)</f>
        <v>0</v>
      </c>
      <c r="BJ214" s="16" t="s">
        <v>77</v>
      </c>
      <c r="BK214" s="207">
        <f>ROUND(I214*H214,2)</f>
        <v>0</v>
      </c>
      <c r="BL214" s="16" t="s">
        <v>266</v>
      </c>
      <c r="BM214" s="206" t="s">
        <v>3173</v>
      </c>
    </row>
    <row r="215" s="2" customFormat="1">
      <c r="A215" s="37"/>
      <c r="B215" s="38"/>
      <c r="C215" s="39"/>
      <c r="D215" s="208" t="s">
        <v>267</v>
      </c>
      <c r="E215" s="39"/>
      <c r="F215" s="209" t="s">
        <v>3174</v>
      </c>
      <c r="G215" s="39"/>
      <c r="H215" s="39"/>
      <c r="I215" s="210"/>
      <c r="J215" s="39"/>
      <c r="K215" s="39"/>
      <c r="L215" s="43"/>
      <c r="M215" s="211"/>
      <c r="N215" s="212"/>
      <c r="O215" s="83"/>
      <c r="P215" s="83"/>
      <c r="Q215" s="83"/>
      <c r="R215" s="83"/>
      <c r="S215" s="83"/>
      <c r="T215" s="84"/>
      <c r="U215" s="37"/>
      <c r="V215" s="37"/>
      <c r="W215" s="37"/>
      <c r="X215" s="37"/>
      <c r="Y215" s="37"/>
      <c r="Z215" s="37"/>
      <c r="AA215" s="37"/>
      <c r="AB215" s="37"/>
      <c r="AC215" s="37"/>
      <c r="AD215" s="37"/>
      <c r="AE215" s="37"/>
      <c r="AT215" s="16" t="s">
        <v>267</v>
      </c>
      <c r="AU215" s="16" t="s">
        <v>77</v>
      </c>
    </row>
    <row r="216" s="2" customFormat="1" ht="16.5" customHeight="1">
      <c r="A216" s="37"/>
      <c r="B216" s="38"/>
      <c r="C216" s="195" t="s">
        <v>682</v>
      </c>
      <c r="D216" s="195" t="s">
        <v>261</v>
      </c>
      <c r="E216" s="196" t="s">
        <v>1109</v>
      </c>
      <c r="F216" s="197" t="s">
        <v>1110</v>
      </c>
      <c r="G216" s="198" t="s">
        <v>365</v>
      </c>
      <c r="H216" s="199">
        <v>7</v>
      </c>
      <c r="I216" s="200"/>
      <c r="J216" s="201">
        <f>ROUND(I216*H216,2)</f>
        <v>0</v>
      </c>
      <c r="K216" s="197" t="s">
        <v>265</v>
      </c>
      <c r="L216" s="43"/>
      <c r="M216" s="202" t="s">
        <v>19</v>
      </c>
      <c r="N216" s="203" t="s">
        <v>40</v>
      </c>
      <c r="O216" s="83"/>
      <c r="P216" s="204">
        <f>O216*H216</f>
        <v>0</v>
      </c>
      <c r="Q216" s="204">
        <v>0</v>
      </c>
      <c r="R216" s="204">
        <f>Q216*H216</f>
        <v>0</v>
      </c>
      <c r="S216" s="204">
        <v>0</v>
      </c>
      <c r="T216" s="205">
        <f>S216*H216</f>
        <v>0</v>
      </c>
      <c r="U216" s="37"/>
      <c r="V216" s="37"/>
      <c r="W216" s="37"/>
      <c r="X216" s="37"/>
      <c r="Y216" s="37"/>
      <c r="Z216" s="37"/>
      <c r="AA216" s="37"/>
      <c r="AB216" s="37"/>
      <c r="AC216" s="37"/>
      <c r="AD216" s="37"/>
      <c r="AE216" s="37"/>
      <c r="AR216" s="206" t="s">
        <v>266</v>
      </c>
      <c r="AT216" s="206" t="s">
        <v>261</v>
      </c>
      <c r="AU216" s="206" t="s">
        <v>77</v>
      </c>
      <c r="AY216" s="16" t="s">
        <v>260</v>
      </c>
      <c r="BE216" s="207">
        <f>IF(N216="základní",J216,0)</f>
        <v>0</v>
      </c>
      <c r="BF216" s="207">
        <f>IF(N216="snížená",J216,0)</f>
        <v>0</v>
      </c>
      <c r="BG216" s="207">
        <f>IF(N216="zákl. přenesená",J216,0)</f>
        <v>0</v>
      </c>
      <c r="BH216" s="207">
        <f>IF(N216="sníž. přenesená",J216,0)</f>
        <v>0</v>
      </c>
      <c r="BI216" s="207">
        <f>IF(N216="nulová",J216,0)</f>
        <v>0</v>
      </c>
      <c r="BJ216" s="16" t="s">
        <v>77</v>
      </c>
      <c r="BK216" s="207">
        <f>ROUND(I216*H216,2)</f>
        <v>0</v>
      </c>
      <c r="BL216" s="16" t="s">
        <v>266</v>
      </c>
      <c r="BM216" s="206" t="s">
        <v>3175</v>
      </c>
    </row>
    <row r="217" s="2" customFormat="1">
      <c r="A217" s="37"/>
      <c r="B217" s="38"/>
      <c r="C217" s="39"/>
      <c r="D217" s="208" t="s">
        <v>267</v>
      </c>
      <c r="E217" s="39"/>
      <c r="F217" s="209" t="s">
        <v>1111</v>
      </c>
      <c r="G217" s="39"/>
      <c r="H217" s="39"/>
      <c r="I217" s="210"/>
      <c r="J217" s="39"/>
      <c r="K217" s="39"/>
      <c r="L217" s="43"/>
      <c r="M217" s="211"/>
      <c r="N217" s="212"/>
      <c r="O217" s="83"/>
      <c r="P217" s="83"/>
      <c r="Q217" s="83"/>
      <c r="R217" s="83"/>
      <c r="S217" s="83"/>
      <c r="T217" s="84"/>
      <c r="U217" s="37"/>
      <c r="V217" s="37"/>
      <c r="W217" s="37"/>
      <c r="X217" s="37"/>
      <c r="Y217" s="37"/>
      <c r="Z217" s="37"/>
      <c r="AA217" s="37"/>
      <c r="AB217" s="37"/>
      <c r="AC217" s="37"/>
      <c r="AD217" s="37"/>
      <c r="AE217" s="37"/>
      <c r="AT217" s="16" t="s">
        <v>267</v>
      </c>
      <c r="AU217" s="16" t="s">
        <v>77</v>
      </c>
    </row>
    <row r="218" s="2" customFormat="1" ht="16.5" customHeight="1">
      <c r="A218" s="37"/>
      <c r="B218" s="38"/>
      <c r="C218" s="195" t="s">
        <v>366</v>
      </c>
      <c r="D218" s="195" t="s">
        <v>261</v>
      </c>
      <c r="E218" s="196" t="s">
        <v>2594</v>
      </c>
      <c r="F218" s="197" t="s">
        <v>2595</v>
      </c>
      <c r="G218" s="198" t="s">
        <v>547</v>
      </c>
      <c r="H218" s="199">
        <v>44.630000000000003</v>
      </c>
      <c r="I218" s="200"/>
      <c r="J218" s="201">
        <f>ROUND(I218*H218,2)</f>
        <v>0</v>
      </c>
      <c r="K218" s="197" t="s">
        <v>265</v>
      </c>
      <c r="L218" s="43"/>
      <c r="M218" s="202" t="s">
        <v>19</v>
      </c>
      <c r="N218" s="203" t="s">
        <v>40</v>
      </c>
      <c r="O218" s="83"/>
      <c r="P218" s="204">
        <f>O218*H218</f>
        <v>0</v>
      </c>
      <c r="Q218" s="204">
        <v>0</v>
      </c>
      <c r="R218" s="204">
        <f>Q218*H218</f>
        <v>0</v>
      </c>
      <c r="S218" s="204">
        <v>0</v>
      </c>
      <c r="T218" s="205">
        <f>S218*H218</f>
        <v>0</v>
      </c>
      <c r="U218" s="37"/>
      <c r="V218" s="37"/>
      <c r="W218" s="37"/>
      <c r="X218" s="37"/>
      <c r="Y218" s="37"/>
      <c r="Z218" s="37"/>
      <c r="AA218" s="37"/>
      <c r="AB218" s="37"/>
      <c r="AC218" s="37"/>
      <c r="AD218" s="37"/>
      <c r="AE218" s="37"/>
      <c r="AR218" s="206" t="s">
        <v>266</v>
      </c>
      <c r="AT218" s="206" t="s">
        <v>261</v>
      </c>
      <c r="AU218" s="206" t="s">
        <v>77</v>
      </c>
      <c r="AY218" s="16" t="s">
        <v>260</v>
      </c>
      <c r="BE218" s="207">
        <f>IF(N218="základní",J218,0)</f>
        <v>0</v>
      </c>
      <c r="BF218" s="207">
        <f>IF(N218="snížená",J218,0)</f>
        <v>0</v>
      </c>
      <c r="BG218" s="207">
        <f>IF(N218="zákl. přenesená",J218,0)</f>
        <v>0</v>
      </c>
      <c r="BH218" s="207">
        <f>IF(N218="sníž. přenesená",J218,0)</f>
        <v>0</v>
      </c>
      <c r="BI218" s="207">
        <f>IF(N218="nulová",J218,0)</f>
        <v>0</v>
      </c>
      <c r="BJ218" s="16" t="s">
        <v>77</v>
      </c>
      <c r="BK218" s="207">
        <f>ROUND(I218*H218,2)</f>
        <v>0</v>
      </c>
      <c r="BL218" s="16" t="s">
        <v>266</v>
      </c>
      <c r="BM218" s="206" t="s">
        <v>3176</v>
      </c>
    </row>
    <row r="219" s="2" customFormat="1">
      <c r="A219" s="37"/>
      <c r="B219" s="38"/>
      <c r="C219" s="39"/>
      <c r="D219" s="208" t="s">
        <v>267</v>
      </c>
      <c r="E219" s="39"/>
      <c r="F219" s="209" t="s">
        <v>2596</v>
      </c>
      <c r="G219" s="39"/>
      <c r="H219" s="39"/>
      <c r="I219" s="210"/>
      <c r="J219" s="39"/>
      <c r="K219" s="39"/>
      <c r="L219" s="43"/>
      <c r="M219" s="211"/>
      <c r="N219" s="212"/>
      <c r="O219" s="83"/>
      <c r="P219" s="83"/>
      <c r="Q219" s="83"/>
      <c r="R219" s="83"/>
      <c r="S219" s="83"/>
      <c r="T219" s="84"/>
      <c r="U219" s="37"/>
      <c r="V219" s="37"/>
      <c r="W219" s="37"/>
      <c r="X219" s="37"/>
      <c r="Y219" s="37"/>
      <c r="Z219" s="37"/>
      <c r="AA219" s="37"/>
      <c r="AB219" s="37"/>
      <c r="AC219" s="37"/>
      <c r="AD219" s="37"/>
      <c r="AE219" s="37"/>
      <c r="AT219" s="16" t="s">
        <v>267</v>
      </c>
      <c r="AU219" s="16" t="s">
        <v>77</v>
      </c>
    </row>
    <row r="220" s="2" customFormat="1" ht="16.5" customHeight="1">
      <c r="A220" s="37"/>
      <c r="B220" s="38"/>
      <c r="C220" s="195" t="s">
        <v>691</v>
      </c>
      <c r="D220" s="195" t="s">
        <v>261</v>
      </c>
      <c r="E220" s="196" t="s">
        <v>2598</v>
      </c>
      <c r="F220" s="197" t="s">
        <v>2599</v>
      </c>
      <c r="G220" s="198" t="s">
        <v>547</v>
      </c>
      <c r="H220" s="199">
        <v>44.630000000000003</v>
      </c>
      <c r="I220" s="200"/>
      <c r="J220" s="201">
        <f>ROUND(I220*H220,2)</f>
        <v>0</v>
      </c>
      <c r="K220" s="197" t="s">
        <v>265</v>
      </c>
      <c r="L220" s="43"/>
      <c r="M220" s="202" t="s">
        <v>19</v>
      </c>
      <c r="N220" s="203" t="s">
        <v>40</v>
      </c>
      <c r="O220" s="83"/>
      <c r="P220" s="204">
        <f>O220*H220</f>
        <v>0</v>
      </c>
      <c r="Q220" s="204">
        <v>0</v>
      </c>
      <c r="R220" s="204">
        <f>Q220*H220</f>
        <v>0</v>
      </c>
      <c r="S220" s="204">
        <v>0</v>
      </c>
      <c r="T220" s="205">
        <f>S220*H220</f>
        <v>0</v>
      </c>
      <c r="U220" s="37"/>
      <c r="V220" s="37"/>
      <c r="W220" s="37"/>
      <c r="X220" s="37"/>
      <c r="Y220" s="37"/>
      <c r="Z220" s="37"/>
      <c r="AA220" s="37"/>
      <c r="AB220" s="37"/>
      <c r="AC220" s="37"/>
      <c r="AD220" s="37"/>
      <c r="AE220" s="37"/>
      <c r="AR220" s="206" t="s">
        <v>266</v>
      </c>
      <c r="AT220" s="206" t="s">
        <v>261</v>
      </c>
      <c r="AU220" s="206" t="s">
        <v>77</v>
      </c>
      <c r="AY220" s="16" t="s">
        <v>260</v>
      </c>
      <c r="BE220" s="207">
        <f>IF(N220="základní",J220,0)</f>
        <v>0</v>
      </c>
      <c r="BF220" s="207">
        <f>IF(N220="snížená",J220,0)</f>
        <v>0</v>
      </c>
      <c r="BG220" s="207">
        <f>IF(N220="zákl. přenesená",J220,0)</f>
        <v>0</v>
      </c>
      <c r="BH220" s="207">
        <f>IF(N220="sníž. přenesená",J220,0)</f>
        <v>0</v>
      </c>
      <c r="BI220" s="207">
        <f>IF(N220="nulová",J220,0)</f>
        <v>0</v>
      </c>
      <c r="BJ220" s="16" t="s">
        <v>77</v>
      </c>
      <c r="BK220" s="207">
        <f>ROUND(I220*H220,2)</f>
        <v>0</v>
      </c>
      <c r="BL220" s="16" t="s">
        <v>266</v>
      </c>
      <c r="BM220" s="206" t="s">
        <v>3177</v>
      </c>
    </row>
    <row r="221" s="2" customFormat="1">
      <c r="A221" s="37"/>
      <c r="B221" s="38"/>
      <c r="C221" s="39"/>
      <c r="D221" s="208" t="s">
        <v>267</v>
      </c>
      <c r="E221" s="39"/>
      <c r="F221" s="209" t="s">
        <v>2600</v>
      </c>
      <c r="G221" s="39"/>
      <c r="H221" s="39"/>
      <c r="I221" s="210"/>
      <c r="J221" s="39"/>
      <c r="K221" s="39"/>
      <c r="L221" s="43"/>
      <c r="M221" s="211"/>
      <c r="N221" s="212"/>
      <c r="O221" s="83"/>
      <c r="P221" s="83"/>
      <c r="Q221" s="83"/>
      <c r="R221" s="83"/>
      <c r="S221" s="83"/>
      <c r="T221" s="84"/>
      <c r="U221" s="37"/>
      <c r="V221" s="37"/>
      <c r="W221" s="37"/>
      <c r="X221" s="37"/>
      <c r="Y221" s="37"/>
      <c r="Z221" s="37"/>
      <c r="AA221" s="37"/>
      <c r="AB221" s="37"/>
      <c r="AC221" s="37"/>
      <c r="AD221" s="37"/>
      <c r="AE221" s="37"/>
      <c r="AT221" s="16" t="s">
        <v>267</v>
      </c>
      <c r="AU221" s="16" t="s">
        <v>77</v>
      </c>
    </row>
    <row r="222" s="2" customFormat="1" ht="16.5" customHeight="1">
      <c r="A222" s="37"/>
      <c r="B222" s="38"/>
      <c r="C222" s="195" t="s">
        <v>370</v>
      </c>
      <c r="D222" s="195" t="s">
        <v>261</v>
      </c>
      <c r="E222" s="196" t="s">
        <v>1114</v>
      </c>
      <c r="F222" s="197" t="s">
        <v>1115</v>
      </c>
      <c r="G222" s="198" t="s">
        <v>1082</v>
      </c>
      <c r="H222" s="199">
        <v>0.64500000000000002</v>
      </c>
      <c r="I222" s="200"/>
      <c r="J222" s="201">
        <f>ROUND(I222*H222,2)</f>
        <v>0</v>
      </c>
      <c r="K222" s="197" t="s">
        <v>265</v>
      </c>
      <c r="L222" s="43"/>
      <c r="M222" s="202" t="s">
        <v>19</v>
      </c>
      <c r="N222" s="203" t="s">
        <v>40</v>
      </c>
      <c r="O222" s="83"/>
      <c r="P222" s="204">
        <f>O222*H222</f>
        <v>0</v>
      </c>
      <c r="Q222" s="204">
        <v>0</v>
      </c>
      <c r="R222" s="204">
        <f>Q222*H222</f>
        <v>0</v>
      </c>
      <c r="S222" s="204">
        <v>0</v>
      </c>
      <c r="T222" s="205">
        <f>S222*H222</f>
        <v>0</v>
      </c>
      <c r="U222" s="37"/>
      <c r="V222" s="37"/>
      <c r="W222" s="37"/>
      <c r="X222" s="37"/>
      <c r="Y222" s="37"/>
      <c r="Z222" s="37"/>
      <c r="AA222" s="37"/>
      <c r="AB222" s="37"/>
      <c r="AC222" s="37"/>
      <c r="AD222" s="37"/>
      <c r="AE222" s="37"/>
      <c r="AR222" s="206" t="s">
        <v>266</v>
      </c>
      <c r="AT222" s="206" t="s">
        <v>261</v>
      </c>
      <c r="AU222" s="206" t="s">
        <v>77</v>
      </c>
      <c r="AY222" s="16" t="s">
        <v>260</v>
      </c>
      <c r="BE222" s="207">
        <f>IF(N222="základní",J222,0)</f>
        <v>0</v>
      </c>
      <c r="BF222" s="207">
        <f>IF(N222="snížená",J222,0)</f>
        <v>0</v>
      </c>
      <c r="BG222" s="207">
        <f>IF(N222="zákl. přenesená",J222,0)</f>
        <v>0</v>
      </c>
      <c r="BH222" s="207">
        <f>IF(N222="sníž. přenesená",J222,0)</f>
        <v>0</v>
      </c>
      <c r="BI222" s="207">
        <f>IF(N222="nulová",J222,0)</f>
        <v>0</v>
      </c>
      <c r="BJ222" s="16" t="s">
        <v>77</v>
      </c>
      <c r="BK222" s="207">
        <f>ROUND(I222*H222,2)</f>
        <v>0</v>
      </c>
      <c r="BL222" s="16" t="s">
        <v>266</v>
      </c>
      <c r="BM222" s="206" t="s">
        <v>3178</v>
      </c>
    </row>
    <row r="223" s="2" customFormat="1">
      <c r="A223" s="37"/>
      <c r="B223" s="38"/>
      <c r="C223" s="39"/>
      <c r="D223" s="208" t="s">
        <v>267</v>
      </c>
      <c r="E223" s="39"/>
      <c r="F223" s="209" t="s">
        <v>1116</v>
      </c>
      <c r="G223" s="39"/>
      <c r="H223" s="39"/>
      <c r="I223" s="210"/>
      <c r="J223" s="39"/>
      <c r="K223" s="39"/>
      <c r="L223" s="43"/>
      <c r="M223" s="211"/>
      <c r="N223" s="212"/>
      <c r="O223" s="83"/>
      <c r="P223" s="83"/>
      <c r="Q223" s="83"/>
      <c r="R223" s="83"/>
      <c r="S223" s="83"/>
      <c r="T223" s="84"/>
      <c r="U223" s="37"/>
      <c r="V223" s="37"/>
      <c r="W223" s="37"/>
      <c r="X223" s="37"/>
      <c r="Y223" s="37"/>
      <c r="Z223" s="37"/>
      <c r="AA223" s="37"/>
      <c r="AB223" s="37"/>
      <c r="AC223" s="37"/>
      <c r="AD223" s="37"/>
      <c r="AE223" s="37"/>
      <c r="AT223" s="16" t="s">
        <v>267</v>
      </c>
      <c r="AU223" s="16" t="s">
        <v>77</v>
      </c>
    </row>
    <row r="224" s="2" customFormat="1" ht="16.5" customHeight="1">
      <c r="A224" s="37"/>
      <c r="B224" s="38"/>
      <c r="C224" s="195" t="s">
        <v>699</v>
      </c>
      <c r="D224" s="195" t="s">
        <v>261</v>
      </c>
      <c r="E224" s="196" t="s">
        <v>3179</v>
      </c>
      <c r="F224" s="197" t="s">
        <v>3180</v>
      </c>
      <c r="G224" s="198" t="s">
        <v>1082</v>
      </c>
      <c r="H224" s="199">
        <v>0.036999999999999998</v>
      </c>
      <c r="I224" s="200"/>
      <c r="J224" s="201">
        <f>ROUND(I224*H224,2)</f>
        <v>0</v>
      </c>
      <c r="K224" s="197" t="s">
        <v>265</v>
      </c>
      <c r="L224" s="43"/>
      <c r="M224" s="202" t="s">
        <v>19</v>
      </c>
      <c r="N224" s="203" t="s">
        <v>40</v>
      </c>
      <c r="O224" s="83"/>
      <c r="P224" s="204">
        <f>O224*H224</f>
        <v>0</v>
      </c>
      <c r="Q224" s="204">
        <v>0</v>
      </c>
      <c r="R224" s="204">
        <f>Q224*H224</f>
        <v>0</v>
      </c>
      <c r="S224" s="204">
        <v>0</v>
      </c>
      <c r="T224" s="205">
        <f>S224*H224</f>
        <v>0</v>
      </c>
      <c r="U224" s="37"/>
      <c r="V224" s="37"/>
      <c r="W224" s="37"/>
      <c r="X224" s="37"/>
      <c r="Y224" s="37"/>
      <c r="Z224" s="37"/>
      <c r="AA224" s="37"/>
      <c r="AB224" s="37"/>
      <c r="AC224" s="37"/>
      <c r="AD224" s="37"/>
      <c r="AE224" s="37"/>
      <c r="AR224" s="206" t="s">
        <v>266</v>
      </c>
      <c r="AT224" s="206" t="s">
        <v>261</v>
      </c>
      <c r="AU224" s="206" t="s">
        <v>77</v>
      </c>
      <c r="AY224" s="16" t="s">
        <v>260</v>
      </c>
      <c r="BE224" s="207">
        <f>IF(N224="základní",J224,0)</f>
        <v>0</v>
      </c>
      <c r="BF224" s="207">
        <f>IF(N224="snížená",J224,0)</f>
        <v>0</v>
      </c>
      <c r="BG224" s="207">
        <f>IF(N224="zákl. přenesená",J224,0)</f>
        <v>0</v>
      </c>
      <c r="BH224" s="207">
        <f>IF(N224="sníž. přenesená",J224,0)</f>
        <v>0</v>
      </c>
      <c r="BI224" s="207">
        <f>IF(N224="nulová",J224,0)</f>
        <v>0</v>
      </c>
      <c r="BJ224" s="16" t="s">
        <v>77</v>
      </c>
      <c r="BK224" s="207">
        <f>ROUND(I224*H224,2)</f>
        <v>0</v>
      </c>
      <c r="BL224" s="16" t="s">
        <v>266</v>
      </c>
      <c r="BM224" s="206" t="s">
        <v>3181</v>
      </c>
    </row>
    <row r="225" s="2" customFormat="1">
      <c r="A225" s="37"/>
      <c r="B225" s="38"/>
      <c r="C225" s="39"/>
      <c r="D225" s="208" t="s">
        <v>267</v>
      </c>
      <c r="E225" s="39"/>
      <c r="F225" s="209" t="s">
        <v>3182</v>
      </c>
      <c r="G225" s="39"/>
      <c r="H225" s="39"/>
      <c r="I225" s="210"/>
      <c r="J225" s="39"/>
      <c r="K225" s="39"/>
      <c r="L225" s="43"/>
      <c r="M225" s="211"/>
      <c r="N225" s="212"/>
      <c r="O225" s="83"/>
      <c r="P225" s="83"/>
      <c r="Q225" s="83"/>
      <c r="R225" s="83"/>
      <c r="S225" s="83"/>
      <c r="T225" s="84"/>
      <c r="U225" s="37"/>
      <c r="V225" s="37"/>
      <c r="W225" s="37"/>
      <c r="X225" s="37"/>
      <c r="Y225" s="37"/>
      <c r="Z225" s="37"/>
      <c r="AA225" s="37"/>
      <c r="AB225" s="37"/>
      <c r="AC225" s="37"/>
      <c r="AD225" s="37"/>
      <c r="AE225" s="37"/>
      <c r="AT225" s="16" t="s">
        <v>267</v>
      </c>
      <c r="AU225" s="16" t="s">
        <v>77</v>
      </c>
    </row>
    <row r="226" s="2" customFormat="1" ht="16.5" customHeight="1">
      <c r="A226" s="37"/>
      <c r="B226" s="38"/>
      <c r="C226" s="195" t="s">
        <v>375</v>
      </c>
      <c r="D226" s="195" t="s">
        <v>261</v>
      </c>
      <c r="E226" s="196" t="s">
        <v>1122</v>
      </c>
      <c r="F226" s="197" t="s">
        <v>1123</v>
      </c>
      <c r="G226" s="198" t="s">
        <v>1082</v>
      </c>
      <c r="H226" s="199">
        <v>1.579</v>
      </c>
      <c r="I226" s="200"/>
      <c r="J226" s="201">
        <f>ROUND(I226*H226,2)</f>
        <v>0</v>
      </c>
      <c r="K226" s="197" t="s">
        <v>265</v>
      </c>
      <c r="L226" s="43"/>
      <c r="M226" s="202" t="s">
        <v>19</v>
      </c>
      <c r="N226" s="203" t="s">
        <v>40</v>
      </c>
      <c r="O226" s="83"/>
      <c r="P226" s="204">
        <f>O226*H226</f>
        <v>0</v>
      </c>
      <c r="Q226" s="204">
        <v>0</v>
      </c>
      <c r="R226" s="204">
        <f>Q226*H226</f>
        <v>0</v>
      </c>
      <c r="S226" s="204">
        <v>0</v>
      </c>
      <c r="T226" s="205">
        <f>S226*H226</f>
        <v>0</v>
      </c>
      <c r="U226" s="37"/>
      <c r="V226" s="37"/>
      <c r="W226" s="37"/>
      <c r="X226" s="37"/>
      <c r="Y226" s="37"/>
      <c r="Z226" s="37"/>
      <c r="AA226" s="37"/>
      <c r="AB226" s="37"/>
      <c r="AC226" s="37"/>
      <c r="AD226" s="37"/>
      <c r="AE226" s="37"/>
      <c r="AR226" s="206" t="s">
        <v>266</v>
      </c>
      <c r="AT226" s="206" t="s">
        <v>261</v>
      </c>
      <c r="AU226" s="206" t="s">
        <v>77</v>
      </c>
      <c r="AY226" s="16" t="s">
        <v>260</v>
      </c>
      <c r="BE226" s="207">
        <f>IF(N226="základní",J226,0)</f>
        <v>0</v>
      </c>
      <c r="BF226" s="207">
        <f>IF(N226="snížená",J226,0)</f>
        <v>0</v>
      </c>
      <c r="BG226" s="207">
        <f>IF(N226="zákl. přenesená",J226,0)</f>
        <v>0</v>
      </c>
      <c r="BH226" s="207">
        <f>IF(N226="sníž. přenesená",J226,0)</f>
        <v>0</v>
      </c>
      <c r="BI226" s="207">
        <f>IF(N226="nulová",J226,0)</f>
        <v>0</v>
      </c>
      <c r="BJ226" s="16" t="s">
        <v>77</v>
      </c>
      <c r="BK226" s="207">
        <f>ROUND(I226*H226,2)</f>
        <v>0</v>
      </c>
      <c r="BL226" s="16" t="s">
        <v>266</v>
      </c>
      <c r="BM226" s="206" t="s">
        <v>3183</v>
      </c>
    </row>
    <row r="227" s="2" customFormat="1">
      <c r="A227" s="37"/>
      <c r="B227" s="38"/>
      <c r="C227" s="39"/>
      <c r="D227" s="208" t="s">
        <v>267</v>
      </c>
      <c r="E227" s="39"/>
      <c r="F227" s="209" t="s">
        <v>1124</v>
      </c>
      <c r="G227" s="39"/>
      <c r="H227" s="39"/>
      <c r="I227" s="210"/>
      <c r="J227" s="39"/>
      <c r="K227" s="39"/>
      <c r="L227" s="43"/>
      <c r="M227" s="211"/>
      <c r="N227" s="212"/>
      <c r="O227" s="83"/>
      <c r="P227" s="83"/>
      <c r="Q227" s="83"/>
      <c r="R227" s="83"/>
      <c r="S227" s="83"/>
      <c r="T227" s="84"/>
      <c r="U227" s="37"/>
      <c r="V227" s="37"/>
      <c r="W227" s="37"/>
      <c r="X227" s="37"/>
      <c r="Y227" s="37"/>
      <c r="Z227" s="37"/>
      <c r="AA227" s="37"/>
      <c r="AB227" s="37"/>
      <c r="AC227" s="37"/>
      <c r="AD227" s="37"/>
      <c r="AE227" s="37"/>
      <c r="AT227" s="16" t="s">
        <v>267</v>
      </c>
      <c r="AU227" s="16" t="s">
        <v>77</v>
      </c>
    </row>
    <row r="228" s="2" customFormat="1" ht="16.5" customHeight="1">
      <c r="A228" s="37"/>
      <c r="B228" s="38"/>
      <c r="C228" s="195" t="s">
        <v>1162</v>
      </c>
      <c r="D228" s="195" t="s">
        <v>261</v>
      </c>
      <c r="E228" s="196" t="s">
        <v>1126</v>
      </c>
      <c r="F228" s="197" t="s">
        <v>1127</v>
      </c>
      <c r="G228" s="198" t="s">
        <v>1082</v>
      </c>
      <c r="H228" s="199">
        <v>1.579</v>
      </c>
      <c r="I228" s="200"/>
      <c r="J228" s="201">
        <f>ROUND(I228*H228,2)</f>
        <v>0</v>
      </c>
      <c r="K228" s="197" t="s">
        <v>265</v>
      </c>
      <c r="L228" s="43"/>
      <c r="M228" s="202" t="s">
        <v>19</v>
      </c>
      <c r="N228" s="203" t="s">
        <v>40</v>
      </c>
      <c r="O228" s="83"/>
      <c r="P228" s="204">
        <f>O228*H228</f>
        <v>0</v>
      </c>
      <c r="Q228" s="204">
        <v>0</v>
      </c>
      <c r="R228" s="204">
        <f>Q228*H228</f>
        <v>0</v>
      </c>
      <c r="S228" s="204">
        <v>0</v>
      </c>
      <c r="T228" s="205">
        <f>S228*H228</f>
        <v>0</v>
      </c>
      <c r="U228" s="37"/>
      <c r="V228" s="37"/>
      <c r="W228" s="37"/>
      <c r="X228" s="37"/>
      <c r="Y228" s="37"/>
      <c r="Z228" s="37"/>
      <c r="AA228" s="37"/>
      <c r="AB228" s="37"/>
      <c r="AC228" s="37"/>
      <c r="AD228" s="37"/>
      <c r="AE228" s="37"/>
      <c r="AR228" s="206" t="s">
        <v>266</v>
      </c>
      <c r="AT228" s="206" t="s">
        <v>261</v>
      </c>
      <c r="AU228" s="206" t="s">
        <v>77</v>
      </c>
      <c r="AY228" s="16" t="s">
        <v>260</v>
      </c>
      <c r="BE228" s="207">
        <f>IF(N228="základní",J228,0)</f>
        <v>0</v>
      </c>
      <c r="BF228" s="207">
        <f>IF(N228="snížená",J228,0)</f>
        <v>0</v>
      </c>
      <c r="BG228" s="207">
        <f>IF(N228="zákl. přenesená",J228,0)</f>
        <v>0</v>
      </c>
      <c r="BH228" s="207">
        <f>IF(N228="sníž. přenesená",J228,0)</f>
        <v>0</v>
      </c>
      <c r="BI228" s="207">
        <f>IF(N228="nulová",J228,0)</f>
        <v>0</v>
      </c>
      <c r="BJ228" s="16" t="s">
        <v>77</v>
      </c>
      <c r="BK228" s="207">
        <f>ROUND(I228*H228,2)</f>
        <v>0</v>
      </c>
      <c r="BL228" s="16" t="s">
        <v>266</v>
      </c>
      <c r="BM228" s="206" t="s">
        <v>3184</v>
      </c>
    </row>
    <row r="229" s="2" customFormat="1">
      <c r="A229" s="37"/>
      <c r="B229" s="38"/>
      <c r="C229" s="39"/>
      <c r="D229" s="208" t="s">
        <v>267</v>
      </c>
      <c r="E229" s="39"/>
      <c r="F229" s="209" t="s">
        <v>1128</v>
      </c>
      <c r="G229" s="39"/>
      <c r="H229" s="39"/>
      <c r="I229" s="210"/>
      <c r="J229" s="39"/>
      <c r="K229" s="39"/>
      <c r="L229" s="43"/>
      <c r="M229" s="211"/>
      <c r="N229" s="212"/>
      <c r="O229" s="83"/>
      <c r="P229" s="83"/>
      <c r="Q229" s="83"/>
      <c r="R229" s="83"/>
      <c r="S229" s="83"/>
      <c r="T229" s="84"/>
      <c r="U229" s="37"/>
      <c r="V229" s="37"/>
      <c r="W229" s="37"/>
      <c r="X229" s="37"/>
      <c r="Y229" s="37"/>
      <c r="Z229" s="37"/>
      <c r="AA229" s="37"/>
      <c r="AB229" s="37"/>
      <c r="AC229" s="37"/>
      <c r="AD229" s="37"/>
      <c r="AE229" s="37"/>
      <c r="AT229" s="16" t="s">
        <v>267</v>
      </c>
      <c r="AU229" s="16" t="s">
        <v>77</v>
      </c>
    </row>
    <row r="230" s="2" customFormat="1" ht="16.5" customHeight="1">
      <c r="A230" s="37"/>
      <c r="B230" s="38"/>
      <c r="C230" s="195" t="s">
        <v>380</v>
      </c>
      <c r="D230" s="195" t="s">
        <v>261</v>
      </c>
      <c r="E230" s="196" t="s">
        <v>1130</v>
      </c>
      <c r="F230" s="197" t="s">
        <v>1131</v>
      </c>
      <c r="G230" s="198" t="s">
        <v>1132</v>
      </c>
      <c r="H230" s="199">
        <v>34</v>
      </c>
      <c r="I230" s="200"/>
      <c r="J230" s="201">
        <f>ROUND(I230*H230,2)</f>
        <v>0</v>
      </c>
      <c r="K230" s="197" t="s">
        <v>265</v>
      </c>
      <c r="L230" s="43"/>
      <c r="M230" s="202" t="s">
        <v>19</v>
      </c>
      <c r="N230" s="203" t="s">
        <v>40</v>
      </c>
      <c r="O230" s="83"/>
      <c r="P230" s="204">
        <f>O230*H230</f>
        <v>0</v>
      </c>
      <c r="Q230" s="204">
        <v>0</v>
      </c>
      <c r="R230" s="204">
        <f>Q230*H230</f>
        <v>0</v>
      </c>
      <c r="S230" s="204">
        <v>0</v>
      </c>
      <c r="T230" s="205">
        <f>S230*H230</f>
        <v>0</v>
      </c>
      <c r="U230" s="37"/>
      <c r="V230" s="37"/>
      <c r="W230" s="37"/>
      <c r="X230" s="37"/>
      <c r="Y230" s="37"/>
      <c r="Z230" s="37"/>
      <c r="AA230" s="37"/>
      <c r="AB230" s="37"/>
      <c r="AC230" s="37"/>
      <c r="AD230" s="37"/>
      <c r="AE230" s="37"/>
      <c r="AR230" s="206" t="s">
        <v>266</v>
      </c>
      <c r="AT230" s="206" t="s">
        <v>261</v>
      </c>
      <c r="AU230" s="206" t="s">
        <v>77</v>
      </c>
      <c r="AY230" s="16" t="s">
        <v>260</v>
      </c>
      <c r="BE230" s="207">
        <f>IF(N230="základní",J230,0)</f>
        <v>0</v>
      </c>
      <c r="BF230" s="207">
        <f>IF(N230="snížená",J230,0)</f>
        <v>0</v>
      </c>
      <c r="BG230" s="207">
        <f>IF(N230="zákl. přenesená",J230,0)</f>
        <v>0</v>
      </c>
      <c r="BH230" s="207">
        <f>IF(N230="sníž. přenesená",J230,0)</f>
        <v>0</v>
      </c>
      <c r="BI230" s="207">
        <f>IF(N230="nulová",J230,0)</f>
        <v>0</v>
      </c>
      <c r="BJ230" s="16" t="s">
        <v>77</v>
      </c>
      <c r="BK230" s="207">
        <f>ROUND(I230*H230,2)</f>
        <v>0</v>
      </c>
      <c r="BL230" s="16" t="s">
        <v>266</v>
      </c>
      <c r="BM230" s="206" t="s">
        <v>3185</v>
      </c>
    </row>
    <row r="231" s="2" customFormat="1">
      <c r="A231" s="37"/>
      <c r="B231" s="38"/>
      <c r="C231" s="39"/>
      <c r="D231" s="208" t="s">
        <v>267</v>
      </c>
      <c r="E231" s="39"/>
      <c r="F231" s="209" t="s">
        <v>1133</v>
      </c>
      <c r="G231" s="39"/>
      <c r="H231" s="39"/>
      <c r="I231" s="210"/>
      <c r="J231" s="39"/>
      <c r="K231" s="39"/>
      <c r="L231" s="43"/>
      <c r="M231" s="211"/>
      <c r="N231" s="212"/>
      <c r="O231" s="83"/>
      <c r="P231" s="83"/>
      <c r="Q231" s="83"/>
      <c r="R231" s="83"/>
      <c r="S231" s="83"/>
      <c r="T231" s="84"/>
      <c r="U231" s="37"/>
      <c r="V231" s="37"/>
      <c r="W231" s="37"/>
      <c r="X231" s="37"/>
      <c r="Y231" s="37"/>
      <c r="Z231" s="37"/>
      <c r="AA231" s="37"/>
      <c r="AB231" s="37"/>
      <c r="AC231" s="37"/>
      <c r="AD231" s="37"/>
      <c r="AE231" s="37"/>
      <c r="AT231" s="16" t="s">
        <v>267</v>
      </c>
      <c r="AU231" s="16" t="s">
        <v>77</v>
      </c>
    </row>
    <row r="232" s="2" customFormat="1" ht="16.5" customHeight="1">
      <c r="A232" s="37"/>
      <c r="B232" s="38"/>
      <c r="C232" s="195" t="s">
        <v>1175</v>
      </c>
      <c r="D232" s="195" t="s">
        <v>261</v>
      </c>
      <c r="E232" s="196" t="s">
        <v>1136</v>
      </c>
      <c r="F232" s="197" t="s">
        <v>1137</v>
      </c>
      <c r="G232" s="198" t="s">
        <v>1132</v>
      </c>
      <c r="H232" s="199">
        <v>34</v>
      </c>
      <c r="I232" s="200"/>
      <c r="J232" s="201">
        <f>ROUND(I232*H232,2)</f>
        <v>0</v>
      </c>
      <c r="K232" s="197" t="s">
        <v>265</v>
      </c>
      <c r="L232" s="43"/>
      <c r="M232" s="202" t="s">
        <v>19</v>
      </c>
      <c r="N232" s="203" t="s">
        <v>40</v>
      </c>
      <c r="O232" s="83"/>
      <c r="P232" s="204">
        <f>O232*H232</f>
        <v>0</v>
      </c>
      <c r="Q232" s="204">
        <v>0</v>
      </c>
      <c r="R232" s="204">
        <f>Q232*H232</f>
        <v>0</v>
      </c>
      <c r="S232" s="204">
        <v>0</v>
      </c>
      <c r="T232" s="205">
        <f>S232*H232</f>
        <v>0</v>
      </c>
      <c r="U232" s="37"/>
      <c r="V232" s="37"/>
      <c r="W232" s="37"/>
      <c r="X232" s="37"/>
      <c r="Y232" s="37"/>
      <c r="Z232" s="37"/>
      <c r="AA232" s="37"/>
      <c r="AB232" s="37"/>
      <c r="AC232" s="37"/>
      <c r="AD232" s="37"/>
      <c r="AE232" s="37"/>
      <c r="AR232" s="206" t="s">
        <v>266</v>
      </c>
      <c r="AT232" s="206" t="s">
        <v>261</v>
      </c>
      <c r="AU232" s="206" t="s">
        <v>77</v>
      </c>
      <c r="AY232" s="16" t="s">
        <v>260</v>
      </c>
      <c r="BE232" s="207">
        <f>IF(N232="základní",J232,0)</f>
        <v>0</v>
      </c>
      <c r="BF232" s="207">
        <f>IF(N232="snížená",J232,0)</f>
        <v>0</v>
      </c>
      <c r="BG232" s="207">
        <f>IF(N232="zákl. přenesená",J232,0)</f>
        <v>0</v>
      </c>
      <c r="BH232" s="207">
        <f>IF(N232="sníž. přenesená",J232,0)</f>
        <v>0</v>
      </c>
      <c r="BI232" s="207">
        <f>IF(N232="nulová",J232,0)</f>
        <v>0</v>
      </c>
      <c r="BJ232" s="16" t="s">
        <v>77</v>
      </c>
      <c r="BK232" s="207">
        <f>ROUND(I232*H232,2)</f>
        <v>0</v>
      </c>
      <c r="BL232" s="16" t="s">
        <v>266</v>
      </c>
      <c r="BM232" s="206" t="s">
        <v>3186</v>
      </c>
    </row>
    <row r="233" s="2" customFormat="1">
      <c r="A233" s="37"/>
      <c r="B233" s="38"/>
      <c r="C233" s="39"/>
      <c r="D233" s="208" t="s">
        <v>267</v>
      </c>
      <c r="E233" s="39"/>
      <c r="F233" s="209" t="s">
        <v>1138</v>
      </c>
      <c r="G233" s="39"/>
      <c r="H233" s="39"/>
      <c r="I233" s="210"/>
      <c r="J233" s="39"/>
      <c r="K233" s="39"/>
      <c r="L233" s="43"/>
      <c r="M233" s="211"/>
      <c r="N233" s="212"/>
      <c r="O233" s="83"/>
      <c r="P233" s="83"/>
      <c r="Q233" s="83"/>
      <c r="R233" s="83"/>
      <c r="S233" s="83"/>
      <c r="T233" s="84"/>
      <c r="U233" s="37"/>
      <c r="V233" s="37"/>
      <c r="W233" s="37"/>
      <c r="X233" s="37"/>
      <c r="Y233" s="37"/>
      <c r="Z233" s="37"/>
      <c r="AA233" s="37"/>
      <c r="AB233" s="37"/>
      <c r="AC233" s="37"/>
      <c r="AD233" s="37"/>
      <c r="AE233" s="37"/>
      <c r="AT233" s="16" t="s">
        <v>267</v>
      </c>
      <c r="AU233" s="16" t="s">
        <v>77</v>
      </c>
    </row>
    <row r="234" s="2" customFormat="1" ht="16.5" customHeight="1">
      <c r="A234" s="37"/>
      <c r="B234" s="38"/>
      <c r="C234" s="195" t="s">
        <v>386</v>
      </c>
      <c r="D234" s="195" t="s">
        <v>261</v>
      </c>
      <c r="E234" s="196" t="s">
        <v>1140</v>
      </c>
      <c r="F234" s="197" t="s">
        <v>1141</v>
      </c>
      <c r="G234" s="198" t="s">
        <v>1132</v>
      </c>
      <c r="H234" s="199">
        <v>14</v>
      </c>
      <c r="I234" s="200"/>
      <c r="J234" s="201">
        <f>ROUND(I234*H234,2)</f>
        <v>0</v>
      </c>
      <c r="K234" s="197" t="s">
        <v>265</v>
      </c>
      <c r="L234" s="43"/>
      <c r="M234" s="202" t="s">
        <v>19</v>
      </c>
      <c r="N234" s="203" t="s">
        <v>40</v>
      </c>
      <c r="O234" s="83"/>
      <c r="P234" s="204">
        <f>O234*H234</f>
        <v>0</v>
      </c>
      <c r="Q234" s="204">
        <v>0</v>
      </c>
      <c r="R234" s="204">
        <f>Q234*H234</f>
        <v>0</v>
      </c>
      <c r="S234" s="204">
        <v>0</v>
      </c>
      <c r="T234" s="205">
        <f>S234*H234</f>
        <v>0</v>
      </c>
      <c r="U234" s="37"/>
      <c r="V234" s="37"/>
      <c r="W234" s="37"/>
      <c r="X234" s="37"/>
      <c r="Y234" s="37"/>
      <c r="Z234" s="37"/>
      <c r="AA234" s="37"/>
      <c r="AB234" s="37"/>
      <c r="AC234" s="37"/>
      <c r="AD234" s="37"/>
      <c r="AE234" s="37"/>
      <c r="AR234" s="206" t="s">
        <v>266</v>
      </c>
      <c r="AT234" s="206" t="s">
        <v>261</v>
      </c>
      <c r="AU234" s="206" t="s">
        <v>77</v>
      </c>
      <c r="AY234" s="16" t="s">
        <v>260</v>
      </c>
      <c r="BE234" s="207">
        <f>IF(N234="základní",J234,0)</f>
        <v>0</v>
      </c>
      <c r="BF234" s="207">
        <f>IF(N234="snížená",J234,0)</f>
        <v>0</v>
      </c>
      <c r="BG234" s="207">
        <f>IF(N234="zákl. přenesená",J234,0)</f>
        <v>0</v>
      </c>
      <c r="BH234" s="207">
        <f>IF(N234="sníž. přenesená",J234,0)</f>
        <v>0</v>
      </c>
      <c r="BI234" s="207">
        <f>IF(N234="nulová",J234,0)</f>
        <v>0</v>
      </c>
      <c r="BJ234" s="16" t="s">
        <v>77</v>
      </c>
      <c r="BK234" s="207">
        <f>ROUND(I234*H234,2)</f>
        <v>0</v>
      </c>
      <c r="BL234" s="16" t="s">
        <v>266</v>
      </c>
      <c r="BM234" s="206" t="s">
        <v>3187</v>
      </c>
    </row>
    <row r="235" s="2" customFormat="1">
      <c r="A235" s="37"/>
      <c r="B235" s="38"/>
      <c r="C235" s="39"/>
      <c r="D235" s="208" t="s">
        <v>267</v>
      </c>
      <c r="E235" s="39"/>
      <c r="F235" s="209" t="s">
        <v>1142</v>
      </c>
      <c r="G235" s="39"/>
      <c r="H235" s="39"/>
      <c r="I235" s="210"/>
      <c r="J235" s="39"/>
      <c r="K235" s="39"/>
      <c r="L235" s="43"/>
      <c r="M235" s="211"/>
      <c r="N235" s="212"/>
      <c r="O235" s="83"/>
      <c r="P235" s="83"/>
      <c r="Q235" s="83"/>
      <c r="R235" s="83"/>
      <c r="S235" s="83"/>
      <c r="T235" s="84"/>
      <c r="U235" s="37"/>
      <c r="V235" s="37"/>
      <c r="W235" s="37"/>
      <c r="X235" s="37"/>
      <c r="Y235" s="37"/>
      <c r="Z235" s="37"/>
      <c r="AA235" s="37"/>
      <c r="AB235" s="37"/>
      <c r="AC235" s="37"/>
      <c r="AD235" s="37"/>
      <c r="AE235" s="37"/>
      <c r="AT235" s="16" t="s">
        <v>267</v>
      </c>
      <c r="AU235" s="16" t="s">
        <v>77</v>
      </c>
    </row>
    <row r="236" s="2" customFormat="1" ht="16.5" customHeight="1">
      <c r="A236" s="37"/>
      <c r="B236" s="38"/>
      <c r="C236" s="195" t="s">
        <v>1186</v>
      </c>
      <c r="D236" s="195" t="s">
        <v>261</v>
      </c>
      <c r="E236" s="196" t="s">
        <v>2579</v>
      </c>
      <c r="F236" s="197" t="s">
        <v>2580</v>
      </c>
      <c r="G236" s="198" t="s">
        <v>547</v>
      </c>
      <c r="H236" s="199">
        <v>1578.5</v>
      </c>
      <c r="I236" s="200"/>
      <c r="J236" s="201">
        <f>ROUND(I236*H236,2)</f>
        <v>0</v>
      </c>
      <c r="K236" s="197" t="s">
        <v>265</v>
      </c>
      <c r="L236" s="43"/>
      <c r="M236" s="202" t="s">
        <v>19</v>
      </c>
      <c r="N236" s="203" t="s">
        <v>40</v>
      </c>
      <c r="O236" s="83"/>
      <c r="P236" s="204">
        <f>O236*H236</f>
        <v>0</v>
      </c>
      <c r="Q236" s="204">
        <v>0</v>
      </c>
      <c r="R236" s="204">
        <f>Q236*H236</f>
        <v>0</v>
      </c>
      <c r="S236" s="204">
        <v>0</v>
      </c>
      <c r="T236" s="205">
        <f>S236*H236</f>
        <v>0</v>
      </c>
      <c r="U236" s="37"/>
      <c r="V236" s="37"/>
      <c r="W236" s="37"/>
      <c r="X236" s="37"/>
      <c r="Y236" s="37"/>
      <c r="Z236" s="37"/>
      <c r="AA236" s="37"/>
      <c r="AB236" s="37"/>
      <c r="AC236" s="37"/>
      <c r="AD236" s="37"/>
      <c r="AE236" s="37"/>
      <c r="AR236" s="206" t="s">
        <v>266</v>
      </c>
      <c r="AT236" s="206" t="s">
        <v>261</v>
      </c>
      <c r="AU236" s="206" t="s">
        <v>77</v>
      </c>
      <c r="AY236" s="16" t="s">
        <v>260</v>
      </c>
      <c r="BE236" s="207">
        <f>IF(N236="základní",J236,0)</f>
        <v>0</v>
      </c>
      <c r="BF236" s="207">
        <f>IF(N236="snížená",J236,0)</f>
        <v>0</v>
      </c>
      <c r="BG236" s="207">
        <f>IF(N236="zákl. přenesená",J236,0)</f>
        <v>0</v>
      </c>
      <c r="BH236" s="207">
        <f>IF(N236="sníž. přenesená",J236,0)</f>
        <v>0</v>
      </c>
      <c r="BI236" s="207">
        <f>IF(N236="nulová",J236,0)</f>
        <v>0</v>
      </c>
      <c r="BJ236" s="16" t="s">
        <v>77</v>
      </c>
      <c r="BK236" s="207">
        <f>ROUND(I236*H236,2)</f>
        <v>0</v>
      </c>
      <c r="BL236" s="16" t="s">
        <v>266</v>
      </c>
      <c r="BM236" s="206" t="s">
        <v>3188</v>
      </c>
    </row>
    <row r="237" s="2" customFormat="1">
      <c r="A237" s="37"/>
      <c r="B237" s="38"/>
      <c r="C237" s="39"/>
      <c r="D237" s="208" t="s">
        <v>267</v>
      </c>
      <c r="E237" s="39"/>
      <c r="F237" s="209" t="s">
        <v>2582</v>
      </c>
      <c r="G237" s="39"/>
      <c r="H237" s="39"/>
      <c r="I237" s="210"/>
      <c r="J237" s="39"/>
      <c r="K237" s="39"/>
      <c r="L237" s="43"/>
      <c r="M237" s="211"/>
      <c r="N237" s="212"/>
      <c r="O237" s="83"/>
      <c r="P237" s="83"/>
      <c r="Q237" s="83"/>
      <c r="R237" s="83"/>
      <c r="S237" s="83"/>
      <c r="T237" s="84"/>
      <c r="U237" s="37"/>
      <c r="V237" s="37"/>
      <c r="W237" s="37"/>
      <c r="X237" s="37"/>
      <c r="Y237" s="37"/>
      <c r="Z237" s="37"/>
      <c r="AA237" s="37"/>
      <c r="AB237" s="37"/>
      <c r="AC237" s="37"/>
      <c r="AD237" s="37"/>
      <c r="AE237" s="37"/>
      <c r="AT237" s="16" t="s">
        <v>267</v>
      </c>
      <c r="AU237" s="16" t="s">
        <v>77</v>
      </c>
    </row>
    <row r="238" s="2" customFormat="1" ht="16.5" customHeight="1">
      <c r="A238" s="37"/>
      <c r="B238" s="38"/>
      <c r="C238" s="195" t="s">
        <v>391</v>
      </c>
      <c r="D238" s="195" t="s">
        <v>261</v>
      </c>
      <c r="E238" s="196" t="s">
        <v>2583</v>
      </c>
      <c r="F238" s="197" t="s">
        <v>2584</v>
      </c>
      <c r="G238" s="198" t="s">
        <v>547</v>
      </c>
      <c r="H238" s="199">
        <v>1578.5</v>
      </c>
      <c r="I238" s="200"/>
      <c r="J238" s="201">
        <f>ROUND(I238*H238,2)</f>
        <v>0</v>
      </c>
      <c r="K238" s="197" t="s">
        <v>265</v>
      </c>
      <c r="L238" s="43"/>
      <c r="M238" s="202" t="s">
        <v>19</v>
      </c>
      <c r="N238" s="203" t="s">
        <v>40</v>
      </c>
      <c r="O238" s="83"/>
      <c r="P238" s="204">
        <f>O238*H238</f>
        <v>0</v>
      </c>
      <c r="Q238" s="204">
        <v>0</v>
      </c>
      <c r="R238" s="204">
        <f>Q238*H238</f>
        <v>0</v>
      </c>
      <c r="S238" s="204">
        <v>0</v>
      </c>
      <c r="T238" s="205">
        <f>S238*H238</f>
        <v>0</v>
      </c>
      <c r="U238" s="37"/>
      <c r="V238" s="37"/>
      <c r="W238" s="37"/>
      <c r="X238" s="37"/>
      <c r="Y238" s="37"/>
      <c r="Z238" s="37"/>
      <c r="AA238" s="37"/>
      <c r="AB238" s="37"/>
      <c r="AC238" s="37"/>
      <c r="AD238" s="37"/>
      <c r="AE238" s="37"/>
      <c r="AR238" s="206" t="s">
        <v>266</v>
      </c>
      <c r="AT238" s="206" t="s">
        <v>261</v>
      </c>
      <c r="AU238" s="206" t="s">
        <v>77</v>
      </c>
      <c r="AY238" s="16" t="s">
        <v>260</v>
      </c>
      <c r="BE238" s="207">
        <f>IF(N238="základní",J238,0)</f>
        <v>0</v>
      </c>
      <c r="BF238" s="207">
        <f>IF(N238="snížená",J238,0)</f>
        <v>0</v>
      </c>
      <c r="BG238" s="207">
        <f>IF(N238="zákl. přenesená",J238,0)</f>
        <v>0</v>
      </c>
      <c r="BH238" s="207">
        <f>IF(N238="sníž. přenesená",J238,0)</f>
        <v>0</v>
      </c>
      <c r="BI238" s="207">
        <f>IF(N238="nulová",J238,0)</f>
        <v>0</v>
      </c>
      <c r="BJ238" s="16" t="s">
        <v>77</v>
      </c>
      <c r="BK238" s="207">
        <f>ROUND(I238*H238,2)</f>
        <v>0</v>
      </c>
      <c r="BL238" s="16" t="s">
        <v>266</v>
      </c>
      <c r="BM238" s="206" t="s">
        <v>3189</v>
      </c>
    </row>
    <row r="239" s="2" customFormat="1">
      <c r="A239" s="37"/>
      <c r="B239" s="38"/>
      <c r="C239" s="39"/>
      <c r="D239" s="208" t="s">
        <v>267</v>
      </c>
      <c r="E239" s="39"/>
      <c r="F239" s="209" t="s">
        <v>2586</v>
      </c>
      <c r="G239" s="39"/>
      <c r="H239" s="39"/>
      <c r="I239" s="210"/>
      <c r="J239" s="39"/>
      <c r="K239" s="39"/>
      <c r="L239" s="43"/>
      <c r="M239" s="211"/>
      <c r="N239" s="212"/>
      <c r="O239" s="83"/>
      <c r="P239" s="83"/>
      <c r="Q239" s="83"/>
      <c r="R239" s="83"/>
      <c r="S239" s="83"/>
      <c r="T239" s="84"/>
      <c r="U239" s="37"/>
      <c r="V239" s="37"/>
      <c r="W239" s="37"/>
      <c r="X239" s="37"/>
      <c r="Y239" s="37"/>
      <c r="Z239" s="37"/>
      <c r="AA239" s="37"/>
      <c r="AB239" s="37"/>
      <c r="AC239" s="37"/>
      <c r="AD239" s="37"/>
      <c r="AE239" s="37"/>
      <c r="AT239" s="16" t="s">
        <v>267</v>
      </c>
      <c r="AU239" s="16" t="s">
        <v>77</v>
      </c>
    </row>
    <row r="240" s="2" customFormat="1" ht="16.5" customHeight="1">
      <c r="A240" s="37"/>
      <c r="B240" s="38"/>
      <c r="C240" s="195" t="s">
        <v>1198</v>
      </c>
      <c r="D240" s="195" t="s">
        <v>261</v>
      </c>
      <c r="E240" s="196" t="s">
        <v>3190</v>
      </c>
      <c r="F240" s="197" t="s">
        <v>1151</v>
      </c>
      <c r="G240" s="198" t="s">
        <v>365</v>
      </c>
      <c r="H240" s="199">
        <v>24</v>
      </c>
      <c r="I240" s="200"/>
      <c r="J240" s="201">
        <f>ROUND(I240*H240,2)</f>
        <v>0</v>
      </c>
      <c r="K240" s="197" t="s">
        <v>265</v>
      </c>
      <c r="L240" s="43"/>
      <c r="M240" s="202" t="s">
        <v>19</v>
      </c>
      <c r="N240" s="203" t="s">
        <v>40</v>
      </c>
      <c r="O240" s="83"/>
      <c r="P240" s="204">
        <f>O240*H240</f>
        <v>0</v>
      </c>
      <c r="Q240" s="204">
        <v>0</v>
      </c>
      <c r="R240" s="204">
        <f>Q240*H240</f>
        <v>0</v>
      </c>
      <c r="S240" s="204">
        <v>0</v>
      </c>
      <c r="T240" s="205">
        <f>S240*H240</f>
        <v>0</v>
      </c>
      <c r="U240" s="37"/>
      <c r="V240" s="37"/>
      <c r="W240" s="37"/>
      <c r="X240" s="37"/>
      <c r="Y240" s="37"/>
      <c r="Z240" s="37"/>
      <c r="AA240" s="37"/>
      <c r="AB240" s="37"/>
      <c r="AC240" s="37"/>
      <c r="AD240" s="37"/>
      <c r="AE240" s="37"/>
      <c r="AR240" s="206" t="s">
        <v>266</v>
      </c>
      <c r="AT240" s="206" t="s">
        <v>261</v>
      </c>
      <c r="AU240" s="206" t="s">
        <v>77</v>
      </c>
      <c r="AY240" s="16" t="s">
        <v>260</v>
      </c>
      <c r="BE240" s="207">
        <f>IF(N240="základní",J240,0)</f>
        <v>0</v>
      </c>
      <c r="BF240" s="207">
        <f>IF(N240="snížená",J240,0)</f>
        <v>0</v>
      </c>
      <c r="BG240" s="207">
        <f>IF(N240="zákl. přenesená",J240,0)</f>
        <v>0</v>
      </c>
      <c r="BH240" s="207">
        <f>IF(N240="sníž. přenesená",J240,0)</f>
        <v>0</v>
      </c>
      <c r="BI240" s="207">
        <f>IF(N240="nulová",J240,0)</f>
        <v>0</v>
      </c>
      <c r="BJ240" s="16" t="s">
        <v>77</v>
      </c>
      <c r="BK240" s="207">
        <f>ROUND(I240*H240,2)</f>
        <v>0</v>
      </c>
      <c r="BL240" s="16" t="s">
        <v>266</v>
      </c>
      <c r="BM240" s="206" t="s">
        <v>3191</v>
      </c>
    </row>
    <row r="241" s="2" customFormat="1">
      <c r="A241" s="37"/>
      <c r="B241" s="38"/>
      <c r="C241" s="39"/>
      <c r="D241" s="208" t="s">
        <v>267</v>
      </c>
      <c r="E241" s="39"/>
      <c r="F241" s="209" t="s">
        <v>1153</v>
      </c>
      <c r="G241" s="39"/>
      <c r="H241" s="39"/>
      <c r="I241" s="210"/>
      <c r="J241" s="39"/>
      <c r="K241" s="39"/>
      <c r="L241" s="43"/>
      <c r="M241" s="211"/>
      <c r="N241" s="212"/>
      <c r="O241" s="83"/>
      <c r="P241" s="83"/>
      <c r="Q241" s="83"/>
      <c r="R241" s="83"/>
      <c r="S241" s="83"/>
      <c r="T241" s="84"/>
      <c r="U241" s="37"/>
      <c r="V241" s="37"/>
      <c r="W241" s="37"/>
      <c r="X241" s="37"/>
      <c r="Y241" s="37"/>
      <c r="Z241" s="37"/>
      <c r="AA241" s="37"/>
      <c r="AB241" s="37"/>
      <c r="AC241" s="37"/>
      <c r="AD241" s="37"/>
      <c r="AE241" s="37"/>
      <c r="AT241" s="16" t="s">
        <v>267</v>
      </c>
      <c r="AU241" s="16" t="s">
        <v>77</v>
      </c>
    </row>
    <row r="242" s="2" customFormat="1" ht="16.5" customHeight="1">
      <c r="A242" s="37"/>
      <c r="B242" s="38"/>
      <c r="C242" s="195" t="s">
        <v>397</v>
      </c>
      <c r="D242" s="195" t="s">
        <v>261</v>
      </c>
      <c r="E242" s="196" t="s">
        <v>3192</v>
      </c>
      <c r="F242" s="197" t="s">
        <v>1156</v>
      </c>
      <c r="G242" s="198" t="s">
        <v>365</v>
      </c>
      <c r="H242" s="199">
        <v>9</v>
      </c>
      <c r="I242" s="200"/>
      <c r="J242" s="201">
        <f>ROUND(I242*H242,2)</f>
        <v>0</v>
      </c>
      <c r="K242" s="197" t="s">
        <v>265</v>
      </c>
      <c r="L242" s="43"/>
      <c r="M242" s="202" t="s">
        <v>19</v>
      </c>
      <c r="N242" s="203" t="s">
        <v>40</v>
      </c>
      <c r="O242" s="83"/>
      <c r="P242" s="204">
        <f>O242*H242</f>
        <v>0</v>
      </c>
      <c r="Q242" s="204">
        <v>0</v>
      </c>
      <c r="R242" s="204">
        <f>Q242*H242</f>
        <v>0</v>
      </c>
      <c r="S242" s="204">
        <v>0</v>
      </c>
      <c r="T242" s="205">
        <f>S242*H242</f>
        <v>0</v>
      </c>
      <c r="U242" s="37"/>
      <c r="V242" s="37"/>
      <c r="W242" s="37"/>
      <c r="X242" s="37"/>
      <c r="Y242" s="37"/>
      <c r="Z242" s="37"/>
      <c r="AA242" s="37"/>
      <c r="AB242" s="37"/>
      <c r="AC242" s="37"/>
      <c r="AD242" s="37"/>
      <c r="AE242" s="37"/>
      <c r="AR242" s="206" t="s">
        <v>266</v>
      </c>
      <c r="AT242" s="206" t="s">
        <v>261</v>
      </c>
      <c r="AU242" s="206" t="s">
        <v>77</v>
      </c>
      <c r="AY242" s="16" t="s">
        <v>260</v>
      </c>
      <c r="BE242" s="207">
        <f>IF(N242="základní",J242,0)</f>
        <v>0</v>
      </c>
      <c r="BF242" s="207">
        <f>IF(N242="snížená",J242,0)</f>
        <v>0</v>
      </c>
      <c r="BG242" s="207">
        <f>IF(N242="zákl. přenesená",J242,0)</f>
        <v>0</v>
      </c>
      <c r="BH242" s="207">
        <f>IF(N242="sníž. přenesená",J242,0)</f>
        <v>0</v>
      </c>
      <c r="BI242" s="207">
        <f>IF(N242="nulová",J242,0)</f>
        <v>0</v>
      </c>
      <c r="BJ242" s="16" t="s">
        <v>77</v>
      </c>
      <c r="BK242" s="207">
        <f>ROUND(I242*H242,2)</f>
        <v>0</v>
      </c>
      <c r="BL242" s="16" t="s">
        <v>266</v>
      </c>
      <c r="BM242" s="206" t="s">
        <v>3193</v>
      </c>
    </row>
    <row r="243" s="2" customFormat="1">
      <c r="A243" s="37"/>
      <c r="B243" s="38"/>
      <c r="C243" s="39"/>
      <c r="D243" s="208" t="s">
        <v>267</v>
      </c>
      <c r="E243" s="39"/>
      <c r="F243" s="209" t="s">
        <v>1157</v>
      </c>
      <c r="G243" s="39"/>
      <c r="H243" s="39"/>
      <c r="I243" s="210"/>
      <c r="J243" s="39"/>
      <c r="K243" s="39"/>
      <c r="L243" s="43"/>
      <c r="M243" s="211"/>
      <c r="N243" s="212"/>
      <c r="O243" s="83"/>
      <c r="P243" s="83"/>
      <c r="Q243" s="83"/>
      <c r="R243" s="83"/>
      <c r="S243" s="83"/>
      <c r="T243" s="84"/>
      <c r="U243" s="37"/>
      <c r="V243" s="37"/>
      <c r="W243" s="37"/>
      <c r="X243" s="37"/>
      <c r="Y243" s="37"/>
      <c r="Z243" s="37"/>
      <c r="AA243" s="37"/>
      <c r="AB243" s="37"/>
      <c r="AC243" s="37"/>
      <c r="AD243" s="37"/>
      <c r="AE243" s="37"/>
      <c r="AT243" s="16" t="s">
        <v>267</v>
      </c>
      <c r="AU243" s="16" t="s">
        <v>77</v>
      </c>
    </row>
    <row r="244" s="2" customFormat="1" ht="16.5" customHeight="1">
      <c r="A244" s="37"/>
      <c r="B244" s="38"/>
      <c r="C244" s="195" t="s">
        <v>1206</v>
      </c>
      <c r="D244" s="195" t="s">
        <v>261</v>
      </c>
      <c r="E244" s="196" t="s">
        <v>1158</v>
      </c>
      <c r="F244" s="197" t="s">
        <v>1159</v>
      </c>
      <c r="G244" s="198" t="s">
        <v>365</v>
      </c>
      <c r="H244" s="199">
        <v>19</v>
      </c>
      <c r="I244" s="200"/>
      <c r="J244" s="201">
        <f>ROUND(I244*H244,2)</f>
        <v>0</v>
      </c>
      <c r="K244" s="197" t="s">
        <v>265</v>
      </c>
      <c r="L244" s="43"/>
      <c r="M244" s="202" t="s">
        <v>19</v>
      </c>
      <c r="N244" s="203" t="s">
        <v>40</v>
      </c>
      <c r="O244" s="83"/>
      <c r="P244" s="204">
        <f>O244*H244</f>
        <v>0</v>
      </c>
      <c r="Q244" s="204">
        <v>0</v>
      </c>
      <c r="R244" s="204">
        <f>Q244*H244</f>
        <v>0</v>
      </c>
      <c r="S244" s="204">
        <v>0</v>
      </c>
      <c r="T244" s="205">
        <f>S244*H244</f>
        <v>0</v>
      </c>
      <c r="U244" s="37"/>
      <c r="V244" s="37"/>
      <c r="W244" s="37"/>
      <c r="X244" s="37"/>
      <c r="Y244" s="37"/>
      <c r="Z244" s="37"/>
      <c r="AA244" s="37"/>
      <c r="AB244" s="37"/>
      <c r="AC244" s="37"/>
      <c r="AD244" s="37"/>
      <c r="AE244" s="37"/>
      <c r="AR244" s="206" t="s">
        <v>266</v>
      </c>
      <c r="AT244" s="206" t="s">
        <v>261</v>
      </c>
      <c r="AU244" s="206" t="s">
        <v>77</v>
      </c>
      <c r="AY244" s="16" t="s">
        <v>260</v>
      </c>
      <c r="BE244" s="207">
        <f>IF(N244="základní",J244,0)</f>
        <v>0</v>
      </c>
      <c r="BF244" s="207">
        <f>IF(N244="snížená",J244,0)</f>
        <v>0</v>
      </c>
      <c r="BG244" s="207">
        <f>IF(N244="zákl. přenesená",J244,0)</f>
        <v>0</v>
      </c>
      <c r="BH244" s="207">
        <f>IF(N244="sníž. přenesená",J244,0)</f>
        <v>0</v>
      </c>
      <c r="BI244" s="207">
        <f>IF(N244="nulová",J244,0)</f>
        <v>0</v>
      </c>
      <c r="BJ244" s="16" t="s">
        <v>77</v>
      </c>
      <c r="BK244" s="207">
        <f>ROUND(I244*H244,2)</f>
        <v>0</v>
      </c>
      <c r="BL244" s="16" t="s">
        <v>266</v>
      </c>
      <c r="BM244" s="206" t="s">
        <v>3194</v>
      </c>
    </row>
    <row r="245" s="2" customFormat="1">
      <c r="A245" s="37"/>
      <c r="B245" s="38"/>
      <c r="C245" s="39"/>
      <c r="D245" s="208" t="s">
        <v>267</v>
      </c>
      <c r="E245" s="39"/>
      <c r="F245" s="209" t="s">
        <v>1160</v>
      </c>
      <c r="G245" s="39"/>
      <c r="H245" s="39"/>
      <c r="I245" s="210"/>
      <c r="J245" s="39"/>
      <c r="K245" s="39"/>
      <c r="L245" s="43"/>
      <c r="M245" s="211"/>
      <c r="N245" s="212"/>
      <c r="O245" s="83"/>
      <c r="P245" s="83"/>
      <c r="Q245" s="83"/>
      <c r="R245" s="83"/>
      <c r="S245" s="83"/>
      <c r="T245" s="84"/>
      <c r="U245" s="37"/>
      <c r="V245" s="37"/>
      <c r="W245" s="37"/>
      <c r="X245" s="37"/>
      <c r="Y245" s="37"/>
      <c r="Z245" s="37"/>
      <c r="AA245" s="37"/>
      <c r="AB245" s="37"/>
      <c r="AC245" s="37"/>
      <c r="AD245" s="37"/>
      <c r="AE245" s="37"/>
      <c r="AT245" s="16" t="s">
        <v>267</v>
      </c>
      <c r="AU245" s="16" t="s">
        <v>77</v>
      </c>
    </row>
    <row r="246" s="2" customFormat="1" ht="16.5" customHeight="1">
      <c r="A246" s="37"/>
      <c r="B246" s="38"/>
      <c r="C246" s="195" t="s">
        <v>401</v>
      </c>
      <c r="D246" s="195" t="s">
        <v>261</v>
      </c>
      <c r="E246" s="196" t="s">
        <v>1163</v>
      </c>
      <c r="F246" s="197" t="s">
        <v>1164</v>
      </c>
      <c r="G246" s="198" t="s">
        <v>975</v>
      </c>
      <c r="H246" s="199">
        <v>17.364000000000001</v>
      </c>
      <c r="I246" s="200"/>
      <c r="J246" s="201">
        <f>ROUND(I246*H246,2)</f>
        <v>0</v>
      </c>
      <c r="K246" s="197" t="s">
        <v>265</v>
      </c>
      <c r="L246" s="43"/>
      <c r="M246" s="202" t="s">
        <v>19</v>
      </c>
      <c r="N246" s="203" t="s">
        <v>40</v>
      </c>
      <c r="O246" s="83"/>
      <c r="P246" s="204">
        <f>O246*H246</f>
        <v>0</v>
      </c>
      <c r="Q246" s="204">
        <v>0</v>
      </c>
      <c r="R246" s="204">
        <f>Q246*H246</f>
        <v>0</v>
      </c>
      <c r="S246" s="204">
        <v>0</v>
      </c>
      <c r="T246" s="205">
        <f>S246*H246</f>
        <v>0</v>
      </c>
      <c r="U246" s="37"/>
      <c r="V246" s="37"/>
      <c r="W246" s="37"/>
      <c r="X246" s="37"/>
      <c r="Y246" s="37"/>
      <c r="Z246" s="37"/>
      <c r="AA246" s="37"/>
      <c r="AB246" s="37"/>
      <c r="AC246" s="37"/>
      <c r="AD246" s="37"/>
      <c r="AE246" s="37"/>
      <c r="AR246" s="206" t="s">
        <v>266</v>
      </c>
      <c r="AT246" s="206" t="s">
        <v>261</v>
      </c>
      <c r="AU246" s="206" t="s">
        <v>77</v>
      </c>
      <c r="AY246" s="16" t="s">
        <v>260</v>
      </c>
      <c r="BE246" s="207">
        <f>IF(N246="základní",J246,0)</f>
        <v>0</v>
      </c>
      <c r="BF246" s="207">
        <f>IF(N246="snížená",J246,0)</f>
        <v>0</v>
      </c>
      <c r="BG246" s="207">
        <f>IF(N246="zákl. přenesená",J246,0)</f>
        <v>0</v>
      </c>
      <c r="BH246" s="207">
        <f>IF(N246="sníž. přenesená",J246,0)</f>
        <v>0</v>
      </c>
      <c r="BI246" s="207">
        <f>IF(N246="nulová",J246,0)</f>
        <v>0</v>
      </c>
      <c r="BJ246" s="16" t="s">
        <v>77</v>
      </c>
      <c r="BK246" s="207">
        <f>ROUND(I246*H246,2)</f>
        <v>0</v>
      </c>
      <c r="BL246" s="16" t="s">
        <v>266</v>
      </c>
      <c r="BM246" s="206" t="s">
        <v>3195</v>
      </c>
    </row>
    <row r="247" s="2" customFormat="1">
      <c r="A247" s="37"/>
      <c r="B247" s="38"/>
      <c r="C247" s="39"/>
      <c r="D247" s="208" t="s">
        <v>267</v>
      </c>
      <c r="E247" s="39"/>
      <c r="F247" s="209" t="s">
        <v>1166</v>
      </c>
      <c r="G247" s="39"/>
      <c r="H247" s="39"/>
      <c r="I247" s="210"/>
      <c r="J247" s="39"/>
      <c r="K247" s="39"/>
      <c r="L247" s="43"/>
      <c r="M247" s="211"/>
      <c r="N247" s="212"/>
      <c r="O247" s="83"/>
      <c r="P247" s="83"/>
      <c r="Q247" s="83"/>
      <c r="R247" s="83"/>
      <c r="S247" s="83"/>
      <c r="T247" s="84"/>
      <c r="U247" s="37"/>
      <c r="V247" s="37"/>
      <c r="W247" s="37"/>
      <c r="X247" s="37"/>
      <c r="Y247" s="37"/>
      <c r="Z247" s="37"/>
      <c r="AA247" s="37"/>
      <c r="AB247" s="37"/>
      <c r="AC247" s="37"/>
      <c r="AD247" s="37"/>
      <c r="AE247" s="37"/>
      <c r="AT247" s="16" t="s">
        <v>267</v>
      </c>
      <c r="AU247" s="16" t="s">
        <v>77</v>
      </c>
    </row>
    <row r="248" s="2" customFormat="1" ht="16.5" customHeight="1">
      <c r="A248" s="37"/>
      <c r="B248" s="38"/>
      <c r="C248" s="195" t="s">
        <v>1216</v>
      </c>
      <c r="D248" s="195" t="s">
        <v>261</v>
      </c>
      <c r="E248" s="196" t="s">
        <v>1169</v>
      </c>
      <c r="F248" s="197" t="s">
        <v>1170</v>
      </c>
      <c r="G248" s="198" t="s">
        <v>975</v>
      </c>
      <c r="H248" s="199">
        <v>138.90799999999999</v>
      </c>
      <c r="I248" s="200"/>
      <c r="J248" s="201">
        <f>ROUND(I248*H248,2)</f>
        <v>0</v>
      </c>
      <c r="K248" s="197" t="s">
        <v>265</v>
      </c>
      <c r="L248" s="43"/>
      <c r="M248" s="202" t="s">
        <v>19</v>
      </c>
      <c r="N248" s="203" t="s">
        <v>40</v>
      </c>
      <c r="O248" s="83"/>
      <c r="P248" s="204">
        <f>O248*H248</f>
        <v>0</v>
      </c>
      <c r="Q248" s="204">
        <v>0</v>
      </c>
      <c r="R248" s="204">
        <f>Q248*H248</f>
        <v>0</v>
      </c>
      <c r="S248" s="204">
        <v>0</v>
      </c>
      <c r="T248" s="205">
        <f>S248*H248</f>
        <v>0</v>
      </c>
      <c r="U248" s="37"/>
      <c r="V248" s="37"/>
      <c r="W248" s="37"/>
      <c r="X248" s="37"/>
      <c r="Y248" s="37"/>
      <c r="Z248" s="37"/>
      <c r="AA248" s="37"/>
      <c r="AB248" s="37"/>
      <c r="AC248" s="37"/>
      <c r="AD248" s="37"/>
      <c r="AE248" s="37"/>
      <c r="AR248" s="206" t="s">
        <v>266</v>
      </c>
      <c r="AT248" s="206" t="s">
        <v>261</v>
      </c>
      <c r="AU248" s="206" t="s">
        <v>77</v>
      </c>
      <c r="AY248" s="16" t="s">
        <v>260</v>
      </c>
      <c r="BE248" s="207">
        <f>IF(N248="základní",J248,0)</f>
        <v>0</v>
      </c>
      <c r="BF248" s="207">
        <f>IF(N248="snížená",J248,0)</f>
        <v>0</v>
      </c>
      <c r="BG248" s="207">
        <f>IF(N248="zákl. přenesená",J248,0)</f>
        <v>0</v>
      </c>
      <c r="BH248" s="207">
        <f>IF(N248="sníž. přenesená",J248,0)</f>
        <v>0</v>
      </c>
      <c r="BI248" s="207">
        <f>IF(N248="nulová",J248,0)</f>
        <v>0</v>
      </c>
      <c r="BJ248" s="16" t="s">
        <v>77</v>
      </c>
      <c r="BK248" s="207">
        <f>ROUND(I248*H248,2)</f>
        <v>0</v>
      </c>
      <c r="BL248" s="16" t="s">
        <v>266</v>
      </c>
      <c r="BM248" s="206" t="s">
        <v>3196</v>
      </c>
    </row>
    <row r="249" s="2" customFormat="1">
      <c r="A249" s="37"/>
      <c r="B249" s="38"/>
      <c r="C249" s="39"/>
      <c r="D249" s="208" t="s">
        <v>267</v>
      </c>
      <c r="E249" s="39"/>
      <c r="F249" s="209" t="s">
        <v>1172</v>
      </c>
      <c r="G249" s="39"/>
      <c r="H249" s="39"/>
      <c r="I249" s="210"/>
      <c r="J249" s="39"/>
      <c r="K249" s="39"/>
      <c r="L249" s="43"/>
      <c r="M249" s="211"/>
      <c r="N249" s="212"/>
      <c r="O249" s="83"/>
      <c r="P249" s="83"/>
      <c r="Q249" s="83"/>
      <c r="R249" s="83"/>
      <c r="S249" s="83"/>
      <c r="T249" s="84"/>
      <c r="U249" s="37"/>
      <c r="V249" s="37"/>
      <c r="W249" s="37"/>
      <c r="X249" s="37"/>
      <c r="Y249" s="37"/>
      <c r="Z249" s="37"/>
      <c r="AA249" s="37"/>
      <c r="AB249" s="37"/>
      <c r="AC249" s="37"/>
      <c r="AD249" s="37"/>
      <c r="AE249" s="37"/>
      <c r="AT249" s="16" t="s">
        <v>267</v>
      </c>
      <c r="AU249" s="16" t="s">
        <v>77</v>
      </c>
    </row>
    <row r="250" s="11" customFormat="1" ht="25.92" customHeight="1">
      <c r="A250" s="11"/>
      <c r="B250" s="181"/>
      <c r="C250" s="182"/>
      <c r="D250" s="183" t="s">
        <v>68</v>
      </c>
      <c r="E250" s="184" t="s">
        <v>281</v>
      </c>
      <c r="F250" s="184" t="s">
        <v>1174</v>
      </c>
      <c r="G250" s="182"/>
      <c r="H250" s="182"/>
      <c r="I250" s="185"/>
      <c r="J250" s="186">
        <f>BK250</f>
        <v>0</v>
      </c>
      <c r="K250" s="182"/>
      <c r="L250" s="187"/>
      <c r="M250" s="188"/>
      <c r="N250" s="189"/>
      <c r="O250" s="189"/>
      <c r="P250" s="190">
        <f>SUM(P251:P292)</f>
        <v>0</v>
      </c>
      <c r="Q250" s="189"/>
      <c r="R250" s="190">
        <f>SUM(R251:R292)</f>
        <v>0</v>
      </c>
      <c r="S250" s="189"/>
      <c r="T250" s="191">
        <f>SUM(T251:T292)</f>
        <v>0</v>
      </c>
      <c r="U250" s="11"/>
      <c r="V250" s="11"/>
      <c r="W250" s="11"/>
      <c r="X250" s="11"/>
      <c r="Y250" s="11"/>
      <c r="Z250" s="11"/>
      <c r="AA250" s="11"/>
      <c r="AB250" s="11"/>
      <c r="AC250" s="11"/>
      <c r="AD250" s="11"/>
      <c r="AE250" s="11"/>
      <c r="AR250" s="192" t="s">
        <v>77</v>
      </c>
      <c r="AT250" s="193" t="s">
        <v>68</v>
      </c>
      <c r="AU250" s="193" t="s">
        <v>69</v>
      </c>
      <c r="AY250" s="192" t="s">
        <v>260</v>
      </c>
      <c r="BK250" s="194">
        <f>SUM(BK251:BK292)</f>
        <v>0</v>
      </c>
    </row>
    <row r="251" s="2" customFormat="1" ht="24.15" customHeight="1">
      <c r="A251" s="37"/>
      <c r="B251" s="38"/>
      <c r="C251" s="195" t="s">
        <v>406</v>
      </c>
      <c r="D251" s="195" t="s">
        <v>261</v>
      </c>
      <c r="E251" s="196" t="s">
        <v>1176</v>
      </c>
      <c r="F251" s="197" t="s">
        <v>1177</v>
      </c>
      <c r="G251" s="198" t="s">
        <v>975</v>
      </c>
      <c r="H251" s="199">
        <v>4371</v>
      </c>
      <c r="I251" s="200"/>
      <c r="J251" s="201">
        <f>ROUND(I251*H251,2)</f>
        <v>0</v>
      </c>
      <c r="K251" s="197" t="s">
        <v>265</v>
      </c>
      <c r="L251" s="43"/>
      <c r="M251" s="202" t="s">
        <v>19</v>
      </c>
      <c r="N251" s="203" t="s">
        <v>40</v>
      </c>
      <c r="O251" s="83"/>
      <c r="P251" s="204">
        <f>O251*H251</f>
        <v>0</v>
      </c>
      <c r="Q251" s="204">
        <v>0</v>
      </c>
      <c r="R251" s="204">
        <f>Q251*H251</f>
        <v>0</v>
      </c>
      <c r="S251" s="204">
        <v>0</v>
      </c>
      <c r="T251" s="205">
        <f>S251*H251</f>
        <v>0</v>
      </c>
      <c r="U251" s="37"/>
      <c r="V251" s="37"/>
      <c r="W251" s="37"/>
      <c r="X251" s="37"/>
      <c r="Y251" s="37"/>
      <c r="Z251" s="37"/>
      <c r="AA251" s="37"/>
      <c r="AB251" s="37"/>
      <c r="AC251" s="37"/>
      <c r="AD251" s="37"/>
      <c r="AE251" s="37"/>
      <c r="AR251" s="206" t="s">
        <v>266</v>
      </c>
      <c r="AT251" s="206" t="s">
        <v>261</v>
      </c>
      <c r="AU251" s="206" t="s">
        <v>77</v>
      </c>
      <c r="AY251" s="16" t="s">
        <v>260</v>
      </c>
      <c r="BE251" s="207">
        <f>IF(N251="základní",J251,0)</f>
        <v>0</v>
      </c>
      <c r="BF251" s="207">
        <f>IF(N251="snížená",J251,0)</f>
        <v>0</v>
      </c>
      <c r="BG251" s="207">
        <f>IF(N251="zákl. přenesená",J251,0)</f>
        <v>0</v>
      </c>
      <c r="BH251" s="207">
        <f>IF(N251="sníž. přenesená",J251,0)</f>
        <v>0</v>
      </c>
      <c r="BI251" s="207">
        <f>IF(N251="nulová",J251,0)</f>
        <v>0</v>
      </c>
      <c r="BJ251" s="16" t="s">
        <v>77</v>
      </c>
      <c r="BK251" s="207">
        <f>ROUND(I251*H251,2)</f>
        <v>0</v>
      </c>
      <c r="BL251" s="16" t="s">
        <v>266</v>
      </c>
      <c r="BM251" s="206" t="s">
        <v>1232</v>
      </c>
    </row>
    <row r="252" s="2" customFormat="1">
      <c r="A252" s="37"/>
      <c r="B252" s="38"/>
      <c r="C252" s="39"/>
      <c r="D252" s="208" t="s">
        <v>267</v>
      </c>
      <c r="E252" s="39"/>
      <c r="F252" s="209" t="s">
        <v>1179</v>
      </c>
      <c r="G252" s="39"/>
      <c r="H252" s="39"/>
      <c r="I252" s="210"/>
      <c r="J252" s="39"/>
      <c r="K252" s="39"/>
      <c r="L252" s="43"/>
      <c r="M252" s="211"/>
      <c r="N252" s="212"/>
      <c r="O252" s="83"/>
      <c r="P252" s="83"/>
      <c r="Q252" s="83"/>
      <c r="R252" s="83"/>
      <c r="S252" s="83"/>
      <c r="T252" s="84"/>
      <c r="U252" s="37"/>
      <c r="V252" s="37"/>
      <c r="W252" s="37"/>
      <c r="X252" s="37"/>
      <c r="Y252" s="37"/>
      <c r="Z252" s="37"/>
      <c r="AA252" s="37"/>
      <c r="AB252" s="37"/>
      <c r="AC252" s="37"/>
      <c r="AD252" s="37"/>
      <c r="AE252" s="37"/>
      <c r="AT252" s="16" t="s">
        <v>267</v>
      </c>
      <c r="AU252" s="16" t="s">
        <v>77</v>
      </c>
    </row>
    <row r="253" s="2" customFormat="1">
      <c r="A253" s="37"/>
      <c r="B253" s="38"/>
      <c r="C253" s="39"/>
      <c r="D253" s="208" t="s">
        <v>269</v>
      </c>
      <c r="E253" s="39"/>
      <c r="F253" s="213" t="s">
        <v>978</v>
      </c>
      <c r="G253" s="39"/>
      <c r="H253" s="39"/>
      <c r="I253" s="210"/>
      <c r="J253" s="39"/>
      <c r="K253" s="39"/>
      <c r="L253" s="43"/>
      <c r="M253" s="211"/>
      <c r="N253" s="212"/>
      <c r="O253" s="83"/>
      <c r="P253" s="83"/>
      <c r="Q253" s="83"/>
      <c r="R253" s="83"/>
      <c r="S253" s="83"/>
      <c r="T253" s="84"/>
      <c r="U253" s="37"/>
      <c r="V253" s="37"/>
      <c r="W253" s="37"/>
      <c r="X253" s="37"/>
      <c r="Y253" s="37"/>
      <c r="Z253" s="37"/>
      <c r="AA253" s="37"/>
      <c r="AB253" s="37"/>
      <c r="AC253" s="37"/>
      <c r="AD253" s="37"/>
      <c r="AE253" s="37"/>
      <c r="AT253" s="16" t="s">
        <v>269</v>
      </c>
      <c r="AU253" s="16" t="s">
        <v>77</v>
      </c>
    </row>
    <row r="254" s="2" customFormat="1">
      <c r="A254" s="37"/>
      <c r="B254" s="38"/>
      <c r="C254" s="39"/>
      <c r="D254" s="208" t="s">
        <v>271</v>
      </c>
      <c r="E254" s="39"/>
      <c r="F254" s="213" t="s">
        <v>1180</v>
      </c>
      <c r="G254" s="39"/>
      <c r="H254" s="39"/>
      <c r="I254" s="210"/>
      <c r="J254" s="39"/>
      <c r="K254" s="39"/>
      <c r="L254" s="43"/>
      <c r="M254" s="211"/>
      <c r="N254" s="212"/>
      <c r="O254" s="83"/>
      <c r="P254" s="83"/>
      <c r="Q254" s="83"/>
      <c r="R254" s="83"/>
      <c r="S254" s="83"/>
      <c r="T254" s="84"/>
      <c r="U254" s="37"/>
      <c r="V254" s="37"/>
      <c r="W254" s="37"/>
      <c r="X254" s="37"/>
      <c r="Y254" s="37"/>
      <c r="Z254" s="37"/>
      <c r="AA254" s="37"/>
      <c r="AB254" s="37"/>
      <c r="AC254" s="37"/>
      <c r="AD254" s="37"/>
      <c r="AE254" s="37"/>
      <c r="AT254" s="16" t="s">
        <v>271</v>
      </c>
      <c r="AU254" s="16" t="s">
        <v>77</v>
      </c>
    </row>
    <row r="255" s="2" customFormat="1" ht="24.15" customHeight="1">
      <c r="A255" s="37"/>
      <c r="B255" s="38"/>
      <c r="C255" s="195" t="s">
        <v>1229</v>
      </c>
      <c r="D255" s="195" t="s">
        <v>261</v>
      </c>
      <c r="E255" s="196" t="s">
        <v>1181</v>
      </c>
      <c r="F255" s="197" t="s">
        <v>1182</v>
      </c>
      <c r="G255" s="198" t="s">
        <v>975</v>
      </c>
      <c r="H255" s="199">
        <v>153.80000000000001</v>
      </c>
      <c r="I255" s="200"/>
      <c r="J255" s="201">
        <f>ROUND(I255*H255,2)</f>
        <v>0</v>
      </c>
      <c r="K255" s="197" t="s">
        <v>265</v>
      </c>
      <c r="L255" s="43"/>
      <c r="M255" s="202" t="s">
        <v>19</v>
      </c>
      <c r="N255" s="203" t="s">
        <v>40</v>
      </c>
      <c r="O255" s="83"/>
      <c r="P255" s="204">
        <f>O255*H255</f>
        <v>0</v>
      </c>
      <c r="Q255" s="204">
        <v>0</v>
      </c>
      <c r="R255" s="204">
        <f>Q255*H255</f>
        <v>0</v>
      </c>
      <c r="S255" s="204">
        <v>0</v>
      </c>
      <c r="T255" s="205">
        <f>S255*H255</f>
        <v>0</v>
      </c>
      <c r="U255" s="37"/>
      <c r="V255" s="37"/>
      <c r="W255" s="37"/>
      <c r="X255" s="37"/>
      <c r="Y255" s="37"/>
      <c r="Z255" s="37"/>
      <c r="AA255" s="37"/>
      <c r="AB255" s="37"/>
      <c r="AC255" s="37"/>
      <c r="AD255" s="37"/>
      <c r="AE255" s="37"/>
      <c r="AR255" s="206" t="s">
        <v>266</v>
      </c>
      <c r="AT255" s="206" t="s">
        <v>261</v>
      </c>
      <c r="AU255" s="206" t="s">
        <v>77</v>
      </c>
      <c r="AY255" s="16" t="s">
        <v>260</v>
      </c>
      <c r="BE255" s="207">
        <f>IF(N255="základní",J255,0)</f>
        <v>0</v>
      </c>
      <c r="BF255" s="207">
        <f>IF(N255="snížená",J255,0)</f>
        <v>0</v>
      </c>
      <c r="BG255" s="207">
        <f>IF(N255="zákl. přenesená",J255,0)</f>
        <v>0</v>
      </c>
      <c r="BH255" s="207">
        <f>IF(N255="sníž. přenesená",J255,0)</f>
        <v>0</v>
      </c>
      <c r="BI255" s="207">
        <f>IF(N255="nulová",J255,0)</f>
        <v>0</v>
      </c>
      <c r="BJ255" s="16" t="s">
        <v>77</v>
      </c>
      <c r="BK255" s="207">
        <f>ROUND(I255*H255,2)</f>
        <v>0</v>
      </c>
      <c r="BL255" s="16" t="s">
        <v>266</v>
      </c>
      <c r="BM255" s="206" t="s">
        <v>1236</v>
      </c>
    </row>
    <row r="256" s="2" customFormat="1">
      <c r="A256" s="37"/>
      <c r="B256" s="38"/>
      <c r="C256" s="39"/>
      <c r="D256" s="208" t="s">
        <v>267</v>
      </c>
      <c r="E256" s="39"/>
      <c r="F256" s="209" t="s">
        <v>1184</v>
      </c>
      <c r="G256" s="39"/>
      <c r="H256" s="39"/>
      <c r="I256" s="210"/>
      <c r="J256" s="39"/>
      <c r="K256" s="39"/>
      <c r="L256" s="43"/>
      <c r="M256" s="211"/>
      <c r="N256" s="212"/>
      <c r="O256" s="83"/>
      <c r="P256" s="83"/>
      <c r="Q256" s="83"/>
      <c r="R256" s="83"/>
      <c r="S256" s="83"/>
      <c r="T256" s="84"/>
      <c r="U256" s="37"/>
      <c r="V256" s="37"/>
      <c r="W256" s="37"/>
      <c r="X256" s="37"/>
      <c r="Y256" s="37"/>
      <c r="Z256" s="37"/>
      <c r="AA256" s="37"/>
      <c r="AB256" s="37"/>
      <c r="AC256" s="37"/>
      <c r="AD256" s="37"/>
      <c r="AE256" s="37"/>
      <c r="AT256" s="16" t="s">
        <v>267</v>
      </c>
      <c r="AU256" s="16" t="s">
        <v>77</v>
      </c>
    </row>
    <row r="257" s="2" customFormat="1">
      <c r="A257" s="37"/>
      <c r="B257" s="38"/>
      <c r="C257" s="39"/>
      <c r="D257" s="208" t="s">
        <v>269</v>
      </c>
      <c r="E257" s="39"/>
      <c r="F257" s="213" t="s">
        <v>978</v>
      </c>
      <c r="G257" s="39"/>
      <c r="H257" s="39"/>
      <c r="I257" s="210"/>
      <c r="J257" s="39"/>
      <c r="K257" s="39"/>
      <c r="L257" s="43"/>
      <c r="M257" s="211"/>
      <c r="N257" s="212"/>
      <c r="O257" s="83"/>
      <c r="P257" s="83"/>
      <c r="Q257" s="83"/>
      <c r="R257" s="83"/>
      <c r="S257" s="83"/>
      <c r="T257" s="84"/>
      <c r="U257" s="37"/>
      <c r="V257" s="37"/>
      <c r="W257" s="37"/>
      <c r="X257" s="37"/>
      <c r="Y257" s="37"/>
      <c r="Z257" s="37"/>
      <c r="AA257" s="37"/>
      <c r="AB257" s="37"/>
      <c r="AC257" s="37"/>
      <c r="AD257" s="37"/>
      <c r="AE257" s="37"/>
      <c r="AT257" s="16" t="s">
        <v>269</v>
      </c>
      <c r="AU257" s="16" t="s">
        <v>77</v>
      </c>
    </row>
    <row r="258" s="2" customFormat="1">
      <c r="A258" s="37"/>
      <c r="B258" s="38"/>
      <c r="C258" s="39"/>
      <c r="D258" s="208" t="s">
        <v>271</v>
      </c>
      <c r="E258" s="39"/>
      <c r="F258" s="213" t="s">
        <v>1185</v>
      </c>
      <c r="G258" s="39"/>
      <c r="H258" s="39"/>
      <c r="I258" s="210"/>
      <c r="J258" s="39"/>
      <c r="K258" s="39"/>
      <c r="L258" s="43"/>
      <c r="M258" s="211"/>
      <c r="N258" s="212"/>
      <c r="O258" s="83"/>
      <c r="P258" s="83"/>
      <c r="Q258" s="83"/>
      <c r="R258" s="83"/>
      <c r="S258" s="83"/>
      <c r="T258" s="84"/>
      <c r="U258" s="37"/>
      <c r="V258" s="37"/>
      <c r="W258" s="37"/>
      <c r="X258" s="37"/>
      <c r="Y258" s="37"/>
      <c r="Z258" s="37"/>
      <c r="AA258" s="37"/>
      <c r="AB258" s="37"/>
      <c r="AC258" s="37"/>
      <c r="AD258" s="37"/>
      <c r="AE258" s="37"/>
      <c r="AT258" s="16" t="s">
        <v>271</v>
      </c>
      <c r="AU258" s="16" t="s">
        <v>77</v>
      </c>
    </row>
    <row r="259" s="12" customFormat="1">
      <c r="A259" s="12"/>
      <c r="B259" s="232"/>
      <c r="C259" s="233"/>
      <c r="D259" s="208" t="s">
        <v>967</v>
      </c>
      <c r="E259" s="234" t="s">
        <v>19</v>
      </c>
      <c r="F259" s="235" t="s">
        <v>3197</v>
      </c>
      <c r="G259" s="233"/>
      <c r="H259" s="236">
        <v>153.80000000000001</v>
      </c>
      <c r="I259" s="237"/>
      <c r="J259" s="233"/>
      <c r="K259" s="233"/>
      <c r="L259" s="238"/>
      <c r="M259" s="239"/>
      <c r="N259" s="240"/>
      <c r="O259" s="240"/>
      <c r="P259" s="240"/>
      <c r="Q259" s="240"/>
      <c r="R259" s="240"/>
      <c r="S259" s="240"/>
      <c r="T259" s="241"/>
      <c r="U259" s="12"/>
      <c r="V259" s="12"/>
      <c r="W259" s="12"/>
      <c r="X259" s="12"/>
      <c r="Y259" s="12"/>
      <c r="Z259" s="12"/>
      <c r="AA259" s="12"/>
      <c r="AB259" s="12"/>
      <c r="AC259" s="12"/>
      <c r="AD259" s="12"/>
      <c r="AE259" s="12"/>
      <c r="AT259" s="242" t="s">
        <v>967</v>
      </c>
      <c r="AU259" s="242" t="s">
        <v>77</v>
      </c>
      <c r="AV259" s="12" t="s">
        <v>79</v>
      </c>
      <c r="AW259" s="12" t="s">
        <v>31</v>
      </c>
      <c r="AX259" s="12" t="s">
        <v>69</v>
      </c>
      <c r="AY259" s="242" t="s">
        <v>260</v>
      </c>
    </row>
    <row r="260" s="13" customFormat="1">
      <c r="A260" s="13"/>
      <c r="B260" s="243"/>
      <c r="C260" s="244"/>
      <c r="D260" s="208" t="s">
        <v>967</v>
      </c>
      <c r="E260" s="245" t="s">
        <v>19</v>
      </c>
      <c r="F260" s="246" t="s">
        <v>969</v>
      </c>
      <c r="G260" s="244"/>
      <c r="H260" s="247">
        <v>153.80000000000001</v>
      </c>
      <c r="I260" s="248"/>
      <c r="J260" s="244"/>
      <c r="K260" s="244"/>
      <c r="L260" s="249"/>
      <c r="M260" s="250"/>
      <c r="N260" s="251"/>
      <c r="O260" s="251"/>
      <c r="P260" s="251"/>
      <c r="Q260" s="251"/>
      <c r="R260" s="251"/>
      <c r="S260" s="251"/>
      <c r="T260" s="252"/>
      <c r="U260" s="13"/>
      <c r="V260" s="13"/>
      <c r="W260" s="13"/>
      <c r="X260" s="13"/>
      <c r="Y260" s="13"/>
      <c r="Z260" s="13"/>
      <c r="AA260" s="13"/>
      <c r="AB260" s="13"/>
      <c r="AC260" s="13"/>
      <c r="AD260" s="13"/>
      <c r="AE260" s="13"/>
      <c r="AT260" s="253" t="s">
        <v>967</v>
      </c>
      <c r="AU260" s="253" t="s">
        <v>77</v>
      </c>
      <c r="AV260" s="13" t="s">
        <v>266</v>
      </c>
      <c r="AW260" s="13" t="s">
        <v>31</v>
      </c>
      <c r="AX260" s="13" t="s">
        <v>77</v>
      </c>
      <c r="AY260" s="253" t="s">
        <v>260</v>
      </c>
    </row>
    <row r="261" s="2" customFormat="1" ht="24.15" customHeight="1">
      <c r="A261" s="37"/>
      <c r="B261" s="38"/>
      <c r="C261" s="195" t="s">
        <v>411</v>
      </c>
      <c r="D261" s="195" t="s">
        <v>261</v>
      </c>
      <c r="E261" s="196" t="s">
        <v>1187</v>
      </c>
      <c r="F261" s="197" t="s">
        <v>1188</v>
      </c>
      <c r="G261" s="198" t="s">
        <v>975</v>
      </c>
      <c r="H261" s="199">
        <v>3.3300000000000001</v>
      </c>
      <c r="I261" s="200"/>
      <c r="J261" s="201">
        <f>ROUND(I261*H261,2)</f>
        <v>0</v>
      </c>
      <c r="K261" s="197" t="s">
        <v>265</v>
      </c>
      <c r="L261" s="43"/>
      <c r="M261" s="202" t="s">
        <v>19</v>
      </c>
      <c r="N261" s="203" t="s">
        <v>40</v>
      </c>
      <c r="O261" s="83"/>
      <c r="P261" s="204">
        <f>O261*H261</f>
        <v>0</v>
      </c>
      <c r="Q261" s="204">
        <v>0</v>
      </c>
      <c r="R261" s="204">
        <f>Q261*H261</f>
        <v>0</v>
      </c>
      <c r="S261" s="204">
        <v>0</v>
      </c>
      <c r="T261" s="205">
        <f>S261*H261</f>
        <v>0</v>
      </c>
      <c r="U261" s="37"/>
      <c r="V261" s="37"/>
      <c r="W261" s="37"/>
      <c r="X261" s="37"/>
      <c r="Y261" s="37"/>
      <c r="Z261" s="37"/>
      <c r="AA261" s="37"/>
      <c r="AB261" s="37"/>
      <c r="AC261" s="37"/>
      <c r="AD261" s="37"/>
      <c r="AE261" s="37"/>
      <c r="AR261" s="206" t="s">
        <v>266</v>
      </c>
      <c r="AT261" s="206" t="s">
        <v>261</v>
      </c>
      <c r="AU261" s="206" t="s">
        <v>77</v>
      </c>
      <c r="AY261" s="16" t="s">
        <v>260</v>
      </c>
      <c r="BE261" s="207">
        <f>IF(N261="základní",J261,0)</f>
        <v>0</v>
      </c>
      <c r="BF261" s="207">
        <f>IF(N261="snížená",J261,0)</f>
        <v>0</v>
      </c>
      <c r="BG261" s="207">
        <f>IF(N261="zákl. přenesená",J261,0)</f>
        <v>0</v>
      </c>
      <c r="BH261" s="207">
        <f>IF(N261="sníž. přenesená",J261,0)</f>
        <v>0</v>
      </c>
      <c r="BI261" s="207">
        <f>IF(N261="nulová",J261,0)</f>
        <v>0</v>
      </c>
      <c r="BJ261" s="16" t="s">
        <v>77</v>
      </c>
      <c r="BK261" s="207">
        <f>ROUND(I261*H261,2)</f>
        <v>0</v>
      </c>
      <c r="BL261" s="16" t="s">
        <v>266</v>
      </c>
      <c r="BM261" s="206" t="s">
        <v>1242</v>
      </c>
    </row>
    <row r="262" s="2" customFormat="1">
      <c r="A262" s="37"/>
      <c r="B262" s="38"/>
      <c r="C262" s="39"/>
      <c r="D262" s="208" t="s">
        <v>267</v>
      </c>
      <c r="E262" s="39"/>
      <c r="F262" s="209" t="s">
        <v>1190</v>
      </c>
      <c r="G262" s="39"/>
      <c r="H262" s="39"/>
      <c r="I262" s="210"/>
      <c r="J262" s="39"/>
      <c r="K262" s="39"/>
      <c r="L262" s="43"/>
      <c r="M262" s="211"/>
      <c r="N262" s="212"/>
      <c r="O262" s="83"/>
      <c r="P262" s="83"/>
      <c r="Q262" s="83"/>
      <c r="R262" s="83"/>
      <c r="S262" s="83"/>
      <c r="T262" s="84"/>
      <c r="U262" s="37"/>
      <c r="V262" s="37"/>
      <c r="W262" s="37"/>
      <c r="X262" s="37"/>
      <c r="Y262" s="37"/>
      <c r="Z262" s="37"/>
      <c r="AA262" s="37"/>
      <c r="AB262" s="37"/>
      <c r="AC262" s="37"/>
      <c r="AD262" s="37"/>
      <c r="AE262" s="37"/>
      <c r="AT262" s="16" t="s">
        <v>267</v>
      </c>
      <c r="AU262" s="16" t="s">
        <v>77</v>
      </c>
    </row>
    <row r="263" s="2" customFormat="1">
      <c r="A263" s="37"/>
      <c r="B263" s="38"/>
      <c r="C263" s="39"/>
      <c r="D263" s="208" t="s">
        <v>269</v>
      </c>
      <c r="E263" s="39"/>
      <c r="F263" s="213" t="s">
        <v>982</v>
      </c>
      <c r="G263" s="39"/>
      <c r="H263" s="39"/>
      <c r="I263" s="210"/>
      <c r="J263" s="39"/>
      <c r="K263" s="39"/>
      <c r="L263" s="43"/>
      <c r="M263" s="211"/>
      <c r="N263" s="212"/>
      <c r="O263" s="83"/>
      <c r="P263" s="83"/>
      <c r="Q263" s="83"/>
      <c r="R263" s="83"/>
      <c r="S263" s="83"/>
      <c r="T263" s="84"/>
      <c r="U263" s="37"/>
      <c r="V263" s="37"/>
      <c r="W263" s="37"/>
      <c r="X263" s="37"/>
      <c r="Y263" s="37"/>
      <c r="Z263" s="37"/>
      <c r="AA263" s="37"/>
      <c r="AB263" s="37"/>
      <c r="AC263" s="37"/>
      <c r="AD263" s="37"/>
      <c r="AE263" s="37"/>
      <c r="AT263" s="16" t="s">
        <v>269</v>
      </c>
      <c r="AU263" s="16" t="s">
        <v>77</v>
      </c>
    </row>
    <row r="264" s="2" customFormat="1">
      <c r="A264" s="37"/>
      <c r="B264" s="38"/>
      <c r="C264" s="39"/>
      <c r="D264" s="208" t="s">
        <v>271</v>
      </c>
      <c r="E264" s="39"/>
      <c r="F264" s="213" t="s">
        <v>1191</v>
      </c>
      <c r="G264" s="39"/>
      <c r="H264" s="39"/>
      <c r="I264" s="210"/>
      <c r="J264" s="39"/>
      <c r="K264" s="39"/>
      <c r="L264" s="43"/>
      <c r="M264" s="211"/>
      <c r="N264" s="212"/>
      <c r="O264" s="83"/>
      <c r="P264" s="83"/>
      <c r="Q264" s="83"/>
      <c r="R264" s="83"/>
      <c r="S264" s="83"/>
      <c r="T264" s="84"/>
      <c r="U264" s="37"/>
      <c r="V264" s="37"/>
      <c r="W264" s="37"/>
      <c r="X264" s="37"/>
      <c r="Y264" s="37"/>
      <c r="Z264" s="37"/>
      <c r="AA264" s="37"/>
      <c r="AB264" s="37"/>
      <c r="AC264" s="37"/>
      <c r="AD264" s="37"/>
      <c r="AE264" s="37"/>
      <c r="AT264" s="16" t="s">
        <v>271</v>
      </c>
      <c r="AU264" s="16" t="s">
        <v>77</v>
      </c>
    </row>
    <row r="265" s="2" customFormat="1" ht="16.5" customHeight="1">
      <c r="A265" s="37"/>
      <c r="B265" s="38"/>
      <c r="C265" s="195" t="s">
        <v>1239</v>
      </c>
      <c r="D265" s="195" t="s">
        <v>261</v>
      </c>
      <c r="E265" s="196" t="s">
        <v>1192</v>
      </c>
      <c r="F265" s="197" t="s">
        <v>1193</v>
      </c>
      <c r="G265" s="198" t="s">
        <v>975</v>
      </c>
      <c r="H265" s="199">
        <v>175</v>
      </c>
      <c r="I265" s="200"/>
      <c r="J265" s="201">
        <f>ROUND(I265*H265,2)</f>
        <v>0</v>
      </c>
      <c r="K265" s="197" t="s">
        <v>265</v>
      </c>
      <c r="L265" s="43"/>
      <c r="M265" s="202" t="s">
        <v>19</v>
      </c>
      <c r="N265" s="203" t="s">
        <v>40</v>
      </c>
      <c r="O265" s="83"/>
      <c r="P265" s="204">
        <f>O265*H265</f>
        <v>0</v>
      </c>
      <c r="Q265" s="204">
        <v>0</v>
      </c>
      <c r="R265" s="204">
        <f>Q265*H265</f>
        <v>0</v>
      </c>
      <c r="S265" s="204">
        <v>0</v>
      </c>
      <c r="T265" s="205">
        <f>S265*H265</f>
        <v>0</v>
      </c>
      <c r="U265" s="37"/>
      <c r="V265" s="37"/>
      <c r="W265" s="37"/>
      <c r="X265" s="37"/>
      <c r="Y265" s="37"/>
      <c r="Z265" s="37"/>
      <c r="AA265" s="37"/>
      <c r="AB265" s="37"/>
      <c r="AC265" s="37"/>
      <c r="AD265" s="37"/>
      <c r="AE265" s="37"/>
      <c r="AR265" s="206" t="s">
        <v>266</v>
      </c>
      <c r="AT265" s="206" t="s">
        <v>261</v>
      </c>
      <c r="AU265" s="206" t="s">
        <v>77</v>
      </c>
      <c r="AY265" s="16" t="s">
        <v>260</v>
      </c>
      <c r="BE265" s="207">
        <f>IF(N265="základní",J265,0)</f>
        <v>0</v>
      </c>
      <c r="BF265" s="207">
        <f>IF(N265="snížená",J265,0)</f>
        <v>0</v>
      </c>
      <c r="BG265" s="207">
        <f>IF(N265="zákl. přenesená",J265,0)</f>
        <v>0</v>
      </c>
      <c r="BH265" s="207">
        <f>IF(N265="sníž. přenesená",J265,0)</f>
        <v>0</v>
      </c>
      <c r="BI265" s="207">
        <f>IF(N265="nulová",J265,0)</f>
        <v>0</v>
      </c>
      <c r="BJ265" s="16" t="s">
        <v>77</v>
      </c>
      <c r="BK265" s="207">
        <f>ROUND(I265*H265,2)</f>
        <v>0</v>
      </c>
      <c r="BL265" s="16" t="s">
        <v>266</v>
      </c>
      <c r="BM265" s="206" t="s">
        <v>1485</v>
      </c>
    </row>
    <row r="266" s="2" customFormat="1">
      <c r="A266" s="37"/>
      <c r="B266" s="38"/>
      <c r="C266" s="39"/>
      <c r="D266" s="208" t="s">
        <v>267</v>
      </c>
      <c r="E266" s="39"/>
      <c r="F266" s="209" t="s">
        <v>1195</v>
      </c>
      <c r="G266" s="39"/>
      <c r="H266" s="39"/>
      <c r="I266" s="210"/>
      <c r="J266" s="39"/>
      <c r="K266" s="39"/>
      <c r="L266" s="43"/>
      <c r="M266" s="211"/>
      <c r="N266" s="212"/>
      <c r="O266" s="83"/>
      <c r="P266" s="83"/>
      <c r="Q266" s="83"/>
      <c r="R266" s="83"/>
      <c r="S266" s="83"/>
      <c r="T266" s="84"/>
      <c r="U266" s="37"/>
      <c r="V266" s="37"/>
      <c r="W266" s="37"/>
      <c r="X266" s="37"/>
      <c r="Y266" s="37"/>
      <c r="Z266" s="37"/>
      <c r="AA266" s="37"/>
      <c r="AB266" s="37"/>
      <c r="AC266" s="37"/>
      <c r="AD266" s="37"/>
      <c r="AE266" s="37"/>
      <c r="AT266" s="16" t="s">
        <v>267</v>
      </c>
      <c r="AU266" s="16" t="s">
        <v>77</v>
      </c>
    </row>
    <row r="267" s="2" customFormat="1">
      <c r="A267" s="37"/>
      <c r="B267" s="38"/>
      <c r="C267" s="39"/>
      <c r="D267" s="208" t="s">
        <v>269</v>
      </c>
      <c r="E267" s="39"/>
      <c r="F267" s="213" t="s">
        <v>1196</v>
      </c>
      <c r="G267" s="39"/>
      <c r="H267" s="39"/>
      <c r="I267" s="210"/>
      <c r="J267" s="39"/>
      <c r="K267" s="39"/>
      <c r="L267" s="43"/>
      <c r="M267" s="211"/>
      <c r="N267" s="212"/>
      <c r="O267" s="83"/>
      <c r="P267" s="83"/>
      <c r="Q267" s="83"/>
      <c r="R267" s="83"/>
      <c r="S267" s="83"/>
      <c r="T267" s="84"/>
      <c r="U267" s="37"/>
      <c r="V267" s="37"/>
      <c r="W267" s="37"/>
      <c r="X267" s="37"/>
      <c r="Y267" s="37"/>
      <c r="Z267" s="37"/>
      <c r="AA267" s="37"/>
      <c r="AB267" s="37"/>
      <c r="AC267" s="37"/>
      <c r="AD267" s="37"/>
      <c r="AE267" s="37"/>
      <c r="AT267" s="16" t="s">
        <v>269</v>
      </c>
      <c r="AU267" s="16" t="s">
        <v>77</v>
      </c>
    </row>
    <row r="268" s="2" customFormat="1">
      <c r="A268" s="37"/>
      <c r="B268" s="38"/>
      <c r="C268" s="39"/>
      <c r="D268" s="208" t="s">
        <v>271</v>
      </c>
      <c r="E268" s="39"/>
      <c r="F268" s="213" t="s">
        <v>1197</v>
      </c>
      <c r="G268" s="39"/>
      <c r="H268" s="39"/>
      <c r="I268" s="210"/>
      <c r="J268" s="39"/>
      <c r="K268" s="39"/>
      <c r="L268" s="43"/>
      <c r="M268" s="211"/>
      <c r="N268" s="212"/>
      <c r="O268" s="83"/>
      <c r="P268" s="83"/>
      <c r="Q268" s="83"/>
      <c r="R268" s="83"/>
      <c r="S268" s="83"/>
      <c r="T268" s="84"/>
      <c r="U268" s="37"/>
      <c r="V268" s="37"/>
      <c r="W268" s="37"/>
      <c r="X268" s="37"/>
      <c r="Y268" s="37"/>
      <c r="Z268" s="37"/>
      <c r="AA268" s="37"/>
      <c r="AB268" s="37"/>
      <c r="AC268" s="37"/>
      <c r="AD268" s="37"/>
      <c r="AE268" s="37"/>
      <c r="AT268" s="16" t="s">
        <v>271</v>
      </c>
      <c r="AU268" s="16" t="s">
        <v>77</v>
      </c>
    </row>
    <row r="269" s="2" customFormat="1" ht="16.5" customHeight="1">
      <c r="A269" s="37"/>
      <c r="B269" s="38"/>
      <c r="C269" s="195" t="s">
        <v>417</v>
      </c>
      <c r="D269" s="195" t="s">
        <v>261</v>
      </c>
      <c r="E269" s="196" t="s">
        <v>1192</v>
      </c>
      <c r="F269" s="197" t="s">
        <v>1193</v>
      </c>
      <c r="G269" s="198" t="s">
        <v>975</v>
      </c>
      <c r="H269" s="199">
        <v>425</v>
      </c>
      <c r="I269" s="200"/>
      <c r="J269" s="201">
        <f>ROUND(I269*H269,2)</f>
        <v>0</v>
      </c>
      <c r="K269" s="197" t="s">
        <v>265</v>
      </c>
      <c r="L269" s="43"/>
      <c r="M269" s="202" t="s">
        <v>19</v>
      </c>
      <c r="N269" s="203" t="s">
        <v>40</v>
      </c>
      <c r="O269" s="83"/>
      <c r="P269" s="204">
        <f>O269*H269</f>
        <v>0</v>
      </c>
      <c r="Q269" s="204">
        <v>0</v>
      </c>
      <c r="R269" s="204">
        <f>Q269*H269</f>
        <v>0</v>
      </c>
      <c r="S269" s="204">
        <v>0</v>
      </c>
      <c r="T269" s="205">
        <f>S269*H269</f>
        <v>0</v>
      </c>
      <c r="U269" s="37"/>
      <c r="V269" s="37"/>
      <c r="W269" s="37"/>
      <c r="X269" s="37"/>
      <c r="Y269" s="37"/>
      <c r="Z269" s="37"/>
      <c r="AA269" s="37"/>
      <c r="AB269" s="37"/>
      <c r="AC269" s="37"/>
      <c r="AD269" s="37"/>
      <c r="AE269" s="37"/>
      <c r="AR269" s="206" t="s">
        <v>266</v>
      </c>
      <c r="AT269" s="206" t="s">
        <v>261</v>
      </c>
      <c r="AU269" s="206" t="s">
        <v>77</v>
      </c>
      <c r="AY269" s="16" t="s">
        <v>260</v>
      </c>
      <c r="BE269" s="207">
        <f>IF(N269="základní",J269,0)</f>
        <v>0</v>
      </c>
      <c r="BF269" s="207">
        <f>IF(N269="snížená",J269,0)</f>
        <v>0</v>
      </c>
      <c r="BG269" s="207">
        <f>IF(N269="zákl. přenesená",J269,0)</f>
        <v>0</v>
      </c>
      <c r="BH269" s="207">
        <f>IF(N269="sníž. přenesená",J269,0)</f>
        <v>0</v>
      </c>
      <c r="BI269" s="207">
        <f>IF(N269="nulová",J269,0)</f>
        <v>0</v>
      </c>
      <c r="BJ269" s="16" t="s">
        <v>77</v>
      </c>
      <c r="BK269" s="207">
        <f>ROUND(I269*H269,2)</f>
        <v>0</v>
      </c>
      <c r="BL269" s="16" t="s">
        <v>266</v>
      </c>
      <c r="BM269" s="206" t="s">
        <v>1490</v>
      </c>
    </row>
    <row r="270" s="2" customFormat="1">
      <c r="A270" s="37"/>
      <c r="B270" s="38"/>
      <c r="C270" s="39"/>
      <c r="D270" s="208" t="s">
        <v>267</v>
      </c>
      <c r="E270" s="39"/>
      <c r="F270" s="209" t="s">
        <v>1195</v>
      </c>
      <c r="G270" s="39"/>
      <c r="H270" s="39"/>
      <c r="I270" s="210"/>
      <c r="J270" s="39"/>
      <c r="K270" s="39"/>
      <c r="L270" s="43"/>
      <c r="M270" s="211"/>
      <c r="N270" s="212"/>
      <c r="O270" s="83"/>
      <c r="P270" s="83"/>
      <c r="Q270" s="83"/>
      <c r="R270" s="83"/>
      <c r="S270" s="83"/>
      <c r="T270" s="84"/>
      <c r="U270" s="37"/>
      <c r="V270" s="37"/>
      <c r="W270" s="37"/>
      <c r="X270" s="37"/>
      <c r="Y270" s="37"/>
      <c r="Z270" s="37"/>
      <c r="AA270" s="37"/>
      <c r="AB270" s="37"/>
      <c r="AC270" s="37"/>
      <c r="AD270" s="37"/>
      <c r="AE270" s="37"/>
      <c r="AT270" s="16" t="s">
        <v>267</v>
      </c>
      <c r="AU270" s="16" t="s">
        <v>77</v>
      </c>
    </row>
    <row r="271" s="2" customFormat="1">
      <c r="A271" s="37"/>
      <c r="B271" s="38"/>
      <c r="C271" s="39"/>
      <c r="D271" s="208" t="s">
        <v>269</v>
      </c>
      <c r="E271" s="39"/>
      <c r="F271" s="213" t="s">
        <v>1196</v>
      </c>
      <c r="G271" s="39"/>
      <c r="H271" s="39"/>
      <c r="I271" s="210"/>
      <c r="J271" s="39"/>
      <c r="K271" s="39"/>
      <c r="L271" s="43"/>
      <c r="M271" s="211"/>
      <c r="N271" s="212"/>
      <c r="O271" s="83"/>
      <c r="P271" s="83"/>
      <c r="Q271" s="83"/>
      <c r="R271" s="83"/>
      <c r="S271" s="83"/>
      <c r="T271" s="84"/>
      <c r="U271" s="37"/>
      <c r="V271" s="37"/>
      <c r="W271" s="37"/>
      <c r="X271" s="37"/>
      <c r="Y271" s="37"/>
      <c r="Z271" s="37"/>
      <c r="AA271" s="37"/>
      <c r="AB271" s="37"/>
      <c r="AC271" s="37"/>
      <c r="AD271" s="37"/>
      <c r="AE271" s="37"/>
      <c r="AT271" s="16" t="s">
        <v>269</v>
      </c>
      <c r="AU271" s="16" t="s">
        <v>77</v>
      </c>
    </row>
    <row r="272" s="2" customFormat="1">
      <c r="A272" s="37"/>
      <c r="B272" s="38"/>
      <c r="C272" s="39"/>
      <c r="D272" s="208" t="s">
        <v>271</v>
      </c>
      <c r="E272" s="39"/>
      <c r="F272" s="213" t="s">
        <v>1200</v>
      </c>
      <c r="G272" s="39"/>
      <c r="H272" s="39"/>
      <c r="I272" s="210"/>
      <c r="J272" s="39"/>
      <c r="K272" s="39"/>
      <c r="L272" s="43"/>
      <c r="M272" s="211"/>
      <c r="N272" s="212"/>
      <c r="O272" s="83"/>
      <c r="P272" s="83"/>
      <c r="Q272" s="83"/>
      <c r="R272" s="83"/>
      <c r="S272" s="83"/>
      <c r="T272" s="84"/>
      <c r="U272" s="37"/>
      <c r="V272" s="37"/>
      <c r="W272" s="37"/>
      <c r="X272" s="37"/>
      <c r="Y272" s="37"/>
      <c r="Z272" s="37"/>
      <c r="AA272" s="37"/>
      <c r="AB272" s="37"/>
      <c r="AC272" s="37"/>
      <c r="AD272" s="37"/>
      <c r="AE272" s="37"/>
      <c r="AT272" s="16" t="s">
        <v>271</v>
      </c>
      <c r="AU272" s="16" t="s">
        <v>77</v>
      </c>
    </row>
    <row r="273" s="12" customFormat="1">
      <c r="A273" s="12"/>
      <c r="B273" s="232"/>
      <c r="C273" s="233"/>
      <c r="D273" s="208" t="s">
        <v>967</v>
      </c>
      <c r="E273" s="234" t="s">
        <v>19</v>
      </c>
      <c r="F273" s="235" t="s">
        <v>3198</v>
      </c>
      <c r="G273" s="233"/>
      <c r="H273" s="236">
        <v>425</v>
      </c>
      <c r="I273" s="237"/>
      <c r="J273" s="233"/>
      <c r="K273" s="233"/>
      <c r="L273" s="238"/>
      <c r="M273" s="239"/>
      <c r="N273" s="240"/>
      <c r="O273" s="240"/>
      <c r="P273" s="240"/>
      <c r="Q273" s="240"/>
      <c r="R273" s="240"/>
      <c r="S273" s="240"/>
      <c r="T273" s="241"/>
      <c r="U273" s="12"/>
      <c r="V273" s="12"/>
      <c r="W273" s="12"/>
      <c r="X273" s="12"/>
      <c r="Y273" s="12"/>
      <c r="Z273" s="12"/>
      <c r="AA273" s="12"/>
      <c r="AB273" s="12"/>
      <c r="AC273" s="12"/>
      <c r="AD273" s="12"/>
      <c r="AE273" s="12"/>
      <c r="AT273" s="242" t="s">
        <v>967</v>
      </c>
      <c r="AU273" s="242" t="s">
        <v>77</v>
      </c>
      <c r="AV273" s="12" t="s">
        <v>79</v>
      </c>
      <c r="AW273" s="12" t="s">
        <v>31</v>
      </c>
      <c r="AX273" s="12" t="s">
        <v>69</v>
      </c>
      <c r="AY273" s="242" t="s">
        <v>260</v>
      </c>
    </row>
    <row r="274" s="13" customFormat="1">
      <c r="A274" s="13"/>
      <c r="B274" s="243"/>
      <c r="C274" s="244"/>
      <c r="D274" s="208" t="s">
        <v>967</v>
      </c>
      <c r="E274" s="245" t="s">
        <v>19</v>
      </c>
      <c r="F274" s="246" t="s">
        <v>969</v>
      </c>
      <c r="G274" s="244"/>
      <c r="H274" s="247">
        <v>425</v>
      </c>
      <c r="I274" s="248"/>
      <c r="J274" s="244"/>
      <c r="K274" s="244"/>
      <c r="L274" s="249"/>
      <c r="M274" s="250"/>
      <c r="N274" s="251"/>
      <c r="O274" s="251"/>
      <c r="P274" s="251"/>
      <c r="Q274" s="251"/>
      <c r="R274" s="251"/>
      <c r="S274" s="251"/>
      <c r="T274" s="252"/>
      <c r="U274" s="13"/>
      <c r="V274" s="13"/>
      <c r="W274" s="13"/>
      <c r="X274" s="13"/>
      <c r="Y274" s="13"/>
      <c r="Z274" s="13"/>
      <c r="AA274" s="13"/>
      <c r="AB274" s="13"/>
      <c r="AC274" s="13"/>
      <c r="AD274" s="13"/>
      <c r="AE274" s="13"/>
      <c r="AT274" s="253" t="s">
        <v>967</v>
      </c>
      <c r="AU274" s="253" t="s">
        <v>77</v>
      </c>
      <c r="AV274" s="13" t="s">
        <v>266</v>
      </c>
      <c r="AW274" s="13" t="s">
        <v>31</v>
      </c>
      <c r="AX274" s="13" t="s">
        <v>77</v>
      </c>
      <c r="AY274" s="253" t="s">
        <v>260</v>
      </c>
    </row>
    <row r="275" s="2" customFormat="1" ht="24.15" customHeight="1">
      <c r="A275" s="37"/>
      <c r="B275" s="38"/>
      <c r="C275" s="195" t="s">
        <v>1494</v>
      </c>
      <c r="D275" s="195" t="s">
        <v>261</v>
      </c>
      <c r="E275" s="196" t="s">
        <v>1201</v>
      </c>
      <c r="F275" s="197" t="s">
        <v>1202</v>
      </c>
      <c r="G275" s="198" t="s">
        <v>975</v>
      </c>
      <c r="H275" s="199">
        <v>175</v>
      </c>
      <c r="I275" s="200"/>
      <c r="J275" s="201">
        <f>ROUND(I275*H275,2)</f>
        <v>0</v>
      </c>
      <c r="K275" s="197" t="s">
        <v>265</v>
      </c>
      <c r="L275" s="43"/>
      <c r="M275" s="202" t="s">
        <v>19</v>
      </c>
      <c r="N275" s="203" t="s">
        <v>40</v>
      </c>
      <c r="O275" s="83"/>
      <c r="P275" s="204">
        <f>O275*H275</f>
        <v>0</v>
      </c>
      <c r="Q275" s="204">
        <v>0</v>
      </c>
      <c r="R275" s="204">
        <f>Q275*H275</f>
        <v>0</v>
      </c>
      <c r="S275" s="204">
        <v>0</v>
      </c>
      <c r="T275" s="205">
        <f>S275*H275</f>
        <v>0</v>
      </c>
      <c r="U275" s="37"/>
      <c r="V275" s="37"/>
      <c r="W275" s="37"/>
      <c r="X275" s="37"/>
      <c r="Y275" s="37"/>
      <c r="Z275" s="37"/>
      <c r="AA275" s="37"/>
      <c r="AB275" s="37"/>
      <c r="AC275" s="37"/>
      <c r="AD275" s="37"/>
      <c r="AE275" s="37"/>
      <c r="AR275" s="206" t="s">
        <v>266</v>
      </c>
      <c r="AT275" s="206" t="s">
        <v>261</v>
      </c>
      <c r="AU275" s="206" t="s">
        <v>77</v>
      </c>
      <c r="AY275" s="16" t="s">
        <v>260</v>
      </c>
      <c r="BE275" s="207">
        <f>IF(N275="základní",J275,0)</f>
        <v>0</v>
      </c>
      <c r="BF275" s="207">
        <f>IF(N275="snížená",J275,0)</f>
        <v>0</v>
      </c>
      <c r="BG275" s="207">
        <f>IF(N275="zákl. přenesená",J275,0)</f>
        <v>0</v>
      </c>
      <c r="BH275" s="207">
        <f>IF(N275="sníž. přenesená",J275,0)</f>
        <v>0</v>
      </c>
      <c r="BI275" s="207">
        <f>IF(N275="nulová",J275,0)</f>
        <v>0</v>
      </c>
      <c r="BJ275" s="16" t="s">
        <v>77</v>
      </c>
      <c r="BK275" s="207">
        <f>ROUND(I275*H275,2)</f>
        <v>0</v>
      </c>
      <c r="BL275" s="16" t="s">
        <v>266</v>
      </c>
      <c r="BM275" s="206" t="s">
        <v>1498</v>
      </c>
    </row>
    <row r="276" s="2" customFormat="1">
      <c r="A276" s="37"/>
      <c r="B276" s="38"/>
      <c r="C276" s="39"/>
      <c r="D276" s="208" t="s">
        <v>267</v>
      </c>
      <c r="E276" s="39"/>
      <c r="F276" s="209" t="s">
        <v>1204</v>
      </c>
      <c r="G276" s="39"/>
      <c r="H276" s="39"/>
      <c r="I276" s="210"/>
      <c r="J276" s="39"/>
      <c r="K276" s="39"/>
      <c r="L276" s="43"/>
      <c r="M276" s="211"/>
      <c r="N276" s="212"/>
      <c r="O276" s="83"/>
      <c r="P276" s="83"/>
      <c r="Q276" s="83"/>
      <c r="R276" s="83"/>
      <c r="S276" s="83"/>
      <c r="T276" s="84"/>
      <c r="U276" s="37"/>
      <c r="V276" s="37"/>
      <c r="W276" s="37"/>
      <c r="X276" s="37"/>
      <c r="Y276" s="37"/>
      <c r="Z276" s="37"/>
      <c r="AA276" s="37"/>
      <c r="AB276" s="37"/>
      <c r="AC276" s="37"/>
      <c r="AD276" s="37"/>
      <c r="AE276" s="37"/>
      <c r="AT276" s="16" t="s">
        <v>267</v>
      </c>
      <c r="AU276" s="16" t="s">
        <v>77</v>
      </c>
    </row>
    <row r="277" s="2" customFormat="1">
      <c r="A277" s="37"/>
      <c r="B277" s="38"/>
      <c r="C277" s="39"/>
      <c r="D277" s="208" t="s">
        <v>269</v>
      </c>
      <c r="E277" s="39"/>
      <c r="F277" s="213" t="s">
        <v>978</v>
      </c>
      <c r="G277" s="39"/>
      <c r="H277" s="39"/>
      <c r="I277" s="210"/>
      <c r="J277" s="39"/>
      <c r="K277" s="39"/>
      <c r="L277" s="43"/>
      <c r="M277" s="211"/>
      <c r="N277" s="212"/>
      <c r="O277" s="83"/>
      <c r="P277" s="83"/>
      <c r="Q277" s="83"/>
      <c r="R277" s="83"/>
      <c r="S277" s="83"/>
      <c r="T277" s="84"/>
      <c r="U277" s="37"/>
      <c r="V277" s="37"/>
      <c r="W277" s="37"/>
      <c r="X277" s="37"/>
      <c r="Y277" s="37"/>
      <c r="Z277" s="37"/>
      <c r="AA277" s="37"/>
      <c r="AB277" s="37"/>
      <c r="AC277" s="37"/>
      <c r="AD277" s="37"/>
      <c r="AE277" s="37"/>
      <c r="AT277" s="16" t="s">
        <v>269</v>
      </c>
      <c r="AU277" s="16" t="s">
        <v>77</v>
      </c>
    </row>
    <row r="278" s="2" customFormat="1">
      <c r="A278" s="37"/>
      <c r="B278" s="38"/>
      <c r="C278" s="39"/>
      <c r="D278" s="208" t="s">
        <v>271</v>
      </c>
      <c r="E278" s="39"/>
      <c r="F278" s="213" t="s">
        <v>1205</v>
      </c>
      <c r="G278" s="39"/>
      <c r="H278" s="39"/>
      <c r="I278" s="210"/>
      <c r="J278" s="39"/>
      <c r="K278" s="39"/>
      <c r="L278" s="43"/>
      <c r="M278" s="211"/>
      <c r="N278" s="212"/>
      <c r="O278" s="83"/>
      <c r="P278" s="83"/>
      <c r="Q278" s="83"/>
      <c r="R278" s="83"/>
      <c r="S278" s="83"/>
      <c r="T278" s="84"/>
      <c r="U278" s="37"/>
      <c r="V278" s="37"/>
      <c r="W278" s="37"/>
      <c r="X278" s="37"/>
      <c r="Y278" s="37"/>
      <c r="Z278" s="37"/>
      <c r="AA278" s="37"/>
      <c r="AB278" s="37"/>
      <c r="AC278" s="37"/>
      <c r="AD278" s="37"/>
      <c r="AE278" s="37"/>
      <c r="AT278" s="16" t="s">
        <v>271</v>
      </c>
      <c r="AU278" s="16" t="s">
        <v>77</v>
      </c>
    </row>
    <row r="279" s="2" customFormat="1" ht="24.15" customHeight="1">
      <c r="A279" s="37"/>
      <c r="B279" s="38"/>
      <c r="C279" s="195" t="s">
        <v>421</v>
      </c>
      <c r="D279" s="195" t="s">
        <v>261</v>
      </c>
      <c r="E279" s="196" t="s">
        <v>1207</v>
      </c>
      <c r="F279" s="197" t="s">
        <v>1208</v>
      </c>
      <c r="G279" s="198" t="s">
        <v>975</v>
      </c>
      <c r="H279" s="199">
        <v>4252.625</v>
      </c>
      <c r="I279" s="200"/>
      <c r="J279" s="201">
        <f>ROUND(I279*H279,2)</f>
        <v>0</v>
      </c>
      <c r="K279" s="197" t="s">
        <v>265</v>
      </c>
      <c r="L279" s="43"/>
      <c r="M279" s="202" t="s">
        <v>19</v>
      </c>
      <c r="N279" s="203" t="s">
        <v>40</v>
      </c>
      <c r="O279" s="83"/>
      <c r="P279" s="204">
        <f>O279*H279</f>
        <v>0</v>
      </c>
      <c r="Q279" s="204">
        <v>0</v>
      </c>
      <c r="R279" s="204">
        <f>Q279*H279</f>
        <v>0</v>
      </c>
      <c r="S279" s="204">
        <v>0</v>
      </c>
      <c r="T279" s="205">
        <f>S279*H279</f>
        <v>0</v>
      </c>
      <c r="U279" s="37"/>
      <c r="V279" s="37"/>
      <c r="W279" s="37"/>
      <c r="X279" s="37"/>
      <c r="Y279" s="37"/>
      <c r="Z279" s="37"/>
      <c r="AA279" s="37"/>
      <c r="AB279" s="37"/>
      <c r="AC279" s="37"/>
      <c r="AD279" s="37"/>
      <c r="AE279" s="37"/>
      <c r="AR279" s="206" t="s">
        <v>266</v>
      </c>
      <c r="AT279" s="206" t="s">
        <v>261</v>
      </c>
      <c r="AU279" s="206" t="s">
        <v>77</v>
      </c>
      <c r="AY279" s="16" t="s">
        <v>260</v>
      </c>
      <c r="BE279" s="207">
        <f>IF(N279="základní",J279,0)</f>
        <v>0</v>
      </c>
      <c r="BF279" s="207">
        <f>IF(N279="snížená",J279,0)</f>
        <v>0</v>
      </c>
      <c r="BG279" s="207">
        <f>IF(N279="zákl. přenesená",J279,0)</f>
        <v>0</v>
      </c>
      <c r="BH279" s="207">
        <f>IF(N279="sníž. přenesená",J279,0)</f>
        <v>0</v>
      </c>
      <c r="BI279" s="207">
        <f>IF(N279="nulová",J279,0)</f>
        <v>0</v>
      </c>
      <c r="BJ279" s="16" t="s">
        <v>77</v>
      </c>
      <c r="BK279" s="207">
        <f>ROUND(I279*H279,2)</f>
        <v>0</v>
      </c>
      <c r="BL279" s="16" t="s">
        <v>266</v>
      </c>
      <c r="BM279" s="206" t="s">
        <v>1501</v>
      </c>
    </row>
    <row r="280" s="2" customFormat="1">
      <c r="A280" s="37"/>
      <c r="B280" s="38"/>
      <c r="C280" s="39"/>
      <c r="D280" s="208" t="s">
        <v>267</v>
      </c>
      <c r="E280" s="39"/>
      <c r="F280" s="209" t="s">
        <v>1210</v>
      </c>
      <c r="G280" s="39"/>
      <c r="H280" s="39"/>
      <c r="I280" s="210"/>
      <c r="J280" s="39"/>
      <c r="K280" s="39"/>
      <c r="L280" s="43"/>
      <c r="M280" s="211"/>
      <c r="N280" s="212"/>
      <c r="O280" s="83"/>
      <c r="P280" s="83"/>
      <c r="Q280" s="83"/>
      <c r="R280" s="83"/>
      <c r="S280" s="83"/>
      <c r="T280" s="84"/>
      <c r="U280" s="37"/>
      <c r="V280" s="37"/>
      <c r="W280" s="37"/>
      <c r="X280" s="37"/>
      <c r="Y280" s="37"/>
      <c r="Z280" s="37"/>
      <c r="AA280" s="37"/>
      <c r="AB280" s="37"/>
      <c r="AC280" s="37"/>
      <c r="AD280" s="37"/>
      <c r="AE280" s="37"/>
      <c r="AT280" s="16" t="s">
        <v>267</v>
      </c>
      <c r="AU280" s="16" t="s">
        <v>77</v>
      </c>
    </row>
    <row r="281" s="2" customFormat="1">
      <c r="A281" s="37"/>
      <c r="B281" s="38"/>
      <c r="C281" s="39"/>
      <c r="D281" s="208" t="s">
        <v>269</v>
      </c>
      <c r="E281" s="39"/>
      <c r="F281" s="213" t="s">
        <v>982</v>
      </c>
      <c r="G281" s="39"/>
      <c r="H281" s="39"/>
      <c r="I281" s="210"/>
      <c r="J281" s="39"/>
      <c r="K281" s="39"/>
      <c r="L281" s="43"/>
      <c r="M281" s="211"/>
      <c r="N281" s="212"/>
      <c r="O281" s="83"/>
      <c r="P281" s="83"/>
      <c r="Q281" s="83"/>
      <c r="R281" s="83"/>
      <c r="S281" s="83"/>
      <c r="T281" s="84"/>
      <c r="U281" s="37"/>
      <c r="V281" s="37"/>
      <c r="W281" s="37"/>
      <c r="X281" s="37"/>
      <c r="Y281" s="37"/>
      <c r="Z281" s="37"/>
      <c r="AA281" s="37"/>
      <c r="AB281" s="37"/>
      <c r="AC281" s="37"/>
      <c r="AD281" s="37"/>
      <c r="AE281" s="37"/>
      <c r="AT281" s="16" t="s">
        <v>269</v>
      </c>
      <c r="AU281" s="16" t="s">
        <v>77</v>
      </c>
    </row>
    <row r="282" s="2" customFormat="1">
      <c r="A282" s="37"/>
      <c r="B282" s="38"/>
      <c r="C282" s="39"/>
      <c r="D282" s="208" t="s">
        <v>271</v>
      </c>
      <c r="E282" s="39"/>
      <c r="F282" s="213" t="s">
        <v>3199</v>
      </c>
      <c r="G282" s="39"/>
      <c r="H282" s="39"/>
      <c r="I282" s="210"/>
      <c r="J282" s="39"/>
      <c r="K282" s="39"/>
      <c r="L282" s="43"/>
      <c r="M282" s="211"/>
      <c r="N282" s="212"/>
      <c r="O282" s="83"/>
      <c r="P282" s="83"/>
      <c r="Q282" s="83"/>
      <c r="R282" s="83"/>
      <c r="S282" s="83"/>
      <c r="T282" s="84"/>
      <c r="U282" s="37"/>
      <c r="V282" s="37"/>
      <c r="W282" s="37"/>
      <c r="X282" s="37"/>
      <c r="Y282" s="37"/>
      <c r="Z282" s="37"/>
      <c r="AA282" s="37"/>
      <c r="AB282" s="37"/>
      <c r="AC282" s="37"/>
      <c r="AD282" s="37"/>
      <c r="AE282" s="37"/>
      <c r="AT282" s="16" t="s">
        <v>271</v>
      </c>
      <c r="AU282" s="16" t="s">
        <v>77</v>
      </c>
    </row>
    <row r="283" s="12" customFormat="1">
      <c r="A283" s="12"/>
      <c r="B283" s="232"/>
      <c r="C283" s="233"/>
      <c r="D283" s="208" t="s">
        <v>967</v>
      </c>
      <c r="E283" s="234" t="s">
        <v>19</v>
      </c>
      <c r="F283" s="235" t="s">
        <v>3200</v>
      </c>
      <c r="G283" s="233"/>
      <c r="H283" s="236">
        <v>4252.625</v>
      </c>
      <c r="I283" s="237"/>
      <c r="J283" s="233"/>
      <c r="K283" s="233"/>
      <c r="L283" s="238"/>
      <c r="M283" s="239"/>
      <c r="N283" s="240"/>
      <c r="O283" s="240"/>
      <c r="P283" s="240"/>
      <c r="Q283" s="240"/>
      <c r="R283" s="240"/>
      <c r="S283" s="240"/>
      <c r="T283" s="241"/>
      <c r="U283" s="12"/>
      <c r="V283" s="12"/>
      <c r="W283" s="12"/>
      <c r="X283" s="12"/>
      <c r="Y283" s="12"/>
      <c r="Z283" s="12"/>
      <c r="AA283" s="12"/>
      <c r="AB283" s="12"/>
      <c r="AC283" s="12"/>
      <c r="AD283" s="12"/>
      <c r="AE283" s="12"/>
      <c r="AT283" s="242" t="s">
        <v>967</v>
      </c>
      <c r="AU283" s="242" t="s">
        <v>77</v>
      </c>
      <c r="AV283" s="12" t="s">
        <v>79</v>
      </c>
      <c r="AW283" s="12" t="s">
        <v>31</v>
      </c>
      <c r="AX283" s="12" t="s">
        <v>69</v>
      </c>
      <c r="AY283" s="242" t="s">
        <v>260</v>
      </c>
    </row>
    <row r="284" s="13" customFormat="1">
      <c r="A284" s="13"/>
      <c r="B284" s="243"/>
      <c r="C284" s="244"/>
      <c r="D284" s="208" t="s">
        <v>967</v>
      </c>
      <c r="E284" s="245" t="s">
        <v>19</v>
      </c>
      <c r="F284" s="246" t="s">
        <v>969</v>
      </c>
      <c r="G284" s="244"/>
      <c r="H284" s="247">
        <v>4252.625</v>
      </c>
      <c r="I284" s="248"/>
      <c r="J284" s="244"/>
      <c r="K284" s="244"/>
      <c r="L284" s="249"/>
      <c r="M284" s="250"/>
      <c r="N284" s="251"/>
      <c r="O284" s="251"/>
      <c r="P284" s="251"/>
      <c r="Q284" s="251"/>
      <c r="R284" s="251"/>
      <c r="S284" s="251"/>
      <c r="T284" s="252"/>
      <c r="U284" s="13"/>
      <c r="V284" s="13"/>
      <c r="W284" s="13"/>
      <c r="X284" s="13"/>
      <c r="Y284" s="13"/>
      <c r="Z284" s="13"/>
      <c r="AA284" s="13"/>
      <c r="AB284" s="13"/>
      <c r="AC284" s="13"/>
      <c r="AD284" s="13"/>
      <c r="AE284" s="13"/>
      <c r="AT284" s="253" t="s">
        <v>967</v>
      </c>
      <c r="AU284" s="253" t="s">
        <v>77</v>
      </c>
      <c r="AV284" s="13" t="s">
        <v>266</v>
      </c>
      <c r="AW284" s="13" t="s">
        <v>31</v>
      </c>
      <c r="AX284" s="13" t="s">
        <v>77</v>
      </c>
      <c r="AY284" s="253" t="s">
        <v>260</v>
      </c>
    </row>
    <row r="285" s="2" customFormat="1" ht="24.15" customHeight="1">
      <c r="A285" s="37"/>
      <c r="B285" s="38"/>
      <c r="C285" s="195" t="s">
        <v>1504</v>
      </c>
      <c r="D285" s="195" t="s">
        <v>261</v>
      </c>
      <c r="E285" s="196" t="s">
        <v>1212</v>
      </c>
      <c r="F285" s="197" t="s">
        <v>1213</v>
      </c>
      <c r="G285" s="198" t="s">
        <v>975</v>
      </c>
      <c r="H285" s="199">
        <v>320</v>
      </c>
      <c r="I285" s="200"/>
      <c r="J285" s="201">
        <f>ROUND(I285*H285,2)</f>
        <v>0</v>
      </c>
      <c r="K285" s="197" t="s">
        <v>265</v>
      </c>
      <c r="L285" s="43"/>
      <c r="M285" s="202" t="s">
        <v>19</v>
      </c>
      <c r="N285" s="203" t="s">
        <v>40</v>
      </c>
      <c r="O285" s="83"/>
      <c r="P285" s="204">
        <f>O285*H285</f>
        <v>0</v>
      </c>
      <c r="Q285" s="204">
        <v>0</v>
      </c>
      <c r="R285" s="204">
        <f>Q285*H285</f>
        <v>0</v>
      </c>
      <c r="S285" s="204">
        <v>0</v>
      </c>
      <c r="T285" s="205">
        <f>S285*H285</f>
        <v>0</v>
      </c>
      <c r="U285" s="37"/>
      <c r="V285" s="37"/>
      <c r="W285" s="37"/>
      <c r="X285" s="37"/>
      <c r="Y285" s="37"/>
      <c r="Z285" s="37"/>
      <c r="AA285" s="37"/>
      <c r="AB285" s="37"/>
      <c r="AC285" s="37"/>
      <c r="AD285" s="37"/>
      <c r="AE285" s="37"/>
      <c r="AR285" s="206" t="s">
        <v>266</v>
      </c>
      <c r="AT285" s="206" t="s">
        <v>261</v>
      </c>
      <c r="AU285" s="206" t="s">
        <v>77</v>
      </c>
      <c r="AY285" s="16" t="s">
        <v>260</v>
      </c>
      <c r="BE285" s="207">
        <f>IF(N285="základní",J285,0)</f>
        <v>0</v>
      </c>
      <c r="BF285" s="207">
        <f>IF(N285="snížená",J285,0)</f>
        <v>0</v>
      </c>
      <c r="BG285" s="207">
        <f>IF(N285="zákl. přenesená",J285,0)</f>
        <v>0</v>
      </c>
      <c r="BH285" s="207">
        <f>IF(N285="sníž. přenesená",J285,0)</f>
        <v>0</v>
      </c>
      <c r="BI285" s="207">
        <f>IF(N285="nulová",J285,0)</f>
        <v>0</v>
      </c>
      <c r="BJ285" s="16" t="s">
        <v>77</v>
      </c>
      <c r="BK285" s="207">
        <f>ROUND(I285*H285,2)</f>
        <v>0</v>
      </c>
      <c r="BL285" s="16" t="s">
        <v>266</v>
      </c>
      <c r="BM285" s="206" t="s">
        <v>1507</v>
      </c>
    </row>
    <row r="286" s="2" customFormat="1">
      <c r="A286" s="37"/>
      <c r="B286" s="38"/>
      <c r="C286" s="39"/>
      <c r="D286" s="208" t="s">
        <v>267</v>
      </c>
      <c r="E286" s="39"/>
      <c r="F286" s="209" t="s">
        <v>1215</v>
      </c>
      <c r="G286" s="39"/>
      <c r="H286" s="39"/>
      <c r="I286" s="210"/>
      <c r="J286" s="39"/>
      <c r="K286" s="39"/>
      <c r="L286" s="43"/>
      <c r="M286" s="211"/>
      <c r="N286" s="212"/>
      <c r="O286" s="83"/>
      <c r="P286" s="83"/>
      <c r="Q286" s="83"/>
      <c r="R286" s="83"/>
      <c r="S286" s="83"/>
      <c r="T286" s="84"/>
      <c r="U286" s="37"/>
      <c r="V286" s="37"/>
      <c r="W286" s="37"/>
      <c r="X286" s="37"/>
      <c r="Y286" s="37"/>
      <c r="Z286" s="37"/>
      <c r="AA286" s="37"/>
      <c r="AB286" s="37"/>
      <c r="AC286" s="37"/>
      <c r="AD286" s="37"/>
      <c r="AE286" s="37"/>
      <c r="AT286" s="16" t="s">
        <v>267</v>
      </c>
      <c r="AU286" s="16" t="s">
        <v>77</v>
      </c>
    </row>
    <row r="287" s="2" customFormat="1">
      <c r="A287" s="37"/>
      <c r="B287" s="38"/>
      <c r="C287" s="39"/>
      <c r="D287" s="208" t="s">
        <v>269</v>
      </c>
      <c r="E287" s="39"/>
      <c r="F287" s="213" t="s">
        <v>982</v>
      </c>
      <c r="G287" s="39"/>
      <c r="H287" s="39"/>
      <c r="I287" s="210"/>
      <c r="J287" s="39"/>
      <c r="K287" s="39"/>
      <c r="L287" s="43"/>
      <c r="M287" s="211"/>
      <c r="N287" s="212"/>
      <c r="O287" s="83"/>
      <c r="P287" s="83"/>
      <c r="Q287" s="83"/>
      <c r="R287" s="83"/>
      <c r="S287" s="83"/>
      <c r="T287" s="84"/>
      <c r="U287" s="37"/>
      <c r="V287" s="37"/>
      <c r="W287" s="37"/>
      <c r="X287" s="37"/>
      <c r="Y287" s="37"/>
      <c r="Z287" s="37"/>
      <c r="AA287" s="37"/>
      <c r="AB287" s="37"/>
      <c r="AC287" s="37"/>
      <c r="AD287" s="37"/>
      <c r="AE287" s="37"/>
      <c r="AT287" s="16" t="s">
        <v>269</v>
      </c>
      <c r="AU287" s="16" t="s">
        <v>77</v>
      </c>
    </row>
    <row r="288" s="2" customFormat="1">
      <c r="A288" s="37"/>
      <c r="B288" s="38"/>
      <c r="C288" s="39"/>
      <c r="D288" s="208" t="s">
        <v>271</v>
      </c>
      <c r="E288" s="39"/>
      <c r="F288" s="213" t="s">
        <v>3201</v>
      </c>
      <c r="G288" s="39"/>
      <c r="H288" s="39"/>
      <c r="I288" s="210"/>
      <c r="J288" s="39"/>
      <c r="K288" s="39"/>
      <c r="L288" s="43"/>
      <c r="M288" s="211"/>
      <c r="N288" s="212"/>
      <c r="O288" s="83"/>
      <c r="P288" s="83"/>
      <c r="Q288" s="83"/>
      <c r="R288" s="83"/>
      <c r="S288" s="83"/>
      <c r="T288" s="84"/>
      <c r="U288" s="37"/>
      <c r="V288" s="37"/>
      <c r="W288" s="37"/>
      <c r="X288" s="37"/>
      <c r="Y288" s="37"/>
      <c r="Z288" s="37"/>
      <c r="AA288" s="37"/>
      <c r="AB288" s="37"/>
      <c r="AC288" s="37"/>
      <c r="AD288" s="37"/>
      <c r="AE288" s="37"/>
      <c r="AT288" s="16" t="s">
        <v>271</v>
      </c>
      <c r="AU288" s="16" t="s">
        <v>77</v>
      </c>
    </row>
    <row r="289" s="2" customFormat="1" ht="16.5" customHeight="1">
      <c r="A289" s="37"/>
      <c r="B289" s="38"/>
      <c r="C289" s="195" t="s">
        <v>427</v>
      </c>
      <c r="D289" s="195" t="s">
        <v>261</v>
      </c>
      <c r="E289" s="196" t="s">
        <v>1217</v>
      </c>
      <c r="F289" s="197" t="s">
        <v>1218</v>
      </c>
      <c r="G289" s="198" t="s">
        <v>365</v>
      </c>
      <c r="H289" s="199">
        <v>5</v>
      </c>
      <c r="I289" s="200"/>
      <c r="J289" s="201">
        <f>ROUND(I289*H289,2)</f>
        <v>0</v>
      </c>
      <c r="K289" s="197" t="s">
        <v>265</v>
      </c>
      <c r="L289" s="43"/>
      <c r="M289" s="202" t="s">
        <v>19</v>
      </c>
      <c r="N289" s="203" t="s">
        <v>40</v>
      </c>
      <c r="O289" s="83"/>
      <c r="P289" s="204">
        <f>O289*H289</f>
        <v>0</v>
      </c>
      <c r="Q289" s="204">
        <v>0</v>
      </c>
      <c r="R289" s="204">
        <f>Q289*H289</f>
        <v>0</v>
      </c>
      <c r="S289" s="204">
        <v>0</v>
      </c>
      <c r="T289" s="205">
        <f>S289*H289</f>
        <v>0</v>
      </c>
      <c r="U289" s="37"/>
      <c r="V289" s="37"/>
      <c r="W289" s="37"/>
      <c r="X289" s="37"/>
      <c r="Y289" s="37"/>
      <c r="Z289" s="37"/>
      <c r="AA289" s="37"/>
      <c r="AB289" s="37"/>
      <c r="AC289" s="37"/>
      <c r="AD289" s="37"/>
      <c r="AE289" s="37"/>
      <c r="AR289" s="206" t="s">
        <v>266</v>
      </c>
      <c r="AT289" s="206" t="s">
        <v>261</v>
      </c>
      <c r="AU289" s="206" t="s">
        <v>77</v>
      </c>
      <c r="AY289" s="16" t="s">
        <v>260</v>
      </c>
      <c r="BE289" s="207">
        <f>IF(N289="základní",J289,0)</f>
        <v>0</v>
      </c>
      <c r="BF289" s="207">
        <f>IF(N289="snížená",J289,0)</f>
        <v>0</v>
      </c>
      <c r="BG289" s="207">
        <f>IF(N289="zákl. přenesená",J289,0)</f>
        <v>0</v>
      </c>
      <c r="BH289" s="207">
        <f>IF(N289="sníž. přenesená",J289,0)</f>
        <v>0</v>
      </c>
      <c r="BI289" s="207">
        <f>IF(N289="nulová",J289,0)</f>
        <v>0</v>
      </c>
      <c r="BJ289" s="16" t="s">
        <v>77</v>
      </c>
      <c r="BK289" s="207">
        <f>ROUND(I289*H289,2)</f>
        <v>0</v>
      </c>
      <c r="BL289" s="16" t="s">
        <v>266</v>
      </c>
      <c r="BM289" s="206" t="s">
        <v>1510</v>
      </c>
    </row>
    <row r="290" s="2" customFormat="1">
      <c r="A290" s="37"/>
      <c r="B290" s="38"/>
      <c r="C290" s="39"/>
      <c r="D290" s="208" t="s">
        <v>267</v>
      </c>
      <c r="E290" s="39"/>
      <c r="F290" s="209" t="s">
        <v>1220</v>
      </c>
      <c r="G290" s="39"/>
      <c r="H290" s="39"/>
      <c r="I290" s="210"/>
      <c r="J290" s="39"/>
      <c r="K290" s="39"/>
      <c r="L290" s="43"/>
      <c r="M290" s="211"/>
      <c r="N290" s="212"/>
      <c r="O290" s="83"/>
      <c r="P290" s="83"/>
      <c r="Q290" s="83"/>
      <c r="R290" s="83"/>
      <c r="S290" s="83"/>
      <c r="T290" s="84"/>
      <c r="U290" s="37"/>
      <c r="V290" s="37"/>
      <c r="W290" s="37"/>
      <c r="X290" s="37"/>
      <c r="Y290" s="37"/>
      <c r="Z290" s="37"/>
      <c r="AA290" s="37"/>
      <c r="AB290" s="37"/>
      <c r="AC290" s="37"/>
      <c r="AD290" s="37"/>
      <c r="AE290" s="37"/>
      <c r="AT290" s="16" t="s">
        <v>267</v>
      </c>
      <c r="AU290" s="16" t="s">
        <v>77</v>
      </c>
    </row>
    <row r="291" s="2" customFormat="1">
      <c r="A291" s="37"/>
      <c r="B291" s="38"/>
      <c r="C291" s="39"/>
      <c r="D291" s="208" t="s">
        <v>269</v>
      </c>
      <c r="E291" s="39"/>
      <c r="F291" s="213" t="s">
        <v>1221</v>
      </c>
      <c r="G291" s="39"/>
      <c r="H291" s="39"/>
      <c r="I291" s="210"/>
      <c r="J291" s="39"/>
      <c r="K291" s="39"/>
      <c r="L291" s="43"/>
      <c r="M291" s="211"/>
      <c r="N291" s="212"/>
      <c r="O291" s="83"/>
      <c r="P291" s="83"/>
      <c r="Q291" s="83"/>
      <c r="R291" s="83"/>
      <c r="S291" s="83"/>
      <c r="T291" s="84"/>
      <c r="U291" s="37"/>
      <c r="V291" s="37"/>
      <c r="W291" s="37"/>
      <c r="X291" s="37"/>
      <c r="Y291" s="37"/>
      <c r="Z291" s="37"/>
      <c r="AA291" s="37"/>
      <c r="AB291" s="37"/>
      <c r="AC291" s="37"/>
      <c r="AD291" s="37"/>
      <c r="AE291" s="37"/>
      <c r="AT291" s="16" t="s">
        <v>269</v>
      </c>
      <c r="AU291" s="16" t="s">
        <v>77</v>
      </c>
    </row>
    <row r="292" s="2" customFormat="1">
      <c r="A292" s="37"/>
      <c r="B292" s="38"/>
      <c r="C292" s="39"/>
      <c r="D292" s="208" t="s">
        <v>271</v>
      </c>
      <c r="E292" s="39"/>
      <c r="F292" s="213" t="s">
        <v>1222</v>
      </c>
      <c r="G292" s="39"/>
      <c r="H292" s="39"/>
      <c r="I292" s="210"/>
      <c r="J292" s="39"/>
      <c r="K292" s="39"/>
      <c r="L292" s="43"/>
      <c r="M292" s="211"/>
      <c r="N292" s="212"/>
      <c r="O292" s="83"/>
      <c r="P292" s="83"/>
      <c r="Q292" s="83"/>
      <c r="R292" s="83"/>
      <c r="S292" s="83"/>
      <c r="T292" s="84"/>
      <c r="U292" s="37"/>
      <c r="V292" s="37"/>
      <c r="W292" s="37"/>
      <c r="X292" s="37"/>
      <c r="Y292" s="37"/>
      <c r="Z292" s="37"/>
      <c r="AA292" s="37"/>
      <c r="AB292" s="37"/>
      <c r="AC292" s="37"/>
      <c r="AD292" s="37"/>
      <c r="AE292" s="37"/>
      <c r="AT292" s="16" t="s">
        <v>271</v>
      </c>
      <c r="AU292" s="16" t="s">
        <v>77</v>
      </c>
    </row>
    <row r="293" s="11" customFormat="1" ht="25.92" customHeight="1">
      <c r="A293" s="11"/>
      <c r="B293" s="181"/>
      <c r="C293" s="182"/>
      <c r="D293" s="183" t="s">
        <v>68</v>
      </c>
      <c r="E293" s="184" t="s">
        <v>266</v>
      </c>
      <c r="F293" s="184" t="s">
        <v>1223</v>
      </c>
      <c r="G293" s="182"/>
      <c r="H293" s="182"/>
      <c r="I293" s="185"/>
      <c r="J293" s="186">
        <f>BK293</f>
        <v>0</v>
      </c>
      <c r="K293" s="182"/>
      <c r="L293" s="187"/>
      <c r="M293" s="188"/>
      <c r="N293" s="189"/>
      <c r="O293" s="189"/>
      <c r="P293" s="190">
        <f>SUM(P294:P311)</f>
        <v>0</v>
      </c>
      <c r="Q293" s="189"/>
      <c r="R293" s="190">
        <f>SUM(R294:R311)</f>
        <v>0</v>
      </c>
      <c r="S293" s="189"/>
      <c r="T293" s="191">
        <f>SUM(T294:T311)</f>
        <v>0</v>
      </c>
      <c r="U293" s="11"/>
      <c r="V293" s="11"/>
      <c r="W293" s="11"/>
      <c r="X293" s="11"/>
      <c r="Y293" s="11"/>
      <c r="Z293" s="11"/>
      <c r="AA293" s="11"/>
      <c r="AB293" s="11"/>
      <c r="AC293" s="11"/>
      <c r="AD293" s="11"/>
      <c r="AE293" s="11"/>
      <c r="AR293" s="192" t="s">
        <v>77</v>
      </c>
      <c r="AT293" s="193" t="s">
        <v>68</v>
      </c>
      <c r="AU293" s="193" t="s">
        <v>69</v>
      </c>
      <c r="AY293" s="192" t="s">
        <v>260</v>
      </c>
      <c r="BK293" s="194">
        <f>SUM(BK294:BK311)</f>
        <v>0</v>
      </c>
    </row>
    <row r="294" s="2" customFormat="1" ht="16.5" customHeight="1">
      <c r="A294" s="37"/>
      <c r="B294" s="38"/>
      <c r="C294" s="195" t="s">
        <v>1512</v>
      </c>
      <c r="D294" s="195" t="s">
        <v>261</v>
      </c>
      <c r="E294" s="196" t="s">
        <v>1224</v>
      </c>
      <c r="F294" s="197" t="s">
        <v>1225</v>
      </c>
      <c r="G294" s="198" t="s">
        <v>975</v>
      </c>
      <c r="H294" s="199">
        <v>4238.2250000000004</v>
      </c>
      <c r="I294" s="200"/>
      <c r="J294" s="201">
        <f>ROUND(I294*H294,2)</f>
        <v>0</v>
      </c>
      <c r="K294" s="197" t="s">
        <v>265</v>
      </c>
      <c r="L294" s="43"/>
      <c r="M294" s="202" t="s">
        <v>19</v>
      </c>
      <c r="N294" s="203" t="s">
        <v>40</v>
      </c>
      <c r="O294" s="83"/>
      <c r="P294" s="204">
        <f>O294*H294</f>
        <v>0</v>
      </c>
      <c r="Q294" s="204">
        <v>0</v>
      </c>
      <c r="R294" s="204">
        <f>Q294*H294</f>
        <v>0</v>
      </c>
      <c r="S294" s="204">
        <v>0</v>
      </c>
      <c r="T294" s="205">
        <f>S294*H294</f>
        <v>0</v>
      </c>
      <c r="U294" s="37"/>
      <c r="V294" s="37"/>
      <c r="W294" s="37"/>
      <c r="X294" s="37"/>
      <c r="Y294" s="37"/>
      <c r="Z294" s="37"/>
      <c r="AA294" s="37"/>
      <c r="AB294" s="37"/>
      <c r="AC294" s="37"/>
      <c r="AD294" s="37"/>
      <c r="AE294" s="37"/>
      <c r="AR294" s="206" t="s">
        <v>266</v>
      </c>
      <c r="AT294" s="206" t="s">
        <v>261</v>
      </c>
      <c r="AU294" s="206" t="s">
        <v>77</v>
      </c>
      <c r="AY294" s="16" t="s">
        <v>260</v>
      </c>
      <c r="BE294" s="207">
        <f>IF(N294="základní",J294,0)</f>
        <v>0</v>
      </c>
      <c r="BF294" s="207">
        <f>IF(N294="snížená",J294,0)</f>
        <v>0</v>
      </c>
      <c r="BG294" s="207">
        <f>IF(N294="zákl. přenesená",J294,0)</f>
        <v>0</v>
      </c>
      <c r="BH294" s="207">
        <f>IF(N294="sníž. přenesená",J294,0)</f>
        <v>0</v>
      </c>
      <c r="BI294" s="207">
        <f>IF(N294="nulová",J294,0)</f>
        <v>0</v>
      </c>
      <c r="BJ294" s="16" t="s">
        <v>77</v>
      </c>
      <c r="BK294" s="207">
        <f>ROUND(I294*H294,2)</f>
        <v>0</v>
      </c>
      <c r="BL294" s="16" t="s">
        <v>266</v>
      </c>
      <c r="BM294" s="206" t="s">
        <v>3202</v>
      </c>
    </row>
    <row r="295" s="2" customFormat="1">
      <c r="A295" s="37"/>
      <c r="B295" s="38"/>
      <c r="C295" s="39"/>
      <c r="D295" s="208" t="s">
        <v>267</v>
      </c>
      <c r="E295" s="39"/>
      <c r="F295" s="209" t="s">
        <v>1227</v>
      </c>
      <c r="G295" s="39"/>
      <c r="H295" s="39"/>
      <c r="I295" s="210"/>
      <c r="J295" s="39"/>
      <c r="K295" s="39"/>
      <c r="L295" s="43"/>
      <c r="M295" s="211"/>
      <c r="N295" s="212"/>
      <c r="O295" s="83"/>
      <c r="P295" s="83"/>
      <c r="Q295" s="83"/>
      <c r="R295" s="83"/>
      <c r="S295" s="83"/>
      <c r="T295" s="84"/>
      <c r="U295" s="37"/>
      <c r="V295" s="37"/>
      <c r="W295" s="37"/>
      <c r="X295" s="37"/>
      <c r="Y295" s="37"/>
      <c r="Z295" s="37"/>
      <c r="AA295" s="37"/>
      <c r="AB295" s="37"/>
      <c r="AC295" s="37"/>
      <c r="AD295" s="37"/>
      <c r="AE295" s="37"/>
      <c r="AT295" s="16" t="s">
        <v>267</v>
      </c>
      <c r="AU295" s="16" t="s">
        <v>77</v>
      </c>
    </row>
    <row r="296" s="2" customFormat="1" ht="16.5" customHeight="1">
      <c r="A296" s="37"/>
      <c r="B296" s="38"/>
      <c r="C296" s="195" t="s">
        <v>432</v>
      </c>
      <c r="D296" s="195" t="s">
        <v>261</v>
      </c>
      <c r="E296" s="196" t="s">
        <v>1230</v>
      </c>
      <c r="F296" s="197" t="s">
        <v>1231</v>
      </c>
      <c r="G296" s="198" t="s">
        <v>975</v>
      </c>
      <c r="H296" s="199">
        <v>0.753</v>
      </c>
      <c r="I296" s="200"/>
      <c r="J296" s="201">
        <f>ROUND(I296*H296,2)</f>
        <v>0</v>
      </c>
      <c r="K296" s="197" t="s">
        <v>265</v>
      </c>
      <c r="L296" s="43"/>
      <c r="M296" s="202" t="s">
        <v>19</v>
      </c>
      <c r="N296" s="203" t="s">
        <v>40</v>
      </c>
      <c r="O296" s="83"/>
      <c r="P296" s="204">
        <f>O296*H296</f>
        <v>0</v>
      </c>
      <c r="Q296" s="204">
        <v>0</v>
      </c>
      <c r="R296" s="204">
        <f>Q296*H296</f>
        <v>0</v>
      </c>
      <c r="S296" s="204">
        <v>0</v>
      </c>
      <c r="T296" s="205">
        <f>S296*H296</f>
        <v>0</v>
      </c>
      <c r="U296" s="37"/>
      <c r="V296" s="37"/>
      <c r="W296" s="37"/>
      <c r="X296" s="37"/>
      <c r="Y296" s="37"/>
      <c r="Z296" s="37"/>
      <c r="AA296" s="37"/>
      <c r="AB296" s="37"/>
      <c r="AC296" s="37"/>
      <c r="AD296" s="37"/>
      <c r="AE296" s="37"/>
      <c r="AR296" s="206" t="s">
        <v>266</v>
      </c>
      <c r="AT296" s="206" t="s">
        <v>261</v>
      </c>
      <c r="AU296" s="206" t="s">
        <v>77</v>
      </c>
      <c r="AY296" s="16" t="s">
        <v>260</v>
      </c>
      <c r="BE296" s="207">
        <f>IF(N296="základní",J296,0)</f>
        <v>0</v>
      </c>
      <c r="BF296" s="207">
        <f>IF(N296="snížená",J296,0)</f>
        <v>0</v>
      </c>
      <c r="BG296" s="207">
        <f>IF(N296="zákl. přenesená",J296,0)</f>
        <v>0</v>
      </c>
      <c r="BH296" s="207">
        <f>IF(N296="sníž. přenesená",J296,0)</f>
        <v>0</v>
      </c>
      <c r="BI296" s="207">
        <f>IF(N296="nulová",J296,0)</f>
        <v>0</v>
      </c>
      <c r="BJ296" s="16" t="s">
        <v>77</v>
      </c>
      <c r="BK296" s="207">
        <f>ROUND(I296*H296,2)</f>
        <v>0</v>
      </c>
      <c r="BL296" s="16" t="s">
        <v>266</v>
      </c>
      <c r="BM296" s="206" t="s">
        <v>2633</v>
      </c>
    </row>
    <row r="297" s="2" customFormat="1">
      <c r="A297" s="37"/>
      <c r="B297" s="38"/>
      <c r="C297" s="39"/>
      <c r="D297" s="208" t="s">
        <v>267</v>
      </c>
      <c r="E297" s="39"/>
      <c r="F297" s="209" t="s">
        <v>1233</v>
      </c>
      <c r="G297" s="39"/>
      <c r="H297" s="39"/>
      <c r="I297" s="210"/>
      <c r="J297" s="39"/>
      <c r="K297" s="39"/>
      <c r="L297" s="43"/>
      <c r="M297" s="211"/>
      <c r="N297" s="212"/>
      <c r="O297" s="83"/>
      <c r="P297" s="83"/>
      <c r="Q297" s="83"/>
      <c r="R297" s="83"/>
      <c r="S297" s="83"/>
      <c r="T297" s="84"/>
      <c r="U297" s="37"/>
      <c r="V297" s="37"/>
      <c r="W297" s="37"/>
      <c r="X297" s="37"/>
      <c r="Y297" s="37"/>
      <c r="Z297" s="37"/>
      <c r="AA297" s="37"/>
      <c r="AB297" s="37"/>
      <c r="AC297" s="37"/>
      <c r="AD297" s="37"/>
      <c r="AE297" s="37"/>
      <c r="AT297" s="16" t="s">
        <v>267</v>
      </c>
      <c r="AU297" s="16" t="s">
        <v>77</v>
      </c>
    </row>
    <row r="298" s="2" customFormat="1">
      <c r="A298" s="37"/>
      <c r="B298" s="38"/>
      <c r="C298" s="39"/>
      <c r="D298" s="208" t="s">
        <v>269</v>
      </c>
      <c r="E298" s="39"/>
      <c r="F298" s="213" t="s">
        <v>992</v>
      </c>
      <c r="G298" s="39"/>
      <c r="H298" s="39"/>
      <c r="I298" s="210"/>
      <c r="J298" s="39"/>
      <c r="K298" s="39"/>
      <c r="L298" s="43"/>
      <c r="M298" s="211"/>
      <c r="N298" s="212"/>
      <c r="O298" s="83"/>
      <c r="P298" s="83"/>
      <c r="Q298" s="83"/>
      <c r="R298" s="83"/>
      <c r="S298" s="83"/>
      <c r="T298" s="84"/>
      <c r="U298" s="37"/>
      <c r="V298" s="37"/>
      <c r="W298" s="37"/>
      <c r="X298" s="37"/>
      <c r="Y298" s="37"/>
      <c r="Z298" s="37"/>
      <c r="AA298" s="37"/>
      <c r="AB298" s="37"/>
      <c r="AC298" s="37"/>
      <c r="AD298" s="37"/>
      <c r="AE298" s="37"/>
      <c r="AT298" s="16" t="s">
        <v>269</v>
      </c>
      <c r="AU298" s="16" t="s">
        <v>77</v>
      </c>
    </row>
    <row r="299" s="2" customFormat="1">
      <c r="A299" s="37"/>
      <c r="B299" s="38"/>
      <c r="C299" s="39"/>
      <c r="D299" s="208" t="s">
        <v>271</v>
      </c>
      <c r="E299" s="39"/>
      <c r="F299" s="213" t="s">
        <v>1234</v>
      </c>
      <c r="G299" s="39"/>
      <c r="H299" s="39"/>
      <c r="I299" s="210"/>
      <c r="J299" s="39"/>
      <c r="K299" s="39"/>
      <c r="L299" s="43"/>
      <c r="M299" s="211"/>
      <c r="N299" s="212"/>
      <c r="O299" s="83"/>
      <c r="P299" s="83"/>
      <c r="Q299" s="83"/>
      <c r="R299" s="83"/>
      <c r="S299" s="83"/>
      <c r="T299" s="84"/>
      <c r="U299" s="37"/>
      <c r="V299" s="37"/>
      <c r="W299" s="37"/>
      <c r="X299" s="37"/>
      <c r="Y299" s="37"/>
      <c r="Z299" s="37"/>
      <c r="AA299" s="37"/>
      <c r="AB299" s="37"/>
      <c r="AC299" s="37"/>
      <c r="AD299" s="37"/>
      <c r="AE299" s="37"/>
      <c r="AT299" s="16" t="s">
        <v>271</v>
      </c>
      <c r="AU299" s="16" t="s">
        <v>77</v>
      </c>
    </row>
    <row r="300" s="12" customFormat="1">
      <c r="A300" s="12"/>
      <c r="B300" s="232"/>
      <c r="C300" s="233"/>
      <c r="D300" s="208" t="s">
        <v>967</v>
      </c>
      <c r="E300" s="234" t="s">
        <v>19</v>
      </c>
      <c r="F300" s="235" t="s">
        <v>3203</v>
      </c>
      <c r="G300" s="233"/>
      <c r="H300" s="236">
        <v>0.753</v>
      </c>
      <c r="I300" s="237"/>
      <c r="J300" s="233"/>
      <c r="K300" s="233"/>
      <c r="L300" s="238"/>
      <c r="M300" s="239"/>
      <c r="N300" s="240"/>
      <c r="O300" s="240"/>
      <c r="P300" s="240"/>
      <c r="Q300" s="240"/>
      <c r="R300" s="240"/>
      <c r="S300" s="240"/>
      <c r="T300" s="241"/>
      <c r="U300" s="12"/>
      <c r="V300" s="12"/>
      <c r="W300" s="12"/>
      <c r="X300" s="12"/>
      <c r="Y300" s="12"/>
      <c r="Z300" s="12"/>
      <c r="AA300" s="12"/>
      <c r="AB300" s="12"/>
      <c r="AC300" s="12"/>
      <c r="AD300" s="12"/>
      <c r="AE300" s="12"/>
      <c r="AT300" s="242" t="s">
        <v>967</v>
      </c>
      <c r="AU300" s="242" t="s">
        <v>77</v>
      </c>
      <c r="AV300" s="12" t="s">
        <v>79</v>
      </c>
      <c r="AW300" s="12" t="s">
        <v>31</v>
      </c>
      <c r="AX300" s="12" t="s">
        <v>69</v>
      </c>
      <c r="AY300" s="242" t="s">
        <v>260</v>
      </c>
    </row>
    <row r="301" s="13" customFormat="1">
      <c r="A301" s="13"/>
      <c r="B301" s="243"/>
      <c r="C301" s="244"/>
      <c r="D301" s="208" t="s">
        <v>967</v>
      </c>
      <c r="E301" s="245" t="s">
        <v>19</v>
      </c>
      <c r="F301" s="246" t="s">
        <v>969</v>
      </c>
      <c r="G301" s="244"/>
      <c r="H301" s="247">
        <v>0.753</v>
      </c>
      <c r="I301" s="248"/>
      <c r="J301" s="244"/>
      <c r="K301" s="244"/>
      <c r="L301" s="249"/>
      <c r="M301" s="250"/>
      <c r="N301" s="251"/>
      <c r="O301" s="251"/>
      <c r="P301" s="251"/>
      <c r="Q301" s="251"/>
      <c r="R301" s="251"/>
      <c r="S301" s="251"/>
      <c r="T301" s="252"/>
      <c r="U301" s="13"/>
      <c r="V301" s="13"/>
      <c r="W301" s="13"/>
      <c r="X301" s="13"/>
      <c r="Y301" s="13"/>
      <c r="Z301" s="13"/>
      <c r="AA301" s="13"/>
      <c r="AB301" s="13"/>
      <c r="AC301" s="13"/>
      <c r="AD301" s="13"/>
      <c r="AE301" s="13"/>
      <c r="AT301" s="253" t="s">
        <v>967</v>
      </c>
      <c r="AU301" s="253" t="s">
        <v>77</v>
      </c>
      <c r="AV301" s="13" t="s">
        <v>266</v>
      </c>
      <c r="AW301" s="13" t="s">
        <v>31</v>
      </c>
      <c r="AX301" s="13" t="s">
        <v>77</v>
      </c>
      <c r="AY301" s="253" t="s">
        <v>260</v>
      </c>
    </row>
    <row r="302" s="2" customFormat="1" ht="16.5" customHeight="1">
      <c r="A302" s="37"/>
      <c r="B302" s="38"/>
      <c r="C302" s="195" t="s">
        <v>1524</v>
      </c>
      <c r="D302" s="195" t="s">
        <v>261</v>
      </c>
      <c r="E302" s="196" t="s">
        <v>989</v>
      </c>
      <c r="F302" s="197" t="s">
        <v>990</v>
      </c>
      <c r="G302" s="198" t="s">
        <v>975</v>
      </c>
      <c r="H302" s="199">
        <v>1.44</v>
      </c>
      <c r="I302" s="200"/>
      <c r="J302" s="201">
        <f>ROUND(I302*H302,2)</f>
        <v>0</v>
      </c>
      <c r="K302" s="197" t="s">
        <v>265</v>
      </c>
      <c r="L302" s="43"/>
      <c r="M302" s="202" t="s">
        <v>19</v>
      </c>
      <c r="N302" s="203" t="s">
        <v>40</v>
      </c>
      <c r="O302" s="83"/>
      <c r="P302" s="204">
        <f>O302*H302</f>
        <v>0</v>
      </c>
      <c r="Q302" s="204">
        <v>0</v>
      </c>
      <c r="R302" s="204">
        <f>Q302*H302</f>
        <v>0</v>
      </c>
      <c r="S302" s="204">
        <v>0</v>
      </c>
      <c r="T302" s="205">
        <f>S302*H302</f>
        <v>0</v>
      </c>
      <c r="U302" s="37"/>
      <c r="V302" s="37"/>
      <c r="W302" s="37"/>
      <c r="X302" s="37"/>
      <c r="Y302" s="37"/>
      <c r="Z302" s="37"/>
      <c r="AA302" s="37"/>
      <c r="AB302" s="37"/>
      <c r="AC302" s="37"/>
      <c r="AD302" s="37"/>
      <c r="AE302" s="37"/>
      <c r="AR302" s="206" t="s">
        <v>266</v>
      </c>
      <c r="AT302" s="206" t="s">
        <v>261</v>
      </c>
      <c r="AU302" s="206" t="s">
        <v>77</v>
      </c>
      <c r="AY302" s="16" t="s">
        <v>260</v>
      </c>
      <c r="BE302" s="207">
        <f>IF(N302="základní",J302,0)</f>
        <v>0</v>
      </c>
      <c r="BF302" s="207">
        <f>IF(N302="snížená",J302,0)</f>
        <v>0</v>
      </c>
      <c r="BG302" s="207">
        <f>IF(N302="zákl. přenesená",J302,0)</f>
        <v>0</v>
      </c>
      <c r="BH302" s="207">
        <f>IF(N302="sníž. přenesená",J302,0)</f>
        <v>0</v>
      </c>
      <c r="BI302" s="207">
        <f>IF(N302="nulová",J302,0)</f>
        <v>0</v>
      </c>
      <c r="BJ302" s="16" t="s">
        <v>77</v>
      </c>
      <c r="BK302" s="207">
        <f>ROUND(I302*H302,2)</f>
        <v>0</v>
      </c>
      <c r="BL302" s="16" t="s">
        <v>266</v>
      </c>
      <c r="BM302" s="206" t="s">
        <v>1527</v>
      </c>
    </row>
    <row r="303" s="2" customFormat="1">
      <c r="A303" s="37"/>
      <c r="B303" s="38"/>
      <c r="C303" s="39"/>
      <c r="D303" s="208" t="s">
        <v>267</v>
      </c>
      <c r="E303" s="39"/>
      <c r="F303" s="209" t="s">
        <v>991</v>
      </c>
      <c r="G303" s="39"/>
      <c r="H303" s="39"/>
      <c r="I303" s="210"/>
      <c r="J303" s="39"/>
      <c r="K303" s="39"/>
      <c r="L303" s="43"/>
      <c r="M303" s="211"/>
      <c r="N303" s="212"/>
      <c r="O303" s="83"/>
      <c r="P303" s="83"/>
      <c r="Q303" s="83"/>
      <c r="R303" s="83"/>
      <c r="S303" s="83"/>
      <c r="T303" s="84"/>
      <c r="U303" s="37"/>
      <c r="V303" s="37"/>
      <c r="W303" s="37"/>
      <c r="X303" s="37"/>
      <c r="Y303" s="37"/>
      <c r="Z303" s="37"/>
      <c r="AA303" s="37"/>
      <c r="AB303" s="37"/>
      <c r="AC303" s="37"/>
      <c r="AD303" s="37"/>
      <c r="AE303" s="37"/>
      <c r="AT303" s="16" t="s">
        <v>267</v>
      </c>
      <c r="AU303" s="16" t="s">
        <v>77</v>
      </c>
    </row>
    <row r="304" s="2" customFormat="1">
      <c r="A304" s="37"/>
      <c r="B304" s="38"/>
      <c r="C304" s="39"/>
      <c r="D304" s="208" t="s">
        <v>269</v>
      </c>
      <c r="E304" s="39"/>
      <c r="F304" s="213" t="s">
        <v>992</v>
      </c>
      <c r="G304" s="39"/>
      <c r="H304" s="39"/>
      <c r="I304" s="210"/>
      <c r="J304" s="39"/>
      <c r="K304" s="39"/>
      <c r="L304" s="43"/>
      <c r="M304" s="211"/>
      <c r="N304" s="212"/>
      <c r="O304" s="83"/>
      <c r="P304" s="83"/>
      <c r="Q304" s="83"/>
      <c r="R304" s="83"/>
      <c r="S304" s="83"/>
      <c r="T304" s="84"/>
      <c r="U304" s="37"/>
      <c r="V304" s="37"/>
      <c r="W304" s="37"/>
      <c r="X304" s="37"/>
      <c r="Y304" s="37"/>
      <c r="Z304" s="37"/>
      <c r="AA304" s="37"/>
      <c r="AB304" s="37"/>
      <c r="AC304" s="37"/>
      <c r="AD304" s="37"/>
      <c r="AE304" s="37"/>
      <c r="AT304" s="16" t="s">
        <v>269</v>
      </c>
      <c r="AU304" s="16" t="s">
        <v>77</v>
      </c>
    </row>
    <row r="305" s="2" customFormat="1">
      <c r="A305" s="37"/>
      <c r="B305" s="38"/>
      <c r="C305" s="39"/>
      <c r="D305" s="208" t="s">
        <v>271</v>
      </c>
      <c r="E305" s="39"/>
      <c r="F305" s="213" t="s">
        <v>1237</v>
      </c>
      <c r="G305" s="39"/>
      <c r="H305" s="39"/>
      <c r="I305" s="210"/>
      <c r="J305" s="39"/>
      <c r="K305" s="39"/>
      <c r="L305" s="43"/>
      <c r="M305" s="211"/>
      <c r="N305" s="212"/>
      <c r="O305" s="83"/>
      <c r="P305" s="83"/>
      <c r="Q305" s="83"/>
      <c r="R305" s="83"/>
      <c r="S305" s="83"/>
      <c r="T305" s="84"/>
      <c r="U305" s="37"/>
      <c r="V305" s="37"/>
      <c r="W305" s="37"/>
      <c r="X305" s="37"/>
      <c r="Y305" s="37"/>
      <c r="Z305" s="37"/>
      <c r="AA305" s="37"/>
      <c r="AB305" s="37"/>
      <c r="AC305" s="37"/>
      <c r="AD305" s="37"/>
      <c r="AE305" s="37"/>
      <c r="AT305" s="16" t="s">
        <v>271</v>
      </c>
      <c r="AU305" s="16" t="s">
        <v>77</v>
      </c>
    </row>
    <row r="306" s="12" customFormat="1">
      <c r="A306" s="12"/>
      <c r="B306" s="232"/>
      <c r="C306" s="233"/>
      <c r="D306" s="208" t="s">
        <v>967</v>
      </c>
      <c r="E306" s="234" t="s">
        <v>19</v>
      </c>
      <c r="F306" s="235" t="s">
        <v>1238</v>
      </c>
      <c r="G306" s="233"/>
      <c r="H306" s="236">
        <v>1.44</v>
      </c>
      <c r="I306" s="237"/>
      <c r="J306" s="233"/>
      <c r="K306" s="233"/>
      <c r="L306" s="238"/>
      <c r="M306" s="239"/>
      <c r="N306" s="240"/>
      <c r="O306" s="240"/>
      <c r="P306" s="240"/>
      <c r="Q306" s="240"/>
      <c r="R306" s="240"/>
      <c r="S306" s="240"/>
      <c r="T306" s="241"/>
      <c r="U306" s="12"/>
      <c r="V306" s="12"/>
      <c r="W306" s="12"/>
      <c r="X306" s="12"/>
      <c r="Y306" s="12"/>
      <c r="Z306" s="12"/>
      <c r="AA306" s="12"/>
      <c r="AB306" s="12"/>
      <c r="AC306" s="12"/>
      <c r="AD306" s="12"/>
      <c r="AE306" s="12"/>
      <c r="AT306" s="242" t="s">
        <v>967</v>
      </c>
      <c r="AU306" s="242" t="s">
        <v>77</v>
      </c>
      <c r="AV306" s="12" t="s">
        <v>79</v>
      </c>
      <c r="AW306" s="12" t="s">
        <v>31</v>
      </c>
      <c r="AX306" s="12" t="s">
        <v>69</v>
      </c>
      <c r="AY306" s="242" t="s">
        <v>260</v>
      </c>
    </row>
    <row r="307" s="13" customFormat="1">
      <c r="A307" s="13"/>
      <c r="B307" s="243"/>
      <c r="C307" s="244"/>
      <c r="D307" s="208" t="s">
        <v>967</v>
      </c>
      <c r="E307" s="245" t="s">
        <v>19</v>
      </c>
      <c r="F307" s="246" t="s">
        <v>969</v>
      </c>
      <c r="G307" s="244"/>
      <c r="H307" s="247">
        <v>1.44</v>
      </c>
      <c r="I307" s="248"/>
      <c r="J307" s="244"/>
      <c r="K307" s="244"/>
      <c r="L307" s="249"/>
      <c r="M307" s="250"/>
      <c r="N307" s="251"/>
      <c r="O307" s="251"/>
      <c r="P307" s="251"/>
      <c r="Q307" s="251"/>
      <c r="R307" s="251"/>
      <c r="S307" s="251"/>
      <c r="T307" s="252"/>
      <c r="U307" s="13"/>
      <c r="V307" s="13"/>
      <c r="W307" s="13"/>
      <c r="X307" s="13"/>
      <c r="Y307" s="13"/>
      <c r="Z307" s="13"/>
      <c r="AA307" s="13"/>
      <c r="AB307" s="13"/>
      <c r="AC307" s="13"/>
      <c r="AD307" s="13"/>
      <c r="AE307" s="13"/>
      <c r="AT307" s="253" t="s">
        <v>967</v>
      </c>
      <c r="AU307" s="253" t="s">
        <v>77</v>
      </c>
      <c r="AV307" s="13" t="s">
        <v>266</v>
      </c>
      <c r="AW307" s="13" t="s">
        <v>31</v>
      </c>
      <c r="AX307" s="13" t="s">
        <v>77</v>
      </c>
      <c r="AY307" s="253" t="s">
        <v>260</v>
      </c>
    </row>
    <row r="308" s="2" customFormat="1" ht="16.5" customHeight="1">
      <c r="A308" s="37"/>
      <c r="B308" s="38"/>
      <c r="C308" s="195" t="s">
        <v>655</v>
      </c>
      <c r="D308" s="195" t="s">
        <v>261</v>
      </c>
      <c r="E308" s="196" t="s">
        <v>1240</v>
      </c>
      <c r="F308" s="197" t="s">
        <v>1241</v>
      </c>
      <c r="G308" s="198" t="s">
        <v>975</v>
      </c>
      <c r="H308" s="199">
        <v>600</v>
      </c>
      <c r="I308" s="200"/>
      <c r="J308" s="201">
        <f>ROUND(I308*H308,2)</f>
        <v>0</v>
      </c>
      <c r="K308" s="197" t="s">
        <v>265</v>
      </c>
      <c r="L308" s="43"/>
      <c r="M308" s="202" t="s">
        <v>19</v>
      </c>
      <c r="N308" s="203" t="s">
        <v>40</v>
      </c>
      <c r="O308" s="83"/>
      <c r="P308" s="204">
        <f>O308*H308</f>
        <v>0</v>
      </c>
      <c r="Q308" s="204">
        <v>0</v>
      </c>
      <c r="R308" s="204">
        <f>Q308*H308</f>
        <v>0</v>
      </c>
      <c r="S308" s="204">
        <v>0</v>
      </c>
      <c r="T308" s="205">
        <f>S308*H308</f>
        <v>0</v>
      </c>
      <c r="U308" s="37"/>
      <c r="V308" s="37"/>
      <c r="W308" s="37"/>
      <c r="X308" s="37"/>
      <c r="Y308" s="37"/>
      <c r="Z308" s="37"/>
      <c r="AA308" s="37"/>
      <c r="AB308" s="37"/>
      <c r="AC308" s="37"/>
      <c r="AD308" s="37"/>
      <c r="AE308" s="37"/>
      <c r="AR308" s="206" t="s">
        <v>266</v>
      </c>
      <c r="AT308" s="206" t="s">
        <v>261</v>
      </c>
      <c r="AU308" s="206" t="s">
        <v>77</v>
      </c>
      <c r="AY308" s="16" t="s">
        <v>260</v>
      </c>
      <c r="BE308" s="207">
        <f>IF(N308="základní",J308,0)</f>
        <v>0</v>
      </c>
      <c r="BF308" s="207">
        <f>IF(N308="snížená",J308,0)</f>
        <v>0</v>
      </c>
      <c r="BG308" s="207">
        <f>IF(N308="zákl. přenesená",J308,0)</f>
        <v>0</v>
      </c>
      <c r="BH308" s="207">
        <f>IF(N308="sníž. přenesená",J308,0)</f>
        <v>0</v>
      </c>
      <c r="BI308" s="207">
        <f>IF(N308="nulová",J308,0)</f>
        <v>0</v>
      </c>
      <c r="BJ308" s="16" t="s">
        <v>77</v>
      </c>
      <c r="BK308" s="207">
        <f>ROUND(I308*H308,2)</f>
        <v>0</v>
      </c>
      <c r="BL308" s="16" t="s">
        <v>266</v>
      </c>
      <c r="BM308" s="206" t="s">
        <v>1532</v>
      </c>
    </row>
    <row r="309" s="2" customFormat="1">
      <c r="A309" s="37"/>
      <c r="B309" s="38"/>
      <c r="C309" s="39"/>
      <c r="D309" s="208" t="s">
        <v>267</v>
      </c>
      <c r="E309" s="39"/>
      <c r="F309" s="209" t="s">
        <v>1243</v>
      </c>
      <c r="G309" s="39"/>
      <c r="H309" s="39"/>
      <c r="I309" s="210"/>
      <c r="J309" s="39"/>
      <c r="K309" s="39"/>
      <c r="L309" s="43"/>
      <c r="M309" s="211"/>
      <c r="N309" s="212"/>
      <c r="O309" s="83"/>
      <c r="P309" s="83"/>
      <c r="Q309" s="83"/>
      <c r="R309" s="83"/>
      <c r="S309" s="83"/>
      <c r="T309" s="84"/>
      <c r="U309" s="37"/>
      <c r="V309" s="37"/>
      <c r="W309" s="37"/>
      <c r="X309" s="37"/>
      <c r="Y309" s="37"/>
      <c r="Z309" s="37"/>
      <c r="AA309" s="37"/>
      <c r="AB309" s="37"/>
      <c r="AC309" s="37"/>
      <c r="AD309" s="37"/>
      <c r="AE309" s="37"/>
      <c r="AT309" s="16" t="s">
        <v>267</v>
      </c>
      <c r="AU309" s="16" t="s">
        <v>77</v>
      </c>
    </row>
    <row r="310" s="2" customFormat="1">
      <c r="A310" s="37"/>
      <c r="B310" s="38"/>
      <c r="C310" s="39"/>
      <c r="D310" s="208" t="s">
        <v>269</v>
      </c>
      <c r="E310" s="39"/>
      <c r="F310" s="213" t="s">
        <v>992</v>
      </c>
      <c r="G310" s="39"/>
      <c r="H310" s="39"/>
      <c r="I310" s="210"/>
      <c r="J310" s="39"/>
      <c r="K310" s="39"/>
      <c r="L310" s="43"/>
      <c r="M310" s="211"/>
      <c r="N310" s="212"/>
      <c r="O310" s="83"/>
      <c r="P310" s="83"/>
      <c r="Q310" s="83"/>
      <c r="R310" s="83"/>
      <c r="S310" s="83"/>
      <c r="T310" s="84"/>
      <c r="U310" s="37"/>
      <c r="V310" s="37"/>
      <c r="W310" s="37"/>
      <c r="X310" s="37"/>
      <c r="Y310" s="37"/>
      <c r="Z310" s="37"/>
      <c r="AA310" s="37"/>
      <c r="AB310" s="37"/>
      <c r="AC310" s="37"/>
      <c r="AD310" s="37"/>
      <c r="AE310" s="37"/>
      <c r="AT310" s="16" t="s">
        <v>269</v>
      </c>
      <c r="AU310" s="16" t="s">
        <v>77</v>
      </c>
    </row>
    <row r="311" s="2" customFormat="1">
      <c r="A311" s="37"/>
      <c r="B311" s="38"/>
      <c r="C311" s="39"/>
      <c r="D311" s="208" t="s">
        <v>271</v>
      </c>
      <c r="E311" s="39"/>
      <c r="F311" s="213" t="s">
        <v>309</v>
      </c>
      <c r="G311" s="39"/>
      <c r="H311" s="39"/>
      <c r="I311" s="210"/>
      <c r="J311" s="39"/>
      <c r="K311" s="39"/>
      <c r="L311" s="43"/>
      <c r="M311" s="224"/>
      <c r="N311" s="225"/>
      <c r="O311" s="226"/>
      <c r="P311" s="226"/>
      <c r="Q311" s="226"/>
      <c r="R311" s="226"/>
      <c r="S311" s="226"/>
      <c r="T311" s="227"/>
      <c r="U311" s="37"/>
      <c r="V311" s="37"/>
      <c r="W311" s="37"/>
      <c r="X311" s="37"/>
      <c r="Y311" s="37"/>
      <c r="Z311" s="37"/>
      <c r="AA311" s="37"/>
      <c r="AB311" s="37"/>
      <c r="AC311" s="37"/>
      <c r="AD311" s="37"/>
      <c r="AE311" s="37"/>
      <c r="AT311" s="16" t="s">
        <v>271</v>
      </c>
      <c r="AU311" s="16" t="s">
        <v>77</v>
      </c>
    </row>
    <row r="312" s="2" customFormat="1" ht="6.96" customHeight="1">
      <c r="A312" s="37"/>
      <c r="B312" s="58"/>
      <c r="C312" s="59"/>
      <c r="D312" s="59"/>
      <c r="E312" s="59"/>
      <c r="F312" s="59"/>
      <c r="G312" s="59"/>
      <c r="H312" s="59"/>
      <c r="I312" s="59"/>
      <c r="J312" s="59"/>
      <c r="K312" s="59"/>
      <c r="L312" s="43"/>
      <c r="M312" s="37"/>
      <c r="O312" s="37"/>
      <c r="P312" s="37"/>
      <c r="Q312" s="37"/>
      <c r="R312" s="37"/>
      <c r="S312" s="37"/>
      <c r="T312" s="37"/>
      <c r="U312" s="37"/>
      <c r="V312" s="37"/>
      <c r="W312" s="37"/>
      <c r="X312" s="37"/>
      <c r="Y312" s="37"/>
      <c r="Z312" s="37"/>
      <c r="AA312" s="37"/>
      <c r="AB312" s="37"/>
      <c r="AC312" s="37"/>
      <c r="AD312" s="37"/>
      <c r="AE312" s="37"/>
    </row>
  </sheetData>
  <sheetProtection sheet="1" autoFilter="0" formatColumns="0" formatRows="0" objects="1" scenarios="1" spinCount="100000" saltValue="MOjmvUzU7hZXnApc7jCFvkS9zyqGNH3iz6JOu6jduVp6MAZ94YnDKmCp785tiZWc4bFuPp0kRGgzbuj44ML8Yw==" hashValue="xx0OYRlrvqLtmXb1rvI8KPMEs4dTDD6DOaEet1YMXb6Z7AO2cy50f6fMCEE8cjW1CxRUkKz0t6Kvbco1t/V/YA==" algorithmName="SHA-512" password="D0DA"/>
  <autoFilter ref="C82:K311"/>
  <mergeCells count="9">
    <mergeCell ref="E7:H7"/>
    <mergeCell ref="E9:H9"/>
    <mergeCell ref="E18:H18"/>
    <mergeCell ref="E27:H27"/>
    <mergeCell ref="E48:H48"/>
    <mergeCell ref="E50:H50"/>
    <mergeCell ref="E73:H73"/>
    <mergeCell ref="E75:H7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154</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3204</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ROUND(J85,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ROUND((SUM(BE85:BE470)),  2)</f>
        <v>0</v>
      </c>
      <c r="G33" s="37"/>
      <c r="H33" s="37"/>
      <c r="I33" s="147">
        <v>0.20999999999999999</v>
      </c>
      <c r="J33" s="146">
        <f>ROUND(((SUM(BE85:BE470))*I33),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ROUND((SUM(BF85:BF470)),  2)</f>
        <v>0</v>
      </c>
      <c r="G34" s="37"/>
      <c r="H34" s="37"/>
      <c r="I34" s="147">
        <v>0.14999999999999999</v>
      </c>
      <c r="J34" s="146">
        <f>ROUND(((SUM(BF85:BF470))*I34),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ROUND((SUM(BG85:BG470)),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ROUND((SUM(BH85:BH470)),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ROUND((SUM(BI85:BI470)),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03-11-01 - Desná (mimo) - Dolní Polubný (mimo), železniční spodek</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J85</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767</v>
      </c>
      <c r="E60" s="167"/>
      <c r="F60" s="167"/>
      <c r="G60" s="167"/>
      <c r="H60" s="167"/>
      <c r="I60" s="167"/>
      <c r="J60" s="168">
        <f>J86</f>
        <v>0</v>
      </c>
      <c r="K60" s="165"/>
      <c r="L60" s="169"/>
      <c r="S60" s="9"/>
      <c r="T60" s="9"/>
      <c r="U60" s="9"/>
      <c r="V60" s="9"/>
      <c r="W60" s="9"/>
      <c r="X60" s="9"/>
      <c r="Y60" s="9"/>
      <c r="Z60" s="9"/>
      <c r="AA60" s="9"/>
      <c r="AB60" s="9"/>
      <c r="AC60" s="9"/>
      <c r="AD60" s="9"/>
      <c r="AE60" s="9"/>
    </row>
    <row r="61" s="9" customFormat="1" ht="24.96" customHeight="1">
      <c r="A61" s="9"/>
      <c r="B61" s="164"/>
      <c r="C61" s="165"/>
      <c r="D61" s="166" t="s">
        <v>768</v>
      </c>
      <c r="E61" s="167"/>
      <c r="F61" s="167"/>
      <c r="G61" s="167"/>
      <c r="H61" s="167"/>
      <c r="I61" s="167"/>
      <c r="J61" s="168">
        <f>J152</f>
        <v>0</v>
      </c>
      <c r="K61" s="165"/>
      <c r="L61" s="169"/>
      <c r="S61" s="9"/>
      <c r="T61" s="9"/>
      <c r="U61" s="9"/>
      <c r="V61" s="9"/>
      <c r="W61" s="9"/>
      <c r="X61" s="9"/>
      <c r="Y61" s="9"/>
      <c r="Z61" s="9"/>
      <c r="AA61" s="9"/>
      <c r="AB61" s="9"/>
      <c r="AC61" s="9"/>
      <c r="AD61" s="9"/>
      <c r="AE61" s="9"/>
    </row>
    <row r="62" s="9" customFormat="1" ht="24.96" customHeight="1">
      <c r="A62" s="9"/>
      <c r="B62" s="164"/>
      <c r="C62" s="165"/>
      <c r="D62" s="166" t="s">
        <v>999</v>
      </c>
      <c r="E62" s="167"/>
      <c r="F62" s="167"/>
      <c r="G62" s="167"/>
      <c r="H62" s="167"/>
      <c r="I62" s="167"/>
      <c r="J62" s="168">
        <f>J232</f>
        <v>0</v>
      </c>
      <c r="K62" s="165"/>
      <c r="L62" s="169"/>
      <c r="S62" s="9"/>
      <c r="T62" s="9"/>
      <c r="U62" s="9"/>
      <c r="V62" s="9"/>
      <c r="W62" s="9"/>
      <c r="X62" s="9"/>
      <c r="Y62" s="9"/>
      <c r="Z62" s="9"/>
      <c r="AA62" s="9"/>
      <c r="AB62" s="9"/>
      <c r="AC62" s="9"/>
      <c r="AD62" s="9"/>
      <c r="AE62" s="9"/>
    </row>
    <row r="63" s="9" customFormat="1" ht="24.96" customHeight="1">
      <c r="A63" s="9"/>
      <c r="B63" s="164"/>
      <c r="C63" s="165"/>
      <c r="D63" s="166" t="s">
        <v>1000</v>
      </c>
      <c r="E63" s="167"/>
      <c r="F63" s="167"/>
      <c r="G63" s="167"/>
      <c r="H63" s="167"/>
      <c r="I63" s="167"/>
      <c r="J63" s="168">
        <f>J251</f>
        <v>0</v>
      </c>
      <c r="K63" s="165"/>
      <c r="L63" s="169"/>
      <c r="S63" s="9"/>
      <c r="T63" s="9"/>
      <c r="U63" s="9"/>
      <c r="V63" s="9"/>
      <c r="W63" s="9"/>
      <c r="X63" s="9"/>
      <c r="Y63" s="9"/>
      <c r="Z63" s="9"/>
      <c r="AA63" s="9"/>
      <c r="AB63" s="9"/>
      <c r="AC63" s="9"/>
      <c r="AD63" s="9"/>
      <c r="AE63" s="9"/>
    </row>
    <row r="64" s="9" customFormat="1" ht="24.96" customHeight="1">
      <c r="A64" s="9"/>
      <c r="B64" s="164"/>
      <c r="C64" s="165"/>
      <c r="D64" s="166" t="s">
        <v>3205</v>
      </c>
      <c r="E64" s="167"/>
      <c r="F64" s="167"/>
      <c r="G64" s="167"/>
      <c r="H64" s="167"/>
      <c r="I64" s="167"/>
      <c r="J64" s="168">
        <f>J257</f>
        <v>0</v>
      </c>
      <c r="K64" s="165"/>
      <c r="L64" s="169"/>
      <c r="S64" s="9"/>
      <c r="T64" s="9"/>
      <c r="U64" s="9"/>
      <c r="V64" s="9"/>
      <c r="W64" s="9"/>
      <c r="X64" s="9"/>
      <c r="Y64" s="9"/>
      <c r="Z64" s="9"/>
      <c r="AA64" s="9"/>
      <c r="AB64" s="9"/>
      <c r="AC64" s="9"/>
      <c r="AD64" s="9"/>
      <c r="AE64" s="9"/>
    </row>
    <row r="65" s="9" customFormat="1" ht="24.96" customHeight="1">
      <c r="A65" s="9"/>
      <c r="B65" s="164"/>
      <c r="C65" s="165"/>
      <c r="D65" s="166" t="s">
        <v>3206</v>
      </c>
      <c r="E65" s="167"/>
      <c r="F65" s="167"/>
      <c r="G65" s="167"/>
      <c r="H65" s="167"/>
      <c r="I65" s="167"/>
      <c r="J65" s="168">
        <f>J385</f>
        <v>0</v>
      </c>
      <c r="K65" s="165"/>
      <c r="L65" s="169"/>
      <c r="S65" s="9"/>
      <c r="T65" s="9"/>
      <c r="U65" s="9"/>
      <c r="V65" s="9"/>
      <c r="W65" s="9"/>
      <c r="X65" s="9"/>
      <c r="Y65" s="9"/>
      <c r="Z65" s="9"/>
      <c r="AA65" s="9"/>
      <c r="AB65" s="9"/>
      <c r="AC65" s="9"/>
      <c r="AD65" s="9"/>
      <c r="AE65" s="9"/>
    </row>
    <row r="66" s="2" customFormat="1" ht="21.84" customHeight="1">
      <c r="A66" s="37"/>
      <c r="B66" s="38"/>
      <c r="C66" s="39"/>
      <c r="D66" s="39"/>
      <c r="E66" s="39"/>
      <c r="F66" s="39"/>
      <c r="G66" s="39"/>
      <c r="H66" s="39"/>
      <c r="I66" s="39"/>
      <c r="J66" s="39"/>
      <c r="K66" s="39"/>
      <c r="L66" s="133"/>
      <c r="S66" s="37"/>
      <c r="T66" s="37"/>
      <c r="U66" s="37"/>
      <c r="V66" s="37"/>
      <c r="W66" s="37"/>
      <c r="X66" s="37"/>
      <c r="Y66" s="37"/>
      <c r="Z66" s="37"/>
      <c r="AA66" s="37"/>
      <c r="AB66" s="37"/>
      <c r="AC66" s="37"/>
      <c r="AD66" s="37"/>
      <c r="AE66" s="37"/>
    </row>
    <row r="67" s="2" customFormat="1" ht="6.96" customHeight="1">
      <c r="A67" s="37"/>
      <c r="B67" s="58"/>
      <c r="C67" s="59"/>
      <c r="D67" s="59"/>
      <c r="E67" s="59"/>
      <c r="F67" s="59"/>
      <c r="G67" s="59"/>
      <c r="H67" s="59"/>
      <c r="I67" s="59"/>
      <c r="J67" s="59"/>
      <c r="K67" s="59"/>
      <c r="L67" s="133"/>
      <c r="S67" s="37"/>
      <c r="T67" s="37"/>
      <c r="U67" s="37"/>
      <c r="V67" s="37"/>
      <c r="W67" s="37"/>
      <c r="X67" s="37"/>
      <c r="Y67" s="37"/>
      <c r="Z67" s="37"/>
      <c r="AA67" s="37"/>
      <c r="AB67" s="37"/>
      <c r="AC67" s="37"/>
      <c r="AD67" s="37"/>
      <c r="AE67" s="37"/>
    </row>
    <row r="71" s="2" customFormat="1" ht="6.96" customHeight="1">
      <c r="A71" s="37"/>
      <c r="B71" s="60"/>
      <c r="C71" s="61"/>
      <c r="D71" s="61"/>
      <c r="E71" s="61"/>
      <c r="F71" s="61"/>
      <c r="G71" s="61"/>
      <c r="H71" s="61"/>
      <c r="I71" s="61"/>
      <c r="J71" s="61"/>
      <c r="K71" s="61"/>
      <c r="L71" s="133"/>
      <c r="S71" s="37"/>
      <c r="T71" s="37"/>
      <c r="U71" s="37"/>
      <c r="V71" s="37"/>
      <c r="W71" s="37"/>
      <c r="X71" s="37"/>
      <c r="Y71" s="37"/>
      <c r="Z71" s="37"/>
      <c r="AA71" s="37"/>
      <c r="AB71" s="37"/>
      <c r="AC71" s="37"/>
      <c r="AD71" s="37"/>
      <c r="AE71" s="37"/>
    </row>
    <row r="72" s="2" customFormat="1" ht="24.96" customHeight="1">
      <c r="A72" s="37"/>
      <c r="B72" s="38"/>
      <c r="C72" s="22" t="s">
        <v>245</v>
      </c>
      <c r="D72" s="39"/>
      <c r="E72" s="39"/>
      <c r="F72" s="39"/>
      <c r="G72" s="39"/>
      <c r="H72" s="39"/>
      <c r="I72" s="39"/>
      <c r="J72" s="39"/>
      <c r="K72" s="39"/>
      <c r="L72" s="133"/>
      <c r="S72" s="37"/>
      <c r="T72" s="37"/>
      <c r="U72" s="37"/>
      <c r="V72" s="37"/>
      <c r="W72" s="37"/>
      <c r="X72" s="37"/>
      <c r="Y72" s="37"/>
      <c r="Z72" s="37"/>
      <c r="AA72" s="37"/>
      <c r="AB72" s="37"/>
      <c r="AC72" s="37"/>
      <c r="AD72" s="37"/>
      <c r="AE72" s="37"/>
    </row>
    <row r="73" s="2" customFormat="1" ht="6.96" customHeight="1">
      <c r="A73" s="37"/>
      <c r="B73" s="38"/>
      <c r="C73" s="39"/>
      <c r="D73" s="39"/>
      <c r="E73" s="39"/>
      <c r="F73" s="39"/>
      <c r="G73" s="39"/>
      <c r="H73" s="39"/>
      <c r="I73" s="39"/>
      <c r="J73" s="39"/>
      <c r="K73" s="39"/>
      <c r="L73" s="133"/>
      <c r="S73" s="37"/>
      <c r="T73" s="37"/>
      <c r="U73" s="37"/>
      <c r="V73" s="37"/>
      <c r="W73" s="37"/>
      <c r="X73" s="37"/>
      <c r="Y73" s="37"/>
      <c r="Z73" s="37"/>
      <c r="AA73" s="37"/>
      <c r="AB73" s="37"/>
      <c r="AC73" s="37"/>
      <c r="AD73" s="37"/>
      <c r="AE73" s="37"/>
    </row>
    <row r="74" s="2" customFormat="1" ht="12" customHeight="1">
      <c r="A74" s="37"/>
      <c r="B74" s="38"/>
      <c r="C74" s="31" t="s">
        <v>16</v>
      </c>
      <c r="D74" s="39"/>
      <c r="E74" s="39"/>
      <c r="F74" s="39"/>
      <c r="G74" s="39"/>
      <c r="H74" s="39"/>
      <c r="I74" s="39"/>
      <c r="J74" s="39"/>
      <c r="K74" s="39"/>
      <c r="L74" s="133"/>
      <c r="S74" s="37"/>
      <c r="T74" s="37"/>
      <c r="U74" s="37"/>
      <c r="V74" s="37"/>
      <c r="W74" s="37"/>
      <c r="X74" s="37"/>
      <c r="Y74" s="37"/>
      <c r="Z74" s="37"/>
      <c r="AA74" s="37"/>
      <c r="AB74" s="37"/>
      <c r="AC74" s="37"/>
      <c r="AD74" s="37"/>
      <c r="AE74" s="37"/>
    </row>
    <row r="75" s="2" customFormat="1" ht="16.5" customHeight="1">
      <c r="A75" s="37"/>
      <c r="B75" s="38"/>
      <c r="C75" s="39"/>
      <c r="D75" s="39"/>
      <c r="E75" s="159" t="str">
        <f>E7</f>
        <v>Oprava trati v úseku Tanvald - Kořenov</v>
      </c>
      <c r="F75" s="31"/>
      <c r="G75" s="31"/>
      <c r="H75" s="31"/>
      <c r="I75" s="39"/>
      <c r="J75" s="39"/>
      <c r="K75" s="39"/>
      <c r="L75" s="133"/>
      <c r="S75" s="37"/>
      <c r="T75" s="37"/>
      <c r="U75" s="37"/>
      <c r="V75" s="37"/>
      <c r="W75" s="37"/>
      <c r="X75" s="37"/>
      <c r="Y75" s="37"/>
      <c r="Z75" s="37"/>
      <c r="AA75" s="37"/>
      <c r="AB75" s="37"/>
      <c r="AC75" s="37"/>
      <c r="AD75" s="37"/>
      <c r="AE75" s="37"/>
    </row>
    <row r="76" s="2" customFormat="1" ht="12" customHeight="1">
      <c r="A76" s="37"/>
      <c r="B76" s="38"/>
      <c r="C76" s="31" t="s">
        <v>237</v>
      </c>
      <c r="D76" s="39"/>
      <c r="E76" s="39"/>
      <c r="F76" s="39"/>
      <c r="G76" s="39"/>
      <c r="H76" s="39"/>
      <c r="I76" s="39"/>
      <c r="J76" s="39"/>
      <c r="K76" s="39"/>
      <c r="L76" s="133"/>
      <c r="S76" s="37"/>
      <c r="T76" s="37"/>
      <c r="U76" s="37"/>
      <c r="V76" s="37"/>
      <c r="W76" s="37"/>
      <c r="X76" s="37"/>
      <c r="Y76" s="37"/>
      <c r="Z76" s="37"/>
      <c r="AA76" s="37"/>
      <c r="AB76" s="37"/>
      <c r="AC76" s="37"/>
      <c r="AD76" s="37"/>
      <c r="AE76" s="37"/>
    </row>
    <row r="77" s="2" customFormat="1" ht="16.5" customHeight="1">
      <c r="A77" s="37"/>
      <c r="B77" s="38"/>
      <c r="C77" s="39"/>
      <c r="D77" s="39"/>
      <c r="E77" s="68" t="str">
        <f>E9</f>
        <v>SO 03-11-01 - Desná (mimo) - Dolní Polubný (mimo), železniční spodek</v>
      </c>
      <c r="F77" s="39"/>
      <c r="G77" s="39"/>
      <c r="H77" s="39"/>
      <c r="I77" s="39"/>
      <c r="J77" s="39"/>
      <c r="K77" s="39"/>
      <c r="L77" s="133"/>
      <c r="S77" s="37"/>
      <c r="T77" s="37"/>
      <c r="U77" s="37"/>
      <c r="V77" s="37"/>
      <c r="W77" s="37"/>
      <c r="X77" s="37"/>
      <c r="Y77" s="37"/>
      <c r="Z77" s="37"/>
      <c r="AA77" s="37"/>
      <c r="AB77" s="37"/>
      <c r="AC77" s="37"/>
      <c r="AD77" s="37"/>
      <c r="AE77" s="37"/>
    </row>
    <row r="78" s="2" customFormat="1" ht="6.96" customHeight="1">
      <c r="A78" s="37"/>
      <c r="B78" s="38"/>
      <c r="C78" s="39"/>
      <c r="D78" s="39"/>
      <c r="E78" s="39"/>
      <c r="F78" s="39"/>
      <c r="G78" s="39"/>
      <c r="H78" s="39"/>
      <c r="I78" s="39"/>
      <c r="J78" s="39"/>
      <c r="K78" s="39"/>
      <c r="L78" s="133"/>
      <c r="S78" s="37"/>
      <c r="T78" s="37"/>
      <c r="U78" s="37"/>
      <c r="V78" s="37"/>
      <c r="W78" s="37"/>
      <c r="X78" s="37"/>
      <c r="Y78" s="37"/>
      <c r="Z78" s="37"/>
      <c r="AA78" s="37"/>
      <c r="AB78" s="37"/>
      <c r="AC78" s="37"/>
      <c r="AD78" s="37"/>
      <c r="AE78" s="37"/>
    </row>
    <row r="79" s="2" customFormat="1" ht="12" customHeight="1">
      <c r="A79" s="37"/>
      <c r="B79" s="38"/>
      <c r="C79" s="31" t="s">
        <v>21</v>
      </c>
      <c r="D79" s="39"/>
      <c r="E79" s="39"/>
      <c r="F79" s="26" t="str">
        <f>F12</f>
        <v xml:space="preserve"> </v>
      </c>
      <c r="G79" s="39"/>
      <c r="H79" s="39"/>
      <c r="I79" s="31" t="s">
        <v>23</v>
      </c>
      <c r="J79" s="71" t="str">
        <f>IF(J12="","",J12)</f>
        <v>14. 6. 2023</v>
      </c>
      <c r="K79" s="39"/>
      <c r="L79" s="133"/>
      <c r="S79" s="37"/>
      <c r="T79" s="37"/>
      <c r="U79" s="37"/>
      <c r="V79" s="37"/>
      <c r="W79" s="37"/>
      <c r="X79" s="37"/>
      <c r="Y79" s="37"/>
      <c r="Z79" s="37"/>
      <c r="AA79" s="37"/>
      <c r="AB79" s="37"/>
      <c r="AC79" s="37"/>
      <c r="AD79" s="37"/>
      <c r="AE79" s="37"/>
    </row>
    <row r="80" s="2" customFormat="1" ht="6.96" customHeight="1">
      <c r="A80" s="37"/>
      <c r="B80" s="38"/>
      <c r="C80" s="39"/>
      <c r="D80" s="39"/>
      <c r="E80" s="39"/>
      <c r="F80" s="39"/>
      <c r="G80" s="39"/>
      <c r="H80" s="39"/>
      <c r="I80" s="39"/>
      <c r="J80" s="39"/>
      <c r="K80" s="39"/>
      <c r="L80" s="133"/>
      <c r="S80" s="37"/>
      <c r="T80" s="37"/>
      <c r="U80" s="37"/>
      <c r="V80" s="37"/>
      <c r="W80" s="37"/>
      <c r="X80" s="37"/>
      <c r="Y80" s="37"/>
      <c r="Z80" s="37"/>
      <c r="AA80" s="37"/>
      <c r="AB80" s="37"/>
      <c r="AC80" s="37"/>
      <c r="AD80" s="37"/>
      <c r="AE80" s="37"/>
    </row>
    <row r="81" s="2" customFormat="1" ht="15.15" customHeight="1">
      <c r="A81" s="37"/>
      <c r="B81" s="38"/>
      <c r="C81" s="31" t="s">
        <v>25</v>
      </c>
      <c r="D81" s="39"/>
      <c r="E81" s="39"/>
      <c r="F81" s="26" t="str">
        <f>E15</f>
        <v xml:space="preserve"> </v>
      </c>
      <c r="G81" s="39"/>
      <c r="H81" s="39"/>
      <c r="I81" s="31" t="s">
        <v>30</v>
      </c>
      <c r="J81" s="35" t="str">
        <f>E21</f>
        <v xml:space="preserve"> </v>
      </c>
      <c r="K81" s="39"/>
      <c r="L81" s="133"/>
      <c r="S81" s="37"/>
      <c r="T81" s="37"/>
      <c r="U81" s="37"/>
      <c r="V81" s="37"/>
      <c r="W81" s="37"/>
      <c r="X81" s="37"/>
      <c r="Y81" s="37"/>
      <c r="Z81" s="37"/>
      <c r="AA81" s="37"/>
      <c r="AB81" s="37"/>
      <c r="AC81" s="37"/>
      <c r="AD81" s="37"/>
      <c r="AE81" s="37"/>
    </row>
    <row r="82" s="2" customFormat="1" ht="15.15" customHeight="1">
      <c r="A82" s="37"/>
      <c r="B82" s="38"/>
      <c r="C82" s="31" t="s">
        <v>28</v>
      </c>
      <c r="D82" s="39"/>
      <c r="E82" s="39"/>
      <c r="F82" s="26" t="str">
        <f>IF(E18="","",E18)</f>
        <v>Vyplň údaj</v>
      </c>
      <c r="G82" s="39"/>
      <c r="H82" s="39"/>
      <c r="I82" s="31" t="s">
        <v>32</v>
      </c>
      <c r="J82" s="35" t="str">
        <f>E24</f>
        <v xml:space="preserve"> </v>
      </c>
      <c r="K82" s="39"/>
      <c r="L82" s="133"/>
      <c r="S82" s="37"/>
      <c r="T82" s="37"/>
      <c r="U82" s="37"/>
      <c r="V82" s="37"/>
      <c r="W82" s="37"/>
      <c r="X82" s="37"/>
      <c r="Y82" s="37"/>
      <c r="Z82" s="37"/>
      <c r="AA82" s="37"/>
      <c r="AB82" s="37"/>
      <c r="AC82" s="37"/>
      <c r="AD82" s="37"/>
      <c r="AE82" s="37"/>
    </row>
    <row r="83" s="2" customFormat="1" ht="10.32" customHeight="1">
      <c r="A83" s="37"/>
      <c r="B83" s="38"/>
      <c r="C83" s="39"/>
      <c r="D83" s="39"/>
      <c r="E83" s="39"/>
      <c r="F83" s="39"/>
      <c r="G83" s="39"/>
      <c r="H83" s="39"/>
      <c r="I83" s="39"/>
      <c r="J83" s="39"/>
      <c r="K83" s="39"/>
      <c r="L83" s="133"/>
      <c r="S83" s="37"/>
      <c r="T83" s="37"/>
      <c r="U83" s="37"/>
      <c r="V83" s="37"/>
      <c r="W83" s="37"/>
      <c r="X83" s="37"/>
      <c r="Y83" s="37"/>
      <c r="Z83" s="37"/>
      <c r="AA83" s="37"/>
      <c r="AB83" s="37"/>
      <c r="AC83" s="37"/>
      <c r="AD83" s="37"/>
      <c r="AE83" s="37"/>
    </row>
    <row r="84" s="10" customFormat="1" ht="29.28" customHeight="1">
      <c r="A84" s="170"/>
      <c r="B84" s="171"/>
      <c r="C84" s="172" t="s">
        <v>246</v>
      </c>
      <c r="D84" s="173" t="s">
        <v>54</v>
      </c>
      <c r="E84" s="173" t="s">
        <v>50</v>
      </c>
      <c r="F84" s="173" t="s">
        <v>51</v>
      </c>
      <c r="G84" s="173" t="s">
        <v>247</v>
      </c>
      <c r="H84" s="173" t="s">
        <v>248</v>
      </c>
      <c r="I84" s="173" t="s">
        <v>249</v>
      </c>
      <c r="J84" s="173" t="s">
        <v>241</v>
      </c>
      <c r="K84" s="174" t="s">
        <v>250</v>
      </c>
      <c r="L84" s="175"/>
      <c r="M84" s="91" t="s">
        <v>19</v>
      </c>
      <c r="N84" s="92" t="s">
        <v>39</v>
      </c>
      <c r="O84" s="92" t="s">
        <v>251</v>
      </c>
      <c r="P84" s="92" t="s">
        <v>252</v>
      </c>
      <c r="Q84" s="92" t="s">
        <v>253</v>
      </c>
      <c r="R84" s="92" t="s">
        <v>254</v>
      </c>
      <c r="S84" s="92" t="s">
        <v>255</v>
      </c>
      <c r="T84" s="93" t="s">
        <v>256</v>
      </c>
      <c r="U84" s="170"/>
      <c r="V84" s="170"/>
      <c r="W84" s="170"/>
      <c r="X84" s="170"/>
      <c r="Y84" s="170"/>
      <c r="Z84" s="170"/>
      <c r="AA84" s="170"/>
      <c r="AB84" s="170"/>
      <c r="AC84" s="170"/>
      <c r="AD84" s="170"/>
      <c r="AE84" s="170"/>
    </row>
    <row r="85" s="2" customFormat="1" ht="22.8" customHeight="1">
      <c r="A85" s="37"/>
      <c r="B85" s="38"/>
      <c r="C85" s="98" t="s">
        <v>257</v>
      </c>
      <c r="D85" s="39"/>
      <c r="E85" s="39"/>
      <c r="F85" s="39"/>
      <c r="G85" s="39"/>
      <c r="H85" s="39"/>
      <c r="I85" s="39"/>
      <c r="J85" s="176">
        <f>BK85</f>
        <v>0</v>
      </c>
      <c r="K85" s="39"/>
      <c r="L85" s="43"/>
      <c r="M85" s="94"/>
      <c r="N85" s="177"/>
      <c r="O85" s="95"/>
      <c r="P85" s="178">
        <f>P86+P152+P232+P251+P257+P385</f>
        <v>0</v>
      </c>
      <c r="Q85" s="95"/>
      <c r="R85" s="178">
        <f>R86+R152+R232+R251+R257+R385</f>
        <v>420.28401600000001</v>
      </c>
      <c r="S85" s="95"/>
      <c r="T85" s="179">
        <f>T86+T152+T232+T251+T257+T385</f>
        <v>0.71520000000000006</v>
      </c>
      <c r="U85" s="37"/>
      <c r="V85" s="37"/>
      <c r="W85" s="37"/>
      <c r="X85" s="37"/>
      <c r="Y85" s="37"/>
      <c r="Z85" s="37"/>
      <c r="AA85" s="37"/>
      <c r="AB85" s="37"/>
      <c r="AC85" s="37"/>
      <c r="AD85" s="37"/>
      <c r="AE85" s="37"/>
      <c r="AT85" s="16" t="s">
        <v>68</v>
      </c>
      <c r="AU85" s="16" t="s">
        <v>242</v>
      </c>
      <c r="BK85" s="180">
        <f>BK86+BK152+BK232+BK251+BK257+BK385</f>
        <v>0</v>
      </c>
    </row>
    <row r="86" s="11" customFormat="1" ht="25.92" customHeight="1">
      <c r="A86" s="11"/>
      <c r="B86" s="181"/>
      <c r="C86" s="182"/>
      <c r="D86" s="183" t="s">
        <v>68</v>
      </c>
      <c r="E86" s="184" t="s">
        <v>77</v>
      </c>
      <c r="F86" s="184" t="s">
        <v>769</v>
      </c>
      <c r="G86" s="182"/>
      <c r="H86" s="182"/>
      <c r="I86" s="185"/>
      <c r="J86" s="186">
        <f>BK86</f>
        <v>0</v>
      </c>
      <c r="K86" s="182"/>
      <c r="L86" s="187"/>
      <c r="M86" s="188"/>
      <c r="N86" s="189"/>
      <c r="O86" s="189"/>
      <c r="P86" s="190">
        <f>SUM(P87:P151)</f>
        <v>0</v>
      </c>
      <c r="Q86" s="189"/>
      <c r="R86" s="190">
        <f>SUM(R87:R151)</f>
        <v>388.84375299999999</v>
      </c>
      <c r="S86" s="189"/>
      <c r="T86" s="191">
        <f>SUM(T87:T151)</f>
        <v>0</v>
      </c>
      <c r="U86" s="11"/>
      <c r="V86" s="11"/>
      <c r="W86" s="11"/>
      <c r="X86" s="11"/>
      <c r="Y86" s="11"/>
      <c r="Z86" s="11"/>
      <c r="AA86" s="11"/>
      <c r="AB86" s="11"/>
      <c r="AC86" s="11"/>
      <c r="AD86" s="11"/>
      <c r="AE86" s="11"/>
      <c r="AR86" s="192" t="s">
        <v>77</v>
      </c>
      <c r="AT86" s="193" t="s">
        <v>68</v>
      </c>
      <c r="AU86" s="193" t="s">
        <v>69</v>
      </c>
      <c r="AY86" s="192" t="s">
        <v>260</v>
      </c>
      <c r="BK86" s="194">
        <f>SUM(BK87:BK151)</f>
        <v>0</v>
      </c>
    </row>
    <row r="87" s="2" customFormat="1" ht="16.5" customHeight="1">
      <c r="A87" s="37"/>
      <c r="B87" s="38"/>
      <c r="C87" s="214" t="s">
        <v>77</v>
      </c>
      <c r="D87" s="214" t="s">
        <v>275</v>
      </c>
      <c r="E87" s="215" t="s">
        <v>1248</v>
      </c>
      <c r="F87" s="216" t="s">
        <v>1249</v>
      </c>
      <c r="G87" s="217" t="s">
        <v>975</v>
      </c>
      <c r="H87" s="218">
        <v>160.28399999999999</v>
      </c>
      <c r="I87" s="219"/>
      <c r="J87" s="220">
        <f>ROUND(I87*H87,2)</f>
        <v>0</v>
      </c>
      <c r="K87" s="216" t="s">
        <v>265</v>
      </c>
      <c r="L87" s="221"/>
      <c r="M87" s="222" t="s">
        <v>19</v>
      </c>
      <c r="N87" s="223" t="s">
        <v>40</v>
      </c>
      <c r="O87" s="83"/>
      <c r="P87" s="204">
        <f>O87*H87</f>
        <v>0</v>
      </c>
      <c r="Q87" s="204">
        <v>1</v>
      </c>
      <c r="R87" s="204">
        <f>Q87*H87</f>
        <v>160.28399999999999</v>
      </c>
      <c r="S87" s="204">
        <v>0</v>
      </c>
      <c r="T87" s="205">
        <f>S87*H87</f>
        <v>0</v>
      </c>
      <c r="U87" s="37"/>
      <c r="V87" s="37"/>
      <c r="W87" s="37"/>
      <c r="X87" s="37"/>
      <c r="Y87" s="37"/>
      <c r="Z87" s="37"/>
      <c r="AA87" s="37"/>
      <c r="AB87" s="37"/>
      <c r="AC87" s="37"/>
      <c r="AD87" s="37"/>
      <c r="AE87" s="37"/>
      <c r="AR87" s="206" t="s">
        <v>279</v>
      </c>
      <c r="AT87" s="206" t="s">
        <v>275</v>
      </c>
      <c r="AU87" s="206" t="s">
        <v>77</v>
      </c>
      <c r="AY87" s="16" t="s">
        <v>260</v>
      </c>
      <c r="BE87" s="207">
        <f>IF(N87="základní",J87,0)</f>
        <v>0</v>
      </c>
      <c r="BF87" s="207">
        <f>IF(N87="snížená",J87,0)</f>
        <v>0</v>
      </c>
      <c r="BG87" s="207">
        <f>IF(N87="zákl. přenesená",J87,0)</f>
        <v>0</v>
      </c>
      <c r="BH87" s="207">
        <f>IF(N87="sníž. přenesená",J87,0)</f>
        <v>0</v>
      </c>
      <c r="BI87" s="207">
        <f>IF(N87="nulová",J87,0)</f>
        <v>0</v>
      </c>
      <c r="BJ87" s="16" t="s">
        <v>77</v>
      </c>
      <c r="BK87" s="207">
        <f>ROUND(I87*H87,2)</f>
        <v>0</v>
      </c>
      <c r="BL87" s="16" t="s">
        <v>266</v>
      </c>
      <c r="BM87" s="206" t="s">
        <v>79</v>
      </c>
    </row>
    <row r="88" s="2" customFormat="1">
      <c r="A88" s="37"/>
      <c r="B88" s="38"/>
      <c r="C88" s="39"/>
      <c r="D88" s="208" t="s">
        <v>267</v>
      </c>
      <c r="E88" s="39"/>
      <c r="F88" s="209" t="s">
        <v>1249</v>
      </c>
      <c r="G88" s="39"/>
      <c r="H88" s="39"/>
      <c r="I88" s="210"/>
      <c r="J88" s="39"/>
      <c r="K88" s="39"/>
      <c r="L88" s="43"/>
      <c r="M88" s="211"/>
      <c r="N88" s="212"/>
      <c r="O88" s="83"/>
      <c r="P88" s="83"/>
      <c r="Q88" s="83"/>
      <c r="R88" s="83"/>
      <c r="S88" s="83"/>
      <c r="T88" s="84"/>
      <c r="U88" s="37"/>
      <c r="V88" s="37"/>
      <c r="W88" s="37"/>
      <c r="X88" s="37"/>
      <c r="Y88" s="37"/>
      <c r="Z88" s="37"/>
      <c r="AA88" s="37"/>
      <c r="AB88" s="37"/>
      <c r="AC88" s="37"/>
      <c r="AD88" s="37"/>
      <c r="AE88" s="37"/>
      <c r="AT88" s="16" t="s">
        <v>267</v>
      </c>
      <c r="AU88" s="16" t="s">
        <v>77</v>
      </c>
    </row>
    <row r="89" s="2" customFormat="1">
      <c r="A89" s="37"/>
      <c r="B89" s="38"/>
      <c r="C89" s="39"/>
      <c r="D89" s="208" t="s">
        <v>271</v>
      </c>
      <c r="E89" s="39"/>
      <c r="F89" s="213" t="s">
        <v>3207</v>
      </c>
      <c r="G89" s="39"/>
      <c r="H89" s="39"/>
      <c r="I89" s="210"/>
      <c r="J89" s="39"/>
      <c r="K89" s="39"/>
      <c r="L89" s="43"/>
      <c r="M89" s="211"/>
      <c r="N89" s="212"/>
      <c r="O89" s="83"/>
      <c r="P89" s="83"/>
      <c r="Q89" s="83"/>
      <c r="R89" s="83"/>
      <c r="S89" s="83"/>
      <c r="T89" s="84"/>
      <c r="U89" s="37"/>
      <c r="V89" s="37"/>
      <c r="W89" s="37"/>
      <c r="X89" s="37"/>
      <c r="Y89" s="37"/>
      <c r="Z89" s="37"/>
      <c r="AA89" s="37"/>
      <c r="AB89" s="37"/>
      <c r="AC89" s="37"/>
      <c r="AD89" s="37"/>
      <c r="AE89" s="37"/>
      <c r="AT89" s="16" t="s">
        <v>271</v>
      </c>
      <c r="AU89" s="16" t="s">
        <v>77</v>
      </c>
    </row>
    <row r="90" s="12" customFormat="1">
      <c r="A90" s="12"/>
      <c r="B90" s="232"/>
      <c r="C90" s="233"/>
      <c r="D90" s="208" t="s">
        <v>967</v>
      </c>
      <c r="E90" s="234" t="s">
        <v>19</v>
      </c>
      <c r="F90" s="235" t="s">
        <v>3208</v>
      </c>
      <c r="G90" s="233"/>
      <c r="H90" s="236">
        <v>160.28399999999999</v>
      </c>
      <c r="I90" s="237"/>
      <c r="J90" s="233"/>
      <c r="K90" s="233"/>
      <c r="L90" s="238"/>
      <c r="M90" s="239"/>
      <c r="N90" s="240"/>
      <c r="O90" s="240"/>
      <c r="P90" s="240"/>
      <c r="Q90" s="240"/>
      <c r="R90" s="240"/>
      <c r="S90" s="240"/>
      <c r="T90" s="241"/>
      <c r="U90" s="12"/>
      <c r="V90" s="12"/>
      <c r="W90" s="12"/>
      <c r="X90" s="12"/>
      <c r="Y90" s="12"/>
      <c r="Z90" s="12"/>
      <c r="AA90" s="12"/>
      <c r="AB90" s="12"/>
      <c r="AC90" s="12"/>
      <c r="AD90" s="12"/>
      <c r="AE90" s="12"/>
      <c r="AT90" s="242" t="s">
        <v>967</v>
      </c>
      <c r="AU90" s="242" t="s">
        <v>77</v>
      </c>
      <c r="AV90" s="12" t="s">
        <v>79</v>
      </c>
      <c r="AW90" s="12" t="s">
        <v>31</v>
      </c>
      <c r="AX90" s="12" t="s">
        <v>69</v>
      </c>
      <c r="AY90" s="242" t="s">
        <v>260</v>
      </c>
    </row>
    <row r="91" s="13" customFormat="1">
      <c r="A91" s="13"/>
      <c r="B91" s="243"/>
      <c r="C91" s="244"/>
      <c r="D91" s="208" t="s">
        <v>967</v>
      </c>
      <c r="E91" s="245" t="s">
        <v>19</v>
      </c>
      <c r="F91" s="246" t="s">
        <v>969</v>
      </c>
      <c r="G91" s="244"/>
      <c r="H91" s="247">
        <v>160.28399999999999</v>
      </c>
      <c r="I91" s="248"/>
      <c r="J91" s="244"/>
      <c r="K91" s="244"/>
      <c r="L91" s="249"/>
      <c r="M91" s="250"/>
      <c r="N91" s="251"/>
      <c r="O91" s="251"/>
      <c r="P91" s="251"/>
      <c r="Q91" s="251"/>
      <c r="R91" s="251"/>
      <c r="S91" s="251"/>
      <c r="T91" s="252"/>
      <c r="U91" s="13"/>
      <c r="V91" s="13"/>
      <c r="W91" s="13"/>
      <c r="X91" s="13"/>
      <c r="Y91" s="13"/>
      <c r="Z91" s="13"/>
      <c r="AA91" s="13"/>
      <c r="AB91" s="13"/>
      <c r="AC91" s="13"/>
      <c r="AD91" s="13"/>
      <c r="AE91" s="13"/>
      <c r="AT91" s="253" t="s">
        <v>967</v>
      </c>
      <c r="AU91" s="253" t="s">
        <v>77</v>
      </c>
      <c r="AV91" s="13" t="s">
        <v>266</v>
      </c>
      <c r="AW91" s="13" t="s">
        <v>31</v>
      </c>
      <c r="AX91" s="13" t="s">
        <v>77</v>
      </c>
      <c r="AY91" s="253" t="s">
        <v>260</v>
      </c>
    </row>
    <row r="92" s="2" customFormat="1" ht="16.5" customHeight="1">
      <c r="A92" s="37"/>
      <c r="B92" s="38"/>
      <c r="C92" s="214" t="s">
        <v>79</v>
      </c>
      <c r="D92" s="214" t="s">
        <v>275</v>
      </c>
      <c r="E92" s="215" t="s">
        <v>1255</v>
      </c>
      <c r="F92" s="216" t="s">
        <v>1256</v>
      </c>
      <c r="G92" s="217" t="s">
        <v>975</v>
      </c>
      <c r="H92" s="218">
        <v>135.071</v>
      </c>
      <c r="I92" s="219"/>
      <c r="J92" s="220">
        <f>ROUND(I92*H92,2)</f>
        <v>0</v>
      </c>
      <c r="K92" s="216" t="s">
        <v>265</v>
      </c>
      <c r="L92" s="221"/>
      <c r="M92" s="222" t="s">
        <v>19</v>
      </c>
      <c r="N92" s="223" t="s">
        <v>40</v>
      </c>
      <c r="O92" s="83"/>
      <c r="P92" s="204">
        <f>O92*H92</f>
        <v>0</v>
      </c>
      <c r="Q92" s="204">
        <v>1</v>
      </c>
      <c r="R92" s="204">
        <f>Q92*H92</f>
        <v>135.071</v>
      </c>
      <c r="S92" s="204">
        <v>0</v>
      </c>
      <c r="T92" s="205">
        <f>S92*H92</f>
        <v>0</v>
      </c>
      <c r="U92" s="37"/>
      <c r="V92" s="37"/>
      <c r="W92" s="37"/>
      <c r="X92" s="37"/>
      <c r="Y92" s="37"/>
      <c r="Z92" s="37"/>
      <c r="AA92" s="37"/>
      <c r="AB92" s="37"/>
      <c r="AC92" s="37"/>
      <c r="AD92" s="37"/>
      <c r="AE92" s="37"/>
      <c r="AR92" s="206" t="s">
        <v>279</v>
      </c>
      <c r="AT92" s="206" t="s">
        <v>275</v>
      </c>
      <c r="AU92" s="206" t="s">
        <v>77</v>
      </c>
      <c r="AY92" s="16" t="s">
        <v>260</v>
      </c>
      <c r="BE92" s="207">
        <f>IF(N92="základní",J92,0)</f>
        <v>0</v>
      </c>
      <c r="BF92" s="207">
        <f>IF(N92="snížená",J92,0)</f>
        <v>0</v>
      </c>
      <c r="BG92" s="207">
        <f>IF(N92="zákl. přenesená",J92,0)</f>
        <v>0</v>
      </c>
      <c r="BH92" s="207">
        <f>IF(N92="sníž. přenesená",J92,0)</f>
        <v>0</v>
      </c>
      <c r="BI92" s="207">
        <f>IF(N92="nulová",J92,0)</f>
        <v>0</v>
      </c>
      <c r="BJ92" s="16" t="s">
        <v>77</v>
      </c>
      <c r="BK92" s="207">
        <f>ROUND(I92*H92,2)</f>
        <v>0</v>
      </c>
      <c r="BL92" s="16" t="s">
        <v>266</v>
      </c>
      <c r="BM92" s="206" t="s">
        <v>266</v>
      </c>
    </row>
    <row r="93" s="2" customFormat="1">
      <c r="A93" s="37"/>
      <c r="B93" s="38"/>
      <c r="C93" s="39"/>
      <c r="D93" s="208" t="s">
        <v>267</v>
      </c>
      <c r="E93" s="39"/>
      <c r="F93" s="209" t="s">
        <v>1256</v>
      </c>
      <c r="G93" s="39"/>
      <c r="H93" s="39"/>
      <c r="I93" s="210"/>
      <c r="J93" s="39"/>
      <c r="K93" s="39"/>
      <c r="L93" s="43"/>
      <c r="M93" s="211"/>
      <c r="N93" s="212"/>
      <c r="O93" s="83"/>
      <c r="P93" s="83"/>
      <c r="Q93" s="83"/>
      <c r="R93" s="83"/>
      <c r="S93" s="83"/>
      <c r="T93" s="84"/>
      <c r="U93" s="37"/>
      <c r="V93" s="37"/>
      <c r="W93" s="37"/>
      <c r="X93" s="37"/>
      <c r="Y93" s="37"/>
      <c r="Z93" s="37"/>
      <c r="AA93" s="37"/>
      <c r="AB93" s="37"/>
      <c r="AC93" s="37"/>
      <c r="AD93" s="37"/>
      <c r="AE93" s="37"/>
      <c r="AT93" s="16" t="s">
        <v>267</v>
      </c>
      <c r="AU93" s="16" t="s">
        <v>77</v>
      </c>
    </row>
    <row r="94" s="2" customFormat="1">
      <c r="A94" s="37"/>
      <c r="B94" s="38"/>
      <c r="C94" s="39"/>
      <c r="D94" s="208" t="s">
        <v>271</v>
      </c>
      <c r="E94" s="39"/>
      <c r="F94" s="213" t="s">
        <v>3209</v>
      </c>
      <c r="G94" s="39"/>
      <c r="H94" s="39"/>
      <c r="I94" s="210"/>
      <c r="J94" s="39"/>
      <c r="K94" s="39"/>
      <c r="L94" s="43"/>
      <c r="M94" s="211"/>
      <c r="N94" s="212"/>
      <c r="O94" s="83"/>
      <c r="P94" s="83"/>
      <c r="Q94" s="83"/>
      <c r="R94" s="83"/>
      <c r="S94" s="83"/>
      <c r="T94" s="84"/>
      <c r="U94" s="37"/>
      <c r="V94" s="37"/>
      <c r="W94" s="37"/>
      <c r="X94" s="37"/>
      <c r="Y94" s="37"/>
      <c r="Z94" s="37"/>
      <c r="AA94" s="37"/>
      <c r="AB94" s="37"/>
      <c r="AC94" s="37"/>
      <c r="AD94" s="37"/>
      <c r="AE94" s="37"/>
      <c r="AT94" s="16" t="s">
        <v>271</v>
      </c>
      <c r="AU94" s="16" t="s">
        <v>77</v>
      </c>
    </row>
    <row r="95" s="12" customFormat="1">
      <c r="A95" s="12"/>
      <c r="B95" s="232"/>
      <c r="C95" s="233"/>
      <c r="D95" s="208" t="s">
        <v>967</v>
      </c>
      <c r="E95" s="234" t="s">
        <v>19</v>
      </c>
      <c r="F95" s="235" t="s">
        <v>3210</v>
      </c>
      <c r="G95" s="233"/>
      <c r="H95" s="236">
        <v>135.071</v>
      </c>
      <c r="I95" s="237"/>
      <c r="J95" s="233"/>
      <c r="K95" s="233"/>
      <c r="L95" s="238"/>
      <c r="M95" s="239"/>
      <c r="N95" s="240"/>
      <c r="O95" s="240"/>
      <c r="P95" s="240"/>
      <c r="Q95" s="240"/>
      <c r="R95" s="240"/>
      <c r="S95" s="240"/>
      <c r="T95" s="241"/>
      <c r="U95" s="12"/>
      <c r="V95" s="12"/>
      <c r="W95" s="12"/>
      <c r="X95" s="12"/>
      <c r="Y95" s="12"/>
      <c r="Z95" s="12"/>
      <c r="AA95" s="12"/>
      <c r="AB95" s="12"/>
      <c r="AC95" s="12"/>
      <c r="AD95" s="12"/>
      <c r="AE95" s="12"/>
      <c r="AT95" s="242" t="s">
        <v>967</v>
      </c>
      <c r="AU95" s="242" t="s">
        <v>77</v>
      </c>
      <c r="AV95" s="12" t="s">
        <v>79</v>
      </c>
      <c r="AW95" s="12" t="s">
        <v>31</v>
      </c>
      <c r="AX95" s="12" t="s">
        <v>69</v>
      </c>
      <c r="AY95" s="242" t="s">
        <v>260</v>
      </c>
    </row>
    <row r="96" s="13" customFormat="1">
      <c r="A96" s="13"/>
      <c r="B96" s="243"/>
      <c r="C96" s="244"/>
      <c r="D96" s="208" t="s">
        <v>967</v>
      </c>
      <c r="E96" s="245" t="s">
        <v>19</v>
      </c>
      <c r="F96" s="246" t="s">
        <v>969</v>
      </c>
      <c r="G96" s="244"/>
      <c r="H96" s="247">
        <v>135.071</v>
      </c>
      <c r="I96" s="248"/>
      <c r="J96" s="244"/>
      <c r="K96" s="244"/>
      <c r="L96" s="249"/>
      <c r="M96" s="250"/>
      <c r="N96" s="251"/>
      <c r="O96" s="251"/>
      <c r="P96" s="251"/>
      <c r="Q96" s="251"/>
      <c r="R96" s="251"/>
      <c r="S96" s="251"/>
      <c r="T96" s="252"/>
      <c r="U96" s="13"/>
      <c r="V96" s="13"/>
      <c r="W96" s="13"/>
      <c r="X96" s="13"/>
      <c r="Y96" s="13"/>
      <c r="Z96" s="13"/>
      <c r="AA96" s="13"/>
      <c r="AB96" s="13"/>
      <c r="AC96" s="13"/>
      <c r="AD96" s="13"/>
      <c r="AE96" s="13"/>
      <c r="AT96" s="253" t="s">
        <v>967</v>
      </c>
      <c r="AU96" s="253" t="s">
        <v>77</v>
      </c>
      <c r="AV96" s="13" t="s">
        <v>266</v>
      </c>
      <c r="AW96" s="13" t="s">
        <v>31</v>
      </c>
      <c r="AX96" s="13" t="s">
        <v>77</v>
      </c>
      <c r="AY96" s="253" t="s">
        <v>260</v>
      </c>
    </row>
    <row r="97" s="2" customFormat="1" ht="16.5" customHeight="1">
      <c r="A97" s="37"/>
      <c r="B97" s="38"/>
      <c r="C97" s="214" t="s">
        <v>281</v>
      </c>
      <c r="D97" s="214" t="s">
        <v>275</v>
      </c>
      <c r="E97" s="215" t="s">
        <v>1259</v>
      </c>
      <c r="F97" s="216" t="s">
        <v>1260</v>
      </c>
      <c r="G97" s="217" t="s">
        <v>1066</v>
      </c>
      <c r="H97" s="218">
        <v>30.600000000000001</v>
      </c>
      <c r="I97" s="219"/>
      <c r="J97" s="220">
        <f>ROUND(I97*H97,2)</f>
        <v>0</v>
      </c>
      <c r="K97" s="216" t="s">
        <v>1261</v>
      </c>
      <c r="L97" s="221"/>
      <c r="M97" s="222" t="s">
        <v>19</v>
      </c>
      <c r="N97" s="223" t="s">
        <v>40</v>
      </c>
      <c r="O97" s="83"/>
      <c r="P97" s="204">
        <f>O97*H97</f>
        <v>0</v>
      </c>
      <c r="Q97" s="204">
        <v>2.5289999999999999</v>
      </c>
      <c r="R97" s="204">
        <f>Q97*H97</f>
        <v>77.3874</v>
      </c>
      <c r="S97" s="204">
        <v>0</v>
      </c>
      <c r="T97" s="205">
        <f>S97*H97</f>
        <v>0</v>
      </c>
      <c r="U97" s="37"/>
      <c r="V97" s="37"/>
      <c r="W97" s="37"/>
      <c r="X97" s="37"/>
      <c r="Y97" s="37"/>
      <c r="Z97" s="37"/>
      <c r="AA97" s="37"/>
      <c r="AB97" s="37"/>
      <c r="AC97" s="37"/>
      <c r="AD97" s="37"/>
      <c r="AE97" s="37"/>
      <c r="AR97" s="206" t="s">
        <v>279</v>
      </c>
      <c r="AT97" s="206" t="s">
        <v>275</v>
      </c>
      <c r="AU97" s="206" t="s">
        <v>77</v>
      </c>
      <c r="AY97" s="16" t="s">
        <v>260</v>
      </c>
      <c r="BE97" s="207">
        <f>IF(N97="základní",J97,0)</f>
        <v>0</v>
      </c>
      <c r="BF97" s="207">
        <f>IF(N97="snížená",J97,0)</f>
        <v>0</v>
      </c>
      <c r="BG97" s="207">
        <f>IF(N97="zákl. přenesená",J97,0)</f>
        <v>0</v>
      </c>
      <c r="BH97" s="207">
        <f>IF(N97="sníž. přenesená",J97,0)</f>
        <v>0</v>
      </c>
      <c r="BI97" s="207">
        <f>IF(N97="nulová",J97,0)</f>
        <v>0</v>
      </c>
      <c r="BJ97" s="16" t="s">
        <v>77</v>
      </c>
      <c r="BK97" s="207">
        <f>ROUND(I97*H97,2)</f>
        <v>0</v>
      </c>
      <c r="BL97" s="16" t="s">
        <v>266</v>
      </c>
      <c r="BM97" s="206" t="s">
        <v>284</v>
      </c>
    </row>
    <row r="98" s="2" customFormat="1">
      <c r="A98" s="37"/>
      <c r="B98" s="38"/>
      <c r="C98" s="39"/>
      <c r="D98" s="208" t="s">
        <v>267</v>
      </c>
      <c r="E98" s="39"/>
      <c r="F98" s="209" t="s">
        <v>1260</v>
      </c>
      <c r="G98" s="39"/>
      <c r="H98" s="39"/>
      <c r="I98" s="210"/>
      <c r="J98" s="39"/>
      <c r="K98" s="39"/>
      <c r="L98" s="43"/>
      <c r="M98" s="211"/>
      <c r="N98" s="212"/>
      <c r="O98" s="83"/>
      <c r="P98" s="83"/>
      <c r="Q98" s="83"/>
      <c r="R98" s="83"/>
      <c r="S98" s="83"/>
      <c r="T98" s="84"/>
      <c r="U98" s="37"/>
      <c r="V98" s="37"/>
      <c r="W98" s="37"/>
      <c r="X98" s="37"/>
      <c r="Y98" s="37"/>
      <c r="Z98" s="37"/>
      <c r="AA98" s="37"/>
      <c r="AB98" s="37"/>
      <c r="AC98" s="37"/>
      <c r="AD98" s="37"/>
      <c r="AE98" s="37"/>
      <c r="AT98" s="16" t="s">
        <v>267</v>
      </c>
      <c r="AU98" s="16" t="s">
        <v>77</v>
      </c>
    </row>
    <row r="99" s="2" customFormat="1">
      <c r="A99" s="37"/>
      <c r="B99" s="38"/>
      <c r="C99" s="39"/>
      <c r="D99" s="208" t="s">
        <v>271</v>
      </c>
      <c r="E99" s="39"/>
      <c r="F99" s="213" t="s">
        <v>3211</v>
      </c>
      <c r="G99" s="39"/>
      <c r="H99" s="39"/>
      <c r="I99" s="210"/>
      <c r="J99" s="39"/>
      <c r="K99" s="39"/>
      <c r="L99" s="43"/>
      <c r="M99" s="211"/>
      <c r="N99" s="212"/>
      <c r="O99" s="83"/>
      <c r="P99" s="83"/>
      <c r="Q99" s="83"/>
      <c r="R99" s="83"/>
      <c r="S99" s="83"/>
      <c r="T99" s="84"/>
      <c r="U99" s="37"/>
      <c r="V99" s="37"/>
      <c r="W99" s="37"/>
      <c r="X99" s="37"/>
      <c r="Y99" s="37"/>
      <c r="Z99" s="37"/>
      <c r="AA99" s="37"/>
      <c r="AB99" s="37"/>
      <c r="AC99" s="37"/>
      <c r="AD99" s="37"/>
      <c r="AE99" s="37"/>
      <c r="AT99" s="16" t="s">
        <v>271</v>
      </c>
      <c r="AU99" s="16" t="s">
        <v>77</v>
      </c>
    </row>
    <row r="100" s="12" customFormat="1">
      <c r="A100" s="12"/>
      <c r="B100" s="232"/>
      <c r="C100" s="233"/>
      <c r="D100" s="208" t="s">
        <v>967</v>
      </c>
      <c r="E100" s="234" t="s">
        <v>19</v>
      </c>
      <c r="F100" s="235" t="s">
        <v>3212</v>
      </c>
      <c r="G100" s="233"/>
      <c r="H100" s="236">
        <v>30.600000000000001</v>
      </c>
      <c r="I100" s="237"/>
      <c r="J100" s="233"/>
      <c r="K100" s="233"/>
      <c r="L100" s="238"/>
      <c r="M100" s="239"/>
      <c r="N100" s="240"/>
      <c r="O100" s="240"/>
      <c r="P100" s="240"/>
      <c r="Q100" s="240"/>
      <c r="R100" s="240"/>
      <c r="S100" s="240"/>
      <c r="T100" s="241"/>
      <c r="U100" s="12"/>
      <c r="V100" s="12"/>
      <c r="W100" s="12"/>
      <c r="X100" s="12"/>
      <c r="Y100" s="12"/>
      <c r="Z100" s="12"/>
      <c r="AA100" s="12"/>
      <c r="AB100" s="12"/>
      <c r="AC100" s="12"/>
      <c r="AD100" s="12"/>
      <c r="AE100" s="12"/>
      <c r="AT100" s="242" t="s">
        <v>967</v>
      </c>
      <c r="AU100" s="242" t="s">
        <v>77</v>
      </c>
      <c r="AV100" s="12" t="s">
        <v>79</v>
      </c>
      <c r="AW100" s="12" t="s">
        <v>31</v>
      </c>
      <c r="AX100" s="12" t="s">
        <v>69</v>
      </c>
      <c r="AY100" s="242" t="s">
        <v>260</v>
      </c>
    </row>
    <row r="101" s="13" customFormat="1">
      <c r="A101" s="13"/>
      <c r="B101" s="243"/>
      <c r="C101" s="244"/>
      <c r="D101" s="208" t="s">
        <v>967</v>
      </c>
      <c r="E101" s="245" t="s">
        <v>19</v>
      </c>
      <c r="F101" s="246" t="s">
        <v>969</v>
      </c>
      <c r="G101" s="244"/>
      <c r="H101" s="247">
        <v>30.600000000000001</v>
      </c>
      <c r="I101" s="248"/>
      <c r="J101" s="244"/>
      <c r="K101" s="244"/>
      <c r="L101" s="249"/>
      <c r="M101" s="250"/>
      <c r="N101" s="251"/>
      <c r="O101" s="251"/>
      <c r="P101" s="251"/>
      <c r="Q101" s="251"/>
      <c r="R101" s="251"/>
      <c r="S101" s="251"/>
      <c r="T101" s="252"/>
      <c r="U101" s="13"/>
      <c r="V101" s="13"/>
      <c r="W101" s="13"/>
      <c r="X101" s="13"/>
      <c r="Y101" s="13"/>
      <c r="Z101" s="13"/>
      <c r="AA101" s="13"/>
      <c r="AB101" s="13"/>
      <c r="AC101" s="13"/>
      <c r="AD101" s="13"/>
      <c r="AE101" s="13"/>
      <c r="AT101" s="253" t="s">
        <v>967</v>
      </c>
      <c r="AU101" s="253" t="s">
        <v>77</v>
      </c>
      <c r="AV101" s="13" t="s">
        <v>266</v>
      </c>
      <c r="AW101" s="13" t="s">
        <v>31</v>
      </c>
      <c r="AX101" s="13" t="s">
        <v>77</v>
      </c>
      <c r="AY101" s="253" t="s">
        <v>260</v>
      </c>
    </row>
    <row r="102" s="2" customFormat="1" ht="16.5" customHeight="1">
      <c r="A102" s="37"/>
      <c r="B102" s="38"/>
      <c r="C102" s="214" t="s">
        <v>266</v>
      </c>
      <c r="D102" s="214" t="s">
        <v>275</v>
      </c>
      <c r="E102" s="215" t="s">
        <v>1264</v>
      </c>
      <c r="F102" s="216" t="s">
        <v>1265</v>
      </c>
      <c r="G102" s="217" t="s">
        <v>975</v>
      </c>
      <c r="H102" s="218">
        <v>6.4000000000000004</v>
      </c>
      <c r="I102" s="219"/>
      <c r="J102" s="220">
        <f>ROUND(I102*H102,2)</f>
        <v>0</v>
      </c>
      <c r="K102" s="216" t="s">
        <v>265</v>
      </c>
      <c r="L102" s="221"/>
      <c r="M102" s="222" t="s">
        <v>19</v>
      </c>
      <c r="N102" s="223" t="s">
        <v>40</v>
      </c>
      <c r="O102" s="83"/>
      <c r="P102" s="204">
        <f>O102*H102</f>
        <v>0</v>
      </c>
      <c r="Q102" s="204">
        <v>1</v>
      </c>
      <c r="R102" s="204">
        <f>Q102*H102</f>
        <v>6.4000000000000004</v>
      </c>
      <c r="S102" s="204">
        <v>0</v>
      </c>
      <c r="T102" s="205">
        <f>S102*H102</f>
        <v>0</v>
      </c>
      <c r="U102" s="37"/>
      <c r="V102" s="37"/>
      <c r="W102" s="37"/>
      <c r="X102" s="37"/>
      <c r="Y102" s="37"/>
      <c r="Z102" s="37"/>
      <c r="AA102" s="37"/>
      <c r="AB102" s="37"/>
      <c r="AC102" s="37"/>
      <c r="AD102" s="37"/>
      <c r="AE102" s="37"/>
      <c r="AR102" s="206" t="s">
        <v>279</v>
      </c>
      <c r="AT102" s="206" t="s">
        <v>275</v>
      </c>
      <c r="AU102" s="206" t="s">
        <v>77</v>
      </c>
      <c r="AY102" s="16" t="s">
        <v>260</v>
      </c>
      <c r="BE102" s="207">
        <f>IF(N102="základní",J102,0)</f>
        <v>0</v>
      </c>
      <c r="BF102" s="207">
        <f>IF(N102="snížená",J102,0)</f>
        <v>0</v>
      </c>
      <c r="BG102" s="207">
        <f>IF(N102="zákl. přenesená",J102,0)</f>
        <v>0</v>
      </c>
      <c r="BH102" s="207">
        <f>IF(N102="sníž. přenesená",J102,0)</f>
        <v>0</v>
      </c>
      <c r="BI102" s="207">
        <f>IF(N102="nulová",J102,0)</f>
        <v>0</v>
      </c>
      <c r="BJ102" s="16" t="s">
        <v>77</v>
      </c>
      <c r="BK102" s="207">
        <f>ROUND(I102*H102,2)</f>
        <v>0</v>
      </c>
      <c r="BL102" s="16" t="s">
        <v>266</v>
      </c>
      <c r="BM102" s="206" t="s">
        <v>279</v>
      </c>
    </row>
    <row r="103" s="2" customFormat="1">
      <c r="A103" s="37"/>
      <c r="B103" s="38"/>
      <c r="C103" s="39"/>
      <c r="D103" s="208" t="s">
        <v>267</v>
      </c>
      <c r="E103" s="39"/>
      <c r="F103" s="209" t="s">
        <v>1265</v>
      </c>
      <c r="G103" s="39"/>
      <c r="H103" s="39"/>
      <c r="I103" s="210"/>
      <c r="J103" s="39"/>
      <c r="K103" s="39"/>
      <c r="L103" s="43"/>
      <c r="M103" s="211"/>
      <c r="N103" s="212"/>
      <c r="O103" s="83"/>
      <c r="P103" s="83"/>
      <c r="Q103" s="83"/>
      <c r="R103" s="83"/>
      <c r="S103" s="83"/>
      <c r="T103" s="84"/>
      <c r="U103" s="37"/>
      <c r="V103" s="37"/>
      <c r="W103" s="37"/>
      <c r="X103" s="37"/>
      <c r="Y103" s="37"/>
      <c r="Z103" s="37"/>
      <c r="AA103" s="37"/>
      <c r="AB103" s="37"/>
      <c r="AC103" s="37"/>
      <c r="AD103" s="37"/>
      <c r="AE103" s="37"/>
      <c r="AT103" s="16" t="s">
        <v>267</v>
      </c>
      <c r="AU103" s="16" t="s">
        <v>77</v>
      </c>
    </row>
    <row r="104" s="2" customFormat="1">
      <c r="A104" s="37"/>
      <c r="B104" s="38"/>
      <c r="C104" s="39"/>
      <c r="D104" s="208" t="s">
        <v>271</v>
      </c>
      <c r="E104" s="39"/>
      <c r="F104" s="213" t="s">
        <v>3213</v>
      </c>
      <c r="G104" s="39"/>
      <c r="H104" s="39"/>
      <c r="I104" s="210"/>
      <c r="J104" s="39"/>
      <c r="K104" s="39"/>
      <c r="L104" s="43"/>
      <c r="M104" s="211"/>
      <c r="N104" s="212"/>
      <c r="O104" s="83"/>
      <c r="P104" s="83"/>
      <c r="Q104" s="83"/>
      <c r="R104" s="83"/>
      <c r="S104" s="83"/>
      <c r="T104" s="84"/>
      <c r="U104" s="37"/>
      <c r="V104" s="37"/>
      <c r="W104" s="37"/>
      <c r="X104" s="37"/>
      <c r="Y104" s="37"/>
      <c r="Z104" s="37"/>
      <c r="AA104" s="37"/>
      <c r="AB104" s="37"/>
      <c r="AC104" s="37"/>
      <c r="AD104" s="37"/>
      <c r="AE104" s="37"/>
      <c r="AT104" s="16" t="s">
        <v>271</v>
      </c>
      <c r="AU104" s="16" t="s">
        <v>77</v>
      </c>
    </row>
    <row r="105" s="2" customFormat="1" ht="16.5" customHeight="1">
      <c r="A105" s="37"/>
      <c r="B105" s="38"/>
      <c r="C105" s="214" t="s">
        <v>258</v>
      </c>
      <c r="D105" s="214" t="s">
        <v>275</v>
      </c>
      <c r="E105" s="215" t="s">
        <v>3214</v>
      </c>
      <c r="F105" s="216" t="s">
        <v>3215</v>
      </c>
      <c r="G105" s="217" t="s">
        <v>547</v>
      </c>
      <c r="H105" s="218">
        <v>148</v>
      </c>
      <c r="I105" s="219"/>
      <c r="J105" s="220">
        <f>ROUND(I105*H105,2)</f>
        <v>0</v>
      </c>
      <c r="K105" s="216" t="s">
        <v>265</v>
      </c>
      <c r="L105" s="221"/>
      <c r="M105" s="222" t="s">
        <v>19</v>
      </c>
      <c r="N105" s="223" t="s">
        <v>40</v>
      </c>
      <c r="O105" s="83"/>
      <c r="P105" s="204">
        <f>O105*H105</f>
        <v>0</v>
      </c>
      <c r="Q105" s="204">
        <v>0</v>
      </c>
      <c r="R105" s="204">
        <f>Q105*H105</f>
        <v>0</v>
      </c>
      <c r="S105" s="204">
        <v>0</v>
      </c>
      <c r="T105" s="205">
        <f>S105*H105</f>
        <v>0</v>
      </c>
      <c r="U105" s="37"/>
      <c r="V105" s="37"/>
      <c r="W105" s="37"/>
      <c r="X105" s="37"/>
      <c r="Y105" s="37"/>
      <c r="Z105" s="37"/>
      <c r="AA105" s="37"/>
      <c r="AB105" s="37"/>
      <c r="AC105" s="37"/>
      <c r="AD105" s="37"/>
      <c r="AE105" s="37"/>
      <c r="AR105" s="206" t="s">
        <v>279</v>
      </c>
      <c r="AT105" s="206" t="s">
        <v>275</v>
      </c>
      <c r="AU105" s="206" t="s">
        <v>77</v>
      </c>
      <c r="AY105" s="16" t="s">
        <v>260</v>
      </c>
      <c r="BE105" s="207">
        <f>IF(N105="základní",J105,0)</f>
        <v>0</v>
      </c>
      <c r="BF105" s="207">
        <f>IF(N105="snížená",J105,0)</f>
        <v>0</v>
      </c>
      <c r="BG105" s="207">
        <f>IF(N105="zákl. přenesená",J105,0)</f>
        <v>0</v>
      </c>
      <c r="BH105" s="207">
        <f>IF(N105="sníž. přenesená",J105,0)</f>
        <v>0</v>
      </c>
      <c r="BI105" s="207">
        <f>IF(N105="nulová",J105,0)</f>
        <v>0</v>
      </c>
      <c r="BJ105" s="16" t="s">
        <v>77</v>
      </c>
      <c r="BK105" s="207">
        <f>ROUND(I105*H105,2)</f>
        <v>0</v>
      </c>
      <c r="BL105" s="16" t="s">
        <v>266</v>
      </c>
      <c r="BM105" s="206" t="s">
        <v>291</v>
      </c>
    </row>
    <row r="106" s="2" customFormat="1">
      <c r="A106" s="37"/>
      <c r="B106" s="38"/>
      <c r="C106" s="39"/>
      <c r="D106" s="208" t="s">
        <v>267</v>
      </c>
      <c r="E106" s="39"/>
      <c r="F106" s="209" t="s">
        <v>3215</v>
      </c>
      <c r="G106" s="39"/>
      <c r="H106" s="39"/>
      <c r="I106" s="210"/>
      <c r="J106" s="39"/>
      <c r="K106" s="39"/>
      <c r="L106" s="43"/>
      <c r="M106" s="211"/>
      <c r="N106" s="212"/>
      <c r="O106" s="83"/>
      <c r="P106" s="83"/>
      <c r="Q106" s="83"/>
      <c r="R106" s="83"/>
      <c r="S106" s="83"/>
      <c r="T106" s="84"/>
      <c r="U106" s="37"/>
      <c r="V106" s="37"/>
      <c r="W106" s="37"/>
      <c r="X106" s="37"/>
      <c r="Y106" s="37"/>
      <c r="Z106" s="37"/>
      <c r="AA106" s="37"/>
      <c r="AB106" s="37"/>
      <c r="AC106" s="37"/>
      <c r="AD106" s="37"/>
      <c r="AE106" s="37"/>
      <c r="AT106" s="16" t="s">
        <v>267</v>
      </c>
      <c r="AU106" s="16" t="s">
        <v>77</v>
      </c>
    </row>
    <row r="107" s="2" customFormat="1">
      <c r="A107" s="37"/>
      <c r="B107" s="38"/>
      <c r="C107" s="39"/>
      <c r="D107" s="208" t="s">
        <v>271</v>
      </c>
      <c r="E107" s="39"/>
      <c r="F107" s="213" t="s">
        <v>3216</v>
      </c>
      <c r="G107" s="39"/>
      <c r="H107" s="39"/>
      <c r="I107" s="210"/>
      <c r="J107" s="39"/>
      <c r="K107" s="39"/>
      <c r="L107" s="43"/>
      <c r="M107" s="211"/>
      <c r="N107" s="212"/>
      <c r="O107" s="83"/>
      <c r="P107" s="83"/>
      <c r="Q107" s="83"/>
      <c r="R107" s="83"/>
      <c r="S107" s="83"/>
      <c r="T107" s="84"/>
      <c r="U107" s="37"/>
      <c r="V107" s="37"/>
      <c r="W107" s="37"/>
      <c r="X107" s="37"/>
      <c r="Y107" s="37"/>
      <c r="Z107" s="37"/>
      <c r="AA107" s="37"/>
      <c r="AB107" s="37"/>
      <c r="AC107" s="37"/>
      <c r="AD107" s="37"/>
      <c r="AE107" s="37"/>
      <c r="AT107" s="16" t="s">
        <v>271</v>
      </c>
      <c r="AU107" s="16" t="s">
        <v>77</v>
      </c>
    </row>
    <row r="108" s="12" customFormat="1">
      <c r="A108" s="12"/>
      <c r="B108" s="232"/>
      <c r="C108" s="233"/>
      <c r="D108" s="208" t="s">
        <v>967</v>
      </c>
      <c r="E108" s="234" t="s">
        <v>19</v>
      </c>
      <c r="F108" s="235" t="s">
        <v>3217</v>
      </c>
      <c r="G108" s="233"/>
      <c r="H108" s="236">
        <v>148</v>
      </c>
      <c r="I108" s="237"/>
      <c r="J108" s="233"/>
      <c r="K108" s="233"/>
      <c r="L108" s="238"/>
      <c r="M108" s="239"/>
      <c r="N108" s="240"/>
      <c r="O108" s="240"/>
      <c r="P108" s="240"/>
      <c r="Q108" s="240"/>
      <c r="R108" s="240"/>
      <c r="S108" s="240"/>
      <c r="T108" s="241"/>
      <c r="U108" s="12"/>
      <c r="V108" s="12"/>
      <c r="W108" s="12"/>
      <c r="X108" s="12"/>
      <c r="Y108" s="12"/>
      <c r="Z108" s="12"/>
      <c r="AA108" s="12"/>
      <c r="AB108" s="12"/>
      <c r="AC108" s="12"/>
      <c r="AD108" s="12"/>
      <c r="AE108" s="12"/>
      <c r="AT108" s="242" t="s">
        <v>967</v>
      </c>
      <c r="AU108" s="242" t="s">
        <v>77</v>
      </c>
      <c r="AV108" s="12" t="s">
        <v>79</v>
      </c>
      <c r="AW108" s="12" t="s">
        <v>31</v>
      </c>
      <c r="AX108" s="12" t="s">
        <v>69</v>
      </c>
      <c r="AY108" s="242" t="s">
        <v>260</v>
      </c>
    </row>
    <row r="109" s="13" customFormat="1">
      <c r="A109" s="13"/>
      <c r="B109" s="243"/>
      <c r="C109" s="244"/>
      <c r="D109" s="208" t="s">
        <v>967</v>
      </c>
      <c r="E109" s="245" t="s">
        <v>19</v>
      </c>
      <c r="F109" s="246" t="s">
        <v>969</v>
      </c>
      <c r="G109" s="244"/>
      <c r="H109" s="247">
        <v>148</v>
      </c>
      <c r="I109" s="248"/>
      <c r="J109" s="244"/>
      <c r="K109" s="244"/>
      <c r="L109" s="249"/>
      <c r="M109" s="250"/>
      <c r="N109" s="251"/>
      <c r="O109" s="251"/>
      <c r="P109" s="251"/>
      <c r="Q109" s="251"/>
      <c r="R109" s="251"/>
      <c r="S109" s="251"/>
      <c r="T109" s="252"/>
      <c r="U109" s="13"/>
      <c r="V109" s="13"/>
      <c r="W109" s="13"/>
      <c r="X109" s="13"/>
      <c r="Y109" s="13"/>
      <c r="Z109" s="13"/>
      <c r="AA109" s="13"/>
      <c r="AB109" s="13"/>
      <c r="AC109" s="13"/>
      <c r="AD109" s="13"/>
      <c r="AE109" s="13"/>
      <c r="AT109" s="253" t="s">
        <v>967</v>
      </c>
      <c r="AU109" s="253" t="s">
        <v>77</v>
      </c>
      <c r="AV109" s="13" t="s">
        <v>266</v>
      </c>
      <c r="AW109" s="13" t="s">
        <v>31</v>
      </c>
      <c r="AX109" s="13" t="s">
        <v>77</v>
      </c>
      <c r="AY109" s="253" t="s">
        <v>260</v>
      </c>
    </row>
    <row r="110" s="2" customFormat="1" ht="16.5" customHeight="1">
      <c r="A110" s="37"/>
      <c r="B110" s="38"/>
      <c r="C110" s="214" t="s">
        <v>284</v>
      </c>
      <c r="D110" s="214" t="s">
        <v>275</v>
      </c>
      <c r="E110" s="215" t="s">
        <v>3218</v>
      </c>
      <c r="F110" s="216" t="s">
        <v>3219</v>
      </c>
      <c r="G110" s="217" t="s">
        <v>547</v>
      </c>
      <c r="H110" s="218">
        <v>74</v>
      </c>
      <c r="I110" s="219"/>
      <c r="J110" s="220">
        <f>ROUND(I110*H110,2)</f>
        <v>0</v>
      </c>
      <c r="K110" s="216" t="s">
        <v>19</v>
      </c>
      <c r="L110" s="221"/>
      <c r="M110" s="222" t="s">
        <v>19</v>
      </c>
      <c r="N110" s="223" t="s">
        <v>40</v>
      </c>
      <c r="O110" s="83"/>
      <c r="P110" s="204">
        <f>O110*H110</f>
        <v>0</v>
      </c>
      <c r="Q110" s="204">
        <v>0.040000000000000001</v>
      </c>
      <c r="R110" s="204">
        <f>Q110*H110</f>
        <v>2.96</v>
      </c>
      <c r="S110" s="204">
        <v>0</v>
      </c>
      <c r="T110" s="205">
        <f>S110*H110</f>
        <v>0</v>
      </c>
      <c r="U110" s="37"/>
      <c r="V110" s="37"/>
      <c r="W110" s="37"/>
      <c r="X110" s="37"/>
      <c r="Y110" s="37"/>
      <c r="Z110" s="37"/>
      <c r="AA110" s="37"/>
      <c r="AB110" s="37"/>
      <c r="AC110" s="37"/>
      <c r="AD110" s="37"/>
      <c r="AE110" s="37"/>
      <c r="AR110" s="206" t="s">
        <v>279</v>
      </c>
      <c r="AT110" s="206" t="s">
        <v>275</v>
      </c>
      <c r="AU110" s="206" t="s">
        <v>77</v>
      </c>
      <c r="AY110" s="16" t="s">
        <v>260</v>
      </c>
      <c r="BE110" s="207">
        <f>IF(N110="základní",J110,0)</f>
        <v>0</v>
      </c>
      <c r="BF110" s="207">
        <f>IF(N110="snížená",J110,0)</f>
        <v>0</v>
      </c>
      <c r="BG110" s="207">
        <f>IF(N110="zákl. přenesená",J110,0)</f>
        <v>0</v>
      </c>
      <c r="BH110" s="207">
        <f>IF(N110="sníž. přenesená",J110,0)</f>
        <v>0</v>
      </c>
      <c r="BI110" s="207">
        <f>IF(N110="nulová",J110,0)</f>
        <v>0</v>
      </c>
      <c r="BJ110" s="16" t="s">
        <v>77</v>
      </c>
      <c r="BK110" s="207">
        <f>ROUND(I110*H110,2)</f>
        <v>0</v>
      </c>
      <c r="BL110" s="16" t="s">
        <v>266</v>
      </c>
      <c r="BM110" s="206" t="s">
        <v>295</v>
      </c>
    </row>
    <row r="111" s="2" customFormat="1">
      <c r="A111" s="37"/>
      <c r="B111" s="38"/>
      <c r="C111" s="39"/>
      <c r="D111" s="208" t="s">
        <v>267</v>
      </c>
      <c r="E111" s="39"/>
      <c r="F111" s="209" t="s">
        <v>3219</v>
      </c>
      <c r="G111" s="39"/>
      <c r="H111" s="39"/>
      <c r="I111" s="210"/>
      <c r="J111" s="39"/>
      <c r="K111" s="39"/>
      <c r="L111" s="43"/>
      <c r="M111" s="211"/>
      <c r="N111" s="212"/>
      <c r="O111" s="83"/>
      <c r="P111" s="83"/>
      <c r="Q111" s="83"/>
      <c r="R111" s="83"/>
      <c r="S111" s="83"/>
      <c r="T111" s="84"/>
      <c r="U111" s="37"/>
      <c r="V111" s="37"/>
      <c r="W111" s="37"/>
      <c r="X111" s="37"/>
      <c r="Y111" s="37"/>
      <c r="Z111" s="37"/>
      <c r="AA111" s="37"/>
      <c r="AB111" s="37"/>
      <c r="AC111" s="37"/>
      <c r="AD111" s="37"/>
      <c r="AE111" s="37"/>
      <c r="AT111" s="16" t="s">
        <v>267</v>
      </c>
      <c r="AU111" s="16" t="s">
        <v>77</v>
      </c>
    </row>
    <row r="112" s="2" customFormat="1">
      <c r="A112" s="37"/>
      <c r="B112" s="38"/>
      <c r="C112" s="39"/>
      <c r="D112" s="208" t="s">
        <v>271</v>
      </c>
      <c r="E112" s="39"/>
      <c r="F112" s="213" t="s">
        <v>3220</v>
      </c>
      <c r="G112" s="39"/>
      <c r="H112" s="39"/>
      <c r="I112" s="210"/>
      <c r="J112" s="39"/>
      <c r="K112" s="39"/>
      <c r="L112" s="43"/>
      <c r="M112" s="211"/>
      <c r="N112" s="212"/>
      <c r="O112" s="83"/>
      <c r="P112" s="83"/>
      <c r="Q112" s="83"/>
      <c r="R112" s="83"/>
      <c r="S112" s="83"/>
      <c r="T112" s="84"/>
      <c r="U112" s="37"/>
      <c r="V112" s="37"/>
      <c r="W112" s="37"/>
      <c r="X112" s="37"/>
      <c r="Y112" s="37"/>
      <c r="Z112" s="37"/>
      <c r="AA112" s="37"/>
      <c r="AB112" s="37"/>
      <c r="AC112" s="37"/>
      <c r="AD112" s="37"/>
      <c r="AE112" s="37"/>
      <c r="AT112" s="16" t="s">
        <v>271</v>
      </c>
      <c r="AU112" s="16" t="s">
        <v>77</v>
      </c>
    </row>
    <row r="113" s="2" customFormat="1" ht="16.5" customHeight="1">
      <c r="A113" s="37"/>
      <c r="B113" s="38"/>
      <c r="C113" s="214" t="s">
        <v>273</v>
      </c>
      <c r="D113" s="214" t="s">
        <v>275</v>
      </c>
      <c r="E113" s="215" t="s">
        <v>1285</v>
      </c>
      <c r="F113" s="216" t="s">
        <v>3221</v>
      </c>
      <c r="G113" s="217" t="s">
        <v>365</v>
      </c>
      <c r="H113" s="218">
        <v>4</v>
      </c>
      <c r="I113" s="219"/>
      <c r="J113" s="220">
        <f>ROUND(I113*H113,2)</f>
        <v>0</v>
      </c>
      <c r="K113" s="216" t="s">
        <v>19</v>
      </c>
      <c r="L113" s="221"/>
      <c r="M113" s="222" t="s">
        <v>19</v>
      </c>
      <c r="N113" s="223" t="s">
        <v>40</v>
      </c>
      <c r="O113" s="83"/>
      <c r="P113" s="204">
        <f>O113*H113</f>
        <v>0</v>
      </c>
      <c r="Q113" s="204">
        <v>0.040000000000000001</v>
      </c>
      <c r="R113" s="204">
        <f>Q113*H113</f>
        <v>0.16</v>
      </c>
      <c r="S113" s="204">
        <v>0</v>
      </c>
      <c r="T113" s="205">
        <f>S113*H113</f>
        <v>0</v>
      </c>
      <c r="U113" s="37"/>
      <c r="V113" s="37"/>
      <c r="W113" s="37"/>
      <c r="X113" s="37"/>
      <c r="Y113" s="37"/>
      <c r="Z113" s="37"/>
      <c r="AA113" s="37"/>
      <c r="AB113" s="37"/>
      <c r="AC113" s="37"/>
      <c r="AD113" s="37"/>
      <c r="AE113" s="37"/>
      <c r="AR113" s="206" t="s">
        <v>279</v>
      </c>
      <c r="AT113" s="206" t="s">
        <v>275</v>
      </c>
      <c r="AU113" s="206" t="s">
        <v>77</v>
      </c>
      <c r="AY113" s="16" t="s">
        <v>260</v>
      </c>
      <c r="BE113" s="207">
        <f>IF(N113="základní",J113,0)</f>
        <v>0</v>
      </c>
      <c r="BF113" s="207">
        <f>IF(N113="snížená",J113,0)</f>
        <v>0</v>
      </c>
      <c r="BG113" s="207">
        <f>IF(N113="zákl. přenesená",J113,0)</f>
        <v>0</v>
      </c>
      <c r="BH113" s="207">
        <f>IF(N113="sníž. přenesená",J113,0)</f>
        <v>0</v>
      </c>
      <c r="BI113" s="207">
        <f>IF(N113="nulová",J113,0)</f>
        <v>0</v>
      </c>
      <c r="BJ113" s="16" t="s">
        <v>77</v>
      </c>
      <c r="BK113" s="207">
        <f>ROUND(I113*H113,2)</f>
        <v>0</v>
      </c>
      <c r="BL113" s="16" t="s">
        <v>266</v>
      </c>
      <c r="BM113" s="206" t="s">
        <v>299</v>
      </c>
    </row>
    <row r="114" s="2" customFormat="1">
      <c r="A114" s="37"/>
      <c r="B114" s="38"/>
      <c r="C114" s="39"/>
      <c r="D114" s="208" t="s">
        <v>267</v>
      </c>
      <c r="E114" s="39"/>
      <c r="F114" s="209" t="s">
        <v>3221</v>
      </c>
      <c r="G114" s="39"/>
      <c r="H114" s="39"/>
      <c r="I114" s="210"/>
      <c r="J114" s="39"/>
      <c r="K114" s="39"/>
      <c r="L114" s="43"/>
      <c r="M114" s="211"/>
      <c r="N114" s="212"/>
      <c r="O114" s="83"/>
      <c r="P114" s="83"/>
      <c r="Q114" s="83"/>
      <c r="R114" s="83"/>
      <c r="S114" s="83"/>
      <c r="T114" s="84"/>
      <c r="U114" s="37"/>
      <c r="V114" s="37"/>
      <c r="W114" s="37"/>
      <c r="X114" s="37"/>
      <c r="Y114" s="37"/>
      <c r="Z114" s="37"/>
      <c r="AA114" s="37"/>
      <c r="AB114" s="37"/>
      <c r="AC114" s="37"/>
      <c r="AD114" s="37"/>
      <c r="AE114" s="37"/>
      <c r="AT114" s="16" t="s">
        <v>267</v>
      </c>
      <c r="AU114" s="16" t="s">
        <v>77</v>
      </c>
    </row>
    <row r="115" s="2" customFormat="1">
      <c r="A115" s="37"/>
      <c r="B115" s="38"/>
      <c r="C115" s="39"/>
      <c r="D115" s="208" t="s">
        <v>271</v>
      </c>
      <c r="E115" s="39"/>
      <c r="F115" s="213" t="s">
        <v>309</v>
      </c>
      <c r="G115" s="39"/>
      <c r="H115" s="39"/>
      <c r="I115" s="210"/>
      <c r="J115" s="39"/>
      <c r="K115" s="39"/>
      <c r="L115" s="43"/>
      <c r="M115" s="211"/>
      <c r="N115" s="212"/>
      <c r="O115" s="83"/>
      <c r="P115" s="83"/>
      <c r="Q115" s="83"/>
      <c r="R115" s="83"/>
      <c r="S115" s="83"/>
      <c r="T115" s="84"/>
      <c r="U115" s="37"/>
      <c r="V115" s="37"/>
      <c r="W115" s="37"/>
      <c r="X115" s="37"/>
      <c r="Y115" s="37"/>
      <c r="Z115" s="37"/>
      <c r="AA115" s="37"/>
      <c r="AB115" s="37"/>
      <c r="AC115" s="37"/>
      <c r="AD115" s="37"/>
      <c r="AE115" s="37"/>
      <c r="AT115" s="16" t="s">
        <v>271</v>
      </c>
      <c r="AU115" s="16" t="s">
        <v>77</v>
      </c>
    </row>
    <row r="116" s="2" customFormat="1" ht="16.5" customHeight="1">
      <c r="A116" s="37"/>
      <c r="B116" s="38"/>
      <c r="C116" s="214" t="s">
        <v>279</v>
      </c>
      <c r="D116" s="214" t="s">
        <v>275</v>
      </c>
      <c r="E116" s="215" t="s">
        <v>1287</v>
      </c>
      <c r="F116" s="216" t="s">
        <v>1288</v>
      </c>
      <c r="G116" s="217" t="s">
        <v>365</v>
      </c>
      <c r="H116" s="218">
        <v>4</v>
      </c>
      <c r="I116" s="219"/>
      <c r="J116" s="220">
        <f>ROUND(I116*H116,2)</f>
        <v>0</v>
      </c>
      <c r="K116" s="216" t="s">
        <v>265</v>
      </c>
      <c r="L116" s="221"/>
      <c r="M116" s="222" t="s">
        <v>19</v>
      </c>
      <c r="N116" s="223" t="s">
        <v>40</v>
      </c>
      <c r="O116" s="83"/>
      <c r="P116" s="204">
        <f>O116*H116</f>
        <v>0</v>
      </c>
      <c r="Q116" s="204">
        <v>0</v>
      </c>
      <c r="R116" s="204">
        <f>Q116*H116</f>
        <v>0</v>
      </c>
      <c r="S116" s="204">
        <v>0</v>
      </c>
      <c r="T116" s="205">
        <f>S116*H116</f>
        <v>0</v>
      </c>
      <c r="U116" s="37"/>
      <c r="V116" s="37"/>
      <c r="W116" s="37"/>
      <c r="X116" s="37"/>
      <c r="Y116" s="37"/>
      <c r="Z116" s="37"/>
      <c r="AA116" s="37"/>
      <c r="AB116" s="37"/>
      <c r="AC116" s="37"/>
      <c r="AD116" s="37"/>
      <c r="AE116" s="37"/>
      <c r="AR116" s="206" t="s">
        <v>279</v>
      </c>
      <c r="AT116" s="206" t="s">
        <v>275</v>
      </c>
      <c r="AU116" s="206" t="s">
        <v>77</v>
      </c>
      <c r="AY116" s="16" t="s">
        <v>260</v>
      </c>
      <c r="BE116" s="207">
        <f>IF(N116="základní",J116,0)</f>
        <v>0</v>
      </c>
      <c r="BF116" s="207">
        <f>IF(N116="snížená",J116,0)</f>
        <v>0</v>
      </c>
      <c r="BG116" s="207">
        <f>IF(N116="zákl. přenesená",J116,0)</f>
        <v>0</v>
      </c>
      <c r="BH116" s="207">
        <f>IF(N116="sníž. přenesená",J116,0)</f>
        <v>0</v>
      </c>
      <c r="BI116" s="207">
        <f>IF(N116="nulová",J116,0)</f>
        <v>0</v>
      </c>
      <c r="BJ116" s="16" t="s">
        <v>77</v>
      </c>
      <c r="BK116" s="207">
        <f>ROUND(I116*H116,2)</f>
        <v>0</v>
      </c>
      <c r="BL116" s="16" t="s">
        <v>266</v>
      </c>
      <c r="BM116" s="206" t="s">
        <v>303</v>
      </c>
    </row>
    <row r="117" s="2" customFormat="1">
      <c r="A117" s="37"/>
      <c r="B117" s="38"/>
      <c r="C117" s="39"/>
      <c r="D117" s="208" t="s">
        <v>267</v>
      </c>
      <c r="E117" s="39"/>
      <c r="F117" s="209" t="s">
        <v>1288</v>
      </c>
      <c r="G117" s="39"/>
      <c r="H117" s="39"/>
      <c r="I117" s="210"/>
      <c r="J117" s="39"/>
      <c r="K117" s="39"/>
      <c r="L117" s="43"/>
      <c r="M117" s="211"/>
      <c r="N117" s="212"/>
      <c r="O117" s="83"/>
      <c r="P117" s="83"/>
      <c r="Q117" s="83"/>
      <c r="R117" s="83"/>
      <c r="S117" s="83"/>
      <c r="T117" s="84"/>
      <c r="U117" s="37"/>
      <c r="V117" s="37"/>
      <c r="W117" s="37"/>
      <c r="X117" s="37"/>
      <c r="Y117" s="37"/>
      <c r="Z117" s="37"/>
      <c r="AA117" s="37"/>
      <c r="AB117" s="37"/>
      <c r="AC117" s="37"/>
      <c r="AD117" s="37"/>
      <c r="AE117" s="37"/>
      <c r="AT117" s="16" t="s">
        <v>267</v>
      </c>
      <c r="AU117" s="16" t="s">
        <v>77</v>
      </c>
    </row>
    <row r="118" s="2" customFormat="1">
      <c r="A118" s="37"/>
      <c r="B118" s="38"/>
      <c r="C118" s="39"/>
      <c r="D118" s="208" t="s">
        <v>271</v>
      </c>
      <c r="E118" s="39"/>
      <c r="F118" s="213" t="s">
        <v>309</v>
      </c>
      <c r="G118" s="39"/>
      <c r="H118" s="39"/>
      <c r="I118" s="210"/>
      <c r="J118" s="39"/>
      <c r="K118" s="39"/>
      <c r="L118" s="43"/>
      <c r="M118" s="211"/>
      <c r="N118" s="212"/>
      <c r="O118" s="83"/>
      <c r="P118" s="83"/>
      <c r="Q118" s="83"/>
      <c r="R118" s="83"/>
      <c r="S118" s="83"/>
      <c r="T118" s="84"/>
      <c r="U118" s="37"/>
      <c r="V118" s="37"/>
      <c r="W118" s="37"/>
      <c r="X118" s="37"/>
      <c r="Y118" s="37"/>
      <c r="Z118" s="37"/>
      <c r="AA118" s="37"/>
      <c r="AB118" s="37"/>
      <c r="AC118" s="37"/>
      <c r="AD118" s="37"/>
      <c r="AE118" s="37"/>
      <c r="AT118" s="16" t="s">
        <v>271</v>
      </c>
      <c r="AU118" s="16" t="s">
        <v>77</v>
      </c>
    </row>
    <row r="119" s="2" customFormat="1" ht="16.5" customHeight="1">
      <c r="A119" s="37"/>
      <c r="B119" s="38"/>
      <c r="C119" s="214" t="s">
        <v>305</v>
      </c>
      <c r="D119" s="214" t="s">
        <v>275</v>
      </c>
      <c r="E119" s="215" t="s">
        <v>3222</v>
      </c>
      <c r="F119" s="216" t="s">
        <v>3223</v>
      </c>
      <c r="G119" s="217" t="s">
        <v>365</v>
      </c>
      <c r="H119" s="218">
        <v>1</v>
      </c>
      <c r="I119" s="219"/>
      <c r="J119" s="220">
        <f>ROUND(I119*H119,2)</f>
        <v>0</v>
      </c>
      <c r="K119" s="216" t="s">
        <v>19</v>
      </c>
      <c r="L119" s="221"/>
      <c r="M119" s="222" t="s">
        <v>19</v>
      </c>
      <c r="N119" s="223" t="s">
        <v>40</v>
      </c>
      <c r="O119" s="83"/>
      <c r="P119" s="204">
        <f>O119*H119</f>
        <v>0</v>
      </c>
      <c r="Q119" s="204">
        <v>0.040000000000000001</v>
      </c>
      <c r="R119" s="204">
        <f>Q119*H119</f>
        <v>0.040000000000000001</v>
      </c>
      <c r="S119" s="204">
        <v>0</v>
      </c>
      <c r="T119" s="205">
        <f>S119*H119</f>
        <v>0</v>
      </c>
      <c r="U119" s="37"/>
      <c r="V119" s="37"/>
      <c r="W119" s="37"/>
      <c r="X119" s="37"/>
      <c r="Y119" s="37"/>
      <c r="Z119" s="37"/>
      <c r="AA119" s="37"/>
      <c r="AB119" s="37"/>
      <c r="AC119" s="37"/>
      <c r="AD119" s="37"/>
      <c r="AE119" s="37"/>
      <c r="AR119" s="206" t="s">
        <v>279</v>
      </c>
      <c r="AT119" s="206" t="s">
        <v>275</v>
      </c>
      <c r="AU119" s="206" t="s">
        <v>77</v>
      </c>
      <c r="AY119" s="16" t="s">
        <v>260</v>
      </c>
      <c r="BE119" s="207">
        <f>IF(N119="základní",J119,0)</f>
        <v>0</v>
      </c>
      <c r="BF119" s="207">
        <f>IF(N119="snížená",J119,0)</f>
        <v>0</v>
      </c>
      <c r="BG119" s="207">
        <f>IF(N119="zákl. přenesená",J119,0)</f>
        <v>0</v>
      </c>
      <c r="BH119" s="207">
        <f>IF(N119="sníž. přenesená",J119,0)</f>
        <v>0</v>
      </c>
      <c r="BI119" s="207">
        <f>IF(N119="nulová",J119,0)</f>
        <v>0</v>
      </c>
      <c r="BJ119" s="16" t="s">
        <v>77</v>
      </c>
      <c r="BK119" s="207">
        <f>ROUND(I119*H119,2)</f>
        <v>0</v>
      </c>
      <c r="BL119" s="16" t="s">
        <v>266</v>
      </c>
      <c r="BM119" s="206" t="s">
        <v>308</v>
      </c>
    </row>
    <row r="120" s="2" customFormat="1">
      <c r="A120" s="37"/>
      <c r="B120" s="38"/>
      <c r="C120" s="39"/>
      <c r="D120" s="208" t="s">
        <v>267</v>
      </c>
      <c r="E120" s="39"/>
      <c r="F120" s="209" t="s">
        <v>3223</v>
      </c>
      <c r="G120" s="39"/>
      <c r="H120" s="39"/>
      <c r="I120" s="210"/>
      <c r="J120" s="39"/>
      <c r="K120" s="39"/>
      <c r="L120" s="43"/>
      <c r="M120" s="211"/>
      <c r="N120" s="212"/>
      <c r="O120" s="83"/>
      <c r="P120" s="83"/>
      <c r="Q120" s="83"/>
      <c r="R120" s="83"/>
      <c r="S120" s="83"/>
      <c r="T120" s="84"/>
      <c r="U120" s="37"/>
      <c r="V120" s="37"/>
      <c r="W120" s="37"/>
      <c r="X120" s="37"/>
      <c r="Y120" s="37"/>
      <c r="Z120" s="37"/>
      <c r="AA120" s="37"/>
      <c r="AB120" s="37"/>
      <c r="AC120" s="37"/>
      <c r="AD120" s="37"/>
      <c r="AE120" s="37"/>
      <c r="AT120" s="16" t="s">
        <v>267</v>
      </c>
      <c r="AU120" s="16" t="s">
        <v>77</v>
      </c>
    </row>
    <row r="121" s="2" customFormat="1" ht="16.5" customHeight="1">
      <c r="A121" s="37"/>
      <c r="B121" s="38"/>
      <c r="C121" s="214" t="s">
        <v>291</v>
      </c>
      <c r="D121" s="214" t="s">
        <v>275</v>
      </c>
      <c r="E121" s="215" t="s">
        <v>3224</v>
      </c>
      <c r="F121" s="216" t="s">
        <v>3225</v>
      </c>
      <c r="G121" s="217" t="s">
        <v>365</v>
      </c>
      <c r="H121" s="218">
        <v>1</v>
      </c>
      <c r="I121" s="219"/>
      <c r="J121" s="220">
        <f>ROUND(I121*H121,2)</f>
        <v>0</v>
      </c>
      <c r="K121" s="216" t="s">
        <v>19</v>
      </c>
      <c r="L121" s="221"/>
      <c r="M121" s="222" t="s">
        <v>19</v>
      </c>
      <c r="N121" s="223" t="s">
        <v>40</v>
      </c>
      <c r="O121" s="83"/>
      <c r="P121" s="204">
        <f>O121*H121</f>
        <v>0</v>
      </c>
      <c r="Q121" s="204">
        <v>0.002</v>
      </c>
      <c r="R121" s="204">
        <f>Q121*H121</f>
        <v>0.002</v>
      </c>
      <c r="S121" s="204">
        <v>0</v>
      </c>
      <c r="T121" s="205">
        <f>S121*H121</f>
        <v>0</v>
      </c>
      <c r="U121" s="37"/>
      <c r="V121" s="37"/>
      <c r="W121" s="37"/>
      <c r="X121" s="37"/>
      <c r="Y121" s="37"/>
      <c r="Z121" s="37"/>
      <c r="AA121" s="37"/>
      <c r="AB121" s="37"/>
      <c r="AC121" s="37"/>
      <c r="AD121" s="37"/>
      <c r="AE121" s="37"/>
      <c r="AR121" s="206" t="s">
        <v>279</v>
      </c>
      <c r="AT121" s="206" t="s">
        <v>275</v>
      </c>
      <c r="AU121" s="206" t="s">
        <v>77</v>
      </c>
      <c r="AY121" s="16" t="s">
        <v>260</v>
      </c>
      <c r="BE121" s="207">
        <f>IF(N121="základní",J121,0)</f>
        <v>0</v>
      </c>
      <c r="BF121" s="207">
        <f>IF(N121="snížená",J121,0)</f>
        <v>0</v>
      </c>
      <c r="BG121" s="207">
        <f>IF(N121="zákl. přenesená",J121,0)</f>
        <v>0</v>
      </c>
      <c r="BH121" s="207">
        <f>IF(N121="sníž. přenesená",J121,0)</f>
        <v>0</v>
      </c>
      <c r="BI121" s="207">
        <f>IF(N121="nulová",J121,0)</f>
        <v>0</v>
      </c>
      <c r="BJ121" s="16" t="s">
        <v>77</v>
      </c>
      <c r="BK121" s="207">
        <f>ROUND(I121*H121,2)</f>
        <v>0</v>
      </c>
      <c r="BL121" s="16" t="s">
        <v>266</v>
      </c>
      <c r="BM121" s="206" t="s">
        <v>313</v>
      </c>
    </row>
    <row r="122" s="2" customFormat="1">
      <c r="A122" s="37"/>
      <c r="B122" s="38"/>
      <c r="C122" s="39"/>
      <c r="D122" s="208" t="s">
        <v>267</v>
      </c>
      <c r="E122" s="39"/>
      <c r="F122" s="209" t="s">
        <v>3225</v>
      </c>
      <c r="G122" s="39"/>
      <c r="H122" s="39"/>
      <c r="I122" s="210"/>
      <c r="J122" s="39"/>
      <c r="K122" s="39"/>
      <c r="L122" s="43"/>
      <c r="M122" s="211"/>
      <c r="N122" s="212"/>
      <c r="O122" s="83"/>
      <c r="P122" s="83"/>
      <c r="Q122" s="83"/>
      <c r="R122" s="83"/>
      <c r="S122" s="83"/>
      <c r="T122" s="84"/>
      <c r="U122" s="37"/>
      <c r="V122" s="37"/>
      <c r="W122" s="37"/>
      <c r="X122" s="37"/>
      <c r="Y122" s="37"/>
      <c r="Z122" s="37"/>
      <c r="AA122" s="37"/>
      <c r="AB122" s="37"/>
      <c r="AC122" s="37"/>
      <c r="AD122" s="37"/>
      <c r="AE122" s="37"/>
      <c r="AT122" s="16" t="s">
        <v>267</v>
      </c>
      <c r="AU122" s="16" t="s">
        <v>77</v>
      </c>
    </row>
    <row r="123" s="2" customFormat="1" ht="16.5" customHeight="1">
      <c r="A123" s="37"/>
      <c r="B123" s="38"/>
      <c r="C123" s="214" t="s">
        <v>315</v>
      </c>
      <c r="D123" s="214" t="s">
        <v>275</v>
      </c>
      <c r="E123" s="215" t="s">
        <v>3226</v>
      </c>
      <c r="F123" s="216" t="s">
        <v>3227</v>
      </c>
      <c r="G123" s="217" t="s">
        <v>365</v>
      </c>
      <c r="H123" s="218">
        <v>4</v>
      </c>
      <c r="I123" s="219"/>
      <c r="J123" s="220">
        <f>ROUND(I123*H123,2)</f>
        <v>0</v>
      </c>
      <c r="K123" s="216" t="s">
        <v>19</v>
      </c>
      <c r="L123" s="221"/>
      <c r="M123" s="222" t="s">
        <v>19</v>
      </c>
      <c r="N123" s="223" t="s">
        <v>40</v>
      </c>
      <c r="O123" s="83"/>
      <c r="P123" s="204">
        <f>O123*H123</f>
        <v>0</v>
      </c>
      <c r="Q123" s="204">
        <v>0.040000000000000001</v>
      </c>
      <c r="R123" s="204">
        <f>Q123*H123</f>
        <v>0.16</v>
      </c>
      <c r="S123" s="204">
        <v>0</v>
      </c>
      <c r="T123" s="205">
        <f>S123*H123</f>
        <v>0</v>
      </c>
      <c r="U123" s="37"/>
      <c r="V123" s="37"/>
      <c r="W123" s="37"/>
      <c r="X123" s="37"/>
      <c r="Y123" s="37"/>
      <c r="Z123" s="37"/>
      <c r="AA123" s="37"/>
      <c r="AB123" s="37"/>
      <c r="AC123" s="37"/>
      <c r="AD123" s="37"/>
      <c r="AE123" s="37"/>
      <c r="AR123" s="206" t="s">
        <v>279</v>
      </c>
      <c r="AT123" s="206" t="s">
        <v>275</v>
      </c>
      <c r="AU123" s="206" t="s">
        <v>77</v>
      </c>
      <c r="AY123" s="16" t="s">
        <v>260</v>
      </c>
      <c r="BE123" s="207">
        <f>IF(N123="základní",J123,0)</f>
        <v>0</v>
      </c>
      <c r="BF123" s="207">
        <f>IF(N123="snížená",J123,0)</f>
        <v>0</v>
      </c>
      <c r="BG123" s="207">
        <f>IF(N123="zákl. přenesená",J123,0)</f>
        <v>0</v>
      </c>
      <c r="BH123" s="207">
        <f>IF(N123="sníž. přenesená",J123,0)</f>
        <v>0</v>
      </c>
      <c r="BI123" s="207">
        <f>IF(N123="nulová",J123,0)</f>
        <v>0</v>
      </c>
      <c r="BJ123" s="16" t="s">
        <v>77</v>
      </c>
      <c r="BK123" s="207">
        <f>ROUND(I123*H123,2)</f>
        <v>0</v>
      </c>
      <c r="BL123" s="16" t="s">
        <v>266</v>
      </c>
      <c r="BM123" s="206" t="s">
        <v>318</v>
      </c>
    </row>
    <row r="124" s="2" customFormat="1">
      <c r="A124" s="37"/>
      <c r="B124" s="38"/>
      <c r="C124" s="39"/>
      <c r="D124" s="208" t="s">
        <v>267</v>
      </c>
      <c r="E124" s="39"/>
      <c r="F124" s="209" t="s">
        <v>3227</v>
      </c>
      <c r="G124" s="39"/>
      <c r="H124" s="39"/>
      <c r="I124" s="210"/>
      <c r="J124" s="39"/>
      <c r="K124" s="39"/>
      <c r="L124" s="43"/>
      <c r="M124" s="211"/>
      <c r="N124" s="212"/>
      <c r="O124" s="83"/>
      <c r="P124" s="83"/>
      <c r="Q124" s="83"/>
      <c r="R124" s="83"/>
      <c r="S124" s="83"/>
      <c r="T124" s="84"/>
      <c r="U124" s="37"/>
      <c r="V124" s="37"/>
      <c r="W124" s="37"/>
      <c r="X124" s="37"/>
      <c r="Y124" s="37"/>
      <c r="Z124" s="37"/>
      <c r="AA124" s="37"/>
      <c r="AB124" s="37"/>
      <c r="AC124" s="37"/>
      <c r="AD124" s="37"/>
      <c r="AE124" s="37"/>
      <c r="AT124" s="16" t="s">
        <v>267</v>
      </c>
      <c r="AU124" s="16" t="s">
        <v>77</v>
      </c>
    </row>
    <row r="125" s="2" customFormat="1" ht="16.5" customHeight="1">
      <c r="A125" s="37"/>
      <c r="B125" s="38"/>
      <c r="C125" s="214" t="s">
        <v>295</v>
      </c>
      <c r="D125" s="214" t="s">
        <v>275</v>
      </c>
      <c r="E125" s="215" t="s">
        <v>3228</v>
      </c>
      <c r="F125" s="216" t="s">
        <v>3229</v>
      </c>
      <c r="G125" s="217" t="s">
        <v>365</v>
      </c>
      <c r="H125" s="218">
        <v>4</v>
      </c>
      <c r="I125" s="219"/>
      <c r="J125" s="220">
        <f>ROUND(I125*H125,2)</f>
        <v>0</v>
      </c>
      <c r="K125" s="216" t="s">
        <v>19</v>
      </c>
      <c r="L125" s="221"/>
      <c r="M125" s="222" t="s">
        <v>19</v>
      </c>
      <c r="N125" s="223" t="s">
        <v>40</v>
      </c>
      <c r="O125" s="83"/>
      <c r="P125" s="204">
        <f>O125*H125</f>
        <v>0</v>
      </c>
      <c r="Q125" s="204">
        <v>0.002</v>
      </c>
      <c r="R125" s="204">
        <f>Q125*H125</f>
        <v>0.0080000000000000002</v>
      </c>
      <c r="S125" s="204">
        <v>0</v>
      </c>
      <c r="T125" s="205">
        <f>S125*H125</f>
        <v>0</v>
      </c>
      <c r="U125" s="37"/>
      <c r="V125" s="37"/>
      <c r="W125" s="37"/>
      <c r="X125" s="37"/>
      <c r="Y125" s="37"/>
      <c r="Z125" s="37"/>
      <c r="AA125" s="37"/>
      <c r="AB125" s="37"/>
      <c r="AC125" s="37"/>
      <c r="AD125" s="37"/>
      <c r="AE125" s="37"/>
      <c r="AR125" s="206" t="s">
        <v>279</v>
      </c>
      <c r="AT125" s="206" t="s">
        <v>275</v>
      </c>
      <c r="AU125" s="206" t="s">
        <v>77</v>
      </c>
      <c r="AY125" s="16" t="s">
        <v>260</v>
      </c>
      <c r="BE125" s="207">
        <f>IF(N125="základní",J125,0)</f>
        <v>0</v>
      </c>
      <c r="BF125" s="207">
        <f>IF(N125="snížená",J125,0)</f>
        <v>0</v>
      </c>
      <c r="BG125" s="207">
        <f>IF(N125="zákl. přenesená",J125,0)</f>
        <v>0</v>
      </c>
      <c r="BH125" s="207">
        <f>IF(N125="sníž. přenesená",J125,0)</f>
        <v>0</v>
      </c>
      <c r="BI125" s="207">
        <f>IF(N125="nulová",J125,0)</f>
        <v>0</v>
      </c>
      <c r="BJ125" s="16" t="s">
        <v>77</v>
      </c>
      <c r="BK125" s="207">
        <f>ROUND(I125*H125,2)</f>
        <v>0</v>
      </c>
      <c r="BL125" s="16" t="s">
        <v>266</v>
      </c>
      <c r="BM125" s="206" t="s">
        <v>323</v>
      </c>
    </row>
    <row r="126" s="2" customFormat="1">
      <c r="A126" s="37"/>
      <c r="B126" s="38"/>
      <c r="C126" s="39"/>
      <c r="D126" s="208" t="s">
        <v>267</v>
      </c>
      <c r="E126" s="39"/>
      <c r="F126" s="209" t="s">
        <v>3229</v>
      </c>
      <c r="G126" s="39"/>
      <c r="H126" s="39"/>
      <c r="I126" s="210"/>
      <c r="J126" s="39"/>
      <c r="K126" s="39"/>
      <c r="L126" s="43"/>
      <c r="M126" s="211"/>
      <c r="N126" s="212"/>
      <c r="O126" s="83"/>
      <c r="P126" s="83"/>
      <c r="Q126" s="83"/>
      <c r="R126" s="83"/>
      <c r="S126" s="83"/>
      <c r="T126" s="84"/>
      <c r="U126" s="37"/>
      <c r="V126" s="37"/>
      <c r="W126" s="37"/>
      <c r="X126" s="37"/>
      <c r="Y126" s="37"/>
      <c r="Z126" s="37"/>
      <c r="AA126" s="37"/>
      <c r="AB126" s="37"/>
      <c r="AC126" s="37"/>
      <c r="AD126" s="37"/>
      <c r="AE126" s="37"/>
      <c r="AT126" s="16" t="s">
        <v>267</v>
      </c>
      <c r="AU126" s="16" t="s">
        <v>77</v>
      </c>
    </row>
    <row r="127" s="2" customFormat="1" ht="16.5" customHeight="1">
      <c r="A127" s="37"/>
      <c r="B127" s="38"/>
      <c r="C127" s="214" t="s">
        <v>325</v>
      </c>
      <c r="D127" s="214" t="s">
        <v>275</v>
      </c>
      <c r="E127" s="215" t="s">
        <v>3230</v>
      </c>
      <c r="F127" s="216" t="s">
        <v>3231</v>
      </c>
      <c r="G127" s="217" t="s">
        <v>365</v>
      </c>
      <c r="H127" s="218">
        <v>1</v>
      </c>
      <c r="I127" s="219"/>
      <c r="J127" s="220">
        <f>ROUND(I127*H127,2)</f>
        <v>0</v>
      </c>
      <c r="K127" s="216" t="s">
        <v>265</v>
      </c>
      <c r="L127" s="221"/>
      <c r="M127" s="222" t="s">
        <v>19</v>
      </c>
      <c r="N127" s="223" t="s">
        <v>40</v>
      </c>
      <c r="O127" s="83"/>
      <c r="P127" s="204">
        <f>O127*H127</f>
        <v>0</v>
      </c>
      <c r="Q127" s="204">
        <v>0.0061500000000000001</v>
      </c>
      <c r="R127" s="204">
        <f>Q127*H127</f>
        <v>0.0061500000000000001</v>
      </c>
      <c r="S127" s="204">
        <v>0</v>
      </c>
      <c r="T127" s="205">
        <f>S127*H127</f>
        <v>0</v>
      </c>
      <c r="U127" s="37"/>
      <c r="V127" s="37"/>
      <c r="W127" s="37"/>
      <c r="X127" s="37"/>
      <c r="Y127" s="37"/>
      <c r="Z127" s="37"/>
      <c r="AA127" s="37"/>
      <c r="AB127" s="37"/>
      <c r="AC127" s="37"/>
      <c r="AD127" s="37"/>
      <c r="AE127" s="37"/>
      <c r="AR127" s="206" t="s">
        <v>279</v>
      </c>
      <c r="AT127" s="206" t="s">
        <v>275</v>
      </c>
      <c r="AU127" s="206" t="s">
        <v>77</v>
      </c>
      <c r="AY127" s="16" t="s">
        <v>260</v>
      </c>
      <c r="BE127" s="207">
        <f>IF(N127="základní",J127,0)</f>
        <v>0</v>
      </c>
      <c r="BF127" s="207">
        <f>IF(N127="snížená",J127,0)</f>
        <v>0</v>
      </c>
      <c r="BG127" s="207">
        <f>IF(N127="zákl. přenesená",J127,0)</f>
        <v>0</v>
      </c>
      <c r="BH127" s="207">
        <f>IF(N127="sníž. přenesená",J127,0)</f>
        <v>0</v>
      </c>
      <c r="BI127" s="207">
        <f>IF(N127="nulová",J127,0)</f>
        <v>0</v>
      </c>
      <c r="BJ127" s="16" t="s">
        <v>77</v>
      </c>
      <c r="BK127" s="207">
        <f>ROUND(I127*H127,2)</f>
        <v>0</v>
      </c>
      <c r="BL127" s="16" t="s">
        <v>266</v>
      </c>
      <c r="BM127" s="206" t="s">
        <v>329</v>
      </c>
    </row>
    <row r="128" s="2" customFormat="1">
      <c r="A128" s="37"/>
      <c r="B128" s="38"/>
      <c r="C128" s="39"/>
      <c r="D128" s="208" t="s">
        <v>267</v>
      </c>
      <c r="E128" s="39"/>
      <c r="F128" s="209" t="s">
        <v>3231</v>
      </c>
      <c r="G128" s="39"/>
      <c r="H128" s="39"/>
      <c r="I128" s="210"/>
      <c r="J128" s="39"/>
      <c r="K128" s="39"/>
      <c r="L128" s="43"/>
      <c r="M128" s="211"/>
      <c r="N128" s="212"/>
      <c r="O128" s="83"/>
      <c r="P128" s="83"/>
      <c r="Q128" s="83"/>
      <c r="R128" s="83"/>
      <c r="S128" s="83"/>
      <c r="T128" s="84"/>
      <c r="U128" s="37"/>
      <c r="V128" s="37"/>
      <c r="W128" s="37"/>
      <c r="X128" s="37"/>
      <c r="Y128" s="37"/>
      <c r="Z128" s="37"/>
      <c r="AA128" s="37"/>
      <c r="AB128" s="37"/>
      <c r="AC128" s="37"/>
      <c r="AD128" s="37"/>
      <c r="AE128" s="37"/>
      <c r="AT128" s="16" t="s">
        <v>267</v>
      </c>
      <c r="AU128" s="16" t="s">
        <v>77</v>
      </c>
    </row>
    <row r="129" s="2" customFormat="1">
      <c r="A129" s="37"/>
      <c r="B129" s="38"/>
      <c r="C129" s="39"/>
      <c r="D129" s="208" t="s">
        <v>271</v>
      </c>
      <c r="E129" s="39"/>
      <c r="F129" s="213" t="s">
        <v>3232</v>
      </c>
      <c r="G129" s="39"/>
      <c r="H129" s="39"/>
      <c r="I129" s="210"/>
      <c r="J129" s="39"/>
      <c r="K129" s="39"/>
      <c r="L129" s="43"/>
      <c r="M129" s="211"/>
      <c r="N129" s="212"/>
      <c r="O129" s="83"/>
      <c r="P129" s="83"/>
      <c r="Q129" s="83"/>
      <c r="R129" s="83"/>
      <c r="S129" s="83"/>
      <c r="T129" s="84"/>
      <c r="U129" s="37"/>
      <c r="V129" s="37"/>
      <c r="W129" s="37"/>
      <c r="X129" s="37"/>
      <c r="Y129" s="37"/>
      <c r="Z129" s="37"/>
      <c r="AA129" s="37"/>
      <c r="AB129" s="37"/>
      <c r="AC129" s="37"/>
      <c r="AD129" s="37"/>
      <c r="AE129" s="37"/>
      <c r="AT129" s="16" t="s">
        <v>271</v>
      </c>
      <c r="AU129" s="16" t="s">
        <v>77</v>
      </c>
    </row>
    <row r="130" s="2" customFormat="1" ht="16.5" customHeight="1">
      <c r="A130" s="37"/>
      <c r="B130" s="38"/>
      <c r="C130" s="214" t="s">
        <v>299</v>
      </c>
      <c r="D130" s="214" t="s">
        <v>275</v>
      </c>
      <c r="E130" s="215" t="s">
        <v>2662</v>
      </c>
      <c r="F130" s="216" t="s">
        <v>2663</v>
      </c>
      <c r="G130" s="217" t="s">
        <v>547</v>
      </c>
      <c r="H130" s="218">
        <v>9.5999999999999996</v>
      </c>
      <c r="I130" s="219"/>
      <c r="J130" s="220">
        <f>ROUND(I130*H130,2)</f>
        <v>0</v>
      </c>
      <c r="K130" s="216" t="s">
        <v>265</v>
      </c>
      <c r="L130" s="221"/>
      <c r="M130" s="222" t="s">
        <v>19</v>
      </c>
      <c r="N130" s="223" t="s">
        <v>40</v>
      </c>
      <c r="O130" s="83"/>
      <c r="P130" s="204">
        <f>O130*H130</f>
        <v>0</v>
      </c>
      <c r="Q130" s="204">
        <v>0.01094</v>
      </c>
      <c r="R130" s="204">
        <f>Q130*H130</f>
        <v>0.10502399999999999</v>
      </c>
      <c r="S130" s="204">
        <v>0</v>
      </c>
      <c r="T130" s="205">
        <f>S130*H130</f>
        <v>0</v>
      </c>
      <c r="U130" s="37"/>
      <c r="V130" s="37"/>
      <c r="W130" s="37"/>
      <c r="X130" s="37"/>
      <c r="Y130" s="37"/>
      <c r="Z130" s="37"/>
      <c r="AA130" s="37"/>
      <c r="AB130" s="37"/>
      <c r="AC130" s="37"/>
      <c r="AD130" s="37"/>
      <c r="AE130" s="37"/>
      <c r="AR130" s="206" t="s">
        <v>279</v>
      </c>
      <c r="AT130" s="206" t="s">
        <v>275</v>
      </c>
      <c r="AU130" s="206" t="s">
        <v>77</v>
      </c>
      <c r="AY130" s="16" t="s">
        <v>260</v>
      </c>
      <c r="BE130" s="207">
        <f>IF(N130="základní",J130,0)</f>
        <v>0</v>
      </c>
      <c r="BF130" s="207">
        <f>IF(N130="snížená",J130,0)</f>
        <v>0</v>
      </c>
      <c r="BG130" s="207">
        <f>IF(N130="zákl. přenesená",J130,0)</f>
        <v>0</v>
      </c>
      <c r="BH130" s="207">
        <f>IF(N130="sníž. přenesená",J130,0)</f>
        <v>0</v>
      </c>
      <c r="BI130" s="207">
        <f>IF(N130="nulová",J130,0)</f>
        <v>0</v>
      </c>
      <c r="BJ130" s="16" t="s">
        <v>77</v>
      </c>
      <c r="BK130" s="207">
        <f>ROUND(I130*H130,2)</f>
        <v>0</v>
      </c>
      <c r="BL130" s="16" t="s">
        <v>266</v>
      </c>
      <c r="BM130" s="206" t="s">
        <v>333</v>
      </c>
    </row>
    <row r="131" s="2" customFormat="1">
      <c r="A131" s="37"/>
      <c r="B131" s="38"/>
      <c r="C131" s="39"/>
      <c r="D131" s="208" t="s">
        <v>267</v>
      </c>
      <c r="E131" s="39"/>
      <c r="F131" s="209" t="s">
        <v>2663</v>
      </c>
      <c r="G131" s="39"/>
      <c r="H131" s="39"/>
      <c r="I131" s="210"/>
      <c r="J131" s="39"/>
      <c r="K131" s="39"/>
      <c r="L131" s="43"/>
      <c r="M131" s="211"/>
      <c r="N131" s="212"/>
      <c r="O131" s="83"/>
      <c r="P131" s="83"/>
      <c r="Q131" s="83"/>
      <c r="R131" s="83"/>
      <c r="S131" s="83"/>
      <c r="T131" s="84"/>
      <c r="U131" s="37"/>
      <c r="V131" s="37"/>
      <c r="W131" s="37"/>
      <c r="X131" s="37"/>
      <c r="Y131" s="37"/>
      <c r="Z131" s="37"/>
      <c r="AA131" s="37"/>
      <c r="AB131" s="37"/>
      <c r="AC131" s="37"/>
      <c r="AD131" s="37"/>
      <c r="AE131" s="37"/>
      <c r="AT131" s="16" t="s">
        <v>267</v>
      </c>
      <c r="AU131" s="16" t="s">
        <v>77</v>
      </c>
    </row>
    <row r="132" s="2" customFormat="1">
      <c r="A132" s="37"/>
      <c r="B132" s="38"/>
      <c r="C132" s="39"/>
      <c r="D132" s="208" t="s">
        <v>271</v>
      </c>
      <c r="E132" s="39"/>
      <c r="F132" s="213" t="s">
        <v>3232</v>
      </c>
      <c r="G132" s="39"/>
      <c r="H132" s="39"/>
      <c r="I132" s="210"/>
      <c r="J132" s="39"/>
      <c r="K132" s="39"/>
      <c r="L132" s="43"/>
      <c r="M132" s="211"/>
      <c r="N132" s="212"/>
      <c r="O132" s="83"/>
      <c r="P132" s="83"/>
      <c r="Q132" s="83"/>
      <c r="R132" s="83"/>
      <c r="S132" s="83"/>
      <c r="T132" s="84"/>
      <c r="U132" s="37"/>
      <c r="V132" s="37"/>
      <c r="W132" s="37"/>
      <c r="X132" s="37"/>
      <c r="Y132" s="37"/>
      <c r="Z132" s="37"/>
      <c r="AA132" s="37"/>
      <c r="AB132" s="37"/>
      <c r="AC132" s="37"/>
      <c r="AD132" s="37"/>
      <c r="AE132" s="37"/>
      <c r="AT132" s="16" t="s">
        <v>271</v>
      </c>
      <c r="AU132" s="16" t="s">
        <v>77</v>
      </c>
    </row>
    <row r="133" s="12" customFormat="1">
      <c r="A133" s="12"/>
      <c r="B133" s="232"/>
      <c r="C133" s="233"/>
      <c r="D133" s="208" t="s">
        <v>967</v>
      </c>
      <c r="E133" s="234" t="s">
        <v>19</v>
      </c>
      <c r="F133" s="235" t="s">
        <v>3233</v>
      </c>
      <c r="G133" s="233"/>
      <c r="H133" s="236">
        <v>9.5999999999999996</v>
      </c>
      <c r="I133" s="237"/>
      <c r="J133" s="233"/>
      <c r="K133" s="233"/>
      <c r="L133" s="238"/>
      <c r="M133" s="239"/>
      <c r="N133" s="240"/>
      <c r="O133" s="240"/>
      <c r="P133" s="240"/>
      <c r="Q133" s="240"/>
      <c r="R133" s="240"/>
      <c r="S133" s="240"/>
      <c r="T133" s="241"/>
      <c r="U133" s="12"/>
      <c r="V133" s="12"/>
      <c r="W133" s="12"/>
      <c r="X133" s="12"/>
      <c r="Y133" s="12"/>
      <c r="Z133" s="12"/>
      <c r="AA133" s="12"/>
      <c r="AB133" s="12"/>
      <c r="AC133" s="12"/>
      <c r="AD133" s="12"/>
      <c r="AE133" s="12"/>
      <c r="AT133" s="242" t="s">
        <v>967</v>
      </c>
      <c r="AU133" s="242" t="s">
        <v>77</v>
      </c>
      <c r="AV133" s="12" t="s">
        <v>79</v>
      </c>
      <c r="AW133" s="12" t="s">
        <v>31</v>
      </c>
      <c r="AX133" s="12" t="s">
        <v>69</v>
      </c>
      <c r="AY133" s="242" t="s">
        <v>260</v>
      </c>
    </row>
    <row r="134" s="13" customFormat="1">
      <c r="A134" s="13"/>
      <c r="B134" s="243"/>
      <c r="C134" s="244"/>
      <c r="D134" s="208" t="s">
        <v>967</v>
      </c>
      <c r="E134" s="245" t="s">
        <v>19</v>
      </c>
      <c r="F134" s="246" t="s">
        <v>969</v>
      </c>
      <c r="G134" s="244"/>
      <c r="H134" s="247">
        <v>9.5999999999999996</v>
      </c>
      <c r="I134" s="248"/>
      <c r="J134" s="244"/>
      <c r="K134" s="244"/>
      <c r="L134" s="249"/>
      <c r="M134" s="250"/>
      <c r="N134" s="251"/>
      <c r="O134" s="251"/>
      <c r="P134" s="251"/>
      <c r="Q134" s="251"/>
      <c r="R134" s="251"/>
      <c r="S134" s="251"/>
      <c r="T134" s="252"/>
      <c r="U134" s="13"/>
      <c r="V134" s="13"/>
      <c r="W134" s="13"/>
      <c r="X134" s="13"/>
      <c r="Y134" s="13"/>
      <c r="Z134" s="13"/>
      <c r="AA134" s="13"/>
      <c r="AB134" s="13"/>
      <c r="AC134" s="13"/>
      <c r="AD134" s="13"/>
      <c r="AE134" s="13"/>
      <c r="AT134" s="253" t="s">
        <v>967</v>
      </c>
      <c r="AU134" s="253" t="s">
        <v>77</v>
      </c>
      <c r="AV134" s="13" t="s">
        <v>266</v>
      </c>
      <c r="AW134" s="13" t="s">
        <v>31</v>
      </c>
      <c r="AX134" s="13" t="s">
        <v>77</v>
      </c>
      <c r="AY134" s="253" t="s">
        <v>260</v>
      </c>
    </row>
    <row r="135" s="2" customFormat="1" ht="16.5" customHeight="1">
      <c r="A135" s="37"/>
      <c r="B135" s="38"/>
      <c r="C135" s="214" t="s">
        <v>8</v>
      </c>
      <c r="D135" s="214" t="s">
        <v>275</v>
      </c>
      <c r="E135" s="215" t="s">
        <v>3234</v>
      </c>
      <c r="F135" s="216" t="s">
        <v>3235</v>
      </c>
      <c r="G135" s="217" t="s">
        <v>365</v>
      </c>
      <c r="H135" s="218">
        <v>2</v>
      </c>
      <c r="I135" s="219"/>
      <c r="J135" s="220">
        <f>ROUND(I135*H135,2)</f>
        <v>0</v>
      </c>
      <c r="K135" s="216" t="s">
        <v>265</v>
      </c>
      <c r="L135" s="221"/>
      <c r="M135" s="222" t="s">
        <v>19</v>
      </c>
      <c r="N135" s="223" t="s">
        <v>40</v>
      </c>
      <c r="O135" s="83"/>
      <c r="P135" s="204">
        <f>O135*H135</f>
        <v>0</v>
      </c>
      <c r="Q135" s="204">
        <v>0.01298</v>
      </c>
      <c r="R135" s="204">
        <f>Q135*H135</f>
        <v>0.02596</v>
      </c>
      <c r="S135" s="204">
        <v>0</v>
      </c>
      <c r="T135" s="205">
        <f>S135*H135</f>
        <v>0</v>
      </c>
      <c r="U135" s="37"/>
      <c r="V135" s="37"/>
      <c r="W135" s="37"/>
      <c r="X135" s="37"/>
      <c r="Y135" s="37"/>
      <c r="Z135" s="37"/>
      <c r="AA135" s="37"/>
      <c r="AB135" s="37"/>
      <c r="AC135" s="37"/>
      <c r="AD135" s="37"/>
      <c r="AE135" s="37"/>
      <c r="AR135" s="206" t="s">
        <v>279</v>
      </c>
      <c r="AT135" s="206" t="s">
        <v>275</v>
      </c>
      <c r="AU135" s="206" t="s">
        <v>77</v>
      </c>
      <c r="AY135" s="16" t="s">
        <v>260</v>
      </c>
      <c r="BE135" s="207">
        <f>IF(N135="základní",J135,0)</f>
        <v>0</v>
      </c>
      <c r="BF135" s="207">
        <f>IF(N135="snížená",J135,0)</f>
        <v>0</v>
      </c>
      <c r="BG135" s="207">
        <f>IF(N135="zákl. přenesená",J135,0)</f>
        <v>0</v>
      </c>
      <c r="BH135" s="207">
        <f>IF(N135="sníž. přenesená",J135,0)</f>
        <v>0</v>
      </c>
      <c r="BI135" s="207">
        <f>IF(N135="nulová",J135,0)</f>
        <v>0</v>
      </c>
      <c r="BJ135" s="16" t="s">
        <v>77</v>
      </c>
      <c r="BK135" s="207">
        <f>ROUND(I135*H135,2)</f>
        <v>0</v>
      </c>
      <c r="BL135" s="16" t="s">
        <v>266</v>
      </c>
      <c r="BM135" s="206" t="s">
        <v>337</v>
      </c>
    </row>
    <row r="136" s="2" customFormat="1">
      <c r="A136" s="37"/>
      <c r="B136" s="38"/>
      <c r="C136" s="39"/>
      <c r="D136" s="208" t="s">
        <v>267</v>
      </c>
      <c r="E136" s="39"/>
      <c r="F136" s="209" t="s">
        <v>3235</v>
      </c>
      <c r="G136" s="39"/>
      <c r="H136" s="39"/>
      <c r="I136" s="210"/>
      <c r="J136" s="39"/>
      <c r="K136" s="39"/>
      <c r="L136" s="43"/>
      <c r="M136" s="211"/>
      <c r="N136" s="212"/>
      <c r="O136" s="83"/>
      <c r="P136" s="83"/>
      <c r="Q136" s="83"/>
      <c r="R136" s="83"/>
      <c r="S136" s="83"/>
      <c r="T136" s="84"/>
      <c r="U136" s="37"/>
      <c r="V136" s="37"/>
      <c r="W136" s="37"/>
      <c r="X136" s="37"/>
      <c r="Y136" s="37"/>
      <c r="Z136" s="37"/>
      <c r="AA136" s="37"/>
      <c r="AB136" s="37"/>
      <c r="AC136" s="37"/>
      <c r="AD136" s="37"/>
      <c r="AE136" s="37"/>
      <c r="AT136" s="16" t="s">
        <v>267</v>
      </c>
      <c r="AU136" s="16" t="s">
        <v>77</v>
      </c>
    </row>
    <row r="137" s="2" customFormat="1">
      <c r="A137" s="37"/>
      <c r="B137" s="38"/>
      <c r="C137" s="39"/>
      <c r="D137" s="208" t="s">
        <v>271</v>
      </c>
      <c r="E137" s="39"/>
      <c r="F137" s="213" t="s">
        <v>3232</v>
      </c>
      <c r="G137" s="39"/>
      <c r="H137" s="39"/>
      <c r="I137" s="210"/>
      <c r="J137" s="39"/>
      <c r="K137" s="39"/>
      <c r="L137" s="43"/>
      <c r="M137" s="211"/>
      <c r="N137" s="212"/>
      <c r="O137" s="83"/>
      <c r="P137" s="83"/>
      <c r="Q137" s="83"/>
      <c r="R137" s="83"/>
      <c r="S137" s="83"/>
      <c r="T137" s="84"/>
      <c r="U137" s="37"/>
      <c r="V137" s="37"/>
      <c r="W137" s="37"/>
      <c r="X137" s="37"/>
      <c r="Y137" s="37"/>
      <c r="Z137" s="37"/>
      <c r="AA137" s="37"/>
      <c r="AB137" s="37"/>
      <c r="AC137" s="37"/>
      <c r="AD137" s="37"/>
      <c r="AE137" s="37"/>
      <c r="AT137" s="16" t="s">
        <v>271</v>
      </c>
      <c r="AU137" s="16" t="s">
        <v>77</v>
      </c>
    </row>
    <row r="138" s="2" customFormat="1" ht="16.5" customHeight="1">
      <c r="A138" s="37"/>
      <c r="B138" s="38"/>
      <c r="C138" s="214" t="s">
        <v>303</v>
      </c>
      <c r="D138" s="214" t="s">
        <v>275</v>
      </c>
      <c r="E138" s="215" t="s">
        <v>3236</v>
      </c>
      <c r="F138" s="216" t="s">
        <v>3237</v>
      </c>
      <c r="G138" s="217" t="s">
        <v>547</v>
      </c>
      <c r="H138" s="218">
        <v>2.2999999999999998</v>
      </c>
      <c r="I138" s="219"/>
      <c r="J138" s="220">
        <f>ROUND(I138*H138,2)</f>
        <v>0</v>
      </c>
      <c r="K138" s="216" t="s">
        <v>265</v>
      </c>
      <c r="L138" s="221"/>
      <c r="M138" s="222" t="s">
        <v>19</v>
      </c>
      <c r="N138" s="223" t="s">
        <v>40</v>
      </c>
      <c r="O138" s="83"/>
      <c r="P138" s="204">
        <f>O138*H138</f>
        <v>0</v>
      </c>
      <c r="Q138" s="204">
        <v>0.02213</v>
      </c>
      <c r="R138" s="204">
        <f>Q138*H138</f>
        <v>0.050899</v>
      </c>
      <c r="S138" s="204">
        <v>0</v>
      </c>
      <c r="T138" s="205">
        <f>S138*H138</f>
        <v>0</v>
      </c>
      <c r="U138" s="37"/>
      <c r="V138" s="37"/>
      <c r="W138" s="37"/>
      <c r="X138" s="37"/>
      <c r="Y138" s="37"/>
      <c r="Z138" s="37"/>
      <c r="AA138" s="37"/>
      <c r="AB138" s="37"/>
      <c r="AC138" s="37"/>
      <c r="AD138" s="37"/>
      <c r="AE138" s="37"/>
      <c r="AR138" s="206" t="s">
        <v>279</v>
      </c>
      <c r="AT138" s="206" t="s">
        <v>275</v>
      </c>
      <c r="AU138" s="206" t="s">
        <v>77</v>
      </c>
      <c r="AY138" s="16" t="s">
        <v>260</v>
      </c>
      <c r="BE138" s="207">
        <f>IF(N138="základní",J138,0)</f>
        <v>0</v>
      </c>
      <c r="BF138" s="207">
        <f>IF(N138="snížená",J138,0)</f>
        <v>0</v>
      </c>
      <c r="BG138" s="207">
        <f>IF(N138="zákl. přenesená",J138,0)</f>
        <v>0</v>
      </c>
      <c r="BH138" s="207">
        <f>IF(N138="sníž. přenesená",J138,0)</f>
        <v>0</v>
      </c>
      <c r="BI138" s="207">
        <f>IF(N138="nulová",J138,0)</f>
        <v>0</v>
      </c>
      <c r="BJ138" s="16" t="s">
        <v>77</v>
      </c>
      <c r="BK138" s="207">
        <f>ROUND(I138*H138,2)</f>
        <v>0</v>
      </c>
      <c r="BL138" s="16" t="s">
        <v>266</v>
      </c>
      <c r="BM138" s="206" t="s">
        <v>341</v>
      </c>
    </row>
    <row r="139" s="2" customFormat="1">
      <c r="A139" s="37"/>
      <c r="B139" s="38"/>
      <c r="C139" s="39"/>
      <c r="D139" s="208" t="s">
        <v>267</v>
      </c>
      <c r="E139" s="39"/>
      <c r="F139" s="209" t="s">
        <v>3237</v>
      </c>
      <c r="G139" s="39"/>
      <c r="H139" s="39"/>
      <c r="I139" s="210"/>
      <c r="J139" s="39"/>
      <c r="K139" s="39"/>
      <c r="L139" s="43"/>
      <c r="M139" s="211"/>
      <c r="N139" s="212"/>
      <c r="O139" s="83"/>
      <c r="P139" s="83"/>
      <c r="Q139" s="83"/>
      <c r="R139" s="83"/>
      <c r="S139" s="83"/>
      <c r="T139" s="84"/>
      <c r="U139" s="37"/>
      <c r="V139" s="37"/>
      <c r="W139" s="37"/>
      <c r="X139" s="37"/>
      <c r="Y139" s="37"/>
      <c r="Z139" s="37"/>
      <c r="AA139" s="37"/>
      <c r="AB139" s="37"/>
      <c r="AC139" s="37"/>
      <c r="AD139" s="37"/>
      <c r="AE139" s="37"/>
      <c r="AT139" s="16" t="s">
        <v>267</v>
      </c>
      <c r="AU139" s="16" t="s">
        <v>77</v>
      </c>
    </row>
    <row r="140" s="2" customFormat="1">
      <c r="A140" s="37"/>
      <c r="B140" s="38"/>
      <c r="C140" s="39"/>
      <c r="D140" s="208" t="s">
        <v>271</v>
      </c>
      <c r="E140" s="39"/>
      <c r="F140" s="213" t="s">
        <v>3238</v>
      </c>
      <c r="G140" s="39"/>
      <c r="H140" s="39"/>
      <c r="I140" s="210"/>
      <c r="J140" s="39"/>
      <c r="K140" s="39"/>
      <c r="L140" s="43"/>
      <c r="M140" s="211"/>
      <c r="N140" s="212"/>
      <c r="O140" s="83"/>
      <c r="P140" s="83"/>
      <c r="Q140" s="83"/>
      <c r="R140" s="83"/>
      <c r="S140" s="83"/>
      <c r="T140" s="84"/>
      <c r="U140" s="37"/>
      <c r="V140" s="37"/>
      <c r="W140" s="37"/>
      <c r="X140" s="37"/>
      <c r="Y140" s="37"/>
      <c r="Z140" s="37"/>
      <c r="AA140" s="37"/>
      <c r="AB140" s="37"/>
      <c r="AC140" s="37"/>
      <c r="AD140" s="37"/>
      <c r="AE140" s="37"/>
      <c r="AT140" s="16" t="s">
        <v>271</v>
      </c>
      <c r="AU140" s="16" t="s">
        <v>77</v>
      </c>
    </row>
    <row r="141" s="2" customFormat="1" ht="16.5" customHeight="1">
      <c r="A141" s="37"/>
      <c r="B141" s="38"/>
      <c r="C141" s="214" t="s">
        <v>343</v>
      </c>
      <c r="D141" s="214" t="s">
        <v>275</v>
      </c>
      <c r="E141" s="215" t="s">
        <v>1298</v>
      </c>
      <c r="F141" s="216" t="s">
        <v>1299</v>
      </c>
      <c r="G141" s="217" t="s">
        <v>1300</v>
      </c>
      <c r="H141" s="218">
        <v>714.77999999999997</v>
      </c>
      <c r="I141" s="219"/>
      <c r="J141" s="220">
        <f>ROUND(I141*H141,2)</f>
        <v>0</v>
      </c>
      <c r="K141" s="216" t="s">
        <v>265</v>
      </c>
      <c r="L141" s="221"/>
      <c r="M141" s="222" t="s">
        <v>19</v>
      </c>
      <c r="N141" s="223" t="s">
        <v>40</v>
      </c>
      <c r="O141" s="83"/>
      <c r="P141" s="204">
        <f>O141*H141</f>
        <v>0</v>
      </c>
      <c r="Q141" s="204">
        <v>0</v>
      </c>
      <c r="R141" s="204">
        <f>Q141*H141</f>
        <v>0</v>
      </c>
      <c r="S141" s="204">
        <v>0</v>
      </c>
      <c r="T141" s="205">
        <f>S141*H141</f>
        <v>0</v>
      </c>
      <c r="U141" s="37"/>
      <c r="V141" s="37"/>
      <c r="W141" s="37"/>
      <c r="X141" s="37"/>
      <c r="Y141" s="37"/>
      <c r="Z141" s="37"/>
      <c r="AA141" s="37"/>
      <c r="AB141" s="37"/>
      <c r="AC141" s="37"/>
      <c r="AD141" s="37"/>
      <c r="AE141" s="37"/>
      <c r="AR141" s="206" t="s">
        <v>279</v>
      </c>
      <c r="AT141" s="206" t="s">
        <v>275</v>
      </c>
      <c r="AU141" s="206" t="s">
        <v>77</v>
      </c>
      <c r="AY141" s="16" t="s">
        <v>260</v>
      </c>
      <c r="BE141" s="207">
        <f>IF(N141="základní",J141,0)</f>
        <v>0</v>
      </c>
      <c r="BF141" s="207">
        <f>IF(N141="snížená",J141,0)</f>
        <v>0</v>
      </c>
      <c r="BG141" s="207">
        <f>IF(N141="zákl. přenesená",J141,0)</f>
        <v>0</v>
      </c>
      <c r="BH141" s="207">
        <f>IF(N141="sníž. přenesená",J141,0)</f>
        <v>0</v>
      </c>
      <c r="BI141" s="207">
        <f>IF(N141="nulová",J141,0)</f>
        <v>0</v>
      </c>
      <c r="BJ141" s="16" t="s">
        <v>77</v>
      </c>
      <c r="BK141" s="207">
        <f>ROUND(I141*H141,2)</f>
        <v>0</v>
      </c>
      <c r="BL141" s="16" t="s">
        <v>266</v>
      </c>
      <c r="BM141" s="206" t="s">
        <v>346</v>
      </c>
    </row>
    <row r="142" s="2" customFormat="1">
      <c r="A142" s="37"/>
      <c r="B142" s="38"/>
      <c r="C142" s="39"/>
      <c r="D142" s="208" t="s">
        <v>267</v>
      </c>
      <c r="E142" s="39"/>
      <c r="F142" s="209" t="s">
        <v>1299</v>
      </c>
      <c r="G142" s="39"/>
      <c r="H142" s="39"/>
      <c r="I142" s="210"/>
      <c r="J142" s="39"/>
      <c r="K142" s="39"/>
      <c r="L142" s="43"/>
      <c r="M142" s="211"/>
      <c r="N142" s="212"/>
      <c r="O142" s="83"/>
      <c r="P142" s="83"/>
      <c r="Q142" s="83"/>
      <c r="R142" s="83"/>
      <c r="S142" s="83"/>
      <c r="T142" s="84"/>
      <c r="U142" s="37"/>
      <c r="V142" s="37"/>
      <c r="W142" s="37"/>
      <c r="X142" s="37"/>
      <c r="Y142" s="37"/>
      <c r="Z142" s="37"/>
      <c r="AA142" s="37"/>
      <c r="AB142" s="37"/>
      <c r="AC142" s="37"/>
      <c r="AD142" s="37"/>
      <c r="AE142" s="37"/>
      <c r="AT142" s="16" t="s">
        <v>267</v>
      </c>
      <c r="AU142" s="16" t="s">
        <v>77</v>
      </c>
    </row>
    <row r="143" s="2" customFormat="1">
      <c r="A143" s="37"/>
      <c r="B143" s="38"/>
      <c r="C143" s="39"/>
      <c r="D143" s="208" t="s">
        <v>271</v>
      </c>
      <c r="E143" s="39"/>
      <c r="F143" s="213" t="s">
        <v>3239</v>
      </c>
      <c r="G143" s="39"/>
      <c r="H143" s="39"/>
      <c r="I143" s="210"/>
      <c r="J143" s="39"/>
      <c r="K143" s="39"/>
      <c r="L143" s="43"/>
      <c r="M143" s="211"/>
      <c r="N143" s="212"/>
      <c r="O143" s="83"/>
      <c r="P143" s="83"/>
      <c r="Q143" s="83"/>
      <c r="R143" s="83"/>
      <c r="S143" s="83"/>
      <c r="T143" s="84"/>
      <c r="U143" s="37"/>
      <c r="V143" s="37"/>
      <c r="W143" s="37"/>
      <c r="X143" s="37"/>
      <c r="Y143" s="37"/>
      <c r="Z143" s="37"/>
      <c r="AA143" s="37"/>
      <c r="AB143" s="37"/>
      <c r="AC143" s="37"/>
      <c r="AD143" s="37"/>
      <c r="AE143" s="37"/>
      <c r="AT143" s="16" t="s">
        <v>271</v>
      </c>
      <c r="AU143" s="16" t="s">
        <v>77</v>
      </c>
    </row>
    <row r="144" s="12" customFormat="1">
      <c r="A144" s="12"/>
      <c r="B144" s="232"/>
      <c r="C144" s="233"/>
      <c r="D144" s="208" t="s">
        <v>967</v>
      </c>
      <c r="E144" s="234" t="s">
        <v>19</v>
      </c>
      <c r="F144" s="235" t="s">
        <v>3240</v>
      </c>
      <c r="G144" s="233"/>
      <c r="H144" s="236">
        <v>714.77999999999997</v>
      </c>
      <c r="I144" s="237"/>
      <c r="J144" s="233"/>
      <c r="K144" s="233"/>
      <c r="L144" s="238"/>
      <c r="M144" s="239"/>
      <c r="N144" s="240"/>
      <c r="O144" s="240"/>
      <c r="P144" s="240"/>
      <c r="Q144" s="240"/>
      <c r="R144" s="240"/>
      <c r="S144" s="240"/>
      <c r="T144" s="241"/>
      <c r="U144" s="12"/>
      <c r="V144" s="12"/>
      <c r="W144" s="12"/>
      <c r="X144" s="12"/>
      <c r="Y144" s="12"/>
      <c r="Z144" s="12"/>
      <c r="AA144" s="12"/>
      <c r="AB144" s="12"/>
      <c r="AC144" s="12"/>
      <c r="AD144" s="12"/>
      <c r="AE144" s="12"/>
      <c r="AT144" s="242" t="s">
        <v>967</v>
      </c>
      <c r="AU144" s="242" t="s">
        <v>77</v>
      </c>
      <c r="AV144" s="12" t="s">
        <v>79</v>
      </c>
      <c r="AW144" s="12" t="s">
        <v>31</v>
      </c>
      <c r="AX144" s="12" t="s">
        <v>69</v>
      </c>
      <c r="AY144" s="242" t="s">
        <v>260</v>
      </c>
    </row>
    <row r="145" s="13" customFormat="1">
      <c r="A145" s="13"/>
      <c r="B145" s="243"/>
      <c r="C145" s="244"/>
      <c r="D145" s="208" t="s">
        <v>967</v>
      </c>
      <c r="E145" s="245" t="s">
        <v>19</v>
      </c>
      <c r="F145" s="246" t="s">
        <v>969</v>
      </c>
      <c r="G145" s="244"/>
      <c r="H145" s="247">
        <v>714.77999999999997</v>
      </c>
      <c r="I145" s="248"/>
      <c r="J145" s="244"/>
      <c r="K145" s="244"/>
      <c r="L145" s="249"/>
      <c r="M145" s="250"/>
      <c r="N145" s="251"/>
      <c r="O145" s="251"/>
      <c r="P145" s="251"/>
      <c r="Q145" s="251"/>
      <c r="R145" s="251"/>
      <c r="S145" s="251"/>
      <c r="T145" s="252"/>
      <c r="U145" s="13"/>
      <c r="V145" s="13"/>
      <c r="W145" s="13"/>
      <c r="X145" s="13"/>
      <c r="Y145" s="13"/>
      <c r="Z145" s="13"/>
      <c r="AA145" s="13"/>
      <c r="AB145" s="13"/>
      <c r="AC145" s="13"/>
      <c r="AD145" s="13"/>
      <c r="AE145" s="13"/>
      <c r="AT145" s="253" t="s">
        <v>967</v>
      </c>
      <c r="AU145" s="253" t="s">
        <v>77</v>
      </c>
      <c r="AV145" s="13" t="s">
        <v>266</v>
      </c>
      <c r="AW145" s="13" t="s">
        <v>31</v>
      </c>
      <c r="AX145" s="13" t="s">
        <v>77</v>
      </c>
      <c r="AY145" s="253" t="s">
        <v>260</v>
      </c>
    </row>
    <row r="146" s="2" customFormat="1" ht="16.5" customHeight="1">
      <c r="A146" s="37"/>
      <c r="B146" s="38"/>
      <c r="C146" s="214" t="s">
        <v>308</v>
      </c>
      <c r="D146" s="214" t="s">
        <v>275</v>
      </c>
      <c r="E146" s="215" t="s">
        <v>1303</v>
      </c>
      <c r="F146" s="216" t="s">
        <v>1304</v>
      </c>
      <c r="G146" s="217" t="s">
        <v>1066</v>
      </c>
      <c r="H146" s="218">
        <v>1.98</v>
      </c>
      <c r="I146" s="219"/>
      <c r="J146" s="220">
        <f>ROUND(I146*H146,2)</f>
        <v>0</v>
      </c>
      <c r="K146" s="216" t="s">
        <v>265</v>
      </c>
      <c r="L146" s="221"/>
      <c r="M146" s="222" t="s">
        <v>19</v>
      </c>
      <c r="N146" s="223" t="s">
        <v>40</v>
      </c>
      <c r="O146" s="83"/>
      <c r="P146" s="204">
        <f>O146*H146</f>
        <v>0</v>
      </c>
      <c r="Q146" s="204">
        <v>2.234</v>
      </c>
      <c r="R146" s="204">
        <f>Q146*H146</f>
        <v>4.4233200000000004</v>
      </c>
      <c r="S146" s="204">
        <v>0</v>
      </c>
      <c r="T146" s="205">
        <f>S146*H146</f>
        <v>0</v>
      </c>
      <c r="U146" s="37"/>
      <c r="V146" s="37"/>
      <c r="W146" s="37"/>
      <c r="X146" s="37"/>
      <c r="Y146" s="37"/>
      <c r="Z146" s="37"/>
      <c r="AA146" s="37"/>
      <c r="AB146" s="37"/>
      <c r="AC146" s="37"/>
      <c r="AD146" s="37"/>
      <c r="AE146" s="37"/>
      <c r="AR146" s="206" t="s">
        <v>279</v>
      </c>
      <c r="AT146" s="206" t="s">
        <v>275</v>
      </c>
      <c r="AU146" s="206" t="s">
        <v>77</v>
      </c>
      <c r="AY146" s="16" t="s">
        <v>260</v>
      </c>
      <c r="BE146" s="207">
        <f>IF(N146="základní",J146,0)</f>
        <v>0</v>
      </c>
      <c r="BF146" s="207">
        <f>IF(N146="snížená",J146,0)</f>
        <v>0</v>
      </c>
      <c r="BG146" s="207">
        <f>IF(N146="zákl. přenesená",J146,0)</f>
        <v>0</v>
      </c>
      <c r="BH146" s="207">
        <f>IF(N146="sníž. přenesená",J146,0)</f>
        <v>0</v>
      </c>
      <c r="BI146" s="207">
        <f>IF(N146="nulová",J146,0)</f>
        <v>0</v>
      </c>
      <c r="BJ146" s="16" t="s">
        <v>77</v>
      </c>
      <c r="BK146" s="207">
        <f>ROUND(I146*H146,2)</f>
        <v>0</v>
      </c>
      <c r="BL146" s="16" t="s">
        <v>266</v>
      </c>
      <c r="BM146" s="206" t="s">
        <v>350</v>
      </c>
    </row>
    <row r="147" s="2" customFormat="1">
      <c r="A147" s="37"/>
      <c r="B147" s="38"/>
      <c r="C147" s="39"/>
      <c r="D147" s="208" t="s">
        <v>267</v>
      </c>
      <c r="E147" s="39"/>
      <c r="F147" s="209" t="s">
        <v>1304</v>
      </c>
      <c r="G147" s="39"/>
      <c r="H147" s="39"/>
      <c r="I147" s="210"/>
      <c r="J147" s="39"/>
      <c r="K147" s="39"/>
      <c r="L147" s="43"/>
      <c r="M147" s="211"/>
      <c r="N147" s="212"/>
      <c r="O147" s="83"/>
      <c r="P147" s="83"/>
      <c r="Q147" s="83"/>
      <c r="R147" s="83"/>
      <c r="S147" s="83"/>
      <c r="T147" s="84"/>
      <c r="U147" s="37"/>
      <c r="V147" s="37"/>
      <c r="W147" s="37"/>
      <c r="X147" s="37"/>
      <c r="Y147" s="37"/>
      <c r="Z147" s="37"/>
      <c r="AA147" s="37"/>
      <c r="AB147" s="37"/>
      <c r="AC147" s="37"/>
      <c r="AD147" s="37"/>
      <c r="AE147" s="37"/>
      <c r="AT147" s="16" t="s">
        <v>267</v>
      </c>
      <c r="AU147" s="16" t="s">
        <v>77</v>
      </c>
    </row>
    <row r="148" s="2" customFormat="1">
      <c r="A148" s="37"/>
      <c r="B148" s="38"/>
      <c r="C148" s="39"/>
      <c r="D148" s="208" t="s">
        <v>271</v>
      </c>
      <c r="E148" s="39"/>
      <c r="F148" s="213" t="s">
        <v>3241</v>
      </c>
      <c r="G148" s="39"/>
      <c r="H148" s="39"/>
      <c r="I148" s="210"/>
      <c r="J148" s="39"/>
      <c r="K148" s="39"/>
      <c r="L148" s="43"/>
      <c r="M148" s="211"/>
      <c r="N148" s="212"/>
      <c r="O148" s="83"/>
      <c r="P148" s="83"/>
      <c r="Q148" s="83"/>
      <c r="R148" s="83"/>
      <c r="S148" s="83"/>
      <c r="T148" s="84"/>
      <c r="U148" s="37"/>
      <c r="V148" s="37"/>
      <c r="W148" s="37"/>
      <c r="X148" s="37"/>
      <c r="Y148" s="37"/>
      <c r="Z148" s="37"/>
      <c r="AA148" s="37"/>
      <c r="AB148" s="37"/>
      <c r="AC148" s="37"/>
      <c r="AD148" s="37"/>
      <c r="AE148" s="37"/>
      <c r="AT148" s="16" t="s">
        <v>271</v>
      </c>
      <c r="AU148" s="16" t="s">
        <v>77</v>
      </c>
    </row>
    <row r="149" s="2" customFormat="1" ht="16.5" customHeight="1">
      <c r="A149" s="37"/>
      <c r="B149" s="38"/>
      <c r="C149" s="214" t="s">
        <v>352</v>
      </c>
      <c r="D149" s="214" t="s">
        <v>275</v>
      </c>
      <c r="E149" s="215" t="s">
        <v>3242</v>
      </c>
      <c r="F149" s="216" t="s">
        <v>3243</v>
      </c>
      <c r="G149" s="217" t="s">
        <v>547</v>
      </c>
      <c r="H149" s="218">
        <v>44</v>
      </c>
      <c r="I149" s="219"/>
      <c r="J149" s="220">
        <f>ROUND(I149*H149,2)</f>
        <v>0</v>
      </c>
      <c r="K149" s="216" t="s">
        <v>19</v>
      </c>
      <c r="L149" s="221"/>
      <c r="M149" s="222" t="s">
        <v>19</v>
      </c>
      <c r="N149" s="223" t="s">
        <v>40</v>
      </c>
      <c r="O149" s="83"/>
      <c r="P149" s="204">
        <f>O149*H149</f>
        <v>0</v>
      </c>
      <c r="Q149" s="204">
        <v>0.040000000000000001</v>
      </c>
      <c r="R149" s="204">
        <f>Q149*H149</f>
        <v>1.76</v>
      </c>
      <c r="S149" s="204">
        <v>0</v>
      </c>
      <c r="T149" s="205">
        <f>S149*H149</f>
        <v>0</v>
      </c>
      <c r="U149" s="37"/>
      <c r="V149" s="37"/>
      <c r="W149" s="37"/>
      <c r="X149" s="37"/>
      <c r="Y149" s="37"/>
      <c r="Z149" s="37"/>
      <c r="AA149" s="37"/>
      <c r="AB149" s="37"/>
      <c r="AC149" s="37"/>
      <c r="AD149" s="37"/>
      <c r="AE149" s="37"/>
      <c r="AR149" s="206" t="s">
        <v>279</v>
      </c>
      <c r="AT149" s="206" t="s">
        <v>275</v>
      </c>
      <c r="AU149" s="206" t="s">
        <v>77</v>
      </c>
      <c r="AY149" s="16" t="s">
        <v>260</v>
      </c>
      <c r="BE149" s="207">
        <f>IF(N149="základní",J149,0)</f>
        <v>0</v>
      </c>
      <c r="BF149" s="207">
        <f>IF(N149="snížená",J149,0)</f>
        <v>0</v>
      </c>
      <c r="BG149" s="207">
        <f>IF(N149="zákl. přenesená",J149,0)</f>
        <v>0</v>
      </c>
      <c r="BH149" s="207">
        <f>IF(N149="sníž. přenesená",J149,0)</f>
        <v>0</v>
      </c>
      <c r="BI149" s="207">
        <f>IF(N149="nulová",J149,0)</f>
        <v>0</v>
      </c>
      <c r="BJ149" s="16" t="s">
        <v>77</v>
      </c>
      <c r="BK149" s="207">
        <f>ROUND(I149*H149,2)</f>
        <v>0</v>
      </c>
      <c r="BL149" s="16" t="s">
        <v>266</v>
      </c>
      <c r="BM149" s="206" t="s">
        <v>355</v>
      </c>
    </row>
    <row r="150" s="2" customFormat="1">
      <c r="A150" s="37"/>
      <c r="B150" s="38"/>
      <c r="C150" s="39"/>
      <c r="D150" s="208" t="s">
        <v>267</v>
      </c>
      <c r="E150" s="39"/>
      <c r="F150" s="209" t="s">
        <v>3243</v>
      </c>
      <c r="G150" s="39"/>
      <c r="H150" s="39"/>
      <c r="I150" s="210"/>
      <c r="J150" s="39"/>
      <c r="K150" s="39"/>
      <c r="L150" s="43"/>
      <c r="M150" s="211"/>
      <c r="N150" s="212"/>
      <c r="O150" s="83"/>
      <c r="P150" s="83"/>
      <c r="Q150" s="83"/>
      <c r="R150" s="83"/>
      <c r="S150" s="83"/>
      <c r="T150" s="84"/>
      <c r="U150" s="37"/>
      <c r="V150" s="37"/>
      <c r="W150" s="37"/>
      <c r="X150" s="37"/>
      <c r="Y150" s="37"/>
      <c r="Z150" s="37"/>
      <c r="AA150" s="37"/>
      <c r="AB150" s="37"/>
      <c r="AC150" s="37"/>
      <c r="AD150" s="37"/>
      <c r="AE150" s="37"/>
      <c r="AT150" s="16" t="s">
        <v>267</v>
      </c>
      <c r="AU150" s="16" t="s">
        <v>77</v>
      </c>
    </row>
    <row r="151" s="2" customFormat="1">
      <c r="A151" s="37"/>
      <c r="B151" s="38"/>
      <c r="C151" s="39"/>
      <c r="D151" s="208" t="s">
        <v>271</v>
      </c>
      <c r="E151" s="39"/>
      <c r="F151" s="213" t="s">
        <v>3244</v>
      </c>
      <c r="G151" s="39"/>
      <c r="H151" s="39"/>
      <c r="I151" s="210"/>
      <c r="J151" s="39"/>
      <c r="K151" s="39"/>
      <c r="L151" s="43"/>
      <c r="M151" s="211"/>
      <c r="N151" s="212"/>
      <c r="O151" s="83"/>
      <c r="P151" s="83"/>
      <c r="Q151" s="83"/>
      <c r="R151" s="83"/>
      <c r="S151" s="83"/>
      <c r="T151" s="84"/>
      <c r="U151" s="37"/>
      <c r="V151" s="37"/>
      <c r="W151" s="37"/>
      <c r="X151" s="37"/>
      <c r="Y151" s="37"/>
      <c r="Z151" s="37"/>
      <c r="AA151" s="37"/>
      <c r="AB151" s="37"/>
      <c r="AC151" s="37"/>
      <c r="AD151" s="37"/>
      <c r="AE151" s="37"/>
      <c r="AT151" s="16" t="s">
        <v>271</v>
      </c>
      <c r="AU151" s="16" t="s">
        <v>77</v>
      </c>
    </row>
    <row r="152" s="11" customFormat="1" ht="25.92" customHeight="1">
      <c r="A152" s="11"/>
      <c r="B152" s="181"/>
      <c r="C152" s="182"/>
      <c r="D152" s="183" t="s">
        <v>68</v>
      </c>
      <c r="E152" s="184" t="s">
        <v>79</v>
      </c>
      <c r="F152" s="184" t="s">
        <v>834</v>
      </c>
      <c r="G152" s="182"/>
      <c r="H152" s="182"/>
      <c r="I152" s="185"/>
      <c r="J152" s="186">
        <f>BK152</f>
        <v>0</v>
      </c>
      <c r="K152" s="182"/>
      <c r="L152" s="187"/>
      <c r="M152" s="188"/>
      <c r="N152" s="189"/>
      <c r="O152" s="189"/>
      <c r="P152" s="190">
        <f>SUM(P153:P231)</f>
        <v>0</v>
      </c>
      <c r="Q152" s="189"/>
      <c r="R152" s="190">
        <f>SUM(R153:R231)</f>
        <v>1.76352</v>
      </c>
      <c r="S152" s="189"/>
      <c r="T152" s="191">
        <f>SUM(T153:T231)</f>
        <v>0</v>
      </c>
      <c r="U152" s="11"/>
      <c r="V152" s="11"/>
      <c r="W152" s="11"/>
      <c r="X152" s="11"/>
      <c r="Y152" s="11"/>
      <c r="Z152" s="11"/>
      <c r="AA152" s="11"/>
      <c r="AB152" s="11"/>
      <c r="AC152" s="11"/>
      <c r="AD152" s="11"/>
      <c r="AE152" s="11"/>
      <c r="AR152" s="192" t="s">
        <v>77</v>
      </c>
      <c r="AT152" s="193" t="s">
        <v>68</v>
      </c>
      <c r="AU152" s="193" t="s">
        <v>69</v>
      </c>
      <c r="AY152" s="192" t="s">
        <v>260</v>
      </c>
      <c r="BK152" s="194">
        <f>SUM(BK153:BK231)</f>
        <v>0</v>
      </c>
    </row>
    <row r="153" s="2" customFormat="1" ht="16.5" customHeight="1">
      <c r="A153" s="37"/>
      <c r="B153" s="38"/>
      <c r="C153" s="195" t="s">
        <v>313</v>
      </c>
      <c r="D153" s="195" t="s">
        <v>261</v>
      </c>
      <c r="E153" s="196" t="s">
        <v>1314</v>
      </c>
      <c r="F153" s="197" t="s">
        <v>1315</v>
      </c>
      <c r="G153" s="198" t="s">
        <v>1300</v>
      </c>
      <c r="H153" s="199">
        <v>844.79999999999995</v>
      </c>
      <c r="I153" s="200"/>
      <c r="J153" s="201">
        <f>ROUND(I153*H153,2)</f>
        <v>0</v>
      </c>
      <c r="K153" s="197" t="s">
        <v>265</v>
      </c>
      <c r="L153" s="43"/>
      <c r="M153" s="202" t="s">
        <v>19</v>
      </c>
      <c r="N153" s="203" t="s">
        <v>40</v>
      </c>
      <c r="O153" s="83"/>
      <c r="P153" s="204">
        <f>O153*H153</f>
        <v>0</v>
      </c>
      <c r="Q153" s="204">
        <v>0</v>
      </c>
      <c r="R153" s="204">
        <f>Q153*H153</f>
        <v>0</v>
      </c>
      <c r="S153" s="204">
        <v>0</v>
      </c>
      <c r="T153" s="205">
        <f>S153*H153</f>
        <v>0</v>
      </c>
      <c r="U153" s="37"/>
      <c r="V153" s="37"/>
      <c r="W153" s="37"/>
      <c r="X153" s="37"/>
      <c r="Y153" s="37"/>
      <c r="Z153" s="37"/>
      <c r="AA153" s="37"/>
      <c r="AB153" s="37"/>
      <c r="AC153" s="37"/>
      <c r="AD153" s="37"/>
      <c r="AE153" s="37"/>
      <c r="AR153" s="206" t="s">
        <v>266</v>
      </c>
      <c r="AT153" s="206" t="s">
        <v>261</v>
      </c>
      <c r="AU153" s="206" t="s">
        <v>77</v>
      </c>
      <c r="AY153" s="16" t="s">
        <v>260</v>
      </c>
      <c r="BE153" s="207">
        <f>IF(N153="základní",J153,0)</f>
        <v>0</v>
      </c>
      <c r="BF153" s="207">
        <f>IF(N153="snížená",J153,0)</f>
        <v>0</v>
      </c>
      <c r="BG153" s="207">
        <f>IF(N153="zákl. přenesená",J153,0)</f>
        <v>0</v>
      </c>
      <c r="BH153" s="207">
        <f>IF(N153="sníž. přenesená",J153,0)</f>
        <v>0</v>
      </c>
      <c r="BI153" s="207">
        <f>IF(N153="nulová",J153,0)</f>
        <v>0</v>
      </c>
      <c r="BJ153" s="16" t="s">
        <v>77</v>
      </c>
      <c r="BK153" s="207">
        <f>ROUND(I153*H153,2)</f>
        <v>0</v>
      </c>
      <c r="BL153" s="16" t="s">
        <v>266</v>
      </c>
      <c r="BM153" s="206" t="s">
        <v>360</v>
      </c>
    </row>
    <row r="154" s="2" customFormat="1">
      <c r="A154" s="37"/>
      <c r="B154" s="38"/>
      <c r="C154" s="39"/>
      <c r="D154" s="208" t="s">
        <v>267</v>
      </c>
      <c r="E154" s="39"/>
      <c r="F154" s="209" t="s">
        <v>1316</v>
      </c>
      <c r="G154" s="39"/>
      <c r="H154" s="39"/>
      <c r="I154" s="210"/>
      <c r="J154" s="39"/>
      <c r="K154" s="39"/>
      <c r="L154" s="43"/>
      <c r="M154" s="211"/>
      <c r="N154" s="212"/>
      <c r="O154" s="83"/>
      <c r="P154" s="83"/>
      <c r="Q154" s="83"/>
      <c r="R154" s="83"/>
      <c r="S154" s="83"/>
      <c r="T154" s="84"/>
      <c r="U154" s="37"/>
      <c r="V154" s="37"/>
      <c r="W154" s="37"/>
      <c r="X154" s="37"/>
      <c r="Y154" s="37"/>
      <c r="Z154" s="37"/>
      <c r="AA154" s="37"/>
      <c r="AB154" s="37"/>
      <c r="AC154" s="37"/>
      <c r="AD154" s="37"/>
      <c r="AE154" s="37"/>
      <c r="AT154" s="16" t="s">
        <v>267</v>
      </c>
      <c r="AU154" s="16" t="s">
        <v>77</v>
      </c>
    </row>
    <row r="155" s="2" customFormat="1">
      <c r="A155" s="37"/>
      <c r="B155" s="38"/>
      <c r="C155" s="39"/>
      <c r="D155" s="208" t="s">
        <v>269</v>
      </c>
      <c r="E155" s="39"/>
      <c r="F155" s="213" t="s">
        <v>1317</v>
      </c>
      <c r="G155" s="39"/>
      <c r="H155" s="39"/>
      <c r="I155" s="210"/>
      <c r="J155" s="39"/>
      <c r="K155" s="39"/>
      <c r="L155" s="43"/>
      <c r="M155" s="211"/>
      <c r="N155" s="212"/>
      <c r="O155" s="83"/>
      <c r="P155" s="83"/>
      <c r="Q155" s="83"/>
      <c r="R155" s="83"/>
      <c r="S155" s="83"/>
      <c r="T155" s="84"/>
      <c r="U155" s="37"/>
      <c r="V155" s="37"/>
      <c r="W155" s="37"/>
      <c r="X155" s="37"/>
      <c r="Y155" s="37"/>
      <c r="Z155" s="37"/>
      <c r="AA155" s="37"/>
      <c r="AB155" s="37"/>
      <c r="AC155" s="37"/>
      <c r="AD155" s="37"/>
      <c r="AE155" s="37"/>
      <c r="AT155" s="16" t="s">
        <v>269</v>
      </c>
      <c r="AU155" s="16" t="s">
        <v>77</v>
      </c>
    </row>
    <row r="156" s="2" customFormat="1">
      <c r="A156" s="37"/>
      <c r="B156" s="38"/>
      <c r="C156" s="39"/>
      <c r="D156" s="208" t="s">
        <v>271</v>
      </c>
      <c r="E156" s="39"/>
      <c r="F156" s="213" t="s">
        <v>3245</v>
      </c>
      <c r="G156" s="39"/>
      <c r="H156" s="39"/>
      <c r="I156" s="210"/>
      <c r="J156" s="39"/>
      <c r="K156" s="39"/>
      <c r="L156" s="43"/>
      <c r="M156" s="211"/>
      <c r="N156" s="212"/>
      <c r="O156" s="83"/>
      <c r="P156" s="83"/>
      <c r="Q156" s="83"/>
      <c r="R156" s="83"/>
      <c r="S156" s="83"/>
      <c r="T156" s="84"/>
      <c r="U156" s="37"/>
      <c r="V156" s="37"/>
      <c r="W156" s="37"/>
      <c r="X156" s="37"/>
      <c r="Y156" s="37"/>
      <c r="Z156" s="37"/>
      <c r="AA156" s="37"/>
      <c r="AB156" s="37"/>
      <c r="AC156" s="37"/>
      <c r="AD156" s="37"/>
      <c r="AE156" s="37"/>
      <c r="AT156" s="16" t="s">
        <v>271</v>
      </c>
      <c r="AU156" s="16" t="s">
        <v>77</v>
      </c>
    </row>
    <row r="157" s="12" customFormat="1">
      <c r="A157" s="12"/>
      <c r="B157" s="232"/>
      <c r="C157" s="233"/>
      <c r="D157" s="208" t="s">
        <v>967</v>
      </c>
      <c r="E157" s="234" t="s">
        <v>19</v>
      </c>
      <c r="F157" s="235" t="s">
        <v>3246</v>
      </c>
      <c r="G157" s="233"/>
      <c r="H157" s="236">
        <v>844.79999999999995</v>
      </c>
      <c r="I157" s="237"/>
      <c r="J157" s="233"/>
      <c r="K157" s="233"/>
      <c r="L157" s="238"/>
      <c r="M157" s="239"/>
      <c r="N157" s="240"/>
      <c r="O157" s="240"/>
      <c r="P157" s="240"/>
      <c r="Q157" s="240"/>
      <c r="R157" s="240"/>
      <c r="S157" s="240"/>
      <c r="T157" s="241"/>
      <c r="U157" s="12"/>
      <c r="V157" s="12"/>
      <c r="W157" s="12"/>
      <c r="X157" s="12"/>
      <c r="Y157" s="12"/>
      <c r="Z157" s="12"/>
      <c r="AA157" s="12"/>
      <c r="AB157" s="12"/>
      <c r="AC157" s="12"/>
      <c r="AD157" s="12"/>
      <c r="AE157" s="12"/>
      <c r="AT157" s="242" t="s">
        <v>967</v>
      </c>
      <c r="AU157" s="242" t="s">
        <v>77</v>
      </c>
      <c r="AV157" s="12" t="s">
        <v>79</v>
      </c>
      <c r="AW157" s="12" t="s">
        <v>31</v>
      </c>
      <c r="AX157" s="12" t="s">
        <v>69</v>
      </c>
      <c r="AY157" s="242" t="s">
        <v>260</v>
      </c>
    </row>
    <row r="158" s="13" customFormat="1">
      <c r="A158" s="13"/>
      <c r="B158" s="243"/>
      <c r="C158" s="244"/>
      <c r="D158" s="208" t="s">
        <v>967</v>
      </c>
      <c r="E158" s="245" t="s">
        <v>19</v>
      </c>
      <c r="F158" s="246" t="s">
        <v>969</v>
      </c>
      <c r="G158" s="244"/>
      <c r="H158" s="247">
        <v>844.79999999999995</v>
      </c>
      <c r="I158" s="248"/>
      <c r="J158" s="244"/>
      <c r="K158" s="244"/>
      <c r="L158" s="249"/>
      <c r="M158" s="250"/>
      <c r="N158" s="251"/>
      <c r="O158" s="251"/>
      <c r="P158" s="251"/>
      <c r="Q158" s="251"/>
      <c r="R158" s="251"/>
      <c r="S158" s="251"/>
      <c r="T158" s="252"/>
      <c r="U158" s="13"/>
      <c r="V158" s="13"/>
      <c r="W158" s="13"/>
      <c r="X158" s="13"/>
      <c r="Y158" s="13"/>
      <c r="Z158" s="13"/>
      <c r="AA158" s="13"/>
      <c r="AB158" s="13"/>
      <c r="AC158" s="13"/>
      <c r="AD158" s="13"/>
      <c r="AE158" s="13"/>
      <c r="AT158" s="253" t="s">
        <v>967</v>
      </c>
      <c r="AU158" s="253" t="s">
        <v>77</v>
      </c>
      <c r="AV158" s="13" t="s">
        <v>266</v>
      </c>
      <c r="AW158" s="13" t="s">
        <v>31</v>
      </c>
      <c r="AX158" s="13" t="s">
        <v>77</v>
      </c>
      <c r="AY158" s="253" t="s">
        <v>260</v>
      </c>
    </row>
    <row r="159" s="2" customFormat="1" ht="16.5" customHeight="1">
      <c r="A159" s="37"/>
      <c r="B159" s="38"/>
      <c r="C159" s="195" t="s">
        <v>7</v>
      </c>
      <c r="D159" s="195" t="s">
        <v>261</v>
      </c>
      <c r="E159" s="196" t="s">
        <v>1320</v>
      </c>
      <c r="F159" s="197" t="s">
        <v>1321</v>
      </c>
      <c r="G159" s="198" t="s">
        <v>1066</v>
      </c>
      <c r="H159" s="199">
        <v>55</v>
      </c>
      <c r="I159" s="200"/>
      <c r="J159" s="201">
        <f>ROUND(I159*H159,2)</f>
        <v>0</v>
      </c>
      <c r="K159" s="197" t="s">
        <v>265</v>
      </c>
      <c r="L159" s="43"/>
      <c r="M159" s="202" t="s">
        <v>19</v>
      </c>
      <c r="N159" s="203" t="s">
        <v>40</v>
      </c>
      <c r="O159" s="83"/>
      <c r="P159" s="204">
        <f>O159*H159</f>
        <v>0</v>
      </c>
      <c r="Q159" s="204">
        <v>0</v>
      </c>
      <c r="R159" s="204">
        <f>Q159*H159</f>
        <v>0</v>
      </c>
      <c r="S159" s="204">
        <v>0</v>
      </c>
      <c r="T159" s="205">
        <f>S159*H159</f>
        <v>0</v>
      </c>
      <c r="U159" s="37"/>
      <c r="V159" s="37"/>
      <c r="W159" s="37"/>
      <c r="X159" s="37"/>
      <c r="Y159" s="37"/>
      <c r="Z159" s="37"/>
      <c r="AA159" s="37"/>
      <c r="AB159" s="37"/>
      <c r="AC159" s="37"/>
      <c r="AD159" s="37"/>
      <c r="AE159" s="37"/>
      <c r="AR159" s="206" t="s">
        <v>266</v>
      </c>
      <c r="AT159" s="206" t="s">
        <v>261</v>
      </c>
      <c r="AU159" s="206" t="s">
        <v>77</v>
      </c>
      <c r="AY159" s="16" t="s">
        <v>260</v>
      </c>
      <c r="BE159" s="207">
        <f>IF(N159="základní",J159,0)</f>
        <v>0</v>
      </c>
      <c r="BF159" s="207">
        <f>IF(N159="snížená",J159,0)</f>
        <v>0</v>
      </c>
      <c r="BG159" s="207">
        <f>IF(N159="zákl. přenesená",J159,0)</f>
        <v>0</v>
      </c>
      <c r="BH159" s="207">
        <f>IF(N159="sníž. přenesená",J159,0)</f>
        <v>0</v>
      </c>
      <c r="BI159" s="207">
        <f>IF(N159="nulová",J159,0)</f>
        <v>0</v>
      </c>
      <c r="BJ159" s="16" t="s">
        <v>77</v>
      </c>
      <c r="BK159" s="207">
        <f>ROUND(I159*H159,2)</f>
        <v>0</v>
      </c>
      <c r="BL159" s="16" t="s">
        <v>266</v>
      </c>
      <c r="BM159" s="206" t="s">
        <v>366</v>
      </c>
    </row>
    <row r="160" s="2" customFormat="1">
      <c r="A160" s="37"/>
      <c r="B160" s="38"/>
      <c r="C160" s="39"/>
      <c r="D160" s="208" t="s">
        <v>267</v>
      </c>
      <c r="E160" s="39"/>
      <c r="F160" s="209" t="s">
        <v>1322</v>
      </c>
      <c r="G160" s="39"/>
      <c r="H160" s="39"/>
      <c r="I160" s="210"/>
      <c r="J160" s="39"/>
      <c r="K160" s="39"/>
      <c r="L160" s="43"/>
      <c r="M160" s="211"/>
      <c r="N160" s="212"/>
      <c r="O160" s="83"/>
      <c r="P160" s="83"/>
      <c r="Q160" s="83"/>
      <c r="R160" s="83"/>
      <c r="S160" s="83"/>
      <c r="T160" s="84"/>
      <c r="U160" s="37"/>
      <c r="V160" s="37"/>
      <c r="W160" s="37"/>
      <c r="X160" s="37"/>
      <c r="Y160" s="37"/>
      <c r="Z160" s="37"/>
      <c r="AA160" s="37"/>
      <c r="AB160" s="37"/>
      <c r="AC160" s="37"/>
      <c r="AD160" s="37"/>
      <c r="AE160" s="37"/>
      <c r="AT160" s="16" t="s">
        <v>267</v>
      </c>
      <c r="AU160" s="16" t="s">
        <v>77</v>
      </c>
    </row>
    <row r="161" s="2" customFormat="1">
      <c r="A161" s="37"/>
      <c r="B161" s="38"/>
      <c r="C161" s="39"/>
      <c r="D161" s="208" t="s">
        <v>269</v>
      </c>
      <c r="E161" s="39"/>
      <c r="F161" s="213" t="s">
        <v>1323</v>
      </c>
      <c r="G161" s="39"/>
      <c r="H161" s="39"/>
      <c r="I161" s="210"/>
      <c r="J161" s="39"/>
      <c r="K161" s="39"/>
      <c r="L161" s="43"/>
      <c r="M161" s="211"/>
      <c r="N161" s="212"/>
      <c r="O161" s="83"/>
      <c r="P161" s="83"/>
      <c r="Q161" s="83"/>
      <c r="R161" s="83"/>
      <c r="S161" s="83"/>
      <c r="T161" s="84"/>
      <c r="U161" s="37"/>
      <c r="V161" s="37"/>
      <c r="W161" s="37"/>
      <c r="X161" s="37"/>
      <c r="Y161" s="37"/>
      <c r="Z161" s="37"/>
      <c r="AA161" s="37"/>
      <c r="AB161" s="37"/>
      <c r="AC161" s="37"/>
      <c r="AD161" s="37"/>
      <c r="AE161" s="37"/>
      <c r="AT161" s="16" t="s">
        <v>269</v>
      </c>
      <c r="AU161" s="16" t="s">
        <v>77</v>
      </c>
    </row>
    <row r="162" s="2" customFormat="1">
      <c r="A162" s="37"/>
      <c r="B162" s="38"/>
      <c r="C162" s="39"/>
      <c r="D162" s="208" t="s">
        <v>271</v>
      </c>
      <c r="E162" s="39"/>
      <c r="F162" s="213" t="s">
        <v>1324</v>
      </c>
      <c r="G162" s="39"/>
      <c r="H162" s="39"/>
      <c r="I162" s="210"/>
      <c r="J162" s="39"/>
      <c r="K162" s="39"/>
      <c r="L162" s="43"/>
      <c r="M162" s="211"/>
      <c r="N162" s="212"/>
      <c r="O162" s="83"/>
      <c r="P162" s="83"/>
      <c r="Q162" s="83"/>
      <c r="R162" s="83"/>
      <c r="S162" s="83"/>
      <c r="T162" s="84"/>
      <c r="U162" s="37"/>
      <c r="V162" s="37"/>
      <c r="W162" s="37"/>
      <c r="X162" s="37"/>
      <c r="Y162" s="37"/>
      <c r="Z162" s="37"/>
      <c r="AA162" s="37"/>
      <c r="AB162" s="37"/>
      <c r="AC162" s="37"/>
      <c r="AD162" s="37"/>
      <c r="AE162" s="37"/>
      <c r="AT162" s="16" t="s">
        <v>271</v>
      </c>
      <c r="AU162" s="16" t="s">
        <v>77</v>
      </c>
    </row>
    <row r="163" s="2" customFormat="1" ht="16.5" customHeight="1">
      <c r="A163" s="37"/>
      <c r="B163" s="38"/>
      <c r="C163" s="195" t="s">
        <v>318</v>
      </c>
      <c r="D163" s="195" t="s">
        <v>261</v>
      </c>
      <c r="E163" s="196" t="s">
        <v>1325</v>
      </c>
      <c r="F163" s="197" t="s">
        <v>1326</v>
      </c>
      <c r="G163" s="198" t="s">
        <v>547</v>
      </c>
      <c r="H163" s="199">
        <v>117</v>
      </c>
      <c r="I163" s="200"/>
      <c r="J163" s="201">
        <f>ROUND(I163*H163,2)</f>
        <v>0</v>
      </c>
      <c r="K163" s="197" t="s">
        <v>19</v>
      </c>
      <c r="L163" s="43"/>
      <c r="M163" s="202" t="s">
        <v>19</v>
      </c>
      <c r="N163" s="203" t="s">
        <v>40</v>
      </c>
      <c r="O163" s="83"/>
      <c r="P163" s="204">
        <f>O163*H163</f>
        <v>0</v>
      </c>
      <c r="Q163" s="204">
        <v>0</v>
      </c>
      <c r="R163" s="204">
        <f>Q163*H163</f>
        <v>0</v>
      </c>
      <c r="S163" s="204">
        <v>0</v>
      </c>
      <c r="T163" s="205">
        <f>S163*H163</f>
        <v>0</v>
      </c>
      <c r="U163" s="37"/>
      <c r="V163" s="37"/>
      <c r="W163" s="37"/>
      <c r="X163" s="37"/>
      <c r="Y163" s="37"/>
      <c r="Z163" s="37"/>
      <c r="AA163" s="37"/>
      <c r="AB163" s="37"/>
      <c r="AC163" s="37"/>
      <c r="AD163" s="37"/>
      <c r="AE163" s="37"/>
      <c r="AR163" s="206" t="s">
        <v>266</v>
      </c>
      <c r="AT163" s="206" t="s">
        <v>261</v>
      </c>
      <c r="AU163" s="206" t="s">
        <v>77</v>
      </c>
      <c r="AY163" s="16" t="s">
        <v>260</v>
      </c>
      <c r="BE163" s="207">
        <f>IF(N163="základní",J163,0)</f>
        <v>0</v>
      </c>
      <c r="BF163" s="207">
        <f>IF(N163="snížená",J163,0)</f>
        <v>0</v>
      </c>
      <c r="BG163" s="207">
        <f>IF(N163="zákl. přenesená",J163,0)</f>
        <v>0</v>
      </c>
      <c r="BH163" s="207">
        <f>IF(N163="sníž. přenesená",J163,0)</f>
        <v>0</v>
      </c>
      <c r="BI163" s="207">
        <f>IF(N163="nulová",J163,0)</f>
        <v>0</v>
      </c>
      <c r="BJ163" s="16" t="s">
        <v>77</v>
      </c>
      <c r="BK163" s="207">
        <f>ROUND(I163*H163,2)</f>
        <v>0</v>
      </c>
      <c r="BL163" s="16" t="s">
        <v>266</v>
      </c>
      <c r="BM163" s="206" t="s">
        <v>370</v>
      </c>
    </row>
    <row r="164" s="2" customFormat="1">
      <c r="A164" s="37"/>
      <c r="B164" s="38"/>
      <c r="C164" s="39"/>
      <c r="D164" s="208" t="s">
        <v>267</v>
      </c>
      <c r="E164" s="39"/>
      <c r="F164" s="209" t="s">
        <v>1326</v>
      </c>
      <c r="G164" s="39"/>
      <c r="H164" s="39"/>
      <c r="I164" s="210"/>
      <c r="J164" s="39"/>
      <c r="K164" s="39"/>
      <c r="L164" s="43"/>
      <c r="M164" s="211"/>
      <c r="N164" s="212"/>
      <c r="O164" s="83"/>
      <c r="P164" s="83"/>
      <c r="Q164" s="83"/>
      <c r="R164" s="83"/>
      <c r="S164" s="83"/>
      <c r="T164" s="84"/>
      <c r="U164" s="37"/>
      <c r="V164" s="37"/>
      <c r="W164" s="37"/>
      <c r="X164" s="37"/>
      <c r="Y164" s="37"/>
      <c r="Z164" s="37"/>
      <c r="AA164" s="37"/>
      <c r="AB164" s="37"/>
      <c r="AC164" s="37"/>
      <c r="AD164" s="37"/>
      <c r="AE164" s="37"/>
      <c r="AT164" s="16" t="s">
        <v>267</v>
      </c>
      <c r="AU164" s="16" t="s">
        <v>77</v>
      </c>
    </row>
    <row r="165" s="2" customFormat="1">
      <c r="A165" s="37"/>
      <c r="B165" s="38"/>
      <c r="C165" s="39"/>
      <c r="D165" s="208" t="s">
        <v>271</v>
      </c>
      <c r="E165" s="39"/>
      <c r="F165" s="213" t="s">
        <v>3247</v>
      </c>
      <c r="G165" s="39"/>
      <c r="H165" s="39"/>
      <c r="I165" s="210"/>
      <c r="J165" s="39"/>
      <c r="K165" s="39"/>
      <c r="L165" s="43"/>
      <c r="M165" s="211"/>
      <c r="N165" s="212"/>
      <c r="O165" s="83"/>
      <c r="P165" s="83"/>
      <c r="Q165" s="83"/>
      <c r="R165" s="83"/>
      <c r="S165" s="83"/>
      <c r="T165" s="84"/>
      <c r="U165" s="37"/>
      <c r="V165" s="37"/>
      <c r="W165" s="37"/>
      <c r="X165" s="37"/>
      <c r="Y165" s="37"/>
      <c r="Z165" s="37"/>
      <c r="AA165" s="37"/>
      <c r="AB165" s="37"/>
      <c r="AC165" s="37"/>
      <c r="AD165" s="37"/>
      <c r="AE165" s="37"/>
      <c r="AT165" s="16" t="s">
        <v>271</v>
      </c>
      <c r="AU165" s="16" t="s">
        <v>77</v>
      </c>
    </row>
    <row r="166" s="2" customFormat="1" ht="16.5" customHeight="1">
      <c r="A166" s="37"/>
      <c r="B166" s="38"/>
      <c r="C166" s="195" t="s">
        <v>372</v>
      </c>
      <c r="D166" s="195" t="s">
        <v>261</v>
      </c>
      <c r="E166" s="196" t="s">
        <v>2708</v>
      </c>
      <c r="F166" s="197" t="s">
        <v>2709</v>
      </c>
      <c r="G166" s="198" t="s">
        <v>547</v>
      </c>
      <c r="H166" s="199">
        <v>2</v>
      </c>
      <c r="I166" s="200"/>
      <c r="J166" s="201">
        <f>ROUND(I166*H166,2)</f>
        <v>0</v>
      </c>
      <c r="K166" s="197" t="s">
        <v>265</v>
      </c>
      <c r="L166" s="43"/>
      <c r="M166" s="202" t="s">
        <v>19</v>
      </c>
      <c r="N166" s="203" t="s">
        <v>40</v>
      </c>
      <c r="O166" s="83"/>
      <c r="P166" s="204">
        <f>O166*H166</f>
        <v>0</v>
      </c>
      <c r="Q166" s="204">
        <v>0</v>
      </c>
      <c r="R166" s="204">
        <f>Q166*H166</f>
        <v>0</v>
      </c>
      <c r="S166" s="204">
        <v>0</v>
      </c>
      <c r="T166" s="205">
        <f>S166*H166</f>
        <v>0</v>
      </c>
      <c r="U166" s="37"/>
      <c r="V166" s="37"/>
      <c r="W166" s="37"/>
      <c r="X166" s="37"/>
      <c r="Y166" s="37"/>
      <c r="Z166" s="37"/>
      <c r="AA166" s="37"/>
      <c r="AB166" s="37"/>
      <c r="AC166" s="37"/>
      <c r="AD166" s="37"/>
      <c r="AE166" s="37"/>
      <c r="AR166" s="206" t="s">
        <v>266</v>
      </c>
      <c r="AT166" s="206" t="s">
        <v>261</v>
      </c>
      <c r="AU166" s="206" t="s">
        <v>77</v>
      </c>
      <c r="AY166" s="16" t="s">
        <v>260</v>
      </c>
      <c r="BE166" s="207">
        <f>IF(N166="základní",J166,0)</f>
        <v>0</v>
      </c>
      <c r="BF166" s="207">
        <f>IF(N166="snížená",J166,0)</f>
        <v>0</v>
      </c>
      <c r="BG166" s="207">
        <f>IF(N166="zákl. přenesená",J166,0)</f>
        <v>0</v>
      </c>
      <c r="BH166" s="207">
        <f>IF(N166="sníž. přenesená",J166,0)</f>
        <v>0</v>
      </c>
      <c r="BI166" s="207">
        <f>IF(N166="nulová",J166,0)</f>
        <v>0</v>
      </c>
      <c r="BJ166" s="16" t="s">
        <v>77</v>
      </c>
      <c r="BK166" s="207">
        <f>ROUND(I166*H166,2)</f>
        <v>0</v>
      </c>
      <c r="BL166" s="16" t="s">
        <v>266</v>
      </c>
      <c r="BM166" s="206" t="s">
        <v>375</v>
      </c>
    </row>
    <row r="167" s="2" customFormat="1">
      <c r="A167" s="37"/>
      <c r="B167" s="38"/>
      <c r="C167" s="39"/>
      <c r="D167" s="208" t="s">
        <v>267</v>
      </c>
      <c r="E167" s="39"/>
      <c r="F167" s="209" t="s">
        <v>2710</v>
      </c>
      <c r="G167" s="39"/>
      <c r="H167" s="39"/>
      <c r="I167" s="210"/>
      <c r="J167" s="39"/>
      <c r="K167" s="39"/>
      <c r="L167" s="43"/>
      <c r="M167" s="211"/>
      <c r="N167" s="212"/>
      <c r="O167" s="83"/>
      <c r="P167" s="83"/>
      <c r="Q167" s="83"/>
      <c r="R167" s="83"/>
      <c r="S167" s="83"/>
      <c r="T167" s="84"/>
      <c r="U167" s="37"/>
      <c r="V167" s="37"/>
      <c r="W167" s="37"/>
      <c r="X167" s="37"/>
      <c r="Y167" s="37"/>
      <c r="Z167" s="37"/>
      <c r="AA167" s="37"/>
      <c r="AB167" s="37"/>
      <c r="AC167" s="37"/>
      <c r="AD167" s="37"/>
      <c r="AE167" s="37"/>
      <c r="AT167" s="16" t="s">
        <v>267</v>
      </c>
      <c r="AU167" s="16" t="s">
        <v>77</v>
      </c>
    </row>
    <row r="168" s="2" customFormat="1">
      <c r="A168" s="37"/>
      <c r="B168" s="38"/>
      <c r="C168" s="39"/>
      <c r="D168" s="208" t="s">
        <v>269</v>
      </c>
      <c r="E168" s="39"/>
      <c r="F168" s="213" t="s">
        <v>1331</v>
      </c>
      <c r="G168" s="39"/>
      <c r="H168" s="39"/>
      <c r="I168" s="210"/>
      <c r="J168" s="39"/>
      <c r="K168" s="39"/>
      <c r="L168" s="43"/>
      <c r="M168" s="211"/>
      <c r="N168" s="212"/>
      <c r="O168" s="83"/>
      <c r="P168" s="83"/>
      <c r="Q168" s="83"/>
      <c r="R168" s="83"/>
      <c r="S168" s="83"/>
      <c r="T168" s="84"/>
      <c r="U168" s="37"/>
      <c r="V168" s="37"/>
      <c r="W168" s="37"/>
      <c r="X168" s="37"/>
      <c r="Y168" s="37"/>
      <c r="Z168" s="37"/>
      <c r="AA168" s="37"/>
      <c r="AB168" s="37"/>
      <c r="AC168" s="37"/>
      <c r="AD168" s="37"/>
      <c r="AE168" s="37"/>
      <c r="AT168" s="16" t="s">
        <v>269</v>
      </c>
      <c r="AU168" s="16" t="s">
        <v>77</v>
      </c>
    </row>
    <row r="169" s="2" customFormat="1">
      <c r="A169" s="37"/>
      <c r="B169" s="38"/>
      <c r="C169" s="39"/>
      <c r="D169" s="208" t="s">
        <v>271</v>
      </c>
      <c r="E169" s="39"/>
      <c r="F169" s="213" t="s">
        <v>309</v>
      </c>
      <c r="G169" s="39"/>
      <c r="H169" s="39"/>
      <c r="I169" s="210"/>
      <c r="J169" s="39"/>
      <c r="K169" s="39"/>
      <c r="L169" s="43"/>
      <c r="M169" s="211"/>
      <c r="N169" s="212"/>
      <c r="O169" s="83"/>
      <c r="P169" s="83"/>
      <c r="Q169" s="83"/>
      <c r="R169" s="83"/>
      <c r="S169" s="83"/>
      <c r="T169" s="84"/>
      <c r="U169" s="37"/>
      <c r="V169" s="37"/>
      <c r="W169" s="37"/>
      <c r="X169" s="37"/>
      <c r="Y169" s="37"/>
      <c r="Z169" s="37"/>
      <c r="AA169" s="37"/>
      <c r="AB169" s="37"/>
      <c r="AC169" s="37"/>
      <c r="AD169" s="37"/>
      <c r="AE169" s="37"/>
      <c r="AT169" s="16" t="s">
        <v>271</v>
      </c>
      <c r="AU169" s="16" t="s">
        <v>77</v>
      </c>
    </row>
    <row r="170" s="2" customFormat="1" ht="16.5" customHeight="1">
      <c r="A170" s="37"/>
      <c r="B170" s="38"/>
      <c r="C170" s="195" t="s">
        <v>323</v>
      </c>
      <c r="D170" s="195" t="s">
        <v>261</v>
      </c>
      <c r="E170" s="196" t="s">
        <v>1346</v>
      </c>
      <c r="F170" s="197" t="s">
        <v>1347</v>
      </c>
      <c r="G170" s="198" t="s">
        <v>547</v>
      </c>
      <c r="H170" s="199">
        <v>222</v>
      </c>
      <c r="I170" s="200"/>
      <c r="J170" s="201">
        <f>ROUND(I170*H170,2)</f>
        <v>0</v>
      </c>
      <c r="K170" s="197" t="s">
        <v>265</v>
      </c>
      <c r="L170" s="43"/>
      <c r="M170" s="202" t="s">
        <v>19</v>
      </c>
      <c r="N170" s="203" t="s">
        <v>40</v>
      </c>
      <c r="O170" s="83"/>
      <c r="P170" s="204">
        <f>O170*H170</f>
        <v>0</v>
      </c>
      <c r="Q170" s="204">
        <v>0</v>
      </c>
      <c r="R170" s="204">
        <f>Q170*H170</f>
        <v>0</v>
      </c>
      <c r="S170" s="204">
        <v>0</v>
      </c>
      <c r="T170" s="205">
        <f>S170*H170</f>
        <v>0</v>
      </c>
      <c r="U170" s="37"/>
      <c r="V170" s="37"/>
      <c r="W170" s="37"/>
      <c r="X170" s="37"/>
      <c r="Y170" s="37"/>
      <c r="Z170" s="37"/>
      <c r="AA170" s="37"/>
      <c r="AB170" s="37"/>
      <c r="AC170" s="37"/>
      <c r="AD170" s="37"/>
      <c r="AE170" s="37"/>
      <c r="AR170" s="206" t="s">
        <v>266</v>
      </c>
      <c r="AT170" s="206" t="s">
        <v>261</v>
      </c>
      <c r="AU170" s="206" t="s">
        <v>77</v>
      </c>
      <c r="AY170" s="16" t="s">
        <v>260</v>
      </c>
      <c r="BE170" s="207">
        <f>IF(N170="základní",J170,0)</f>
        <v>0</v>
      </c>
      <c r="BF170" s="207">
        <f>IF(N170="snížená",J170,0)</f>
        <v>0</v>
      </c>
      <c r="BG170" s="207">
        <f>IF(N170="zákl. přenesená",J170,0)</f>
        <v>0</v>
      </c>
      <c r="BH170" s="207">
        <f>IF(N170="sníž. přenesená",J170,0)</f>
        <v>0</v>
      </c>
      <c r="BI170" s="207">
        <f>IF(N170="nulová",J170,0)</f>
        <v>0</v>
      </c>
      <c r="BJ170" s="16" t="s">
        <v>77</v>
      </c>
      <c r="BK170" s="207">
        <f>ROUND(I170*H170,2)</f>
        <v>0</v>
      </c>
      <c r="BL170" s="16" t="s">
        <v>266</v>
      </c>
      <c r="BM170" s="206" t="s">
        <v>380</v>
      </c>
    </row>
    <row r="171" s="2" customFormat="1">
      <c r="A171" s="37"/>
      <c r="B171" s="38"/>
      <c r="C171" s="39"/>
      <c r="D171" s="208" t="s">
        <v>267</v>
      </c>
      <c r="E171" s="39"/>
      <c r="F171" s="209" t="s">
        <v>1348</v>
      </c>
      <c r="G171" s="39"/>
      <c r="H171" s="39"/>
      <c r="I171" s="210"/>
      <c r="J171" s="39"/>
      <c r="K171" s="39"/>
      <c r="L171" s="43"/>
      <c r="M171" s="211"/>
      <c r="N171" s="212"/>
      <c r="O171" s="83"/>
      <c r="P171" s="83"/>
      <c r="Q171" s="83"/>
      <c r="R171" s="83"/>
      <c r="S171" s="83"/>
      <c r="T171" s="84"/>
      <c r="U171" s="37"/>
      <c r="V171" s="37"/>
      <c r="W171" s="37"/>
      <c r="X171" s="37"/>
      <c r="Y171" s="37"/>
      <c r="Z171" s="37"/>
      <c r="AA171" s="37"/>
      <c r="AB171" s="37"/>
      <c r="AC171" s="37"/>
      <c r="AD171" s="37"/>
      <c r="AE171" s="37"/>
      <c r="AT171" s="16" t="s">
        <v>267</v>
      </c>
      <c r="AU171" s="16" t="s">
        <v>77</v>
      </c>
    </row>
    <row r="172" s="2" customFormat="1">
      <c r="A172" s="37"/>
      <c r="B172" s="38"/>
      <c r="C172" s="39"/>
      <c r="D172" s="208" t="s">
        <v>269</v>
      </c>
      <c r="E172" s="39"/>
      <c r="F172" s="213" t="s">
        <v>1349</v>
      </c>
      <c r="G172" s="39"/>
      <c r="H172" s="39"/>
      <c r="I172" s="210"/>
      <c r="J172" s="39"/>
      <c r="K172" s="39"/>
      <c r="L172" s="43"/>
      <c r="M172" s="211"/>
      <c r="N172" s="212"/>
      <c r="O172" s="83"/>
      <c r="P172" s="83"/>
      <c r="Q172" s="83"/>
      <c r="R172" s="83"/>
      <c r="S172" s="83"/>
      <c r="T172" s="84"/>
      <c r="U172" s="37"/>
      <c r="V172" s="37"/>
      <c r="W172" s="37"/>
      <c r="X172" s="37"/>
      <c r="Y172" s="37"/>
      <c r="Z172" s="37"/>
      <c r="AA172" s="37"/>
      <c r="AB172" s="37"/>
      <c r="AC172" s="37"/>
      <c r="AD172" s="37"/>
      <c r="AE172" s="37"/>
      <c r="AT172" s="16" t="s">
        <v>269</v>
      </c>
      <c r="AU172" s="16" t="s">
        <v>77</v>
      </c>
    </row>
    <row r="173" s="2" customFormat="1">
      <c r="A173" s="37"/>
      <c r="B173" s="38"/>
      <c r="C173" s="39"/>
      <c r="D173" s="208" t="s">
        <v>271</v>
      </c>
      <c r="E173" s="39"/>
      <c r="F173" s="213" t="s">
        <v>1350</v>
      </c>
      <c r="G173" s="39"/>
      <c r="H173" s="39"/>
      <c r="I173" s="210"/>
      <c r="J173" s="39"/>
      <c r="K173" s="39"/>
      <c r="L173" s="43"/>
      <c r="M173" s="211"/>
      <c r="N173" s="212"/>
      <c r="O173" s="83"/>
      <c r="P173" s="83"/>
      <c r="Q173" s="83"/>
      <c r="R173" s="83"/>
      <c r="S173" s="83"/>
      <c r="T173" s="84"/>
      <c r="U173" s="37"/>
      <c r="V173" s="37"/>
      <c r="W173" s="37"/>
      <c r="X173" s="37"/>
      <c r="Y173" s="37"/>
      <c r="Z173" s="37"/>
      <c r="AA173" s="37"/>
      <c r="AB173" s="37"/>
      <c r="AC173" s="37"/>
      <c r="AD173" s="37"/>
      <c r="AE173" s="37"/>
      <c r="AT173" s="16" t="s">
        <v>271</v>
      </c>
      <c r="AU173" s="16" t="s">
        <v>77</v>
      </c>
    </row>
    <row r="174" s="12" customFormat="1">
      <c r="A174" s="12"/>
      <c r="B174" s="232"/>
      <c r="C174" s="233"/>
      <c r="D174" s="208" t="s">
        <v>967</v>
      </c>
      <c r="E174" s="234" t="s">
        <v>19</v>
      </c>
      <c r="F174" s="235" t="s">
        <v>3248</v>
      </c>
      <c r="G174" s="233"/>
      <c r="H174" s="236">
        <v>222</v>
      </c>
      <c r="I174" s="237"/>
      <c r="J174" s="233"/>
      <c r="K174" s="233"/>
      <c r="L174" s="238"/>
      <c r="M174" s="239"/>
      <c r="N174" s="240"/>
      <c r="O174" s="240"/>
      <c r="P174" s="240"/>
      <c r="Q174" s="240"/>
      <c r="R174" s="240"/>
      <c r="S174" s="240"/>
      <c r="T174" s="241"/>
      <c r="U174" s="12"/>
      <c r="V174" s="12"/>
      <c r="W174" s="12"/>
      <c r="X174" s="12"/>
      <c r="Y174" s="12"/>
      <c r="Z174" s="12"/>
      <c r="AA174" s="12"/>
      <c r="AB174" s="12"/>
      <c r="AC174" s="12"/>
      <c r="AD174" s="12"/>
      <c r="AE174" s="12"/>
      <c r="AT174" s="242" t="s">
        <v>967</v>
      </c>
      <c r="AU174" s="242" t="s">
        <v>77</v>
      </c>
      <c r="AV174" s="12" t="s">
        <v>79</v>
      </c>
      <c r="AW174" s="12" t="s">
        <v>31</v>
      </c>
      <c r="AX174" s="12" t="s">
        <v>69</v>
      </c>
      <c r="AY174" s="242" t="s">
        <v>260</v>
      </c>
    </row>
    <row r="175" s="13" customFormat="1">
      <c r="A175" s="13"/>
      <c r="B175" s="243"/>
      <c r="C175" s="244"/>
      <c r="D175" s="208" t="s">
        <v>967</v>
      </c>
      <c r="E175" s="245" t="s">
        <v>19</v>
      </c>
      <c r="F175" s="246" t="s">
        <v>969</v>
      </c>
      <c r="G175" s="244"/>
      <c r="H175" s="247">
        <v>222</v>
      </c>
      <c r="I175" s="248"/>
      <c r="J175" s="244"/>
      <c r="K175" s="244"/>
      <c r="L175" s="249"/>
      <c r="M175" s="250"/>
      <c r="N175" s="251"/>
      <c r="O175" s="251"/>
      <c r="P175" s="251"/>
      <c r="Q175" s="251"/>
      <c r="R175" s="251"/>
      <c r="S175" s="251"/>
      <c r="T175" s="252"/>
      <c r="U175" s="13"/>
      <c r="V175" s="13"/>
      <c r="W175" s="13"/>
      <c r="X175" s="13"/>
      <c r="Y175" s="13"/>
      <c r="Z175" s="13"/>
      <c r="AA175" s="13"/>
      <c r="AB175" s="13"/>
      <c r="AC175" s="13"/>
      <c r="AD175" s="13"/>
      <c r="AE175" s="13"/>
      <c r="AT175" s="253" t="s">
        <v>967</v>
      </c>
      <c r="AU175" s="253" t="s">
        <v>77</v>
      </c>
      <c r="AV175" s="13" t="s">
        <v>266</v>
      </c>
      <c r="AW175" s="13" t="s">
        <v>31</v>
      </c>
      <c r="AX175" s="13" t="s">
        <v>77</v>
      </c>
      <c r="AY175" s="253" t="s">
        <v>260</v>
      </c>
    </row>
    <row r="176" s="2" customFormat="1" ht="16.5" customHeight="1">
      <c r="A176" s="37"/>
      <c r="B176" s="38"/>
      <c r="C176" s="195" t="s">
        <v>383</v>
      </c>
      <c r="D176" s="195" t="s">
        <v>261</v>
      </c>
      <c r="E176" s="196" t="s">
        <v>1351</v>
      </c>
      <c r="F176" s="197" t="s">
        <v>1352</v>
      </c>
      <c r="G176" s="198" t="s">
        <v>547</v>
      </c>
      <c r="H176" s="199">
        <v>9</v>
      </c>
      <c r="I176" s="200"/>
      <c r="J176" s="201">
        <f>ROUND(I176*H176,2)</f>
        <v>0</v>
      </c>
      <c r="K176" s="197" t="s">
        <v>265</v>
      </c>
      <c r="L176" s="43"/>
      <c r="M176" s="202" t="s">
        <v>19</v>
      </c>
      <c r="N176" s="203" t="s">
        <v>40</v>
      </c>
      <c r="O176" s="83"/>
      <c r="P176" s="204">
        <f>O176*H176</f>
        <v>0</v>
      </c>
      <c r="Q176" s="204">
        <v>0</v>
      </c>
      <c r="R176" s="204">
        <f>Q176*H176</f>
        <v>0</v>
      </c>
      <c r="S176" s="204">
        <v>0</v>
      </c>
      <c r="T176" s="205">
        <f>S176*H176</f>
        <v>0</v>
      </c>
      <c r="U176" s="37"/>
      <c r="V176" s="37"/>
      <c r="W176" s="37"/>
      <c r="X176" s="37"/>
      <c r="Y176" s="37"/>
      <c r="Z176" s="37"/>
      <c r="AA176" s="37"/>
      <c r="AB176" s="37"/>
      <c r="AC176" s="37"/>
      <c r="AD176" s="37"/>
      <c r="AE176" s="37"/>
      <c r="AR176" s="206" t="s">
        <v>266</v>
      </c>
      <c r="AT176" s="206" t="s">
        <v>261</v>
      </c>
      <c r="AU176" s="206" t="s">
        <v>77</v>
      </c>
      <c r="AY176" s="16" t="s">
        <v>260</v>
      </c>
      <c r="BE176" s="207">
        <f>IF(N176="základní",J176,0)</f>
        <v>0</v>
      </c>
      <c r="BF176" s="207">
        <f>IF(N176="snížená",J176,0)</f>
        <v>0</v>
      </c>
      <c r="BG176" s="207">
        <f>IF(N176="zákl. přenesená",J176,0)</f>
        <v>0</v>
      </c>
      <c r="BH176" s="207">
        <f>IF(N176="sníž. přenesená",J176,0)</f>
        <v>0</v>
      </c>
      <c r="BI176" s="207">
        <f>IF(N176="nulová",J176,0)</f>
        <v>0</v>
      </c>
      <c r="BJ176" s="16" t="s">
        <v>77</v>
      </c>
      <c r="BK176" s="207">
        <f>ROUND(I176*H176,2)</f>
        <v>0</v>
      </c>
      <c r="BL176" s="16" t="s">
        <v>266</v>
      </c>
      <c r="BM176" s="206" t="s">
        <v>386</v>
      </c>
    </row>
    <row r="177" s="2" customFormat="1">
      <c r="A177" s="37"/>
      <c r="B177" s="38"/>
      <c r="C177" s="39"/>
      <c r="D177" s="208" t="s">
        <v>267</v>
      </c>
      <c r="E177" s="39"/>
      <c r="F177" s="209" t="s">
        <v>1353</v>
      </c>
      <c r="G177" s="39"/>
      <c r="H177" s="39"/>
      <c r="I177" s="210"/>
      <c r="J177" s="39"/>
      <c r="K177" s="39"/>
      <c r="L177" s="43"/>
      <c r="M177" s="211"/>
      <c r="N177" s="212"/>
      <c r="O177" s="83"/>
      <c r="P177" s="83"/>
      <c r="Q177" s="83"/>
      <c r="R177" s="83"/>
      <c r="S177" s="83"/>
      <c r="T177" s="84"/>
      <c r="U177" s="37"/>
      <c r="V177" s="37"/>
      <c r="W177" s="37"/>
      <c r="X177" s="37"/>
      <c r="Y177" s="37"/>
      <c r="Z177" s="37"/>
      <c r="AA177" s="37"/>
      <c r="AB177" s="37"/>
      <c r="AC177" s="37"/>
      <c r="AD177" s="37"/>
      <c r="AE177" s="37"/>
      <c r="AT177" s="16" t="s">
        <v>267</v>
      </c>
      <c r="AU177" s="16" t="s">
        <v>77</v>
      </c>
    </row>
    <row r="178" s="2" customFormat="1">
      <c r="A178" s="37"/>
      <c r="B178" s="38"/>
      <c r="C178" s="39"/>
      <c r="D178" s="208" t="s">
        <v>269</v>
      </c>
      <c r="E178" s="39"/>
      <c r="F178" s="213" t="s">
        <v>1349</v>
      </c>
      <c r="G178" s="39"/>
      <c r="H178" s="39"/>
      <c r="I178" s="210"/>
      <c r="J178" s="39"/>
      <c r="K178" s="39"/>
      <c r="L178" s="43"/>
      <c r="M178" s="211"/>
      <c r="N178" s="212"/>
      <c r="O178" s="83"/>
      <c r="P178" s="83"/>
      <c r="Q178" s="83"/>
      <c r="R178" s="83"/>
      <c r="S178" s="83"/>
      <c r="T178" s="84"/>
      <c r="U178" s="37"/>
      <c r="V178" s="37"/>
      <c r="W178" s="37"/>
      <c r="X178" s="37"/>
      <c r="Y178" s="37"/>
      <c r="Z178" s="37"/>
      <c r="AA178" s="37"/>
      <c r="AB178" s="37"/>
      <c r="AC178" s="37"/>
      <c r="AD178" s="37"/>
      <c r="AE178" s="37"/>
      <c r="AT178" s="16" t="s">
        <v>269</v>
      </c>
      <c r="AU178" s="16" t="s">
        <v>77</v>
      </c>
    </row>
    <row r="179" s="2" customFormat="1">
      <c r="A179" s="37"/>
      <c r="B179" s="38"/>
      <c r="C179" s="39"/>
      <c r="D179" s="208" t="s">
        <v>271</v>
      </c>
      <c r="E179" s="39"/>
      <c r="F179" s="213" t="s">
        <v>309</v>
      </c>
      <c r="G179" s="39"/>
      <c r="H179" s="39"/>
      <c r="I179" s="210"/>
      <c r="J179" s="39"/>
      <c r="K179" s="39"/>
      <c r="L179" s="43"/>
      <c r="M179" s="211"/>
      <c r="N179" s="212"/>
      <c r="O179" s="83"/>
      <c r="P179" s="83"/>
      <c r="Q179" s="83"/>
      <c r="R179" s="83"/>
      <c r="S179" s="83"/>
      <c r="T179" s="84"/>
      <c r="U179" s="37"/>
      <c r="V179" s="37"/>
      <c r="W179" s="37"/>
      <c r="X179" s="37"/>
      <c r="Y179" s="37"/>
      <c r="Z179" s="37"/>
      <c r="AA179" s="37"/>
      <c r="AB179" s="37"/>
      <c r="AC179" s="37"/>
      <c r="AD179" s="37"/>
      <c r="AE179" s="37"/>
      <c r="AT179" s="16" t="s">
        <v>271</v>
      </c>
      <c r="AU179" s="16" t="s">
        <v>77</v>
      </c>
    </row>
    <row r="180" s="12" customFormat="1">
      <c r="A180" s="12"/>
      <c r="B180" s="232"/>
      <c r="C180" s="233"/>
      <c r="D180" s="208" t="s">
        <v>967</v>
      </c>
      <c r="E180" s="234" t="s">
        <v>19</v>
      </c>
      <c r="F180" s="235" t="s">
        <v>3249</v>
      </c>
      <c r="G180" s="233"/>
      <c r="H180" s="236">
        <v>9</v>
      </c>
      <c r="I180" s="237"/>
      <c r="J180" s="233"/>
      <c r="K180" s="233"/>
      <c r="L180" s="238"/>
      <c r="M180" s="239"/>
      <c r="N180" s="240"/>
      <c r="O180" s="240"/>
      <c r="P180" s="240"/>
      <c r="Q180" s="240"/>
      <c r="R180" s="240"/>
      <c r="S180" s="240"/>
      <c r="T180" s="241"/>
      <c r="U180" s="12"/>
      <c r="V180" s="12"/>
      <c r="W180" s="12"/>
      <c r="X180" s="12"/>
      <c r="Y180" s="12"/>
      <c r="Z180" s="12"/>
      <c r="AA180" s="12"/>
      <c r="AB180" s="12"/>
      <c r="AC180" s="12"/>
      <c r="AD180" s="12"/>
      <c r="AE180" s="12"/>
      <c r="AT180" s="242" t="s">
        <v>967</v>
      </c>
      <c r="AU180" s="242" t="s">
        <v>77</v>
      </c>
      <c r="AV180" s="12" t="s">
        <v>79</v>
      </c>
      <c r="AW180" s="12" t="s">
        <v>31</v>
      </c>
      <c r="AX180" s="12" t="s">
        <v>69</v>
      </c>
      <c r="AY180" s="242" t="s">
        <v>260</v>
      </c>
    </row>
    <row r="181" s="13" customFormat="1">
      <c r="A181" s="13"/>
      <c r="B181" s="243"/>
      <c r="C181" s="244"/>
      <c r="D181" s="208" t="s">
        <v>967</v>
      </c>
      <c r="E181" s="245" t="s">
        <v>19</v>
      </c>
      <c r="F181" s="246" t="s">
        <v>969</v>
      </c>
      <c r="G181" s="244"/>
      <c r="H181" s="247">
        <v>9</v>
      </c>
      <c r="I181" s="248"/>
      <c r="J181" s="244"/>
      <c r="K181" s="244"/>
      <c r="L181" s="249"/>
      <c r="M181" s="250"/>
      <c r="N181" s="251"/>
      <c r="O181" s="251"/>
      <c r="P181" s="251"/>
      <c r="Q181" s="251"/>
      <c r="R181" s="251"/>
      <c r="S181" s="251"/>
      <c r="T181" s="252"/>
      <c r="U181" s="13"/>
      <c r="V181" s="13"/>
      <c r="W181" s="13"/>
      <c r="X181" s="13"/>
      <c r="Y181" s="13"/>
      <c r="Z181" s="13"/>
      <c r="AA181" s="13"/>
      <c r="AB181" s="13"/>
      <c r="AC181" s="13"/>
      <c r="AD181" s="13"/>
      <c r="AE181" s="13"/>
      <c r="AT181" s="253" t="s">
        <v>967</v>
      </c>
      <c r="AU181" s="253" t="s">
        <v>77</v>
      </c>
      <c r="AV181" s="13" t="s">
        <v>266</v>
      </c>
      <c r="AW181" s="13" t="s">
        <v>31</v>
      </c>
      <c r="AX181" s="13" t="s">
        <v>77</v>
      </c>
      <c r="AY181" s="253" t="s">
        <v>260</v>
      </c>
    </row>
    <row r="182" s="2" customFormat="1" ht="16.5" customHeight="1">
      <c r="A182" s="37"/>
      <c r="B182" s="38"/>
      <c r="C182" s="195" t="s">
        <v>329</v>
      </c>
      <c r="D182" s="195" t="s">
        <v>261</v>
      </c>
      <c r="E182" s="196" t="s">
        <v>1354</v>
      </c>
      <c r="F182" s="197" t="s">
        <v>1355</v>
      </c>
      <c r="G182" s="198" t="s">
        <v>547</v>
      </c>
      <c r="H182" s="199">
        <v>12.75</v>
      </c>
      <c r="I182" s="200"/>
      <c r="J182" s="201">
        <f>ROUND(I182*H182,2)</f>
        <v>0</v>
      </c>
      <c r="K182" s="197" t="s">
        <v>265</v>
      </c>
      <c r="L182" s="43"/>
      <c r="M182" s="202" t="s">
        <v>19</v>
      </c>
      <c r="N182" s="203" t="s">
        <v>40</v>
      </c>
      <c r="O182" s="83"/>
      <c r="P182" s="204">
        <f>O182*H182</f>
        <v>0</v>
      </c>
      <c r="Q182" s="204">
        <v>0</v>
      </c>
      <c r="R182" s="204">
        <f>Q182*H182</f>
        <v>0</v>
      </c>
      <c r="S182" s="204">
        <v>0</v>
      </c>
      <c r="T182" s="205">
        <f>S182*H182</f>
        <v>0</v>
      </c>
      <c r="U182" s="37"/>
      <c r="V182" s="37"/>
      <c r="W182" s="37"/>
      <c r="X182" s="37"/>
      <c r="Y182" s="37"/>
      <c r="Z182" s="37"/>
      <c r="AA182" s="37"/>
      <c r="AB182" s="37"/>
      <c r="AC182" s="37"/>
      <c r="AD182" s="37"/>
      <c r="AE182" s="37"/>
      <c r="AR182" s="206" t="s">
        <v>266</v>
      </c>
      <c r="AT182" s="206" t="s">
        <v>261</v>
      </c>
      <c r="AU182" s="206" t="s">
        <v>77</v>
      </c>
      <c r="AY182" s="16" t="s">
        <v>260</v>
      </c>
      <c r="BE182" s="207">
        <f>IF(N182="základní",J182,0)</f>
        <v>0</v>
      </c>
      <c r="BF182" s="207">
        <f>IF(N182="snížená",J182,0)</f>
        <v>0</v>
      </c>
      <c r="BG182" s="207">
        <f>IF(N182="zákl. přenesená",J182,0)</f>
        <v>0</v>
      </c>
      <c r="BH182" s="207">
        <f>IF(N182="sníž. přenesená",J182,0)</f>
        <v>0</v>
      </c>
      <c r="BI182" s="207">
        <f>IF(N182="nulová",J182,0)</f>
        <v>0</v>
      </c>
      <c r="BJ182" s="16" t="s">
        <v>77</v>
      </c>
      <c r="BK182" s="207">
        <f>ROUND(I182*H182,2)</f>
        <v>0</v>
      </c>
      <c r="BL182" s="16" t="s">
        <v>266</v>
      </c>
      <c r="BM182" s="206" t="s">
        <v>391</v>
      </c>
    </row>
    <row r="183" s="2" customFormat="1">
      <c r="A183" s="37"/>
      <c r="B183" s="38"/>
      <c r="C183" s="39"/>
      <c r="D183" s="208" t="s">
        <v>267</v>
      </c>
      <c r="E183" s="39"/>
      <c r="F183" s="209" t="s">
        <v>1356</v>
      </c>
      <c r="G183" s="39"/>
      <c r="H183" s="39"/>
      <c r="I183" s="210"/>
      <c r="J183" s="39"/>
      <c r="K183" s="39"/>
      <c r="L183" s="43"/>
      <c r="M183" s="211"/>
      <c r="N183" s="212"/>
      <c r="O183" s="83"/>
      <c r="P183" s="83"/>
      <c r="Q183" s="83"/>
      <c r="R183" s="83"/>
      <c r="S183" s="83"/>
      <c r="T183" s="84"/>
      <c r="U183" s="37"/>
      <c r="V183" s="37"/>
      <c r="W183" s="37"/>
      <c r="X183" s="37"/>
      <c r="Y183" s="37"/>
      <c r="Z183" s="37"/>
      <c r="AA183" s="37"/>
      <c r="AB183" s="37"/>
      <c r="AC183" s="37"/>
      <c r="AD183" s="37"/>
      <c r="AE183" s="37"/>
      <c r="AT183" s="16" t="s">
        <v>267</v>
      </c>
      <c r="AU183" s="16" t="s">
        <v>77</v>
      </c>
    </row>
    <row r="184" s="2" customFormat="1">
      <c r="A184" s="37"/>
      <c r="B184" s="38"/>
      <c r="C184" s="39"/>
      <c r="D184" s="208" t="s">
        <v>269</v>
      </c>
      <c r="E184" s="39"/>
      <c r="F184" s="213" t="s">
        <v>1349</v>
      </c>
      <c r="G184" s="39"/>
      <c r="H184" s="39"/>
      <c r="I184" s="210"/>
      <c r="J184" s="39"/>
      <c r="K184" s="39"/>
      <c r="L184" s="43"/>
      <c r="M184" s="211"/>
      <c r="N184" s="212"/>
      <c r="O184" s="83"/>
      <c r="P184" s="83"/>
      <c r="Q184" s="83"/>
      <c r="R184" s="83"/>
      <c r="S184" s="83"/>
      <c r="T184" s="84"/>
      <c r="U184" s="37"/>
      <c r="V184" s="37"/>
      <c r="W184" s="37"/>
      <c r="X184" s="37"/>
      <c r="Y184" s="37"/>
      <c r="Z184" s="37"/>
      <c r="AA184" s="37"/>
      <c r="AB184" s="37"/>
      <c r="AC184" s="37"/>
      <c r="AD184" s="37"/>
      <c r="AE184" s="37"/>
      <c r="AT184" s="16" t="s">
        <v>269</v>
      </c>
      <c r="AU184" s="16" t="s">
        <v>77</v>
      </c>
    </row>
    <row r="185" s="2" customFormat="1">
      <c r="A185" s="37"/>
      <c r="B185" s="38"/>
      <c r="C185" s="39"/>
      <c r="D185" s="208" t="s">
        <v>271</v>
      </c>
      <c r="E185" s="39"/>
      <c r="F185" s="213" t="s">
        <v>3250</v>
      </c>
      <c r="G185" s="39"/>
      <c r="H185" s="39"/>
      <c r="I185" s="210"/>
      <c r="J185" s="39"/>
      <c r="K185" s="39"/>
      <c r="L185" s="43"/>
      <c r="M185" s="211"/>
      <c r="N185" s="212"/>
      <c r="O185" s="83"/>
      <c r="P185" s="83"/>
      <c r="Q185" s="83"/>
      <c r="R185" s="83"/>
      <c r="S185" s="83"/>
      <c r="T185" s="84"/>
      <c r="U185" s="37"/>
      <c r="V185" s="37"/>
      <c r="W185" s="37"/>
      <c r="X185" s="37"/>
      <c r="Y185" s="37"/>
      <c r="Z185" s="37"/>
      <c r="AA185" s="37"/>
      <c r="AB185" s="37"/>
      <c r="AC185" s="37"/>
      <c r="AD185" s="37"/>
      <c r="AE185" s="37"/>
      <c r="AT185" s="16" t="s">
        <v>271</v>
      </c>
      <c r="AU185" s="16" t="s">
        <v>77</v>
      </c>
    </row>
    <row r="186" s="12" customFormat="1">
      <c r="A186" s="12"/>
      <c r="B186" s="232"/>
      <c r="C186" s="233"/>
      <c r="D186" s="208" t="s">
        <v>967</v>
      </c>
      <c r="E186" s="234" t="s">
        <v>19</v>
      </c>
      <c r="F186" s="235" t="s">
        <v>3251</v>
      </c>
      <c r="G186" s="233"/>
      <c r="H186" s="236">
        <v>12.75</v>
      </c>
      <c r="I186" s="237"/>
      <c r="J186" s="233"/>
      <c r="K186" s="233"/>
      <c r="L186" s="238"/>
      <c r="M186" s="239"/>
      <c r="N186" s="240"/>
      <c r="O186" s="240"/>
      <c r="P186" s="240"/>
      <c r="Q186" s="240"/>
      <c r="R186" s="240"/>
      <c r="S186" s="240"/>
      <c r="T186" s="241"/>
      <c r="U186" s="12"/>
      <c r="V186" s="12"/>
      <c r="W186" s="12"/>
      <c r="X186" s="12"/>
      <c r="Y186" s="12"/>
      <c r="Z186" s="12"/>
      <c r="AA186" s="12"/>
      <c r="AB186" s="12"/>
      <c r="AC186" s="12"/>
      <c r="AD186" s="12"/>
      <c r="AE186" s="12"/>
      <c r="AT186" s="242" t="s">
        <v>967</v>
      </c>
      <c r="AU186" s="242" t="s">
        <v>77</v>
      </c>
      <c r="AV186" s="12" t="s">
        <v>79</v>
      </c>
      <c r="AW186" s="12" t="s">
        <v>31</v>
      </c>
      <c r="AX186" s="12" t="s">
        <v>69</v>
      </c>
      <c r="AY186" s="242" t="s">
        <v>260</v>
      </c>
    </row>
    <row r="187" s="13" customFormat="1">
      <c r="A187" s="13"/>
      <c r="B187" s="243"/>
      <c r="C187" s="244"/>
      <c r="D187" s="208" t="s">
        <v>967</v>
      </c>
      <c r="E187" s="245" t="s">
        <v>19</v>
      </c>
      <c r="F187" s="246" t="s">
        <v>969</v>
      </c>
      <c r="G187" s="244"/>
      <c r="H187" s="247">
        <v>12.75</v>
      </c>
      <c r="I187" s="248"/>
      <c r="J187" s="244"/>
      <c r="K187" s="244"/>
      <c r="L187" s="249"/>
      <c r="M187" s="250"/>
      <c r="N187" s="251"/>
      <c r="O187" s="251"/>
      <c r="P187" s="251"/>
      <c r="Q187" s="251"/>
      <c r="R187" s="251"/>
      <c r="S187" s="251"/>
      <c r="T187" s="252"/>
      <c r="U187" s="13"/>
      <c r="V187" s="13"/>
      <c r="W187" s="13"/>
      <c r="X187" s="13"/>
      <c r="Y187" s="13"/>
      <c r="Z187" s="13"/>
      <c r="AA187" s="13"/>
      <c r="AB187" s="13"/>
      <c r="AC187" s="13"/>
      <c r="AD187" s="13"/>
      <c r="AE187" s="13"/>
      <c r="AT187" s="253" t="s">
        <v>967</v>
      </c>
      <c r="AU187" s="253" t="s">
        <v>77</v>
      </c>
      <c r="AV187" s="13" t="s">
        <v>266</v>
      </c>
      <c r="AW187" s="13" t="s">
        <v>31</v>
      </c>
      <c r="AX187" s="13" t="s">
        <v>77</v>
      </c>
      <c r="AY187" s="253" t="s">
        <v>260</v>
      </c>
    </row>
    <row r="188" s="2" customFormat="1" ht="16.5" customHeight="1">
      <c r="A188" s="37"/>
      <c r="B188" s="38"/>
      <c r="C188" s="195" t="s">
        <v>394</v>
      </c>
      <c r="D188" s="195" t="s">
        <v>261</v>
      </c>
      <c r="E188" s="196" t="s">
        <v>1358</v>
      </c>
      <c r="F188" s="197" t="s">
        <v>1359</v>
      </c>
      <c r="G188" s="198" t="s">
        <v>1300</v>
      </c>
      <c r="H188" s="199">
        <v>300</v>
      </c>
      <c r="I188" s="200"/>
      <c r="J188" s="201">
        <f>ROUND(I188*H188,2)</f>
        <v>0</v>
      </c>
      <c r="K188" s="197" t="s">
        <v>19</v>
      </c>
      <c r="L188" s="43"/>
      <c r="M188" s="202" t="s">
        <v>19</v>
      </c>
      <c r="N188" s="203" t="s">
        <v>40</v>
      </c>
      <c r="O188" s="83"/>
      <c r="P188" s="204">
        <f>O188*H188</f>
        <v>0</v>
      </c>
      <c r="Q188" s="204">
        <v>0</v>
      </c>
      <c r="R188" s="204">
        <f>Q188*H188</f>
        <v>0</v>
      </c>
      <c r="S188" s="204">
        <v>0</v>
      </c>
      <c r="T188" s="205">
        <f>S188*H188</f>
        <v>0</v>
      </c>
      <c r="U188" s="37"/>
      <c r="V188" s="37"/>
      <c r="W188" s="37"/>
      <c r="X188" s="37"/>
      <c r="Y188" s="37"/>
      <c r="Z188" s="37"/>
      <c r="AA188" s="37"/>
      <c r="AB188" s="37"/>
      <c r="AC188" s="37"/>
      <c r="AD188" s="37"/>
      <c r="AE188" s="37"/>
      <c r="AR188" s="206" t="s">
        <v>266</v>
      </c>
      <c r="AT188" s="206" t="s">
        <v>261</v>
      </c>
      <c r="AU188" s="206" t="s">
        <v>77</v>
      </c>
      <c r="AY188" s="16" t="s">
        <v>260</v>
      </c>
      <c r="BE188" s="207">
        <f>IF(N188="základní",J188,0)</f>
        <v>0</v>
      </c>
      <c r="BF188" s="207">
        <f>IF(N188="snížená",J188,0)</f>
        <v>0</v>
      </c>
      <c r="BG188" s="207">
        <f>IF(N188="zákl. přenesená",J188,0)</f>
        <v>0</v>
      </c>
      <c r="BH188" s="207">
        <f>IF(N188="sníž. přenesená",J188,0)</f>
        <v>0</v>
      </c>
      <c r="BI188" s="207">
        <f>IF(N188="nulová",J188,0)</f>
        <v>0</v>
      </c>
      <c r="BJ188" s="16" t="s">
        <v>77</v>
      </c>
      <c r="BK188" s="207">
        <f>ROUND(I188*H188,2)</f>
        <v>0</v>
      </c>
      <c r="BL188" s="16" t="s">
        <v>266</v>
      </c>
      <c r="BM188" s="206" t="s">
        <v>397</v>
      </c>
    </row>
    <row r="189" s="2" customFormat="1">
      <c r="A189" s="37"/>
      <c r="B189" s="38"/>
      <c r="C189" s="39"/>
      <c r="D189" s="208" t="s">
        <v>267</v>
      </c>
      <c r="E189" s="39"/>
      <c r="F189" s="209" t="s">
        <v>1359</v>
      </c>
      <c r="G189" s="39"/>
      <c r="H189" s="39"/>
      <c r="I189" s="210"/>
      <c r="J189" s="39"/>
      <c r="K189" s="39"/>
      <c r="L189" s="43"/>
      <c r="M189" s="211"/>
      <c r="N189" s="212"/>
      <c r="O189" s="83"/>
      <c r="P189" s="83"/>
      <c r="Q189" s="83"/>
      <c r="R189" s="83"/>
      <c r="S189" s="83"/>
      <c r="T189" s="84"/>
      <c r="U189" s="37"/>
      <c r="V189" s="37"/>
      <c r="W189" s="37"/>
      <c r="X189" s="37"/>
      <c r="Y189" s="37"/>
      <c r="Z189" s="37"/>
      <c r="AA189" s="37"/>
      <c r="AB189" s="37"/>
      <c r="AC189" s="37"/>
      <c r="AD189" s="37"/>
      <c r="AE189" s="37"/>
      <c r="AT189" s="16" t="s">
        <v>267</v>
      </c>
      <c r="AU189" s="16" t="s">
        <v>77</v>
      </c>
    </row>
    <row r="190" s="2" customFormat="1">
      <c r="A190" s="37"/>
      <c r="B190" s="38"/>
      <c r="C190" s="39"/>
      <c r="D190" s="208" t="s">
        <v>271</v>
      </c>
      <c r="E190" s="39"/>
      <c r="F190" s="213" t="s">
        <v>1360</v>
      </c>
      <c r="G190" s="39"/>
      <c r="H190" s="39"/>
      <c r="I190" s="210"/>
      <c r="J190" s="39"/>
      <c r="K190" s="39"/>
      <c r="L190" s="43"/>
      <c r="M190" s="211"/>
      <c r="N190" s="212"/>
      <c r="O190" s="83"/>
      <c r="P190" s="83"/>
      <c r="Q190" s="83"/>
      <c r="R190" s="83"/>
      <c r="S190" s="83"/>
      <c r="T190" s="84"/>
      <c r="U190" s="37"/>
      <c r="V190" s="37"/>
      <c r="W190" s="37"/>
      <c r="X190" s="37"/>
      <c r="Y190" s="37"/>
      <c r="Z190" s="37"/>
      <c r="AA190" s="37"/>
      <c r="AB190" s="37"/>
      <c r="AC190" s="37"/>
      <c r="AD190" s="37"/>
      <c r="AE190" s="37"/>
      <c r="AT190" s="16" t="s">
        <v>271</v>
      </c>
      <c r="AU190" s="16" t="s">
        <v>77</v>
      </c>
    </row>
    <row r="191" s="12" customFormat="1">
      <c r="A191" s="12"/>
      <c r="B191" s="232"/>
      <c r="C191" s="233"/>
      <c r="D191" s="208" t="s">
        <v>967</v>
      </c>
      <c r="E191" s="234" t="s">
        <v>19</v>
      </c>
      <c r="F191" s="235" t="s">
        <v>3252</v>
      </c>
      <c r="G191" s="233"/>
      <c r="H191" s="236">
        <v>300</v>
      </c>
      <c r="I191" s="237"/>
      <c r="J191" s="233"/>
      <c r="K191" s="233"/>
      <c r="L191" s="238"/>
      <c r="M191" s="239"/>
      <c r="N191" s="240"/>
      <c r="O191" s="240"/>
      <c r="P191" s="240"/>
      <c r="Q191" s="240"/>
      <c r="R191" s="240"/>
      <c r="S191" s="240"/>
      <c r="T191" s="241"/>
      <c r="U191" s="12"/>
      <c r="V191" s="12"/>
      <c r="W191" s="12"/>
      <c r="X191" s="12"/>
      <c r="Y191" s="12"/>
      <c r="Z191" s="12"/>
      <c r="AA191" s="12"/>
      <c r="AB191" s="12"/>
      <c r="AC191" s="12"/>
      <c r="AD191" s="12"/>
      <c r="AE191" s="12"/>
      <c r="AT191" s="242" t="s">
        <v>967</v>
      </c>
      <c r="AU191" s="242" t="s">
        <v>77</v>
      </c>
      <c r="AV191" s="12" t="s">
        <v>79</v>
      </c>
      <c r="AW191" s="12" t="s">
        <v>31</v>
      </c>
      <c r="AX191" s="12" t="s">
        <v>69</v>
      </c>
      <c r="AY191" s="242" t="s">
        <v>260</v>
      </c>
    </row>
    <row r="192" s="13" customFormat="1">
      <c r="A192" s="13"/>
      <c r="B192" s="243"/>
      <c r="C192" s="244"/>
      <c r="D192" s="208" t="s">
        <v>967</v>
      </c>
      <c r="E192" s="245" t="s">
        <v>19</v>
      </c>
      <c r="F192" s="246" t="s">
        <v>969</v>
      </c>
      <c r="G192" s="244"/>
      <c r="H192" s="247">
        <v>300</v>
      </c>
      <c r="I192" s="248"/>
      <c r="J192" s="244"/>
      <c r="K192" s="244"/>
      <c r="L192" s="249"/>
      <c r="M192" s="250"/>
      <c r="N192" s="251"/>
      <c r="O192" s="251"/>
      <c r="P192" s="251"/>
      <c r="Q192" s="251"/>
      <c r="R192" s="251"/>
      <c r="S192" s="251"/>
      <c r="T192" s="252"/>
      <c r="U192" s="13"/>
      <c r="V192" s="13"/>
      <c r="W192" s="13"/>
      <c r="X192" s="13"/>
      <c r="Y192" s="13"/>
      <c r="Z192" s="13"/>
      <c r="AA192" s="13"/>
      <c r="AB192" s="13"/>
      <c r="AC192" s="13"/>
      <c r="AD192" s="13"/>
      <c r="AE192" s="13"/>
      <c r="AT192" s="253" t="s">
        <v>967</v>
      </c>
      <c r="AU192" s="253" t="s">
        <v>77</v>
      </c>
      <c r="AV192" s="13" t="s">
        <v>266</v>
      </c>
      <c r="AW192" s="13" t="s">
        <v>31</v>
      </c>
      <c r="AX192" s="13" t="s">
        <v>77</v>
      </c>
      <c r="AY192" s="253" t="s">
        <v>260</v>
      </c>
    </row>
    <row r="193" s="2" customFormat="1" ht="16.5" customHeight="1">
      <c r="A193" s="37"/>
      <c r="B193" s="38"/>
      <c r="C193" s="195" t="s">
        <v>333</v>
      </c>
      <c r="D193" s="195" t="s">
        <v>261</v>
      </c>
      <c r="E193" s="196" t="s">
        <v>1362</v>
      </c>
      <c r="F193" s="197" t="s">
        <v>1363</v>
      </c>
      <c r="G193" s="198" t="s">
        <v>1300</v>
      </c>
      <c r="H193" s="199">
        <v>174</v>
      </c>
      <c r="I193" s="200"/>
      <c r="J193" s="201">
        <f>ROUND(I193*H193,2)</f>
        <v>0</v>
      </c>
      <c r="K193" s="197" t="s">
        <v>19</v>
      </c>
      <c r="L193" s="43"/>
      <c r="M193" s="202" t="s">
        <v>19</v>
      </c>
      <c r="N193" s="203" t="s">
        <v>40</v>
      </c>
      <c r="O193" s="83"/>
      <c r="P193" s="204">
        <f>O193*H193</f>
        <v>0</v>
      </c>
      <c r="Q193" s="204">
        <v>0</v>
      </c>
      <c r="R193" s="204">
        <f>Q193*H193</f>
        <v>0</v>
      </c>
      <c r="S193" s="204">
        <v>0</v>
      </c>
      <c r="T193" s="205">
        <f>S193*H193</f>
        <v>0</v>
      </c>
      <c r="U193" s="37"/>
      <c r="V193" s="37"/>
      <c r="W193" s="37"/>
      <c r="X193" s="37"/>
      <c r="Y193" s="37"/>
      <c r="Z193" s="37"/>
      <c r="AA193" s="37"/>
      <c r="AB193" s="37"/>
      <c r="AC193" s="37"/>
      <c r="AD193" s="37"/>
      <c r="AE193" s="37"/>
      <c r="AR193" s="206" t="s">
        <v>266</v>
      </c>
      <c r="AT193" s="206" t="s">
        <v>261</v>
      </c>
      <c r="AU193" s="206" t="s">
        <v>77</v>
      </c>
      <c r="AY193" s="16" t="s">
        <v>260</v>
      </c>
      <c r="BE193" s="207">
        <f>IF(N193="základní",J193,0)</f>
        <v>0</v>
      </c>
      <c r="BF193" s="207">
        <f>IF(N193="snížená",J193,0)</f>
        <v>0</v>
      </c>
      <c r="BG193" s="207">
        <f>IF(N193="zákl. přenesená",J193,0)</f>
        <v>0</v>
      </c>
      <c r="BH193" s="207">
        <f>IF(N193="sníž. přenesená",J193,0)</f>
        <v>0</v>
      </c>
      <c r="BI193" s="207">
        <f>IF(N193="nulová",J193,0)</f>
        <v>0</v>
      </c>
      <c r="BJ193" s="16" t="s">
        <v>77</v>
      </c>
      <c r="BK193" s="207">
        <f>ROUND(I193*H193,2)</f>
        <v>0</v>
      </c>
      <c r="BL193" s="16" t="s">
        <v>266</v>
      </c>
      <c r="BM193" s="206" t="s">
        <v>401</v>
      </c>
    </row>
    <row r="194" s="2" customFormat="1">
      <c r="A194" s="37"/>
      <c r="B194" s="38"/>
      <c r="C194" s="39"/>
      <c r="D194" s="208" t="s">
        <v>267</v>
      </c>
      <c r="E194" s="39"/>
      <c r="F194" s="209" t="s">
        <v>1363</v>
      </c>
      <c r="G194" s="39"/>
      <c r="H194" s="39"/>
      <c r="I194" s="210"/>
      <c r="J194" s="39"/>
      <c r="K194" s="39"/>
      <c r="L194" s="43"/>
      <c r="M194" s="211"/>
      <c r="N194" s="212"/>
      <c r="O194" s="83"/>
      <c r="P194" s="83"/>
      <c r="Q194" s="83"/>
      <c r="R194" s="83"/>
      <c r="S194" s="83"/>
      <c r="T194" s="84"/>
      <c r="U194" s="37"/>
      <c r="V194" s="37"/>
      <c r="W194" s="37"/>
      <c r="X194" s="37"/>
      <c r="Y194" s="37"/>
      <c r="Z194" s="37"/>
      <c r="AA194" s="37"/>
      <c r="AB194" s="37"/>
      <c r="AC194" s="37"/>
      <c r="AD194" s="37"/>
      <c r="AE194" s="37"/>
      <c r="AT194" s="16" t="s">
        <v>267</v>
      </c>
      <c r="AU194" s="16" t="s">
        <v>77</v>
      </c>
    </row>
    <row r="195" s="2" customFormat="1">
      <c r="A195" s="37"/>
      <c r="B195" s="38"/>
      <c r="C195" s="39"/>
      <c r="D195" s="208" t="s">
        <v>271</v>
      </c>
      <c r="E195" s="39"/>
      <c r="F195" s="213" t="s">
        <v>1360</v>
      </c>
      <c r="G195" s="39"/>
      <c r="H195" s="39"/>
      <c r="I195" s="210"/>
      <c r="J195" s="39"/>
      <c r="K195" s="39"/>
      <c r="L195" s="43"/>
      <c r="M195" s="211"/>
      <c r="N195" s="212"/>
      <c r="O195" s="83"/>
      <c r="P195" s="83"/>
      <c r="Q195" s="83"/>
      <c r="R195" s="83"/>
      <c r="S195" s="83"/>
      <c r="T195" s="84"/>
      <c r="U195" s="37"/>
      <c r="V195" s="37"/>
      <c r="W195" s="37"/>
      <c r="X195" s="37"/>
      <c r="Y195" s="37"/>
      <c r="Z195" s="37"/>
      <c r="AA195" s="37"/>
      <c r="AB195" s="37"/>
      <c r="AC195" s="37"/>
      <c r="AD195" s="37"/>
      <c r="AE195" s="37"/>
      <c r="AT195" s="16" t="s">
        <v>271</v>
      </c>
      <c r="AU195" s="16" t="s">
        <v>77</v>
      </c>
    </row>
    <row r="196" s="12" customFormat="1">
      <c r="A196" s="12"/>
      <c r="B196" s="232"/>
      <c r="C196" s="233"/>
      <c r="D196" s="208" t="s">
        <v>967</v>
      </c>
      <c r="E196" s="234" t="s">
        <v>19</v>
      </c>
      <c r="F196" s="235" t="s">
        <v>3253</v>
      </c>
      <c r="G196" s="233"/>
      <c r="H196" s="236">
        <v>174</v>
      </c>
      <c r="I196" s="237"/>
      <c r="J196" s="233"/>
      <c r="K196" s="233"/>
      <c r="L196" s="238"/>
      <c r="M196" s="239"/>
      <c r="N196" s="240"/>
      <c r="O196" s="240"/>
      <c r="P196" s="240"/>
      <c r="Q196" s="240"/>
      <c r="R196" s="240"/>
      <c r="S196" s="240"/>
      <c r="T196" s="241"/>
      <c r="U196" s="12"/>
      <c r="V196" s="12"/>
      <c r="W196" s="12"/>
      <c r="X196" s="12"/>
      <c r="Y196" s="12"/>
      <c r="Z196" s="12"/>
      <c r="AA196" s="12"/>
      <c r="AB196" s="12"/>
      <c r="AC196" s="12"/>
      <c r="AD196" s="12"/>
      <c r="AE196" s="12"/>
      <c r="AT196" s="242" t="s">
        <v>967</v>
      </c>
      <c r="AU196" s="242" t="s">
        <v>77</v>
      </c>
      <c r="AV196" s="12" t="s">
        <v>79</v>
      </c>
      <c r="AW196" s="12" t="s">
        <v>31</v>
      </c>
      <c r="AX196" s="12" t="s">
        <v>69</v>
      </c>
      <c r="AY196" s="242" t="s">
        <v>260</v>
      </c>
    </row>
    <row r="197" s="13" customFormat="1">
      <c r="A197" s="13"/>
      <c r="B197" s="243"/>
      <c r="C197" s="244"/>
      <c r="D197" s="208" t="s">
        <v>967</v>
      </c>
      <c r="E197" s="245" t="s">
        <v>19</v>
      </c>
      <c r="F197" s="246" t="s">
        <v>969</v>
      </c>
      <c r="G197" s="244"/>
      <c r="H197" s="247">
        <v>174</v>
      </c>
      <c r="I197" s="248"/>
      <c r="J197" s="244"/>
      <c r="K197" s="244"/>
      <c r="L197" s="249"/>
      <c r="M197" s="250"/>
      <c r="N197" s="251"/>
      <c r="O197" s="251"/>
      <c r="P197" s="251"/>
      <c r="Q197" s="251"/>
      <c r="R197" s="251"/>
      <c r="S197" s="251"/>
      <c r="T197" s="252"/>
      <c r="U197" s="13"/>
      <c r="V197" s="13"/>
      <c r="W197" s="13"/>
      <c r="X197" s="13"/>
      <c r="Y197" s="13"/>
      <c r="Z197" s="13"/>
      <c r="AA197" s="13"/>
      <c r="AB197" s="13"/>
      <c r="AC197" s="13"/>
      <c r="AD197" s="13"/>
      <c r="AE197" s="13"/>
      <c r="AT197" s="253" t="s">
        <v>967</v>
      </c>
      <c r="AU197" s="253" t="s">
        <v>77</v>
      </c>
      <c r="AV197" s="13" t="s">
        <v>266</v>
      </c>
      <c r="AW197" s="13" t="s">
        <v>31</v>
      </c>
      <c r="AX197" s="13" t="s">
        <v>77</v>
      </c>
      <c r="AY197" s="253" t="s">
        <v>260</v>
      </c>
    </row>
    <row r="198" s="2" customFormat="1" ht="16.5" customHeight="1">
      <c r="A198" s="37"/>
      <c r="B198" s="38"/>
      <c r="C198" s="195" t="s">
        <v>403</v>
      </c>
      <c r="D198" s="195" t="s">
        <v>261</v>
      </c>
      <c r="E198" s="196" t="s">
        <v>1364</v>
      </c>
      <c r="F198" s="197" t="s">
        <v>1365</v>
      </c>
      <c r="G198" s="198" t="s">
        <v>1300</v>
      </c>
      <c r="H198" s="199">
        <v>102</v>
      </c>
      <c r="I198" s="200"/>
      <c r="J198" s="201">
        <f>ROUND(I198*H198,2)</f>
        <v>0</v>
      </c>
      <c r="K198" s="197" t="s">
        <v>19</v>
      </c>
      <c r="L198" s="43"/>
      <c r="M198" s="202" t="s">
        <v>19</v>
      </c>
      <c r="N198" s="203" t="s">
        <v>40</v>
      </c>
      <c r="O198" s="83"/>
      <c r="P198" s="204">
        <f>O198*H198</f>
        <v>0</v>
      </c>
      <c r="Q198" s="204">
        <v>0</v>
      </c>
      <c r="R198" s="204">
        <f>Q198*H198</f>
        <v>0</v>
      </c>
      <c r="S198" s="204">
        <v>0</v>
      </c>
      <c r="T198" s="205">
        <f>S198*H198</f>
        <v>0</v>
      </c>
      <c r="U198" s="37"/>
      <c r="V198" s="37"/>
      <c r="W198" s="37"/>
      <c r="X198" s="37"/>
      <c r="Y198" s="37"/>
      <c r="Z198" s="37"/>
      <c r="AA198" s="37"/>
      <c r="AB198" s="37"/>
      <c r="AC198" s="37"/>
      <c r="AD198" s="37"/>
      <c r="AE198" s="37"/>
      <c r="AR198" s="206" t="s">
        <v>266</v>
      </c>
      <c r="AT198" s="206" t="s">
        <v>261</v>
      </c>
      <c r="AU198" s="206" t="s">
        <v>77</v>
      </c>
      <c r="AY198" s="16" t="s">
        <v>260</v>
      </c>
      <c r="BE198" s="207">
        <f>IF(N198="základní",J198,0)</f>
        <v>0</v>
      </c>
      <c r="BF198" s="207">
        <f>IF(N198="snížená",J198,0)</f>
        <v>0</v>
      </c>
      <c r="BG198" s="207">
        <f>IF(N198="zákl. přenesená",J198,0)</f>
        <v>0</v>
      </c>
      <c r="BH198" s="207">
        <f>IF(N198="sníž. přenesená",J198,0)</f>
        <v>0</v>
      </c>
      <c r="BI198" s="207">
        <f>IF(N198="nulová",J198,0)</f>
        <v>0</v>
      </c>
      <c r="BJ198" s="16" t="s">
        <v>77</v>
      </c>
      <c r="BK198" s="207">
        <f>ROUND(I198*H198,2)</f>
        <v>0</v>
      </c>
      <c r="BL198" s="16" t="s">
        <v>266</v>
      </c>
      <c r="BM198" s="206" t="s">
        <v>406</v>
      </c>
    </row>
    <row r="199" s="2" customFormat="1">
      <c r="A199" s="37"/>
      <c r="B199" s="38"/>
      <c r="C199" s="39"/>
      <c r="D199" s="208" t="s">
        <v>267</v>
      </c>
      <c r="E199" s="39"/>
      <c r="F199" s="209" t="s">
        <v>1365</v>
      </c>
      <c r="G199" s="39"/>
      <c r="H199" s="39"/>
      <c r="I199" s="210"/>
      <c r="J199" s="39"/>
      <c r="K199" s="39"/>
      <c r="L199" s="43"/>
      <c r="M199" s="211"/>
      <c r="N199" s="212"/>
      <c r="O199" s="83"/>
      <c r="P199" s="83"/>
      <c r="Q199" s="83"/>
      <c r="R199" s="83"/>
      <c r="S199" s="83"/>
      <c r="T199" s="84"/>
      <c r="U199" s="37"/>
      <c r="V199" s="37"/>
      <c r="W199" s="37"/>
      <c r="X199" s="37"/>
      <c r="Y199" s="37"/>
      <c r="Z199" s="37"/>
      <c r="AA199" s="37"/>
      <c r="AB199" s="37"/>
      <c r="AC199" s="37"/>
      <c r="AD199" s="37"/>
      <c r="AE199" s="37"/>
      <c r="AT199" s="16" t="s">
        <v>267</v>
      </c>
      <c r="AU199" s="16" t="s">
        <v>77</v>
      </c>
    </row>
    <row r="200" s="2" customFormat="1">
      <c r="A200" s="37"/>
      <c r="B200" s="38"/>
      <c r="C200" s="39"/>
      <c r="D200" s="208" t="s">
        <v>271</v>
      </c>
      <c r="E200" s="39"/>
      <c r="F200" s="213" t="s">
        <v>3254</v>
      </c>
      <c r="G200" s="39"/>
      <c r="H200" s="39"/>
      <c r="I200" s="210"/>
      <c r="J200" s="39"/>
      <c r="K200" s="39"/>
      <c r="L200" s="43"/>
      <c r="M200" s="211"/>
      <c r="N200" s="212"/>
      <c r="O200" s="83"/>
      <c r="P200" s="83"/>
      <c r="Q200" s="83"/>
      <c r="R200" s="83"/>
      <c r="S200" s="83"/>
      <c r="T200" s="84"/>
      <c r="U200" s="37"/>
      <c r="V200" s="37"/>
      <c r="W200" s="37"/>
      <c r="X200" s="37"/>
      <c r="Y200" s="37"/>
      <c r="Z200" s="37"/>
      <c r="AA200" s="37"/>
      <c r="AB200" s="37"/>
      <c r="AC200" s="37"/>
      <c r="AD200" s="37"/>
      <c r="AE200" s="37"/>
      <c r="AT200" s="16" t="s">
        <v>271</v>
      </c>
      <c r="AU200" s="16" t="s">
        <v>77</v>
      </c>
    </row>
    <row r="201" s="12" customFormat="1">
      <c r="A201" s="12"/>
      <c r="B201" s="232"/>
      <c r="C201" s="233"/>
      <c r="D201" s="208" t="s">
        <v>967</v>
      </c>
      <c r="E201" s="234" t="s">
        <v>19</v>
      </c>
      <c r="F201" s="235" t="s">
        <v>3255</v>
      </c>
      <c r="G201" s="233"/>
      <c r="H201" s="236">
        <v>102</v>
      </c>
      <c r="I201" s="237"/>
      <c r="J201" s="233"/>
      <c r="K201" s="233"/>
      <c r="L201" s="238"/>
      <c r="M201" s="239"/>
      <c r="N201" s="240"/>
      <c r="O201" s="240"/>
      <c r="P201" s="240"/>
      <c r="Q201" s="240"/>
      <c r="R201" s="240"/>
      <c r="S201" s="240"/>
      <c r="T201" s="241"/>
      <c r="U201" s="12"/>
      <c r="V201" s="12"/>
      <c r="W201" s="12"/>
      <c r="X201" s="12"/>
      <c r="Y201" s="12"/>
      <c r="Z201" s="12"/>
      <c r="AA201" s="12"/>
      <c r="AB201" s="12"/>
      <c r="AC201" s="12"/>
      <c r="AD201" s="12"/>
      <c r="AE201" s="12"/>
      <c r="AT201" s="242" t="s">
        <v>967</v>
      </c>
      <c r="AU201" s="242" t="s">
        <v>77</v>
      </c>
      <c r="AV201" s="12" t="s">
        <v>79</v>
      </c>
      <c r="AW201" s="12" t="s">
        <v>31</v>
      </c>
      <c r="AX201" s="12" t="s">
        <v>69</v>
      </c>
      <c r="AY201" s="242" t="s">
        <v>260</v>
      </c>
    </row>
    <row r="202" s="13" customFormat="1">
      <c r="A202" s="13"/>
      <c r="B202" s="243"/>
      <c r="C202" s="244"/>
      <c r="D202" s="208" t="s">
        <v>967</v>
      </c>
      <c r="E202" s="245" t="s">
        <v>19</v>
      </c>
      <c r="F202" s="246" t="s">
        <v>969</v>
      </c>
      <c r="G202" s="244"/>
      <c r="H202" s="247">
        <v>102</v>
      </c>
      <c r="I202" s="248"/>
      <c r="J202" s="244"/>
      <c r="K202" s="244"/>
      <c r="L202" s="249"/>
      <c r="M202" s="250"/>
      <c r="N202" s="251"/>
      <c r="O202" s="251"/>
      <c r="P202" s="251"/>
      <c r="Q202" s="251"/>
      <c r="R202" s="251"/>
      <c r="S202" s="251"/>
      <c r="T202" s="252"/>
      <c r="U202" s="13"/>
      <c r="V202" s="13"/>
      <c r="W202" s="13"/>
      <c r="X202" s="13"/>
      <c r="Y202" s="13"/>
      <c r="Z202" s="13"/>
      <c r="AA202" s="13"/>
      <c r="AB202" s="13"/>
      <c r="AC202" s="13"/>
      <c r="AD202" s="13"/>
      <c r="AE202" s="13"/>
      <c r="AT202" s="253" t="s">
        <v>967</v>
      </c>
      <c r="AU202" s="253" t="s">
        <v>77</v>
      </c>
      <c r="AV202" s="13" t="s">
        <v>266</v>
      </c>
      <c r="AW202" s="13" t="s">
        <v>31</v>
      </c>
      <c r="AX202" s="13" t="s">
        <v>77</v>
      </c>
      <c r="AY202" s="253" t="s">
        <v>260</v>
      </c>
    </row>
    <row r="203" s="2" customFormat="1" ht="16.5" customHeight="1">
      <c r="A203" s="37"/>
      <c r="B203" s="38"/>
      <c r="C203" s="195" t="s">
        <v>337</v>
      </c>
      <c r="D203" s="195" t="s">
        <v>261</v>
      </c>
      <c r="E203" s="196" t="s">
        <v>1376</v>
      </c>
      <c r="F203" s="197" t="s">
        <v>1377</v>
      </c>
      <c r="G203" s="198" t="s">
        <v>1066</v>
      </c>
      <c r="H203" s="199">
        <v>69.596999999999994</v>
      </c>
      <c r="I203" s="200"/>
      <c r="J203" s="201">
        <f>ROUND(I203*H203,2)</f>
        <v>0</v>
      </c>
      <c r="K203" s="197" t="s">
        <v>265</v>
      </c>
      <c r="L203" s="43"/>
      <c r="M203" s="202" t="s">
        <v>19</v>
      </c>
      <c r="N203" s="203" t="s">
        <v>40</v>
      </c>
      <c r="O203" s="83"/>
      <c r="P203" s="204">
        <f>O203*H203</f>
        <v>0</v>
      </c>
      <c r="Q203" s="204">
        <v>0</v>
      </c>
      <c r="R203" s="204">
        <f>Q203*H203</f>
        <v>0</v>
      </c>
      <c r="S203" s="204">
        <v>0</v>
      </c>
      <c r="T203" s="205">
        <f>S203*H203</f>
        <v>0</v>
      </c>
      <c r="U203" s="37"/>
      <c r="V203" s="37"/>
      <c r="W203" s="37"/>
      <c r="X203" s="37"/>
      <c r="Y203" s="37"/>
      <c r="Z203" s="37"/>
      <c r="AA203" s="37"/>
      <c r="AB203" s="37"/>
      <c r="AC203" s="37"/>
      <c r="AD203" s="37"/>
      <c r="AE203" s="37"/>
      <c r="AR203" s="206" t="s">
        <v>266</v>
      </c>
      <c r="AT203" s="206" t="s">
        <v>261</v>
      </c>
      <c r="AU203" s="206" t="s">
        <v>77</v>
      </c>
      <c r="AY203" s="16" t="s">
        <v>260</v>
      </c>
      <c r="BE203" s="207">
        <f>IF(N203="základní",J203,0)</f>
        <v>0</v>
      </c>
      <c r="BF203" s="207">
        <f>IF(N203="snížená",J203,0)</f>
        <v>0</v>
      </c>
      <c r="BG203" s="207">
        <f>IF(N203="zákl. přenesená",J203,0)</f>
        <v>0</v>
      </c>
      <c r="BH203" s="207">
        <f>IF(N203="sníž. přenesená",J203,0)</f>
        <v>0</v>
      </c>
      <c r="BI203" s="207">
        <f>IF(N203="nulová",J203,0)</f>
        <v>0</v>
      </c>
      <c r="BJ203" s="16" t="s">
        <v>77</v>
      </c>
      <c r="BK203" s="207">
        <f>ROUND(I203*H203,2)</f>
        <v>0</v>
      </c>
      <c r="BL203" s="16" t="s">
        <v>266</v>
      </c>
      <c r="BM203" s="206" t="s">
        <v>411</v>
      </c>
    </row>
    <row r="204" s="2" customFormat="1">
      <c r="A204" s="37"/>
      <c r="B204" s="38"/>
      <c r="C204" s="39"/>
      <c r="D204" s="208" t="s">
        <v>267</v>
      </c>
      <c r="E204" s="39"/>
      <c r="F204" s="209" t="s">
        <v>1378</v>
      </c>
      <c r="G204" s="39"/>
      <c r="H204" s="39"/>
      <c r="I204" s="210"/>
      <c r="J204" s="39"/>
      <c r="K204" s="39"/>
      <c r="L204" s="43"/>
      <c r="M204" s="211"/>
      <c r="N204" s="212"/>
      <c r="O204" s="83"/>
      <c r="P204" s="83"/>
      <c r="Q204" s="83"/>
      <c r="R204" s="83"/>
      <c r="S204" s="83"/>
      <c r="T204" s="84"/>
      <c r="U204" s="37"/>
      <c r="V204" s="37"/>
      <c r="W204" s="37"/>
      <c r="X204" s="37"/>
      <c r="Y204" s="37"/>
      <c r="Z204" s="37"/>
      <c r="AA204" s="37"/>
      <c r="AB204" s="37"/>
      <c r="AC204" s="37"/>
      <c r="AD204" s="37"/>
      <c r="AE204" s="37"/>
      <c r="AT204" s="16" t="s">
        <v>267</v>
      </c>
      <c r="AU204" s="16" t="s">
        <v>77</v>
      </c>
    </row>
    <row r="205" s="2" customFormat="1">
      <c r="A205" s="37"/>
      <c r="B205" s="38"/>
      <c r="C205" s="39"/>
      <c r="D205" s="208" t="s">
        <v>269</v>
      </c>
      <c r="E205" s="39"/>
      <c r="F205" s="213" t="s">
        <v>270</v>
      </c>
      <c r="G205" s="39"/>
      <c r="H205" s="39"/>
      <c r="I205" s="210"/>
      <c r="J205" s="39"/>
      <c r="K205" s="39"/>
      <c r="L205" s="43"/>
      <c r="M205" s="211"/>
      <c r="N205" s="212"/>
      <c r="O205" s="83"/>
      <c r="P205" s="83"/>
      <c r="Q205" s="83"/>
      <c r="R205" s="83"/>
      <c r="S205" s="83"/>
      <c r="T205" s="84"/>
      <c r="U205" s="37"/>
      <c r="V205" s="37"/>
      <c r="W205" s="37"/>
      <c r="X205" s="37"/>
      <c r="Y205" s="37"/>
      <c r="Z205" s="37"/>
      <c r="AA205" s="37"/>
      <c r="AB205" s="37"/>
      <c r="AC205" s="37"/>
      <c r="AD205" s="37"/>
      <c r="AE205" s="37"/>
      <c r="AT205" s="16" t="s">
        <v>269</v>
      </c>
      <c r="AU205" s="16" t="s">
        <v>77</v>
      </c>
    </row>
    <row r="206" s="2" customFormat="1">
      <c r="A206" s="37"/>
      <c r="B206" s="38"/>
      <c r="C206" s="39"/>
      <c r="D206" s="208" t="s">
        <v>271</v>
      </c>
      <c r="E206" s="39"/>
      <c r="F206" s="213" t="s">
        <v>1379</v>
      </c>
      <c r="G206" s="39"/>
      <c r="H206" s="39"/>
      <c r="I206" s="210"/>
      <c r="J206" s="39"/>
      <c r="K206" s="39"/>
      <c r="L206" s="43"/>
      <c r="M206" s="211"/>
      <c r="N206" s="212"/>
      <c r="O206" s="83"/>
      <c r="P206" s="83"/>
      <c r="Q206" s="83"/>
      <c r="R206" s="83"/>
      <c r="S206" s="83"/>
      <c r="T206" s="84"/>
      <c r="U206" s="37"/>
      <c r="V206" s="37"/>
      <c r="W206" s="37"/>
      <c r="X206" s="37"/>
      <c r="Y206" s="37"/>
      <c r="Z206" s="37"/>
      <c r="AA206" s="37"/>
      <c r="AB206" s="37"/>
      <c r="AC206" s="37"/>
      <c r="AD206" s="37"/>
      <c r="AE206" s="37"/>
      <c r="AT206" s="16" t="s">
        <v>271</v>
      </c>
      <c r="AU206" s="16" t="s">
        <v>77</v>
      </c>
    </row>
    <row r="207" s="12" customFormat="1">
      <c r="A207" s="12"/>
      <c r="B207" s="232"/>
      <c r="C207" s="233"/>
      <c r="D207" s="208" t="s">
        <v>967</v>
      </c>
      <c r="E207" s="234" t="s">
        <v>19</v>
      </c>
      <c r="F207" s="235" t="s">
        <v>3256</v>
      </c>
      <c r="G207" s="233"/>
      <c r="H207" s="236">
        <v>69.596999999999994</v>
      </c>
      <c r="I207" s="237"/>
      <c r="J207" s="233"/>
      <c r="K207" s="233"/>
      <c r="L207" s="238"/>
      <c r="M207" s="239"/>
      <c r="N207" s="240"/>
      <c r="O207" s="240"/>
      <c r="P207" s="240"/>
      <c r="Q207" s="240"/>
      <c r="R207" s="240"/>
      <c r="S207" s="240"/>
      <c r="T207" s="241"/>
      <c r="U207" s="12"/>
      <c r="V207" s="12"/>
      <c r="W207" s="12"/>
      <c r="X207" s="12"/>
      <c r="Y207" s="12"/>
      <c r="Z207" s="12"/>
      <c r="AA207" s="12"/>
      <c r="AB207" s="12"/>
      <c r="AC207" s="12"/>
      <c r="AD207" s="12"/>
      <c r="AE207" s="12"/>
      <c r="AT207" s="242" t="s">
        <v>967</v>
      </c>
      <c r="AU207" s="242" t="s">
        <v>77</v>
      </c>
      <c r="AV207" s="12" t="s">
        <v>79</v>
      </c>
      <c r="AW207" s="12" t="s">
        <v>31</v>
      </c>
      <c r="AX207" s="12" t="s">
        <v>69</v>
      </c>
      <c r="AY207" s="242" t="s">
        <v>260</v>
      </c>
    </row>
    <row r="208" s="13" customFormat="1">
      <c r="A208" s="13"/>
      <c r="B208" s="243"/>
      <c r="C208" s="244"/>
      <c r="D208" s="208" t="s">
        <v>967</v>
      </c>
      <c r="E208" s="245" t="s">
        <v>19</v>
      </c>
      <c r="F208" s="246" t="s">
        <v>969</v>
      </c>
      <c r="G208" s="244"/>
      <c r="H208" s="247">
        <v>69.596999999999994</v>
      </c>
      <c r="I208" s="248"/>
      <c r="J208" s="244"/>
      <c r="K208" s="244"/>
      <c r="L208" s="249"/>
      <c r="M208" s="250"/>
      <c r="N208" s="251"/>
      <c r="O208" s="251"/>
      <c r="P208" s="251"/>
      <c r="Q208" s="251"/>
      <c r="R208" s="251"/>
      <c r="S208" s="251"/>
      <c r="T208" s="252"/>
      <c r="U208" s="13"/>
      <c r="V208" s="13"/>
      <c r="W208" s="13"/>
      <c r="X208" s="13"/>
      <c r="Y208" s="13"/>
      <c r="Z208" s="13"/>
      <c r="AA208" s="13"/>
      <c r="AB208" s="13"/>
      <c r="AC208" s="13"/>
      <c r="AD208" s="13"/>
      <c r="AE208" s="13"/>
      <c r="AT208" s="253" t="s">
        <v>967</v>
      </c>
      <c r="AU208" s="253" t="s">
        <v>77</v>
      </c>
      <c r="AV208" s="13" t="s">
        <v>266</v>
      </c>
      <c r="AW208" s="13" t="s">
        <v>31</v>
      </c>
      <c r="AX208" s="13" t="s">
        <v>77</v>
      </c>
      <c r="AY208" s="253" t="s">
        <v>260</v>
      </c>
    </row>
    <row r="209" s="2" customFormat="1" ht="16.5" customHeight="1">
      <c r="A209" s="37"/>
      <c r="B209" s="38"/>
      <c r="C209" s="195" t="s">
        <v>414</v>
      </c>
      <c r="D209" s="195" t="s">
        <v>261</v>
      </c>
      <c r="E209" s="196" t="s">
        <v>1381</v>
      </c>
      <c r="F209" s="197" t="s">
        <v>1382</v>
      </c>
      <c r="G209" s="198" t="s">
        <v>1066</v>
      </c>
      <c r="H209" s="199">
        <v>23.199000000000002</v>
      </c>
      <c r="I209" s="200"/>
      <c r="J209" s="201">
        <f>ROUND(I209*H209,2)</f>
        <v>0</v>
      </c>
      <c r="K209" s="197" t="s">
        <v>265</v>
      </c>
      <c r="L209" s="43"/>
      <c r="M209" s="202" t="s">
        <v>19</v>
      </c>
      <c r="N209" s="203" t="s">
        <v>40</v>
      </c>
      <c r="O209" s="83"/>
      <c r="P209" s="204">
        <f>O209*H209</f>
        <v>0</v>
      </c>
      <c r="Q209" s="204">
        <v>0</v>
      </c>
      <c r="R209" s="204">
        <f>Q209*H209</f>
        <v>0</v>
      </c>
      <c r="S209" s="204">
        <v>0</v>
      </c>
      <c r="T209" s="205">
        <f>S209*H209</f>
        <v>0</v>
      </c>
      <c r="U209" s="37"/>
      <c r="V209" s="37"/>
      <c r="W209" s="37"/>
      <c r="X209" s="37"/>
      <c r="Y209" s="37"/>
      <c r="Z209" s="37"/>
      <c r="AA209" s="37"/>
      <c r="AB209" s="37"/>
      <c r="AC209" s="37"/>
      <c r="AD209" s="37"/>
      <c r="AE209" s="37"/>
      <c r="AR209" s="206" t="s">
        <v>266</v>
      </c>
      <c r="AT209" s="206" t="s">
        <v>261</v>
      </c>
      <c r="AU209" s="206" t="s">
        <v>77</v>
      </c>
      <c r="AY209" s="16" t="s">
        <v>260</v>
      </c>
      <c r="BE209" s="207">
        <f>IF(N209="základní",J209,0)</f>
        <v>0</v>
      </c>
      <c r="BF209" s="207">
        <f>IF(N209="snížená",J209,0)</f>
        <v>0</v>
      </c>
      <c r="BG209" s="207">
        <f>IF(N209="zákl. přenesená",J209,0)</f>
        <v>0</v>
      </c>
      <c r="BH209" s="207">
        <f>IF(N209="sníž. přenesená",J209,0)</f>
        <v>0</v>
      </c>
      <c r="BI209" s="207">
        <f>IF(N209="nulová",J209,0)</f>
        <v>0</v>
      </c>
      <c r="BJ209" s="16" t="s">
        <v>77</v>
      </c>
      <c r="BK209" s="207">
        <f>ROUND(I209*H209,2)</f>
        <v>0</v>
      </c>
      <c r="BL209" s="16" t="s">
        <v>266</v>
      </c>
      <c r="BM209" s="206" t="s">
        <v>417</v>
      </c>
    </row>
    <row r="210" s="2" customFormat="1">
      <c r="A210" s="37"/>
      <c r="B210" s="38"/>
      <c r="C210" s="39"/>
      <c r="D210" s="208" t="s">
        <v>267</v>
      </c>
      <c r="E210" s="39"/>
      <c r="F210" s="209" t="s">
        <v>1383</v>
      </c>
      <c r="G210" s="39"/>
      <c r="H210" s="39"/>
      <c r="I210" s="210"/>
      <c r="J210" s="39"/>
      <c r="K210" s="39"/>
      <c r="L210" s="43"/>
      <c r="M210" s="211"/>
      <c r="N210" s="212"/>
      <c r="O210" s="83"/>
      <c r="P210" s="83"/>
      <c r="Q210" s="83"/>
      <c r="R210" s="83"/>
      <c r="S210" s="83"/>
      <c r="T210" s="84"/>
      <c r="U210" s="37"/>
      <c r="V210" s="37"/>
      <c r="W210" s="37"/>
      <c r="X210" s="37"/>
      <c r="Y210" s="37"/>
      <c r="Z210" s="37"/>
      <c r="AA210" s="37"/>
      <c r="AB210" s="37"/>
      <c r="AC210" s="37"/>
      <c r="AD210" s="37"/>
      <c r="AE210" s="37"/>
      <c r="AT210" s="16" t="s">
        <v>267</v>
      </c>
      <c r="AU210" s="16" t="s">
        <v>77</v>
      </c>
    </row>
    <row r="211" s="2" customFormat="1">
      <c r="A211" s="37"/>
      <c r="B211" s="38"/>
      <c r="C211" s="39"/>
      <c r="D211" s="208" t="s">
        <v>269</v>
      </c>
      <c r="E211" s="39"/>
      <c r="F211" s="213" t="s">
        <v>270</v>
      </c>
      <c r="G211" s="39"/>
      <c r="H211" s="39"/>
      <c r="I211" s="210"/>
      <c r="J211" s="39"/>
      <c r="K211" s="39"/>
      <c r="L211" s="43"/>
      <c r="M211" s="211"/>
      <c r="N211" s="212"/>
      <c r="O211" s="83"/>
      <c r="P211" s="83"/>
      <c r="Q211" s="83"/>
      <c r="R211" s="83"/>
      <c r="S211" s="83"/>
      <c r="T211" s="84"/>
      <c r="U211" s="37"/>
      <c r="V211" s="37"/>
      <c r="W211" s="37"/>
      <c r="X211" s="37"/>
      <c r="Y211" s="37"/>
      <c r="Z211" s="37"/>
      <c r="AA211" s="37"/>
      <c r="AB211" s="37"/>
      <c r="AC211" s="37"/>
      <c r="AD211" s="37"/>
      <c r="AE211" s="37"/>
      <c r="AT211" s="16" t="s">
        <v>269</v>
      </c>
      <c r="AU211" s="16" t="s">
        <v>77</v>
      </c>
    </row>
    <row r="212" s="2" customFormat="1">
      <c r="A212" s="37"/>
      <c r="B212" s="38"/>
      <c r="C212" s="39"/>
      <c r="D212" s="208" t="s">
        <v>271</v>
      </c>
      <c r="E212" s="39"/>
      <c r="F212" s="213" t="s">
        <v>1384</v>
      </c>
      <c r="G212" s="39"/>
      <c r="H212" s="39"/>
      <c r="I212" s="210"/>
      <c r="J212" s="39"/>
      <c r="K212" s="39"/>
      <c r="L212" s="43"/>
      <c r="M212" s="211"/>
      <c r="N212" s="212"/>
      <c r="O212" s="83"/>
      <c r="P212" s="83"/>
      <c r="Q212" s="83"/>
      <c r="R212" s="83"/>
      <c r="S212" s="83"/>
      <c r="T212" s="84"/>
      <c r="U212" s="37"/>
      <c r="V212" s="37"/>
      <c r="W212" s="37"/>
      <c r="X212" s="37"/>
      <c r="Y212" s="37"/>
      <c r="Z212" s="37"/>
      <c r="AA212" s="37"/>
      <c r="AB212" s="37"/>
      <c r="AC212" s="37"/>
      <c r="AD212" s="37"/>
      <c r="AE212" s="37"/>
      <c r="AT212" s="16" t="s">
        <v>271</v>
      </c>
      <c r="AU212" s="16" t="s">
        <v>77</v>
      </c>
    </row>
    <row r="213" s="2" customFormat="1" ht="16.5" customHeight="1">
      <c r="A213" s="37"/>
      <c r="B213" s="38"/>
      <c r="C213" s="195" t="s">
        <v>341</v>
      </c>
      <c r="D213" s="195" t="s">
        <v>261</v>
      </c>
      <c r="E213" s="196" t="s">
        <v>1386</v>
      </c>
      <c r="F213" s="197" t="s">
        <v>1387</v>
      </c>
      <c r="G213" s="198" t="s">
        <v>1066</v>
      </c>
      <c r="H213" s="199">
        <v>71.549999999999997</v>
      </c>
      <c r="I213" s="200"/>
      <c r="J213" s="201">
        <f>ROUND(I213*H213,2)</f>
        <v>0</v>
      </c>
      <c r="K213" s="197" t="s">
        <v>265</v>
      </c>
      <c r="L213" s="43"/>
      <c r="M213" s="202" t="s">
        <v>19</v>
      </c>
      <c r="N213" s="203" t="s">
        <v>40</v>
      </c>
      <c r="O213" s="83"/>
      <c r="P213" s="204">
        <f>O213*H213</f>
        <v>0</v>
      </c>
      <c r="Q213" s="204">
        <v>0</v>
      </c>
      <c r="R213" s="204">
        <f>Q213*H213</f>
        <v>0</v>
      </c>
      <c r="S213" s="204">
        <v>0</v>
      </c>
      <c r="T213" s="205">
        <f>S213*H213</f>
        <v>0</v>
      </c>
      <c r="U213" s="37"/>
      <c r="V213" s="37"/>
      <c r="W213" s="37"/>
      <c r="X213" s="37"/>
      <c r="Y213" s="37"/>
      <c r="Z213" s="37"/>
      <c r="AA213" s="37"/>
      <c r="AB213" s="37"/>
      <c r="AC213" s="37"/>
      <c r="AD213" s="37"/>
      <c r="AE213" s="37"/>
      <c r="AR213" s="206" t="s">
        <v>266</v>
      </c>
      <c r="AT213" s="206" t="s">
        <v>261</v>
      </c>
      <c r="AU213" s="206" t="s">
        <v>77</v>
      </c>
      <c r="AY213" s="16" t="s">
        <v>260</v>
      </c>
      <c r="BE213" s="207">
        <f>IF(N213="základní",J213,0)</f>
        <v>0</v>
      </c>
      <c r="BF213" s="207">
        <f>IF(N213="snížená",J213,0)</f>
        <v>0</v>
      </c>
      <c r="BG213" s="207">
        <f>IF(N213="zákl. přenesená",J213,0)</f>
        <v>0</v>
      </c>
      <c r="BH213" s="207">
        <f>IF(N213="sníž. přenesená",J213,0)</f>
        <v>0</v>
      </c>
      <c r="BI213" s="207">
        <f>IF(N213="nulová",J213,0)</f>
        <v>0</v>
      </c>
      <c r="BJ213" s="16" t="s">
        <v>77</v>
      </c>
      <c r="BK213" s="207">
        <f>ROUND(I213*H213,2)</f>
        <v>0</v>
      </c>
      <c r="BL213" s="16" t="s">
        <v>266</v>
      </c>
      <c r="BM213" s="206" t="s">
        <v>421</v>
      </c>
    </row>
    <row r="214" s="2" customFormat="1">
      <c r="A214" s="37"/>
      <c r="B214" s="38"/>
      <c r="C214" s="39"/>
      <c r="D214" s="208" t="s">
        <v>267</v>
      </c>
      <c r="E214" s="39"/>
      <c r="F214" s="209" t="s">
        <v>1388</v>
      </c>
      <c r="G214" s="39"/>
      <c r="H214" s="39"/>
      <c r="I214" s="210"/>
      <c r="J214" s="39"/>
      <c r="K214" s="39"/>
      <c r="L214" s="43"/>
      <c r="M214" s="211"/>
      <c r="N214" s="212"/>
      <c r="O214" s="83"/>
      <c r="P214" s="83"/>
      <c r="Q214" s="83"/>
      <c r="R214" s="83"/>
      <c r="S214" s="83"/>
      <c r="T214" s="84"/>
      <c r="U214" s="37"/>
      <c r="V214" s="37"/>
      <c r="W214" s="37"/>
      <c r="X214" s="37"/>
      <c r="Y214" s="37"/>
      <c r="Z214" s="37"/>
      <c r="AA214" s="37"/>
      <c r="AB214" s="37"/>
      <c r="AC214" s="37"/>
      <c r="AD214" s="37"/>
      <c r="AE214" s="37"/>
      <c r="AT214" s="16" t="s">
        <v>267</v>
      </c>
      <c r="AU214" s="16" t="s">
        <v>77</v>
      </c>
    </row>
    <row r="215" s="2" customFormat="1">
      <c r="A215" s="37"/>
      <c r="B215" s="38"/>
      <c r="C215" s="39"/>
      <c r="D215" s="208" t="s">
        <v>269</v>
      </c>
      <c r="E215" s="39"/>
      <c r="F215" s="213" t="s">
        <v>1389</v>
      </c>
      <c r="G215" s="39"/>
      <c r="H215" s="39"/>
      <c r="I215" s="210"/>
      <c r="J215" s="39"/>
      <c r="K215" s="39"/>
      <c r="L215" s="43"/>
      <c r="M215" s="211"/>
      <c r="N215" s="212"/>
      <c r="O215" s="83"/>
      <c r="P215" s="83"/>
      <c r="Q215" s="83"/>
      <c r="R215" s="83"/>
      <c r="S215" s="83"/>
      <c r="T215" s="84"/>
      <c r="U215" s="37"/>
      <c r="V215" s="37"/>
      <c r="W215" s="37"/>
      <c r="X215" s="37"/>
      <c r="Y215" s="37"/>
      <c r="Z215" s="37"/>
      <c r="AA215" s="37"/>
      <c r="AB215" s="37"/>
      <c r="AC215" s="37"/>
      <c r="AD215" s="37"/>
      <c r="AE215" s="37"/>
      <c r="AT215" s="16" t="s">
        <v>269</v>
      </c>
      <c r="AU215" s="16" t="s">
        <v>77</v>
      </c>
    </row>
    <row r="216" s="2" customFormat="1">
      <c r="A216" s="37"/>
      <c r="B216" s="38"/>
      <c r="C216" s="39"/>
      <c r="D216" s="208" t="s">
        <v>271</v>
      </c>
      <c r="E216" s="39"/>
      <c r="F216" s="213" t="s">
        <v>3257</v>
      </c>
      <c r="G216" s="39"/>
      <c r="H216" s="39"/>
      <c r="I216" s="210"/>
      <c r="J216" s="39"/>
      <c r="K216" s="39"/>
      <c r="L216" s="43"/>
      <c r="M216" s="211"/>
      <c r="N216" s="212"/>
      <c r="O216" s="83"/>
      <c r="P216" s="83"/>
      <c r="Q216" s="83"/>
      <c r="R216" s="83"/>
      <c r="S216" s="83"/>
      <c r="T216" s="84"/>
      <c r="U216" s="37"/>
      <c r="V216" s="37"/>
      <c r="W216" s="37"/>
      <c r="X216" s="37"/>
      <c r="Y216" s="37"/>
      <c r="Z216" s="37"/>
      <c r="AA216" s="37"/>
      <c r="AB216" s="37"/>
      <c r="AC216" s="37"/>
      <c r="AD216" s="37"/>
      <c r="AE216" s="37"/>
      <c r="AT216" s="16" t="s">
        <v>271</v>
      </c>
      <c r="AU216" s="16" t="s">
        <v>77</v>
      </c>
    </row>
    <row r="217" s="12" customFormat="1">
      <c r="A217" s="12"/>
      <c r="B217" s="232"/>
      <c r="C217" s="233"/>
      <c r="D217" s="208" t="s">
        <v>967</v>
      </c>
      <c r="E217" s="234" t="s">
        <v>19</v>
      </c>
      <c r="F217" s="235" t="s">
        <v>3258</v>
      </c>
      <c r="G217" s="233"/>
      <c r="H217" s="236">
        <v>71.549999999999997</v>
      </c>
      <c r="I217" s="237"/>
      <c r="J217" s="233"/>
      <c r="K217" s="233"/>
      <c r="L217" s="238"/>
      <c r="M217" s="239"/>
      <c r="N217" s="240"/>
      <c r="O217" s="240"/>
      <c r="P217" s="240"/>
      <c r="Q217" s="240"/>
      <c r="R217" s="240"/>
      <c r="S217" s="240"/>
      <c r="T217" s="241"/>
      <c r="U217" s="12"/>
      <c r="V217" s="12"/>
      <c r="W217" s="12"/>
      <c r="X217" s="12"/>
      <c r="Y217" s="12"/>
      <c r="Z217" s="12"/>
      <c r="AA217" s="12"/>
      <c r="AB217" s="12"/>
      <c r="AC217" s="12"/>
      <c r="AD217" s="12"/>
      <c r="AE217" s="12"/>
      <c r="AT217" s="242" t="s">
        <v>967</v>
      </c>
      <c r="AU217" s="242" t="s">
        <v>77</v>
      </c>
      <c r="AV217" s="12" t="s">
        <v>79</v>
      </c>
      <c r="AW217" s="12" t="s">
        <v>31</v>
      </c>
      <c r="AX217" s="12" t="s">
        <v>69</v>
      </c>
      <c r="AY217" s="242" t="s">
        <v>260</v>
      </c>
    </row>
    <row r="218" s="13" customFormat="1">
      <c r="A218" s="13"/>
      <c r="B218" s="243"/>
      <c r="C218" s="244"/>
      <c r="D218" s="208" t="s">
        <v>967</v>
      </c>
      <c r="E218" s="245" t="s">
        <v>19</v>
      </c>
      <c r="F218" s="246" t="s">
        <v>969</v>
      </c>
      <c r="G218" s="244"/>
      <c r="H218" s="247">
        <v>71.549999999999997</v>
      </c>
      <c r="I218" s="248"/>
      <c r="J218" s="244"/>
      <c r="K218" s="244"/>
      <c r="L218" s="249"/>
      <c r="M218" s="250"/>
      <c r="N218" s="251"/>
      <c r="O218" s="251"/>
      <c r="P218" s="251"/>
      <c r="Q218" s="251"/>
      <c r="R218" s="251"/>
      <c r="S218" s="251"/>
      <c r="T218" s="252"/>
      <c r="U218" s="13"/>
      <c r="V218" s="13"/>
      <c r="W218" s="13"/>
      <c r="X218" s="13"/>
      <c r="Y218" s="13"/>
      <c r="Z218" s="13"/>
      <c r="AA218" s="13"/>
      <c r="AB218" s="13"/>
      <c r="AC218" s="13"/>
      <c r="AD218" s="13"/>
      <c r="AE218" s="13"/>
      <c r="AT218" s="253" t="s">
        <v>967</v>
      </c>
      <c r="AU218" s="253" t="s">
        <v>77</v>
      </c>
      <c r="AV218" s="13" t="s">
        <v>266</v>
      </c>
      <c r="AW218" s="13" t="s">
        <v>31</v>
      </c>
      <c r="AX218" s="13" t="s">
        <v>77</v>
      </c>
      <c r="AY218" s="253" t="s">
        <v>260</v>
      </c>
    </row>
    <row r="219" s="2" customFormat="1" ht="16.5" customHeight="1">
      <c r="A219" s="37"/>
      <c r="B219" s="38"/>
      <c r="C219" s="195" t="s">
        <v>424</v>
      </c>
      <c r="D219" s="195" t="s">
        <v>261</v>
      </c>
      <c r="E219" s="196" t="s">
        <v>1392</v>
      </c>
      <c r="F219" s="197" t="s">
        <v>1393</v>
      </c>
      <c r="G219" s="198" t="s">
        <v>1066</v>
      </c>
      <c r="H219" s="199">
        <v>23.850000000000001</v>
      </c>
      <c r="I219" s="200"/>
      <c r="J219" s="201">
        <f>ROUND(I219*H219,2)</f>
        <v>0</v>
      </c>
      <c r="K219" s="197" t="s">
        <v>265</v>
      </c>
      <c r="L219" s="43"/>
      <c r="M219" s="202" t="s">
        <v>19</v>
      </c>
      <c r="N219" s="203" t="s">
        <v>40</v>
      </c>
      <c r="O219" s="83"/>
      <c r="P219" s="204">
        <f>O219*H219</f>
        <v>0</v>
      </c>
      <c r="Q219" s="204">
        <v>0</v>
      </c>
      <c r="R219" s="204">
        <f>Q219*H219</f>
        <v>0</v>
      </c>
      <c r="S219" s="204">
        <v>0</v>
      </c>
      <c r="T219" s="205">
        <f>S219*H219</f>
        <v>0</v>
      </c>
      <c r="U219" s="37"/>
      <c r="V219" s="37"/>
      <c r="W219" s="37"/>
      <c r="X219" s="37"/>
      <c r="Y219" s="37"/>
      <c r="Z219" s="37"/>
      <c r="AA219" s="37"/>
      <c r="AB219" s="37"/>
      <c r="AC219" s="37"/>
      <c r="AD219" s="37"/>
      <c r="AE219" s="37"/>
      <c r="AR219" s="206" t="s">
        <v>266</v>
      </c>
      <c r="AT219" s="206" t="s">
        <v>261</v>
      </c>
      <c r="AU219" s="206" t="s">
        <v>77</v>
      </c>
      <c r="AY219" s="16" t="s">
        <v>260</v>
      </c>
      <c r="BE219" s="207">
        <f>IF(N219="základní",J219,0)</f>
        <v>0</v>
      </c>
      <c r="BF219" s="207">
        <f>IF(N219="snížená",J219,0)</f>
        <v>0</v>
      </c>
      <c r="BG219" s="207">
        <f>IF(N219="zákl. přenesená",J219,0)</f>
        <v>0</v>
      </c>
      <c r="BH219" s="207">
        <f>IF(N219="sníž. přenesená",J219,0)</f>
        <v>0</v>
      </c>
      <c r="BI219" s="207">
        <f>IF(N219="nulová",J219,0)</f>
        <v>0</v>
      </c>
      <c r="BJ219" s="16" t="s">
        <v>77</v>
      </c>
      <c r="BK219" s="207">
        <f>ROUND(I219*H219,2)</f>
        <v>0</v>
      </c>
      <c r="BL219" s="16" t="s">
        <v>266</v>
      </c>
      <c r="BM219" s="206" t="s">
        <v>427</v>
      </c>
    </row>
    <row r="220" s="2" customFormat="1">
      <c r="A220" s="37"/>
      <c r="B220" s="38"/>
      <c r="C220" s="39"/>
      <c r="D220" s="208" t="s">
        <v>267</v>
      </c>
      <c r="E220" s="39"/>
      <c r="F220" s="209" t="s">
        <v>1394</v>
      </c>
      <c r="G220" s="39"/>
      <c r="H220" s="39"/>
      <c r="I220" s="210"/>
      <c r="J220" s="39"/>
      <c r="K220" s="39"/>
      <c r="L220" s="43"/>
      <c r="M220" s="211"/>
      <c r="N220" s="212"/>
      <c r="O220" s="83"/>
      <c r="P220" s="83"/>
      <c r="Q220" s="83"/>
      <c r="R220" s="83"/>
      <c r="S220" s="83"/>
      <c r="T220" s="84"/>
      <c r="U220" s="37"/>
      <c r="V220" s="37"/>
      <c r="W220" s="37"/>
      <c r="X220" s="37"/>
      <c r="Y220" s="37"/>
      <c r="Z220" s="37"/>
      <c r="AA220" s="37"/>
      <c r="AB220" s="37"/>
      <c r="AC220" s="37"/>
      <c r="AD220" s="37"/>
      <c r="AE220" s="37"/>
      <c r="AT220" s="16" t="s">
        <v>267</v>
      </c>
      <c r="AU220" s="16" t="s">
        <v>77</v>
      </c>
    </row>
    <row r="221" s="2" customFormat="1">
      <c r="A221" s="37"/>
      <c r="B221" s="38"/>
      <c r="C221" s="39"/>
      <c r="D221" s="208" t="s">
        <v>269</v>
      </c>
      <c r="E221" s="39"/>
      <c r="F221" s="213" t="s">
        <v>1389</v>
      </c>
      <c r="G221" s="39"/>
      <c r="H221" s="39"/>
      <c r="I221" s="210"/>
      <c r="J221" s="39"/>
      <c r="K221" s="39"/>
      <c r="L221" s="43"/>
      <c r="M221" s="211"/>
      <c r="N221" s="212"/>
      <c r="O221" s="83"/>
      <c r="P221" s="83"/>
      <c r="Q221" s="83"/>
      <c r="R221" s="83"/>
      <c r="S221" s="83"/>
      <c r="T221" s="84"/>
      <c r="U221" s="37"/>
      <c r="V221" s="37"/>
      <c r="W221" s="37"/>
      <c r="X221" s="37"/>
      <c r="Y221" s="37"/>
      <c r="Z221" s="37"/>
      <c r="AA221" s="37"/>
      <c r="AB221" s="37"/>
      <c r="AC221" s="37"/>
      <c r="AD221" s="37"/>
      <c r="AE221" s="37"/>
      <c r="AT221" s="16" t="s">
        <v>269</v>
      </c>
      <c r="AU221" s="16" t="s">
        <v>77</v>
      </c>
    </row>
    <row r="222" s="2" customFormat="1">
      <c r="A222" s="37"/>
      <c r="B222" s="38"/>
      <c r="C222" s="39"/>
      <c r="D222" s="208" t="s">
        <v>271</v>
      </c>
      <c r="E222" s="39"/>
      <c r="F222" s="213" t="s">
        <v>3259</v>
      </c>
      <c r="G222" s="39"/>
      <c r="H222" s="39"/>
      <c r="I222" s="210"/>
      <c r="J222" s="39"/>
      <c r="K222" s="39"/>
      <c r="L222" s="43"/>
      <c r="M222" s="211"/>
      <c r="N222" s="212"/>
      <c r="O222" s="83"/>
      <c r="P222" s="83"/>
      <c r="Q222" s="83"/>
      <c r="R222" s="83"/>
      <c r="S222" s="83"/>
      <c r="T222" s="84"/>
      <c r="U222" s="37"/>
      <c r="V222" s="37"/>
      <c r="W222" s="37"/>
      <c r="X222" s="37"/>
      <c r="Y222" s="37"/>
      <c r="Z222" s="37"/>
      <c r="AA222" s="37"/>
      <c r="AB222" s="37"/>
      <c r="AC222" s="37"/>
      <c r="AD222" s="37"/>
      <c r="AE222" s="37"/>
      <c r="AT222" s="16" t="s">
        <v>271</v>
      </c>
      <c r="AU222" s="16" t="s">
        <v>77</v>
      </c>
    </row>
    <row r="223" s="12" customFormat="1">
      <c r="A223" s="12"/>
      <c r="B223" s="232"/>
      <c r="C223" s="233"/>
      <c r="D223" s="208" t="s">
        <v>967</v>
      </c>
      <c r="E223" s="234" t="s">
        <v>19</v>
      </c>
      <c r="F223" s="235" t="s">
        <v>3260</v>
      </c>
      <c r="G223" s="233"/>
      <c r="H223" s="236">
        <v>23.850000000000001</v>
      </c>
      <c r="I223" s="237"/>
      <c r="J223" s="233"/>
      <c r="K223" s="233"/>
      <c r="L223" s="238"/>
      <c r="M223" s="239"/>
      <c r="N223" s="240"/>
      <c r="O223" s="240"/>
      <c r="P223" s="240"/>
      <c r="Q223" s="240"/>
      <c r="R223" s="240"/>
      <c r="S223" s="240"/>
      <c r="T223" s="241"/>
      <c r="U223" s="12"/>
      <c r="V223" s="12"/>
      <c r="W223" s="12"/>
      <c r="X223" s="12"/>
      <c r="Y223" s="12"/>
      <c r="Z223" s="12"/>
      <c r="AA223" s="12"/>
      <c r="AB223" s="12"/>
      <c r="AC223" s="12"/>
      <c r="AD223" s="12"/>
      <c r="AE223" s="12"/>
      <c r="AT223" s="242" t="s">
        <v>967</v>
      </c>
      <c r="AU223" s="242" t="s">
        <v>77</v>
      </c>
      <c r="AV223" s="12" t="s">
        <v>79</v>
      </c>
      <c r="AW223" s="12" t="s">
        <v>31</v>
      </c>
      <c r="AX223" s="12" t="s">
        <v>69</v>
      </c>
      <c r="AY223" s="242" t="s">
        <v>260</v>
      </c>
    </row>
    <row r="224" s="13" customFormat="1">
      <c r="A224" s="13"/>
      <c r="B224" s="243"/>
      <c r="C224" s="244"/>
      <c r="D224" s="208" t="s">
        <v>967</v>
      </c>
      <c r="E224" s="245" t="s">
        <v>19</v>
      </c>
      <c r="F224" s="246" t="s">
        <v>969</v>
      </c>
      <c r="G224" s="244"/>
      <c r="H224" s="247">
        <v>23.850000000000001</v>
      </c>
      <c r="I224" s="248"/>
      <c r="J224" s="244"/>
      <c r="K224" s="244"/>
      <c r="L224" s="249"/>
      <c r="M224" s="250"/>
      <c r="N224" s="251"/>
      <c r="O224" s="251"/>
      <c r="P224" s="251"/>
      <c r="Q224" s="251"/>
      <c r="R224" s="251"/>
      <c r="S224" s="251"/>
      <c r="T224" s="252"/>
      <c r="U224" s="13"/>
      <c r="V224" s="13"/>
      <c r="W224" s="13"/>
      <c r="X224" s="13"/>
      <c r="Y224" s="13"/>
      <c r="Z224" s="13"/>
      <c r="AA224" s="13"/>
      <c r="AB224" s="13"/>
      <c r="AC224" s="13"/>
      <c r="AD224" s="13"/>
      <c r="AE224" s="13"/>
      <c r="AT224" s="253" t="s">
        <v>967</v>
      </c>
      <c r="AU224" s="253" t="s">
        <v>77</v>
      </c>
      <c r="AV224" s="13" t="s">
        <v>266</v>
      </c>
      <c r="AW224" s="13" t="s">
        <v>31</v>
      </c>
      <c r="AX224" s="13" t="s">
        <v>77</v>
      </c>
      <c r="AY224" s="253" t="s">
        <v>260</v>
      </c>
    </row>
    <row r="225" s="2" customFormat="1" ht="16.5" customHeight="1">
      <c r="A225" s="37"/>
      <c r="B225" s="38"/>
      <c r="C225" s="195" t="s">
        <v>346</v>
      </c>
      <c r="D225" s="195" t="s">
        <v>261</v>
      </c>
      <c r="E225" s="196" t="s">
        <v>3261</v>
      </c>
      <c r="F225" s="197" t="s">
        <v>3262</v>
      </c>
      <c r="G225" s="198" t="s">
        <v>1066</v>
      </c>
      <c r="H225" s="199">
        <v>24.5</v>
      </c>
      <c r="I225" s="200"/>
      <c r="J225" s="201">
        <f>ROUND(I225*H225,2)</f>
        <v>0</v>
      </c>
      <c r="K225" s="197" t="s">
        <v>1261</v>
      </c>
      <c r="L225" s="43"/>
      <c r="M225" s="202" t="s">
        <v>19</v>
      </c>
      <c r="N225" s="203" t="s">
        <v>40</v>
      </c>
      <c r="O225" s="83"/>
      <c r="P225" s="204">
        <f>O225*H225</f>
        <v>0</v>
      </c>
      <c r="Q225" s="204">
        <v>0</v>
      </c>
      <c r="R225" s="204">
        <f>Q225*H225</f>
        <v>0</v>
      </c>
      <c r="S225" s="204">
        <v>0</v>
      </c>
      <c r="T225" s="205">
        <f>S225*H225</f>
        <v>0</v>
      </c>
      <c r="U225" s="37"/>
      <c r="V225" s="37"/>
      <c r="W225" s="37"/>
      <c r="X225" s="37"/>
      <c r="Y225" s="37"/>
      <c r="Z225" s="37"/>
      <c r="AA225" s="37"/>
      <c r="AB225" s="37"/>
      <c r="AC225" s="37"/>
      <c r="AD225" s="37"/>
      <c r="AE225" s="37"/>
      <c r="AR225" s="206" t="s">
        <v>266</v>
      </c>
      <c r="AT225" s="206" t="s">
        <v>261</v>
      </c>
      <c r="AU225" s="206" t="s">
        <v>77</v>
      </c>
      <c r="AY225" s="16" t="s">
        <v>260</v>
      </c>
      <c r="BE225" s="207">
        <f>IF(N225="základní",J225,0)</f>
        <v>0</v>
      </c>
      <c r="BF225" s="207">
        <f>IF(N225="snížená",J225,0)</f>
        <v>0</v>
      </c>
      <c r="BG225" s="207">
        <f>IF(N225="zákl. přenesená",J225,0)</f>
        <v>0</v>
      </c>
      <c r="BH225" s="207">
        <f>IF(N225="sníž. přenesená",J225,0)</f>
        <v>0</v>
      </c>
      <c r="BI225" s="207">
        <f>IF(N225="nulová",J225,0)</f>
        <v>0</v>
      </c>
      <c r="BJ225" s="16" t="s">
        <v>77</v>
      </c>
      <c r="BK225" s="207">
        <f>ROUND(I225*H225,2)</f>
        <v>0</v>
      </c>
      <c r="BL225" s="16" t="s">
        <v>266</v>
      </c>
      <c r="BM225" s="206" t="s">
        <v>432</v>
      </c>
    </row>
    <row r="226" s="2" customFormat="1">
      <c r="A226" s="37"/>
      <c r="B226" s="38"/>
      <c r="C226" s="39"/>
      <c r="D226" s="208" t="s">
        <v>267</v>
      </c>
      <c r="E226" s="39"/>
      <c r="F226" s="209" t="s">
        <v>3263</v>
      </c>
      <c r="G226" s="39"/>
      <c r="H226" s="39"/>
      <c r="I226" s="210"/>
      <c r="J226" s="39"/>
      <c r="K226" s="39"/>
      <c r="L226" s="43"/>
      <c r="M226" s="211"/>
      <c r="N226" s="212"/>
      <c r="O226" s="83"/>
      <c r="P226" s="83"/>
      <c r="Q226" s="83"/>
      <c r="R226" s="83"/>
      <c r="S226" s="83"/>
      <c r="T226" s="84"/>
      <c r="U226" s="37"/>
      <c r="V226" s="37"/>
      <c r="W226" s="37"/>
      <c r="X226" s="37"/>
      <c r="Y226" s="37"/>
      <c r="Z226" s="37"/>
      <c r="AA226" s="37"/>
      <c r="AB226" s="37"/>
      <c r="AC226" s="37"/>
      <c r="AD226" s="37"/>
      <c r="AE226" s="37"/>
      <c r="AT226" s="16" t="s">
        <v>267</v>
      </c>
      <c r="AU226" s="16" t="s">
        <v>77</v>
      </c>
    </row>
    <row r="227" s="2" customFormat="1">
      <c r="A227" s="37"/>
      <c r="B227" s="38"/>
      <c r="C227" s="39"/>
      <c r="D227" s="254" t="s">
        <v>1425</v>
      </c>
      <c r="E227" s="39"/>
      <c r="F227" s="255" t="s">
        <v>3264</v>
      </c>
      <c r="G227" s="39"/>
      <c r="H227" s="39"/>
      <c r="I227" s="210"/>
      <c r="J227" s="39"/>
      <c r="K227" s="39"/>
      <c r="L227" s="43"/>
      <c r="M227" s="211"/>
      <c r="N227" s="212"/>
      <c r="O227" s="83"/>
      <c r="P227" s="83"/>
      <c r="Q227" s="83"/>
      <c r="R227" s="83"/>
      <c r="S227" s="83"/>
      <c r="T227" s="84"/>
      <c r="U227" s="37"/>
      <c r="V227" s="37"/>
      <c r="W227" s="37"/>
      <c r="X227" s="37"/>
      <c r="Y227" s="37"/>
      <c r="Z227" s="37"/>
      <c r="AA227" s="37"/>
      <c r="AB227" s="37"/>
      <c r="AC227" s="37"/>
      <c r="AD227" s="37"/>
      <c r="AE227" s="37"/>
      <c r="AT227" s="16" t="s">
        <v>1425</v>
      </c>
      <c r="AU227" s="16" t="s">
        <v>77</v>
      </c>
    </row>
    <row r="228" s="2" customFormat="1" ht="16.5" customHeight="1">
      <c r="A228" s="37"/>
      <c r="B228" s="38"/>
      <c r="C228" s="195" t="s">
        <v>435</v>
      </c>
      <c r="D228" s="195" t="s">
        <v>261</v>
      </c>
      <c r="E228" s="196" t="s">
        <v>3265</v>
      </c>
      <c r="F228" s="197" t="s">
        <v>3266</v>
      </c>
      <c r="G228" s="198" t="s">
        <v>547</v>
      </c>
      <c r="H228" s="199">
        <v>44</v>
      </c>
      <c r="I228" s="200"/>
      <c r="J228" s="201">
        <f>ROUND(I228*H228,2)</f>
        <v>0</v>
      </c>
      <c r="K228" s="197" t="s">
        <v>1261</v>
      </c>
      <c r="L228" s="43"/>
      <c r="M228" s="202" t="s">
        <v>19</v>
      </c>
      <c r="N228" s="203" t="s">
        <v>40</v>
      </c>
      <c r="O228" s="83"/>
      <c r="P228" s="204">
        <f>O228*H228</f>
        <v>0</v>
      </c>
      <c r="Q228" s="204">
        <v>0.040079999999999998</v>
      </c>
      <c r="R228" s="204">
        <f>Q228*H228</f>
        <v>1.76352</v>
      </c>
      <c r="S228" s="204">
        <v>0</v>
      </c>
      <c r="T228" s="205">
        <f>S228*H228</f>
        <v>0</v>
      </c>
      <c r="U228" s="37"/>
      <c r="V228" s="37"/>
      <c r="W228" s="37"/>
      <c r="X228" s="37"/>
      <c r="Y228" s="37"/>
      <c r="Z228" s="37"/>
      <c r="AA228" s="37"/>
      <c r="AB228" s="37"/>
      <c r="AC228" s="37"/>
      <c r="AD228" s="37"/>
      <c r="AE228" s="37"/>
      <c r="AR228" s="206" t="s">
        <v>266</v>
      </c>
      <c r="AT228" s="206" t="s">
        <v>261</v>
      </c>
      <c r="AU228" s="206" t="s">
        <v>77</v>
      </c>
      <c r="AY228" s="16" t="s">
        <v>260</v>
      </c>
      <c r="BE228" s="207">
        <f>IF(N228="základní",J228,0)</f>
        <v>0</v>
      </c>
      <c r="BF228" s="207">
        <f>IF(N228="snížená",J228,0)</f>
        <v>0</v>
      </c>
      <c r="BG228" s="207">
        <f>IF(N228="zákl. přenesená",J228,0)</f>
        <v>0</v>
      </c>
      <c r="BH228" s="207">
        <f>IF(N228="sníž. přenesená",J228,0)</f>
        <v>0</v>
      </c>
      <c r="BI228" s="207">
        <f>IF(N228="nulová",J228,0)</f>
        <v>0</v>
      </c>
      <c r="BJ228" s="16" t="s">
        <v>77</v>
      </c>
      <c r="BK228" s="207">
        <f>ROUND(I228*H228,2)</f>
        <v>0</v>
      </c>
      <c r="BL228" s="16" t="s">
        <v>266</v>
      </c>
      <c r="BM228" s="206" t="s">
        <v>655</v>
      </c>
    </row>
    <row r="229" s="2" customFormat="1">
      <c r="A229" s="37"/>
      <c r="B229" s="38"/>
      <c r="C229" s="39"/>
      <c r="D229" s="208" t="s">
        <v>267</v>
      </c>
      <c r="E229" s="39"/>
      <c r="F229" s="209" t="s">
        <v>3266</v>
      </c>
      <c r="G229" s="39"/>
      <c r="H229" s="39"/>
      <c r="I229" s="210"/>
      <c r="J229" s="39"/>
      <c r="K229" s="39"/>
      <c r="L229" s="43"/>
      <c r="M229" s="211"/>
      <c r="N229" s="212"/>
      <c r="O229" s="83"/>
      <c r="P229" s="83"/>
      <c r="Q229" s="83"/>
      <c r="R229" s="83"/>
      <c r="S229" s="83"/>
      <c r="T229" s="84"/>
      <c r="U229" s="37"/>
      <c r="V229" s="37"/>
      <c r="W229" s="37"/>
      <c r="X229" s="37"/>
      <c r="Y229" s="37"/>
      <c r="Z229" s="37"/>
      <c r="AA229" s="37"/>
      <c r="AB229" s="37"/>
      <c r="AC229" s="37"/>
      <c r="AD229" s="37"/>
      <c r="AE229" s="37"/>
      <c r="AT229" s="16" t="s">
        <v>267</v>
      </c>
      <c r="AU229" s="16" t="s">
        <v>77</v>
      </c>
    </row>
    <row r="230" s="2" customFormat="1">
      <c r="A230" s="37"/>
      <c r="B230" s="38"/>
      <c r="C230" s="39"/>
      <c r="D230" s="254" t="s">
        <v>1425</v>
      </c>
      <c r="E230" s="39"/>
      <c r="F230" s="255" t="s">
        <v>3267</v>
      </c>
      <c r="G230" s="39"/>
      <c r="H230" s="39"/>
      <c r="I230" s="210"/>
      <c r="J230" s="39"/>
      <c r="K230" s="39"/>
      <c r="L230" s="43"/>
      <c r="M230" s="211"/>
      <c r="N230" s="212"/>
      <c r="O230" s="83"/>
      <c r="P230" s="83"/>
      <c r="Q230" s="83"/>
      <c r="R230" s="83"/>
      <c r="S230" s="83"/>
      <c r="T230" s="84"/>
      <c r="U230" s="37"/>
      <c r="V230" s="37"/>
      <c r="W230" s="37"/>
      <c r="X230" s="37"/>
      <c r="Y230" s="37"/>
      <c r="Z230" s="37"/>
      <c r="AA230" s="37"/>
      <c r="AB230" s="37"/>
      <c r="AC230" s="37"/>
      <c r="AD230" s="37"/>
      <c r="AE230" s="37"/>
      <c r="AT230" s="16" t="s">
        <v>1425</v>
      </c>
      <c r="AU230" s="16" t="s">
        <v>77</v>
      </c>
    </row>
    <row r="231" s="2" customFormat="1">
      <c r="A231" s="37"/>
      <c r="B231" s="38"/>
      <c r="C231" s="39"/>
      <c r="D231" s="208" t="s">
        <v>271</v>
      </c>
      <c r="E231" s="39"/>
      <c r="F231" s="213" t="s">
        <v>3268</v>
      </c>
      <c r="G231" s="39"/>
      <c r="H231" s="39"/>
      <c r="I231" s="210"/>
      <c r="J231" s="39"/>
      <c r="K231" s="39"/>
      <c r="L231" s="43"/>
      <c r="M231" s="211"/>
      <c r="N231" s="212"/>
      <c r="O231" s="83"/>
      <c r="P231" s="83"/>
      <c r="Q231" s="83"/>
      <c r="R231" s="83"/>
      <c r="S231" s="83"/>
      <c r="T231" s="84"/>
      <c r="U231" s="37"/>
      <c r="V231" s="37"/>
      <c r="W231" s="37"/>
      <c r="X231" s="37"/>
      <c r="Y231" s="37"/>
      <c r="Z231" s="37"/>
      <c r="AA231" s="37"/>
      <c r="AB231" s="37"/>
      <c r="AC231" s="37"/>
      <c r="AD231" s="37"/>
      <c r="AE231" s="37"/>
      <c r="AT231" s="16" t="s">
        <v>271</v>
      </c>
      <c r="AU231" s="16" t="s">
        <v>77</v>
      </c>
    </row>
    <row r="232" s="11" customFormat="1" ht="25.92" customHeight="1">
      <c r="A232" s="11"/>
      <c r="B232" s="181"/>
      <c r="C232" s="182"/>
      <c r="D232" s="183" t="s">
        <v>68</v>
      </c>
      <c r="E232" s="184" t="s">
        <v>281</v>
      </c>
      <c r="F232" s="184" t="s">
        <v>1174</v>
      </c>
      <c r="G232" s="182"/>
      <c r="H232" s="182"/>
      <c r="I232" s="185"/>
      <c r="J232" s="186">
        <f>BK232</f>
        <v>0</v>
      </c>
      <c r="K232" s="182"/>
      <c r="L232" s="187"/>
      <c r="M232" s="188"/>
      <c r="N232" s="189"/>
      <c r="O232" s="189"/>
      <c r="P232" s="190">
        <f>SUM(P233:P250)</f>
        <v>0</v>
      </c>
      <c r="Q232" s="189"/>
      <c r="R232" s="190">
        <f>SUM(R233:R250)</f>
        <v>0</v>
      </c>
      <c r="S232" s="189"/>
      <c r="T232" s="191">
        <f>SUM(T233:T250)</f>
        <v>0</v>
      </c>
      <c r="U232" s="11"/>
      <c r="V232" s="11"/>
      <c r="W232" s="11"/>
      <c r="X232" s="11"/>
      <c r="Y232" s="11"/>
      <c r="Z232" s="11"/>
      <c r="AA232" s="11"/>
      <c r="AB232" s="11"/>
      <c r="AC232" s="11"/>
      <c r="AD232" s="11"/>
      <c r="AE232" s="11"/>
      <c r="AR232" s="192" t="s">
        <v>77</v>
      </c>
      <c r="AT232" s="193" t="s">
        <v>68</v>
      </c>
      <c r="AU232" s="193" t="s">
        <v>69</v>
      </c>
      <c r="AY232" s="192" t="s">
        <v>260</v>
      </c>
      <c r="BK232" s="194">
        <f>SUM(BK233:BK250)</f>
        <v>0</v>
      </c>
    </row>
    <row r="233" s="2" customFormat="1" ht="24.15" customHeight="1">
      <c r="A233" s="37"/>
      <c r="B233" s="38"/>
      <c r="C233" s="195" t="s">
        <v>350</v>
      </c>
      <c r="D233" s="195" t="s">
        <v>261</v>
      </c>
      <c r="E233" s="196" t="s">
        <v>1207</v>
      </c>
      <c r="F233" s="197" t="s">
        <v>1208</v>
      </c>
      <c r="G233" s="198" t="s">
        <v>975</v>
      </c>
      <c r="H233" s="199">
        <v>437.75299999999999</v>
      </c>
      <c r="I233" s="200"/>
      <c r="J233" s="201">
        <f>ROUND(I233*H233,2)</f>
        <v>0</v>
      </c>
      <c r="K233" s="197" t="s">
        <v>265</v>
      </c>
      <c r="L233" s="43"/>
      <c r="M233" s="202" t="s">
        <v>19</v>
      </c>
      <c r="N233" s="203" t="s">
        <v>40</v>
      </c>
      <c r="O233" s="83"/>
      <c r="P233" s="204">
        <f>O233*H233</f>
        <v>0</v>
      </c>
      <c r="Q233" s="204">
        <v>0</v>
      </c>
      <c r="R233" s="204">
        <f>Q233*H233</f>
        <v>0</v>
      </c>
      <c r="S233" s="204">
        <v>0</v>
      </c>
      <c r="T233" s="205">
        <f>S233*H233</f>
        <v>0</v>
      </c>
      <c r="U233" s="37"/>
      <c r="V233" s="37"/>
      <c r="W233" s="37"/>
      <c r="X233" s="37"/>
      <c r="Y233" s="37"/>
      <c r="Z233" s="37"/>
      <c r="AA233" s="37"/>
      <c r="AB233" s="37"/>
      <c r="AC233" s="37"/>
      <c r="AD233" s="37"/>
      <c r="AE233" s="37"/>
      <c r="AR233" s="206" t="s">
        <v>266</v>
      </c>
      <c r="AT233" s="206" t="s">
        <v>261</v>
      </c>
      <c r="AU233" s="206" t="s">
        <v>77</v>
      </c>
      <c r="AY233" s="16" t="s">
        <v>260</v>
      </c>
      <c r="BE233" s="207">
        <f>IF(N233="základní",J233,0)</f>
        <v>0</v>
      </c>
      <c r="BF233" s="207">
        <f>IF(N233="snížená",J233,0)</f>
        <v>0</v>
      </c>
      <c r="BG233" s="207">
        <f>IF(N233="zákl. přenesená",J233,0)</f>
        <v>0</v>
      </c>
      <c r="BH233" s="207">
        <f>IF(N233="sníž. přenesená",J233,0)</f>
        <v>0</v>
      </c>
      <c r="BI233" s="207">
        <f>IF(N233="nulová",J233,0)</f>
        <v>0</v>
      </c>
      <c r="BJ233" s="16" t="s">
        <v>77</v>
      </c>
      <c r="BK233" s="207">
        <f>ROUND(I233*H233,2)</f>
        <v>0</v>
      </c>
      <c r="BL233" s="16" t="s">
        <v>266</v>
      </c>
      <c r="BM233" s="206" t="s">
        <v>443</v>
      </c>
    </row>
    <row r="234" s="2" customFormat="1">
      <c r="A234" s="37"/>
      <c r="B234" s="38"/>
      <c r="C234" s="39"/>
      <c r="D234" s="208" t="s">
        <v>267</v>
      </c>
      <c r="E234" s="39"/>
      <c r="F234" s="209" t="s">
        <v>1210</v>
      </c>
      <c r="G234" s="39"/>
      <c r="H234" s="39"/>
      <c r="I234" s="210"/>
      <c r="J234" s="39"/>
      <c r="K234" s="39"/>
      <c r="L234" s="43"/>
      <c r="M234" s="211"/>
      <c r="N234" s="212"/>
      <c r="O234" s="83"/>
      <c r="P234" s="83"/>
      <c r="Q234" s="83"/>
      <c r="R234" s="83"/>
      <c r="S234" s="83"/>
      <c r="T234" s="84"/>
      <c r="U234" s="37"/>
      <c r="V234" s="37"/>
      <c r="W234" s="37"/>
      <c r="X234" s="37"/>
      <c r="Y234" s="37"/>
      <c r="Z234" s="37"/>
      <c r="AA234" s="37"/>
      <c r="AB234" s="37"/>
      <c r="AC234" s="37"/>
      <c r="AD234" s="37"/>
      <c r="AE234" s="37"/>
      <c r="AT234" s="16" t="s">
        <v>267</v>
      </c>
      <c r="AU234" s="16" t="s">
        <v>77</v>
      </c>
    </row>
    <row r="235" s="2" customFormat="1">
      <c r="A235" s="37"/>
      <c r="B235" s="38"/>
      <c r="C235" s="39"/>
      <c r="D235" s="208" t="s">
        <v>269</v>
      </c>
      <c r="E235" s="39"/>
      <c r="F235" s="213" t="s">
        <v>982</v>
      </c>
      <c r="G235" s="39"/>
      <c r="H235" s="39"/>
      <c r="I235" s="210"/>
      <c r="J235" s="39"/>
      <c r="K235" s="39"/>
      <c r="L235" s="43"/>
      <c r="M235" s="211"/>
      <c r="N235" s="212"/>
      <c r="O235" s="83"/>
      <c r="P235" s="83"/>
      <c r="Q235" s="83"/>
      <c r="R235" s="83"/>
      <c r="S235" s="83"/>
      <c r="T235" s="84"/>
      <c r="U235" s="37"/>
      <c r="V235" s="37"/>
      <c r="W235" s="37"/>
      <c r="X235" s="37"/>
      <c r="Y235" s="37"/>
      <c r="Z235" s="37"/>
      <c r="AA235" s="37"/>
      <c r="AB235" s="37"/>
      <c r="AC235" s="37"/>
      <c r="AD235" s="37"/>
      <c r="AE235" s="37"/>
      <c r="AT235" s="16" t="s">
        <v>269</v>
      </c>
      <c r="AU235" s="16" t="s">
        <v>77</v>
      </c>
    </row>
    <row r="236" s="2" customFormat="1">
      <c r="A236" s="37"/>
      <c r="B236" s="38"/>
      <c r="C236" s="39"/>
      <c r="D236" s="208" t="s">
        <v>271</v>
      </c>
      <c r="E236" s="39"/>
      <c r="F236" s="213" t="s">
        <v>1404</v>
      </c>
      <c r="G236" s="39"/>
      <c r="H236" s="39"/>
      <c r="I236" s="210"/>
      <c r="J236" s="39"/>
      <c r="K236" s="39"/>
      <c r="L236" s="43"/>
      <c r="M236" s="211"/>
      <c r="N236" s="212"/>
      <c r="O236" s="83"/>
      <c r="P236" s="83"/>
      <c r="Q236" s="83"/>
      <c r="R236" s="83"/>
      <c r="S236" s="83"/>
      <c r="T236" s="84"/>
      <c r="U236" s="37"/>
      <c r="V236" s="37"/>
      <c r="W236" s="37"/>
      <c r="X236" s="37"/>
      <c r="Y236" s="37"/>
      <c r="Z236" s="37"/>
      <c r="AA236" s="37"/>
      <c r="AB236" s="37"/>
      <c r="AC236" s="37"/>
      <c r="AD236" s="37"/>
      <c r="AE236" s="37"/>
      <c r="AT236" s="16" t="s">
        <v>271</v>
      </c>
      <c r="AU236" s="16" t="s">
        <v>77</v>
      </c>
    </row>
    <row r="237" s="12" customFormat="1">
      <c r="A237" s="12"/>
      <c r="B237" s="232"/>
      <c r="C237" s="233"/>
      <c r="D237" s="208" t="s">
        <v>967</v>
      </c>
      <c r="E237" s="234" t="s">
        <v>19</v>
      </c>
      <c r="F237" s="235" t="s">
        <v>3269</v>
      </c>
      <c r="G237" s="233"/>
      <c r="H237" s="236">
        <v>437.75299999999999</v>
      </c>
      <c r="I237" s="237"/>
      <c r="J237" s="233"/>
      <c r="K237" s="233"/>
      <c r="L237" s="238"/>
      <c r="M237" s="239"/>
      <c r="N237" s="240"/>
      <c r="O237" s="240"/>
      <c r="P237" s="240"/>
      <c r="Q237" s="240"/>
      <c r="R237" s="240"/>
      <c r="S237" s="240"/>
      <c r="T237" s="241"/>
      <c r="U237" s="12"/>
      <c r="V237" s="12"/>
      <c r="W237" s="12"/>
      <c r="X237" s="12"/>
      <c r="Y237" s="12"/>
      <c r="Z237" s="12"/>
      <c r="AA237" s="12"/>
      <c r="AB237" s="12"/>
      <c r="AC237" s="12"/>
      <c r="AD237" s="12"/>
      <c r="AE237" s="12"/>
      <c r="AT237" s="242" t="s">
        <v>967</v>
      </c>
      <c r="AU237" s="242" t="s">
        <v>77</v>
      </c>
      <c r="AV237" s="12" t="s">
        <v>79</v>
      </c>
      <c r="AW237" s="12" t="s">
        <v>31</v>
      </c>
      <c r="AX237" s="12" t="s">
        <v>69</v>
      </c>
      <c r="AY237" s="242" t="s">
        <v>260</v>
      </c>
    </row>
    <row r="238" s="13" customFormat="1">
      <c r="A238" s="13"/>
      <c r="B238" s="243"/>
      <c r="C238" s="244"/>
      <c r="D238" s="208" t="s">
        <v>967</v>
      </c>
      <c r="E238" s="245" t="s">
        <v>19</v>
      </c>
      <c r="F238" s="246" t="s">
        <v>969</v>
      </c>
      <c r="G238" s="244"/>
      <c r="H238" s="247">
        <v>437.75299999999999</v>
      </c>
      <c r="I238" s="248"/>
      <c r="J238" s="244"/>
      <c r="K238" s="244"/>
      <c r="L238" s="249"/>
      <c r="M238" s="250"/>
      <c r="N238" s="251"/>
      <c r="O238" s="251"/>
      <c r="P238" s="251"/>
      <c r="Q238" s="251"/>
      <c r="R238" s="251"/>
      <c r="S238" s="251"/>
      <c r="T238" s="252"/>
      <c r="U238" s="13"/>
      <c r="V238" s="13"/>
      <c r="W238" s="13"/>
      <c r="X238" s="13"/>
      <c r="Y238" s="13"/>
      <c r="Z238" s="13"/>
      <c r="AA238" s="13"/>
      <c r="AB238" s="13"/>
      <c r="AC238" s="13"/>
      <c r="AD238" s="13"/>
      <c r="AE238" s="13"/>
      <c r="AT238" s="253" t="s">
        <v>967</v>
      </c>
      <c r="AU238" s="253" t="s">
        <v>77</v>
      </c>
      <c r="AV238" s="13" t="s">
        <v>266</v>
      </c>
      <c r="AW238" s="13" t="s">
        <v>31</v>
      </c>
      <c r="AX238" s="13" t="s">
        <v>77</v>
      </c>
      <c r="AY238" s="253" t="s">
        <v>260</v>
      </c>
    </row>
    <row r="239" s="2" customFormat="1" ht="24.15" customHeight="1">
      <c r="A239" s="37"/>
      <c r="B239" s="38"/>
      <c r="C239" s="195" t="s">
        <v>667</v>
      </c>
      <c r="D239" s="195" t="s">
        <v>261</v>
      </c>
      <c r="E239" s="196" t="s">
        <v>1406</v>
      </c>
      <c r="F239" s="197" t="s">
        <v>1407</v>
      </c>
      <c r="G239" s="198" t="s">
        <v>975</v>
      </c>
      <c r="H239" s="199">
        <v>301.755</v>
      </c>
      <c r="I239" s="200"/>
      <c r="J239" s="201">
        <f>ROUND(I239*H239,2)</f>
        <v>0</v>
      </c>
      <c r="K239" s="197" t="s">
        <v>265</v>
      </c>
      <c r="L239" s="43"/>
      <c r="M239" s="202" t="s">
        <v>19</v>
      </c>
      <c r="N239" s="203" t="s">
        <v>40</v>
      </c>
      <c r="O239" s="83"/>
      <c r="P239" s="204">
        <f>O239*H239</f>
        <v>0</v>
      </c>
      <c r="Q239" s="204">
        <v>0</v>
      </c>
      <c r="R239" s="204">
        <f>Q239*H239</f>
        <v>0</v>
      </c>
      <c r="S239" s="204">
        <v>0</v>
      </c>
      <c r="T239" s="205">
        <f>S239*H239</f>
        <v>0</v>
      </c>
      <c r="U239" s="37"/>
      <c r="V239" s="37"/>
      <c r="W239" s="37"/>
      <c r="X239" s="37"/>
      <c r="Y239" s="37"/>
      <c r="Z239" s="37"/>
      <c r="AA239" s="37"/>
      <c r="AB239" s="37"/>
      <c r="AC239" s="37"/>
      <c r="AD239" s="37"/>
      <c r="AE239" s="37"/>
      <c r="AR239" s="206" t="s">
        <v>266</v>
      </c>
      <c r="AT239" s="206" t="s">
        <v>261</v>
      </c>
      <c r="AU239" s="206" t="s">
        <v>77</v>
      </c>
      <c r="AY239" s="16" t="s">
        <v>260</v>
      </c>
      <c r="BE239" s="207">
        <f>IF(N239="základní",J239,0)</f>
        <v>0</v>
      </c>
      <c r="BF239" s="207">
        <f>IF(N239="snížená",J239,0)</f>
        <v>0</v>
      </c>
      <c r="BG239" s="207">
        <f>IF(N239="zákl. přenesená",J239,0)</f>
        <v>0</v>
      </c>
      <c r="BH239" s="207">
        <f>IF(N239="sníž. přenesená",J239,0)</f>
        <v>0</v>
      </c>
      <c r="BI239" s="207">
        <f>IF(N239="nulová",J239,0)</f>
        <v>0</v>
      </c>
      <c r="BJ239" s="16" t="s">
        <v>77</v>
      </c>
      <c r="BK239" s="207">
        <f>ROUND(I239*H239,2)</f>
        <v>0</v>
      </c>
      <c r="BL239" s="16" t="s">
        <v>266</v>
      </c>
      <c r="BM239" s="206" t="s">
        <v>664</v>
      </c>
    </row>
    <row r="240" s="2" customFormat="1">
      <c r="A240" s="37"/>
      <c r="B240" s="38"/>
      <c r="C240" s="39"/>
      <c r="D240" s="208" t="s">
        <v>267</v>
      </c>
      <c r="E240" s="39"/>
      <c r="F240" s="209" t="s">
        <v>1408</v>
      </c>
      <c r="G240" s="39"/>
      <c r="H240" s="39"/>
      <c r="I240" s="210"/>
      <c r="J240" s="39"/>
      <c r="K240" s="39"/>
      <c r="L240" s="43"/>
      <c r="M240" s="211"/>
      <c r="N240" s="212"/>
      <c r="O240" s="83"/>
      <c r="P240" s="83"/>
      <c r="Q240" s="83"/>
      <c r="R240" s="83"/>
      <c r="S240" s="83"/>
      <c r="T240" s="84"/>
      <c r="U240" s="37"/>
      <c r="V240" s="37"/>
      <c r="W240" s="37"/>
      <c r="X240" s="37"/>
      <c r="Y240" s="37"/>
      <c r="Z240" s="37"/>
      <c r="AA240" s="37"/>
      <c r="AB240" s="37"/>
      <c r="AC240" s="37"/>
      <c r="AD240" s="37"/>
      <c r="AE240" s="37"/>
      <c r="AT240" s="16" t="s">
        <v>267</v>
      </c>
      <c r="AU240" s="16" t="s">
        <v>77</v>
      </c>
    </row>
    <row r="241" s="2" customFormat="1">
      <c r="A241" s="37"/>
      <c r="B241" s="38"/>
      <c r="C241" s="39"/>
      <c r="D241" s="208" t="s">
        <v>269</v>
      </c>
      <c r="E241" s="39"/>
      <c r="F241" s="213" t="s">
        <v>982</v>
      </c>
      <c r="G241" s="39"/>
      <c r="H241" s="39"/>
      <c r="I241" s="210"/>
      <c r="J241" s="39"/>
      <c r="K241" s="39"/>
      <c r="L241" s="43"/>
      <c r="M241" s="211"/>
      <c r="N241" s="212"/>
      <c r="O241" s="83"/>
      <c r="P241" s="83"/>
      <c r="Q241" s="83"/>
      <c r="R241" s="83"/>
      <c r="S241" s="83"/>
      <c r="T241" s="84"/>
      <c r="U241" s="37"/>
      <c r="V241" s="37"/>
      <c r="W241" s="37"/>
      <c r="X241" s="37"/>
      <c r="Y241" s="37"/>
      <c r="Z241" s="37"/>
      <c r="AA241" s="37"/>
      <c r="AB241" s="37"/>
      <c r="AC241" s="37"/>
      <c r="AD241" s="37"/>
      <c r="AE241" s="37"/>
      <c r="AT241" s="16" t="s">
        <v>269</v>
      </c>
      <c r="AU241" s="16" t="s">
        <v>77</v>
      </c>
    </row>
    <row r="242" s="2" customFormat="1">
      <c r="A242" s="37"/>
      <c r="B242" s="38"/>
      <c r="C242" s="39"/>
      <c r="D242" s="208" t="s">
        <v>271</v>
      </c>
      <c r="E242" s="39"/>
      <c r="F242" s="213" t="s">
        <v>1409</v>
      </c>
      <c r="G242" s="39"/>
      <c r="H242" s="39"/>
      <c r="I242" s="210"/>
      <c r="J242" s="39"/>
      <c r="K242" s="39"/>
      <c r="L242" s="43"/>
      <c r="M242" s="211"/>
      <c r="N242" s="212"/>
      <c r="O242" s="83"/>
      <c r="P242" s="83"/>
      <c r="Q242" s="83"/>
      <c r="R242" s="83"/>
      <c r="S242" s="83"/>
      <c r="T242" s="84"/>
      <c r="U242" s="37"/>
      <c r="V242" s="37"/>
      <c r="W242" s="37"/>
      <c r="X242" s="37"/>
      <c r="Y242" s="37"/>
      <c r="Z242" s="37"/>
      <c r="AA242" s="37"/>
      <c r="AB242" s="37"/>
      <c r="AC242" s="37"/>
      <c r="AD242" s="37"/>
      <c r="AE242" s="37"/>
      <c r="AT242" s="16" t="s">
        <v>271</v>
      </c>
      <c r="AU242" s="16" t="s">
        <v>77</v>
      </c>
    </row>
    <row r="243" s="2" customFormat="1" ht="24.15" customHeight="1">
      <c r="A243" s="37"/>
      <c r="B243" s="38"/>
      <c r="C243" s="195" t="s">
        <v>355</v>
      </c>
      <c r="D243" s="195" t="s">
        <v>261</v>
      </c>
      <c r="E243" s="196" t="s">
        <v>1411</v>
      </c>
      <c r="F243" s="197" t="s">
        <v>1412</v>
      </c>
      <c r="G243" s="198" t="s">
        <v>975</v>
      </c>
      <c r="H243" s="199">
        <v>81.811000000000007</v>
      </c>
      <c r="I243" s="200"/>
      <c r="J243" s="201">
        <f>ROUND(I243*H243,2)</f>
        <v>0</v>
      </c>
      <c r="K243" s="197" t="s">
        <v>265</v>
      </c>
      <c r="L243" s="43"/>
      <c r="M243" s="202" t="s">
        <v>19</v>
      </c>
      <c r="N243" s="203" t="s">
        <v>40</v>
      </c>
      <c r="O243" s="83"/>
      <c r="P243" s="204">
        <f>O243*H243</f>
        <v>0</v>
      </c>
      <c r="Q243" s="204">
        <v>0</v>
      </c>
      <c r="R243" s="204">
        <f>Q243*H243</f>
        <v>0</v>
      </c>
      <c r="S243" s="204">
        <v>0</v>
      </c>
      <c r="T243" s="205">
        <f>S243*H243</f>
        <v>0</v>
      </c>
      <c r="U243" s="37"/>
      <c r="V243" s="37"/>
      <c r="W243" s="37"/>
      <c r="X243" s="37"/>
      <c r="Y243" s="37"/>
      <c r="Z243" s="37"/>
      <c r="AA243" s="37"/>
      <c r="AB243" s="37"/>
      <c r="AC243" s="37"/>
      <c r="AD243" s="37"/>
      <c r="AE243" s="37"/>
      <c r="AR243" s="206" t="s">
        <v>266</v>
      </c>
      <c r="AT243" s="206" t="s">
        <v>261</v>
      </c>
      <c r="AU243" s="206" t="s">
        <v>77</v>
      </c>
      <c r="AY243" s="16" t="s">
        <v>260</v>
      </c>
      <c r="BE243" s="207">
        <f>IF(N243="základní",J243,0)</f>
        <v>0</v>
      </c>
      <c r="BF243" s="207">
        <f>IF(N243="snížená",J243,0)</f>
        <v>0</v>
      </c>
      <c r="BG243" s="207">
        <f>IF(N243="zákl. přenesená",J243,0)</f>
        <v>0</v>
      </c>
      <c r="BH243" s="207">
        <f>IF(N243="sníž. přenesená",J243,0)</f>
        <v>0</v>
      </c>
      <c r="BI243" s="207">
        <f>IF(N243="nulová",J243,0)</f>
        <v>0</v>
      </c>
      <c r="BJ243" s="16" t="s">
        <v>77</v>
      </c>
      <c r="BK243" s="207">
        <f>ROUND(I243*H243,2)</f>
        <v>0</v>
      </c>
      <c r="BL243" s="16" t="s">
        <v>266</v>
      </c>
      <c r="BM243" s="206" t="s">
        <v>670</v>
      </c>
    </row>
    <row r="244" s="2" customFormat="1">
      <c r="A244" s="37"/>
      <c r="B244" s="38"/>
      <c r="C244" s="39"/>
      <c r="D244" s="208" t="s">
        <v>267</v>
      </c>
      <c r="E244" s="39"/>
      <c r="F244" s="209" t="s">
        <v>1413</v>
      </c>
      <c r="G244" s="39"/>
      <c r="H244" s="39"/>
      <c r="I244" s="210"/>
      <c r="J244" s="39"/>
      <c r="K244" s="39"/>
      <c r="L244" s="43"/>
      <c r="M244" s="211"/>
      <c r="N244" s="212"/>
      <c r="O244" s="83"/>
      <c r="P244" s="83"/>
      <c r="Q244" s="83"/>
      <c r="R244" s="83"/>
      <c r="S244" s="83"/>
      <c r="T244" s="84"/>
      <c r="U244" s="37"/>
      <c r="V244" s="37"/>
      <c r="W244" s="37"/>
      <c r="X244" s="37"/>
      <c r="Y244" s="37"/>
      <c r="Z244" s="37"/>
      <c r="AA244" s="37"/>
      <c r="AB244" s="37"/>
      <c r="AC244" s="37"/>
      <c r="AD244" s="37"/>
      <c r="AE244" s="37"/>
      <c r="AT244" s="16" t="s">
        <v>267</v>
      </c>
      <c r="AU244" s="16" t="s">
        <v>77</v>
      </c>
    </row>
    <row r="245" s="2" customFormat="1">
      <c r="A245" s="37"/>
      <c r="B245" s="38"/>
      <c r="C245" s="39"/>
      <c r="D245" s="208" t="s">
        <v>269</v>
      </c>
      <c r="E245" s="39"/>
      <c r="F245" s="213" t="s">
        <v>978</v>
      </c>
      <c r="G245" s="39"/>
      <c r="H245" s="39"/>
      <c r="I245" s="210"/>
      <c r="J245" s="39"/>
      <c r="K245" s="39"/>
      <c r="L245" s="43"/>
      <c r="M245" s="211"/>
      <c r="N245" s="212"/>
      <c r="O245" s="83"/>
      <c r="P245" s="83"/>
      <c r="Q245" s="83"/>
      <c r="R245" s="83"/>
      <c r="S245" s="83"/>
      <c r="T245" s="84"/>
      <c r="U245" s="37"/>
      <c r="V245" s="37"/>
      <c r="W245" s="37"/>
      <c r="X245" s="37"/>
      <c r="Y245" s="37"/>
      <c r="Z245" s="37"/>
      <c r="AA245" s="37"/>
      <c r="AB245" s="37"/>
      <c r="AC245" s="37"/>
      <c r="AD245" s="37"/>
      <c r="AE245" s="37"/>
      <c r="AT245" s="16" t="s">
        <v>269</v>
      </c>
      <c r="AU245" s="16" t="s">
        <v>77</v>
      </c>
    </row>
    <row r="246" s="2" customFormat="1">
      <c r="A246" s="37"/>
      <c r="B246" s="38"/>
      <c r="C246" s="39"/>
      <c r="D246" s="208" t="s">
        <v>271</v>
      </c>
      <c r="E246" s="39"/>
      <c r="F246" s="213" t="s">
        <v>1414</v>
      </c>
      <c r="G246" s="39"/>
      <c r="H246" s="39"/>
      <c r="I246" s="210"/>
      <c r="J246" s="39"/>
      <c r="K246" s="39"/>
      <c r="L246" s="43"/>
      <c r="M246" s="211"/>
      <c r="N246" s="212"/>
      <c r="O246" s="83"/>
      <c r="P246" s="83"/>
      <c r="Q246" s="83"/>
      <c r="R246" s="83"/>
      <c r="S246" s="83"/>
      <c r="T246" s="84"/>
      <c r="U246" s="37"/>
      <c r="V246" s="37"/>
      <c r="W246" s="37"/>
      <c r="X246" s="37"/>
      <c r="Y246" s="37"/>
      <c r="Z246" s="37"/>
      <c r="AA246" s="37"/>
      <c r="AB246" s="37"/>
      <c r="AC246" s="37"/>
      <c r="AD246" s="37"/>
      <c r="AE246" s="37"/>
      <c r="AT246" s="16" t="s">
        <v>271</v>
      </c>
      <c r="AU246" s="16" t="s">
        <v>77</v>
      </c>
    </row>
    <row r="247" s="2" customFormat="1" ht="24.15" customHeight="1">
      <c r="A247" s="37"/>
      <c r="B247" s="38"/>
      <c r="C247" s="195" t="s">
        <v>676</v>
      </c>
      <c r="D247" s="195" t="s">
        <v>261</v>
      </c>
      <c r="E247" s="196" t="s">
        <v>1415</v>
      </c>
      <c r="F247" s="197" t="s">
        <v>1416</v>
      </c>
      <c r="G247" s="198" t="s">
        <v>975</v>
      </c>
      <c r="H247" s="199">
        <v>9.9399999999999995</v>
      </c>
      <c r="I247" s="200"/>
      <c r="J247" s="201">
        <f>ROUND(I247*H247,2)</f>
        <v>0</v>
      </c>
      <c r="K247" s="197" t="s">
        <v>265</v>
      </c>
      <c r="L247" s="43"/>
      <c r="M247" s="202" t="s">
        <v>19</v>
      </c>
      <c r="N247" s="203" t="s">
        <v>40</v>
      </c>
      <c r="O247" s="83"/>
      <c r="P247" s="204">
        <f>O247*H247</f>
        <v>0</v>
      </c>
      <c r="Q247" s="204">
        <v>0</v>
      </c>
      <c r="R247" s="204">
        <f>Q247*H247</f>
        <v>0</v>
      </c>
      <c r="S247" s="204">
        <v>0</v>
      </c>
      <c r="T247" s="205">
        <f>S247*H247</f>
        <v>0</v>
      </c>
      <c r="U247" s="37"/>
      <c r="V247" s="37"/>
      <c r="W247" s="37"/>
      <c r="X247" s="37"/>
      <c r="Y247" s="37"/>
      <c r="Z247" s="37"/>
      <c r="AA247" s="37"/>
      <c r="AB247" s="37"/>
      <c r="AC247" s="37"/>
      <c r="AD247" s="37"/>
      <c r="AE247" s="37"/>
      <c r="AR247" s="206" t="s">
        <v>266</v>
      </c>
      <c r="AT247" s="206" t="s">
        <v>261</v>
      </c>
      <c r="AU247" s="206" t="s">
        <v>77</v>
      </c>
      <c r="AY247" s="16" t="s">
        <v>260</v>
      </c>
      <c r="BE247" s="207">
        <f>IF(N247="základní",J247,0)</f>
        <v>0</v>
      </c>
      <c r="BF247" s="207">
        <f>IF(N247="snížená",J247,0)</f>
        <v>0</v>
      </c>
      <c r="BG247" s="207">
        <f>IF(N247="zákl. přenesená",J247,0)</f>
        <v>0</v>
      </c>
      <c r="BH247" s="207">
        <f>IF(N247="sníž. přenesená",J247,0)</f>
        <v>0</v>
      </c>
      <c r="BI247" s="207">
        <f>IF(N247="nulová",J247,0)</f>
        <v>0</v>
      </c>
      <c r="BJ247" s="16" t="s">
        <v>77</v>
      </c>
      <c r="BK247" s="207">
        <f>ROUND(I247*H247,2)</f>
        <v>0</v>
      </c>
      <c r="BL247" s="16" t="s">
        <v>266</v>
      </c>
      <c r="BM247" s="206" t="s">
        <v>673</v>
      </c>
    </row>
    <row r="248" s="2" customFormat="1">
      <c r="A248" s="37"/>
      <c r="B248" s="38"/>
      <c r="C248" s="39"/>
      <c r="D248" s="208" t="s">
        <v>267</v>
      </c>
      <c r="E248" s="39"/>
      <c r="F248" s="209" t="s">
        <v>1417</v>
      </c>
      <c r="G248" s="39"/>
      <c r="H248" s="39"/>
      <c r="I248" s="210"/>
      <c r="J248" s="39"/>
      <c r="K248" s="39"/>
      <c r="L248" s="43"/>
      <c r="M248" s="211"/>
      <c r="N248" s="212"/>
      <c r="O248" s="83"/>
      <c r="P248" s="83"/>
      <c r="Q248" s="83"/>
      <c r="R248" s="83"/>
      <c r="S248" s="83"/>
      <c r="T248" s="84"/>
      <c r="U248" s="37"/>
      <c r="V248" s="37"/>
      <c r="W248" s="37"/>
      <c r="X248" s="37"/>
      <c r="Y248" s="37"/>
      <c r="Z248" s="37"/>
      <c r="AA248" s="37"/>
      <c r="AB248" s="37"/>
      <c r="AC248" s="37"/>
      <c r="AD248" s="37"/>
      <c r="AE248" s="37"/>
      <c r="AT248" s="16" t="s">
        <v>267</v>
      </c>
      <c r="AU248" s="16" t="s">
        <v>77</v>
      </c>
    </row>
    <row r="249" s="2" customFormat="1">
      <c r="A249" s="37"/>
      <c r="B249" s="38"/>
      <c r="C249" s="39"/>
      <c r="D249" s="208" t="s">
        <v>269</v>
      </c>
      <c r="E249" s="39"/>
      <c r="F249" s="213" t="s">
        <v>978</v>
      </c>
      <c r="G249" s="39"/>
      <c r="H249" s="39"/>
      <c r="I249" s="210"/>
      <c r="J249" s="39"/>
      <c r="K249" s="39"/>
      <c r="L249" s="43"/>
      <c r="M249" s="211"/>
      <c r="N249" s="212"/>
      <c r="O249" s="83"/>
      <c r="P249" s="83"/>
      <c r="Q249" s="83"/>
      <c r="R249" s="83"/>
      <c r="S249" s="83"/>
      <c r="T249" s="84"/>
      <c r="U249" s="37"/>
      <c r="V249" s="37"/>
      <c r="W249" s="37"/>
      <c r="X249" s="37"/>
      <c r="Y249" s="37"/>
      <c r="Z249" s="37"/>
      <c r="AA249" s="37"/>
      <c r="AB249" s="37"/>
      <c r="AC249" s="37"/>
      <c r="AD249" s="37"/>
      <c r="AE249" s="37"/>
      <c r="AT249" s="16" t="s">
        <v>269</v>
      </c>
      <c r="AU249" s="16" t="s">
        <v>77</v>
      </c>
    </row>
    <row r="250" s="2" customFormat="1">
      <c r="A250" s="37"/>
      <c r="B250" s="38"/>
      <c r="C250" s="39"/>
      <c r="D250" s="208" t="s">
        <v>271</v>
      </c>
      <c r="E250" s="39"/>
      <c r="F250" s="213" t="s">
        <v>3270</v>
      </c>
      <c r="G250" s="39"/>
      <c r="H250" s="39"/>
      <c r="I250" s="210"/>
      <c r="J250" s="39"/>
      <c r="K250" s="39"/>
      <c r="L250" s="43"/>
      <c r="M250" s="211"/>
      <c r="N250" s="212"/>
      <c r="O250" s="83"/>
      <c r="P250" s="83"/>
      <c r="Q250" s="83"/>
      <c r="R250" s="83"/>
      <c r="S250" s="83"/>
      <c r="T250" s="84"/>
      <c r="U250" s="37"/>
      <c r="V250" s="37"/>
      <c r="W250" s="37"/>
      <c r="X250" s="37"/>
      <c r="Y250" s="37"/>
      <c r="Z250" s="37"/>
      <c r="AA250" s="37"/>
      <c r="AB250" s="37"/>
      <c r="AC250" s="37"/>
      <c r="AD250" s="37"/>
      <c r="AE250" s="37"/>
      <c r="AT250" s="16" t="s">
        <v>271</v>
      </c>
      <c r="AU250" s="16" t="s">
        <v>77</v>
      </c>
    </row>
    <row r="251" s="11" customFormat="1" ht="25.92" customHeight="1">
      <c r="A251" s="11"/>
      <c r="B251" s="181"/>
      <c r="C251" s="182"/>
      <c r="D251" s="183" t="s">
        <v>68</v>
      </c>
      <c r="E251" s="184" t="s">
        <v>266</v>
      </c>
      <c r="F251" s="184" t="s">
        <v>1223</v>
      </c>
      <c r="G251" s="182"/>
      <c r="H251" s="182"/>
      <c r="I251" s="185"/>
      <c r="J251" s="186">
        <f>BK251</f>
        <v>0</v>
      </c>
      <c r="K251" s="182"/>
      <c r="L251" s="187"/>
      <c r="M251" s="188"/>
      <c r="N251" s="189"/>
      <c r="O251" s="189"/>
      <c r="P251" s="190">
        <f>SUM(P252:P256)</f>
        <v>0</v>
      </c>
      <c r="Q251" s="189"/>
      <c r="R251" s="190">
        <f>SUM(R252:R256)</f>
        <v>0</v>
      </c>
      <c r="S251" s="189"/>
      <c r="T251" s="191">
        <f>SUM(T252:T256)</f>
        <v>0</v>
      </c>
      <c r="U251" s="11"/>
      <c r="V251" s="11"/>
      <c r="W251" s="11"/>
      <c r="X251" s="11"/>
      <c r="Y251" s="11"/>
      <c r="Z251" s="11"/>
      <c r="AA251" s="11"/>
      <c r="AB251" s="11"/>
      <c r="AC251" s="11"/>
      <c r="AD251" s="11"/>
      <c r="AE251" s="11"/>
      <c r="AR251" s="192" t="s">
        <v>77</v>
      </c>
      <c r="AT251" s="193" t="s">
        <v>68</v>
      </c>
      <c r="AU251" s="193" t="s">
        <v>69</v>
      </c>
      <c r="AY251" s="192" t="s">
        <v>260</v>
      </c>
      <c r="BK251" s="194">
        <f>SUM(BK252:BK256)</f>
        <v>0</v>
      </c>
    </row>
    <row r="252" s="2" customFormat="1" ht="16.5" customHeight="1">
      <c r="A252" s="37"/>
      <c r="B252" s="38"/>
      <c r="C252" s="195" t="s">
        <v>360</v>
      </c>
      <c r="D252" s="195" t="s">
        <v>261</v>
      </c>
      <c r="E252" s="196" t="s">
        <v>994</v>
      </c>
      <c r="F252" s="197" t="s">
        <v>995</v>
      </c>
      <c r="G252" s="198" t="s">
        <v>975</v>
      </c>
      <c r="H252" s="199">
        <v>393.65300000000002</v>
      </c>
      <c r="I252" s="200"/>
      <c r="J252" s="201">
        <f>ROUND(I252*H252,2)</f>
        <v>0</v>
      </c>
      <c r="K252" s="197" t="s">
        <v>265</v>
      </c>
      <c r="L252" s="43"/>
      <c r="M252" s="202" t="s">
        <v>19</v>
      </c>
      <c r="N252" s="203" t="s">
        <v>40</v>
      </c>
      <c r="O252" s="83"/>
      <c r="P252" s="204">
        <f>O252*H252</f>
        <v>0</v>
      </c>
      <c r="Q252" s="204">
        <v>0</v>
      </c>
      <c r="R252" s="204">
        <f>Q252*H252</f>
        <v>0</v>
      </c>
      <c r="S252" s="204">
        <v>0</v>
      </c>
      <c r="T252" s="205">
        <f>S252*H252</f>
        <v>0</v>
      </c>
      <c r="U252" s="37"/>
      <c r="V252" s="37"/>
      <c r="W252" s="37"/>
      <c r="X252" s="37"/>
      <c r="Y252" s="37"/>
      <c r="Z252" s="37"/>
      <c r="AA252" s="37"/>
      <c r="AB252" s="37"/>
      <c r="AC252" s="37"/>
      <c r="AD252" s="37"/>
      <c r="AE252" s="37"/>
      <c r="AR252" s="206" t="s">
        <v>266</v>
      </c>
      <c r="AT252" s="206" t="s">
        <v>261</v>
      </c>
      <c r="AU252" s="206" t="s">
        <v>77</v>
      </c>
      <c r="AY252" s="16" t="s">
        <v>260</v>
      </c>
      <c r="BE252" s="207">
        <f>IF(N252="základní",J252,0)</f>
        <v>0</v>
      </c>
      <c r="BF252" s="207">
        <f>IF(N252="snížená",J252,0)</f>
        <v>0</v>
      </c>
      <c r="BG252" s="207">
        <f>IF(N252="zákl. přenesená",J252,0)</f>
        <v>0</v>
      </c>
      <c r="BH252" s="207">
        <f>IF(N252="sníž. přenesená",J252,0)</f>
        <v>0</v>
      </c>
      <c r="BI252" s="207">
        <f>IF(N252="nulová",J252,0)</f>
        <v>0</v>
      </c>
      <c r="BJ252" s="16" t="s">
        <v>77</v>
      </c>
      <c r="BK252" s="207">
        <f>ROUND(I252*H252,2)</f>
        <v>0</v>
      </c>
      <c r="BL252" s="16" t="s">
        <v>266</v>
      </c>
      <c r="BM252" s="206" t="s">
        <v>865</v>
      </c>
    </row>
    <row r="253" s="2" customFormat="1">
      <c r="A253" s="37"/>
      <c r="B253" s="38"/>
      <c r="C253" s="39"/>
      <c r="D253" s="208" t="s">
        <v>267</v>
      </c>
      <c r="E253" s="39"/>
      <c r="F253" s="209" t="s">
        <v>996</v>
      </c>
      <c r="G253" s="39"/>
      <c r="H253" s="39"/>
      <c r="I253" s="210"/>
      <c r="J253" s="39"/>
      <c r="K253" s="39"/>
      <c r="L253" s="43"/>
      <c r="M253" s="211"/>
      <c r="N253" s="212"/>
      <c r="O253" s="83"/>
      <c r="P253" s="83"/>
      <c r="Q253" s="83"/>
      <c r="R253" s="83"/>
      <c r="S253" s="83"/>
      <c r="T253" s="84"/>
      <c r="U253" s="37"/>
      <c r="V253" s="37"/>
      <c r="W253" s="37"/>
      <c r="X253" s="37"/>
      <c r="Y253" s="37"/>
      <c r="Z253" s="37"/>
      <c r="AA253" s="37"/>
      <c r="AB253" s="37"/>
      <c r="AC253" s="37"/>
      <c r="AD253" s="37"/>
      <c r="AE253" s="37"/>
      <c r="AT253" s="16" t="s">
        <v>267</v>
      </c>
      <c r="AU253" s="16" t="s">
        <v>77</v>
      </c>
    </row>
    <row r="254" s="2" customFormat="1">
      <c r="A254" s="37"/>
      <c r="B254" s="38"/>
      <c r="C254" s="39"/>
      <c r="D254" s="208" t="s">
        <v>269</v>
      </c>
      <c r="E254" s="39"/>
      <c r="F254" s="213" t="s">
        <v>992</v>
      </c>
      <c r="G254" s="39"/>
      <c r="H254" s="39"/>
      <c r="I254" s="210"/>
      <c r="J254" s="39"/>
      <c r="K254" s="39"/>
      <c r="L254" s="43"/>
      <c r="M254" s="211"/>
      <c r="N254" s="212"/>
      <c r="O254" s="83"/>
      <c r="P254" s="83"/>
      <c r="Q254" s="83"/>
      <c r="R254" s="83"/>
      <c r="S254" s="83"/>
      <c r="T254" s="84"/>
      <c r="U254" s="37"/>
      <c r="V254" s="37"/>
      <c r="W254" s="37"/>
      <c r="X254" s="37"/>
      <c r="Y254" s="37"/>
      <c r="Z254" s="37"/>
      <c r="AA254" s="37"/>
      <c r="AB254" s="37"/>
      <c r="AC254" s="37"/>
      <c r="AD254" s="37"/>
      <c r="AE254" s="37"/>
      <c r="AT254" s="16" t="s">
        <v>269</v>
      </c>
      <c r="AU254" s="16" t="s">
        <v>77</v>
      </c>
    </row>
    <row r="255" s="12" customFormat="1">
      <c r="A255" s="12"/>
      <c r="B255" s="232"/>
      <c r="C255" s="233"/>
      <c r="D255" s="208" t="s">
        <v>967</v>
      </c>
      <c r="E255" s="234" t="s">
        <v>19</v>
      </c>
      <c r="F255" s="235" t="s">
        <v>3271</v>
      </c>
      <c r="G255" s="233"/>
      <c r="H255" s="236">
        <v>393.65300000000002</v>
      </c>
      <c r="I255" s="237"/>
      <c r="J255" s="233"/>
      <c r="K255" s="233"/>
      <c r="L255" s="238"/>
      <c r="M255" s="239"/>
      <c r="N255" s="240"/>
      <c r="O255" s="240"/>
      <c r="P255" s="240"/>
      <c r="Q255" s="240"/>
      <c r="R255" s="240"/>
      <c r="S255" s="240"/>
      <c r="T255" s="241"/>
      <c r="U255" s="12"/>
      <c r="V255" s="12"/>
      <c r="W255" s="12"/>
      <c r="X255" s="12"/>
      <c r="Y255" s="12"/>
      <c r="Z255" s="12"/>
      <c r="AA255" s="12"/>
      <c r="AB255" s="12"/>
      <c r="AC255" s="12"/>
      <c r="AD255" s="12"/>
      <c r="AE255" s="12"/>
      <c r="AT255" s="242" t="s">
        <v>967</v>
      </c>
      <c r="AU255" s="242" t="s">
        <v>77</v>
      </c>
      <c r="AV255" s="12" t="s">
        <v>79</v>
      </c>
      <c r="AW255" s="12" t="s">
        <v>31</v>
      </c>
      <c r="AX255" s="12" t="s">
        <v>69</v>
      </c>
      <c r="AY255" s="242" t="s">
        <v>260</v>
      </c>
    </row>
    <row r="256" s="13" customFormat="1">
      <c r="A256" s="13"/>
      <c r="B256" s="243"/>
      <c r="C256" s="244"/>
      <c r="D256" s="208" t="s">
        <v>967</v>
      </c>
      <c r="E256" s="245" t="s">
        <v>19</v>
      </c>
      <c r="F256" s="246" t="s">
        <v>969</v>
      </c>
      <c r="G256" s="244"/>
      <c r="H256" s="247">
        <v>393.65300000000002</v>
      </c>
      <c r="I256" s="248"/>
      <c r="J256" s="244"/>
      <c r="K256" s="244"/>
      <c r="L256" s="249"/>
      <c r="M256" s="250"/>
      <c r="N256" s="251"/>
      <c r="O256" s="251"/>
      <c r="P256" s="251"/>
      <c r="Q256" s="251"/>
      <c r="R256" s="251"/>
      <c r="S256" s="251"/>
      <c r="T256" s="252"/>
      <c r="U256" s="13"/>
      <c r="V256" s="13"/>
      <c r="W256" s="13"/>
      <c r="X256" s="13"/>
      <c r="Y256" s="13"/>
      <c r="Z256" s="13"/>
      <c r="AA256" s="13"/>
      <c r="AB256" s="13"/>
      <c r="AC256" s="13"/>
      <c r="AD256" s="13"/>
      <c r="AE256" s="13"/>
      <c r="AT256" s="253" t="s">
        <v>967</v>
      </c>
      <c r="AU256" s="253" t="s">
        <v>77</v>
      </c>
      <c r="AV256" s="13" t="s">
        <v>266</v>
      </c>
      <c r="AW256" s="13" t="s">
        <v>31</v>
      </c>
      <c r="AX256" s="13" t="s">
        <v>77</v>
      </c>
      <c r="AY256" s="253" t="s">
        <v>260</v>
      </c>
    </row>
    <row r="257" s="11" customFormat="1" ht="25.92" customHeight="1">
      <c r="A257" s="11"/>
      <c r="B257" s="181"/>
      <c r="C257" s="182"/>
      <c r="D257" s="183" t="s">
        <v>68</v>
      </c>
      <c r="E257" s="184" t="s">
        <v>258</v>
      </c>
      <c r="F257" s="184" t="s">
        <v>3272</v>
      </c>
      <c r="G257" s="182"/>
      <c r="H257" s="182"/>
      <c r="I257" s="185"/>
      <c r="J257" s="186">
        <f>BK257</f>
        <v>0</v>
      </c>
      <c r="K257" s="182"/>
      <c r="L257" s="187"/>
      <c r="M257" s="188"/>
      <c r="N257" s="189"/>
      <c r="O257" s="189"/>
      <c r="P257" s="190">
        <f>SUM(P258:P384)</f>
        <v>0</v>
      </c>
      <c r="Q257" s="189"/>
      <c r="R257" s="190">
        <f>SUM(R258:R384)</f>
        <v>28.960764999999995</v>
      </c>
      <c r="S257" s="189"/>
      <c r="T257" s="191">
        <f>SUM(T258:T384)</f>
        <v>0.42000000000000004</v>
      </c>
      <c r="U257" s="11"/>
      <c r="V257" s="11"/>
      <c r="W257" s="11"/>
      <c r="X257" s="11"/>
      <c r="Y257" s="11"/>
      <c r="Z257" s="11"/>
      <c r="AA257" s="11"/>
      <c r="AB257" s="11"/>
      <c r="AC257" s="11"/>
      <c r="AD257" s="11"/>
      <c r="AE257" s="11"/>
      <c r="AR257" s="192" t="s">
        <v>77</v>
      </c>
      <c r="AT257" s="193" t="s">
        <v>68</v>
      </c>
      <c r="AU257" s="193" t="s">
        <v>69</v>
      </c>
      <c r="AY257" s="192" t="s">
        <v>260</v>
      </c>
      <c r="BK257" s="194">
        <f>SUM(BK258:BK384)</f>
        <v>0</v>
      </c>
    </row>
    <row r="258" s="2" customFormat="1" ht="16.5" customHeight="1">
      <c r="A258" s="37"/>
      <c r="B258" s="38"/>
      <c r="C258" s="195" t="s">
        <v>682</v>
      </c>
      <c r="D258" s="195" t="s">
        <v>261</v>
      </c>
      <c r="E258" s="196" t="s">
        <v>1427</v>
      </c>
      <c r="F258" s="197" t="s">
        <v>1428</v>
      </c>
      <c r="G258" s="198" t="s">
        <v>1300</v>
      </c>
      <c r="H258" s="199">
        <v>836.25</v>
      </c>
      <c r="I258" s="200"/>
      <c r="J258" s="201">
        <f>ROUND(I258*H258,2)</f>
        <v>0</v>
      </c>
      <c r="K258" s="197" t="s">
        <v>1261</v>
      </c>
      <c r="L258" s="43"/>
      <c r="M258" s="202" t="s">
        <v>19</v>
      </c>
      <c r="N258" s="203" t="s">
        <v>40</v>
      </c>
      <c r="O258" s="83"/>
      <c r="P258" s="204">
        <f>O258*H258</f>
        <v>0</v>
      </c>
      <c r="Q258" s="204">
        <v>0</v>
      </c>
      <c r="R258" s="204">
        <f>Q258*H258</f>
        <v>0</v>
      </c>
      <c r="S258" s="204">
        <v>0</v>
      </c>
      <c r="T258" s="205">
        <f>S258*H258</f>
        <v>0</v>
      </c>
      <c r="U258" s="37"/>
      <c r="V258" s="37"/>
      <c r="W258" s="37"/>
      <c r="X258" s="37"/>
      <c r="Y258" s="37"/>
      <c r="Z258" s="37"/>
      <c r="AA258" s="37"/>
      <c r="AB258" s="37"/>
      <c r="AC258" s="37"/>
      <c r="AD258" s="37"/>
      <c r="AE258" s="37"/>
      <c r="AR258" s="206" t="s">
        <v>266</v>
      </c>
      <c r="AT258" s="206" t="s">
        <v>261</v>
      </c>
      <c r="AU258" s="206" t="s">
        <v>77</v>
      </c>
      <c r="AY258" s="16" t="s">
        <v>260</v>
      </c>
      <c r="BE258" s="207">
        <f>IF(N258="základní",J258,0)</f>
        <v>0</v>
      </c>
      <c r="BF258" s="207">
        <f>IF(N258="snížená",J258,0)</f>
        <v>0</v>
      </c>
      <c r="BG258" s="207">
        <f>IF(N258="zákl. přenesená",J258,0)</f>
        <v>0</v>
      </c>
      <c r="BH258" s="207">
        <f>IF(N258="sníž. přenesená",J258,0)</f>
        <v>0</v>
      </c>
      <c r="BI258" s="207">
        <f>IF(N258="nulová",J258,0)</f>
        <v>0</v>
      </c>
      <c r="BJ258" s="16" t="s">
        <v>77</v>
      </c>
      <c r="BK258" s="207">
        <f>ROUND(I258*H258,2)</f>
        <v>0</v>
      </c>
      <c r="BL258" s="16" t="s">
        <v>266</v>
      </c>
      <c r="BM258" s="206" t="s">
        <v>869</v>
      </c>
    </row>
    <row r="259" s="2" customFormat="1">
      <c r="A259" s="37"/>
      <c r="B259" s="38"/>
      <c r="C259" s="39"/>
      <c r="D259" s="208" t="s">
        <v>267</v>
      </c>
      <c r="E259" s="39"/>
      <c r="F259" s="209" t="s">
        <v>1429</v>
      </c>
      <c r="G259" s="39"/>
      <c r="H259" s="39"/>
      <c r="I259" s="210"/>
      <c r="J259" s="39"/>
      <c r="K259" s="39"/>
      <c r="L259" s="43"/>
      <c r="M259" s="211"/>
      <c r="N259" s="212"/>
      <c r="O259" s="83"/>
      <c r="P259" s="83"/>
      <c r="Q259" s="83"/>
      <c r="R259" s="83"/>
      <c r="S259" s="83"/>
      <c r="T259" s="84"/>
      <c r="U259" s="37"/>
      <c r="V259" s="37"/>
      <c r="W259" s="37"/>
      <c r="X259" s="37"/>
      <c r="Y259" s="37"/>
      <c r="Z259" s="37"/>
      <c r="AA259" s="37"/>
      <c r="AB259" s="37"/>
      <c r="AC259" s="37"/>
      <c r="AD259" s="37"/>
      <c r="AE259" s="37"/>
      <c r="AT259" s="16" t="s">
        <v>267</v>
      </c>
      <c r="AU259" s="16" t="s">
        <v>77</v>
      </c>
    </row>
    <row r="260" s="2" customFormat="1">
      <c r="A260" s="37"/>
      <c r="B260" s="38"/>
      <c r="C260" s="39"/>
      <c r="D260" s="254" t="s">
        <v>1425</v>
      </c>
      <c r="E260" s="39"/>
      <c r="F260" s="255" t="s">
        <v>1430</v>
      </c>
      <c r="G260" s="39"/>
      <c r="H260" s="39"/>
      <c r="I260" s="210"/>
      <c r="J260" s="39"/>
      <c r="K260" s="39"/>
      <c r="L260" s="43"/>
      <c r="M260" s="211"/>
      <c r="N260" s="212"/>
      <c r="O260" s="83"/>
      <c r="P260" s="83"/>
      <c r="Q260" s="83"/>
      <c r="R260" s="83"/>
      <c r="S260" s="83"/>
      <c r="T260" s="84"/>
      <c r="U260" s="37"/>
      <c r="V260" s="37"/>
      <c r="W260" s="37"/>
      <c r="X260" s="37"/>
      <c r="Y260" s="37"/>
      <c r="Z260" s="37"/>
      <c r="AA260" s="37"/>
      <c r="AB260" s="37"/>
      <c r="AC260" s="37"/>
      <c r="AD260" s="37"/>
      <c r="AE260" s="37"/>
      <c r="AT260" s="16" t="s">
        <v>1425</v>
      </c>
      <c r="AU260" s="16" t="s">
        <v>77</v>
      </c>
    </row>
    <row r="261" s="2" customFormat="1" ht="16.5" customHeight="1">
      <c r="A261" s="37"/>
      <c r="B261" s="38"/>
      <c r="C261" s="195" t="s">
        <v>366</v>
      </c>
      <c r="D261" s="195" t="s">
        <v>261</v>
      </c>
      <c r="E261" s="196" t="s">
        <v>1431</v>
      </c>
      <c r="F261" s="197" t="s">
        <v>1432</v>
      </c>
      <c r="G261" s="198" t="s">
        <v>1300</v>
      </c>
      <c r="H261" s="199">
        <v>525</v>
      </c>
      <c r="I261" s="200"/>
      <c r="J261" s="201">
        <f>ROUND(I261*H261,2)</f>
        <v>0</v>
      </c>
      <c r="K261" s="197" t="s">
        <v>1261</v>
      </c>
      <c r="L261" s="43"/>
      <c r="M261" s="202" t="s">
        <v>19</v>
      </c>
      <c r="N261" s="203" t="s">
        <v>40</v>
      </c>
      <c r="O261" s="83"/>
      <c r="P261" s="204">
        <f>O261*H261</f>
        <v>0</v>
      </c>
      <c r="Q261" s="204">
        <v>0</v>
      </c>
      <c r="R261" s="204">
        <f>Q261*H261</f>
        <v>0</v>
      </c>
      <c r="S261" s="204">
        <v>0.00080000000000000004</v>
      </c>
      <c r="T261" s="205">
        <f>S261*H261</f>
        <v>0.42000000000000004</v>
      </c>
      <c r="U261" s="37"/>
      <c r="V261" s="37"/>
      <c r="W261" s="37"/>
      <c r="X261" s="37"/>
      <c r="Y261" s="37"/>
      <c r="Z261" s="37"/>
      <c r="AA261" s="37"/>
      <c r="AB261" s="37"/>
      <c r="AC261" s="37"/>
      <c r="AD261" s="37"/>
      <c r="AE261" s="37"/>
      <c r="AR261" s="206" t="s">
        <v>266</v>
      </c>
      <c r="AT261" s="206" t="s">
        <v>261</v>
      </c>
      <c r="AU261" s="206" t="s">
        <v>77</v>
      </c>
      <c r="AY261" s="16" t="s">
        <v>260</v>
      </c>
      <c r="BE261" s="207">
        <f>IF(N261="základní",J261,0)</f>
        <v>0</v>
      </c>
      <c r="BF261" s="207">
        <f>IF(N261="snížená",J261,0)</f>
        <v>0</v>
      </c>
      <c r="BG261" s="207">
        <f>IF(N261="zákl. přenesená",J261,0)</f>
        <v>0</v>
      </c>
      <c r="BH261" s="207">
        <f>IF(N261="sníž. přenesená",J261,0)</f>
        <v>0</v>
      </c>
      <c r="BI261" s="207">
        <f>IF(N261="nulová",J261,0)</f>
        <v>0</v>
      </c>
      <c r="BJ261" s="16" t="s">
        <v>77</v>
      </c>
      <c r="BK261" s="207">
        <f>ROUND(I261*H261,2)</f>
        <v>0</v>
      </c>
      <c r="BL261" s="16" t="s">
        <v>266</v>
      </c>
      <c r="BM261" s="206" t="s">
        <v>874</v>
      </c>
    </row>
    <row r="262" s="2" customFormat="1">
      <c r="A262" s="37"/>
      <c r="B262" s="38"/>
      <c r="C262" s="39"/>
      <c r="D262" s="208" t="s">
        <v>267</v>
      </c>
      <c r="E262" s="39"/>
      <c r="F262" s="209" t="s">
        <v>1433</v>
      </c>
      <c r="G262" s="39"/>
      <c r="H262" s="39"/>
      <c r="I262" s="210"/>
      <c r="J262" s="39"/>
      <c r="K262" s="39"/>
      <c r="L262" s="43"/>
      <c r="M262" s="211"/>
      <c r="N262" s="212"/>
      <c r="O262" s="83"/>
      <c r="P262" s="83"/>
      <c r="Q262" s="83"/>
      <c r="R262" s="83"/>
      <c r="S262" s="83"/>
      <c r="T262" s="84"/>
      <c r="U262" s="37"/>
      <c r="V262" s="37"/>
      <c r="W262" s="37"/>
      <c r="X262" s="37"/>
      <c r="Y262" s="37"/>
      <c r="Z262" s="37"/>
      <c r="AA262" s="37"/>
      <c r="AB262" s="37"/>
      <c r="AC262" s="37"/>
      <c r="AD262" s="37"/>
      <c r="AE262" s="37"/>
      <c r="AT262" s="16" t="s">
        <v>267</v>
      </c>
      <c r="AU262" s="16" t="s">
        <v>77</v>
      </c>
    </row>
    <row r="263" s="2" customFormat="1">
      <c r="A263" s="37"/>
      <c r="B263" s="38"/>
      <c r="C263" s="39"/>
      <c r="D263" s="254" t="s">
        <v>1425</v>
      </c>
      <c r="E263" s="39"/>
      <c r="F263" s="255" t="s">
        <v>1434</v>
      </c>
      <c r="G263" s="39"/>
      <c r="H263" s="39"/>
      <c r="I263" s="210"/>
      <c r="J263" s="39"/>
      <c r="K263" s="39"/>
      <c r="L263" s="43"/>
      <c r="M263" s="211"/>
      <c r="N263" s="212"/>
      <c r="O263" s="83"/>
      <c r="P263" s="83"/>
      <c r="Q263" s="83"/>
      <c r="R263" s="83"/>
      <c r="S263" s="83"/>
      <c r="T263" s="84"/>
      <c r="U263" s="37"/>
      <c r="V263" s="37"/>
      <c r="W263" s="37"/>
      <c r="X263" s="37"/>
      <c r="Y263" s="37"/>
      <c r="Z263" s="37"/>
      <c r="AA263" s="37"/>
      <c r="AB263" s="37"/>
      <c r="AC263" s="37"/>
      <c r="AD263" s="37"/>
      <c r="AE263" s="37"/>
      <c r="AT263" s="16" t="s">
        <v>1425</v>
      </c>
      <c r="AU263" s="16" t="s">
        <v>77</v>
      </c>
    </row>
    <row r="264" s="2" customFormat="1" ht="21.75" customHeight="1">
      <c r="A264" s="37"/>
      <c r="B264" s="38"/>
      <c r="C264" s="195" t="s">
        <v>691</v>
      </c>
      <c r="D264" s="195" t="s">
        <v>261</v>
      </c>
      <c r="E264" s="196" t="s">
        <v>1435</v>
      </c>
      <c r="F264" s="197" t="s">
        <v>1436</v>
      </c>
      <c r="G264" s="198" t="s">
        <v>1066</v>
      </c>
      <c r="H264" s="199">
        <v>321.55000000000001</v>
      </c>
      <c r="I264" s="200"/>
      <c r="J264" s="201">
        <f>ROUND(I264*H264,2)</f>
        <v>0</v>
      </c>
      <c r="K264" s="197" t="s">
        <v>1261</v>
      </c>
      <c r="L264" s="43"/>
      <c r="M264" s="202" t="s">
        <v>19</v>
      </c>
      <c r="N264" s="203" t="s">
        <v>40</v>
      </c>
      <c r="O264" s="83"/>
      <c r="P264" s="204">
        <f>O264*H264</f>
        <v>0</v>
      </c>
      <c r="Q264" s="204">
        <v>0</v>
      </c>
      <c r="R264" s="204">
        <f>Q264*H264</f>
        <v>0</v>
      </c>
      <c r="S264" s="204">
        <v>0</v>
      </c>
      <c r="T264" s="205">
        <f>S264*H264</f>
        <v>0</v>
      </c>
      <c r="U264" s="37"/>
      <c r="V264" s="37"/>
      <c r="W264" s="37"/>
      <c r="X264" s="37"/>
      <c r="Y264" s="37"/>
      <c r="Z264" s="37"/>
      <c r="AA264" s="37"/>
      <c r="AB264" s="37"/>
      <c r="AC264" s="37"/>
      <c r="AD264" s="37"/>
      <c r="AE264" s="37"/>
      <c r="AR264" s="206" t="s">
        <v>266</v>
      </c>
      <c r="AT264" s="206" t="s">
        <v>261</v>
      </c>
      <c r="AU264" s="206" t="s">
        <v>77</v>
      </c>
      <c r="AY264" s="16" t="s">
        <v>260</v>
      </c>
      <c r="BE264" s="207">
        <f>IF(N264="základní",J264,0)</f>
        <v>0</v>
      </c>
      <c r="BF264" s="207">
        <f>IF(N264="snížená",J264,0)</f>
        <v>0</v>
      </c>
      <c r="BG264" s="207">
        <f>IF(N264="zákl. přenesená",J264,0)</f>
        <v>0</v>
      </c>
      <c r="BH264" s="207">
        <f>IF(N264="sníž. přenesená",J264,0)</f>
        <v>0</v>
      </c>
      <c r="BI264" s="207">
        <f>IF(N264="nulová",J264,0)</f>
        <v>0</v>
      </c>
      <c r="BJ264" s="16" t="s">
        <v>77</v>
      </c>
      <c r="BK264" s="207">
        <f>ROUND(I264*H264,2)</f>
        <v>0</v>
      </c>
      <c r="BL264" s="16" t="s">
        <v>266</v>
      </c>
      <c r="BM264" s="206" t="s">
        <v>1150</v>
      </c>
    </row>
    <row r="265" s="2" customFormat="1">
      <c r="A265" s="37"/>
      <c r="B265" s="38"/>
      <c r="C265" s="39"/>
      <c r="D265" s="208" t="s">
        <v>267</v>
      </c>
      <c r="E265" s="39"/>
      <c r="F265" s="209" t="s">
        <v>1437</v>
      </c>
      <c r="G265" s="39"/>
      <c r="H265" s="39"/>
      <c r="I265" s="210"/>
      <c r="J265" s="39"/>
      <c r="K265" s="39"/>
      <c r="L265" s="43"/>
      <c r="M265" s="211"/>
      <c r="N265" s="212"/>
      <c r="O265" s="83"/>
      <c r="P265" s="83"/>
      <c r="Q265" s="83"/>
      <c r="R265" s="83"/>
      <c r="S265" s="83"/>
      <c r="T265" s="84"/>
      <c r="U265" s="37"/>
      <c r="V265" s="37"/>
      <c r="W265" s="37"/>
      <c r="X265" s="37"/>
      <c r="Y265" s="37"/>
      <c r="Z265" s="37"/>
      <c r="AA265" s="37"/>
      <c r="AB265" s="37"/>
      <c r="AC265" s="37"/>
      <c r="AD265" s="37"/>
      <c r="AE265" s="37"/>
      <c r="AT265" s="16" t="s">
        <v>267</v>
      </c>
      <c r="AU265" s="16" t="s">
        <v>77</v>
      </c>
    </row>
    <row r="266" s="2" customFormat="1">
      <c r="A266" s="37"/>
      <c r="B266" s="38"/>
      <c r="C266" s="39"/>
      <c r="D266" s="254" t="s">
        <v>1425</v>
      </c>
      <c r="E266" s="39"/>
      <c r="F266" s="255" t="s">
        <v>1438</v>
      </c>
      <c r="G266" s="39"/>
      <c r="H266" s="39"/>
      <c r="I266" s="210"/>
      <c r="J266" s="39"/>
      <c r="K266" s="39"/>
      <c r="L266" s="43"/>
      <c r="M266" s="211"/>
      <c r="N266" s="212"/>
      <c r="O266" s="83"/>
      <c r="P266" s="83"/>
      <c r="Q266" s="83"/>
      <c r="R266" s="83"/>
      <c r="S266" s="83"/>
      <c r="T266" s="84"/>
      <c r="U266" s="37"/>
      <c r="V266" s="37"/>
      <c r="W266" s="37"/>
      <c r="X266" s="37"/>
      <c r="Y266" s="37"/>
      <c r="Z266" s="37"/>
      <c r="AA266" s="37"/>
      <c r="AB266" s="37"/>
      <c r="AC266" s="37"/>
      <c r="AD266" s="37"/>
      <c r="AE266" s="37"/>
      <c r="AT266" s="16" t="s">
        <v>1425</v>
      </c>
      <c r="AU266" s="16" t="s">
        <v>77</v>
      </c>
    </row>
    <row r="267" s="2" customFormat="1" ht="24.15" customHeight="1">
      <c r="A267" s="37"/>
      <c r="B267" s="38"/>
      <c r="C267" s="195" t="s">
        <v>370</v>
      </c>
      <c r="D267" s="195" t="s">
        <v>261</v>
      </c>
      <c r="E267" s="196" t="s">
        <v>1439</v>
      </c>
      <c r="F267" s="197" t="s">
        <v>1440</v>
      </c>
      <c r="G267" s="198" t="s">
        <v>1066</v>
      </c>
      <c r="H267" s="199">
        <v>321.55000000000001</v>
      </c>
      <c r="I267" s="200"/>
      <c r="J267" s="201">
        <f>ROUND(I267*H267,2)</f>
        <v>0</v>
      </c>
      <c r="K267" s="197" t="s">
        <v>1261</v>
      </c>
      <c r="L267" s="43"/>
      <c r="M267" s="202" t="s">
        <v>19</v>
      </c>
      <c r="N267" s="203" t="s">
        <v>40</v>
      </c>
      <c r="O267" s="83"/>
      <c r="P267" s="204">
        <f>O267*H267</f>
        <v>0</v>
      </c>
      <c r="Q267" s="204">
        <v>0</v>
      </c>
      <c r="R267" s="204">
        <f>Q267*H267</f>
        <v>0</v>
      </c>
      <c r="S267" s="204">
        <v>0</v>
      </c>
      <c r="T267" s="205">
        <f>S267*H267</f>
        <v>0</v>
      </c>
      <c r="U267" s="37"/>
      <c r="V267" s="37"/>
      <c r="W267" s="37"/>
      <c r="X267" s="37"/>
      <c r="Y267" s="37"/>
      <c r="Z267" s="37"/>
      <c r="AA267" s="37"/>
      <c r="AB267" s="37"/>
      <c r="AC267" s="37"/>
      <c r="AD267" s="37"/>
      <c r="AE267" s="37"/>
      <c r="AR267" s="206" t="s">
        <v>266</v>
      </c>
      <c r="AT267" s="206" t="s">
        <v>261</v>
      </c>
      <c r="AU267" s="206" t="s">
        <v>77</v>
      </c>
      <c r="AY267" s="16" t="s">
        <v>260</v>
      </c>
      <c r="BE267" s="207">
        <f>IF(N267="základní",J267,0)</f>
        <v>0</v>
      </c>
      <c r="BF267" s="207">
        <f>IF(N267="snížená",J267,0)</f>
        <v>0</v>
      </c>
      <c r="BG267" s="207">
        <f>IF(N267="zákl. přenesená",J267,0)</f>
        <v>0</v>
      </c>
      <c r="BH267" s="207">
        <f>IF(N267="sníž. přenesená",J267,0)</f>
        <v>0</v>
      </c>
      <c r="BI267" s="207">
        <f>IF(N267="nulová",J267,0)</f>
        <v>0</v>
      </c>
      <c r="BJ267" s="16" t="s">
        <v>77</v>
      </c>
      <c r="BK267" s="207">
        <f>ROUND(I267*H267,2)</f>
        <v>0</v>
      </c>
      <c r="BL267" s="16" t="s">
        <v>266</v>
      </c>
      <c r="BM267" s="206" t="s">
        <v>1152</v>
      </c>
    </row>
    <row r="268" s="2" customFormat="1">
      <c r="A268" s="37"/>
      <c r="B268" s="38"/>
      <c r="C268" s="39"/>
      <c r="D268" s="208" t="s">
        <v>267</v>
      </c>
      <c r="E268" s="39"/>
      <c r="F268" s="209" t="s">
        <v>1441</v>
      </c>
      <c r="G268" s="39"/>
      <c r="H268" s="39"/>
      <c r="I268" s="210"/>
      <c r="J268" s="39"/>
      <c r="K268" s="39"/>
      <c r="L268" s="43"/>
      <c r="M268" s="211"/>
      <c r="N268" s="212"/>
      <c r="O268" s="83"/>
      <c r="P268" s="83"/>
      <c r="Q268" s="83"/>
      <c r="R268" s="83"/>
      <c r="S268" s="83"/>
      <c r="T268" s="84"/>
      <c r="U268" s="37"/>
      <c r="V268" s="37"/>
      <c r="W268" s="37"/>
      <c r="X268" s="37"/>
      <c r="Y268" s="37"/>
      <c r="Z268" s="37"/>
      <c r="AA268" s="37"/>
      <c r="AB268" s="37"/>
      <c r="AC268" s="37"/>
      <c r="AD268" s="37"/>
      <c r="AE268" s="37"/>
      <c r="AT268" s="16" t="s">
        <v>267</v>
      </c>
      <c r="AU268" s="16" t="s">
        <v>77</v>
      </c>
    </row>
    <row r="269" s="2" customFormat="1">
      <c r="A269" s="37"/>
      <c r="B269" s="38"/>
      <c r="C269" s="39"/>
      <c r="D269" s="254" t="s">
        <v>1425</v>
      </c>
      <c r="E269" s="39"/>
      <c r="F269" s="255" t="s">
        <v>1442</v>
      </c>
      <c r="G269" s="39"/>
      <c r="H269" s="39"/>
      <c r="I269" s="210"/>
      <c r="J269" s="39"/>
      <c r="K269" s="39"/>
      <c r="L269" s="43"/>
      <c r="M269" s="211"/>
      <c r="N269" s="212"/>
      <c r="O269" s="83"/>
      <c r="P269" s="83"/>
      <c r="Q269" s="83"/>
      <c r="R269" s="83"/>
      <c r="S269" s="83"/>
      <c r="T269" s="84"/>
      <c r="U269" s="37"/>
      <c r="V269" s="37"/>
      <c r="W269" s="37"/>
      <c r="X269" s="37"/>
      <c r="Y269" s="37"/>
      <c r="Z269" s="37"/>
      <c r="AA269" s="37"/>
      <c r="AB269" s="37"/>
      <c r="AC269" s="37"/>
      <c r="AD269" s="37"/>
      <c r="AE269" s="37"/>
      <c r="AT269" s="16" t="s">
        <v>1425</v>
      </c>
      <c r="AU269" s="16" t="s">
        <v>77</v>
      </c>
    </row>
    <row r="270" s="12" customFormat="1">
      <c r="A270" s="12"/>
      <c r="B270" s="232"/>
      <c r="C270" s="233"/>
      <c r="D270" s="208" t="s">
        <v>967</v>
      </c>
      <c r="E270" s="234" t="s">
        <v>19</v>
      </c>
      <c r="F270" s="235" t="s">
        <v>3273</v>
      </c>
      <c r="G270" s="233"/>
      <c r="H270" s="236">
        <v>321.55000000000001</v>
      </c>
      <c r="I270" s="237"/>
      <c r="J270" s="233"/>
      <c r="K270" s="233"/>
      <c r="L270" s="238"/>
      <c r="M270" s="239"/>
      <c r="N270" s="240"/>
      <c r="O270" s="240"/>
      <c r="P270" s="240"/>
      <c r="Q270" s="240"/>
      <c r="R270" s="240"/>
      <c r="S270" s="240"/>
      <c r="T270" s="241"/>
      <c r="U270" s="12"/>
      <c r="V270" s="12"/>
      <c r="W270" s="12"/>
      <c r="X270" s="12"/>
      <c r="Y270" s="12"/>
      <c r="Z270" s="12"/>
      <c r="AA270" s="12"/>
      <c r="AB270" s="12"/>
      <c r="AC270" s="12"/>
      <c r="AD270" s="12"/>
      <c r="AE270" s="12"/>
      <c r="AT270" s="242" t="s">
        <v>967</v>
      </c>
      <c r="AU270" s="242" t="s">
        <v>77</v>
      </c>
      <c r="AV270" s="12" t="s">
        <v>79</v>
      </c>
      <c r="AW270" s="12" t="s">
        <v>31</v>
      </c>
      <c r="AX270" s="12" t="s">
        <v>69</v>
      </c>
      <c r="AY270" s="242" t="s">
        <v>260</v>
      </c>
    </row>
    <row r="271" s="13" customFormat="1">
      <c r="A271" s="13"/>
      <c r="B271" s="243"/>
      <c r="C271" s="244"/>
      <c r="D271" s="208" t="s">
        <v>967</v>
      </c>
      <c r="E271" s="245" t="s">
        <v>19</v>
      </c>
      <c r="F271" s="246" t="s">
        <v>969</v>
      </c>
      <c r="G271" s="244"/>
      <c r="H271" s="247">
        <v>321.55000000000001</v>
      </c>
      <c r="I271" s="248"/>
      <c r="J271" s="244"/>
      <c r="K271" s="244"/>
      <c r="L271" s="249"/>
      <c r="M271" s="250"/>
      <c r="N271" s="251"/>
      <c r="O271" s="251"/>
      <c r="P271" s="251"/>
      <c r="Q271" s="251"/>
      <c r="R271" s="251"/>
      <c r="S271" s="251"/>
      <c r="T271" s="252"/>
      <c r="U271" s="13"/>
      <c r="V271" s="13"/>
      <c r="W271" s="13"/>
      <c r="X271" s="13"/>
      <c r="Y271" s="13"/>
      <c r="Z271" s="13"/>
      <c r="AA271" s="13"/>
      <c r="AB271" s="13"/>
      <c r="AC271" s="13"/>
      <c r="AD271" s="13"/>
      <c r="AE271" s="13"/>
      <c r="AT271" s="253" t="s">
        <v>967</v>
      </c>
      <c r="AU271" s="253" t="s">
        <v>77</v>
      </c>
      <c r="AV271" s="13" t="s">
        <v>266</v>
      </c>
      <c r="AW271" s="13" t="s">
        <v>31</v>
      </c>
      <c r="AX271" s="13" t="s">
        <v>77</v>
      </c>
      <c r="AY271" s="253" t="s">
        <v>260</v>
      </c>
    </row>
    <row r="272" s="2" customFormat="1" ht="16.5" customHeight="1">
      <c r="A272" s="37"/>
      <c r="B272" s="38"/>
      <c r="C272" s="195" t="s">
        <v>699</v>
      </c>
      <c r="D272" s="195" t="s">
        <v>261</v>
      </c>
      <c r="E272" s="196" t="s">
        <v>1444</v>
      </c>
      <c r="F272" s="197" t="s">
        <v>1445</v>
      </c>
      <c r="G272" s="198" t="s">
        <v>1300</v>
      </c>
      <c r="H272" s="199">
        <v>836.25</v>
      </c>
      <c r="I272" s="200"/>
      <c r="J272" s="201">
        <f>ROUND(I272*H272,2)</f>
        <v>0</v>
      </c>
      <c r="K272" s="197" t="s">
        <v>1261</v>
      </c>
      <c r="L272" s="43"/>
      <c r="M272" s="202" t="s">
        <v>19</v>
      </c>
      <c r="N272" s="203" t="s">
        <v>40</v>
      </c>
      <c r="O272" s="83"/>
      <c r="P272" s="204">
        <f>O272*H272</f>
        <v>0</v>
      </c>
      <c r="Q272" s="204">
        <v>0</v>
      </c>
      <c r="R272" s="204">
        <f>Q272*H272</f>
        <v>0</v>
      </c>
      <c r="S272" s="204">
        <v>0</v>
      </c>
      <c r="T272" s="205">
        <f>S272*H272</f>
        <v>0</v>
      </c>
      <c r="U272" s="37"/>
      <c r="V272" s="37"/>
      <c r="W272" s="37"/>
      <c r="X272" s="37"/>
      <c r="Y272" s="37"/>
      <c r="Z272" s="37"/>
      <c r="AA272" s="37"/>
      <c r="AB272" s="37"/>
      <c r="AC272" s="37"/>
      <c r="AD272" s="37"/>
      <c r="AE272" s="37"/>
      <c r="AR272" s="206" t="s">
        <v>266</v>
      </c>
      <c r="AT272" s="206" t="s">
        <v>261</v>
      </c>
      <c r="AU272" s="206" t="s">
        <v>77</v>
      </c>
      <c r="AY272" s="16" t="s">
        <v>260</v>
      </c>
      <c r="BE272" s="207">
        <f>IF(N272="základní",J272,0)</f>
        <v>0</v>
      </c>
      <c r="BF272" s="207">
        <f>IF(N272="snížená",J272,0)</f>
        <v>0</v>
      </c>
      <c r="BG272" s="207">
        <f>IF(N272="zákl. přenesená",J272,0)</f>
        <v>0</v>
      </c>
      <c r="BH272" s="207">
        <f>IF(N272="sníž. přenesená",J272,0)</f>
        <v>0</v>
      </c>
      <c r="BI272" s="207">
        <f>IF(N272="nulová",J272,0)</f>
        <v>0</v>
      </c>
      <c r="BJ272" s="16" t="s">
        <v>77</v>
      </c>
      <c r="BK272" s="207">
        <f>ROUND(I272*H272,2)</f>
        <v>0</v>
      </c>
      <c r="BL272" s="16" t="s">
        <v>266</v>
      </c>
      <c r="BM272" s="206" t="s">
        <v>697</v>
      </c>
    </row>
    <row r="273" s="2" customFormat="1">
      <c r="A273" s="37"/>
      <c r="B273" s="38"/>
      <c r="C273" s="39"/>
      <c r="D273" s="208" t="s">
        <v>267</v>
      </c>
      <c r="E273" s="39"/>
      <c r="F273" s="209" t="s">
        <v>1446</v>
      </c>
      <c r="G273" s="39"/>
      <c r="H273" s="39"/>
      <c r="I273" s="210"/>
      <c r="J273" s="39"/>
      <c r="K273" s="39"/>
      <c r="L273" s="43"/>
      <c r="M273" s="211"/>
      <c r="N273" s="212"/>
      <c r="O273" s="83"/>
      <c r="P273" s="83"/>
      <c r="Q273" s="83"/>
      <c r="R273" s="83"/>
      <c r="S273" s="83"/>
      <c r="T273" s="84"/>
      <c r="U273" s="37"/>
      <c r="V273" s="37"/>
      <c r="W273" s="37"/>
      <c r="X273" s="37"/>
      <c r="Y273" s="37"/>
      <c r="Z273" s="37"/>
      <c r="AA273" s="37"/>
      <c r="AB273" s="37"/>
      <c r="AC273" s="37"/>
      <c r="AD273" s="37"/>
      <c r="AE273" s="37"/>
      <c r="AT273" s="16" t="s">
        <v>267</v>
      </c>
      <c r="AU273" s="16" t="s">
        <v>77</v>
      </c>
    </row>
    <row r="274" s="2" customFormat="1">
      <c r="A274" s="37"/>
      <c r="B274" s="38"/>
      <c r="C274" s="39"/>
      <c r="D274" s="254" t="s">
        <v>1425</v>
      </c>
      <c r="E274" s="39"/>
      <c r="F274" s="255" t="s">
        <v>1447</v>
      </c>
      <c r="G274" s="39"/>
      <c r="H274" s="39"/>
      <c r="I274" s="210"/>
      <c r="J274" s="39"/>
      <c r="K274" s="39"/>
      <c r="L274" s="43"/>
      <c r="M274" s="211"/>
      <c r="N274" s="212"/>
      <c r="O274" s="83"/>
      <c r="P274" s="83"/>
      <c r="Q274" s="83"/>
      <c r="R274" s="83"/>
      <c r="S274" s="83"/>
      <c r="T274" s="84"/>
      <c r="U274" s="37"/>
      <c r="V274" s="37"/>
      <c r="W274" s="37"/>
      <c r="X274" s="37"/>
      <c r="Y274" s="37"/>
      <c r="Z274" s="37"/>
      <c r="AA274" s="37"/>
      <c r="AB274" s="37"/>
      <c r="AC274" s="37"/>
      <c r="AD274" s="37"/>
      <c r="AE274" s="37"/>
      <c r="AT274" s="16" t="s">
        <v>1425</v>
      </c>
      <c r="AU274" s="16" t="s">
        <v>77</v>
      </c>
    </row>
    <row r="275" s="2" customFormat="1" ht="16.5" customHeight="1">
      <c r="A275" s="37"/>
      <c r="B275" s="38"/>
      <c r="C275" s="195" t="s">
        <v>375</v>
      </c>
      <c r="D275" s="195" t="s">
        <v>261</v>
      </c>
      <c r="E275" s="196" t="s">
        <v>1449</v>
      </c>
      <c r="F275" s="197" t="s">
        <v>1450</v>
      </c>
      <c r="G275" s="198" t="s">
        <v>1066</v>
      </c>
      <c r="H275" s="199">
        <v>206.55000000000001</v>
      </c>
      <c r="I275" s="200"/>
      <c r="J275" s="201">
        <f>ROUND(I275*H275,2)</f>
        <v>0</v>
      </c>
      <c r="K275" s="197" t="s">
        <v>1261</v>
      </c>
      <c r="L275" s="43"/>
      <c r="M275" s="202" t="s">
        <v>19</v>
      </c>
      <c r="N275" s="203" t="s">
        <v>40</v>
      </c>
      <c r="O275" s="83"/>
      <c r="P275" s="204">
        <f>O275*H275</f>
        <v>0</v>
      </c>
      <c r="Q275" s="204">
        <v>0</v>
      </c>
      <c r="R275" s="204">
        <f>Q275*H275</f>
        <v>0</v>
      </c>
      <c r="S275" s="204">
        <v>0</v>
      </c>
      <c r="T275" s="205">
        <f>S275*H275</f>
        <v>0</v>
      </c>
      <c r="U275" s="37"/>
      <c r="V275" s="37"/>
      <c r="W275" s="37"/>
      <c r="X275" s="37"/>
      <c r="Y275" s="37"/>
      <c r="Z275" s="37"/>
      <c r="AA275" s="37"/>
      <c r="AB275" s="37"/>
      <c r="AC275" s="37"/>
      <c r="AD275" s="37"/>
      <c r="AE275" s="37"/>
      <c r="AR275" s="206" t="s">
        <v>266</v>
      </c>
      <c r="AT275" s="206" t="s">
        <v>261</v>
      </c>
      <c r="AU275" s="206" t="s">
        <v>77</v>
      </c>
      <c r="AY275" s="16" t="s">
        <v>260</v>
      </c>
      <c r="BE275" s="207">
        <f>IF(N275="základní",J275,0)</f>
        <v>0</v>
      </c>
      <c r="BF275" s="207">
        <f>IF(N275="snížená",J275,0)</f>
        <v>0</v>
      </c>
      <c r="BG275" s="207">
        <f>IF(N275="zákl. přenesená",J275,0)</f>
        <v>0</v>
      </c>
      <c r="BH275" s="207">
        <f>IF(N275="sníž. přenesená",J275,0)</f>
        <v>0</v>
      </c>
      <c r="BI275" s="207">
        <f>IF(N275="nulová",J275,0)</f>
        <v>0</v>
      </c>
      <c r="BJ275" s="16" t="s">
        <v>77</v>
      </c>
      <c r="BK275" s="207">
        <f>ROUND(I275*H275,2)</f>
        <v>0</v>
      </c>
      <c r="BL275" s="16" t="s">
        <v>266</v>
      </c>
      <c r="BM275" s="206" t="s">
        <v>702</v>
      </c>
    </row>
    <row r="276" s="2" customFormat="1">
      <c r="A276" s="37"/>
      <c r="B276" s="38"/>
      <c r="C276" s="39"/>
      <c r="D276" s="208" t="s">
        <v>267</v>
      </c>
      <c r="E276" s="39"/>
      <c r="F276" s="209" t="s">
        <v>1451</v>
      </c>
      <c r="G276" s="39"/>
      <c r="H276" s="39"/>
      <c r="I276" s="210"/>
      <c r="J276" s="39"/>
      <c r="K276" s="39"/>
      <c r="L276" s="43"/>
      <c r="M276" s="211"/>
      <c r="N276" s="212"/>
      <c r="O276" s="83"/>
      <c r="P276" s="83"/>
      <c r="Q276" s="83"/>
      <c r="R276" s="83"/>
      <c r="S276" s="83"/>
      <c r="T276" s="84"/>
      <c r="U276" s="37"/>
      <c r="V276" s="37"/>
      <c r="W276" s="37"/>
      <c r="X276" s="37"/>
      <c r="Y276" s="37"/>
      <c r="Z276" s="37"/>
      <c r="AA276" s="37"/>
      <c r="AB276" s="37"/>
      <c r="AC276" s="37"/>
      <c r="AD276" s="37"/>
      <c r="AE276" s="37"/>
      <c r="AT276" s="16" t="s">
        <v>267</v>
      </c>
      <c r="AU276" s="16" t="s">
        <v>77</v>
      </c>
    </row>
    <row r="277" s="2" customFormat="1">
      <c r="A277" s="37"/>
      <c r="B277" s="38"/>
      <c r="C277" s="39"/>
      <c r="D277" s="254" t="s">
        <v>1425</v>
      </c>
      <c r="E277" s="39"/>
      <c r="F277" s="255" t="s">
        <v>1452</v>
      </c>
      <c r="G277" s="39"/>
      <c r="H277" s="39"/>
      <c r="I277" s="210"/>
      <c r="J277" s="39"/>
      <c r="K277" s="39"/>
      <c r="L277" s="43"/>
      <c r="M277" s="211"/>
      <c r="N277" s="212"/>
      <c r="O277" s="83"/>
      <c r="P277" s="83"/>
      <c r="Q277" s="83"/>
      <c r="R277" s="83"/>
      <c r="S277" s="83"/>
      <c r="T277" s="84"/>
      <c r="U277" s="37"/>
      <c r="V277" s="37"/>
      <c r="W277" s="37"/>
      <c r="X277" s="37"/>
      <c r="Y277" s="37"/>
      <c r="Z277" s="37"/>
      <c r="AA277" s="37"/>
      <c r="AB277" s="37"/>
      <c r="AC277" s="37"/>
      <c r="AD277" s="37"/>
      <c r="AE277" s="37"/>
      <c r="AT277" s="16" t="s">
        <v>1425</v>
      </c>
      <c r="AU277" s="16" t="s">
        <v>77</v>
      </c>
    </row>
    <row r="278" s="12" customFormat="1">
      <c r="A278" s="12"/>
      <c r="B278" s="232"/>
      <c r="C278" s="233"/>
      <c r="D278" s="208" t="s">
        <v>967</v>
      </c>
      <c r="E278" s="234" t="s">
        <v>19</v>
      </c>
      <c r="F278" s="235" t="s">
        <v>3274</v>
      </c>
      <c r="G278" s="233"/>
      <c r="H278" s="236">
        <v>206.55000000000001</v>
      </c>
      <c r="I278" s="237"/>
      <c r="J278" s="233"/>
      <c r="K278" s="233"/>
      <c r="L278" s="238"/>
      <c r="M278" s="239"/>
      <c r="N278" s="240"/>
      <c r="O278" s="240"/>
      <c r="P278" s="240"/>
      <c r="Q278" s="240"/>
      <c r="R278" s="240"/>
      <c r="S278" s="240"/>
      <c r="T278" s="241"/>
      <c r="U278" s="12"/>
      <c r="V278" s="12"/>
      <c r="W278" s="12"/>
      <c r="X278" s="12"/>
      <c r="Y278" s="12"/>
      <c r="Z278" s="12"/>
      <c r="AA278" s="12"/>
      <c r="AB278" s="12"/>
      <c r="AC278" s="12"/>
      <c r="AD278" s="12"/>
      <c r="AE278" s="12"/>
      <c r="AT278" s="242" t="s">
        <v>967</v>
      </c>
      <c r="AU278" s="242" t="s">
        <v>77</v>
      </c>
      <c r="AV278" s="12" t="s">
        <v>79</v>
      </c>
      <c r="AW278" s="12" t="s">
        <v>31</v>
      </c>
      <c r="AX278" s="12" t="s">
        <v>69</v>
      </c>
      <c r="AY278" s="242" t="s">
        <v>260</v>
      </c>
    </row>
    <row r="279" s="13" customFormat="1">
      <c r="A279" s="13"/>
      <c r="B279" s="243"/>
      <c r="C279" s="244"/>
      <c r="D279" s="208" t="s">
        <v>967</v>
      </c>
      <c r="E279" s="245" t="s">
        <v>19</v>
      </c>
      <c r="F279" s="246" t="s">
        <v>969</v>
      </c>
      <c r="G279" s="244"/>
      <c r="H279" s="247">
        <v>206.55000000000001</v>
      </c>
      <c r="I279" s="248"/>
      <c r="J279" s="244"/>
      <c r="K279" s="244"/>
      <c r="L279" s="249"/>
      <c r="M279" s="250"/>
      <c r="N279" s="251"/>
      <c r="O279" s="251"/>
      <c r="P279" s="251"/>
      <c r="Q279" s="251"/>
      <c r="R279" s="251"/>
      <c r="S279" s="251"/>
      <c r="T279" s="252"/>
      <c r="U279" s="13"/>
      <c r="V279" s="13"/>
      <c r="W279" s="13"/>
      <c r="X279" s="13"/>
      <c r="Y279" s="13"/>
      <c r="Z279" s="13"/>
      <c r="AA279" s="13"/>
      <c r="AB279" s="13"/>
      <c r="AC279" s="13"/>
      <c r="AD279" s="13"/>
      <c r="AE279" s="13"/>
      <c r="AT279" s="253" t="s">
        <v>967</v>
      </c>
      <c r="AU279" s="253" t="s">
        <v>77</v>
      </c>
      <c r="AV279" s="13" t="s">
        <v>266</v>
      </c>
      <c r="AW279" s="13" t="s">
        <v>31</v>
      </c>
      <c r="AX279" s="13" t="s">
        <v>77</v>
      </c>
      <c r="AY279" s="253" t="s">
        <v>260</v>
      </c>
    </row>
    <row r="280" s="2" customFormat="1" ht="21.75" customHeight="1">
      <c r="A280" s="37"/>
      <c r="B280" s="38"/>
      <c r="C280" s="195" t="s">
        <v>1162</v>
      </c>
      <c r="D280" s="195" t="s">
        <v>261</v>
      </c>
      <c r="E280" s="196" t="s">
        <v>3275</v>
      </c>
      <c r="F280" s="197" t="s">
        <v>3276</v>
      </c>
      <c r="G280" s="198" t="s">
        <v>1066</v>
      </c>
      <c r="H280" s="199">
        <v>5</v>
      </c>
      <c r="I280" s="200"/>
      <c r="J280" s="201">
        <f>ROUND(I280*H280,2)</f>
        <v>0</v>
      </c>
      <c r="K280" s="197" t="s">
        <v>1261</v>
      </c>
      <c r="L280" s="43"/>
      <c r="M280" s="202" t="s">
        <v>19</v>
      </c>
      <c r="N280" s="203" t="s">
        <v>40</v>
      </c>
      <c r="O280" s="83"/>
      <c r="P280" s="204">
        <f>O280*H280</f>
        <v>0</v>
      </c>
      <c r="Q280" s="204">
        <v>0</v>
      </c>
      <c r="R280" s="204">
        <f>Q280*H280</f>
        <v>0</v>
      </c>
      <c r="S280" s="204">
        <v>0</v>
      </c>
      <c r="T280" s="205">
        <f>S280*H280</f>
        <v>0</v>
      </c>
      <c r="U280" s="37"/>
      <c r="V280" s="37"/>
      <c r="W280" s="37"/>
      <c r="X280" s="37"/>
      <c r="Y280" s="37"/>
      <c r="Z280" s="37"/>
      <c r="AA280" s="37"/>
      <c r="AB280" s="37"/>
      <c r="AC280" s="37"/>
      <c r="AD280" s="37"/>
      <c r="AE280" s="37"/>
      <c r="AR280" s="206" t="s">
        <v>266</v>
      </c>
      <c r="AT280" s="206" t="s">
        <v>261</v>
      </c>
      <c r="AU280" s="206" t="s">
        <v>77</v>
      </c>
      <c r="AY280" s="16" t="s">
        <v>260</v>
      </c>
      <c r="BE280" s="207">
        <f>IF(N280="základní",J280,0)</f>
        <v>0</v>
      </c>
      <c r="BF280" s="207">
        <f>IF(N280="snížená",J280,0)</f>
        <v>0</v>
      </c>
      <c r="BG280" s="207">
        <f>IF(N280="zákl. přenesená",J280,0)</f>
        <v>0</v>
      </c>
      <c r="BH280" s="207">
        <f>IF(N280="sníž. přenesená",J280,0)</f>
        <v>0</v>
      </c>
      <c r="BI280" s="207">
        <f>IF(N280="nulová",J280,0)</f>
        <v>0</v>
      </c>
      <c r="BJ280" s="16" t="s">
        <v>77</v>
      </c>
      <c r="BK280" s="207">
        <f>ROUND(I280*H280,2)</f>
        <v>0</v>
      </c>
      <c r="BL280" s="16" t="s">
        <v>266</v>
      </c>
      <c r="BM280" s="206" t="s">
        <v>1165</v>
      </c>
    </row>
    <row r="281" s="2" customFormat="1">
      <c r="A281" s="37"/>
      <c r="B281" s="38"/>
      <c r="C281" s="39"/>
      <c r="D281" s="208" t="s">
        <v>267</v>
      </c>
      <c r="E281" s="39"/>
      <c r="F281" s="209" t="s">
        <v>3277</v>
      </c>
      <c r="G281" s="39"/>
      <c r="H281" s="39"/>
      <c r="I281" s="210"/>
      <c r="J281" s="39"/>
      <c r="K281" s="39"/>
      <c r="L281" s="43"/>
      <c r="M281" s="211"/>
      <c r="N281" s="212"/>
      <c r="O281" s="83"/>
      <c r="P281" s="83"/>
      <c r="Q281" s="83"/>
      <c r="R281" s="83"/>
      <c r="S281" s="83"/>
      <c r="T281" s="84"/>
      <c r="U281" s="37"/>
      <c r="V281" s="37"/>
      <c r="W281" s="37"/>
      <c r="X281" s="37"/>
      <c r="Y281" s="37"/>
      <c r="Z281" s="37"/>
      <c r="AA281" s="37"/>
      <c r="AB281" s="37"/>
      <c r="AC281" s="37"/>
      <c r="AD281" s="37"/>
      <c r="AE281" s="37"/>
      <c r="AT281" s="16" t="s">
        <v>267</v>
      </c>
      <c r="AU281" s="16" t="s">
        <v>77</v>
      </c>
    </row>
    <row r="282" s="2" customFormat="1">
      <c r="A282" s="37"/>
      <c r="B282" s="38"/>
      <c r="C282" s="39"/>
      <c r="D282" s="254" t="s">
        <v>1425</v>
      </c>
      <c r="E282" s="39"/>
      <c r="F282" s="255" t="s">
        <v>3278</v>
      </c>
      <c r="G282" s="39"/>
      <c r="H282" s="39"/>
      <c r="I282" s="210"/>
      <c r="J282" s="39"/>
      <c r="K282" s="39"/>
      <c r="L282" s="43"/>
      <c r="M282" s="211"/>
      <c r="N282" s="212"/>
      <c r="O282" s="83"/>
      <c r="P282" s="83"/>
      <c r="Q282" s="83"/>
      <c r="R282" s="83"/>
      <c r="S282" s="83"/>
      <c r="T282" s="84"/>
      <c r="U282" s="37"/>
      <c r="V282" s="37"/>
      <c r="W282" s="37"/>
      <c r="X282" s="37"/>
      <c r="Y282" s="37"/>
      <c r="Z282" s="37"/>
      <c r="AA282" s="37"/>
      <c r="AB282" s="37"/>
      <c r="AC282" s="37"/>
      <c r="AD282" s="37"/>
      <c r="AE282" s="37"/>
      <c r="AT282" s="16" t="s">
        <v>1425</v>
      </c>
      <c r="AU282" s="16" t="s">
        <v>77</v>
      </c>
    </row>
    <row r="283" s="2" customFormat="1" ht="16.5" customHeight="1">
      <c r="A283" s="37"/>
      <c r="B283" s="38"/>
      <c r="C283" s="195" t="s">
        <v>380</v>
      </c>
      <c r="D283" s="195" t="s">
        <v>261</v>
      </c>
      <c r="E283" s="196" t="s">
        <v>1454</v>
      </c>
      <c r="F283" s="197" t="s">
        <v>1455</v>
      </c>
      <c r="G283" s="198" t="s">
        <v>1066</v>
      </c>
      <c r="H283" s="199">
        <v>35</v>
      </c>
      <c r="I283" s="200"/>
      <c r="J283" s="201">
        <f>ROUND(I283*H283,2)</f>
        <v>0</v>
      </c>
      <c r="K283" s="197" t="s">
        <v>1261</v>
      </c>
      <c r="L283" s="43"/>
      <c r="M283" s="202" t="s">
        <v>19</v>
      </c>
      <c r="N283" s="203" t="s">
        <v>40</v>
      </c>
      <c r="O283" s="83"/>
      <c r="P283" s="204">
        <f>O283*H283</f>
        <v>0</v>
      </c>
      <c r="Q283" s="204">
        <v>0</v>
      </c>
      <c r="R283" s="204">
        <f>Q283*H283</f>
        <v>0</v>
      </c>
      <c r="S283" s="204">
        <v>0</v>
      </c>
      <c r="T283" s="205">
        <f>S283*H283</f>
        <v>0</v>
      </c>
      <c r="U283" s="37"/>
      <c r="V283" s="37"/>
      <c r="W283" s="37"/>
      <c r="X283" s="37"/>
      <c r="Y283" s="37"/>
      <c r="Z283" s="37"/>
      <c r="AA283" s="37"/>
      <c r="AB283" s="37"/>
      <c r="AC283" s="37"/>
      <c r="AD283" s="37"/>
      <c r="AE283" s="37"/>
      <c r="AR283" s="206" t="s">
        <v>266</v>
      </c>
      <c r="AT283" s="206" t="s">
        <v>261</v>
      </c>
      <c r="AU283" s="206" t="s">
        <v>77</v>
      </c>
      <c r="AY283" s="16" t="s">
        <v>260</v>
      </c>
      <c r="BE283" s="207">
        <f>IF(N283="základní",J283,0)</f>
        <v>0</v>
      </c>
      <c r="BF283" s="207">
        <f>IF(N283="snížená",J283,0)</f>
        <v>0</v>
      </c>
      <c r="BG283" s="207">
        <f>IF(N283="zákl. přenesená",J283,0)</f>
        <v>0</v>
      </c>
      <c r="BH283" s="207">
        <f>IF(N283="sníž. přenesená",J283,0)</f>
        <v>0</v>
      </c>
      <c r="BI283" s="207">
        <f>IF(N283="nulová",J283,0)</f>
        <v>0</v>
      </c>
      <c r="BJ283" s="16" t="s">
        <v>77</v>
      </c>
      <c r="BK283" s="207">
        <f>ROUND(I283*H283,2)</f>
        <v>0</v>
      </c>
      <c r="BL283" s="16" t="s">
        <v>266</v>
      </c>
      <c r="BM283" s="206" t="s">
        <v>1171</v>
      </c>
    </row>
    <row r="284" s="2" customFormat="1">
      <c r="A284" s="37"/>
      <c r="B284" s="38"/>
      <c r="C284" s="39"/>
      <c r="D284" s="208" t="s">
        <v>267</v>
      </c>
      <c r="E284" s="39"/>
      <c r="F284" s="209" t="s">
        <v>1456</v>
      </c>
      <c r="G284" s="39"/>
      <c r="H284" s="39"/>
      <c r="I284" s="210"/>
      <c r="J284" s="39"/>
      <c r="K284" s="39"/>
      <c r="L284" s="43"/>
      <c r="M284" s="211"/>
      <c r="N284" s="212"/>
      <c r="O284" s="83"/>
      <c r="P284" s="83"/>
      <c r="Q284" s="83"/>
      <c r="R284" s="83"/>
      <c r="S284" s="83"/>
      <c r="T284" s="84"/>
      <c r="U284" s="37"/>
      <c r="V284" s="37"/>
      <c r="W284" s="37"/>
      <c r="X284" s="37"/>
      <c r="Y284" s="37"/>
      <c r="Z284" s="37"/>
      <c r="AA284" s="37"/>
      <c r="AB284" s="37"/>
      <c r="AC284" s="37"/>
      <c r="AD284" s="37"/>
      <c r="AE284" s="37"/>
      <c r="AT284" s="16" t="s">
        <v>267</v>
      </c>
      <c r="AU284" s="16" t="s">
        <v>77</v>
      </c>
    </row>
    <row r="285" s="2" customFormat="1">
      <c r="A285" s="37"/>
      <c r="B285" s="38"/>
      <c r="C285" s="39"/>
      <c r="D285" s="254" t="s">
        <v>1425</v>
      </c>
      <c r="E285" s="39"/>
      <c r="F285" s="255" t="s">
        <v>1457</v>
      </c>
      <c r="G285" s="39"/>
      <c r="H285" s="39"/>
      <c r="I285" s="210"/>
      <c r="J285" s="39"/>
      <c r="K285" s="39"/>
      <c r="L285" s="43"/>
      <c r="M285" s="211"/>
      <c r="N285" s="212"/>
      <c r="O285" s="83"/>
      <c r="P285" s="83"/>
      <c r="Q285" s="83"/>
      <c r="R285" s="83"/>
      <c r="S285" s="83"/>
      <c r="T285" s="84"/>
      <c r="U285" s="37"/>
      <c r="V285" s="37"/>
      <c r="W285" s="37"/>
      <c r="X285" s="37"/>
      <c r="Y285" s="37"/>
      <c r="Z285" s="37"/>
      <c r="AA285" s="37"/>
      <c r="AB285" s="37"/>
      <c r="AC285" s="37"/>
      <c r="AD285" s="37"/>
      <c r="AE285" s="37"/>
      <c r="AT285" s="16" t="s">
        <v>1425</v>
      </c>
      <c r="AU285" s="16" t="s">
        <v>77</v>
      </c>
    </row>
    <row r="286" s="12" customFormat="1">
      <c r="A286" s="12"/>
      <c r="B286" s="232"/>
      <c r="C286" s="233"/>
      <c r="D286" s="208" t="s">
        <v>967</v>
      </c>
      <c r="E286" s="234" t="s">
        <v>19</v>
      </c>
      <c r="F286" s="235" t="s">
        <v>435</v>
      </c>
      <c r="G286" s="233"/>
      <c r="H286" s="236">
        <v>35</v>
      </c>
      <c r="I286" s="237"/>
      <c r="J286" s="233"/>
      <c r="K286" s="233"/>
      <c r="L286" s="238"/>
      <c r="M286" s="239"/>
      <c r="N286" s="240"/>
      <c r="O286" s="240"/>
      <c r="P286" s="240"/>
      <c r="Q286" s="240"/>
      <c r="R286" s="240"/>
      <c r="S286" s="240"/>
      <c r="T286" s="241"/>
      <c r="U286" s="12"/>
      <c r="V286" s="12"/>
      <c r="W286" s="12"/>
      <c r="X286" s="12"/>
      <c r="Y286" s="12"/>
      <c r="Z286" s="12"/>
      <c r="AA286" s="12"/>
      <c r="AB286" s="12"/>
      <c r="AC286" s="12"/>
      <c r="AD286" s="12"/>
      <c r="AE286" s="12"/>
      <c r="AT286" s="242" t="s">
        <v>967</v>
      </c>
      <c r="AU286" s="242" t="s">
        <v>77</v>
      </c>
      <c r="AV286" s="12" t="s">
        <v>79</v>
      </c>
      <c r="AW286" s="12" t="s">
        <v>31</v>
      </c>
      <c r="AX286" s="12" t="s">
        <v>69</v>
      </c>
      <c r="AY286" s="242" t="s">
        <v>260</v>
      </c>
    </row>
    <row r="287" s="13" customFormat="1">
      <c r="A287" s="13"/>
      <c r="B287" s="243"/>
      <c r="C287" s="244"/>
      <c r="D287" s="208" t="s">
        <v>967</v>
      </c>
      <c r="E287" s="245" t="s">
        <v>19</v>
      </c>
      <c r="F287" s="246" t="s">
        <v>969</v>
      </c>
      <c r="G287" s="244"/>
      <c r="H287" s="247">
        <v>35</v>
      </c>
      <c r="I287" s="248"/>
      <c r="J287" s="244"/>
      <c r="K287" s="244"/>
      <c r="L287" s="249"/>
      <c r="M287" s="250"/>
      <c r="N287" s="251"/>
      <c r="O287" s="251"/>
      <c r="P287" s="251"/>
      <c r="Q287" s="251"/>
      <c r="R287" s="251"/>
      <c r="S287" s="251"/>
      <c r="T287" s="252"/>
      <c r="U287" s="13"/>
      <c r="V287" s="13"/>
      <c r="W287" s="13"/>
      <c r="X287" s="13"/>
      <c r="Y287" s="13"/>
      <c r="Z287" s="13"/>
      <c r="AA287" s="13"/>
      <c r="AB287" s="13"/>
      <c r="AC287" s="13"/>
      <c r="AD287" s="13"/>
      <c r="AE287" s="13"/>
      <c r="AT287" s="253" t="s">
        <v>967</v>
      </c>
      <c r="AU287" s="253" t="s">
        <v>77</v>
      </c>
      <c r="AV287" s="13" t="s">
        <v>266</v>
      </c>
      <c r="AW287" s="13" t="s">
        <v>31</v>
      </c>
      <c r="AX287" s="13" t="s">
        <v>77</v>
      </c>
      <c r="AY287" s="253" t="s">
        <v>260</v>
      </c>
    </row>
    <row r="288" s="2" customFormat="1" ht="16.5" customHeight="1">
      <c r="A288" s="37"/>
      <c r="B288" s="38"/>
      <c r="C288" s="195" t="s">
        <v>1175</v>
      </c>
      <c r="D288" s="195" t="s">
        <v>261</v>
      </c>
      <c r="E288" s="196" t="s">
        <v>1459</v>
      </c>
      <c r="F288" s="197" t="s">
        <v>1460</v>
      </c>
      <c r="G288" s="198" t="s">
        <v>1066</v>
      </c>
      <c r="H288" s="199">
        <v>4</v>
      </c>
      <c r="I288" s="200"/>
      <c r="J288" s="201">
        <f>ROUND(I288*H288,2)</f>
        <v>0</v>
      </c>
      <c r="K288" s="197" t="s">
        <v>1261</v>
      </c>
      <c r="L288" s="43"/>
      <c r="M288" s="202" t="s">
        <v>19</v>
      </c>
      <c r="N288" s="203" t="s">
        <v>40</v>
      </c>
      <c r="O288" s="83"/>
      <c r="P288" s="204">
        <f>O288*H288</f>
        <v>0</v>
      </c>
      <c r="Q288" s="204">
        <v>0.50948000000000004</v>
      </c>
      <c r="R288" s="204">
        <f>Q288*H288</f>
        <v>2.0379200000000002</v>
      </c>
      <c r="S288" s="204">
        <v>0</v>
      </c>
      <c r="T288" s="205">
        <f>S288*H288</f>
        <v>0</v>
      </c>
      <c r="U288" s="37"/>
      <c r="V288" s="37"/>
      <c r="W288" s="37"/>
      <c r="X288" s="37"/>
      <c r="Y288" s="37"/>
      <c r="Z288" s="37"/>
      <c r="AA288" s="37"/>
      <c r="AB288" s="37"/>
      <c r="AC288" s="37"/>
      <c r="AD288" s="37"/>
      <c r="AE288" s="37"/>
      <c r="AR288" s="206" t="s">
        <v>266</v>
      </c>
      <c r="AT288" s="206" t="s">
        <v>261</v>
      </c>
      <c r="AU288" s="206" t="s">
        <v>77</v>
      </c>
      <c r="AY288" s="16" t="s">
        <v>260</v>
      </c>
      <c r="BE288" s="207">
        <f>IF(N288="základní",J288,0)</f>
        <v>0</v>
      </c>
      <c r="BF288" s="207">
        <f>IF(N288="snížená",J288,0)</f>
        <v>0</v>
      </c>
      <c r="BG288" s="207">
        <f>IF(N288="zákl. přenesená",J288,0)</f>
        <v>0</v>
      </c>
      <c r="BH288" s="207">
        <f>IF(N288="sníž. přenesená",J288,0)</f>
        <v>0</v>
      </c>
      <c r="BI288" s="207">
        <f>IF(N288="nulová",J288,0)</f>
        <v>0</v>
      </c>
      <c r="BJ288" s="16" t="s">
        <v>77</v>
      </c>
      <c r="BK288" s="207">
        <f>ROUND(I288*H288,2)</f>
        <v>0</v>
      </c>
      <c r="BL288" s="16" t="s">
        <v>266</v>
      </c>
      <c r="BM288" s="206" t="s">
        <v>1178</v>
      </c>
    </row>
    <row r="289" s="2" customFormat="1">
      <c r="A289" s="37"/>
      <c r="B289" s="38"/>
      <c r="C289" s="39"/>
      <c r="D289" s="208" t="s">
        <v>267</v>
      </c>
      <c r="E289" s="39"/>
      <c r="F289" s="209" t="s">
        <v>1461</v>
      </c>
      <c r="G289" s="39"/>
      <c r="H289" s="39"/>
      <c r="I289" s="210"/>
      <c r="J289" s="39"/>
      <c r="K289" s="39"/>
      <c r="L289" s="43"/>
      <c r="M289" s="211"/>
      <c r="N289" s="212"/>
      <c r="O289" s="83"/>
      <c r="P289" s="83"/>
      <c r="Q289" s="83"/>
      <c r="R289" s="83"/>
      <c r="S289" s="83"/>
      <c r="T289" s="84"/>
      <c r="U289" s="37"/>
      <c r="V289" s="37"/>
      <c r="W289" s="37"/>
      <c r="X289" s="37"/>
      <c r="Y289" s="37"/>
      <c r="Z289" s="37"/>
      <c r="AA289" s="37"/>
      <c r="AB289" s="37"/>
      <c r="AC289" s="37"/>
      <c r="AD289" s="37"/>
      <c r="AE289" s="37"/>
      <c r="AT289" s="16" t="s">
        <v>267</v>
      </c>
      <c r="AU289" s="16" t="s">
        <v>77</v>
      </c>
    </row>
    <row r="290" s="2" customFormat="1">
      <c r="A290" s="37"/>
      <c r="B290" s="38"/>
      <c r="C290" s="39"/>
      <c r="D290" s="254" t="s">
        <v>1425</v>
      </c>
      <c r="E290" s="39"/>
      <c r="F290" s="255" t="s">
        <v>1462</v>
      </c>
      <c r="G290" s="39"/>
      <c r="H290" s="39"/>
      <c r="I290" s="210"/>
      <c r="J290" s="39"/>
      <c r="K290" s="39"/>
      <c r="L290" s="43"/>
      <c r="M290" s="211"/>
      <c r="N290" s="212"/>
      <c r="O290" s="83"/>
      <c r="P290" s="83"/>
      <c r="Q290" s="83"/>
      <c r="R290" s="83"/>
      <c r="S290" s="83"/>
      <c r="T290" s="84"/>
      <c r="U290" s="37"/>
      <c r="V290" s="37"/>
      <c r="W290" s="37"/>
      <c r="X290" s="37"/>
      <c r="Y290" s="37"/>
      <c r="Z290" s="37"/>
      <c r="AA290" s="37"/>
      <c r="AB290" s="37"/>
      <c r="AC290" s="37"/>
      <c r="AD290" s="37"/>
      <c r="AE290" s="37"/>
      <c r="AT290" s="16" t="s">
        <v>1425</v>
      </c>
      <c r="AU290" s="16" t="s">
        <v>77</v>
      </c>
    </row>
    <row r="291" s="12" customFormat="1">
      <c r="A291" s="12"/>
      <c r="B291" s="232"/>
      <c r="C291" s="233"/>
      <c r="D291" s="208" t="s">
        <v>967</v>
      </c>
      <c r="E291" s="234" t="s">
        <v>19</v>
      </c>
      <c r="F291" s="235" t="s">
        <v>266</v>
      </c>
      <c r="G291" s="233"/>
      <c r="H291" s="236">
        <v>4</v>
      </c>
      <c r="I291" s="237"/>
      <c r="J291" s="233"/>
      <c r="K291" s="233"/>
      <c r="L291" s="238"/>
      <c r="M291" s="239"/>
      <c r="N291" s="240"/>
      <c r="O291" s="240"/>
      <c r="P291" s="240"/>
      <c r="Q291" s="240"/>
      <c r="R291" s="240"/>
      <c r="S291" s="240"/>
      <c r="T291" s="241"/>
      <c r="U291" s="12"/>
      <c r="V291" s="12"/>
      <c r="W291" s="12"/>
      <c r="X291" s="12"/>
      <c r="Y291" s="12"/>
      <c r="Z291" s="12"/>
      <c r="AA291" s="12"/>
      <c r="AB291" s="12"/>
      <c r="AC291" s="12"/>
      <c r="AD291" s="12"/>
      <c r="AE291" s="12"/>
      <c r="AT291" s="242" t="s">
        <v>967</v>
      </c>
      <c r="AU291" s="242" t="s">
        <v>77</v>
      </c>
      <c r="AV291" s="12" t="s">
        <v>79</v>
      </c>
      <c r="AW291" s="12" t="s">
        <v>31</v>
      </c>
      <c r="AX291" s="12" t="s">
        <v>69</v>
      </c>
      <c r="AY291" s="242" t="s">
        <v>260</v>
      </c>
    </row>
    <row r="292" s="13" customFormat="1">
      <c r="A292" s="13"/>
      <c r="B292" s="243"/>
      <c r="C292" s="244"/>
      <c r="D292" s="208" t="s">
        <v>967</v>
      </c>
      <c r="E292" s="245" t="s">
        <v>19</v>
      </c>
      <c r="F292" s="246" t="s">
        <v>969</v>
      </c>
      <c r="G292" s="244"/>
      <c r="H292" s="247">
        <v>4</v>
      </c>
      <c r="I292" s="248"/>
      <c r="J292" s="244"/>
      <c r="K292" s="244"/>
      <c r="L292" s="249"/>
      <c r="M292" s="250"/>
      <c r="N292" s="251"/>
      <c r="O292" s="251"/>
      <c r="P292" s="251"/>
      <c r="Q292" s="251"/>
      <c r="R292" s="251"/>
      <c r="S292" s="251"/>
      <c r="T292" s="252"/>
      <c r="U292" s="13"/>
      <c r="V292" s="13"/>
      <c r="W292" s="13"/>
      <c r="X292" s="13"/>
      <c r="Y292" s="13"/>
      <c r="Z292" s="13"/>
      <c r="AA292" s="13"/>
      <c r="AB292" s="13"/>
      <c r="AC292" s="13"/>
      <c r="AD292" s="13"/>
      <c r="AE292" s="13"/>
      <c r="AT292" s="253" t="s">
        <v>967</v>
      </c>
      <c r="AU292" s="253" t="s">
        <v>77</v>
      </c>
      <c r="AV292" s="13" t="s">
        <v>266</v>
      </c>
      <c r="AW292" s="13" t="s">
        <v>31</v>
      </c>
      <c r="AX292" s="13" t="s">
        <v>77</v>
      </c>
      <c r="AY292" s="253" t="s">
        <v>260</v>
      </c>
    </row>
    <row r="293" s="2" customFormat="1" ht="21.75" customHeight="1">
      <c r="A293" s="37"/>
      <c r="B293" s="38"/>
      <c r="C293" s="195" t="s">
        <v>386</v>
      </c>
      <c r="D293" s="195" t="s">
        <v>261</v>
      </c>
      <c r="E293" s="196" t="s">
        <v>3279</v>
      </c>
      <c r="F293" s="197" t="s">
        <v>3280</v>
      </c>
      <c r="G293" s="198" t="s">
        <v>547</v>
      </c>
      <c r="H293" s="199">
        <v>952</v>
      </c>
      <c r="I293" s="200"/>
      <c r="J293" s="201">
        <f>ROUND(I293*H293,2)</f>
        <v>0</v>
      </c>
      <c r="K293" s="197" t="s">
        <v>1261</v>
      </c>
      <c r="L293" s="43"/>
      <c r="M293" s="202" t="s">
        <v>19</v>
      </c>
      <c r="N293" s="203" t="s">
        <v>40</v>
      </c>
      <c r="O293" s="83"/>
      <c r="P293" s="204">
        <f>O293*H293</f>
        <v>0</v>
      </c>
      <c r="Q293" s="204">
        <v>0.00020000000000000001</v>
      </c>
      <c r="R293" s="204">
        <f>Q293*H293</f>
        <v>0.19040000000000001</v>
      </c>
      <c r="S293" s="204">
        <v>0</v>
      </c>
      <c r="T293" s="205">
        <f>S293*H293</f>
        <v>0</v>
      </c>
      <c r="U293" s="37"/>
      <c r="V293" s="37"/>
      <c r="W293" s="37"/>
      <c r="X293" s="37"/>
      <c r="Y293" s="37"/>
      <c r="Z293" s="37"/>
      <c r="AA293" s="37"/>
      <c r="AB293" s="37"/>
      <c r="AC293" s="37"/>
      <c r="AD293" s="37"/>
      <c r="AE293" s="37"/>
      <c r="AR293" s="206" t="s">
        <v>266</v>
      </c>
      <c r="AT293" s="206" t="s">
        <v>261</v>
      </c>
      <c r="AU293" s="206" t="s">
        <v>77</v>
      </c>
      <c r="AY293" s="16" t="s">
        <v>260</v>
      </c>
      <c r="BE293" s="207">
        <f>IF(N293="základní",J293,0)</f>
        <v>0</v>
      </c>
      <c r="BF293" s="207">
        <f>IF(N293="snížená",J293,0)</f>
        <v>0</v>
      </c>
      <c r="BG293" s="207">
        <f>IF(N293="zákl. přenesená",J293,0)</f>
        <v>0</v>
      </c>
      <c r="BH293" s="207">
        <f>IF(N293="sníž. přenesená",J293,0)</f>
        <v>0</v>
      </c>
      <c r="BI293" s="207">
        <f>IF(N293="nulová",J293,0)</f>
        <v>0</v>
      </c>
      <c r="BJ293" s="16" t="s">
        <v>77</v>
      </c>
      <c r="BK293" s="207">
        <f>ROUND(I293*H293,2)</f>
        <v>0</v>
      </c>
      <c r="BL293" s="16" t="s">
        <v>266</v>
      </c>
      <c r="BM293" s="206" t="s">
        <v>1183</v>
      </c>
    </row>
    <row r="294" s="2" customFormat="1">
      <c r="A294" s="37"/>
      <c r="B294" s="38"/>
      <c r="C294" s="39"/>
      <c r="D294" s="208" t="s">
        <v>267</v>
      </c>
      <c r="E294" s="39"/>
      <c r="F294" s="209" t="s">
        <v>3281</v>
      </c>
      <c r="G294" s="39"/>
      <c r="H294" s="39"/>
      <c r="I294" s="210"/>
      <c r="J294" s="39"/>
      <c r="K294" s="39"/>
      <c r="L294" s="43"/>
      <c r="M294" s="211"/>
      <c r="N294" s="212"/>
      <c r="O294" s="83"/>
      <c r="P294" s="83"/>
      <c r="Q294" s="83"/>
      <c r="R294" s="83"/>
      <c r="S294" s="83"/>
      <c r="T294" s="84"/>
      <c r="U294" s="37"/>
      <c r="V294" s="37"/>
      <c r="W294" s="37"/>
      <c r="X294" s="37"/>
      <c r="Y294" s="37"/>
      <c r="Z294" s="37"/>
      <c r="AA294" s="37"/>
      <c r="AB294" s="37"/>
      <c r="AC294" s="37"/>
      <c r="AD294" s="37"/>
      <c r="AE294" s="37"/>
      <c r="AT294" s="16" t="s">
        <v>267</v>
      </c>
      <c r="AU294" s="16" t="s">
        <v>77</v>
      </c>
    </row>
    <row r="295" s="2" customFormat="1">
      <c r="A295" s="37"/>
      <c r="B295" s="38"/>
      <c r="C295" s="39"/>
      <c r="D295" s="254" t="s">
        <v>1425</v>
      </c>
      <c r="E295" s="39"/>
      <c r="F295" s="255" t="s">
        <v>3282</v>
      </c>
      <c r="G295" s="39"/>
      <c r="H295" s="39"/>
      <c r="I295" s="210"/>
      <c r="J295" s="39"/>
      <c r="K295" s="39"/>
      <c r="L295" s="43"/>
      <c r="M295" s="211"/>
      <c r="N295" s="212"/>
      <c r="O295" s="83"/>
      <c r="P295" s="83"/>
      <c r="Q295" s="83"/>
      <c r="R295" s="83"/>
      <c r="S295" s="83"/>
      <c r="T295" s="84"/>
      <c r="U295" s="37"/>
      <c r="V295" s="37"/>
      <c r="W295" s="37"/>
      <c r="X295" s="37"/>
      <c r="Y295" s="37"/>
      <c r="Z295" s="37"/>
      <c r="AA295" s="37"/>
      <c r="AB295" s="37"/>
      <c r="AC295" s="37"/>
      <c r="AD295" s="37"/>
      <c r="AE295" s="37"/>
      <c r="AT295" s="16" t="s">
        <v>1425</v>
      </c>
      <c r="AU295" s="16" t="s">
        <v>77</v>
      </c>
    </row>
    <row r="296" s="12" customFormat="1">
      <c r="A296" s="12"/>
      <c r="B296" s="232"/>
      <c r="C296" s="233"/>
      <c r="D296" s="208" t="s">
        <v>967</v>
      </c>
      <c r="E296" s="234" t="s">
        <v>19</v>
      </c>
      <c r="F296" s="235" t="s">
        <v>3283</v>
      </c>
      <c r="G296" s="233"/>
      <c r="H296" s="236">
        <v>952</v>
      </c>
      <c r="I296" s="237"/>
      <c r="J296" s="233"/>
      <c r="K296" s="233"/>
      <c r="L296" s="238"/>
      <c r="M296" s="239"/>
      <c r="N296" s="240"/>
      <c r="O296" s="240"/>
      <c r="P296" s="240"/>
      <c r="Q296" s="240"/>
      <c r="R296" s="240"/>
      <c r="S296" s="240"/>
      <c r="T296" s="241"/>
      <c r="U296" s="12"/>
      <c r="V296" s="12"/>
      <c r="W296" s="12"/>
      <c r="X296" s="12"/>
      <c r="Y296" s="12"/>
      <c r="Z296" s="12"/>
      <c r="AA296" s="12"/>
      <c r="AB296" s="12"/>
      <c r="AC296" s="12"/>
      <c r="AD296" s="12"/>
      <c r="AE296" s="12"/>
      <c r="AT296" s="242" t="s">
        <v>967</v>
      </c>
      <c r="AU296" s="242" t="s">
        <v>77</v>
      </c>
      <c r="AV296" s="12" t="s">
        <v>79</v>
      </c>
      <c r="AW296" s="12" t="s">
        <v>31</v>
      </c>
      <c r="AX296" s="12" t="s">
        <v>69</v>
      </c>
      <c r="AY296" s="242" t="s">
        <v>260</v>
      </c>
    </row>
    <row r="297" s="13" customFormat="1">
      <c r="A297" s="13"/>
      <c r="B297" s="243"/>
      <c r="C297" s="244"/>
      <c r="D297" s="208" t="s">
        <v>967</v>
      </c>
      <c r="E297" s="245" t="s">
        <v>19</v>
      </c>
      <c r="F297" s="246" t="s">
        <v>969</v>
      </c>
      <c r="G297" s="244"/>
      <c r="H297" s="247">
        <v>952</v>
      </c>
      <c r="I297" s="248"/>
      <c r="J297" s="244"/>
      <c r="K297" s="244"/>
      <c r="L297" s="249"/>
      <c r="M297" s="250"/>
      <c r="N297" s="251"/>
      <c r="O297" s="251"/>
      <c r="P297" s="251"/>
      <c r="Q297" s="251"/>
      <c r="R297" s="251"/>
      <c r="S297" s="251"/>
      <c r="T297" s="252"/>
      <c r="U297" s="13"/>
      <c r="V297" s="13"/>
      <c r="W297" s="13"/>
      <c r="X297" s="13"/>
      <c r="Y297" s="13"/>
      <c r="Z297" s="13"/>
      <c r="AA297" s="13"/>
      <c r="AB297" s="13"/>
      <c r="AC297" s="13"/>
      <c r="AD297" s="13"/>
      <c r="AE297" s="13"/>
      <c r="AT297" s="253" t="s">
        <v>967</v>
      </c>
      <c r="AU297" s="253" t="s">
        <v>77</v>
      </c>
      <c r="AV297" s="13" t="s">
        <v>266</v>
      </c>
      <c r="AW297" s="13" t="s">
        <v>31</v>
      </c>
      <c r="AX297" s="13" t="s">
        <v>77</v>
      </c>
      <c r="AY297" s="253" t="s">
        <v>260</v>
      </c>
    </row>
    <row r="298" s="2" customFormat="1" ht="24.15" customHeight="1">
      <c r="A298" s="37"/>
      <c r="B298" s="38"/>
      <c r="C298" s="195" t="s">
        <v>1186</v>
      </c>
      <c r="D298" s="195" t="s">
        <v>261</v>
      </c>
      <c r="E298" s="196" t="s">
        <v>3284</v>
      </c>
      <c r="F298" s="197" t="s">
        <v>3285</v>
      </c>
      <c r="G298" s="198" t="s">
        <v>365</v>
      </c>
      <c r="H298" s="199">
        <v>476</v>
      </c>
      <c r="I298" s="200"/>
      <c r="J298" s="201">
        <f>ROUND(I298*H298,2)</f>
        <v>0</v>
      </c>
      <c r="K298" s="197" t="s">
        <v>1261</v>
      </c>
      <c r="L298" s="43"/>
      <c r="M298" s="202" t="s">
        <v>19</v>
      </c>
      <c r="N298" s="203" t="s">
        <v>40</v>
      </c>
      <c r="O298" s="83"/>
      <c r="P298" s="204">
        <f>O298*H298</f>
        <v>0</v>
      </c>
      <c r="Q298" s="204">
        <v>0.028060000000000002</v>
      </c>
      <c r="R298" s="204">
        <f>Q298*H298</f>
        <v>13.35656</v>
      </c>
      <c r="S298" s="204">
        <v>0</v>
      </c>
      <c r="T298" s="205">
        <f>S298*H298</f>
        <v>0</v>
      </c>
      <c r="U298" s="37"/>
      <c r="V298" s="37"/>
      <c r="W298" s="37"/>
      <c r="X298" s="37"/>
      <c r="Y298" s="37"/>
      <c r="Z298" s="37"/>
      <c r="AA298" s="37"/>
      <c r="AB298" s="37"/>
      <c r="AC298" s="37"/>
      <c r="AD298" s="37"/>
      <c r="AE298" s="37"/>
      <c r="AR298" s="206" t="s">
        <v>266</v>
      </c>
      <c r="AT298" s="206" t="s">
        <v>261</v>
      </c>
      <c r="AU298" s="206" t="s">
        <v>77</v>
      </c>
      <c r="AY298" s="16" t="s">
        <v>260</v>
      </c>
      <c r="BE298" s="207">
        <f>IF(N298="základní",J298,0)</f>
        <v>0</v>
      </c>
      <c r="BF298" s="207">
        <f>IF(N298="snížená",J298,0)</f>
        <v>0</v>
      </c>
      <c r="BG298" s="207">
        <f>IF(N298="zákl. přenesená",J298,0)</f>
        <v>0</v>
      </c>
      <c r="BH298" s="207">
        <f>IF(N298="sníž. přenesená",J298,0)</f>
        <v>0</v>
      </c>
      <c r="BI298" s="207">
        <f>IF(N298="nulová",J298,0)</f>
        <v>0</v>
      </c>
      <c r="BJ298" s="16" t="s">
        <v>77</v>
      </c>
      <c r="BK298" s="207">
        <f>ROUND(I298*H298,2)</f>
        <v>0</v>
      </c>
      <c r="BL298" s="16" t="s">
        <v>266</v>
      </c>
      <c r="BM298" s="206" t="s">
        <v>3286</v>
      </c>
    </row>
    <row r="299" s="2" customFormat="1">
      <c r="A299" s="37"/>
      <c r="B299" s="38"/>
      <c r="C299" s="39"/>
      <c r="D299" s="208" t="s">
        <v>267</v>
      </c>
      <c r="E299" s="39"/>
      <c r="F299" s="209" t="s">
        <v>3287</v>
      </c>
      <c r="G299" s="39"/>
      <c r="H299" s="39"/>
      <c r="I299" s="210"/>
      <c r="J299" s="39"/>
      <c r="K299" s="39"/>
      <c r="L299" s="43"/>
      <c r="M299" s="211"/>
      <c r="N299" s="212"/>
      <c r="O299" s="83"/>
      <c r="P299" s="83"/>
      <c r="Q299" s="83"/>
      <c r="R299" s="83"/>
      <c r="S299" s="83"/>
      <c r="T299" s="84"/>
      <c r="U299" s="37"/>
      <c r="V299" s="37"/>
      <c r="W299" s="37"/>
      <c r="X299" s="37"/>
      <c r="Y299" s="37"/>
      <c r="Z299" s="37"/>
      <c r="AA299" s="37"/>
      <c r="AB299" s="37"/>
      <c r="AC299" s="37"/>
      <c r="AD299" s="37"/>
      <c r="AE299" s="37"/>
      <c r="AT299" s="16" t="s">
        <v>267</v>
      </c>
      <c r="AU299" s="16" t="s">
        <v>77</v>
      </c>
    </row>
    <row r="300" s="2" customFormat="1">
      <c r="A300" s="37"/>
      <c r="B300" s="38"/>
      <c r="C300" s="39"/>
      <c r="D300" s="254" t="s">
        <v>1425</v>
      </c>
      <c r="E300" s="39"/>
      <c r="F300" s="255" t="s">
        <v>3288</v>
      </c>
      <c r="G300" s="39"/>
      <c r="H300" s="39"/>
      <c r="I300" s="210"/>
      <c r="J300" s="39"/>
      <c r="K300" s="39"/>
      <c r="L300" s="43"/>
      <c r="M300" s="211"/>
      <c r="N300" s="212"/>
      <c r="O300" s="83"/>
      <c r="P300" s="83"/>
      <c r="Q300" s="83"/>
      <c r="R300" s="83"/>
      <c r="S300" s="83"/>
      <c r="T300" s="84"/>
      <c r="U300" s="37"/>
      <c r="V300" s="37"/>
      <c r="W300" s="37"/>
      <c r="X300" s="37"/>
      <c r="Y300" s="37"/>
      <c r="Z300" s="37"/>
      <c r="AA300" s="37"/>
      <c r="AB300" s="37"/>
      <c r="AC300" s="37"/>
      <c r="AD300" s="37"/>
      <c r="AE300" s="37"/>
      <c r="AT300" s="16" t="s">
        <v>1425</v>
      </c>
      <c r="AU300" s="16" t="s">
        <v>77</v>
      </c>
    </row>
    <row r="301" s="2" customFormat="1" ht="21.75" customHeight="1">
      <c r="A301" s="37"/>
      <c r="B301" s="38"/>
      <c r="C301" s="195" t="s">
        <v>391</v>
      </c>
      <c r="D301" s="195" t="s">
        <v>261</v>
      </c>
      <c r="E301" s="196" t="s">
        <v>3289</v>
      </c>
      <c r="F301" s="197" t="s">
        <v>3290</v>
      </c>
      <c r="G301" s="198" t="s">
        <v>365</v>
      </c>
      <c r="H301" s="199">
        <v>97</v>
      </c>
      <c r="I301" s="200"/>
      <c r="J301" s="201">
        <f>ROUND(I301*H301,2)</f>
        <v>0</v>
      </c>
      <c r="K301" s="197" t="s">
        <v>1261</v>
      </c>
      <c r="L301" s="43"/>
      <c r="M301" s="202" t="s">
        <v>19</v>
      </c>
      <c r="N301" s="203" t="s">
        <v>40</v>
      </c>
      <c r="O301" s="83"/>
      <c r="P301" s="204">
        <f>O301*H301</f>
        <v>0</v>
      </c>
      <c r="Q301" s="204">
        <v>0.0264</v>
      </c>
      <c r="R301" s="204">
        <f>Q301*H301</f>
        <v>2.5608</v>
      </c>
      <c r="S301" s="204">
        <v>0</v>
      </c>
      <c r="T301" s="205">
        <f>S301*H301</f>
        <v>0</v>
      </c>
      <c r="U301" s="37"/>
      <c r="V301" s="37"/>
      <c r="W301" s="37"/>
      <c r="X301" s="37"/>
      <c r="Y301" s="37"/>
      <c r="Z301" s="37"/>
      <c r="AA301" s="37"/>
      <c r="AB301" s="37"/>
      <c r="AC301" s="37"/>
      <c r="AD301" s="37"/>
      <c r="AE301" s="37"/>
      <c r="AR301" s="206" t="s">
        <v>266</v>
      </c>
      <c r="AT301" s="206" t="s">
        <v>261</v>
      </c>
      <c r="AU301" s="206" t="s">
        <v>77</v>
      </c>
      <c r="AY301" s="16" t="s">
        <v>260</v>
      </c>
      <c r="BE301" s="207">
        <f>IF(N301="základní",J301,0)</f>
        <v>0</v>
      </c>
      <c r="BF301" s="207">
        <f>IF(N301="snížená",J301,0)</f>
        <v>0</v>
      </c>
      <c r="BG301" s="207">
        <f>IF(N301="zákl. přenesená",J301,0)</f>
        <v>0</v>
      </c>
      <c r="BH301" s="207">
        <f>IF(N301="sníž. přenesená",J301,0)</f>
        <v>0</v>
      </c>
      <c r="BI301" s="207">
        <f>IF(N301="nulová",J301,0)</f>
        <v>0</v>
      </c>
      <c r="BJ301" s="16" t="s">
        <v>77</v>
      </c>
      <c r="BK301" s="207">
        <f>ROUND(I301*H301,2)</f>
        <v>0</v>
      </c>
      <c r="BL301" s="16" t="s">
        <v>266</v>
      </c>
      <c r="BM301" s="206" t="s">
        <v>3291</v>
      </c>
    </row>
    <row r="302" s="2" customFormat="1">
      <c r="A302" s="37"/>
      <c r="B302" s="38"/>
      <c r="C302" s="39"/>
      <c r="D302" s="208" t="s">
        <v>267</v>
      </c>
      <c r="E302" s="39"/>
      <c r="F302" s="209" t="s">
        <v>3292</v>
      </c>
      <c r="G302" s="39"/>
      <c r="H302" s="39"/>
      <c r="I302" s="210"/>
      <c r="J302" s="39"/>
      <c r="K302" s="39"/>
      <c r="L302" s="43"/>
      <c r="M302" s="211"/>
      <c r="N302" s="212"/>
      <c r="O302" s="83"/>
      <c r="P302" s="83"/>
      <c r="Q302" s="83"/>
      <c r="R302" s="83"/>
      <c r="S302" s="83"/>
      <c r="T302" s="84"/>
      <c r="U302" s="37"/>
      <c r="V302" s="37"/>
      <c r="W302" s="37"/>
      <c r="X302" s="37"/>
      <c r="Y302" s="37"/>
      <c r="Z302" s="37"/>
      <c r="AA302" s="37"/>
      <c r="AB302" s="37"/>
      <c r="AC302" s="37"/>
      <c r="AD302" s="37"/>
      <c r="AE302" s="37"/>
      <c r="AT302" s="16" t="s">
        <v>267</v>
      </c>
      <c r="AU302" s="16" t="s">
        <v>77</v>
      </c>
    </row>
    <row r="303" s="2" customFormat="1">
      <c r="A303" s="37"/>
      <c r="B303" s="38"/>
      <c r="C303" s="39"/>
      <c r="D303" s="254" t="s">
        <v>1425</v>
      </c>
      <c r="E303" s="39"/>
      <c r="F303" s="255" t="s">
        <v>3293</v>
      </c>
      <c r="G303" s="39"/>
      <c r="H303" s="39"/>
      <c r="I303" s="210"/>
      <c r="J303" s="39"/>
      <c r="K303" s="39"/>
      <c r="L303" s="43"/>
      <c r="M303" s="211"/>
      <c r="N303" s="212"/>
      <c r="O303" s="83"/>
      <c r="P303" s="83"/>
      <c r="Q303" s="83"/>
      <c r="R303" s="83"/>
      <c r="S303" s="83"/>
      <c r="T303" s="84"/>
      <c r="U303" s="37"/>
      <c r="V303" s="37"/>
      <c r="W303" s="37"/>
      <c r="X303" s="37"/>
      <c r="Y303" s="37"/>
      <c r="Z303" s="37"/>
      <c r="AA303" s="37"/>
      <c r="AB303" s="37"/>
      <c r="AC303" s="37"/>
      <c r="AD303" s="37"/>
      <c r="AE303" s="37"/>
      <c r="AT303" s="16" t="s">
        <v>1425</v>
      </c>
      <c r="AU303" s="16" t="s">
        <v>77</v>
      </c>
    </row>
    <row r="304" s="2" customFormat="1" ht="16.5" customHeight="1">
      <c r="A304" s="37"/>
      <c r="B304" s="38"/>
      <c r="C304" s="195" t="s">
        <v>1198</v>
      </c>
      <c r="D304" s="195" t="s">
        <v>261</v>
      </c>
      <c r="E304" s="196" t="s">
        <v>3294</v>
      </c>
      <c r="F304" s="197" t="s">
        <v>3295</v>
      </c>
      <c r="G304" s="198" t="s">
        <v>1300</v>
      </c>
      <c r="H304" s="199">
        <v>1155</v>
      </c>
      <c r="I304" s="200"/>
      <c r="J304" s="201">
        <f>ROUND(I304*H304,2)</f>
        <v>0</v>
      </c>
      <c r="K304" s="197" t="s">
        <v>1261</v>
      </c>
      <c r="L304" s="43"/>
      <c r="M304" s="202" t="s">
        <v>19</v>
      </c>
      <c r="N304" s="203" t="s">
        <v>40</v>
      </c>
      <c r="O304" s="83"/>
      <c r="P304" s="204">
        <f>O304*H304</f>
        <v>0</v>
      </c>
      <c r="Q304" s="204">
        <v>0</v>
      </c>
      <c r="R304" s="204">
        <f>Q304*H304</f>
        <v>0</v>
      </c>
      <c r="S304" s="204">
        <v>0</v>
      </c>
      <c r="T304" s="205">
        <f>S304*H304</f>
        <v>0</v>
      </c>
      <c r="U304" s="37"/>
      <c r="V304" s="37"/>
      <c r="W304" s="37"/>
      <c r="X304" s="37"/>
      <c r="Y304" s="37"/>
      <c r="Z304" s="37"/>
      <c r="AA304" s="37"/>
      <c r="AB304" s="37"/>
      <c r="AC304" s="37"/>
      <c r="AD304" s="37"/>
      <c r="AE304" s="37"/>
      <c r="AR304" s="206" t="s">
        <v>266</v>
      </c>
      <c r="AT304" s="206" t="s">
        <v>261</v>
      </c>
      <c r="AU304" s="206" t="s">
        <v>77</v>
      </c>
      <c r="AY304" s="16" t="s">
        <v>260</v>
      </c>
      <c r="BE304" s="207">
        <f>IF(N304="základní",J304,0)</f>
        <v>0</v>
      </c>
      <c r="BF304" s="207">
        <f>IF(N304="snížená",J304,0)</f>
        <v>0</v>
      </c>
      <c r="BG304" s="207">
        <f>IF(N304="zákl. přenesená",J304,0)</f>
        <v>0</v>
      </c>
      <c r="BH304" s="207">
        <f>IF(N304="sníž. přenesená",J304,0)</f>
        <v>0</v>
      </c>
      <c r="BI304" s="207">
        <f>IF(N304="nulová",J304,0)</f>
        <v>0</v>
      </c>
      <c r="BJ304" s="16" t="s">
        <v>77</v>
      </c>
      <c r="BK304" s="207">
        <f>ROUND(I304*H304,2)</f>
        <v>0</v>
      </c>
      <c r="BL304" s="16" t="s">
        <v>266</v>
      </c>
      <c r="BM304" s="206" t="s">
        <v>1199</v>
      </c>
    </row>
    <row r="305" s="2" customFormat="1">
      <c r="A305" s="37"/>
      <c r="B305" s="38"/>
      <c r="C305" s="39"/>
      <c r="D305" s="208" t="s">
        <v>267</v>
      </c>
      <c r="E305" s="39"/>
      <c r="F305" s="209" t="s">
        <v>3296</v>
      </c>
      <c r="G305" s="39"/>
      <c r="H305" s="39"/>
      <c r="I305" s="210"/>
      <c r="J305" s="39"/>
      <c r="K305" s="39"/>
      <c r="L305" s="43"/>
      <c r="M305" s="211"/>
      <c r="N305" s="212"/>
      <c r="O305" s="83"/>
      <c r="P305" s="83"/>
      <c r="Q305" s="83"/>
      <c r="R305" s="83"/>
      <c r="S305" s="83"/>
      <c r="T305" s="84"/>
      <c r="U305" s="37"/>
      <c r="V305" s="37"/>
      <c r="W305" s="37"/>
      <c r="X305" s="37"/>
      <c r="Y305" s="37"/>
      <c r="Z305" s="37"/>
      <c r="AA305" s="37"/>
      <c r="AB305" s="37"/>
      <c r="AC305" s="37"/>
      <c r="AD305" s="37"/>
      <c r="AE305" s="37"/>
      <c r="AT305" s="16" t="s">
        <v>267</v>
      </c>
      <c r="AU305" s="16" t="s">
        <v>77</v>
      </c>
    </row>
    <row r="306" s="2" customFormat="1">
      <c r="A306" s="37"/>
      <c r="B306" s="38"/>
      <c r="C306" s="39"/>
      <c r="D306" s="254" t="s">
        <v>1425</v>
      </c>
      <c r="E306" s="39"/>
      <c r="F306" s="255" t="s">
        <v>3297</v>
      </c>
      <c r="G306" s="39"/>
      <c r="H306" s="39"/>
      <c r="I306" s="210"/>
      <c r="J306" s="39"/>
      <c r="K306" s="39"/>
      <c r="L306" s="43"/>
      <c r="M306" s="211"/>
      <c r="N306" s="212"/>
      <c r="O306" s="83"/>
      <c r="P306" s="83"/>
      <c r="Q306" s="83"/>
      <c r="R306" s="83"/>
      <c r="S306" s="83"/>
      <c r="T306" s="84"/>
      <c r="U306" s="37"/>
      <c r="V306" s="37"/>
      <c r="W306" s="37"/>
      <c r="X306" s="37"/>
      <c r="Y306" s="37"/>
      <c r="Z306" s="37"/>
      <c r="AA306" s="37"/>
      <c r="AB306" s="37"/>
      <c r="AC306" s="37"/>
      <c r="AD306" s="37"/>
      <c r="AE306" s="37"/>
      <c r="AT306" s="16" t="s">
        <v>1425</v>
      </c>
      <c r="AU306" s="16" t="s">
        <v>77</v>
      </c>
    </row>
    <row r="307" s="12" customFormat="1">
      <c r="A307" s="12"/>
      <c r="B307" s="232"/>
      <c r="C307" s="233"/>
      <c r="D307" s="208" t="s">
        <v>967</v>
      </c>
      <c r="E307" s="234" t="s">
        <v>19</v>
      </c>
      <c r="F307" s="235" t="s">
        <v>3298</v>
      </c>
      <c r="G307" s="233"/>
      <c r="H307" s="236">
        <v>1155</v>
      </c>
      <c r="I307" s="237"/>
      <c r="J307" s="233"/>
      <c r="K307" s="233"/>
      <c r="L307" s="238"/>
      <c r="M307" s="239"/>
      <c r="N307" s="240"/>
      <c r="O307" s="240"/>
      <c r="P307" s="240"/>
      <c r="Q307" s="240"/>
      <c r="R307" s="240"/>
      <c r="S307" s="240"/>
      <c r="T307" s="241"/>
      <c r="U307" s="12"/>
      <c r="V307" s="12"/>
      <c r="W307" s="12"/>
      <c r="X307" s="12"/>
      <c r="Y307" s="12"/>
      <c r="Z307" s="12"/>
      <c r="AA307" s="12"/>
      <c r="AB307" s="12"/>
      <c r="AC307" s="12"/>
      <c r="AD307" s="12"/>
      <c r="AE307" s="12"/>
      <c r="AT307" s="242" t="s">
        <v>967</v>
      </c>
      <c r="AU307" s="242" t="s">
        <v>77</v>
      </c>
      <c r="AV307" s="12" t="s">
        <v>79</v>
      </c>
      <c r="AW307" s="12" t="s">
        <v>31</v>
      </c>
      <c r="AX307" s="12" t="s">
        <v>69</v>
      </c>
      <c r="AY307" s="242" t="s">
        <v>260</v>
      </c>
    </row>
    <row r="308" s="13" customFormat="1">
      <c r="A308" s="13"/>
      <c r="B308" s="243"/>
      <c r="C308" s="244"/>
      <c r="D308" s="208" t="s">
        <v>967</v>
      </c>
      <c r="E308" s="245" t="s">
        <v>19</v>
      </c>
      <c r="F308" s="246" t="s">
        <v>969</v>
      </c>
      <c r="G308" s="244"/>
      <c r="H308" s="247">
        <v>1155</v>
      </c>
      <c r="I308" s="248"/>
      <c r="J308" s="244"/>
      <c r="K308" s="244"/>
      <c r="L308" s="249"/>
      <c r="M308" s="250"/>
      <c r="N308" s="251"/>
      <c r="O308" s="251"/>
      <c r="P308" s="251"/>
      <c r="Q308" s="251"/>
      <c r="R308" s="251"/>
      <c r="S308" s="251"/>
      <c r="T308" s="252"/>
      <c r="U308" s="13"/>
      <c r="V308" s="13"/>
      <c r="W308" s="13"/>
      <c r="X308" s="13"/>
      <c r="Y308" s="13"/>
      <c r="Z308" s="13"/>
      <c r="AA308" s="13"/>
      <c r="AB308" s="13"/>
      <c r="AC308" s="13"/>
      <c r="AD308" s="13"/>
      <c r="AE308" s="13"/>
      <c r="AT308" s="253" t="s">
        <v>967</v>
      </c>
      <c r="AU308" s="253" t="s">
        <v>77</v>
      </c>
      <c r="AV308" s="13" t="s">
        <v>266</v>
      </c>
      <c r="AW308" s="13" t="s">
        <v>31</v>
      </c>
      <c r="AX308" s="13" t="s">
        <v>77</v>
      </c>
      <c r="AY308" s="253" t="s">
        <v>260</v>
      </c>
    </row>
    <row r="309" s="2" customFormat="1" ht="16.5" customHeight="1">
      <c r="A309" s="37"/>
      <c r="B309" s="38"/>
      <c r="C309" s="214" t="s">
        <v>397</v>
      </c>
      <c r="D309" s="214" t="s">
        <v>275</v>
      </c>
      <c r="E309" s="215" t="s">
        <v>3299</v>
      </c>
      <c r="F309" s="216" t="s">
        <v>3300</v>
      </c>
      <c r="G309" s="217" t="s">
        <v>1300</v>
      </c>
      <c r="H309" s="218">
        <v>1369</v>
      </c>
      <c r="I309" s="219"/>
      <c r="J309" s="220">
        <f>ROUND(I309*H309,2)</f>
        <v>0</v>
      </c>
      <c r="K309" s="216" t="s">
        <v>1261</v>
      </c>
      <c r="L309" s="221"/>
      <c r="M309" s="222" t="s">
        <v>19</v>
      </c>
      <c r="N309" s="223" t="s">
        <v>40</v>
      </c>
      <c r="O309" s="83"/>
      <c r="P309" s="204">
        <f>O309*H309</f>
        <v>0</v>
      </c>
      <c r="Q309" s="204">
        <v>0.0016999999999999999</v>
      </c>
      <c r="R309" s="204">
        <f>Q309*H309</f>
        <v>2.3272999999999997</v>
      </c>
      <c r="S309" s="204">
        <v>0</v>
      </c>
      <c r="T309" s="205">
        <f>S309*H309</f>
        <v>0</v>
      </c>
      <c r="U309" s="37"/>
      <c r="V309" s="37"/>
      <c r="W309" s="37"/>
      <c r="X309" s="37"/>
      <c r="Y309" s="37"/>
      <c r="Z309" s="37"/>
      <c r="AA309" s="37"/>
      <c r="AB309" s="37"/>
      <c r="AC309" s="37"/>
      <c r="AD309" s="37"/>
      <c r="AE309" s="37"/>
      <c r="AR309" s="206" t="s">
        <v>279</v>
      </c>
      <c r="AT309" s="206" t="s">
        <v>275</v>
      </c>
      <c r="AU309" s="206" t="s">
        <v>77</v>
      </c>
      <c r="AY309" s="16" t="s">
        <v>260</v>
      </c>
      <c r="BE309" s="207">
        <f>IF(N309="základní",J309,0)</f>
        <v>0</v>
      </c>
      <c r="BF309" s="207">
        <f>IF(N309="snížená",J309,0)</f>
        <v>0</v>
      </c>
      <c r="BG309" s="207">
        <f>IF(N309="zákl. přenesená",J309,0)</f>
        <v>0</v>
      </c>
      <c r="BH309" s="207">
        <f>IF(N309="sníž. přenesená",J309,0)</f>
        <v>0</v>
      </c>
      <c r="BI309" s="207">
        <f>IF(N309="nulová",J309,0)</f>
        <v>0</v>
      </c>
      <c r="BJ309" s="16" t="s">
        <v>77</v>
      </c>
      <c r="BK309" s="207">
        <f>ROUND(I309*H309,2)</f>
        <v>0</v>
      </c>
      <c r="BL309" s="16" t="s">
        <v>266</v>
      </c>
      <c r="BM309" s="206" t="s">
        <v>1203</v>
      </c>
    </row>
    <row r="310" s="2" customFormat="1">
      <c r="A310" s="37"/>
      <c r="B310" s="38"/>
      <c r="C310" s="39"/>
      <c r="D310" s="208" t="s">
        <v>267</v>
      </c>
      <c r="E310" s="39"/>
      <c r="F310" s="209" t="s">
        <v>3300</v>
      </c>
      <c r="G310" s="39"/>
      <c r="H310" s="39"/>
      <c r="I310" s="210"/>
      <c r="J310" s="39"/>
      <c r="K310" s="39"/>
      <c r="L310" s="43"/>
      <c r="M310" s="211"/>
      <c r="N310" s="212"/>
      <c r="O310" s="83"/>
      <c r="P310" s="83"/>
      <c r="Q310" s="83"/>
      <c r="R310" s="83"/>
      <c r="S310" s="83"/>
      <c r="T310" s="84"/>
      <c r="U310" s="37"/>
      <c r="V310" s="37"/>
      <c r="W310" s="37"/>
      <c r="X310" s="37"/>
      <c r="Y310" s="37"/>
      <c r="Z310" s="37"/>
      <c r="AA310" s="37"/>
      <c r="AB310" s="37"/>
      <c r="AC310" s="37"/>
      <c r="AD310" s="37"/>
      <c r="AE310" s="37"/>
      <c r="AT310" s="16" t="s">
        <v>267</v>
      </c>
      <c r="AU310" s="16" t="s">
        <v>77</v>
      </c>
    </row>
    <row r="311" s="12" customFormat="1">
      <c r="A311" s="12"/>
      <c r="B311" s="232"/>
      <c r="C311" s="233"/>
      <c r="D311" s="208" t="s">
        <v>967</v>
      </c>
      <c r="E311" s="234" t="s">
        <v>19</v>
      </c>
      <c r="F311" s="235" t="s">
        <v>3301</v>
      </c>
      <c r="G311" s="233"/>
      <c r="H311" s="236">
        <v>1369</v>
      </c>
      <c r="I311" s="237"/>
      <c r="J311" s="233"/>
      <c r="K311" s="233"/>
      <c r="L311" s="238"/>
      <c r="M311" s="239"/>
      <c r="N311" s="240"/>
      <c r="O311" s="240"/>
      <c r="P311" s="240"/>
      <c r="Q311" s="240"/>
      <c r="R311" s="240"/>
      <c r="S311" s="240"/>
      <c r="T311" s="241"/>
      <c r="U311" s="12"/>
      <c r="V311" s="12"/>
      <c r="W311" s="12"/>
      <c r="X311" s="12"/>
      <c r="Y311" s="12"/>
      <c r="Z311" s="12"/>
      <c r="AA311" s="12"/>
      <c r="AB311" s="12"/>
      <c r="AC311" s="12"/>
      <c r="AD311" s="12"/>
      <c r="AE311" s="12"/>
      <c r="AT311" s="242" t="s">
        <v>967</v>
      </c>
      <c r="AU311" s="242" t="s">
        <v>77</v>
      </c>
      <c r="AV311" s="12" t="s">
        <v>79</v>
      </c>
      <c r="AW311" s="12" t="s">
        <v>31</v>
      </c>
      <c r="AX311" s="12" t="s">
        <v>69</v>
      </c>
      <c r="AY311" s="242" t="s">
        <v>260</v>
      </c>
    </row>
    <row r="312" s="13" customFormat="1">
      <c r="A312" s="13"/>
      <c r="B312" s="243"/>
      <c r="C312" s="244"/>
      <c r="D312" s="208" t="s">
        <v>967</v>
      </c>
      <c r="E312" s="245" t="s">
        <v>19</v>
      </c>
      <c r="F312" s="246" t="s">
        <v>969</v>
      </c>
      <c r="G312" s="244"/>
      <c r="H312" s="247">
        <v>1369</v>
      </c>
      <c r="I312" s="248"/>
      <c r="J312" s="244"/>
      <c r="K312" s="244"/>
      <c r="L312" s="249"/>
      <c r="M312" s="250"/>
      <c r="N312" s="251"/>
      <c r="O312" s="251"/>
      <c r="P312" s="251"/>
      <c r="Q312" s="251"/>
      <c r="R312" s="251"/>
      <c r="S312" s="251"/>
      <c r="T312" s="252"/>
      <c r="U312" s="13"/>
      <c r="V312" s="13"/>
      <c r="W312" s="13"/>
      <c r="X312" s="13"/>
      <c r="Y312" s="13"/>
      <c r="Z312" s="13"/>
      <c r="AA312" s="13"/>
      <c r="AB312" s="13"/>
      <c r="AC312" s="13"/>
      <c r="AD312" s="13"/>
      <c r="AE312" s="13"/>
      <c r="AT312" s="253" t="s">
        <v>967</v>
      </c>
      <c r="AU312" s="253" t="s">
        <v>77</v>
      </c>
      <c r="AV312" s="13" t="s">
        <v>266</v>
      </c>
      <c r="AW312" s="13" t="s">
        <v>31</v>
      </c>
      <c r="AX312" s="13" t="s">
        <v>77</v>
      </c>
      <c r="AY312" s="253" t="s">
        <v>260</v>
      </c>
    </row>
    <row r="313" s="2" customFormat="1" ht="16.5" customHeight="1">
      <c r="A313" s="37"/>
      <c r="B313" s="38"/>
      <c r="C313" s="195" t="s">
        <v>1206</v>
      </c>
      <c r="D313" s="195" t="s">
        <v>261</v>
      </c>
      <c r="E313" s="196" t="s">
        <v>3302</v>
      </c>
      <c r="F313" s="197" t="s">
        <v>3303</v>
      </c>
      <c r="G313" s="198" t="s">
        <v>547</v>
      </c>
      <c r="H313" s="199">
        <v>194</v>
      </c>
      <c r="I313" s="200"/>
      <c r="J313" s="201">
        <f>ROUND(I313*H313,2)</f>
        <v>0</v>
      </c>
      <c r="K313" s="197" t="s">
        <v>1261</v>
      </c>
      <c r="L313" s="43"/>
      <c r="M313" s="202" t="s">
        <v>19</v>
      </c>
      <c r="N313" s="203" t="s">
        <v>40</v>
      </c>
      <c r="O313" s="83"/>
      <c r="P313" s="204">
        <f>O313*H313</f>
        <v>0</v>
      </c>
      <c r="Q313" s="204">
        <v>2.0000000000000002E-05</v>
      </c>
      <c r="R313" s="204">
        <f>Q313*H313</f>
        <v>0.0038800000000000002</v>
      </c>
      <c r="S313" s="204">
        <v>0</v>
      </c>
      <c r="T313" s="205">
        <f>S313*H313</f>
        <v>0</v>
      </c>
      <c r="U313" s="37"/>
      <c r="V313" s="37"/>
      <c r="W313" s="37"/>
      <c r="X313" s="37"/>
      <c r="Y313" s="37"/>
      <c r="Z313" s="37"/>
      <c r="AA313" s="37"/>
      <c r="AB313" s="37"/>
      <c r="AC313" s="37"/>
      <c r="AD313" s="37"/>
      <c r="AE313" s="37"/>
      <c r="AR313" s="206" t="s">
        <v>266</v>
      </c>
      <c r="AT313" s="206" t="s">
        <v>261</v>
      </c>
      <c r="AU313" s="206" t="s">
        <v>77</v>
      </c>
      <c r="AY313" s="16" t="s">
        <v>260</v>
      </c>
      <c r="BE313" s="207">
        <f>IF(N313="základní",J313,0)</f>
        <v>0</v>
      </c>
      <c r="BF313" s="207">
        <f>IF(N313="snížená",J313,0)</f>
        <v>0</v>
      </c>
      <c r="BG313" s="207">
        <f>IF(N313="zákl. přenesená",J313,0)</f>
        <v>0</v>
      </c>
      <c r="BH313" s="207">
        <f>IF(N313="sníž. přenesená",J313,0)</f>
        <v>0</v>
      </c>
      <c r="BI313" s="207">
        <f>IF(N313="nulová",J313,0)</f>
        <v>0</v>
      </c>
      <c r="BJ313" s="16" t="s">
        <v>77</v>
      </c>
      <c r="BK313" s="207">
        <f>ROUND(I313*H313,2)</f>
        <v>0</v>
      </c>
      <c r="BL313" s="16" t="s">
        <v>266</v>
      </c>
      <c r="BM313" s="206" t="s">
        <v>1209</v>
      </c>
    </row>
    <row r="314" s="2" customFormat="1">
      <c r="A314" s="37"/>
      <c r="B314" s="38"/>
      <c r="C314" s="39"/>
      <c r="D314" s="208" t="s">
        <v>267</v>
      </c>
      <c r="E314" s="39"/>
      <c r="F314" s="209" t="s">
        <v>3304</v>
      </c>
      <c r="G314" s="39"/>
      <c r="H314" s="39"/>
      <c r="I314" s="210"/>
      <c r="J314" s="39"/>
      <c r="K314" s="39"/>
      <c r="L314" s="43"/>
      <c r="M314" s="211"/>
      <c r="N314" s="212"/>
      <c r="O314" s="83"/>
      <c r="P314" s="83"/>
      <c r="Q314" s="83"/>
      <c r="R314" s="83"/>
      <c r="S314" s="83"/>
      <c r="T314" s="84"/>
      <c r="U314" s="37"/>
      <c r="V314" s="37"/>
      <c r="W314" s="37"/>
      <c r="X314" s="37"/>
      <c r="Y314" s="37"/>
      <c r="Z314" s="37"/>
      <c r="AA314" s="37"/>
      <c r="AB314" s="37"/>
      <c r="AC314" s="37"/>
      <c r="AD314" s="37"/>
      <c r="AE314" s="37"/>
      <c r="AT314" s="16" t="s">
        <v>267</v>
      </c>
      <c r="AU314" s="16" t="s">
        <v>77</v>
      </c>
    </row>
    <row r="315" s="2" customFormat="1">
      <c r="A315" s="37"/>
      <c r="B315" s="38"/>
      <c r="C315" s="39"/>
      <c r="D315" s="254" t="s">
        <v>1425</v>
      </c>
      <c r="E315" s="39"/>
      <c r="F315" s="255" t="s">
        <v>3305</v>
      </c>
      <c r="G315" s="39"/>
      <c r="H315" s="39"/>
      <c r="I315" s="210"/>
      <c r="J315" s="39"/>
      <c r="K315" s="39"/>
      <c r="L315" s="43"/>
      <c r="M315" s="211"/>
      <c r="N315" s="212"/>
      <c r="O315" s="83"/>
      <c r="P315" s="83"/>
      <c r="Q315" s="83"/>
      <c r="R315" s="83"/>
      <c r="S315" s="83"/>
      <c r="T315" s="84"/>
      <c r="U315" s="37"/>
      <c r="V315" s="37"/>
      <c r="W315" s="37"/>
      <c r="X315" s="37"/>
      <c r="Y315" s="37"/>
      <c r="Z315" s="37"/>
      <c r="AA315" s="37"/>
      <c r="AB315" s="37"/>
      <c r="AC315" s="37"/>
      <c r="AD315" s="37"/>
      <c r="AE315" s="37"/>
      <c r="AT315" s="16" t="s">
        <v>1425</v>
      </c>
      <c r="AU315" s="16" t="s">
        <v>77</v>
      </c>
    </row>
    <row r="316" s="12" customFormat="1">
      <c r="A316" s="12"/>
      <c r="B316" s="232"/>
      <c r="C316" s="233"/>
      <c r="D316" s="208" t="s">
        <v>967</v>
      </c>
      <c r="E316" s="234" t="s">
        <v>19</v>
      </c>
      <c r="F316" s="235" t="s">
        <v>1593</v>
      </c>
      <c r="G316" s="233"/>
      <c r="H316" s="236">
        <v>194</v>
      </c>
      <c r="I316" s="237"/>
      <c r="J316" s="233"/>
      <c r="K316" s="233"/>
      <c r="L316" s="238"/>
      <c r="M316" s="239"/>
      <c r="N316" s="240"/>
      <c r="O316" s="240"/>
      <c r="P316" s="240"/>
      <c r="Q316" s="240"/>
      <c r="R316" s="240"/>
      <c r="S316" s="240"/>
      <c r="T316" s="241"/>
      <c r="U316" s="12"/>
      <c r="V316" s="12"/>
      <c r="W316" s="12"/>
      <c r="X316" s="12"/>
      <c r="Y316" s="12"/>
      <c r="Z316" s="12"/>
      <c r="AA316" s="12"/>
      <c r="AB316" s="12"/>
      <c r="AC316" s="12"/>
      <c r="AD316" s="12"/>
      <c r="AE316" s="12"/>
      <c r="AT316" s="242" t="s">
        <v>967</v>
      </c>
      <c r="AU316" s="242" t="s">
        <v>77</v>
      </c>
      <c r="AV316" s="12" t="s">
        <v>79</v>
      </c>
      <c r="AW316" s="12" t="s">
        <v>31</v>
      </c>
      <c r="AX316" s="12" t="s">
        <v>69</v>
      </c>
      <c r="AY316" s="242" t="s">
        <v>260</v>
      </c>
    </row>
    <row r="317" s="13" customFormat="1">
      <c r="A317" s="13"/>
      <c r="B317" s="243"/>
      <c r="C317" s="244"/>
      <c r="D317" s="208" t="s">
        <v>967</v>
      </c>
      <c r="E317" s="245" t="s">
        <v>19</v>
      </c>
      <c r="F317" s="246" t="s">
        <v>969</v>
      </c>
      <c r="G317" s="244"/>
      <c r="H317" s="247">
        <v>194</v>
      </c>
      <c r="I317" s="248"/>
      <c r="J317" s="244"/>
      <c r="K317" s="244"/>
      <c r="L317" s="249"/>
      <c r="M317" s="250"/>
      <c r="N317" s="251"/>
      <c r="O317" s="251"/>
      <c r="P317" s="251"/>
      <c r="Q317" s="251"/>
      <c r="R317" s="251"/>
      <c r="S317" s="251"/>
      <c r="T317" s="252"/>
      <c r="U317" s="13"/>
      <c r="V317" s="13"/>
      <c r="W317" s="13"/>
      <c r="X317" s="13"/>
      <c r="Y317" s="13"/>
      <c r="Z317" s="13"/>
      <c r="AA317" s="13"/>
      <c r="AB317" s="13"/>
      <c r="AC317" s="13"/>
      <c r="AD317" s="13"/>
      <c r="AE317" s="13"/>
      <c r="AT317" s="253" t="s">
        <v>967</v>
      </c>
      <c r="AU317" s="253" t="s">
        <v>77</v>
      </c>
      <c r="AV317" s="13" t="s">
        <v>266</v>
      </c>
      <c r="AW317" s="13" t="s">
        <v>31</v>
      </c>
      <c r="AX317" s="13" t="s">
        <v>77</v>
      </c>
      <c r="AY317" s="253" t="s">
        <v>260</v>
      </c>
    </row>
    <row r="318" s="2" customFormat="1" ht="16.5" customHeight="1">
      <c r="A318" s="37"/>
      <c r="B318" s="38"/>
      <c r="C318" s="195" t="s">
        <v>401</v>
      </c>
      <c r="D318" s="195" t="s">
        <v>261</v>
      </c>
      <c r="E318" s="196" t="s">
        <v>3306</v>
      </c>
      <c r="F318" s="197" t="s">
        <v>3307</v>
      </c>
      <c r="G318" s="198" t="s">
        <v>1300</v>
      </c>
      <c r="H318" s="199">
        <v>1155</v>
      </c>
      <c r="I318" s="200"/>
      <c r="J318" s="201">
        <f>ROUND(I318*H318,2)</f>
        <v>0</v>
      </c>
      <c r="K318" s="197" t="s">
        <v>1261</v>
      </c>
      <c r="L318" s="43"/>
      <c r="M318" s="202" t="s">
        <v>19</v>
      </c>
      <c r="N318" s="203" t="s">
        <v>40</v>
      </c>
      <c r="O318" s="83"/>
      <c r="P318" s="204">
        <f>O318*H318</f>
        <v>0</v>
      </c>
      <c r="Q318" s="204">
        <v>0</v>
      </c>
      <c r="R318" s="204">
        <f>Q318*H318</f>
        <v>0</v>
      </c>
      <c r="S318" s="204">
        <v>0</v>
      </c>
      <c r="T318" s="205">
        <f>S318*H318</f>
        <v>0</v>
      </c>
      <c r="U318" s="37"/>
      <c r="V318" s="37"/>
      <c r="W318" s="37"/>
      <c r="X318" s="37"/>
      <c r="Y318" s="37"/>
      <c r="Z318" s="37"/>
      <c r="AA318" s="37"/>
      <c r="AB318" s="37"/>
      <c r="AC318" s="37"/>
      <c r="AD318" s="37"/>
      <c r="AE318" s="37"/>
      <c r="AR318" s="206" t="s">
        <v>266</v>
      </c>
      <c r="AT318" s="206" t="s">
        <v>261</v>
      </c>
      <c r="AU318" s="206" t="s">
        <v>77</v>
      </c>
      <c r="AY318" s="16" t="s">
        <v>260</v>
      </c>
      <c r="BE318" s="207">
        <f>IF(N318="základní",J318,0)</f>
        <v>0</v>
      </c>
      <c r="BF318" s="207">
        <f>IF(N318="snížená",J318,0)</f>
        <v>0</v>
      </c>
      <c r="BG318" s="207">
        <f>IF(N318="zákl. přenesená",J318,0)</f>
        <v>0</v>
      </c>
      <c r="BH318" s="207">
        <f>IF(N318="sníž. přenesená",J318,0)</f>
        <v>0</v>
      </c>
      <c r="BI318" s="207">
        <f>IF(N318="nulová",J318,0)</f>
        <v>0</v>
      </c>
      <c r="BJ318" s="16" t="s">
        <v>77</v>
      </c>
      <c r="BK318" s="207">
        <f>ROUND(I318*H318,2)</f>
        <v>0</v>
      </c>
      <c r="BL318" s="16" t="s">
        <v>266</v>
      </c>
      <c r="BM318" s="206" t="s">
        <v>1219</v>
      </c>
    </row>
    <row r="319" s="2" customFormat="1">
      <c r="A319" s="37"/>
      <c r="B319" s="38"/>
      <c r="C319" s="39"/>
      <c r="D319" s="208" t="s">
        <v>267</v>
      </c>
      <c r="E319" s="39"/>
      <c r="F319" s="209" t="s">
        <v>3308</v>
      </c>
      <c r="G319" s="39"/>
      <c r="H319" s="39"/>
      <c r="I319" s="210"/>
      <c r="J319" s="39"/>
      <c r="K319" s="39"/>
      <c r="L319" s="43"/>
      <c r="M319" s="211"/>
      <c r="N319" s="212"/>
      <c r="O319" s="83"/>
      <c r="P319" s="83"/>
      <c r="Q319" s="83"/>
      <c r="R319" s="83"/>
      <c r="S319" s="83"/>
      <c r="T319" s="84"/>
      <c r="U319" s="37"/>
      <c r="V319" s="37"/>
      <c r="W319" s="37"/>
      <c r="X319" s="37"/>
      <c r="Y319" s="37"/>
      <c r="Z319" s="37"/>
      <c r="AA319" s="37"/>
      <c r="AB319" s="37"/>
      <c r="AC319" s="37"/>
      <c r="AD319" s="37"/>
      <c r="AE319" s="37"/>
      <c r="AT319" s="16" t="s">
        <v>267</v>
      </c>
      <c r="AU319" s="16" t="s">
        <v>77</v>
      </c>
    </row>
    <row r="320" s="2" customFormat="1">
      <c r="A320" s="37"/>
      <c r="B320" s="38"/>
      <c r="C320" s="39"/>
      <c r="D320" s="254" t="s">
        <v>1425</v>
      </c>
      <c r="E320" s="39"/>
      <c r="F320" s="255" t="s">
        <v>3309</v>
      </c>
      <c r="G320" s="39"/>
      <c r="H320" s="39"/>
      <c r="I320" s="210"/>
      <c r="J320" s="39"/>
      <c r="K320" s="39"/>
      <c r="L320" s="43"/>
      <c r="M320" s="211"/>
      <c r="N320" s="212"/>
      <c r="O320" s="83"/>
      <c r="P320" s="83"/>
      <c r="Q320" s="83"/>
      <c r="R320" s="83"/>
      <c r="S320" s="83"/>
      <c r="T320" s="84"/>
      <c r="U320" s="37"/>
      <c r="V320" s="37"/>
      <c r="W320" s="37"/>
      <c r="X320" s="37"/>
      <c r="Y320" s="37"/>
      <c r="Z320" s="37"/>
      <c r="AA320" s="37"/>
      <c r="AB320" s="37"/>
      <c r="AC320" s="37"/>
      <c r="AD320" s="37"/>
      <c r="AE320" s="37"/>
      <c r="AT320" s="16" t="s">
        <v>1425</v>
      </c>
      <c r="AU320" s="16" t="s">
        <v>77</v>
      </c>
    </row>
    <row r="321" s="12" customFormat="1">
      <c r="A321" s="12"/>
      <c r="B321" s="232"/>
      <c r="C321" s="233"/>
      <c r="D321" s="208" t="s">
        <v>967</v>
      </c>
      <c r="E321" s="234" t="s">
        <v>19</v>
      </c>
      <c r="F321" s="235" t="s">
        <v>3298</v>
      </c>
      <c r="G321" s="233"/>
      <c r="H321" s="236">
        <v>1155</v>
      </c>
      <c r="I321" s="237"/>
      <c r="J321" s="233"/>
      <c r="K321" s="233"/>
      <c r="L321" s="238"/>
      <c r="M321" s="239"/>
      <c r="N321" s="240"/>
      <c r="O321" s="240"/>
      <c r="P321" s="240"/>
      <c r="Q321" s="240"/>
      <c r="R321" s="240"/>
      <c r="S321" s="240"/>
      <c r="T321" s="241"/>
      <c r="U321" s="12"/>
      <c r="V321" s="12"/>
      <c r="W321" s="12"/>
      <c r="X321" s="12"/>
      <c r="Y321" s="12"/>
      <c r="Z321" s="12"/>
      <c r="AA321" s="12"/>
      <c r="AB321" s="12"/>
      <c r="AC321" s="12"/>
      <c r="AD321" s="12"/>
      <c r="AE321" s="12"/>
      <c r="AT321" s="242" t="s">
        <v>967</v>
      </c>
      <c r="AU321" s="242" t="s">
        <v>77</v>
      </c>
      <c r="AV321" s="12" t="s">
        <v>79</v>
      </c>
      <c r="AW321" s="12" t="s">
        <v>31</v>
      </c>
      <c r="AX321" s="12" t="s">
        <v>69</v>
      </c>
      <c r="AY321" s="242" t="s">
        <v>260</v>
      </c>
    </row>
    <row r="322" s="13" customFormat="1">
      <c r="A322" s="13"/>
      <c r="B322" s="243"/>
      <c r="C322" s="244"/>
      <c r="D322" s="208" t="s">
        <v>967</v>
      </c>
      <c r="E322" s="245" t="s">
        <v>19</v>
      </c>
      <c r="F322" s="246" t="s">
        <v>969</v>
      </c>
      <c r="G322" s="244"/>
      <c r="H322" s="247">
        <v>1155</v>
      </c>
      <c r="I322" s="248"/>
      <c r="J322" s="244"/>
      <c r="K322" s="244"/>
      <c r="L322" s="249"/>
      <c r="M322" s="250"/>
      <c r="N322" s="251"/>
      <c r="O322" s="251"/>
      <c r="P322" s="251"/>
      <c r="Q322" s="251"/>
      <c r="R322" s="251"/>
      <c r="S322" s="251"/>
      <c r="T322" s="252"/>
      <c r="U322" s="13"/>
      <c r="V322" s="13"/>
      <c r="W322" s="13"/>
      <c r="X322" s="13"/>
      <c r="Y322" s="13"/>
      <c r="Z322" s="13"/>
      <c r="AA322" s="13"/>
      <c r="AB322" s="13"/>
      <c r="AC322" s="13"/>
      <c r="AD322" s="13"/>
      <c r="AE322" s="13"/>
      <c r="AT322" s="253" t="s">
        <v>967</v>
      </c>
      <c r="AU322" s="253" t="s">
        <v>77</v>
      </c>
      <c r="AV322" s="13" t="s">
        <v>266</v>
      </c>
      <c r="AW322" s="13" t="s">
        <v>31</v>
      </c>
      <c r="AX322" s="13" t="s">
        <v>77</v>
      </c>
      <c r="AY322" s="253" t="s">
        <v>260</v>
      </c>
    </row>
    <row r="323" s="2" customFormat="1" ht="16.5" customHeight="1">
      <c r="A323" s="37"/>
      <c r="B323" s="38"/>
      <c r="C323" s="214" t="s">
        <v>1216</v>
      </c>
      <c r="D323" s="214" t="s">
        <v>275</v>
      </c>
      <c r="E323" s="215" t="s">
        <v>3310</v>
      </c>
      <c r="F323" s="216" t="s">
        <v>3311</v>
      </c>
      <c r="G323" s="217" t="s">
        <v>1300</v>
      </c>
      <c r="H323" s="218">
        <v>1369</v>
      </c>
      <c r="I323" s="219"/>
      <c r="J323" s="220">
        <f>ROUND(I323*H323,2)</f>
        <v>0</v>
      </c>
      <c r="K323" s="216" t="s">
        <v>1261</v>
      </c>
      <c r="L323" s="221"/>
      <c r="M323" s="222" t="s">
        <v>19</v>
      </c>
      <c r="N323" s="223" t="s">
        <v>40</v>
      </c>
      <c r="O323" s="83"/>
      <c r="P323" s="204">
        <f>O323*H323</f>
        <v>0</v>
      </c>
      <c r="Q323" s="204">
        <v>0.00035</v>
      </c>
      <c r="R323" s="204">
        <f>Q323*H323</f>
        <v>0.47915000000000002</v>
      </c>
      <c r="S323" s="204">
        <v>0</v>
      </c>
      <c r="T323" s="205">
        <f>S323*H323</f>
        <v>0</v>
      </c>
      <c r="U323" s="37"/>
      <c r="V323" s="37"/>
      <c r="W323" s="37"/>
      <c r="X323" s="37"/>
      <c r="Y323" s="37"/>
      <c r="Z323" s="37"/>
      <c r="AA323" s="37"/>
      <c r="AB323" s="37"/>
      <c r="AC323" s="37"/>
      <c r="AD323" s="37"/>
      <c r="AE323" s="37"/>
      <c r="AR323" s="206" t="s">
        <v>279</v>
      </c>
      <c r="AT323" s="206" t="s">
        <v>275</v>
      </c>
      <c r="AU323" s="206" t="s">
        <v>77</v>
      </c>
      <c r="AY323" s="16" t="s">
        <v>260</v>
      </c>
      <c r="BE323" s="207">
        <f>IF(N323="základní",J323,0)</f>
        <v>0</v>
      </c>
      <c r="BF323" s="207">
        <f>IF(N323="snížená",J323,0)</f>
        <v>0</v>
      </c>
      <c r="BG323" s="207">
        <f>IF(N323="zákl. přenesená",J323,0)</f>
        <v>0</v>
      </c>
      <c r="BH323" s="207">
        <f>IF(N323="sníž. přenesená",J323,0)</f>
        <v>0</v>
      </c>
      <c r="BI323" s="207">
        <f>IF(N323="nulová",J323,0)</f>
        <v>0</v>
      </c>
      <c r="BJ323" s="16" t="s">
        <v>77</v>
      </c>
      <c r="BK323" s="207">
        <f>ROUND(I323*H323,2)</f>
        <v>0</v>
      </c>
      <c r="BL323" s="16" t="s">
        <v>266</v>
      </c>
      <c r="BM323" s="206" t="s">
        <v>2100</v>
      </c>
    </row>
    <row r="324" s="2" customFormat="1">
      <c r="A324" s="37"/>
      <c r="B324" s="38"/>
      <c r="C324" s="39"/>
      <c r="D324" s="208" t="s">
        <v>267</v>
      </c>
      <c r="E324" s="39"/>
      <c r="F324" s="209" t="s">
        <v>3311</v>
      </c>
      <c r="G324" s="39"/>
      <c r="H324" s="39"/>
      <c r="I324" s="210"/>
      <c r="J324" s="39"/>
      <c r="K324" s="39"/>
      <c r="L324" s="43"/>
      <c r="M324" s="211"/>
      <c r="N324" s="212"/>
      <c r="O324" s="83"/>
      <c r="P324" s="83"/>
      <c r="Q324" s="83"/>
      <c r="R324" s="83"/>
      <c r="S324" s="83"/>
      <c r="T324" s="84"/>
      <c r="U324" s="37"/>
      <c r="V324" s="37"/>
      <c r="W324" s="37"/>
      <c r="X324" s="37"/>
      <c r="Y324" s="37"/>
      <c r="Z324" s="37"/>
      <c r="AA324" s="37"/>
      <c r="AB324" s="37"/>
      <c r="AC324" s="37"/>
      <c r="AD324" s="37"/>
      <c r="AE324" s="37"/>
      <c r="AT324" s="16" t="s">
        <v>267</v>
      </c>
      <c r="AU324" s="16" t="s">
        <v>77</v>
      </c>
    </row>
    <row r="325" s="12" customFormat="1">
      <c r="A325" s="12"/>
      <c r="B325" s="232"/>
      <c r="C325" s="233"/>
      <c r="D325" s="208" t="s">
        <v>967</v>
      </c>
      <c r="E325" s="234" t="s">
        <v>19</v>
      </c>
      <c r="F325" s="235" t="s">
        <v>3301</v>
      </c>
      <c r="G325" s="233"/>
      <c r="H325" s="236">
        <v>1369</v>
      </c>
      <c r="I325" s="237"/>
      <c r="J325" s="233"/>
      <c r="K325" s="233"/>
      <c r="L325" s="238"/>
      <c r="M325" s="239"/>
      <c r="N325" s="240"/>
      <c r="O325" s="240"/>
      <c r="P325" s="240"/>
      <c r="Q325" s="240"/>
      <c r="R325" s="240"/>
      <c r="S325" s="240"/>
      <c r="T325" s="241"/>
      <c r="U325" s="12"/>
      <c r="V325" s="12"/>
      <c r="W325" s="12"/>
      <c r="X325" s="12"/>
      <c r="Y325" s="12"/>
      <c r="Z325" s="12"/>
      <c r="AA325" s="12"/>
      <c r="AB325" s="12"/>
      <c r="AC325" s="12"/>
      <c r="AD325" s="12"/>
      <c r="AE325" s="12"/>
      <c r="AT325" s="242" t="s">
        <v>967</v>
      </c>
      <c r="AU325" s="242" t="s">
        <v>77</v>
      </c>
      <c r="AV325" s="12" t="s">
        <v>79</v>
      </c>
      <c r="AW325" s="12" t="s">
        <v>31</v>
      </c>
      <c r="AX325" s="12" t="s">
        <v>69</v>
      </c>
      <c r="AY325" s="242" t="s">
        <v>260</v>
      </c>
    </row>
    <row r="326" s="13" customFormat="1">
      <c r="A326" s="13"/>
      <c r="B326" s="243"/>
      <c r="C326" s="244"/>
      <c r="D326" s="208" t="s">
        <v>967</v>
      </c>
      <c r="E326" s="245" t="s">
        <v>19</v>
      </c>
      <c r="F326" s="246" t="s">
        <v>969</v>
      </c>
      <c r="G326" s="244"/>
      <c r="H326" s="247">
        <v>1369</v>
      </c>
      <c r="I326" s="248"/>
      <c r="J326" s="244"/>
      <c r="K326" s="244"/>
      <c r="L326" s="249"/>
      <c r="M326" s="250"/>
      <c r="N326" s="251"/>
      <c r="O326" s="251"/>
      <c r="P326" s="251"/>
      <c r="Q326" s="251"/>
      <c r="R326" s="251"/>
      <c r="S326" s="251"/>
      <c r="T326" s="252"/>
      <c r="U326" s="13"/>
      <c r="V326" s="13"/>
      <c r="W326" s="13"/>
      <c r="X326" s="13"/>
      <c r="Y326" s="13"/>
      <c r="Z326" s="13"/>
      <c r="AA326" s="13"/>
      <c r="AB326" s="13"/>
      <c r="AC326" s="13"/>
      <c r="AD326" s="13"/>
      <c r="AE326" s="13"/>
      <c r="AT326" s="253" t="s">
        <v>967</v>
      </c>
      <c r="AU326" s="253" t="s">
        <v>77</v>
      </c>
      <c r="AV326" s="13" t="s">
        <v>266</v>
      </c>
      <c r="AW326" s="13" t="s">
        <v>31</v>
      </c>
      <c r="AX326" s="13" t="s">
        <v>77</v>
      </c>
      <c r="AY326" s="253" t="s">
        <v>260</v>
      </c>
    </row>
    <row r="327" s="2" customFormat="1" ht="16.5" customHeight="1">
      <c r="A327" s="37"/>
      <c r="B327" s="38"/>
      <c r="C327" s="214" t="s">
        <v>406</v>
      </c>
      <c r="D327" s="214" t="s">
        <v>275</v>
      </c>
      <c r="E327" s="215" t="s">
        <v>3312</v>
      </c>
      <c r="F327" s="216" t="s">
        <v>3313</v>
      </c>
      <c r="G327" s="217" t="s">
        <v>547</v>
      </c>
      <c r="H327" s="218">
        <v>232.80000000000001</v>
      </c>
      <c r="I327" s="219"/>
      <c r="J327" s="220">
        <f>ROUND(I327*H327,2)</f>
        <v>0</v>
      </c>
      <c r="K327" s="216" t="s">
        <v>1261</v>
      </c>
      <c r="L327" s="221"/>
      <c r="M327" s="222" t="s">
        <v>19</v>
      </c>
      <c r="N327" s="223" t="s">
        <v>40</v>
      </c>
      <c r="O327" s="83"/>
      <c r="P327" s="204">
        <f>O327*H327</f>
        <v>0</v>
      </c>
      <c r="Q327" s="204">
        <v>0.00052999999999999998</v>
      </c>
      <c r="R327" s="204">
        <f>Q327*H327</f>
        <v>0.12338400000000001</v>
      </c>
      <c r="S327" s="204">
        <v>0</v>
      </c>
      <c r="T327" s="205">
        <f>S327*H327</f>
        <v>0</v>
      </c>
      <c r="U327" s="37"/>
      <c r="V327" s="37"/>
      <c r="W327" s="37"/>
      <c r="X327" s="37"/>
      <c r="Y327" s="37"/>
      <c r="Z327" s="37"/>
      <c r="AA327" s="37"/>
      <c r="AB327" s="37"/>
      <c r="AC327" s="37"/>
      <c r="AD327" s="37"/>
      <c r="AE327" s="37"/>
      <c r="AR327" s="206" t="s">
        <v>279</v>
      </c>
      <c r="AT327" s="206" t="s">
        <v>275</v>
      </c>
      <c r="AU327" s="206" t="s">
        <v>77</v>
      </c>
      <c r="AY327" s="16" t="s">
        <v>260</v>
      </c>
      <c r="BE327" s="207">
        <f>IF(N327="základní",J327,0)</f>
        <v>0</v>
      </c>
      <c r="BF327" s="207">
        <f>IF(N327="snížená",J327,0)</f>
        <v>0</v>
      </c>
      <c r="BG327" s="207">
        <f>IF(N327="zákl. přenesená",J327,0)</f>
        <v>0</v>
      </c>
      <c r="BH327" s="207">
        <f>IF(N327="sníž. přenesená",J327,0)</f>
        <v>0</v>
      </c>
      <c r="BI327" s="207">
        <f>IF(N327="nulová",J327,0)</f>
        <v>0</v>
      </c>
      <c r="BJ327" s="16" t="s">
        <v>77</v>
      </c>
      <c r="BK327" s="207">
        <f>ROUND(I327*H327,2)</f>
        <v>0</v>
      </c>
      <c r="BL327" s="16" t="s">
        <v>266</v>
      </c>
      <c r="BM327" s="206" t="s">
        <v>1232</v>
      </c>
    </row>
    <row r="328" s="2" customFormat="1">
      <c r="A328" s="37"/>
      <c r="B328" s="38"/>
      <c r="C328" s="39"/>
      <c r="D328" s="208" t="s">
        <v>267</v>
      </c>
      <c r="E328" s="39"/>
      <c r="F328" s="209" t="s">
        <v>3313</v>
      </c>
      <c r="G328" s="39"/>
      <c r="H328" s="39"/>
      <c r="I328" s="210"/>
      <c r="J328" s="39"/>
      <c r="K328" s="39"/>
      <c r="L328" s="43"/>
      <c r="M328" s="211"/>
      <c r="N328" s="212"/>
      <c r="O328" s="83"/>
      <c r="P328" s="83"/>
      <c r="Q328" s="83"/>
      <c r="R328" s="83"/>
      <c r="S328" s="83"/>
      <c r="T328" s="84"/>
      <c r="U328" s="37"/>
      <c r="V328" s="37"/>
      <c r="W328" s="37"/>
      <c r="X328" s="37"/>
      <c r="Y328" s="37"/>
      <c r="Z328" s="37"/>
      <c r="AA328" s="37"/>
      <c r="AB328" s="37"/>
      <c r="AC328" s="37"/>
      <c r="AD328" s="37"/>
      <c r="AE328" s="37"/>
      <c r="AT328" s="16" t="s">
        <v>267</v>
      </c>
      <c r="AU328" s="16" t="s">
        <v>77</v>
      </c>
    </row>
    <row r="329" s="12" customFormat="1">
      <c r="A329" s="12"/>
      <c r="B329" s="232"/>
      <c r="C329" s="233"/>
      <c r="D329" s="208" t="s">
        <v>967</v>
      </c>
      <c r="E329" s="234" t="s">
        <v>19</v>
      </c>
      <c r="F329" s="235" t="s">
        <v>3314</v>
      </c>
      <c r="G329" s="233"/>
      <c r="H329" s="236">
        <v>232.80000000000001</v>
      </c>
      <c r="I329" s="237"/>
      <c r="J329" s="233"/>
      <c r="K329" s="233"/>
      <c r="L329" s="238"/>
      <c r="M329" s="239"/>
      <c r="N329" s="240"/>
      <c r="O329" s="240"/>
      <c r="P329" s="240"/>
      <c r="Q329" s="240"/>
      <c r="R329" s="240"/>
      <c r="S329" s="240"/>
      <c r="T329" s="241"/>
      <c r="U329" s="12"/>
      <c r="V329" s="12"/>
      <c r="W329" s="12"/>
      <c r="X329" s="12"/>
      <c r="Y329" s="12"/>
      <c r="Z329" s="12"/>
      <c r="AA329" s="12"/>
      <c r="AB329" s="12"/>
      <c r="AC329" s="12"/>
      <c r="AD329" s="12"/>
      <c r="AE329" s="12"/>
      <c r="AT329" s="242" t="s">
        <v>967</v>
      </c>
      <c r="AU329" s="242" t="s">
        <v>77</v>
      </c>
      <c r="AV329" s="12" t="s">
        <v>79</v>
      </c>
      <c r="AW329" s="12" t="s">
        <v>31</v>
      </c>
      <c r="AX329" s="12" t="s">
        <v>69</v>
      </c>
      <c r="AY329" s="242" t="s">
        <v>260</v>
      </c>
    </row>
    <row r="330" s="13" customFormat="1">
      <c r="A330" s="13"/>
      <c r="B330" s="243"/>
      <c r="C330" s="244"/>
      <c r="D330" s="208" t="s">
        <v>967</v>
      </c>
      <c r="E330" s="245" t="s">
        <v>19</v>
      </c>
      <c r="F330" s="246" t="s">
        <v>969</v>
      </c>
      <c r="G330" s="244"/>
      <c r="H330" s="247">
        <v>232.80000000000001</v>
      </c>
      <c r="I330" s="248"/>
      <c r="J330" s="244"/>
      <c r="K330" s="244"/>
      <c r="L330" s="249"/>
      <c r="M330" s="250"/>
      <c r="N330" s="251"/>
      <c r="O330" s="251"/>
      <c r="P330" s="251"/>
      <c r="Q330" s="251"/>
      <c r="R330" s="251"/>
      <c r="S330" s="251"/>
      <c r="T330" s="252"/>
      <c r="U330" s="13"/>
      <c r="V330" s="13"/>
      <c r="W330" s="13"/>
      <c r="X330" s="13"/>
      <c r="Y330" s="13"/>
      <c r="Z330" s="13"/>
      <c r="AA330" s="13"/>
      <c r="AB330" s="13"/>
      <c r="AC330" s="13"/>
      <c r="AD330" s="13"/>
      <c r="AE330" s="13"/>
      <c r="AT330" s="253" t="s">
        <v>967</v>
      </c>
      <c r="AU330" s="253" t="s">
        <v>77</v>
      </c>
      <c r="AV330" s="13" t="s">
        <v>266</v>
      </c>
      <c r="AW330" s="13" t="s">
        <v>31</v>
      </c>
      <c r="AX330" s="13" t="s">
        <v>77</v>
      </c>
      <c r="AY330" s="253" t="s">
        <v>260</v>
      </c>
    </row>
    <row r="331" s="2" customFormat="1" ht="16.5" customHeight="1">
      <c r="A331" s="37"/>
      <c r="B331" s="38"/>
      <c r="C331" s="195" t="s">
        <v>1229</v>
      </c>
      <c r="D331" s="195" t="s">
        <v>261</v>
      </c>
      <c r="E331" s="196" t="s">
        <v>1488</v>
      </c>
      <c r="F331" s="197" t="s">
        <v>1489</v>
      </c>
      <c r="G331" s="198" t="s">
        <v>1300</v>
      </c>
      <c r="H331" s="199">
        <v>58.731999999999999</v>
      </c>
      <c r="I331" s="200"/>
      <c r="J331" s="201">
        <f>ROUND(I331*H331,2)</f>
        <v>0</v>
      </c>
      <c r="K331" s="197" t="s">
        <v>1261</v>
      </c>
      <c r="L331" s="43"/>
      <c r="M331" s="202" t="s">
        <v>19</v>
      </c>
      <c r="N331" s="203" t="s">
        <v>40</v>
      </c>
      <c r="O331" s="83"/>
      <c r="P331" s="204">
        <f>O331*H331</f>
        <v>0</v>
      </c>
      <c r="Q331" s="204">
        <v>0</v>
      </c>
      <c r="R331" s="204">
        <f>Q331*H331</f>
        <v>0</v>
      </c>
      <c r="S331" s="204">
        <v>0</v>
      </c>
      <c r="T331" s="205">
        <f>S331*H331</f>
        <v>0</v>
      </c>
      <c r="U331" s="37"/>
      <c r="V331" s="37"/>
      <c r="W331" s="37"/>
      <c r="X331" s="37"/>
      <c r="Y331" s="37"/>
      <c r="Z331" s="37"/>
      <c r="AA331" s="37"/>
      <c r="AB331" s="37"/>
      <c r="AC331" s="37"/>
      <c r="AD331" s="37"/>
      <c r="AE331" s="37"/>
      <c r="AR331" s="206" t="s">
        <v>266</v>
      </c>
      <c r="AT331" s="206" t="s">
        <v>261</v>
      </c>
      <c r="AU331" s="206" t="s">
        <v>77</v>
      </c>
      <c r="AY331" s="16" t="s">
        <v>260</v>
      </c>
      <c r="BE331" s="207">
        <f>IF(N331="základní",J331,0)</f>
        <v>0</v>
      </c>
      <c r="BF331" s="207">
        <f>IF(N331="snížená",J331,0)</f>
        <v>0</v>
      </c>
      <c r="BG331" s="207">
        <f>IF(N331="zákl. přenesená",J331,0)</f>
        <v>0</v>
      </c>
      <c r="BH331" s="207">
        <f>IF(N331="sníž. přenesená",J331,0)</f>
        <v>0</v>
      </c>
      <c r="BI331" s="207">
        <f>IF(N331="nulová",J331,0)</f>
        <v>0</v>
      </c>
      <c r="BJ331" s="16" t="s">
        <v>77</v>
      </c>
      <c r="BK331" s="207">
        <f>ROUND(I331*H331,2)</f>
        <v>0</v>
      </c>
      <c r="BL331" s="16" t="s">
        <v>266</v>
      </c>
      <c r="BM331" s="206" t="s">
        <v>1236</v>
      </c>
    </row>
    <row r="332" s="2" customFormat="1">
      <c r="A332" s="37"/>
      <c r="B332" s="38"/>
      <c r="C332" s="39"/>
      <c r="D332" s="208" t="s">
        <v>267</v>
      </c>
      <c r="E332" s="39"/>
      <c r="F332" s="209" t="s">
        <v>1491</v>
      </c>
      <c r="G332" s="39"/>
      <c r="H332" s="39"/>
      <c r="I332" s="210"/>
      <c r="J332" s="39"/>
      <c r="K332" s="39"/>
      <c r="L332" s="43"/>
      <c r="M332" s="211"/>
      <c r="N332" s="212"/>
      <c r="O332" s="83"/>
      <c r="P332" s="83"/>
      <c r="Q332" s="83"/>
      <c r="R332" s="83"/>
      <c r="S332" s="83"/>
      <c r="T332" s="84"/>
      <c r="U332" s="37"/>
      <c r="V332" s="37"/>
      <c r="W332" s="37"/>
      <c r="X332" s="37"/>
      <c r="Y332" s="37"/>
      <c r="Z332" s="37"/>
      <c r="AA332" s="37"/>
      <c r="AB332" s="37"/>
      <c r="AC332" s="37"/>
      <c r="AD332" s="37"/>
      <c r="AE332" s="37"/>
      <c r="AT332" s="16" t="s">
        <v>267</v>
      </c>
      <c r="AU332" s="16" t="s">
        <v>77</v>
      </c>
    </row>
    <row r="333" s="2" customFormat="1">
      <c r="A333" s="37"/>
      <c r="B333" s="38"/>
      <c r="C333" s="39"/>
      <c r="D333" s="254" t="s">
        <v>1425</v>
      </c>
      <c r="E333" s="39"/>
      <c r="F333" s="255" t="s">
        <v>1492</v>
      </c>
      <c r="G333" s="39"/>
      <c r="H333" s="39"/>
      <c r="I333" s="210"/>
      <c r="J333" s="39"/>
      <c r="K333" s="39"/>
      <c r="L333" s="43"/>
      <c r="M333" s="211"/>
      <c r="N333" s="212"/>
      <c r="O333" s="83"/>
      <c r="P333" s="83"/>
      <c r="Q333" s="83"/>
      <c r="R333" s="83"/>
      <c r="S333" s="83"/>
      <c r="T333" s="84"/>
      <c r="U333" s="37"/>
      <c r="V333" s="37"/>
      <c r="W333" s="37"/>
      <c r="X333" s="37"/>
      <c r="Y333" s="37"/>
      <c r="Z333" s="37"/>
      <c r="AA333" s="37"/>
      <c r="AB333" s="37"/>
      <c r="AC333" s="37"/>
      <c r="AD333" s="37"/>
      <c r="AE333" s="37"/>
      <c r="AT333" s="16" t="s">
        <v>1425</v>
      </c>
      <c r="AU333" s="16" t="s">
        <v>77</v>
      </c>
    </row>
    <row r="334" s="2" customFormat="1">
      <c r="A334" s="37"/>
      <c r="B334" s="38"/>
      <c r="C334" s="39"/>
      <c r="D334" s="208" t="s">
        <v>271</v>
      </c>
      <c r="E334" s="39"/>
      <c r="F334" s="213" t="s">
        <v>3315</v>
      </c>
      <c r="G334" s="39"/>
      <c r="H334" s="39"/>
      <c r="I334" s="210"/>
      <c r="J334" s="39"/>
      <c r="K334" s="39"/>
      <c r="L334" s="43"/>
      <c r="M334" s="211"/>
      <c r="N334" s="212"/>
      <c r="O334" s="83"/>
      <c r="P334" s="83"/>
      <c r="Q334" s="83"/>
      <c r="R334" s="83"/>
      <c r="S334" s="83"/>
      <c r="T334" s="84"/>
      <c r="U334" s="37"/>
      <c r="V334" s="37"/>
      <c r="W334" s="37"/>
      <c r="X334" s="37"/>
      <c r="Y334" s="37"/>
      <c r="Z334" s="37"/>
      <c r="AA334" s="37"/>
      <c r="AB334" s="37"/>
      <c r="AC334" s="37"/>
      <c r="AD334" s="37"/>
      <c r="AE334" s="37"/>
      <c r="AT334" s="16" t="s">
        <v>271</v>
      </c>
      <c r="AU334" s="16" t="s">
        <v>77</v>
      </c>
    </row>
    <row r="335" s="2" customFormat="1" ht="16.5" customHeight="1">
      <c r="A335" s="37"/>
      <c r="B335" s="38"/>
      <c r="C335" s="214" t="s">
        <v>411</v>
      </c>
      <c r="D335" s="214" t="s">
        <v>275</v>
      </c>
      <c r="E335" s="215" t="s">
        <v>1495</v>
      </c>
      <c r="F335" s="216" t="s">
        <v>1496</v>
      </c>
      <c r="G335" s="217" t="s">
        <v>1497</v>
      </c>
      <c r="H335" s="218">
        <v>29.366</v>
      </c>
      <c r="I335" s="219"/>
      <c r="J335" s="220">
        <f>ROUND(I335*H335,2)</f>
        <v>0</v>
      </c>
      <c r="K335" s="216" t="s">
        <v>1261</v>
      </c>
      <c r="L335" s="221"/>
      <c r="M335" s="222" t="s">
        <v>19</v>
      </c>
      <c r="N335" s="223" t="s">
        <v>40</v>
      </c>
      <c r="O335" s="83"/>
      <c r="P335" s="204">
        <f>O335*H335</f>
        <v>0</v>
      </c>
      <c r="Q335" s="204">
        <v>0.001</v>
      </c>
      <c r="R335" s="204">
        <f>Q335*H335</f>
        <v>0.029366</v>
      </c>
      <c r="S335" s="204">
        <v>0</v>
      </c>
      <c r="T335" s="205">
        <f>S335*H335</f>
        <v>0</v>
      </c>
      <c r="U335" s="37"/>
      <c r="V335" s="37"/>
      <c r="W335" s="37"/>
      <c r="X335" s="37"/>
      <c r="Y335" s="37"/>
      <c r="Z335" s="37"/>
      <c r="AA335" s="37"/>
      <c r="AB335" s="37"/>
      <c r="AC335" s="37"/>
      <c r="AD335" s="37"/>
      <c r="AE335" s="37"/>
      <c r="AR335" s="206" t="s">
        <v>279</v>
      </c>
      <c r="AT335" s="206" t="s">
        <v>275</v>
      </c>
      <c r="AU335" s="206" t="s">
        <v>77</v>
      </c>
      <c r="AY335" s="16" t="s">
        <v>260</v>
      </c>
      <c r="BE335" s="207">
        <f>IF(N335="základní",J335,0)</f>
        <v>0</v>
      </c>
      <c r="BF335" s="207">
        <f>IF(N335="snížená",J335,0)</f>
        <v>0</v>
      </c>
      <c r="BG335" s="207">
        <f>IF(N335="zákl. přenesená",J335,0)</f>
        <v>0</v>
      </c>
      <c r="BH335" s="207">
        <f>IF(N335="sníž. přenesená",J335,0)</f>
        <v>0</v>
      </c>
      <c r="BI335" s="207">
        <f>IF(N335="nulová",J335,0)</f>
        <v>0</v>
      </c>
      <c r="BJ335" s="16" t="s">
        <v>77</v>
      </c>
      <c r="BK335" s="207">
        <f>ROUND(I335*H335,2)</f>
        <v>0</v>
      </c>
      <c r="BL335" s="16" t="s">
        <v>266</v>
      </c>
      <c r="BM335" s="206" t="s">
        <v>1242</v>
      </c>
    </row>
    <row r="336" s="2" customFormat="1">
      <c r="A336" s="37"/>
      <c r="B336" s="38"/>
      <c r="C336" s="39"/>
      <c r="D336" s="208" t="s">
        <v>267</v>
      </c>
      <c r="E336" s="39"/>
      <c r="F336" s="209" t="s">
        <v>1496</v>
      </c>
      <c r="G336" s="39"/>
      <c r="H336" s="39"/>
      <c r="I336" s="210"/>
      <c r="J336" s="39"/>
      <c r="K336" s="39"/>
      <c r="L336" s="43"/>
      <c r="M336" s="211"/>
      <c r="N336" s="212"/>
      <c r="O336" s="83"/>
      <c r="P336" s="83"/>
      <c r="Q336" s="83"/>
      <c r="R336" s="83"/>
      <c r="S336" s="83"/>
      <c r="T336" s="84"/>
      <c r="U336" s="37"/>
      <c r="V336" s="37"/>
      <c r="W336" s="37"/>
      <c r="X336" s="37"/>
      <c r="Y336" s="37"/>
      <c r="Z336" s="37"/>
      <c r="AA336" s="37"/>
      <c r="AB336" s="37"/>
      <c r="AC336" s="37"/>
      <c r="AD336" s="37"/>
      <c r="AE336" s="37"/>
      <c r="AT336" s="16" t="s">
        <v>267</v>
      </c>
      <c r="AU336" s="16" t="s">
        <v>77</v>
      </c>
    </row>
    <row r="337" s="2" customFormat="1" ht="16.5" customHeight="1">
      <c r="A337" s="37"/>
      <c r="B337" s="38"/>
      <c r="C337" s="195" t="s">
        <v>1239</v>
      </c>
      <c r="D337" s="195" t="s">
        <v>261</v>
      </c>
      <c r="E337" s="196" t="s">
        <v>1499</v>
      </c>
      <c r="F337" s="197" t="s">
        <v>1500</v>
      </c>
      <c r="G337" s="198" t="s">
        <v>1300</v>
      </c>
      <c r="H337" s="199">
        <v>58.731999999999999</v>
      </c>
      <c r="I337" s="200"/>
      <c r="J337" s="201">
        <f>ROUND(I337*H337,2)</f>
        <v>0</v>
      </c>
      <c r="K337" s="197" t="s">
        <v>1261</v>
      </c>
      <c r="L337" s="43"/>
      <c r="M337" s="202" t="s">
        <v>19</v>
      </c>
      <c r="N337" s="203" t="s">
        <v>40</v>
      </c>
      <c r="O337" s="83"/>
      <c r="P337" s="204">
        <f>O337*H337</f>
        <v>0</v>
      </c>
      <c r="Q337" s="204">
        <v>0</v>
      </c>
      <c r="R337" s="204">
        <f>Q337*H337</f>
        <v>0</v>
      </c>
      <c r="S337" s="204">
        <v>0</v>
      </c>
      <c r="T337" s="205">
        <f>S337*H337</f>
        <v>0</v>
      </c>
      <c r="U337" s="37"/>
      <c r="V337" s="37"/>
      <c r="W337" s="37"/>
      <c r="X337" s="37"/>
      <c r="Y337" s="37"/>
      <c r="Z337" s="37"/>
      <c r="AA337" s="37"/>
      <c r="AB337" s="37"/>
      <c r="AC337" s="37"/>
      <c r="AD337" s="37"/>
      <c r="AE337" s="37"/>
      <c r="AR337" s="206" t="s">
        <v>266</v>
      </c>
      <c r="AT337" s="206" t="s">
        <v>261</v>
      </c>
      <c r="AU337" s="206" t="s">
        <v>77</v>
      </c>
      <c r="AY337" s="16" t="s">
        <v>260</v>
      </c>
      <c r="BE337" s="207">
        <f>IF(N337="základní",J337,0)</f>
        <v>0</v>
      </c>
      <c r="BF337" s="207">
        <f>IF(N337="snížená",J337,0)</f>
        <v>0</v>
      </c>
      <c r="BG337" s="207">
        <f>IF(N337="zákl. přenesená",J337,0)</f>
        <v>0</v>
      </c>
      <c r="BH337" s="207">
        <f>IF(N337="sníž. přenesená",J337,0)</f>
        <v>0</v>
      </c>
      <c r="BI337" s="207">
        <f>IF(N337="nulová",J337,0)</f>
        <v>0</v>
      </c>
      <c r="BJ337" s="16" t="s">
        <v>77</v>
      </c>
      <c r="BK337" s="207">
        <f>ROUND(I337*H337,2)</f>
        <v>0</v>
      </c>
      <c r="BL337" s="16" t="s">
        <v>266</v>
      </c>
      <c r="BM337" s="206" t="s">
        <v>1485</v>
      </c>
    </row>
    <row r="338" s="2" customFormat="1">
      <c r="A338" s="37"/>
      <c r="B338" s="38"/>
      <c r="C338" s="39"/>
      <c r="D338" s="208" t="s">
        <v>267</v>
      </c>
      <c r="E338" s="39"/>
      <c r="F338" s="209" t="s">
        <v>1502</v>
      </c>
      <c r="G338" s="39"/>
      <c r="H338" s="39"/>
      <c r="I338" s="210"/>
      <c r="J338" s="39"/>
      <c r="K338" s="39"/>
      <c r="L338" s="43"/>
      <c r="M338" s="211"/>
      <c r="N338" s="212"/>
      <c r="O338" s="83"/>
      <c r="P338" s="83"/>
      <c r="Q338" s="83"/>
      <c r="R338" s="83"/>
      <c r="S338" s="83"/>
      <c r="T338" s="84"/>
      <c r="U338" s="37"/>
      <c r="V338" s="37"/>
      <c r="W338" s="37"/>
      <c r="X338" s="37"/>
      <c r="Y338" s="37"/>
      <c r="Z338" s="37"/>
      <c r="AA338" s="37"/>
      <c r="AB338" s="37"/>
      <c r="AC338" s="37"/>
      <c r="AD338" s="37"/>
      <c r="AE338" s="37"/>
      <c r="AT338" s="16" t="s">
        <v>267</v>
      </c>
      <c r="AU338" s="16" t="s">
        <v>77</v>
      </c>
    </row>
    <row r="339" s="2" customFormat="1">
      <c r="A339" s="37"/>
      <c r="B339" s="38"/>
      <c r="C339" s="39"/>
      <c r="D339" s="254" t="s">
        <v>1425</v>
      </c>
      <c r="E339" s="39"/>
      <c r="F339" s="255" t="s">
        <v>1503</v>
      </c>
      <c r="G339" s="39"/>
      <c r="H339" s="39"/>
      <c r="I339" s="210"/>
      <c r="J339" s="39"/>
      <c r="K339" s="39"/>
      <c r="L339" s="43"/>
      <c r="M339" s="211"/>
      <c r="N339" s="212"/>
      <c r="O339" s="83"/>
      <c r="P339" s="83"/>
      <c r="Q339" s="83"/>
      <c r="R339" s="83"/>
      <c r="S339" s="83"/>
      <c r="T339" s="84"/>
      <c r="U339" s="37"/>
      <c r="V339" s="37"/>
      <c r="W339" s="37"/>
      <c r="X339" s="37"/>
      <c r="Y339" s="37"/>
      <c r="Z339" s="37"/>
      <c r="AA339" s="37"/>
      <c r="AB339" s="37"/>
      <c r="AC339" s="37"/>
      <c r="AD339" s="37"/>
      <c r="AE339" s="37"/>
      <c r="AT339" s="16" t="s">
        <v>1425</v>
      </c>
      <c r="AU339" s="16" t="s">
        <v>77</v>
      </c>
    </row>
    <row r="340" s="2" customFormat="1" ht="16.5" customHeight="1">
      <c r="A340" s="37"/>
      <c r="B340" s="38"/>
      <c r="C340" s="214" t="s">
        <v>417</v>
      </c>
      <c r="D340" s="214" t="s">
        <v>275</v>
      </c>
      <c r="E340" s="215" t="s">
        <v>1505</v>
      </c>
      <c r="F340" s="216" t="s">
        <v>1506</v>
      </c>
      <c r="G340" s="217" t="s">
        <v>1497</v>
      </c>
      <c r="H340" s="218">
        <v>64.605000000000004</v>
      </c>
      <c r="I340" s="219"/>
      <c r="J340" s="220">
        <f>ROUND(I340*H340,2)</f>
        <v>0</v>
      </c>
      <c r="K340" s="216" t="s">
        <v>1261</v>
      </c>
      <c r="L340" s="221"/>
      <c r="M340" s="222" t="s">
        <v>19</v>
      </c>
      <c r="N340" s="223" t="s">
        <v>40</v>
      </c>
      <c r="O340" s="83"/>
      <c r="P340" s="204">
        <f>O340*H340</f>
        <v>0</v>
      </c>
      <c r="Q340" s="204">
        <v>0.001</v>
      </c>
      <c r="R340" s="204">
        <f>Q340*H340</f>
        <v>0.06460500000000001</v>
      </c>
      <c r="S340" s="204">
        <v>0</v>
      </c>
      <c r="T340" s="205">
        <f>S340*H340</f>
        <v>0</v>
      </c>
      <c r="U340" s="37"/>
      <c r="V340" s="37"/>
      <c r="W340" s="37"/>
      <c r="X340" s="37"/>
      <c r="Y340" s="37"/>
      <c r="Z340" s="37"/>
      <c r="AA340" s="37"/>
      <c r="AB340" s="37"/>
      <c r="AC340" s="37"/>
      <c r="AD340" s="37"/>
      <c r="AE340" s="37"/>
      <c r="AR340" s="206" t="s">
        <v>279</v>
      </c>
      <c r="AT340" s="206" t="s">
        <v>275</v>
      </c>
      <c r="AU340" s="206" t="s">
        <v>77</v>
      </c>
      <c r="AY340" s="16" t="s">
        <v>260</v>
      </c>
      <c r="BE340" s="207">
        <f>IF(N340="základní",J340,0)</f>
        <v>0</v>
      </c>
      <c r="BF340" s="207">
        <f>IF(N340="snížená",J340,0)</f>
        <v>0</v>
      </c>
      <c r="BG340" s="207">
        <f>IF(N340="zákl. přenesená",J340,0)</f>
        <v>0</v>
      </c>
      <c r="BH340" s="207">
        <f>IF(N340="sníž. přenesená",J340,0)</f>
        <v>0</v>
      </c>
      <c r="BI340" s="207">
        <f>IF(N340="nulová",J340,0)</f>
        <v>0</v>
      </c>
      <c r="BJ340" s="16" t="s">
        <v>77</v>
      </c>
      <c r="BK340" s="207">
        <f>ROUND(I340*H340,2)</f>
        <v>0</v>
      </c>
      <c r="BL340" s="16" t="s">
        <v>266</v>
      </c>
      <c r="BM340" s="206" t="s">
        <v>1490</v>
      </c>
    </row>
    <row r="341" s="2" customFormat="1">
      <c r="A341" s="37"/>
      <c r="B341" s="38"/>
      <c r="C341" s="39"/>
      <c r="D341" s="208" t="s">
        <v>267</v>
      </c>
      <c r="E341" s="39"/>
      <c r="F341" s="209" t="s">
        <v>1506</v>
      </c>
      <c r="G341" s="39"/>
      <c r="H341" s="39"/>
      <c r="I341" s="210"/>
      <c r="J341" s="39"/>
      <c r="K341" s="39"/>
      <c r="L341" s="43"/>
      <c r="M341" s="211"/>
      <c r="N341" s="212"/>
      <c r="O341" s="83"/>
      <c r="P341" s="83"/>
      <c r="Q341" s="83"/>
      <c r="R341" s="83"/>
      <c r="S341" s="83"/>
      <c r="T341" s="84"/>
      <c r="U341" s="37"/>
      <c r="V341" s="37"/>
      <c r="W341" s="37"/>
      <c r="X341" s="37"/>
      <c r="Y341" s="37"/>
      <c r="Z341" s="37"/>
      <c r="AA341" s="37"/>
      <c r="AB341" s="37"/>
      <c r="AC341" s="37"/>
      <c r="AD341" s="37"/>
      <c r="AE341" s="37"/>
      <c r="AT341" s="16" t="s">
        <v>267</v>
      </c>
      <c r="AU341" s="16" t="s">
        <v>77</v>
      </c>
    </row>
    <row r="342" s="12" customFormat="1">
      <c r="A342" s="12"/>
      <c r="B342" s="232"/>
      <c r="C342" s="233"/>
      <c r="D342" s="208" t="s">
        <v>967</v>
      </c>
      <c r="E342" s="234" t="s">
        <v>19</v>
      </c>
      <c r="F342" s="235" t="s">
        <v>3316</v>
      </c>
      <c r="G342" s="233"/>
      <c r="H342" s="236">
        <v>64.605000000000004</v>
      </c>
      <c r="I342" s="237"/>
      <c r="J342" s="233"/>
      <c r="K342" s="233"/>
      <c r="L342" s="238"/>
      <c r="M342" s="239"/>
      <c r="N342" s="240"/>
      <c r="O342" s="240"/>
      <c r="P342" s="240"/>
      <c r="Q342" s="240"/>
      <c r="R342" s="240"/>
      <c r="S342" s="240"/>
      <c r="T342" s="241"/>
      <c r="U342" s="12"/>
      <c r="V342" s="12"/>
      <c r="W342" s="12"/>
      <c r="X342" s="12"/>
      <c r="Y342" s="12"/>
      <c r="Z342" s="12"/>
      <c r="AA342" s="12"/>
      <c r="AB342" s="12"/>
      <c r="AC342" s="12"/>
      <c r="AD342" s="12"/>
      <c r="AE342" s="12"/>
      <c r="AT342" s="242" t="s">
        <v>967</v>
      </c>
      <c r="AU342" s="242" t="s">
        <v>77</v>
      </c>
      <c r="AV342" s="12" t="s">
        <v>79</v>
      </c>
      <c r="AW342" s="12" t="s">
        <v>31</v>
      </c>
      <c r="AX342" s="12" t="s">
        <v>69</v>
      </c>
      <c r="AY342" s="242" t="s">
        <v>260</v>
      </c>
    </row>
    <row r="343" s="13" customFormat="1">
      <c r="A343" s="13"/>
      <c r="B343" s="243"/>
      <c r="C343" s="244"/>
      <c r="D343" s="208" t="s">
        <v>967</v>
      </c>
      <c r="E343" s="245" t="s">
        <v>19</v>
      </c>
      <c r="F343" s="246" t="s">
        <v>969</v>
      </c>
      <c r="G343" s="244"/>
      <c r="H343" s="247">
        <v>64.605000000000004</v>
      </c>
      <c r="I343" s="248"/>
      <c r="J343" s="244"/>
      <c r="K343" s="244"/>
      <c r="L343" s="249"/>
      <c r="M343" s="250"/>
      <c r="N343" s="251"/>
      <c r="O343" s="251"/>
      <c r="P343" s="251"/>
      <c r="Q343" s="251"/>
      <c r="R343" s="251"/>
      <c r="S343" s="251"/>
      <c r="T343" s="252"/>
      <c r="U343" s="13"/>
      <c r="V343" s="13"/>
      <c r="W343" s="13"/>
      <c r="X343" s="13"/>
      <c r="Y343" s="13"/>
      <c r="Z343" s="13"/>
      <c r="AA343" s="13"/>
      <c r="AB343" s="13"/>
      <c r="AC343" s="13"/>
      <c r="AD343" s="13"/>
      <c r="AE343" s="13"/>
      <c r="AT343" s="253" t="s">
        <v>967</v>
      </c>
      <c r="AU343" s="253" t="s">
        <v>77</v>
      </c>
      <c r="AV343" s="13" t="s">
        <v>266</v>
      </c>
      <c r="AW343" s="13" t="s">
        <v>31</v>
      </c>
      <c r="AX343" s="13" t="s">
        <v>77</v>
      </c>
      <c r="AY343" s="253" t="s">
        <v>260</v>
      </c>
    </row>
    <row r="344" s="2" customFormat="1" ht="16.5" customHeight="1">
      <c r="A344" s="37"/>
      <c r="B344" s="38"/>
      <c r="C344" s="214" t="s">
        <v>1494</v>
      </c>
      <c r="D344" s="214" t="s">
        <v>275</v>
      </c>
      <c r="E344" s="215" t="s">
        <v>3317</v>
      </c>
      <c r="F344" s="216" t="s">
        <v>3318</v>
      </c>
      <c r="G344" s="217" t="s">
        <v>365</v>
      </c>
      <c r="H344" s="218">
        <v>40</v>
      </c>
      <c r="I344" s="219"/>
      <c r="J344" s="220">
        <f>ROUND(I344*H344,2)</f>
        <v>0</v>
      </c>
      <c r="K344" s="216" t="s">
        <v>1261</v>
      </c>
      <c r="L344" s="221"/>
      <c r="M344" s="222" t="s">
        <v>19</v>
      </c>
      <c r="N344" s="223" t="s">
        <v>40</v>
      </c>
      <c r="O344" s="83"/>
      <c r="P344" s="204">
        <f>O344*H344</f>
        <v>0</v>
      </c>
      <c r="Q344" s="204">
        <v>0.00012999999999999999</v>
      </c>
      <c r="R344" s="204">
        <f>Q344*H344</f>
        <v>0.0051999999999999998</v>
      </c>
      <c r="S344" s="204">
        <v>0</v>
      </c>
      <c r="T344" s="205">
        <f>S344*H344</f>
        <v>0</v>
      </c>
      <c r="U344" s="37"/>
      <c r="V344" s="37"/>
      <c r="W344" s="37"/>
      <c r="X344" s="37"/>
      <c r="Y344" s="37"/>
      <c r="Z344" s="37"/>
      <c r="AA344" s="37"/>
      <c r="AB344" s="37"/>
      <c r="AC344" s="37"/>
      <c r="AD344" s="37"/>
      <c r="AE344" s="37"/>
      <c r="AR344" s="206" t="s">
        <v>279</v>
      </c>
      <c r="AT344" s="206" t="s">
        <v>275</v>
      </c>
      <c r="AU344" s="206" t="s">
        <v>77</v>
      </c>
      <c r="AY344" s="16" t="s">
        <v>260</v>
      </c>
      <c r="BE344" s="207">
        <f>IF(N344="základní",J344,0)</f>
        <v>0</v>
      </c>
      <c r="BF344" s="207">
        <f>IF(N344="snížená",J344,0)</f>
        <v>0</v>
      </c>
      <c r="BG344" s="207">
        <f>IF(N344="zákl. přenesená",J344,0)</f>
        <v>0</v>
      </c>
      <c r="BH344" s="207">
        <f>IF(N344="sníž. přenesená",J344,0)</f>
        <v>0</v>
      </c>
      <c r="BI344" s="207">
        <f>IF(N344="nulová",J344,0)</f>
        <v>0</v>
      </c>
      <c r="BJ344" s="16" t="s">
        <v>77</v>
      </c>
      <c r="BK344" s="207">
        <f>ROUND(I344*H344,2)</f>
        <v>0</v>
      </c>
      <c r="BL344" s="16" t="s">
        <v>266</v>
      </c>
      <c r="BM344" s="206" t="s">
        <v>1498</v>
      </c>
    </row>
    <row r="345" s="2" customFormat="1">
      <c r="A345" s="37"/>
      <c r="B345" s="38"/>
      <c r="C345" s="39"/>
      <c r="D345" s="208" t="s">
        <v>267</v>
      </c>
      <c r="E345" s="39"/>
      <c r="F345" s="209" t="s">
        <v>3318</v>
      </c>
      <c r="G345" s="39"/>
      <c r="H345" s="39"/>
      <c r="I345" s="210"/>
      <c r="J345" s="39"/>
      <c r="K345" s="39"/>
      <c r="L345" s="43"/>
      <c r="M345" s="211"/>
      <c r="N345" s="212"/>
      <c r="O345" s="83"/>
      <c r="P345" s="83"/>
      <c r="Q345" s="83"/>
      <c r="R345" s="83"/>
      <c r="S345" s="83"/>
      <c r="T345" s="84"/>
      <c r="U345" s="37"/>
      <c r="V345" s="37"/>
      <c r="W345" s="37"/>
      <c r="X345" s="37"/>
      <c r="Y345" s="37"/>
      <c r="Z345" s="37"/>
      <c r="AA345" s="37"/>
      <c r="AB345" s="37"/>
      <c r="AC345" s="37"/>
      <c r="AD345" s="37"/>
      <c r="AE345" s="37"/>
      <c r="AT345" s="16" t="s">
        <v>267</v>
      </c>
      <c r="AU345" s="16" t="s">
        <v>77</v>
      </c>
    </row>
    <row r="346" s="2" customFormat="1" ht="16.5" customHeight="1">
      <c r="A346" s="37"/>
      <c r="B346" s="38"/>
      <c r="C346" s="214" t="s">
        <v>421</v>
      </c>
      <c r="D346" s="214" t="s">
        <v>275</v>
      </c>
      <c r="E346" s="215" t="s">
        <v>3319</v>
      </c>
      <c r="F346" s="216" t="s">
        <v>3320</v>
      </c>
      <c r="G346" s="217" t="s">
        <v>547</v>
      </c>
      <c r="H346" s="218">
        <v>420</v>
      </c>
      <c r="I346" s="219"/>
      <c r="J346" s="220">
        <f>ROUND(I346*H346,2)</f>
        <v>0</v>
      </c>
      <c r="K346" s="216" t="s">
        <v>1261</v>
      </c>
      <c r="L346" s="221"/>
      <c r="M346" s="222" t="s">
        <v>19</v>
      </c>
      <c r="N346" s="223" t="s">
        <v>40</v>
      </c>
      <c r="O346" s="83"/>
      <c r="P346" s="204">
        <f>O346*H346</f>
        <v>0</v>
      </c>
      <c r="Q346" s="204">
        <v>0.00021000000000000001</v>
      </c>
      <c r="R346" s="204">
        <f>Q346*H346</f>
        <v>0.088200000000000001</v>
      </c>
      <c r="S346" s="204">
        <v>0</v>
      </c>
      <c r="T346" s="205">
        <f>S346*H346</f>
        <v>0</v>
      </c>
      <c r="U346" s="37"/>
      <c r="V346" s="37"/>
      <c r="W346" s="37"/>
      <c r="X346" s="37"/>
      <c r="Y346" s="37"/>
      <c r="Z346" s="37"/>
      <c r="AA346" s="37"/>
      <c r="AB346" s="37"/>
      <c r="AC346" s="37"/>
      <c r="AD346" s="37"/>
      <c r="AE346" s="37"/>
      <c r="AR346" s="206" t="s">
        <v>279</v>
      </c>
      <c r="AT346" s="206" t="s">
        <v>275</v>
      </c>
      <c r="AU346" s="206" t="s">
        <v>77</v>
      </c>
      <c r="AY346" s="16" t="s">
        <v>260</v>
      </c>
      <c r="BE346" s="207">
        <f>IF(N346="základní",J346,0)</f>
        <v>0</v>
      </c>
      <c r="BF346" s="207">
        <f>IF(N346="snížená",J346,0)</f>
        <v>0</v>
      </c>
      <c r="BG346" s="207">
        <f>IF(N346="zákl. přenesená",J346,0)</f>
        <v>0</v>
      </c>
      <c r="BH346" s="207">
        <f>IF(N346="sníž. přenesená",J346,0)</f>
        <v>0</v>
      </c>
      <c r="BI346" s="207">
        <f>IF(N346="nulová",J346,0)</f>
        <v>0</v>
      </c>
      <c r="BJ346" s="16" t="s">
        <v>77</v>
      </c>
      <c r="BK346" s="207">
        <f>ROUND(I346*H346,2)</f>
        <v>0</v>
      </c>
      <c r="BL346" s="16" t="s">
        <v>266</v>
      </c>
      <c r="BM346" s="206" t="s">
        <v>1501</v>
      </c>
    </row>
    <row r="347" s="2" customFormat="1">
      <c r="A347" s="37"/>
      <c r="B347" s="38"/>
      <c r="C347" s="39"/>
      <c r="D347" s="208" t="s">
        <v>267</v>
      </c>
      <c r="E347" s="39"/>
      <c r="F347" s="209" t="s">
        <v>3320</v>
      </c>
      <c r="G347" s="39"/>
      <c r="H347" s="39"/>
      <c r="I347" s="210"/>
      <c r="J347" s="39"/>
      <c r="K347" s="39"/>
      <c r="L347" s="43"/>
      <c r="M347" s="211"/>
      <c r="N347" s="212"/>
      <c r="O347" s="83"/>
      <c r="P347" s="83"/>
      <c r="Q347" s="83"/>
      <c r="R347" s="83"/>
      <c r="S347" s="83"/>
      <c r="T347" s="84"/>
      <c r="U347" s="37"/>
      <c r="V347" s="37"/>
      <c r="W347" s="37"/>
      <c r="X347" s="37"/>
      <c r="Y347" s="37"/>
      <c r="Z347" s="37"/>
      <c r="AA347" s="37"/>
      <c r="AB347" s="37"/>
      <c r="AC347" s="37"/>
      <c r="AD347" s="37"/>
      <c r="AE347" s="37"/>
      <c r="AT347" s="16" t="s">
        <v>267</v>
      </c>
      <c r="AU347" s="16" t="s">
        <v>77</v>
      </c>
    </row>
    <row r="348" s="12" customFormat="1">
      <c r="A348" s="12"/>
      <c r="B348" s="232"/>
      <c r="C348" s="233"/>
      <c r="D348" s="208" t="s">
        <v>967</v>
      </c>
      <c r="E348" s="234" t="s">
        <v>19</v>
      </c>
      <c r="F348" s="235" t="s">
        <v>3321</v>
      </c>
      <c r="G348" s="233"/>
      <c r="H348" s="236">
        <v>420</v>
      </c>
      <c r="I348" s="237"/>
      <c r="J348" s="233"/>
      <c r="K348" s="233"/>
      <c r="L348" s="238"/>
      <c r="M348" s="239"/>
      <c r="N348" s="240"/>
      <c r="O348" s="240"/>
      <c r="P348" s="240"/>
      <c r="Q348" s="240"/>
      <c r="R348" s="240"/>
      <c r="S348" s="240"/>
      <c r="T348" s="241"/>
      <c r="U348" s="12"/>
      <c r="V348" s="12"/>
      <c r="W348" s="12"/>
      <c r="X348" s="12"/>
      <c r="Y348" s="12"/>
      <c r="Z348" s="12"/>
      <c r="AA348" s="12"/>
      <c r="AB348" s="12"/>
      <c r="AC348" s="12"/>
      <c r="AD348" s="12"/>
      <c r="AE348" s="12"/>
      <c r="AT348" s="242" t="s">
        <v>967</v>
      </c>
      <c r="AU348" s="242" t="s">
        <v>77</v>
      </c>
      <c r="AV348" s="12" t="s">
        <v>79</v>
      </c>
      <c r="AW348" s="12" t="s">
        <v>31</v>
      </c>
      <c r="AX348" s="12" t="s">
        <v>69</v>
      </c>
      <c r="AY348" s="242" t="s">
        <v>260</v>
      </c>
    </row>
    <row r="349" s="13" customFormat="1">
      <c r="A349" s="13"/>
      <c r="B349" s="243"/>
      <c r="C349" s="244"/>
      <c r="D349" s="208" t="s">
        <v>967</v>
      </c>
      <c r="E349" s="245" t="s">
        <v>19</v>
      </c>
      <c r="F349" s="246" t="s">
        <v>969</v>
      </c>
      <c r="G349" s="244"/>
      <c r="H349" s="247">
        <v>420</v>
      </c>
      <c r="I349" s="248"/>
      <c r="J349" s="244"/>
      <c r="K349" s="244"/>
      <c r="L349" s="249"/>
      <c r="M349" s="250"/>
      <c r="N349" s="251"/>
      <c r="O349" s="251"/>
      <c r="P349" s="251"/>
      <c r="Q349" s="251"/>
      <c r="R349" s="251"/>
      <c r="S349" s="251"/>
      <c r="T349" s="252"/>
      <c r="U349" s="13"/>
      <c r="V349" s="13"/>
      <c r="W349" s="13"/>
      <c r="X349" s="13"/>
      <c r="Y349" s="13"/>
      <c r="Z349" s="13"/>
      <c r="AA349" s="13"/>
      <c r="AB349" s="13"/>
      <c r="AC349" s="13"/>
      <c r="AD349" s="13"/>
      <c r="AE349" s="13"/>
      <c r="AT349" s="253" t="s">
        <v>967</v>
      </c>
      <c r="AU349" s="253" t="s">
        <v>77</v>
      </c>
      <c r="AV349" s="13" t="s">
        <v>266</v>
      </c>
      <c r="AW349" s="13" t="s">
        <v>31</v>
      </c>
      <c r="AX349" s="13" t="s">
        <v>77</v>
      </c>
      <c r="AY349" s="253" t="s">
        <v>260</v>
      </c>
    </row>
    <row r="350" s="2" customFormat="1" ht="16.5" customHeight="1">
      <c r="A350" s="37"/>
      <c r="B350" s="38"/>
      <c r="C350" s="195" t="s">
        <v>1504</v>
      </c>
      <c r="D350" s="195" t="s">
        <v>261</v>
      </c>
      <c r="E350" s="196" t="s">
        <v>3322</v>
      </c>
      <c r="F350" s="197" t="s">
        <v>3323</v>
      </c>
      <c r="G350" s="198" t="s">
        <v>547</v>
      </c>
      <c r="H350" s="199">
        <v>350</v>
      </c>
      <c r="I350" s="200"/>
      <c r="J350" s="201">
        <f>ROUND(I350*H350,2)</f>
        <v>0</v>
      </c>
      <c r="K350" s="197" t="s">
        <v>1261</v>
      </c>
      <c r="L350" s="43"/>
      <c r="M350" s="202" t="s">
        <v>19</v>
      </c>
      <c r="N350" s="203" t="s">
        <v>40</v>
      </c>
      <c r="O350" s="83"/>
      <c r="P350" s="204">
        <f>O350*H350</f>
        <v>0</v>
      </c>
      <c r="Q350" s="204">
        <v>1.0000000000000001E-05</v>
      </c>
      <c r="R350" s="204">
        <f>Q350*H350</f>
        <v>0.0035000000000000001</v>
      </c>
      <c r="S350" s="204">
        <v>0</v>
      </c>
      <c r="T350" s="205">
        <f>S350*H350</f>
        <v>0</v>
      </c>
      <c r="U350" s="37"/>
      <c r="V350" s="37"/>
      <c r="W350" s="37"/>
      <c r="X350" s="37"/>
      <c r="Y350" s="37"/>
      <c r="Z350" s="37"/>
      <c r="AA350" s="37"/>
      <c r="AB350" s="37"/>
      <c r="AC350" s="37"/>
      <c r="AD350" s="37"/>
      <c r="AE350" s="37"/>
      <c r="AR350" s="206" t="s">
        <v>266</v>
      </c>
      <c r="AT350" s="206" t="s">
        <v>261</v>
      </c>
      <c r="AU350" s="206" t="s">
        <v>77</v>
      </c>
      <c r="AY350" s="16" t="s">
        <v>260</v>
      </c>
      <c r="BE350" s="207">
        <f>IF(N350="základní",J350,0)</f>
        <v>0</v>
      </c>
      <c r="BF350" s="207">
        <f>IF(N350="snížená",J350,0)</f>
        <v>0</v>
      </c>
      <c r="BG350" s="207">
        <f>IF(N350="zákl. přenesená",J350,0)</f>
        <v>0</v>
      </c>
      <c r="BH350" s="207">
        <f>IF(N350="sníž. přenesená",J350,0)</f>
        <v>0</v>
      </c>
      <c r="BI350" s="207">
        <f>IF(N350="nulová",J350,0)</f>
        <v>0</v>
      </c>
      <c r="BJ350" s="16" t="s">
        <v>77</v>
      </c>
      <c r="BK350" s="207">
        <f>ROUND(I350*H350,2)</f>
        <v>0</v>
      </c>
      <c r="BL350" s="16" t="s">
        <v>266</v>
      </c>
      <c r="BM350" s="206" t="s">
        <v>1507</v>
      </c>
    </row>
    <row r="351" s="2" customFormat="1">
      <c r="A351" s="37"/>
      <c r="B351" s="38"/>
      <c r="C351" s="39"/>
      <c r="D351" s="208" t="s">
        <v>267</v>
      </c>
      <c r="E351" s="39"/>
      <c r="F351" s="209" t="s">
        <v>3324</v>
      </c>
      <c r="G351" s="39"/>
      <c r="H351" s="39"/>
      <c r="I351" s="210"/>
      <c r="J351" s="39"/>
      <c r="K351" s="39"/>
      <c r="L351" s="43"/>
      <c r="M351" s="211"/>
      <c r="N351" s="212"/>
      <c r="O351" s="83"/>
      <c r="P351" s="83"/>
      <c r="Q351" s="83"/>
      <c r="R351" s="83"/>
      <c r="S351" s="83"/>
      <c r="T351" s="84"/>
      <c r="U351" s="37"/>
      <c r="V351" s="37"/>
      <c r="W351" s="37"/>
      <c r="X351" s="37"/>
      <c r="Y351" s="37"/>
      <c r="Z351" s="37"/>
      <c r="AA351" s="37"/>
      <c r="AB351" s="37"/>
      <c r="AC351" s="37"/>
      <c r="AD351" s="37"/>
      <c r="AE351" s="37"/>
      <c r="AT351" s="16" t="s">
        <v>267</v>
      </c>
      <c r="AU351" s="16" t="s">
        <v>77</v>
      </c>
    </row>
    <row r="352" s="2" customFormat="1">
      <c r="A352" s="37"/>
      <c r="B352" s="38"/>
      <c r="C352" s="39"/>
      <c r="D352" s="254" t="s">
        <v>1425</v>
      </c>
      <c r="E352" s="39"/>
      <c r="F352" s="255" t="s">
        <v>3325</v>
      </c>
      <c r="G352" s="39"/>
      <c r="H352" s="39"/>
      <c r="I352" s="210"/>
      <c r="J352" s="39"/>
      <c r="K352" s="39"/>
      <c r="L352" s="43"/>
      <c r="M352" s="211"/>
      <c r="N352" s="212"/>
      <c r="O352" s="83"/>
      <c r="P352" s="83"/>
      <c r="Q352" s="83"/>
      <c r="R352" s="83"/>
      <c r="S352" s="83"/>
      <c r="T352" s="84"/>
      <c r="U352" s="37"/>
      <c r="V352" s="37"/>
      <c r="W352" s="37"/>
      <c r="X352" s="37"/>
      <c r="Y352" s="37"/>
      <c r="Z352" s="37"/>
      <c r="AA352" s="37"/>
      <c r="AB352" s="37"/>
      <c r="AC352" s="37"/>
      <c r="AD352" s="37"/>
      <c r="AE352" s="37"/>
      <c r="AT352" s="16" t="s">
        <v>1425</v>
      </c>
      <c r="AU352" s="16" t="s">
        <v>77</v>
      </c>
    </row>
    <row r="353" s="2" customFormat="1" ht="16.5" customHeight="1">
      <c r="A353" s="37"/>
      <c r="B353" s="38"/>
      <c r="C353" s="195" t="s">
        <v>427</v>
      </c>
      <c r="D353" s="195" t="s">
        <v>261</v>
      </c>
      <c r="E353" s="196" t="s">
        <v>1469</v>
      </c>
      <c r="F353" s="197" t="s">
        <v>1470</v>
      </c>
      <c r="G353" s="198" t="s">
        <v>975</v>
      </c>
      <c r="H353" s="199">
        <v>546.63499999999999</v>
      </c>
      <c r="I353" s="200"/>
      <c r="J353" s="201">
        <f>ROUND(I353*H353,2)</f>
        <v>0</v>
      </c>
      <c r="K353" s="197" t="s">
        <v>1261</v>
      </c>
      <c r="L353" s="43"/>
      <c r="M353" s="202" t="s">
        <v>19</v>
      </c>
      <c r="N353" s="203" t="s">
        <v>40</v>
      </c>
      <c r="O353" s="83"/>
      <c r="P353" s="204">
        <f>O353*H353</f>
        <v>0</v>
      </c>
      <c r="Q353" s="204">
        <v>0</v>
      </c>
      <c r="R353" s="204">
        <f>Q353*H353</f>
        <v>0</v>
      </c>
      <c r="S353" s="204">
        <v>0</v>
      </c>
      <c r="T353" s="205">
        <f>S353*H353</f>
        <v>0</v>
      </c>
      <c r="U353" s="37"/>
      <c r="V353" s="37"/>
      <c r="W353" s="37"/>
      <c r="X353" s="37"/>
      <c r="Y353" s="37"/>
      <c r="Z353" s="37"/>
      <c r="AA353" s="37"/>
      <c r="AB353" s="37"/>
      <c r="AC353" s="37"/>
      <c r="AD353" s="37"/>
      <c r="AE353" s="37"/>
      <c r="AR353" s="206" t="s">
        <v>266</v>
      </c>
      <c r="AT353" s="206" t="s">
        <v>261</v>
      </c>
      <c r="AU353" s="206" t="s">
        <v>77</v>
      </c>
      <c r="AY353" s="16" t="s">
        <v>260</v>
      </c>
      <c r="BE353" s="207">
        <f>IF(N353="základní",J353,0)</f>
        <v>0</v>
      </c>
      <c r="BF353" s="207">
        <f>IF(N353="snížená",J353,0)</f>
        <v>0</v>
      </c>
      <c r="BG353" s="207">
        <f>IF(N353="zákl. přenesená",J353,0)</f>
        <v>0</v>
      </c>
      <c r="BH353" s="207">
        <f>IF(N353="sníž. přenesená",J353,0)</f>
        <v>0</v>
      </c>
      <c r="BI353" s="207">
        <f>IF(N353="nulová",J353,0)</f>
        <v>0</v>
      </c>
      <c r="BJ353" s="16" t="s">
        <v>77</v>
      </c>
      <c r="BK353" s="207">
        <f>ROUND(I353*H353,2)</f>
        <v>0</v>
      </c>
      <c r="BL353" s="16" t="s">
        <v>266</v>
      </c>
      <c r="BM353" s="206" t="s">
        <v>1510</v>
      </c>
    </row>
    <row r="354" s="2" customFormat="1">
      <c r="A354" s="37"/>
      <c r="B354" s="38"/>
      <c r="C354" s="39"/>
      <c r="D354" s="208" t="s">
        <v>267</v>
      </c>
      <c r="E354" s="39"/>
      <c r="F354" s="209" t="s">
        <v>1471</v>
      </c>
      <c r="G354" s="39"/>
      <c r="H354" s="39"/>
      <c r="I354" s="210"/>
      <c r="J354" s="39"/>
      <c r="K354" s="39"/>
      <c r="L354" s="43"/>
      <c r="M354" s="211"/>
      <c r="N354" s="212"/>
      <c r="O354" s="83"/>
      <c r="P354" s="83"/>
      <c r="Q354" s="83"/>
      <c r="R354" s="83"/>
      <c r="S354" s="83"/>
      <c r="T354" s="84"/>
      <c r="U354" s="37"/>
      <c r="V354" s="37"/>
      <c r="W354" s="37"/>
      <c r="X354" s="37"/>
      <c r="Y354" s="37"/>
      <c r="Z354" s="37"/>
      <c r="AA354" s="37"/>
      <c r="AB354" s="37"/>
      <c r="AC354" s="37"/>
      <c r="AD354" s="37"/>
      <c r="AE354" s="37"/>
      <c r="AT354" s="16" t="s">
        <v>267</v>
      </c>
      <c r="AU354" s="16" t="s">
        <v>77</v>
      </c>
    </row>
    <row r="355" s="2" customFormat="1">
      <c r="A355" s="37"/>
      <c r="B355" s="38"/>
      <c r="C355" s="39"/>
      <c r="D355" s="254" t="s">
        <v>1425</v>
      </c>
      <c r="E355" s="39"/>
      <c r="F355" s="255" t="s">
        <v>1472</v>
      </c>
      <c r="G355" s="39"/>
      <c r="H355" s="39"/>
      <c r="I355" s="210"/>
      <c r="J355" s="39"/>
      <c r="K355" s="39"/>
      <c r="L355" s="43"/>
      <c r="M355" s="211"/>
      <c r="N355" s="212"/>
      <c r="O355" s="83"/>
      <c r="P355" s="83"/>
      <c r="Q355" s="83"/>
      <c r="R355" s="83"/>
      <c r="S355" s="83"/>
      <c r="T355" s="84"/>
      <c r="U355" s="37"/>
      <c r="V355" s="37"/>
      <c r="W355" s="37"/>
      <c r="X355" s="37"/>
      <c r="Y355" s="37"/>
      <c r="Z355" s="37"/>
      <c r="AA355" s="37"/>
      <c r="AB355" s="37"/>
      <c r="AC355" s="37"/>
      <c r="AD355" s="37"/>
      <c r="AE355" s="37"/>
      <c r="AT355" s="16" t="s">
        <v>1425</v>
      </c>
      <c r="AU355" s="16" t="s">
        <v>77</v>
      </c>
    </row>
    <row r="356" s="2" customFormat="1" ht="21.75" customHeight="1">
      <c r="A356" s="37"/>
      <c r="B356" s="38"/>
      <c r="C356" s="195" t="s">
        <v>1512</v>
      </c>
      <c r="D356" s="195" t="s">
        <v>261</v>
      </c>
      <c r="E356" s="196" t="s">
        <v>1474</v>
      </c>
      <c r="F356" s="197" t="s">
        <v>1475</v>
      </c>
      <c r="G356" s="198" t="s">
        <v>1066</v>
      </c>
      <c r="H356" s="199">
        <v>321.55000000000001</v>
      </c>
      <c r="I356" s="200"/>
      <c r="J356" s="201">
        <f>ROUND(I356*H356,2)</f>
        <v>0</v>
      </c>
      <c r="K356" s="197" t="s">
        <v>1261</v>
      </c>
      <c r="L356" s="43"/>
      <c r="M356" s="202" t="s">
        <v>19</v>
      </c>
      <c r="N356" s="203" t="s">
        <v>40</v>
      </c>
      <c r="O356" s="83"/>
      <c r="P356" s="204">
        <f>O356*H356</f>
        <v>0</v>
      </c>
      <c r="Q356" s="204">
        <v>0</v>
      </c>
      <c r="R356" s="204">
        <f>Q356*H356</f>
        <v>0</v>
      </c>
      <c r="S356" s="204">
        <v>0</v>
      </c>
      <c r="T356" s="205">
        <f>S356*H356</f>
        <v>0</v>
      </c>
      <c r="U356" s="37"/>
      <c r="V356" s="37"/>
      <c r="W356" s="37"/>
      <c r="X356" s="37"/>
      <c r="Y356" s="37"/>
      <c r="Z356" s="37"/>
      <c r="AA356" s="37"/>
      <c r="AB356" s="37"/>
      <c r="AC356" s="37"/>
      <c r="AD356" s="37"/>
      <c r="AE356" s="37"/>
      <c r="AR356" s="206" t="s">
        <v>266</v>
      </c>
      <c r="AT356" s="206" t="s">
        <v>261</v>
      </c>
      <c r="AU356" s="206" t="s">
        <v>77</v>
      </c>
      <c r="AY356" s="16" t="s">
        <v>260</v>
      </c>
      <c r="BE356" s="207">
        <f>IF(N356="základní",J356,0)</f>
        <v>0</v>
      </c>
      <c r="BF356" s="207">
        <f>IF(N356="snížená",J356,0)</f>
        <v>0</v>
      </c>
      <c r="BG356" s="207">
        <f>IF(N356="zákl. přenesená",J356,0)</f>
        <v>0</v>
      </c>
      <c r="BH356" s="207">
        <f>IF(N356="sníž. přenesená",J356,0)</f>
        <v>0</v>
      </c>
      <c r="BI356" s="207">
        <f>IF(N356="nulová",J356,0)</f>
        <v>0</v>
      </c>
      <c r="BJ356" s="16" t="s">
        <v>77</v>
      </c>
      <c r="BK356" s="207">
        <f>ROUND(I356*H356,2)</f>
        <v>0</v>
      </c>
      <c r="BL356" s="16" t="s">
        <v>266</v>
      </c>
      <c r="BM356" s="206" t="s">
        <v>1515</v>
      </c>
    </row>
    <row r="357" s="2" customFormat="1">
      <c r="A357" s="37"/>
      <c r="B357" s="38"/>
      <c r="C357" s="39"/>
      <c r="D357" s="208" t="s">
        <v>267</v>
      </c>
      <c r="E357" s="39"/>
      <c r="F357" s="209" t="s">
        <v>1476</v>
      </c>
      <c r="G357" s="39"/>
      <c r="H357" s="39"/>
      <c r="I357" s="210"/>
      <c r="J357" s="39"/>
      <c r="K357" s="39"/>
      <c r="L357" s="43"/>
      <c r="M357" s="211"/>
      <c r="N357" s="212"/>
      <c r="O357" s="83"/>
      <c r="P357" s="83"/>
      <c r="Q357" s="83"/>
      <c r="R357" s="83"/>
      <c r="S357" s="83"/>
      <c r="T357" s="84"/>
      <c r="U357" s="37"/>
      <c r="V357" s="37"/>
      <c r="W357" s="37"/>
      <c r="X357" s="37"/>
      <c r="Y357" s="37"/>
      <c r="Z357" s="37"/>
      <c r="AA357" s="37"/>
      <c r="AB357" s="37"/>
      <c r="AC357" s="37"/>
      <c r="AD357" s="37"/>
      <c r="AE357" s="37"/>
      <c r="AT357" s="16" t="s">
        <v>267</v>
      </c>
      <c r="AU357" s="16" t="s">
        <v>77</v>
      </c>
    </row>
    <row r="358" s="2" customFormat="1">
      <c r="A358" s="37"/>
      <c r="B358" s="38"/>
      <c r="C358" s="39"/>
      <c r="D358" s="254" t="s">
        <v>1425</v>
      </c>
      <c r="E358" s="39"/>
      <c r="F358" s="255" t="s">
        <v>1477</v>
      </c>
      <c r="G358" s="39"/>
      <c r="H358" s="39"/>
      <c r="I358" s="210"/>
      <c r="J358" s="39"/>
      <c r="K358" s="39"/>
      <c r="L358" s="43"/>
      <c r="M358" s="211"/>
      <c r="N358" s="212"/>
      <c r="O358" s="83"/>
      <c r="P358" s="83"/>
      <c r="Q358" s="83"/>
      <c r="R358" s="83"/>
      <c r="S358" s="83"/>
      <c r="T358" s="84"/>
      <c r="U358" s="37"/>
      <c r="V358" s="37"/>
      <c r="W358" s="37"/>
      <c r="X358" s="37"/>
      <c r="Y358" s="37"/>
      <c r="Z358" s="37"/>
      <c r="AA358" s="37"/>
      <c r="AB358" s="37"/>
      <c r="AC358" s="37"/>
      <c r="AD358" s="37"/>
      <c r="AE358" s="37"/>
      <c r="AT358" s="16" t="s">
        <v>1425</v>
      </c>
      <c r="AU358" s="16" t="s">
        <v>77</v>
      </c>
    </row>
    <row r="359" s="2" customFormat="1" ht="24.15" customHeight="1">
      <c r="A359" s="37"/>
      <c r="B359" s="38"/>
      <c r="C359" s="195" t="s">
        <v>432</v>
      </c>
      <c r="D359" s="195" t="s">
        <v>261</v>
      </c>
      <c r="E359" s="196" t="s">
        <v>1478</v>
      </c>
      <c r="F359" s="197" t="s">
        <v>1479</v>
      </c>
      <c r="G359" s="198" t="s">
        <v>1066</v>
      </c>
      <c r="H359" s="199">
        <v>5144.8000000000002</v>
      </c>
      <c r="I359" s="200"/>
      <c r="J359" s="201">
        <f>ROUND(I359*H359,2)</f>
        <v>0</v>
      </c>
      <c r="K359" s="197" t="s">
        <v>1261</v>
      </c>
      <c r="L359" s="43"/>
      <c r="M359" s="202" t="s">
        <v>19</v>
      </c>
      <c r="N359" s="203" t="s">
        <v>40</v>
      </c>
      <c r="O359" s="83"/>
      <c r="P359" s="204">
        <f>O359*H359</f>
        <v>0</v>
      </c>
      <c r="Q359" s="204">
        <v>0</v>
      </c>
      <c r="R359" s="204">
        <f>Q359*H359</f>
        <v>0</v>
      </c>
      <c r="S359" s="204">
        <v>0</v>
      </c>
      <c r="T359" s="205">
        <f>S359*H359</f>
        <v>0</v>
      </c>
      <c r="U359" s="37"/>
      <c r="V359" s="37"/>
      <c r="W359" s="37"/>
      <c r="X359" s="37"/>
      <c r="Y359" s="37"/>
      <c r="Z359" s="37"/>
      <c r="AA359" s="37"/>
      <c r="AB359" s="37"/>
      <c r="AC359" s="37"/>
      <c r="AD359" s="37"/>
      <c r="AE359" s="37"/>
      <c r="AR359" s="206" t="s">
        <v>266</v>
      </c>
      <c r="AT359" s="206" t="s">
        <v>261</v>
      </c>
      <c r="AU359" s="206" t="s">
        <v>77</v>
      </c>
      <c r="AY359" s="16" t="s">
        <v>260</v>
      </c>
      <c r="BE359" s="207">
        <f>IF(N359="základní",J359,0)</f>
        <v>0</v>
      </c>
      <c r="BF359" s="207">
        <f>IF(N359="snížená",J359,0)</f>
        <v>0</v>
      </c>
      <c r="BG359" s="207">
        <f>IF(N359="zákl. přenesená",J359,0)</f>
        <v>0</v>
      </c>
      <c r="BH359" s="207">
        <f>IF(N359="sníž. přenesená",J359,0)</f>
        <v>0</v>
      </c>
      <c r="BI359" s="207">
        <f>IF(N359="nulová",J359,0)</f>
        <v>0</v>
      </c>
      <c r="BJ359" s="16" t="s">
        <v>77</v>
      </c>
      <c r="BK359" s="207">
        <f>ROUND(I359*H359,2)</f>
        <v>0</v>
      </c>
      <c r="BL359" s="16" t="s">
        <v>266</v>
      </c>
      <c r="BM359" s="206" t="s">
        <v>2633</v>
      </c>
    </row>
    <row r="360" s="2" customFormat="1">
      <c r="A360" s="37"/>
      <c r="B360" s="38"/>
      <c r="C360" s="39"/>
      <c r="D360" s="208" t="s">
        <v>267</v>
      </c>
      <c r="E360" s="39"/>
      <c r="F360" s="209" t="s">
        <v>1480</v>
      </c>
      <c r="G360" s="39"/>
      <c r="H360" s="39"/>
      <c r="I360" s="210"/>
      <c r="J360" s="39"/>
      <c r="K360" s="39"/>
      <c r="L360" s="43"/>
      <c r="M360" s="211"/>
      <c r="N360" s="212"/>
      <c r="O360" s="83"/>
      <c r="P360" s="83"/>
      <c r="Q360" s="83"/>
      <c r="R360" s="83"/>
      <c r="S360" s="83"/>
      <c r="T360" s="84"/>
      <c r="U360" s="37"/>
      <c r="V360" s="37"/>
      <c r="W360" s="37"/>
      <c r="X360" s="37"/>
      <c r="Y360" s="37"/>
      <c r="Z360" s="37"/>
      <c r="AA360" s="37"/>
      <c r="AB360" s="37"/>
      <c r="AC360" s="37"/>
      <c r="AD360" s="37"/>
      <c r="AE360" s="37"/>
      <c r="AT360" s="16" t="s">
        <v>267</v>
      </c>
      <c r="AU360" s="16" t="s">
        <v>77</v>
      </c>
    </row>
    <row r="361" s="2" customFormat="1">
      <c r="A361" s="37"/>
      <c r="B361" s="38"/>
      <c r="C361" s="39"/>
      <c r="D361" s="254" t="s">
        <v>1425</v>
      </c>
      <c r="E361" s="39"/>
      <c r="F361" s="255" t="s">
        <v>1481</v>
      </c>
      <c r="G361" s="39"/>
      <c r="H361" s="39"/>
      <c r="I361" s="210"/>
      <c r="J361" s="39"/>
      <c r="K361" s="39"/>
      <c r="L361" s="43"/>
      <c r="M361" s="211"/>
      <c r="N361" s="212"/>
      <c r="O361" s="83"/>
      <c r="P361" s="83"/>
      <c r="Q361" s="83"/>
      <c r="R361" s="83"/>
      <c r="S361" s="83"/>
      <c r="T361" s="84"/>
      <c r="U361" s="37"/>
      <c r="V361" s="37"/>
      <c r="W361" s="37"/>
      <c r="X361" s="37"/>
      <c r="Y361" s="37"/>
      <c r="Z361" s="37"/>
      <c r="AA361" s="37"/>
      <c r="AB361" s="37"/>
      <c r="AC361" s="37"/>
      <c r="AD361" s="37"/>
      <c r="AE361" s="37"/>
      <c r="AT361" s="16" t="s">
        <v>1425</v>
      </c>
      <c r="AU361" s="16" t="s">
        <v>77</v>
      </c>
    </row>
    <row r="362" s="12" customFormat="1">
      <c r="A362" s="12"/>
      <c r="B362" s="232"/>
      <c r="C362" s="233"/>
      <c r="D362" s="208" t="s">
        <v>967</v>
      </c>
      <c r="E362" s="234" t="s">
        <v>19</v>
      </c>
      <c r="F362" s="235" t="s">
        <v>3326</v>
      </c>
      <c r="G362" s="233"/>
      <c r="H362" s="236">
        <v>5144.8000000000002</v>
      </c>
      <c r="I362" s="237"/>
      <c r="J362" s="233"/>
      <c r="K362" s="233"/>
      <c r="L362" s="238"/>
      <c r="M362" s="239"/>
      <c r="N362" s="240"/>
      <c r="O362" s="240"/>
      <c r="P362" s="240"/>
      <c r="Q362" s="240"/>
      <c r="R362" s="240"/>
      <c r="S362" s="240"/>
      <c r="T362" s="241"/>
      <c r="U362" s="12"/>
      <c r="V362" s="12"/>
      <c r="W362" s="12"/>
      <c r="X362" s="12"/>
      <c r="Y362" s="12"/>
      <c r="Z362" s="12"/>
      <c r="AA362" s="12"/>
      <c r="AB362" s="12"/>
      <c r="AC362" s="12"/>
      <c r="AD362" s="12"/>
      <c r="AE362" s="12"/>
      <c r="AT362" s="242" t="s">
        <v>967</v>
      </c>
      <c r="AU362" s="242" t="s">
        <v>77</v>
      </c>
      <c r="AV362" s="12" t="s">
        <v>79</v>
      </c>
      <c r="AW362" s="12" t="s">
        <v>31</v>
      </c>
      <c r="AX362" s="12" t="s">
        <v>69</v>
      </c>
      <c r="AY362" s="242" t="s">
        <v>260</v>
      </c>
    </row>
    <row r="363" s="13" customFormat="1">
      <c r="A363" s="13"/>
      <c r="B363" s="243"/>
      <c r="C363" s="244"/>
      <c r="D363" s="208" t="s">
        <v>967</v>
      </c>
      <c r="E363" s="245" t="s">
        <v>19</v>
      </c>
      <c r="F363" s="246" t="s">
        <v>969</v>
      </c>
      <c r="G363" s="244"/>
      <c r="H363" s="247">
        <v>5144.8000000000002</v>
      </c>
      <c r="I363" s="248"/>
      <c r="J363" s="244"/>
      <c r="K363" s="244"/>
      <c r="L363" s="249"/>
      <c r="M363" s="250"/>
      <c r="N363" s="251"/>
      <c r="O363" s="251"/>
      <c r="P363" s="251"/>
      <c r="Q363" s="251"/>
      <c r="R363" s="251"/>
      <c r="S363" s="251"/>
      <c r="T363" s="252"/>
      <c r="U363" s="13"/>
      <c r="V363" s="13"/>
      <c r="W363" s="13"/>
      <c r="X363" s="13"/>
      <c r="Y363" s="13"/>
      <c r="Z363" s="13"/>
      <c r="AA363" s="13"/>
      <c r="AB363" s="13"/>
      <c r="AC363" s="13"/>
      <c r="AD363" s="13"/>
      <c r="AE363" s="13"/>
      <c r="AT363" s="253" t="s">
        <v>967</v>
      </c>
      <c r="AU363" s="253" t="s">
        <v>77</v>
      </c>
      <c r="AV363" s="13" t="s">
        <v>266</v>
      </c>
      <c r="AW363" s="13" t="s">
        <v>31</v>
      </c>
      <c r="AX363" s="13" t="s">
        <v>77</v>
      </c>
      <c r="AY363" s="253" t="s">
        <v>260</v>
      </c>
    </row>
    <row r="364" s="2" customFormat="1" ht="16.5" customHeight="1">
      <c r="A364" s="37"/>
      <c r="B364" s="38"/>
      <c r="C364" s="195" t="s">
        <v>1524</v>
      </c>
      <c r="D364" s="195" t="s">
        <v>261</v>
      </c>
      <c r="E364" s="196" t="s">
        <v>1483</v>
      </c>
      <c r="F364" s="197" t="s">
        <v>1484</v>
      </c>
      <c r="G364" s="198" t="s">
        <v>975</v>
      </c>
      <c r="H364" s="199">
        <v>546.63499999999999</v>
      </c>
      <c r="I364" s="200"/>
      <c r="J364" s="201">
        <f>ROUND(I364*H364,2)</f>
        <v>0</v>
      </c>
      <c r="K364" s="197" t="s">
        <v>1261</v>
      </c>
      <c r="L364" s="43"/>
      <c r="M364" s="202" t="s">
        <v>19</v>
      </c>
      <c r="N364" s="203" t="s">
        <v>40</v>
      </c>
      <c r="O364" s="83"/>
      <c r="P364" s="204">
        <f>O364*H364</f>
        <v>0</v>
      </c>
      <c r="Q364" s="204">
        <v>0</v>
      </c>
      <c r="R364" s="204">
        <f>Q364*H364</f>
        <v>0</v>
      </c>
      <c r="S364" s="204">
        <v>0</v>
      </c>
      <c r="T364" s="205">
        <f>S364*H364</f>
        <v>0</v>
      </c>
      <c r="U364" s="37"/>
      <c r="V364" s="37"/>
      <c r="W364" s="37"/>
      <c r="X364" s="37"/>
      <c r="Y364" s="37"/>
      <c r="Z364" s="37"/>
      <c r="AA364" s="37"/>
      <c r="AB364" s="37"/>
      <c r="AC364" s="37"/>
      <c r="AD364" s="37"/>
      <c r="AE364" s="37"/>
      <c r="AR364" s="206" t="s">
        <v>266</v>
      </c>
      <c r="AT364" s="206" t="s">
        <v>261</v>
      </c>
      <c r="AU364" s="206" t="s">
        <v>77</v>
      </c>
      <c r="AY364" s="16" t="s">
        <v>260</v>
      </c>
      <c r="BE364" s="207">
        <f>IF(N364="základní",J364,0)</f>
        <v>0</v>
      </c>
      <c r="BF364" s="207">
        <f>IF(N364="snížená",J364,0)</f>
        <v>0</v>
      </c>
      <c r="BG364" s="207">
        <f>IF(N364="zákl. přenesená",J364,0)</f>
        <v>0</v>
      </c>
      <c r="BH364" s="207">
        <f>IF(N364="sníž. přenesená",J364,0)</f>
        <v>0</v>
      </c>
      <c r="BI364" s="207">
        <f>IF(N364="nulová",J364,0)</f>
        <v>0</v>
      </c>
      <c r="BJ364" s="16" t="s">
        <v>77</v>
      </c>
      <c r="BK364" s="207">
        <f>ROUND(I364*H364,2)</f>
        <v>0</v>
      </c>
      <c r="BL364" s="16" t="s">
        <v>266</v>
      </c>
      <c r="BM364" s="206" t="s">
        <v>1527</v>
      </c>
    </row>
    <row r="365" s="2" customFormat="1">
      <c r="A365" s="37"/>
      <c r="B365" s="38"/>
      <c r="C365" s="39"/>
      <c r="D365" s="208" t="s">
        <v>267</v>
      </c>
      <c r="E365" s="39"/>
      <c r="F365" s="209" t="s">
        <v>1486</v>
      </c>
      <c r="G365" s="39"/>
      <c r="H365" s="39"/>
      <c r="I365" s="210"/>
      <c r="J365" s="39"/>
      <c r="K365" s="39"/>
      <c r="L365" s="43"/>
      <c r="M365" s="211"/>
      <c r="N365" s="212"/>
      <c r="O365" s="83"/>
      <c r="P365" s="83"/>
      <c r="Q365" s="83"/>
      <c r="R365" s="83"/>
      <c r="S365" s="83"/>
      <c r="T365" s="84"/>
      <c r="U365" s="37"/>
      <c r="V365" s="37"/>
      <c r="W365" s="37"/>
      <c r="X365" s="37"/>
      <c r="Y365" s="37"/>
      <c r="Z365" s="37"/>
      <c r="AA365" s="37"/>
      <c r="AB365" s="37"/>
      <c r="AC365" s="37"/>
      <c r="AD365" s="37"/>
      <c r="AE365" s="37"/>
      <c r="AT365" s="16" t="s">
        <v>267</v>
      </c>
      <c r="AU365" s="16" t="s">
        <v>77</v>
      </c>
    </row>
    <row r="366" s="2" customFormat="1">
      <c r="A366" s="37"/>
      <c r="B366" s="38"/>
      <c r="C366" s="39"/>
      <c r="D366" s="254" t="s">
        <v>1425</v>
      </c>
      <c r="E366" s="39"/>
      <c r="F366" s="255" t="s">
        <v>1487</v>
      </c>
      <c r="G366" s="39"/>
      <c r="H366" s="39"/>
      <c r="I366" s="210"/>
      <c r="J366" s="39"/>
      <c r="K366" s="39"/>
      <c r="L366" s="43"/>
      <c r="M366" s="211"/>
      <c r="N366" s="212"/>
      <c r="O366" s="83"/>
      <c r="P366" s="83"/>
      <c r="Q366" s="83"/>
      <c r="R366" s="83"/>
      <c r="S366" s="83"/>
      <c r="T366" s="84"/>
      <c r="U366" s="37"/>
      <c r="V366" s="37"/>
      <c r="W366" s="37"/>
      <c r="X366" s="37"/>
      <c r="Y366" s="37"/>
      <c r="Z366" s="37"/>
      <c r="AA366" s="37"/>
      <c r="AB366" s="37"/>
      <c r="AC366" s="37"/>
      <c r="AD366" s="37"/>
      <c r="AE366" s="37"/>
      <c r="AT366" s="16" t="s">
        <v>1425</v>
      </c>
      <c r="AU366" s="16" t="s">
        <v>77</v>
      </c>
    </row>
    <row r="367" s="2" customFormat="1" ht="16.5" customHeight="1">
      <c r="A367" s="37"/>
      <c r="B367" s="38"/>
      <c r="C367" s="195" t="s">
        <v>655</v>
      </c>
      <c r="D367" s="195" t="s">
        <v>261</v>
      </c>
      <c r="E367" s="196" t="s">
        <v>1513</v>
      </c>
      <c r="F367" s="197" t="s">
        <v>1514</v>
      </c>
      <c r="G367" s="198" t="s">
        <v>1300</v>
      </c>
      <c r="H367" s="199">
        <v>525</v>
      </c>
      <c r="I367" s="200"/>
      <c r="J367" s="201">
        <f>ROUND(I367*H367,2)</f>
        <v>0</v>
      </c>
      <c r="K367" s="197" t="s">
        <v>1261</v>
      </c>
      <c r="L367" s="43"/>
      <c r="M367" s="202" t="s">
        <v>19</v>
      </c>
      <c r="N367" s="203" t="s">
        <v>40</v>
      </c>
      <c r="O367" s="83"/>
      <c r="P367" s="204">
        <f>O367*H367</f>
        <v>0</v>
      </c>
      <c r="Q367" s="204">
        <v>0.00010000000000000001</v>
      </c>
      <c r="R367" s="204">
        <f>Q367*H367</f>
        <v>0.052500000000000005</v>
      </c>
      <c r="S367" s="204">
        <v>0</v>
      </c>
      <c r="T367" s="205">
        <f>S367*H367</f>
        <v>0</v>
      </c>
      <c r="U367" s="37"/>
      <c r="V367" s="37"/>
      <c r="W367" s="37"/>
      <c r="X367" s="37"/>
      <c r="Y367" s="37"/>
      <c r="Z367" s="37"/>
      <c r="AA367" s="37"/>
      <c r="AB367" s="37"/>
      <c r="AC367" s="37"/>
      <c r="AD367" s="37"/>
      <c r="AE367" s="37"/>
      <c r="AR367" s="206" t="s">
        <v>266</v>
      </c>
      <c r="AT367" s="206" t="s">
        <v>261</v>
      </c>
      <c r="AU367" s="206" t="s">
        <v>77</v>
      </c>
      <c r="AY367" s="16" t="s">
        <v>260</v>
      </c>
      <c r="BE367" s="207">
        <f>IF(N367="základní",J367,0)</f>
        <v>0</v>
      </c>
      <c r="BF367" s="207">
        <f>IF(N367="snížená",J367,0)</f>
        <v>0</v>
      </c>
      <c r="BG367" s="207">
        <f>IF(N367="zákl. přenesená",J367,0)</f>
        <v>0</v>
      </c>
      <c r="BH367" s="207">
        <f>IF(N367="sníž. přenesená",J367,0)</f>
        <v>0</v>
      </c>
      <c r="BI367" s="207">
        <f>IF(N367="nulová",J367,0)</f>
        <v>0</v>
      </c>
      <c r="BJ367" s="16" t="s">
        <v>77</v>
      </c>
      <c r="BK367" s="207">
        <f>ROUND(I367*H367,2)</f>
        <v>0</v>
      </c>
      <c r="BL367" s="16" t="s">
        <v>266</v>
      </c>
      <c r="BM367" s="206" t="s">
        <v>1532</v>
      </c>
    </row>
    <row r="368" s="2" customFormat="1">
      <c r="A368" s="37"/>
      <c r="B368" s="38"/>
      <c r="C368" s="39"/>
      <c r="D368" s="208" t="s">
        <v>267</v>
      </c>
      <c r="E368" s="39"/>
      <c r="F368" s="209" t="s">
        <v>1516</v>
      </c>
      <c r="G368" s="39"/>
      <c r="H368" s="39"/>
      <c r="I368" s="210"/>
      <c r="J368" s="39"/>
      <c r="K368" s="39"/>
      <c r="L368" s="43"/>
      <c r="M368" s="211"/>
      <c r="N368" s="212"/>
      <c r="O368" s="83"/>
      <c r="P368" s="83"/>
      <c r="Q368" s="83"/>
      <c r="R368" s="83"/>
      <c r="S368" s="83"/>
      <c r="T368" s="84"/>
      <c r="U368" s="37"/>
      <c r="V368" s="37"/>
      <c r="W368" s="37"/>
      <c r="X368" s="37"/>
      <c r="Y368" s="37"/>
      <c r="Z368" s="37"/>
      <c r="AA368" s="37"/>
      <c r="AB368" s="37"/>
      <c r="AC368" s="37"/>
      <c r="AD368" s="37"/>
      <c r="AE368" s="37"/>
      <c r="AT368" s="16" t="s">
        <v>267</v>
      </c>
      <c r="AU368" s="16" t="s">
        <v>77</v>
      </c>
    </row>
    <row r="369" s="2" customFormat="1">
      <c r="A369" s="37"/>
      <c r="B369" s="38"/>
      <c r="C369" s="39"/>
      <c r="D369" s="254" t="s">
        <v>1425</v>
      </c>
      <c r="E369" s="39"/>
      <c r="F369" s="255" t="s">
        <v>1517</v>
      </c>
      <c r="G369" s="39"/>
      <c r="H369" s="39"/>
      <c r="I369" s="210"/>
      <c r="J369" s="39"/>
      <c r="K369" s="39"/>
      <c r="L369" s="43"/>
      <c r="M369" s="211"/>
      <c r="N369" s="212"/>
      <c r="O369" s="83"/>
      <c r="P369" s="83"/>
      <c r="Q369" s="83"/>
      <c r="R369" s="83"/>
      <c r="S369" s="83"/>
      <c r="T369" s="84"/>
      <c r="U369" s="37"/>
      <c r="V369" s="37"/>
      <c r="W369" s="37"/>
      <c r="X369" s="37"/>
      <c r="Y369" s="37"/>
      <c r="Z369" s="37"/>
      <c r="AA369" s="37"/>
      <c r="AB369" s="37"/>
      <c r="AC369" s="37"/>
      <c r="AD369" s="37"/>
      <c r="AE369" s="37"/>
      <c r="AT369" s="16" t="s">
        <v>1425</v>
      </c>
      <c r="AU369" s="16" t="s">
        <v>77</v>
      </c>
    </row>
    <row r="370" s="2" customFormat="1" ht="16.5" customHeight="1">
      <c r="A370" s="37"/>
      <c r="B370" s="38"/>
      <c r="C370" s="214" t="s">
        <v>1534</v>
      </c>
      <c r="D370" s="214" t="s">
        <v>275</v>
      </c>
      <c r="E370" s="215" t="s">
        <v>1508</v>
      </c>
      <c r="F370" s="216" t="s">
        <v>1509</v>
      </c>
      <c r="G370" s="217" t="s">
        <v>975</v>
      </c>
      <c r="H370" s="218">
        <v>7.5999999999999996</v>
      </c>
      <c r="I370" s="219"/>
      <c r="J370" s="220">
        <f>ROUND(I370*H370,2)</f>
        <v>0</v>
      </c>
      <c r="K370" s="216" t="s">
        <v>1261</v>
      </c>
      <c r="L370" s="221"/>
      <c r="M370" s="222" t="s">
        <v>19</v>
      </c>
      <c r="N370" s="223" t="s">
        <v>40</v>
      </c>
      <c r="O370" s="83"/>
      <c r="P370" s="204">
        <f>O370*H370</f>
        <v>0</v>
      </c>
      <c r="Q370" s="204">
        <v>1</v>
      </c>
      <c r="R370" s="204">
        <f>Q370*H370</f>
        <v>7.5999999999999996</v>
      </c>
      <c r="S370" s="204">
        <v>0</v>
      </c>
      <c r="T370" s="205">
        <f>S370*H370</f>
        <v>0</v>
      </c>
      <c r="U370" s="37"/>
      <c r="V370" s="37"/>
      <c r="W370" s="37"/>
      <c r="X370" s="37"/>
      <c r="Y370" s="37"/>
      <c r="Z370" s="37"/>
      <c r="AA370" s="37"/>
      <c r="AB370" s="37"/>
      <c r="AC370" s="37"/>
      <c r="AD370" s="37"/>
      <c r="AE370" s="37"/>
      <c r="AR370" s="206" t="s">
        <v>279</v>
      </c>
      <c r="AT370" s="206" t="s">
        <v>275</v>
      </c>
      <c r="AU370" s="206" t="s">
        <v>77</v>
      </c>
      <c r="AY370" s="16" t="s">
        <v>260</v>
      </c>
      <c r="BE370" s="207">
        <f>IF(N370="základní",J370,0)</f>
        <v>0</v>
      </c>
      <c r="BF370" s="207">
        <f>IF(N370="snížená",J370,0)</f>
        <v>0</v>
      </c>
      <c r="BG370" s="207">
        <f>IF(N370="zákl. přenesená",J370,0)</f>
        <v>0</v>
      </c>
      <c r="BH370" s="207">
        <f>IF(N370="sníž. přenesená",J370,0)</f>
        <v>0</v>
      </c>
      <c r="BI370" s="207">
        <f>IF(N370="nulová",J370,0)</f>
        <v>0</v>
      </c>
      <c r="BJ370" s="16" t="s">
        <v>77</v>
      </c>
      <c r="BK370" s="207">
        <f>ROUND(I370*H370,2)</f>
        <v>0</v>
      </c>
      <c r="BL370" s="16" t="s">
        <v>266</v>
      </c>
      <c r="BM370" s="206" t="s">
        <v>1538</v>
      </c>
    </row>
    <row r="371" s="2" customFormat="1">
      <c r="A371" s="37"/>
      <c r="B371" s="38"/>
      <c r="C371" s="39"/>
      <c r="D371" s="208" t="s">
        <v>267</v>
      </c>
      <c r="E371" s="39"/>
      <c r="F371" s="209" t="s">
        <v>1509</v>
      </c>
      <c r="G371" s="39"/>
      <c r="H371" s="39"/>
      <c r="I371" s="210"/>
      <c r="J371" s="39"/>
      <c r="K371" s="39"/>
      <c r="L371" s="43"/>
      <c r="M371" s="211"/>
      <c r="N371" s="212"/>
      <c r="O371" s="83"/>
      <c r="P371" s="83"/>
      <c r="Q371" s="83"/>
      <c r="R371" s="83"/>
      <c r="S371" s="83"/>
      <c r="T371" s="84"/>
      <c r="U371" s="37"/>
      <c r="V371" s="37"/>
      <c r="W371" s="37"/>
      <c r="X371" s="37"/>
      <c r="Y371" s="37"/>
      <c r="Z371" s="37"/>
      <c r="AA371" s="37"/>
      <c r="AB371" s="37"/>
      <c r="AC371" s="37"/>
      <c r="AD371" s="37"/>
      <c r="AE371" s="37"/>
      <c r="AT371" s="16" t="s">
        <v>267</v>
      </c>
      <c r="AU371" s="16" t="s">
        <v>77</v>
      </c>
    </row>
    <row r="372" s="12" customFormat="1">
      <c r="A372" s="12"/>
      <c r="B372" s="232"/>
      <c r="C372" s="233"/>
      <c r="D372" s="208" t="s">
        <v>967</v>
      </c>
      <c r="E372" s="234" t="s">
        <v>19</v>
      </c>
      <c r="F372" s="235" t="s">
        <v>3327</v>
      </c>
      <c r="G372" s="233"/>
      <c r="H372" s="236">
        <v>7.5999999999999996</v>
      </c>
      <c r="I372" s="237"/>
      <c r="J372" s="233"/>
      <c r="K372" s="233"/>
      <c r="L372" s="238"/>
      <c r="M372" s="239"/>
      <c r="N372" s="240"/>
      <c r="O372" s="240"/>
      <c r="P372" s="240"/>
      <c r="Q372" s="240"/>
      <c r="R372" s="240"/>
      <c r="S372" s="240"/>
      <c r="T372" s="241"/>
      <c r="U372" s="12"/>
      <c r="V372" s="12"/>
      <c r="W372" s="12"/>
      <c r="X372" s="12"/>
      <c r="Y372" s="12"/>
      <c r="Z372" s="12"/>
      <c r="AA372" s="12"/>
      <c r="AB372" s="12"/>
      <c r="AC372" s="12"/>
      <c r="AD372" s="12"/>
      <c r="AE372" s="12"/>
      <c r="AT372" s="242" t="s">
        <v>967</v>
      </c>
      <c r="AU372" s="242" t="s">
        <v>77</v>
      </c>
      <c r="AV372" s="12" t="s">
        <v>79</v>
      </c>
      <c r="AW372" s="12" t="s">
        <v>31</v>
      </c>
      <c r="AX372" s="12" t="s">
        <v>69</v>
      </c>
      <c r="AY372" s="242" t="s">
        <v>260</v>
      </c>
    </row>
    <row r="373" s="13" customFormat="1">
      <c r="A373" s="13"/>
      <c r="B373" s="243"/>
      <c r="C373" s="244"/>
      <c r="D373" s="208" t="s">
        <v>967</v>
      </c>
      <c r="E373" s="245" t="s">
        <v>19</v>
      </c>
      <c r="F373" s="246" t="s">
        <v>969</v>
      </c>
      <c r="G373" s="244"/>
      <c r="H373" s="247">
        <v>7.5999999999999996</v>
      </c>
      <c r="I373" s="248"/>
      <c r="J373" s="244"/>
      <c r="K373" s="244"/>
      <c r="L373" s="249"/>
      <c r="M373" s="250"/>
      <c r="N373" s="251"/>
      <c r="O373" s="251"/>
      <c r="P373" s="251"/>
      <c r="Q373" s="251"/>
      <c r="R373" s="251"/>
      <c r="S373" s="251"/>
      <c r="T373" s="252"/>
      <c r="U373" s="13"/>
      <c r="V373" s="13"/>
      <c r="W373" s="13"/>
      <c r="X373" s="13"/>
      <c r="Y373" s="13"/>
      <c r="Z373" s="13"/>
      <c r="AA373" s="13"/>
      <c r="AB373" s="13"/>
      <c r="AC373" s="13"/>
      <c r="AD373" s="13"/>
      <c r="AE373" s="13"/>
      <c r="AT373" s="253" t="s">
        <v>967</v>
      </c>
      <c r="AU373" s="253" t="s">
        <v>77</v>
      </c>
      <c r="AV373" s="13" t="s">
        <v>266</v>
      </c>
      <c r="AW373" s="13" t="s">
        <v>31</v>
      </c>
      <c r="AX373" s="13" t="s">
        <v>77</v>
      </c>
      <c r="AY373" s="253" t="s">
        <v>260</v>
      </c>
    </row>
    <row r="374" s="2" customFormat="1" ht="16.5" customHeight="1">
      <c r="A374" s="37"/>
      <c r="B374" s="38"/>
      <c r="C374" s="214" t="s">
        <v>443</v>
      </c>
      <c r="D374" s="214" t="s">
        <v>275</v>
      </c>
      <c r="E374" s="215" t="s">
        <v>3328</v>
      </c>
      <c r="F374" s="216" t="s">
        <v>3329</v>
      </c>
      <c r="G374" s="217" t="s">
        <v>1300</v>
      </c>
      <c r="H374" s="218">
        <v>76</v>
      </c>
      <c r="I374" s="219"/>
      <c r="J374" s="220">
        <f>ROUND(I374*H374,2)</f>
        <v>0</v>
      </c>
      <c r="K374" s="216" t="s">
        <v>1261</v>
      </c>
      <c r="L374" s="221"/>
      <c r="M374" s="222" t="s">
        <v>19</v>
      </c>
      <c r="N374" s="223" t="s">
        <v>40</v>
      </c>
      <c r="O374" s="83"/>
      <c r="P374" s="204">
        <f>O374*H374</f>
        <v>0</v>
      </c>
      <c r="Q374" s="204">
        <v>0.00050000000000000001</v>
      </c>
      <c r="R374" s="204">
        <f>Q374*H374</f>
        <v>0.037999999999999999</v>
      </c>
      <c r="S374" s="204">
        <v>0</v>
      </c>
      <c r="T374" s="205">
        <f>S374*H374</f>
        <v>0</v>
      </c>
      <c r="U374" s="37"/>
      <c r="V374" s="37"/>
      <c r="W374" s="37"/>
      <c r="X374" s="37"/>
      <c r="Y374" s="37"/>
      <c r="Z374" s="37"/>
      <c r="AA374" s="37"/>
      <c r="AB374" s="37"/>
      <c r="AC374" s="37"/>
      <c r="AD374" s="37"/>
      <c r="AE374" s="37"/>
      <c r="AR374" s="206" t="s">
        <v>279</v>
      </c>
      <c r="AT374" s="206" t="s">
        <v>275</v>
      </c>
      <c r="AU374" s="206" t="s">
        <v>77</v>
      </c>
      <c r="AY374" s="16" t="s">
        <v>260</v>
      </c>
      <c r="BE374" s="207">
        <f>IF(N374="základní",J374,0)</f>
        <v>0</v>
      </c>
      <c r="BF374" s="207">
        <f>IF(N374="snížená",J374,0)</f>
        <v>0</v>
      </c>
      <c r="BG374" s="207">
        <f>IF(N374="zákl. přenesená",J374,0)</f>
        <v>0</v>
      </c>
      <c r="BH374" s="207">
        <f>IF(N374="sníž. přenesená",J374,0)</f>
        <v>0</v>
      </c>
      <c r="BI374" s="207">
        <f>IF(N374="nulová",J374,0)</f>
        <v>0</v>
      </c>
      <c r="BJ374" s="16" t="s">
        <v>77</v>
      </c>
      <c r="BK374" s="207">
        <f>ROUND(I374*H374,2)</f>
        <v>0</v>
      </c>
      <c r="BL374" s="16" t="s">
        <v>266</v>
      </c>
      <c r="BM374" s="206" t="s">
        <v>3330</v>
      </c>
    </row>
    <row r="375" s="2" customFormat="1">
      <c r="A375" s="37"/>
      <c r="B375" s="38"/>
      <c r="C375" s="39"/>
      <c r="D375" s="208" t="s">
        <v>267</v>
      </c>
      <c r="E375" s="39"/>
      <c r="F375" s="209" t="s">
        <v>3329</v>
      </c>
      <c r="G375" s="39"/>
      <c r="H375" s="39"/>
      <c r="I375" s="210"/>
      <c r="J375" s="39"/>
      <c r="K375" s="39"/>
      <c r="L375" s="43"/>
      <c r="M375" s="211"/>
      <c r="N375" s="212"/>
      <c r="O375" s="83"/>
      <c r="P375" s="83"/>
      <c r="Q375" s="83"/>
      <c r="R375" s="83"/>
      <c r="S375" s="83"/>
      <c r="T375" s="84"/>
      <c r="U375" s="37"/>
      <c r="V375" s="37"/>
      <c r="W375" s="37"/>
      <c r="X375" s="37"/>
      <c r="Y375" s="37"/>
      <c r="Z375" s="37"/>
      <c r="AA375" s="37"/>
      <c r="AB375" s="37"/>
      <c r="AC375" s="37"/>
      <c r="AD375" s="37"/>
      <c r="AE375" s="37"/>
      <c r="AT375" s="16" t="s">
        <v>267</v>
      </c>
      <c r="AU375" s="16" t="s">
        <v>77</v>
      </c>
    </row>
    <row r="376" s="2" customFormat="1" ht="16.5" customHeight="1">
      <c r="A376" s="37"/>
      <c r="B376" s="38"/>
      <c r="C376" s="195" t="s">
        <v>1546</v>
      </c>
      <c r="D376" s="195" t="s">
        <v>261</v>
      </c>
      <c r="E376" s="196" t="s">
        <v>1525</v>
      </c>
      <c r="F376" s="197" t="s">
        <v>1526</v>
      </c>
      <c r="G376" s="198" t="s">
        <v>975</v>
      </c>
      <c r="H376" s="199">
        <v>28.641999999999999</v>
      </c>
      <c r="I376" s="200"/>
      <c r="J376" s="201">
        <f>ROUND(I376*H376,2)</f>
        <v>0</v>
      </c>
      <c r="K376" s="197" t="s">
        <v>1261</v>
      </c>
      <c r="L376" s="43"/>
      <c r="M376" s="202" t="s">
        <v>19</v>
      </c>
      <c r="N376" s="203" t="s">
        <v>40</v>
      </c>
      <c r="O376" s="83"/>
      <c r="P376" s="204">
        <f>O376*H376</f>
        <v>0</v>
      </c>
      <c r="Q376" s="204">
        <v>0</v>
      </c>
      <c r="R376" s="204">
        <f>Q376*H376</f>
        <v>0</v>
      </c>
      <c r="S376" s="204">
        <v>0</v>
      </c>
      <c r="T376" s="205">
        <f>S376*H376</f>
        <v>0</v>
      </c>
      <c r="U376" s="37"/>
      <c r="V376" s="37"/>
      <c r="W376" s="37"/>
      <c r="X376" s="37"/>
      <c r="Y376" s="37"/>
      <c r="Z376" s="37"/>
      <c r="AA376" s="37"/>
      <c r="AB376" s="37"/>
      <c r="AC376" s="37"/>
      <c r="AD376" s="37"/>
      <c r="AE376" s="37"/>
      <c r="AR376" s="206" t="s">
        <v>266</v>
      </c>
      <c r="AT376" s="206" t="s">
        <v>261</v>
      </c>
      <c r="AU376" s="206" t="s">
        <v>77</v>
      </c>
      <c r="AY376" s="16" t="s">
        <v>260</v>
      </c>
      <c r="BE376" s="207">
        <f>IF(N376="základní",J376,0)</f>
        <v>0</v>
      </c>
      <c r="BF376" s="207">
        <f>IF(N376="snížená",J376,0)</f>
        <v>0</v>
      </c>
      <c r="BG376" s="207">
        <f>IF(N376="zákl. přenesená",J376,0)</f>
        <v>0</v>
      </c>
      <c r="BH376" s="207">
        <f>IF(N376="sníž. přenesená",J376,0)</f>
        <v>0</v>
      </c>
      <c r="BI376" s="207">
        <f>IF(N376="nulová",J376,0)</f>
        <v>0</v>
      </c>
      <c r="BJ376" s="16" t="s">
        <v>77</v>
      </c>
      <c r="BK376" s="207">
        <f>ROUND(I376*H376,2)</f>
        <v>0</v>
      </c>
      <c r="BL376" s="16" t="s">
        <v>266</v>
      </c>
      <c r="BM376" s="206" t="s">
        <v>1547</v>
      </c>
    </row>
    <row r="377" s="2" customFormat="1">
      <c r="A377" s="37"/>
      <c r="B377" s="38"/>
      <c r="C377" s="39"/>
      <c r="D377" s="208" t="s">
        <v>267</v>
      </c>
      <c r="E377" s="39"/>
      <c r="F377" s="209" t="s">
        <v>1528</v>
      </c>
      <c r="G377" s="39"/>
      <c r="H377" s="39"/>
      <c r="I377" s="210"/>
      <c r="J377" s="39"/>
      <c r="K377" s="39"/>
      <c r="L377" s="43"/>
      <c r="M377" s="211"/>
      <c r="N377" s="212"/>
      <c r="O377" s="83"/>
      <c r="P377" s="83"/>
      <c r="Q377" s="83"/>
      <c r="R377" s="83"/>
      <c r="S377" s="83"/>
      <c r="T377" s="84"/>
      <c r="U377" s="37"/>
      <c r="V377" s="37"/>
      <c r="W377" s="37"/>
      <c r="X377" s="37"/>
      <c r="Y377" s="37"/>
      <c r="Z377" s="37"/>
      <c r="AA377" s="37"/>
      <c r="AB377" s="37"/>
      <c r="AC377" s="37"/>
      <c r="AD377" s="37"/>
      <c r="AE377" s="37"/>
      <c r="AT377" s="16" t="s">
        <v>267</v>
      </c>
      <c r="AU377" s="16" t="s">
        <v>77</v>
      </c>
    </row>
    <row r="378" s="2" customFormat="1">
      <c r="A378" s="37"/>
      <c r="B378" s="38"/>
      <c r="C378" s="39"/>
      <c r="D378" s="254" t="s">
        <v>1425</v>
      </c>
      <c r="E378" s="39"/>
      <c r="F378" s="255" t="s">
        <v>1529</v>
      </c>
      <c r="G378" s="39"/>
      <c r="H378" s="39"/>
      <c r="I378" s="210"/>
      <c r="J378" s="39"/>
      <c r="K378" s="39"/>
      <c r="L378" s="43"/>
      <c r="M378" s="211"/>
      <c r="N378" s="212"/>
      <c r="O378" s="83"/>
      <c r="P378" s="83"/>
      <c r="Q378" s="83"/>
      <c r="R378" s="83"/>
      <c r="S378" s="83"/>
      <c r="T378" s="84"/>
      <c r="U378" s="37"/>
      <c r="V378" s="37"/>
      <c r="W378" s="37"/>
      <c r="X378" s="37"/>
      <c r="Y378" s="37"/>
      <c r="Z378" s="37"/>
      <c r="AA378" s="37"/>
      <c r="AB378" s="37"/>
      <c r="AC378" s="37"/>
      <c r="AD378" s="37"/>
      <c r="AE378" s="37"/>
      <c r="AT378" s="16" t="s">
        <v>1425</v>
      </c>
      <c r="AU378" s="16" t="s">
        <v>77</v>
      </c>
    </row>
    <row r="379" s="2" customFormat="1" ht="16.5" customHeight="1">
      <c r="A379" s="37"/>
      <c r="B379" s="38"/>
      <c r="C379" s="195" t="s">
        <v>664</v>
      </c>
      <c r="D379" s="195" t="s">
        <v>261</v>
      </c>
      <c r="E379" s="196" t="s">
        <v>1530</v>
      </c>
      <c r="F379" s="197" t="s">
        <v>1531</v>
      </c>
      <c r="G379" s="198" t="s">
        <v>975</v>
      </c>
      <c r="H379" s="199">
        <v>28.641999999999999</v>
      </c>
      <c r="I379" s="200"/>
      <c r="J379" s="201">
        <f>ROUND(I379*H379,2)</f>
        <v>0</v>
      </c>
      <c r="K379" s="197" t="s">
        <v>1261</v>
      </c>
      <c r="L379" s="43"/>
      <c r="M379" s="202" t="s">
        <v>19</v>
      </c>
      <c r="N379" s="203" t="s">
        <v>40</v>
      </c>
      <c r="O379" s="83"/>
      <c r="P379" s="204">
        <f>O379*H379</f>
        <v>0</v>
      </c>
      <c r="Q379" s="204">
        <v>0</v>
      </c>
      <c r="R379" s="204">
        <f>Q379*H379</f>
        <v>0</v>
      </c>
      <c r="S379" s="204">
        <v>0</v>
      </c>
      <c r="T379" s="205">
        <f>S379*H379</f>
        <v>0</v>
      </c>
      <c r="U379" s="37"/>
      <c r="V379" s="37"/>
      <c r="W379" s="37"/>
      <c r="X379" s="37"/>
      <c r="Y379" s="37"/>
      <c r="Z379" s="37"/>
      <c r="AA379" s="37"/>
      <c r="AB379" s="37"/>
      <c r="AC379" s="37"/>
      <c r="AD379" s="37"/>
      <c r="AE379" s="37"/>
      <c r="AR379" s="206" t="s">
        <v>266</v>
      </c>
      <c r="AT379" s="206" t="s">
        <v>261</v>
      </c>
      <c r="AU379" s="206" t="s">
        <v>77</v>
      </c>
      <c r="AY379" s="16" t="s">
        <v>260</v>
      </c>
      <c r="BE379" s="207">
        <f>IF(N379="základní",J379,0)</f>
        <v>0</v>
      </c>
      <c r="BF379" s="207">
        <f>IF(N379="snížená",J379,0)</f>
        <v>0</v>
      </c>
      <c r="BG379" s="207">
        <f>IF(N379="zákl. přenesená",J379,0)</f>
        <v>0</v>
      </c>
      <c r="BH379" s="207">
        <f>IF(N379="sníž. přenesená",J379,0)</f>
        <v>0</v>
      </c>
      <c r="BI379" s="207">
        <f>IF(N379="nulová",J379,0)</f>
        <v>0</v>
      </c>
      <c r="BJ379" s="16" t="s">
        <v>77</v>
      </c>
      <c r="BK379" s="207">
        <f>ROUND(I379*H379,2)</f>
        <v>0</v>
      </c>
      <c r="BL379" s="16" t="s">
        <v>266</v>
      </c>
      <c r="BM379" s="206" t="s">
        <v>1548</v>
      </c>
    </row>
    <row r="380" s="2" customFormat="1">
      <c r="A380" s="37"/>
      <c r="B380" s="38"/>
      <c r="C380" s="39"/>
      <c r="D380" s="208" t="s">
        <v>267</v>
      </c>
      <c r="E380" s="39"/>
      <c r="F380" s="209" t="s">
        <v>1531</v>
      </c>
      <c r="G380" s="39"/>
      <c r="H380" s="39"/>
      <c r="I380" s="210"/>
      <c r="J380" s="39"/>
      <c r="K380" s="39"/>
      <c r="L380" s="43"/>
      <c r="M380" s="211"/>
      <c r="N380" s="212"/>
      <c r="O380" s="83"/>
      <c r="P380" s="83"/>
      <c r="Q380" s="83"/>
      <c r="R380" s="83"/>
      <c r="S380" s="83"/>
      <c r="T380" s="84"/>
      <c r="U380" s="37"/>
      <c r="V380" s="37"/>
      <c r="W380" s="37"/>
      <c r="X380" s="37"/>
      <c r="Y380" s="37"/>
      <c r="Z380" s="37"/>
      <c r="AA380" s="37"/>
      <c r="AB380" s="37"/>
      <c r="AC380" s="37"/>
      <c r="AD380" s="37"/>
      <c r="AE380" s="37"/>
      <c r="AT380" s="16" t="s">
        <v>267</v>
      </c>
      <c r="AU380" s="16" t="s">
        <v>77</v>
      </c>
    </row>
    <row r="381" s="2" customFormat="1">
      <c r="A381" s="37"/>
      <c r="B381" s="38"/>
      <c r="C381" s="39"/>
      <c r="D381" s="254" t="s">
        <v>1425</v>
      </c>
      <c r="E381" s="39"/>
      <c r="F381" s="255" t="s">
        <v>1533</v>
      </c>
      <c r="G381" s="39"/>
      <c r="H381" s="39"/>
      <c r="I381" s="210"/>
      <c r="J381" s="39"/>
      <c r="K381" s="39"/>
      <c r="L381" s="43"/>
      <c r="M381" s="211"/>
      <c r="N381" s="212"/>
      <c r="O381" s="83"/>
      <c r="P381" s="83"/>
      <c r="Q381" s="83"/>
      <c r="R381" s="83"/>
      <c r="S381" s="83"/>
      <c r="T381" s="84"/>
      <c r="U381" s="37"/>
      <c r="V381" s="37"/>
      <c r="W381" s="37"/>
      <c r="X381" s="37"/>
      <c r="Y381" s="37"/>
      <c r="Z381" s="37"/>
      <c r="AA381" s="37"/>
      <c r="AB381" s="37"/>
      <c r="AC381" s="37"/>
      <c r="AD381" s="37"/>
      <c r="AE381" s="37"/>
      <c r="AT381" s="16" t="s">
        <v>1425</v>
      </c>
      <c r="AU381" s="16" t="s">
        <v>77</v>
      </c>
    </row>
    <row r="382" s="2" customFormat="1" ht="16.5" customHeight="1">
      <c r="A382" s="37"/>
      <c r="B382" s="38"/>
      <c r="C382" s="195" t="s">
        <v>1549</v>
      </c>
      <c r="D382" s="195" t="s">
        <v>261</v>
      </c>
      <c r="E382" s="196" t="s">
        <v>1535</v>
      </c>
      <c r="F382" s="197" t="s">
        <v>1536</v>
      </c>
      <c r="G382" s="198" t="s">
        <v>1537</v>
      </c>
      <c r="H382" s="199">
        <v>4</v>
      </c>
      <c r="I382" s="200"/>
      <c r="J382" s="201">
        <f>ROUND(I382*H382,2)</f>
        <v>0</v>
      </c>
      <c r="K382" s="197" t="s">
        <v>1261</v>
      </c>
      <c r="L382" s="43"/>
      <c r="M382" s="202" t="s">
        <v>19</v>
      </c>
      <c r="N382" s="203" t="s">
        <v>40</v>
      </c>
      <c r="O382" s="83"/>
      <c r="P382" s="204">
        <f>O382*H382</f>
        <v>0</v>
      </c>
      <c r="Q382" s="204">
        <v>0</v>
      </c>
      <c r="R382" s="204">
        <f>Q382*H382</f>
        <v>0</v>
      </c>
      <c r="S382" s="204">
        <v>0</v>
      </c>
      <c r="T382" s="205">
        <f>S382*H382</f>
        <v>0</v>
      </c>
      <c r="U382" s="37"/>
      <c r="V382" s="37"/>
      <c r="W382" s="37"/>
      <c r="X382" s="37"/>
      <c r="Y382" s="37"/>
      <c r="Z382" s="37"/>
      <c r="AA382" s="37"/>
      <c r="AB382" s="37"/>
      <c r="AC382" s="37"/>
      <c r="AD382" s="37"/>
      <c r="AE382" s="37"/>
      <c r="AR382" s="206" t="s">
        <v>266</v>
      </c>
      <c r="AT382" s="206" t="s">
        <v>261</v>
      </c>
      <c r="AU382" s="206" t="s">
        <v>77</v>
      </c>
      <c r="AY382" s="16" t="s">
        <v>260</v>
      </c>
      <c r="BE382" s="207">
        <f>IF(N382="základní",J382,0)</f>
        <v>0</v>
      </c>
      <c r="BF382" s="207">
        <f>IF(N382="snížená",J382,0)</f>
        <v>0</v>
      </c>
      <c r="BG382" s="207">
        <f>IF(N382="zákl. přenesená",J382,0)</f>
        <v>0</v>
      </c>
      <c r="BH382" s="207">
        <f>IF(N382="sníž. přenesená",J382,0)</f>
        <v>0</v>
      </c>
      <c r="BI382" s="207">
        <f>IF(N382="nulová",J382,0)</f>
        <v>0</v>
      </c>
      <c r="BJ382" s="16" t="s">
        <v>77</v>
      </c>
      <c r="BK382" s="207">
        <f>ROUND(I382*H382,2)</f>
        <v>0</v>
      </c>
      <c r="BL382" s="16" t="s">
        <v>266</v>
      </c>
      <c r="BM382" s="206" t="s">
        <v>1550</v>
      </c>
    </row>
    <row r="383" s="2" customFormat="1">
      <c r="A383" s="37"/>
      <c r="B383" s="38"/>
      <c r="C383" s="39"/>
      <c r="D383" s="208" t="s">
        <v>267</v>
      </c>
      <c r="E383" s="39"/>
      <c r="F383" s="209" t="s">
        <v>1536</v>
      </c>
      <c r="G383" s="39"/>
      <c r="H383" s="39"/>
      <c r="I383" s="210"/>
      <c r="J383" s="39"/>
      <c r="K383" s="39"/>
      <c r="L383" s="43"/>
      <c r="M383" s="211"/>
      <c r="N383" s="212"/>
      <c r="O383" s="83"/>
      <c r="P383" s="83"/>
      <c r="Q383" s="83"/>
      <c r="R383" s="83"/>
      <c r="S383" s="83"/>
      <c r="T383" s="84"/>
      <c r="U383" s="37"/>
      <c r="V383" s="37"/>
      <c r="W383" s="37"/>
      <c r="X383" s="37"/>
      <c r="Y383" s="37"/>
      <c r="Z383" s="37"/>
      <c r="AA383" s="37"/>
      <c r="AB383" s="37"/>
      <c r="AC383" s="37"/>
      <c r="AD383" s="37"/>
      <c r="AE383" s="37"/>
      <c r="AT383" s="16" t="s">
        <v>267</v>
      </c>
      <c r="AU383" s="16" t="s">
        <v>77</v>
      </c>
    </row>
    <row r="384" s="2" customFormat="1">
      <c r="A384" s="37"/>
      <c r="B384" s="38"/>
      <c r="C384" s="39"/>
      <c r="D384" s="254" t="s">
        <v>1425</v>
      </c>
      <c r="E384" s="39"/>
      <c r="F384" s="255" t="s">
        <v>1539</v>
      </c>
      <c r="G384" s="39"/>
      <c r="H384" s="39"/>
      <c r="I384" s="210"/>
      <c r="J384" s="39"/>
      <c r="K384" s="39"/>
      <c r="L384" s="43"/>
      <c r="M384" s="211"/>
      <c r="N384" s="212"/>
      <c r="O384" s="83"/>
      <c r="P384" s="83"/>
      <c r="Q384" s="83"/>
      <c r="R384" s="83"/>
      <c r="S384" s="83"/>
      <c r="T384" s="84"/>
      <c r="U384" s="37"/>
      <c r="V384" s="37"/>
      <c r="W384" s="37"/>
      <c r="X384" s="37"/>
      <c r="Y384" s="37"/>
      <c r="Z384" s="37"/>
      <c r="AA384" s="37"/>
      <c r="AB384" s="37"/>
      <c r="AC384" s="37"/>
      <c r="AD384" s="37"/>
      <c r="AE384" s="37"/>
      <c r="AT384" s="16" t="s">
        <v>1425</v>
      </c>
      <c r="AU384" s="16" t="s">
        <v>77</v>
      </c>
    </row>
    <row r="385" s="11" customFormat="1" ht="25.92" customHeight="1">
      <c r="A385" s="11"/>
      <c r="B385" s="181"/>
      <c r="C385" s="182"/>
      <c r="D385" s="183" t="s">
        <v>68</v>
      </c>
      <c r="E385" s="184" t="s">
        <v>284</v>
      </c>
      <c r="F385" s="184" t="s">
        <v>3331</v>
      </c>
      <c r="G385" s="182"/>
      <c r="H385" s="182"/>
      <c r="I385" s="185"/>
      <c r="J385" s="186">
        <f>BK385</f>
        <v>0</v>
      </c>
      <c r="K385" s="182"/>
      <c r="L385" s="187"/>
      <c r="M385" s="188"/>
      <c r="N385" s="189"/>
      <c r="O385" s="189"/>
      <c r="P385" s="190">
        <f>SUM(P386:P470)</f>
        <v>0</v>
      </c>
      <c r="Q385" s="189"/>
      <c r="R385" s="190">
        <f>SUM(R386:R470)</f>
        <v>0.715978</v>
      </c>
      <c r="S385" s="189"/>
      <c r="T385" s="191">
        <f>SUM(T386:T470)</f>
        <v>0.29520000000000002</v>
      </c>
      <c r="U385" s="11"/>
      <c r="V385" s="11"/>
      <c r="W385" s="11"/>
      <c r="X385" s="11"/>
      <c r="Y385" s="11"/>
      <c r="Z385" s="11"/>
      <c r="AA385" s="11"/>
      <c r="AB385" s="11"/>
      <c r="AC385" s="11"/>
      <c r="AD385" s="11"/>
      <c r="AE385" s="11"/>
      <c r="AR385" s="192" t="s">
        <v>77</v>
      </c>
      <c r="AT385" s="193" t="s">
        <v>68</v>
      </c>
      <c r="AU385" s="193" t="s">
        <v>69</v>
      </c>
      <c r="AY385" s="192" t="s">
        <v>260</v>
      </c>
      <c r="BK385" s="194">
        <f>SUM(BK386:BK470)</f>
        <v>0</v>
      </c>
    </row>
    <row r="386" s="2" customFormat="1" ht="16.5" customHeight="1">
      <c r="A386" s="37"/>
      <c r="B386" s="38"/>
      <c r="C386" s="195" t="s">
        <v>670</v>
      </c>
      <c r="D386" s="195" t="s">
        <v>261</v>
      </c>
      <c r="E386" s="196" t="s">
        <v>1584</v>
      </c>
      <c r="F386" s="197" t="s">
        <v>1585</v>
      </c>
      <c r="G386" s="198" t="s">
        <v>365</v>
      </c>
      <c r="H386" s="199">
        <v>16</v>
      </c>
      <c r="I386" s="200"/>
      <c r="J386" s="201">
        <f>ROUND(I386*H386,2)</f>
        <v>0</v>
      </c>
      <c r="K386" s="197" t="s">
        <v>1261</v>
      </c>
      <c r="L386" s="43"/>
      <c r="M386" s="202" t="s">
        <v>19</v>
      </c>
      <c r="N386" s="203" t="s">
        <v>40</v>
      </c>
      <c r="O386" s="83"/>
      <c r="P386" s="204">
        <f>O386*H386</f>
        <v>0</v>
      </c>
      <c r="Q386" s="204">
        <v>0</v>
      </c>
      <c r="R386" s="204">
        <f>Q386*H386</f>
        <v>0</v>
      </c>
      <c r="S386" s="204">
        <v>0</v>
      </c>
      <c r="T386" s="205">
        <f>S386*H386</f>
        <v>0</v>
      </c>
      <c r="U386" s="37"/>
      <c r="V386" s="37"/>
      <c r="W386" s="37"/>
      <c r="X386" s="37"/>
      <c r="Y386" s="37"/>
      <c r="Z386" s="37"/>
      <c r="AA386" s="37"/>
      <c r="AB386" s="37"/>
      <c r="AC386" s="37"/>
      <c r="AD386" s="37"/>
      <c r="AE386" s="37"/>
      <c r="AR386" s="206" t="s">
        <v>266</v>
      </c>
      <c r="AT386" s="206" t="s">
        <v>261</v>
      </c>
      <c r="AU386" s="206" t="s">
        <v>77</v>
      </c>
      <c r="AY386" s="16" t="s">
        <v>260</v>
      </c>
      <c r="BE386" s="207">
        <f>IF(N386="základní",J386,0)</f>
        <v>0</v>
      </c>
      <c r="BF386" s="207">
        <f>IF(N386="snížená",J386,0)</f>
        <v>0</v>
      </c>
      <c r="BG386" s="207">
        <f>IF(N386="zákl. přenesená",J386,0)</f>
        <v>0</v>
      </c>
      <c r="BH386" s="207">
        <f>IF(N386="sníž. přenesená",J386,0)</f>
        <v>0</v>
      </c>
      <c r="BI386" s="207">
        <f>IF(N386="nulová",J386,0)</f>
        <v>0</v>
      </c>
      <c r="BJ386" s="16" t="s">
        <v>77</v>
      </c>
      <c r="BK386" s="207">
        <f>ROUND(I386*H386,2)</f>
        <v>0</v>
      </c>
      <c r="BL386" s="16" t="s">
        <v>266</v>
      </c>
      <c r="BM386" s="206" t="s">
        <v>1551</v>
      </c>
    </row>
    <row r="387" s="2" customFormat="1">
      <c r="A387" s="37"/>
      <c r="B387" s="38"/>
      <c r="C387" s="39"/>
      <c r="D387" s="208" t="s">
        <v>267</v>
      </c>
      <c r="E387" s="39"/>
      <c r="F387" s="209" t="s">
        <v>1587</v>
      </c>
      <c r="G387" s="39"/>
      <c r="H387" s="39"/>
      <c r="I387" s="210"/>
      <c r="J387" s="39"/>
      <c r="K387" s="39"/>
      <c r="L387" s="43"/>
      <c r="M387" s="211"/>
      <c r="N387" s="212"/>
      <c r="O387" s="83"/>
      <c r="P387" s="83"/>
      <c r="Q387" s="83"/>
      <c r="R387" s="83"/>
      <c r="S387" s="83"/>
      <c r="T387" s="84"/>
      <c r="U387" s="37"/>
      <c r="V387" s="37"/>
      <c r="W387" s="37"/>
      <c r="X387" s="37"/>
      <c r="Y387" s="37"/>
      <c r="Z387" s="37"/>
      <c r="AA387" s="37"/>
      <c r="AB387" s="37"/>
      <c r="AC387" s="37"/>
      <c r="AD387" s="37"/>
      <c r="AE387" s="37"/>
      <c r="AT387" s="16" t="s">
        <v>267</v>
      </c>
      <c r="AU387" s="16" t="s">
        <v>77</v>
      </c>
    </row>
    <row r="388" s="2" customFormat="1">
      <c r="A388" s="37"/>
      <c r="B388" s="38"/>
      <c r="C388" s="39"/>
      <c r="D388" s="254" t="s">
        <v>1425</v>
      </c>
      <c r="E388" s="39"/>
      <c r="F388" s="255" t="s">
        <v>1588</v>
      </c>
      <c r="G388" s="39"/>
      <c r="H388" s="39"/>
      <c r="I388" s="210"/>
      <c r="J388" s="39"/>
      <c r="K388" s="39"/>
      <c r="L388" s="43"/>
      <c r="M388" s="211"/>
      <c r="N388" s="212"/>
      <c r="O388" s="83"/>
      <c r="P388" s="83"/>
      <c r="Q388" s="83"/>
      <c r="R388" s="83"/>
      <c r="S388" s="83"/>
      <c r="T388" s="84"/>
      <c r="U388" s="37"/>
      <c r="V388" s="37"/>
      <c r="W388" s="37"/>
      <c r="X388" s="37"/>
      <c r="Y388" s="37"/>
      <c r="Z388" s="37"/>
      <c r="AA388" s="37"/>
      <c r="AB388" s="37"/>
      <c r="AC388" s="37"/>
      <c r="AD388" s="37"/>
      <c r="AE388" s="37"/>
      <c r="AT388" s="16" t="s">
        <v>1425</v>
      </c>
      <c r="AU388" s="16" t="s">
        <v>77</v>
      </c>
    </row>
    <row r="389" s="12" customFormat="1">
      <c r="A389" s="12"/>
      <c r="B389" s="232"/>
      <c r="C389" s="233"/>
      <c r="D389" s="208" t="s">
        <v>967</v>
      </c>
      <c r="E389" s="234" t="s">
        <v>19</v>
      </c>
      <c r="F389" s="235" t="s">
        <v>303</v>
      </c>
      <c r="G389" s="233"/>
      <c r="H389" s="236">
        <v>16</v>
      </c>
      <c r="I389" s="237"/>
      <c r="J389" s="233"/>
      <c r="K389" s="233"/>
      <c r="L389" s="238"/>
      <c r="M389" s="239"/>
      <c r="N389" s="240"/>
      <c r="O389" s="240"/>
      <c r="P389" s="240"/>
      <c r="Q389" s="240"/>
      <c r="R389" s="240"/>
      <c r="S389" s="240"/>
      <c r="T389" s="241"/>
      <c r="U389" s="12"/>
      <c r="V389" s="12"/>
      <c r="W389" s="12"/>
      <c r="X389" s="12"/>
      <c r="Y389" s="12"/>
      <c r="Z389" s="12"/>
      <c r="AA389" s="12"/>
      <c r="AB389" s="12"/>
      <c r="AC389" s="12"/>
      <c r="AD389" s="12"/>
      <c r="AE389" s="12"/>
      <c r="AT389" s="242" t="s">
        <v>967</v>
      </c>
      <c r="AU389" s="242" t="s">
        <v>77</v>
      </c>
      <c r="AV389" s="12" t="s">
        <v>79</v>
      </c>
      <c r="AW389" s="12" t="s">
        <v>31</v>
      </c>
      <c r="AX389" s="12" t="s">
        <v>69</v>
      </c>
      <c r="AY389" s="242" t="s">
        <v>260</v>
      </c>
    </row>
    <row r="390" s="13" customFormat="1">
      <c r="A390" s="13"/>
      <c r="B390" s="243"/>
      <c r="C390" s="244"/>
      <c r="D390" s="208" t="s">
        <v>967</v>
      </c>
      <c r="E390" s="245" t="s">
        <v>19</v>
      </c>
      <c r="F390" s="246" t="s">
        <v>969</v>
      </c>
      <c r="G390" s="244"/>
      <c r="H390" s="247">
        <v>16</v>
      </c>
      <c r="I390" s="248"/>
      <c r="J390" s="244"/>
      <c r="K390" s="244"/>
      <c r="L390" s="249"/>
      <c r="M390" s="250"/>
      <c r="N390" s="251"/>
      <c r="O390" s="251"/>
      <c r="P390" s="251"/>
      <c r="Q390" s="251"/>
      <c r="R390" s="251"/>
      <c r="S390" s="251"/>
      <c r="T390" s="252"/>
      <c r="U390" s="13"/>
      <c r="V390" s="13"/>
      <c r="W390" s="13"/>
      <c r="X390" s="13"/>
      <c r="Y390" s="13"/>
      <c r="Z390" s="13"/>
      <c r="AA390" s="13"/>
      <c r="AB390" s="13"/>
      <c r="AC390" s="13"/>
      <c r="AD390" s="13"/>
      <c r="AE390" s="13"/>
      <c r="AT390" s="253" t="s">
        <v>967</v>
      </c>
      <c r="AU390" s="253" t="s">
        <v>77</v>
      </c>
      <c r="AV390" s="13" t="s">
        <v>266</v>
      </c>
      <c r="AW390" s="13" t="s">
        <v>31</v>
      </c>
      <c r="AX390" s="13" t="s">
        <v>77</v>
      </c>
      <c r="AY390" s="253" t="s">
        <v>260</v>
      </c>
    </row>
    <row r="391" s="2" customFormat="1" ht="16.5" customHeight="1">
      <c r="A391" s="37"/>
      <c r="B391" s="38"/>
      <c r="C391" s="195" t="s">
        <v>1553</v>
      </c>
      <c r="D391" s="195" t="s">
        <v>261</v>
      </c>
      <c r="E391" s="196" t="s">
        <v>1541</v>
      </c>
      <c r="F391" s="197" t="s">
        <v>1542</v>
      </c>
      <c r="G391" s="198" t="s">
        <v>365</v>
      </c>
      <c r="H391" s="199">
        <v>4</v>
      </c>
      <c r="I391" s="200"/>
      <c r="J391" s="201">
        <f>ROUND(I391*H391,2)</f>
        <v>0</v>
      </c>
      <c r="K391" s="197" t="s">
        <v>1261</v>
      </c>
      <c r="L391" s="43"/>
      <c r="M391" s="202" t="s">
        <v>19</v>
      </c>
      <c r="N391" s="203" t="s">
        <v>40</v>
      </c>
      <c r="O391" s="83"/>
      <c r="P391" s="204">
        <f>O391*H391</f>
        <v>0</v>
      </c>
      <c r="Q391" s="204">
        <v>0</v>
      </c>
      <c r="R391" s="204">
        <f>Q391*H391</f>
        <v>0</v>
      </c>
      <c r="S391" s="204">
        <v>0</v>
      </c>
      <c r="T391" s="205">
        <f>S391*H391</f>
        <v>0</v>
      </c>
      <c r="U391" s="37"/>
      <c r="V391" s="37"/>
      <c r="W391" s="37"/>
      <c r="X391" s="37"/>
      <c r="Y391" s="37"/>
      <c r="Z391" s="37"/>
      <c r="AA391" s="37"/>
      <c r="AB391" s="37"/>
      <c r="AC391" s="37"/>
      <c r="AD391" s="37"/>
      <c r="AE391" s="37"/>
      <c r="AR391" s="206" t="s">
        <v>266</v>
      </c>
      <c r="AT391" s="206" t="s">
        <v>261</v>
      </c>
      <c r="AU391" s="206" t="s">
        <v>77</v>
      </c>
      <c r="AY391" s="16" t="s">
        <v>260</v>
      </c>
      <c r="BE391" s="207">
        <f>IF(N391="základní",J391,0)</f>
        <v>0</v>
      </c>
      <c r="BF391" s="207">
        <f>IF(N391="snížená",J391,0)</f>
        <v>0</v>
      </c>
      <c r="BG391" s="207">
        <f>IF(N391="zákl. přenesená",J391,0)</f>
        <v>0</v>
      </c>
      <c r="BH391" s="207">
        <f>IF(N391="sníž. přenesená",J391,0)</f>
        <v>0</v>
      </c>
      <c r="BI391" s="207">
        <f>IF(N391="nulová",J391,0)</f>
        <v>0</v>
      </c>
      <c r="BJ391" s="16" t="s">
        <v>77</v>
      </c>
      <c r="BK391" s="207">
        <f>ROUND(I391*H391,2)</f>
        <v>0</v>
      </c>
      <c r="BL391" s="16" t="s">
        <v>266</v>
      </c>
      <c r="BM391" s="206" t="s">
        <v>1554</v>
      </c>
    </row>
    <row r="392" s="2" customFormat="1">
      <c r="A392" s="37"/>
      <c r="B392" s="38"/>
      <c r="C392" s="39"/>
      <c r="D392" s="208" t="s">
        <v>267</v>
      </c>
      <c r="E392" s="39"/>
      <c r="F392" s="209" t="s">
        <v>1544</v>
      </c>
      <c r="G392" s="39"/>
      <c r="H392" s="39"/>
      <c r="I392" s="210"/>
      <c r="J392" s="39"/>
      <c r="K392" s="39"/>
      <c r="L392" s="43"/>
      <c r="M392" s="211"/>
      <c r="N392" s="212"/>
      <c r="O392" s="83"/>
      <c r="P392" s="83"/>
      <c r="Q392" s="83"/>
      <c r="R392" s="83"/>
      <c r="S392" s="83"/>
      <c r="T392" s="84"/>
      <c r="U392" s="37"/>
      <c r="V392" s="37"/>
      <c r="W392" s="37"/>
      <c r="X392" s="37"/>
      <c r="Y392" s="37"/>
      <c r="Z392" s="37"/>
      <c r="AA392" s="37"/>
      <c r="AB392" s="37"/>
      <c r="AC392" s="37"/>
      <c r="AD392" s="37"/>
      <c r="AE392" s="37"/>
      <c r="AT392" s="16" t="s">
        <v>267</v>
      </c>
      <c r="AU392" s="16" t="s">
        <v>77</v>
      </c>
    </row>
    <row r="393" s="2" customFormat="1">
      <c r="A393" s="37"/>
      <c r="B393" s="38"/>
      <c r="C393" s="39"/>
      <c r="D393" s="254" t="s">
        <v>1425</v>
      </c>
      <c r="E393" s="39"/>
      <c r="F393" s="255" t="s">
        <v>1545</v>
      </c>
      <c r="G393" s="39"/>
      <c r="H393" s="39"/>
      <c r="I393" s="210"/>
      <c r="J393" s="39"/>
      <c r="K393" s="39"/>
      <c r="L393" s="43"/>
      <c r="M393" s="211"/>
      <c r="N393" s="212"/>
      <c r="O393" s="83"/>
      <c r="P393" s="83"/>
      <c r="Q393" s="83"/>
      <c r="R393" s="83"/>
      <c r="S393" s="83"/>
      <c r="T393" s="84"/>
      <c r="U393" s="37"/>
      <c r="V393" s="37"/>
      <c r="W393" s="37"/>
      <c r="X393" s="37"/>
      <c r="Y393" s="37"/>
      <c r="Z393" s="37"/>
      <c r="AA393" s="37"/>
      <c r="AB393" s="37"/>
      <c r="AC393" s="37"/>
      <c r="AD393" s="37"/>
      <c r="AE393" s="37"/>
      <c r="AT393" s="16" t="s">
        <v>1425</v>
      </c>
      <c r="AU393" s="16" t="s">
        <v>77</v>
      </c>
    </row>
    <row r="394" s="12" customFormat="1">
      <c r="A394" s="12"/>
      <c r="B394" s="232"/>
      <c r="C394" s="233"/>
      <c r="D394" s="208" t="s">
        <v>967</v>
      </c>
      <c r="E394" s="234" t="s">
        <v>19</v>
      </c>
      <c r="F394" s="235" t="s">
        <v>266</v>
      </c>
      <c r="G394" s="233"/>
      <c r="H394" s="236">
        <v>4</v>
      </c>
      <c r="I394" s="237"/>
      <c r="J394" s="233"/>
      <c r="K394" s="233"/>
      <c r="L394" s="238"/>
      <c r="M394" s="239"/>
      <c r="N394" s="240"/>
      <c r="O394" s="240"/>
      <c r="P394" s="240"/>
      <c r="Q394" s="240"/>
      <c r="R394" s="240"/>
      <c r="S394" s="240"/>
      <c r="T394" s="241"/>
      <c r="U394" s="12"/>
      <c r="V394" s="12"/>
      <c r="W394" s="12"/>
      <c r="X394" s="12"/>
      <c r="Y394" s="12"/>
      <c r="Z394" s="12"/>
      <c r="AA394" s="12"/>
      <c r="AB394" s="12"/>
      <c r="AC394" s="12"/>
      <c r="AD394" s="12"/>
      <c r="AE394" s="12"/>
      <c r="AT394" s="242" t="s">
        <v>967</v>
      </c>
      <c r="AU394" s="242" t="s">
        <v>77</v>
      </c>
      <c r="AV394" s="12" t="s">
        <v>79</v>
      </c>
      <c r="AW394" s="12" t="s">
        <v>31</v>
      </c>
      <c r="AX394" s="12" t="s">
        <v>69</v>
      </c>
      <c r="AY394" s="242" t="s">
        <v>260</v>
      </c>
    </row>
    <row r="395" s="13" customFormat="1">
      <c r="A395" s="13"/>
      <c r="B395" s="243"/>
      <c r="C395" s="244"/>
      <c r="D395" s="208" t="s">
        <v>967</v>
      </c>
      <c r="E395" s="245" t="s">
        <v>19</v>
      </c>
      <c r="F395" s="246" t="s">
        <v>969</v>
      </c>
      <c r="G395" s="244"/>
      <c r="H395" s="247">
        <v>4</v>
      </c>
      <c r="I395" s="248"/>
      <c r="J395" s="244"/>
      <c r="K395" s="244"/>
      <c r="L395" s="249"/>
      <c r="M395" s="250"/>
      <c r="N395" s="251"/>
      <c r="O395" s="251"/>
      <c r="P395" s="251"/>
      <c r="Q395" s="251"/>
      <c r="R395" s="251"/>
      <c r="S395" s="251"/>
      <c r="T395" s="252"/>
      <c r="U395" s="13"/>
      <c r="V395" s="13"/>
      <c r="W395" s="13"/>
      <c r="X395" s="13"/>
      <c r="Y395" s="13"/>
      <c r="Z395" s="13"/>
      <c r="AA395" s="13"/>
      <c r="AB395" s="13"/>
      <c r="AC395" s="13"/>
      <c r="AD395" s="13"/>
      <c r="AE395" s="13"/>
      <c r="AT395" s="253" t="s">
        <v>967</v>
      </c>
      <c r="AU395" s="253" t="s">
        <v>77</v>
      </c>
      <c r="AV395" s="13" t="s">
        <v>266</v>
      </c>
      <c r="AW395" s="13" t="s">
        <v>31</v>
      </c>
      <c r="AX395" s="13" t="s">
        <v>77</v>
      </c>
      <c r="AY395" s="253" t="s">
        <v>260</v>
      </c>
    </row>
    <row r="396" s="2" customFormat="1" ht="16.5" customHeight="1">
      <c r="A396" s="37"/>
      <c r="B396" s="38"/>
      <c r="C396" s="195" t="s">
        <v>673</v>
      </c>
      <c r="D396" s="195" t="s">
        <v>261</v>
      </c>
      <c r="E396" s="196" t="s">
        <v>1427</v>
      </c>
      <c r="F396" s="197" t="s">
        <v>1428</v>
      </c>
      <c r="G396" s="198" t="s">
        <v>1300</v>
      </c>
      <c r="H396" s="199">
        <v>780</v>
      </c>
      <c r="I396" s="200"/>
      <c r="J396" s="201">
        <f>ROUND(I396*H396,2)</f>
        <v>0</v>
      </c>
      <c r="K396" s="197" t="s">
        <v>1261</v>
      </c>
      <c r="L396" s="43"/>
      <c r="M396" s="202" t="s">
        <v>19</v>
      </c>
      <c r="N396" s="203" t="s">
        <v>40</v>
      </c>
      <c r="O396" s="83"/>
      <c r="P396" s="204">
        <f>O396*H396</f>
        <v>0</v>
      </c>
      <c r="Q396" s="204">
        <v>0</v>
      </c>
      <c r="R396" s="204">
        <f>Q396*H396</f>
        <v>0</v>
      </c>
      <c r="S396" s="204">
        <v>0</v>
      </c>
      <c r="T396" s="205">
        <f>S396*H396</f>
        <v>0</v>
      </c>
      <c r="U396" s="37"/>
      <c r="V396" s="37"/>
      <c r="W396" s="37"/>
      <c r="X396" s="37"/>
      <c r="Y396" s="37"/>
      <c r="Z396" s="37"/>
      <c r="AA396" s="37"/>
      <c r="AB396" s="37"/>
      <c r="AC396" s="37"/>
      <c r="AD396" s="37"/>
      <c r="AE396" s="37"/>
      <c r="AR396" s="206" t="s">
        <v>266</v>
      </c>
      <c r="AT396" s="206" t="s">
        <v>261</v>
      </c>
      <c r="AU396" s="206" t="s">
        <v>77</v>
      </c>
      <c r="AY396" s="16" t="s">
        <v>260</v>
      </c>
      <c r="BE396" s="207">
        <f>IF(N396="základní",J396,0)</f>
        <v>0</v>
      </c>
      <c r="BF396" s="207">
        <f>IF(N396="snížená",J396,0)</f>
        <v>0</v>
      </c>
      <c r="BG396" s="207">
        <f>IF(N396="zákl. přenesená",J396,0)</f>
        <v>0</v>
      </c>
      <c r="BH396" s="207">
        <f>IF(N396="sníž. přenesená",J396,0)</f>
        <v>0</v>
      </c>
      <c r="BI396" s="207">
        <f>IF(N396="nulová",J396,0)</f>
        <v>0</v>
      </c>
      <c r="BJ396" s="16" t="s">
        <v>77</v>
      </c>
      <c r="BK396" s="207">
        <f>ROUND(I396*H396,2)</f>
        <v>0</v>
      </c>
      <c r="BL396" s="16" t="s">
        <v>266</v>
      </c>
      <c r="BM396" s="206" t="s">
        <v>1556</v>
      </c>
    </row>
    <row r="397" s="2" customFormat="1">
      <c r="A397" s="37"/>
      <c r="B397" s="38"/>
      <c r="C397" s="39"/>
      <c r="D397" s="208" t="s">
        <v>267</v>
      </c>
      <c r="E397" s="39"/>
      <c r="F397" s="209" t="s">
        <v>1429</v>
      </c>
      <c r="G397" s="39"/>
      <c r="H397" s="39"/>
      <c r="I397" s="210"/>
      <c r="J397" s="39"/>
      <c r="K397" s="39"/>
      <c r="L397" s="43"/>
      <c r="M397" s="211"/>
      <c r="N397" s="212"/>
      <c r="O397" s="83"/>
      <c r="P397" s="83"/>
      <c r="Q397" s="83"/>
      <c r="R397" s="83"/>
      <c r="S397" s="83"/>
      <c r="T397" s="84"/>
      <c r="U397" s="37"/>
      <c r="V397" s="37"/>
      <c r="W397" s="37"/>
      <c r="X397" s="37"/>
      <c r="Y397" s="37"/>
      <c r="Z397" s="37"/>
      <c r="AA397" s="37"/>
      <c r="AB397" s="37"/>
      <c r="AC397" s="37"/>
      <c r="AD397" s="37"/>
      <c r="AE397" s="37"/>
      <c r="AT397" s="16" t="s">
        <v>267</v>
      </c>
      <c r="AU397" s="16" t="s">
        <v>77</v>
      </c>
    </row>
    <row r="398" s="2" customFormat="1">
      <c r="A398" s="37"/>
      <c r="B398" s="38"/>
      <c r="C398" s="39"/>
      <c r="D398" s="254" t="s">
        <v>1425</v>
      </c>
      <c r="E398" s="39"/>
      <c r="F398" s="255" t="s">
        <v>1430</v>
      </c>
      <c r="G398" s="39"/>
      <c r="H398" s="39"/>
      <c r="I398" s="210"/>
      <c r="J398" s="39"/>
      <c r="K398" s="39"/>
      <c r="L398" s="43"/>
      <c r="M398" s="211"/>
      <c r="N398" s="212"/>
      <c r="O398" s="83"/>
      <c r="P398" s="83"/>
      <c r="Q398" s="83"/>
      <c r="R398" s="83"/>
      <c r="S398" s="83"/>
      <c r="T398" s="84"/>
      <c r="U398" s="37"/>
      <c r="V398" s="37"/>
      <c r="W398" s="37"/>
      <c r="X398" s="37"/>
      <c r="Y398" s="37"/>
      <c r="Z398" s="37"/>
      <c r="AA398" s="37"/>
      <c r="AB398" s="37"/>
      <c r="AC398" s="37"/>
      <c r="AD398" s="37"/>
      <c r="AE398" s="37"/>
      <c r="AT398" s="16" t="s">
        <v>1425</v>
      </c>
      <c r="AU398" s="16" t="s">
        <v>77</v>
      </c>
    </row>
    <row r="399" s="2" customFormat="1" ht="21.75" customHeight="1">
      <c r="A399" s="37"/>
      <c r="B399" s="38"/>
      <c r="C399" s="195" t="s">
        <v>1558</v>
      </c>
      <c r="D399" s="195" t="s">
        <v>261</v>
      </c>
      <c r="E399" s="196" t="s">
        <v>3332</v>
      </c>
      <c r="F399" s="197" t="s">
        <v>3333</v>
      </c>
      <c r="G399" s="198" t="s">
        <v>365</v>
      </c>
      <c r="H399" s="199">
        <v>1</v>
      </c>
      <c r="I399" s="200"/>
      <c r="J399" s="201">
        <f>ROUND(I399*H399,2)</f>
        <v>0</v>
      </c>
      <c r="K399" s="197" t="s">
        <v>1261</v>
      </c>
      <c r="L399" s="43"/>
      <c r="M399" s="202" t="s">
        <v>19</v>
      </c>
      <c r="N399" s="203" t="s">
        <v>40</v>
      </c>
      <c r="O399" s="83"/>
      <c r="P399" s="204">
        <f>O399*H399</f>
        <v>0</v>
      </c>
      <c r="Q399" s="204">
        <v>0</v>
      </c>
      <c r="R399" s="204">
        <f>Q399*H399</f>
        <v>0</v>
      </c>
      <c r="S399" s="204">
        <v>0</v>
      </c>
      <c r="T399" s="205">
        <f>S399*H399</f>
        <v>0</v>
      </c>
      <c r="U399" s="37"/>
      <c r="V399" s="37"/>
      <c r="W399" s="37"/>
      <c r="X399" s="37"/>
      <c r="Y399" s="37"/>
      <c r="Z399" s="37"/>
      <c r="AA399" s="37"/>
      <c r="AB399" s="37"/>
      <c r="AC399" s="37"/>
      <c r="AD399" s="37"/>
      <c r="AE399" s="37"/>
      <c r="AR399" s="206" t="s">
        <v>266</v>
      </c>
      <c r="AT399" s="206" t="s">
        <v>261</v>
      </c>
      <c r="AU399" s="206" t="s">
        <v>77</v>
      </c>
      <c r="AY399" s="16" t="s">
        <v>260</v>
      </c>
      <c r="BE399" s="207">
        <f>IF(N399="základní",J399,0)</f>
        <v>0</v>
      </c>
      <c r="BF399" s="207">
        <f>IF(N399="snížená",J399,0)</f>
        <v>0</v>
      </c>
      <c r="BG399" s="207">
        <f>IF(N399="zákl. přenesená",J399,0)</f>
        <v>0</v>
      </c>
      <c r="BH399" s="207">
        <f>IF(N399="sníž. přenesená",J399,0)</f>
        <v>0</v>
      </c>
      <c r="BI399" s="207">
        <f>IF(N399="nulová",J399,0)</f>
        <v>0</v>
      </c>
      <c r="BJ399" s="16" t="s">
        <v>77</v>
      </c>
      <c r="BK399" s="207">
        <f>ROUND(I399*H399,2)</f>
        <v>0</v>
      </c>
      <c r="BL399" s="16" t="s">
        <v>266</v>
      </c>
      <c r="BM399" s="206" t="s">
        <v>3334</v>
      </c>
    </row>
    <row r="400" s="2" customFormat="1">
      <c r="A400" s="37"/>
      <c r="B400" s="38"/>
      <c r="C400" s="39"/>
      <c r="D400" s="208" t="s">
        <v>267</v>
      </c>
      <c r="E400" s="39"/>
      <c r="F400" s="209" t="s">
        <v>3335</v>
      </c>
      <c r="G400" s="39"/>
      <c r="H400" s="39"/>
      <c r="I400" s="210"/>
      <c r="J400" s="39"/>
      <c r="K400" s="39"/>
      <c r="L400" s="43"/>
      <c r="M400" s="211"/>
      <c r="N400" s="212"/>
      <c r="O400" s="83"/>
      <c r="P400" s="83"/>
      <c r="Q400" s="83"/>
      <c r="R400" s="83"/>
      <c r="S400" s="83"/>
      <c r="T400" s="84"/>
      <c r="U400" s="37"/>
      <c r="V400" s="37"/>
      <c r="W400" s="37"/>
      <c r="X400" s="37"/>
      <c r="Y400" s="37"/>
      <c r="Z400" s="37"/>
      <c r="AA400" s="37"/>
      <c r="AB400" s="37"/>
      <c r="AC400" s="37"/>
      <c r="AD400" s="37"/>
      <c r="AE400" s="37"/>
      <c r="AT400" s="16" t="s">
        <v>267</v>
      </c>
      <c r="AU400" s="16" t="s">
        <v>77</v>
      </c>
    </row>
    <row r="401" s="2" customFormat="1">
      <c r="A401" s="37"/>
      <c r="B401" s="38"/>
      <c r="C401" s="39"/>
      <c r="D401" s="254" t="s">
        <v>1425</v>
      </c>
      <c r="E401" s="39"/>
      <c r="F401" s="255" t="s">
        <v>3336</v>
      </c>
      <c r="G401" s="39"/>
      <c r="H401" s="39"/>
      <c r="I401" s="210"/>
      <c r="J401" s="39"/>
      <c r="K401" s="39"/>
      <c r="L401" s="43"/>
      <c r="M401" s="211"/>
      <c r="N401" s="212"/>
      <c r="O401" s="83"/>
      <c r="P401" s="83"/>
      <c r="Q401" s="83"/>
      <c r="R401" s="83"/>
      <c r="S401" s="83"/>
      <c r="T401" s="84"/>
      <c r="U401" s="37"/>
      <c r="V401" s="37"/>
      <c r="W401" s="37"/>
      <c r="X401" s="37"/>
      <c r="Y401" s="37"/>
      <c r="Z401" s="37"/>
      <c r="AA401" s="37"/>
      <c r="AB401" s="37"/>
      <c r="AC401" s="37"/>
      <c r="AD401" s="37"/>
      <c r="AE401" s="37"/>
      <c r="AT401" s="16" t="s">
        <v>1425</v>
      </c>
      <c r="AU401" s="16" t="s">
        <v>77</v>
      </c>
    </row>
    <row r="402" s="2" customFormat="1" ht="16.5" customHeight="1">
      <c r="A402" s="37"/>
      <c r="B402" s="38"/>
      <c r="C402" s="195" t="s">
        <v>865</v>
      </c>
      <c r="D402" s="195" t="s">
        <v>261</v>
      </c>
      <c r="E402" s="196" t="s">
        <v>1431</v>
      </c>
      <c r="F402" s="197" t="s">
        <v>1432</v>
      </c>
      <c r="G402" s="198" t="s">
        <v>1300</v>
      </c>
      <c r="H402" s="199">
        <v>369</v>
      </c>
      <c r="I402" s="200"/>
      <c r="J402" s="201">
        <f>ROUND(I402*H402,2)</f>
        <v>0</v>
      </c>
      <c r="K402" s="197" t="s">
        <v>1261</v>
      </c>
      <c r="L402" s="43"/>
      <c r="M402" s="202" t="s">
        <v>19</v>
      </c>
      <c r="N402" s="203" t="s">
        <v>40</v>
      </c>
      <c r="O402" s="83"/>
      <c r="P402" s="204">
        <f>O402*H402</f>
        <v>0</v>
      </c>
      <c r="Q402" s="204">
        <v>0</v>
      </c>
      <c r="R402" s="204">
        <f>Q402*H402</f>
        <v>0</v>
      </c>
      <c r="S402" s="204">
        <v>0.00080000000000000004</v>
      </c>
      <c r="T402" s="205">
        <f>S402*H402</f>
        <v>0.29520000000000002</v>
      </c>
      <c r="U402" s="37"/>
      <c r="V402" s="37"/>
      <c r="W402" s="37"/>
      <c r="X402" s="37"/>
      <c r="Y402" s="37"/>
      <c r="Z402" s="37"/>
      <c r="AA402" s="37"/>
      <c r="AB402" s="37"/>
      <c r="AC402" s="37"/>
      <c r="AD402" s="37"/>
      <c r="AE402" s="37"/>
      <c r="AR402" s="206" t="s">
        <v>266</v>
      </c>
      <c r="AT402" s="206" t="s">
        <v>261</v>
      </c>
      <c r="AU402" s="206" t="s">
        <v>77</v>
      </c>
      <c r="AY402" s="16" t="s">
        <v>260</v>
      </c>
      <c r="BE402" s="207">
        <f>IF(N402="základní",J402,0)</f>
        <v>0</v>
      </c>
      <c r="BF402" s="207">
        <f>IF(N402="snížená",J402,0)</f>
        <v>0</v>
      </c>
      <c r="BG402" s="207">
        <f>IF(N402="zákl. přenesená",J402,0)</f>
        <v>0</v>
      </c>
      <c r="BH402" s="207">
        <f>IF(N402="sníž. přenesená",J402,0)</f>
        <v>0</v>
      </c>
      <c r="BI402" s="207">
        <f>IF(N402="nulová",J402,0)</f>
        <v>0</v>
      </c>
      <c r="BJ402" s="16" t="s">
        <v>77</v>
      </c>
      <c r="BK402" s="207">
        <f>ROUND(I402*H402,2)</f>
        <v>0</v>
      </c>
      <c r="BL402" s="16" t="s">
        <v>266</v>
      </c>
      <c r="BM402" s="206" t="s">
        <v>1560</v>
      </c>
    </row>
    <row r="403" s="2" customFormat="1">
      <c r="A403" s="37"/>
      <c r="B403" s="38"/>
      <c r="C403" s="39"/>
      <c r="D403" s="208" t="s">
        <v>267</v>
      </c>
      <c r="E403" s="39"/>
      <c r="F403" s="209" t="s">
        <v>1433</v>
      </c>
      <c r="G403" s="39"/>
      <c r="H403" s="39"/>
      <c r="I403" s="210"/>
      <c r="J403" s="39"/>
      <c r="K403" s="39"/>
      <c r="L403" s="43"/>
      <c r="M403" s="211"/>
      <c r="N403" s="212"/>
      <c r="O403" s="83"/>
      <c r="P403" s="83"/>
      <c r="Q403" s="83"/>
      <c r="R403" s="83"/>
      <c r="S403" s="83"/>
      <c r="T403" s="84"/>
      <c r="U403" s="37"/>
      <c r="V403" s="37"/>
      <c r="W403" s="37"/>
      <c r="X403" s="37"/>
      <c r="Y403" s="37"/>
      <c r="Z403" s="37"/>
      <c r="AA403" s="37"/>
      <c r="AB403" s="37"/>
      <c r="AC403" s="37"/>
      <c r="AD403" s="37"/>
      <c r="AE403" s="37"/>
      <c r="AT403" s="16" t="s">
        <v>267</v>
      </c>
      <c r="AU403" s="16" t="s">
        <v>77</v>
      </c>
    </row>
    <row r="404" s="2" customFormat="1">
      <c r="A404" s="37"/>
      <c r="B404" s="38"/>
      <c r="C404" s="39"/>
      <c r="D404" s="254" t="s">
        <v>1425</v>
      </c>
      <c r="E404" s="39"/>
      <c r="F404" s="255" t="s">
        <v>1434</v>
      </c>
      <c r="G404" s="39"/>
      <c r="H404" s="39"/>
      <c r="I404" s="210"/>
      <c r="J404" s="39"/>
      <c r="K404" s="39"/>
      <c r="L404" s="43"/>
      <c r="M404" s="211"/>
      <c r="N404" s="212"/>
      <c r="O404" s="83"/>
      <c r="P404" s="83"/>
      <c r="Q404" s="83"/>
      <c r="R404" s="83"/>
      <c r="S404" s="83"/>
      <c r="T404" s="84"/>
      <c r="U404" s="37"/>
      <c r="V404" s="37"/>
      <c r="W404" s="37"/>
      <c r="X404" s="37"/>
      <c r="Y404" s="37"/>
      <c r="Z404" s="37"/>
      <c r="AA404" s="37"/>
      <c r="AB404" s="37"/>
      <c r="AC404" s="37"/>
      <c r="AD404" s="37"/>
      <c r="AE404" s="37"/>
      <c r="AT404" s="16" t="s">
        <v>1425</v>
      </c>
      <c r="AU404" s="16" t="s">
        <v>77</v>
      </c>
    </row>
    <row r="405" s="2" customFormat="1" ht="21.75" customHeight="1">
      <c r="A405" s="37"/>
      <c r="B405" s="38"/>
      <c r="C405" s="195" t="s">
        <v>1562</v>
      </c>
      <c r="D405" s="195" t="s">
        <v>261</v>
      </c>
      <c r="E405" s="196" t="s">
        <v>1435</v>
      </c>
      <c r="F405" s="197" t="s">
        <v>1436</v>
      </c>
      <c r="G405" s="198" t="s">
        <v>1066</v>
      </c>
      <c r="H405" s="199">
        <v>235.94999999999999</v>
      </c>
      <c r="I405" s="200"/>
      <c r="J405" s="201">
        <f>ROUND(I405*H405,2)</f>
        <v>0</v>
      </c>
      <c r="K405" s="197" t="s">
        <v>1261</v>
      </c>
      <c r="L405" s="43"/>
      <c r="M405" s="202" t="s">
        <v>19</v>
      </c>
      <c r="N405" s="203" t="s">
        <v>40</v>
      </c>
      <c r="O405" s="83"/>
      <c r="P405" s="204">
        <f>O405*H405</f>
        <v>0</v>
      </c>
      <c r="Q405" s="204">
        <v>0</v>
      </c>
      <c r="R405" s="204">
        <f>Q405*H405</f>
        <v>0</v>
      </c>
      <c r="S405" s="204">
        <v>0</v>
      </c>
      <c r="T405" s="205">
        <f>S405*H405</f>
        <v>0</v>
      </c>
      <c r="U405" s="37"/>
      <c r="V405" s="37"/>
      <c r="W405" s="37"/>
      <c r="X405" s="37"/>
      <c r="Y405" s="37"/>
      <c r="Z405" s="37"/>
      <c r="AA405" s="37"/>
      <c r="AB405" s="37"/>
      <c r="AC405" s="37"/>
      <c r="AD405" s="37"/>
      <c r="AE405" s="37"/>
      <c r="AR405" s="206" t="s">
        <v>266</v>
      </c>
      <c r="AT405" s="206" t="s">
        <v>261</v>
      </c>
      <c r="AU405" s="206" t="s">
        <v>77</v>
      </c>
      <c r="AY405" s="16" t="s">
        <v>260</v>
      </c>
      <c r="BE405" s="207">
        <f>IF(N405="základní",J405,0)</f>
        <v>0</v>
      </c>
      <c r="BF405" s="207">
        <f>IF(N405="snížená",J405,0)</f>
        <v>0</v>
      </c>
      <c r="BG405" s="207">
        <f>IF(N405="zákl. přenesená",J405,0)</f>
        <v>0</v>
      </c>
      <c r="BH405" s="207">
        <f>IF(N405="sníž. přenesená",J405,0)</f>
        <v>0</v>
      </c>
      <c r="BI405" s="207">
        <f>IF(N405="nulová",J405,0)</f>
        <v>0</v>
      </c>
      <c r="BJ405" s="16" t="s">
        <v>77</v>
      </c>
      <c r="BK405" s="207">
        <f>ROUND(I405*H405,2)</f>
        <v>0</v>
      </c>
      <c r="BL405" s="16" t="s">
        <v>266</v>
      </c>
      <c r="BM405" s="206" t="s">
        <v>1361</v>
      </c>
    </row>
    <row r="406" s="2" customFormat="1">
      <c r="A406" s="37"/>
      <c r="B406" s="38"/>
      <c r="C406" s="39"/>
      <c r="D406" s="208" t="s">
        <v>267</v>
      </c>
      <c r="E406" s="39"/>
      <c r="F406" s="209" t="s">
        <v>1437</v>
      </c>
      <c r="G406" s="39"/>
      <c r="H406" s="39"/>
      <c r="I406" s="210"/>
      <c r="J406" s="39"/>
      <c r="K406" s="39"/>
      <c r="L406" s="43"/>
      <c r="M406" s="211"/>
      <c r="N406" s="212"/>
      <c r="O406" s="83"/>
      <c r="P406" s="83"/>
      <c r="Q406" s="83"/>
      <c r="R406" s="83"/>
      <c r="S406" s="83"/>
      <c r="T406" s="84"/>
      <c r="U406" s="37"/>
      <c r="V406" s="37"/>
      <c r="W406" s="37"/>
      <c r="X406" s="37"/>
      <c r="Y406" s="37"/>
      <c r="Z406" s="37"/>
      <c r="AA406" s="37"/>
      <c r="AB406" s="37"/>
      <c r="AC406" s="37"/>
      <c r="AD406" s="37"/>
      <c r="AE406" s="37"/>
      <c r="AT406" s="16" t="s">
        <v>267</v>
      </c>
      <c r="AU406" s="16" t="s">
        <v>77</v>
      </c>
    </row>
    <row r="407" s="2" customFormat="1">
      <c r="A407" s="37"/>
      <c r="B407" s="38"/>
      <c r="C407" s="39"/>
      <c r="D407" s="254" t="s">
        <v>1425</v>
      </c>
      <c r="E407" s="39"/>
      <c r="F407" s="255" t="s">
        <v>1438</v>
      </c>
      <c r="G407" s="39"/>
      <c r="H407" s="39"/>
      <c r="I407" s="210"/>
      <c r="J407" s="39"/>
      <c r="K407" s="39"/>
      <c r="L407" s="43"/>
      <c r="M407" s="211"/>
      <c r="N407" s="212"/>
      <c r="O407" s="83"/>
      <c r="P407" s="83"/>
      <c r="Q407" s="83"/>
      <c r="R407" s="83"/>
      <c r="S407" s="83"/>
      <c r="T407" s="84"/>
      <c r="U407" s="37"/>
      <c r="V407" s="37"/>
      <c r="W407" s="37"/>
      <c r="X407" s="37"/>
      <c r="Y407" s="37"/>
      <c r="Z407" s="37"/>
      <c r="AA407" s="37"/>
      <c r="AB407" s="37"/>
      <c r="AC407" s="37"/>
      <c r="AD407" s="37"/>
      <c r="AE407" s="37"/>
      <c r="AT407" s="16" t="s">
        <v>1425</v>
      </c>
      <c r="AU407" s="16" t="s">
        <v>77</v>
      </c>
    </row>
    <row r="408" s="2" customFormat="1" ht="24.15" customHeight="1">
      <c r="A408" s="37"/>
      <c r="B408" s="38"/>
      <c r="C408" s="195" t="s">
        <v>869</v>
      </c>
      <c r="D408" s="195" t="s">
        <v>261</v>
      </c>
      <c r="E408" s="196" t="s">
        <v>1439</v>
      </c>
      <c r="F408" s="197" t="s">
        <v>1440</v>
      </c>
      <c r="G408" s="198" t="s">
        <v>1066</v>
      </c>
      <c r="H408" s="199">
        <v>235.94999999999999</v>
      </c>
      <c r="I408" s="200"/>
      <c r="J408" s="201">
        <f>ROUND(I408*H408,2)</f>
        <v>0</v>
      </c>
      <c r="K408" s="197" t="s">
        <v>1261</v>
      </c>
      <c r="L408" s="43"/>
      <c r="M408" s="202" t="s">
        <v>19</v>
      </c>
      <c r="N408" s="203" t="s">
        <v>40</v>
      </c>
      <c r="O408" s="83"/>
      <c r="P408" s="204">
        <f>O408*H408</f>
        <v>0</v>
      </c>
      <c r="Q408" s="204">
        <v>0</v>
      </c>
      <c r="R408" s="204">
        <f>Q408*H408</f>
        <v>0</v>
      </c>
      <c r="S408" s="204">
        <v>0</v>
      </c>
      <c r="T408" s="205">
        <f>S408*H408</f>
        <v>0</v>
      </c>
      <c r="U408" s="37"/>
      <c r="V408" s="37"/>
      <c r="W408" s="37"/>
      <c r="X408" s="37"/>
      <c r="Y408" s="37"/>
      <c r="Z408" s="37"/>
      <c r="AA408" s="37"/>
      <c r="AB408" s="37"/>
      <c r="AC408" s="37"/>
      <c r="AD408" s="37"/>
      <c r="AE408" s="37"/>
      <c r="AR408" s="206" t="s">
        <v>266</v>
      </c>
      <c r="AT408" s="206" t="s">
        <v>261</v>
      </c>
      <c r="AU408" s="206" t="s">
        <v>77</v>
      </c>
      <c r="AY408" s="16" t="s">
        <v>260</v>
      </c>
      <c r="BE408" s="207">
        <f>IF(N408="základní",J408,0)</f>
        <v>0</v>
      </c>
      <c r="BF408" s="207">
        <f>IF(N408="snížená",J408,0)</f>
        <v>0</v>
      </c>
      <c r="BG408" s="207">
        <f>IF(N408="zákl. přenesená",J408,0)</f>
        <v>0</v>
      </c>
      <c r="BH408" s="207">
        <f>IF(N408="sníž. přenesená",J408,0)</f>
        <v>0</v>
      </c>
      <c r="BI408" s="207">
        <f>IF(N408="nulová",J408,0)</f>
        <v>0</v>
      </c>
      <c r="BJ408" s="16" t="s">
        <v>77</v>
      </c>
      <c r="BK408" s="207">
        <f>ROUND(I408*H408,2)</f>
        <v>0</v>
      </c>
      <c r="BL408" s="16" t="s">
        <v>266</v>
      </c>
      <c r="BM408" s="206" t="s">
        <v>1563</v>
      </c>
    </row>
    <row r="409" s="2" customFormat="1">
      <c r="A409" s="37"/>
      <c r="B409" s="38"/>
      <c r="C409" s="39"/>
      <c r="D409" s="208" t="s">
        <v>267</v>
      </c>
      <c r="E409" s="39"/>
      <c r="F409" s="209" t="s">
        <v>1441</v>
      </c>
      <c r="G409" s="39"/>
      <c r="H409" s="39"/>
      <c r="I409" s="210"/>
      <c r="J409" s="39"/>
      <c r="K409" s="39"/>
      <c r="L409" s="43"/>
      <c r="M409" s="211"/>
      <c r="N409" s="212"/>
      <c r="O409" s="83"/>
      <c r="P409" s="83"/>
      <c r="Q409" s="83"/>
      <c r="R409" s="83"/>
      <c r="S409" s="83"/>
      <c r="T409" s="84"/>
      <c r="U409" s="37"/>
      <c r="V409" s="37"/>
      <c r="W409" s="37"/>
      <c r="X409" s="37"/>
      <c r="Y409" s="37"/>
      <c r="Z409" s="37"/>
      <c r="AA409" s="37"/>
      <c r="AB409" s="37"/>
      <c r="AC409" s="37"/>
      <c r="AD409" s="37"/>
      <c r="AE409" s="37"/>
      <c r="AT409" s="16" t="s">
        <v>267</v>
      </c>
      <c r="AU409" s="16" t="s">
        <v>77</v>
      </c>
    </row>
    <row r="410" s="2" customFormat="1">
      <c r="A410" s="37"/>
      <c r="B410" s="38"/>
      <c r="C410" s="39"/>
      <c r="D410" s="254" t="s">
        <v>1425</v>
      </c>
      <c r="E410" s="39"/>
      <c r="F410" s="255" t="s">
        <v>1442</v>
      </c>
      <c r="G410" s="39"/>
      <c r="H410" s="39"/>
      <c r="I410" s="210"/>
      <c r="J410" s="39"/>
      <c r="K410" s="39"/>
      <c r="L410" s="43"/>
      <c r="M410" s="211"/>
      <c r="N410" s="212"/>
      <c r="O410" s="83"/>
      <c r="P410" s="83"/>
      <c r="Q410" s="83"/>
      <c r="R410" s="83"/>
      <c r="S410" s="83"/>
      <c r="T410" s="84"/>
      <c r="U410" s="37"/>
      <c r="V410" s="37"/>
      <c r="W410" s="37"/>
      <c r="X410" s="37"/>
      <c r="Y410" s="37"/>
      <c r="Z410" s="37"/>
      <c r="AA410" s="37"/>
      <c r="AB410" s="37"/>
      <c r="AC410" s="37"/>
      <c r="AD410" s="37"/>
      <c r="AE410" s="37"/>
      <c r="AT410" s="16" t="s">
        <v>1425</v>
      </c>
      <c r="AU410" s="16" t="s">
        <v>77</v>
      </c>
    </row>
    <row r="411" s="12" customFormat="1">
      <c r="A411" s="12"/>
      <c r="B411" s="232"/>
      <c r="C411" s="233"/>
      <c r="D411" s="208" t="s">
        <v>967</v>
      </c>
      <c r="E411" s="234" t="s">
        <v>19</v>
      </c>
      <c r="F411" s="235" t="s">
        <v>3337</v>
      </c>
      <c r="G411" s="233"/>
      <c r="H411" s="236">
        <v>235.94999999999999</v>
      </c>
      <c r="I411" s="237"/>
      <c r="J411" s="233"/>
      <c r="K411" s="233"/>
      <c r="L411" s="238"/>
      <c r="M411" s="239"/>
      <c r="N411" s="240"/>
      <c r="O411" s="240"/>
      <c r="P411" s="240"/>
      <c r="Q411" s="240"/>
      <c r="R411" s="240"/>
      <c r="S411" s="240"/>
      <c r="T411" s="241"/>
      <c r="U411" s="12"/>
      <c r="V411" s="12"/>
      <c r="W411" s="12"/>
      <c r="X411" s="12"/>
      <c r="Y411" s="12"/>
      <c r="Z411" s="12"/>
      <c r="AA411" s="12"/>
      <c r="AB411" s="12"/>
      <c r="AC411" s="12"/>
      <c r="AD411" s="12"/>
      <c r="AE411" s="12"/>
      <c r="AT411" s="242" t="s">
        <v>967</v>
      </c>
      <c r="AU411" s="242" t="s">
        <v>77</v>
      </c>
      <c r="AV411" s="12" t="s">
        <v>79</v>
      </c>
      <c r="AW411" s="12" t="s">
        <v>31</v>
      </c>
      <c r="AX411" s="12" t="s">
        <v>69</v>
      </c>
      <c r="AY411" s="242" t="s">
        <v>260</v>
      </c>
    </row>
    <row r="412" s="13" customFormat="1">
      <c r="A412" s="13"/>
      <c r="B412" s="243"/>
      <c r="C412" s="244"/>
      <c r="D412" s="208" t="s">
        <v>967</v>
      </c>
      <c r="E412" s="245" t="s">
        <v>19</v>
      </c>
      <c r="F412" s="246" t="s">
        <v>969</v>
      </c>
      <c r="G412" s="244"/>
      <c r="H412" s="247">
        <v>235.94999999999999</v>
      </c>
      <c r="I412" s="248"/>
      <c r="J412" s="244"/>
      <c r="K412" s="244"/>
      <c r="L412" s="249"/>
      <c r="M412" s="250"/>
      <c r="N412" s="251"/>
      <c r="O412" s="251"/>
      <c r="P412" s="251"/>
      <c r="Q412" s="251"/>
      <c r="R412" s="251"/>
      <c r="S412" s="251"/>
      <c r="T412" s="252"/>
      <c r="U412" s="13"/>
      <c r="V412" s="13"/>
      <c r="W412" s="13"/>
      <c r="X412" s="13"/>
      <c r="Y412" s="13"/>
      <c r="Z412" s="13"/>
      <c r="AA412" s="13"/>
      <c r="AB412" s="13"/>
      <c r="AC412" s="13"/>
      <c r="AD412" s="13"/>
      <c r="AE412" s="13"/>
      <c r="AT412" s="253" t="s">
        <v>967</v>
      </c>
      <c r="AU412" s="253" t="s">
        <v>77</v>
      </c>
      <c r="AV412" s="13" t="s">
        <v>266</v>
      </c>
      <c r="AW412" s="13" t="s">
        <v>31</v>
      </c>
      <c r="AX412" s="13" t="s">
        <v>77</v>
      </c>
      <c r="AY412" s="253" t="s">
        <v>260</v>
      </c>
    </row>
    <row r="413" s="2" customFormat="1" ht="16.5" customHeight="1">
      <c r="A413" s="37"/>
      <c r="B413" s="38"/>
      <c r="C413" s="195" t="s">
        <v>1564</v>
      </c>
      <c r="D413" s="195" t="s">
        <v>261</v>
      </c>
      <c r="E413" s="196" t="s">
        <v>1444</v>
      </c>
      <c r="F413" s="197" t="s">
        <v>1445</v>
      </c>
      <c r="G413" s="198" t="s">
        <v>1300</v>
      </c>
      <c r="H413" s="199">
        <v>780</v>
      </c>
      <c r="I413" s="200"/>
      <c r="J413" s="201">
        <f>ROUND(I413*H413,2)</f>
        <v>0</v>
      </c>
      <c r="K413" s="197" t="s">
        <v>1261</v>
      </c>
      <c r="L413" s="43"/>
      <c r="M413" s="202" t="s">
        <v>19</v>
      </c>
      <c r="N413" s="203" t="s">
        <v>40</v>
      </c>
      <c r="O413" s="83"/>
      <c r="P413" s="204">
        <f>O413*H413</f>
        <v>0</v>
      </c>
      <c r="Q413" s="204">
        <v>0</v>
      </c>
      <c r="R413" s="204">
        <f>Q413*H413</f>
        <v>0</v>
      </c>
      <c r="S413" s="204">
        <v>0</v>
      </c>
      <c r="T413" s="205">
        <f>S413*H413</f>
        <v>0</v>
      </c>
      <c r="U413" s="37"/>
      <c r="V413" s="37"/>
      <c r="W413" s="37"/>
      <c r="X413" s="37"/>
      <c r="Y413" s="37"/>
      <c r="Z413" s="37"/>
      <c r="AA413" s="37"/>
      <c r="AB413" s="37"/>
      <c r="AC413" s="37"/>
      <c r="AD413" s="37"/>
      <c r="AE413" s="37"/>
      <c r="AR413" s="206" t="s">
        <v>266</v>
      </c>
      <c r="AT413" s="206" t="s">
        <v>261</v>
      </c>
      <c r="AU413" s="206" t="s">
        <v>77</v>
      </c>
      <c r="AY413" s="16" t="s">
        <v>260</v>
      </c>
      <c r="BE413" s="207">
        <f>IF(N413="základní",J413,0)</f>
        <v>0</v>
      </c>
      <c r="BF413" s="207">
        <f>IF(N413="snížená",J413,0)</f>
        <v>0</v>
      </c>
      <c r="BG413" s="207">
        <f>IF(N413="zákl. přenesená",J413,0)</f>
        <v>0</v>
      </c>
      <c r="BH413" s="207">
        <f>IF(N413="sníž. přenesená",J413,0)</f>
        <v>0</v>
      </c>
      <c r="BI413" s="207">
        <f>IF(N413="nulová",J413,0)</f>
        <v>0</v>
      </c>
      <c r="BJ413" s="16" t="s">
        <v>77</v>
      </c>
      <c r="BK413" s="207">
        <f>ROUND(I413*H413,2)</f>
        <v>0</v>
      </c>
      <c r="BL413" s="16" t="s">
        <v>266</v>
      </c>
      <c r="BM413" s="206" t="s">
        <v>1566</v>
      </c>
    </row>
    <row r="414" s="2" customFormat="1">
      <c r="A414" s="37"/>
      <c r="B414" s="38"/>
      <c r="C414" s="39"/>
      <c r="D414" s="208" t="s">
        <v>267</v>
      </c>
      <c r="E414" s="39"/>
      <c r="F414" s="209" t="s">
        <v>1446</v>
      </c>
      <c r="G414" s="39"/>
      <c r="H414" s="39"/>
      <c r="I414" s="210"/>
      <c r="J414" s="39"/>
      <c r="K414" s="39"/>
      <c r="L414" s="43"/>
      <c r="M414" s="211"/>
      <c r="N414" s="212"/>
      <c r="O414" s="83"/>
      <c r="P414" s="83"/>
      <c r="Q414" s="83"/>
      <c r="R414" s="83"/>
      <c r="S414" s="83"/>
      <c r="T414" s="84"/>
      <c r="U414" s="37"/>
      <c r="V414" s="37"/>
      <c r="W414" s="37"/>
      <c r="X414" s="37"/>
      <c r="Y414" s="37"/>
      <c r="Z414" s="37"/>
      <c r="AA414" s="37"/>
      <c r="AB414" s="37"/>
      <c r="AC414" s="37"/>
      <c r="AD414" s="37"/>
      <c r="AE414" s="37"/>
      <c r="AT414" s="16" t="s">
        <v>267</v>
      </c>
      <c r="AU414" s="16" t="s">
        <v>77</v>
      </c>
    </row>
    <row r="415" s="2" customFormat="1">
      <c r="A415" s="37"/>
      <c r="B415" s="38"/>
      <c r="C415" s="39"/>
      <c r="D415" s="254" t="s">
        <v>1425</v>
      </c>
      <c r="E415" s="39"/>
      <c r="F415" s="255" t="s">
        <v>1447</v>
      </c>
      <c r="G415" s="39"/>
      <c r="H415" s="39"/>
      <c r="I415" s="210"/>
      <c r="J415" s="39"/>
      <c r="K415" s="39"/>
      <c r="L415" s="43"/>
      <c r="M415" s="211"/>
      <c r="N415" s="212"/>
      <c r="O415" s="83"/>
      <c r="P415" s="83"/>
      <c r="Q415" s="83"/>
      <c r="R415" s="83"/>
      <c r="S415" s="83"/>
      <c r="T415" s="84"/>
      <c r="U415" s="37"/>
      <c r="V415" s="37"/>
      <c r="W415" s="37"/>
      <c r="X415" s="37"/>
      <c r="Y415" s="37"/>
      <c r="Z415" s="37"/>
      <c r="AA415" s="37"/>
      <c r="AB415" s="37"/>
      <c r="AC415" s="37"/>
      <c r="AD415" s="37"/>
      <c r="AE415" s="37"/>
      <c r="AT415" s="16" t="s">
        <v>1425</v>
      </c>
      <c r="AU415" s="16" t="s">
        <v>77</v>
      </c>
    </row>
    <row r="416" s="12" customFormat="1">
      <c r="A416" s="12"/>
      <c r="B416" s="232"/>
      <c r="C416" s="233"/>
      <c r="D416" s="208" t="s">
        <v>967</v>
      </c>
      <c r="E416" s="234" t="s">
        <v>19</v>
      </c>
      <c r="F416" s="235" t="s">
        <v>3338</v>
      </c>
      <c r="G416" s="233"/>
      <c r="H416" s="236">
        <v>780</v>
      </c>
      <c r="I416" s="237"/>
      <c r="J416" s="233"/>
      <c r="K416" s="233"/>
      <c r="L416" s="238"/>
      <c r="M416" s="239"/>
      <c r="N416" s="240"/>
      <c r="O416" s="240"/>
      <c r="P416" s="240"/>
      <c r="Q416" s="240"/>
      <c r="R416" s="240"/>
      <c r="S416" s="240"/>
      <c r="T416" s="241"/>
      <c r="U416" s="12"/>
      <c r="V416" s="12"/>
      <c r="W416" s="12"/>
      <c r="X416" s="12"/>
      <c r="Y416" s="12"/>
      <c r="Z416" s="12"/>
      <c r="AA416" s="12"/>
      <c r="AB416" s="12"/>
      <c r="AC416" s="12"/>
      <c r="AD416" s="12"/>
      <c r="AE416" s="12"/>
      <c r="AT416" s="242" t="s">
        <v>967</v>
      </c>
      <c r="AU416" s="242" t="s">
        <v>77</v>
      </c>
      <c r="AV416" s="12" t="s">
        <v>79</v>
      </c>
      <c r="AW416" s="12" t="s">
        <v>31</v>
      </c>
      <c r="AX416" s="12" t="s">
        <v>69</v>
      </c>
      <c r="AY416" s="242" t="s">
        <v>260</v>
      </c>
    </row>
    <row r="417" s="13" customFormat="1">
      <c r="A417" s="13"/>
      <c r="B417" s="243"/>
      <c r="C417" s="244"/>
      <c r="D417" s="208" t="s">
        <v>967</v>
      </c>
      <c r="E417" s="245" t="s">
        <v>19</v>
      </c>
      <c r="F417" s="246" t="s">
        <v>969</v>
      </c>
      <c r="G417" s="244"/>
      <c r="H417" s="247">
        <v>780</v>
      </c>
      <c r="I417" s="248"/>
      <c r="J417" s="244"/>
      <c r="K417" s="244"/>
      <c r="L417" s="249"/>
      <c r="M417" s="250"/>
      <c r="N417" s="251"/>
      <c r="O417" s="251"/>
      <c r="P417" s="251"/>
      <c r="Q417" s="251"/>
      <c r="R417" s="251"/>
      <c r="S417" s="251"/>
      <c r="T417" s="252"/>
      <c r="U417" s="13"/>
      <c r="V417" s="13"/>
      <c r="W417" s="13"/>
      <c r="X417" s="13"/>
      <c r="Y417" s="13"/>
      <c r="Z417" s="13"/>
      <c r="AA417" s="13"/>
      <c r="AB417" s="13"/>
      <c r="AC417" s="13"/>
      <c r="AD417" s="13"/>
      <c r="AE417" s="13"/>
      <c r="AT417" s="253" t="s">
        <v>967</v>
      </c>
      <c r="AU417" s="253" t="s">
        <v>77</v>
      </c>
      <c r="AV417" s="13" t="s">
        <v>266</v>
      </c>
      <c r="AW417" s="13" t="s">
        <v>31</v>
      </c>
      <c r="AX417" s="13" t="s">
        <v>77</v>
      </c>
      <c r="AY417" s="253" t="s">
        <v>260</v>
      </c>
    </row>
    <row r="418" s="2" customFormat="1" ht="16.5" customHeight="1">
      <c r="A418" s="37"/>
      <c r="B418" s="38"/>
      <c r="C418" s="195" t="s">
        <v>874</v>
      </c>
      <c r="D418" s="195" t="s">
        <v>261</v>
      </c>
      <c r="E418" s="196" t="s">
        <v>1449</v>
      </c>
      <c r="F418" s="197" t="s">
        <v>1450</v>
      </c>
      <c r="G418" s="198" t="s">
        <v>1066</v>
      </c>
      <c r="H418" s="199">
        <v>157.44999999999999</v>
      </c>
      <c r="I418" s="200"/>
      <c r="J418" s="201">
        <f>ROUND(I418*H418,2)</f>
        <v>0</v>
      </c>
      <c r="K418" s="197" t="s">
        <v>1261</v>
      </c>
      <c r="L418" s="43"/>
      <c r="M418" s="202" t="s">
        <v>19</v>
      </c>
      <c r="N418" s="203" t="s">
        <v>40</v>
      </c>
      <c r="O418" s="83"/>
      <c r="P418" s="204">
        <f>O418*H418</f>
        <v>0</v>
      </c>
      <c r="Q418" s="204">
        <v>0</v>
      </c>
      <c r="R418" s="204">
        <f>Q418*H418</f>
        <v>0</v>
      </c>
      <c r="S418" s="204">
        <v>0</v>
      </c>
      <c r="T418" s="205">
        <f>S418*H418</f>
        <v>0</v>
      </c>
      <c r="U418" s="37"/>
      <c r="V418" s="37"/>
      <c r="W418" s="37"/>
      <c r="X418" s="37"/>
      <c r="Y418" s="37"/>
      <c r="Z418" s="37"/>
      <c r="AA418" s="37"/>
      <c r="AB418" s="37"/>
      <c r="AC418" s="37"/>
      <c r="AD418" s="37"/>
      <c r="AE418" s="37"/>
      <c r="AR418" s="206" t="s">
        <v>266</v>
      </c>
      <c r="AT418" s="206" t="s">
        <v>261</v>
      </c>
      <c r="AU418" s="206" t="s">
        <v>77</v>
      </c>
      <c r="AY418" s="16" t="s">
        <v>260</v>
      </c>
      <c r="BE418" s="207">
        <f>IF(N418="základní",J418,0)</f>
        <v>0</v>
      </c>
      <c r="BF418" s="207">
        <f>IF(N418="snížená",J418,0)</f>
        <v>0</v>
      </c>
      <c r="BG418" s="207">
        <f>IF(N418="zákl. přenesená",J418,0)</f>
        <v>0</v>
      </c>
      <c r="BH418" s="207">
        <f>IF(N418="sníž. přenesená",J418,0)</f>
        <v>0</v>
      </c>
      <c r="BI418" s="207">
        <f>IF(N418="nulová",J418,0)</f>
        <v>0</v>
      </c>
      <c r="BJ418" s="16" t="s">
        <v>77</v>
      </c>
      <c r="BK418" s="207">
        <f>ROUND(I418*H418,2)</f>
        <v>0</v>
      </c>
      <c r="BL418" s="16" t="s">
        <v>266</v>
      </c>
      <c r="BM418" s="206" t="s">
        <v>1567</v>
      </c>
    </row>
    <row r="419" s="2" customFormat="1">
      <c r="A419" s="37"/>
      <c r="B419" s="38"/>
      <c r="C419" s="39"/>
      <c r="D419" s="208" t="s">
        <v>267</v>
      </c>
      <c r="E419" s="39"/>
      <c r="F419" s="209" t="s">
        <v>1451</v>
      </c>
      <c r="G419" s="39"/>
      <c r="H419" s="39"/>
      <c r="I419" s="210"/>
      <c r="J419" s="39"/>
      <c r="K419" s="39"/>
      <c r="L419" s="43"/>
      <c r="M419" s="211"/>
      <c r="N419" s="212"/>
      <c r="O419" s="83"/>
      <c r="P419" s="83"/>
      <c r="Q419" s="83"/>
      <c r="R419" s="83"/>
      <c r="S419" s="83"/>
      <c r="T419" s="84"/>
      <c r="U419" s="37"/>
      <c r="V419" s="37"/>
      <c r="W419" s="37"/>
      <c r="X419" s="37"/>
      <c r="Y419" s="37"/>
      <c r="Z419" s="37"/>
      <c r="AA419" s="37"/>
      <c r="AB419" s="37"/>
      <c r="AC419" s="37"/>
      <c r="AD419" s="37"/>
      <c r="AE419" s="37"/>
      <c r="AT419" s="16" t="s">
        <v>267</v>
      </c>
      <c r="AU419" s="16" t="s">
        <v>77</v>
      </c>
    </row>
    <row r="420" s="2" customFormat="1">
      <c r="A420" s="37"/>
      <c r="B420" s="38"/>
      <c r="C420" s="39"/>
      <c r="D420" s="254" t="s">
        <v>1425</v>
      </c>
      <c r="E420" s="39"/>
      <c r="F420" s="255" t="s">
        <v>1452</v>
      </c>
      <c r="G420" s="39"/>
      <c r="H420" s="39"/>
      <c r="I420" s="210"/>
      <c r="J420" s="39"/>
      <c r="K420" s="39"/>
      <c r="L420" s="43"/>
      <c r="M420" s="211"/>
      <c r="N420" s="212"/>
      <c r="O420" s="83"/>
      <c r="P420" s="83"/>
      <c r="Q420" s="83"/>
      <c r="R420" s="83"/>
      <c r="S420" s="83"/>
      <c r="T420" s="84"/>
      <c r="U420" s="37"/>
      <c r="V420" s="37"/>
      <c r="W420" s="37"/>
      <c r="X420" s="37"/>
      <c r="Y420" s="37"/>
      <c r="Z420" s="37"/>
      <c r="AA420" s="37"/>
      <c r="AB420" s="37"/>
      <c r="AC420" s="37"/>
      <c r="AD420" s="37"/>
      <c r="AE420" s="37"/>
      <c r="AT420" s="16" t="s">
        <v>1425</v>
      </c>
      <c r="AU420" s="16" t="s">
        <v>77</v>
      </c>
    </row>
    <row r="421" s="12" customFormat="1">
      <c r="A421" s="12"/>
      <c r="B421" s="232"/>
      <c r="C421" s="233"/>
      <c r="D421" s="208" t="s">
        <v>967</v>
      </c>
      <c r="E421" s="234" t="s">
        <v>19</v>
      </c>
      <c r="F421" s="235" t="s">
        <v>3339</v>
      </c>
      <c r="G421" s="233"/>
      <c r="H421" s="236">
        <v>157.44999999999999</v>
      </c>
      <c r="I421" s="237"/>
      <c r="J421" s="233"/>
      <c r="K421" s="233"/>
      <c r="L421" s="238"/>
      <c r="M421" s="239"/>
      <c r="N421" s="240"/>
      <c r="O421" s="240"/>
      <c r="P421" s="240"/>
      <c r="Q421" s="240"/>
      <c r="R421" s="240"/>
      <c r="S421" s="240"/>
      <c r="T421" s="241"/>
      <c r="U421" s="12"/>
      <c r="V421" s="12"/>
      <c r="W421" s="12"/>
      <c r="X421" s="12"/>
      <c r="Y421" s="12"/>
      <c r="Z421" s="12"/>
      <c r="AA421" s="12"/>
      <c r="AB421" s="12"/>
      <c r="AC421" s="12"/>
      <c r="AD421" s="12"/>
      <c r="AE421" s="12"/>
      <c r="AT421" s="242" t="s">
        <v>967</v>
      </c>
      <c r="AU421" s="242" t="s">
        <v>77</v>
      </c>
      <c r="AV421" s="12" t="s">
        <v>79</v>
      </c>
      <c r="AW421" s="12" t="s">
        <v>31</v>
      </c>
      <c r="AX421" s="12" t="s">
        <v>69</v>
      </c>
      <c r="AY421" s="242" t="s">
        <v>260</v>
      </c>
    </row>
    <row r="422" s="13" customFormat="1">
      <c r="A422" s="13"/>
      <c r="B422" s="243"/>
      <c r="C422" s="244"/>
      <c r="D422" s="208" t="s">
        <v>967</v>
      </c>
      <c r="E422" s="245" t="s">
        <v>19</v>
      </c>
      <c r="F422" s="246" t="s">
        <v>969</v>
      </c>
      <c r="G422" s="244"/>
      <c r="H422" s="247">
        <v>157.44999999999999</v>
      </c>
      <c r="I422" s="248"/>
      <c r="J422" s="244"/>
      <c r="K422" s="244"/>
      <c r="L422" s="249"/>
      <c r="M422" s="250"/>
      <c r="N422" s="251"/>
      <c r="O422" s="251"/>
      <c r="P422" s="251"/>
      <c r="Q422" s="251"/>
      <c r="R422" s="251"/>
      <c r="S422" s="251"/>
      <c r="T422" s="252"/>
      <c r="U422" s="13"/>
      <c r="V422" s="13"/>
      <c r="W422" s="13"/>
      <c r="X422" s="13"/>
      <c r="Y422" s="13"/>
      <c r="Z422" s="13"/>
      <c r="AA422" s="13"/>
      <c r="AB422" s="13"/>
      <c r="AC422" s="13"/>
      <c r="AD422" s="13"/>
      <c r="AE422" s="13"/>
      <c r="AT422" s="253" t="s">
        <v>967</v>
      </c>
      <c r="AU422" s="253" t="s">
        <v>77</v>
      </c>
      <c r="AV422" s="13" t="s">
        <v>266</v>
      </c>
      <c r="AW422" s="13" t="s">
        <v>31</v>
      </c>
      <c r="AX422" s="13" t="s">
        <v>77</v>
      </c>
      <c r="AY422" s="253" t="s">
        <v>260</v>
      </c>
    </row>
    <row r="423" s="2" customFormat="1" ht="16.5" customHeight="1">
      <c r="A423" s="37"/>
      <c r="B423" s="38"/>
      <c r="C423" s="195" t="s">
        <v>1569</v>
      </c>
      <c r="D423" s="195" t="s">
        <v>261</v>
      </c>
      <c r="E423" s="196" t="s">
        <v>1454</v>
      </c>
      <c r="F423" s="197" t="s">
        <v>1455</v>
      </c>
      <c r="G423" s="198" t="s">
        <v>1066</v>
      </c>
      <c r="H423" s="199">
        <v>17</v>
      </c>
      <c r="I423" s="200"/>
      <c r="J423" s="201">
        <f>ROUND(I423*H423,2)</f>
        <v>0</v>
      </c>
      <c r="K423" s="197" t="s">
        <v>1261</v>
      </c>
      <c r="L423" s="43"/>
      <c r="M423" s="202" t="s">
        <v>19</v>
      </c>
      <c r="N423" s="203" t="s">
        <v>40</v>
      </c>
      <c r="O423" s="83"/>
      <c r="P423" s="204">
        <f>O423*H423</f>
        <v>0</v>
      </c>
      <c r="Q423" s="204">
        <v>0</v>
      </c>
      <c r="R423" s="204">
        <f>Q423*H423</f>
        <v>0</v>
      </c>
      <c r="S423" s="204">
        <v>0</v>
      </c>
      <c r="T423" s="205">
        <f>S423*H423</f>
        <v>0</v>
      </c>
      <c r="U423" s="37"/>
      <c r="V423" s="37"/>
      <c r="W423" s="37"/>
      <c r="X423" s="37"/>
      <c r="Y423" s="37"/>
      <c r="Z423" s="37"/>
      <c r="AA423" s="37"/>
      <c r="AB423" s="37"/>
      <c r="AC423" s="37"/>
      <c r="AD423" s="37"/>
      <c r="AE423" s="37"/>
      <c r="AR423" s="206" t="s">
        <v>266</v>
      </c>
      <c r="AT423" s="206" t="s">
        <v>261</v>
      </c>
      <c r="AU423" s="206" t="s">
        <v>77</v>
      </c>
      <c r="AY423" s="16" t="s">
        <v>260</v>
      </c>
      <c r="BE423" s="207">
        <f>IF(N423="základní",J423,0)</f>
        <v>0</v>
      </c>
      <c r="BF423" s="207">
        <f>IF(N423="snížená",J423,0)</f>
        <v>0</v>
      </c>
      <c r="BG423" s="207">
        <f>IF(N423="zákl. přenesená",J423,0)</f>
        <v>0</v>
      </c>
      <c r="BH423" s="207">
        <f>IF(N423="sníž. přenesená",J423,0)</f>
        <v>0</v>
      </c>
      <c r="BI423" s="207">
        <f>IF(N423="nulová",J423,0)</f>
        <v>0</v>
      </c>
      <c r="BJ423" s="16" t="s">
        <v>77</v>
      </c>
      <c r="BK423" s="207">
        <f>ROUND(I423*H423,2)</f>
        <v>0</v>
      </c>
      <c r="BL423" s="16" t="s">
        <v>266</v>
      </c>
      <c r="BM423" s="206" t="s">
        <v>1570</v>
      </c>
    </row>
    <row r="424" s="2" customFormat="1">
      <c r="A424" s="37"/>
      <c r="B424" s="38"/>
      <c r="C424" s="39"/>
      <c r="D424" s="208" t="s">
        <v>267</v>
      </c>
      <c r="E424" s="39"/>
      <c r="F424" s="209" t="s">
        <v>1456</v>
      </c>
      <c r="G424" s="39"/>
      <c r="H424" s="39"/>
      <c r="I424" s="210"/>
      <c r="J424" s="39"/>
      <c r="K424" s="39"/>
      <c r="L424" s="43"/>
      <c r="M424" s="211"/>
      <c r="N424" s="212"/>
      <c r="O424" s="83"/>
      <c r="P424" s="83"/>
      <c r="Q424" s="83"/>
      <c r="R424" s="83"/>
      <c r="S424" s="83"/>
      <c r="T424" s="84"/>
      <c r="U424" s="37"/>
      <c r="V424" s="37"/>
      <c r="W424" s="37"/>
      <c r="X424" s="37"/>
      <c r="Y424" s="37"/>
      <c r="Z424" s="37"/>
      <c r="AA424" s="37"/>
      <c r="AB424" s="37"/>
      <c r="AC424" s="37"/>
      <c r="AD424" s="37"/>
      <c r="AE424" s="37"/>
      <c r="AT424" s="16" t="s">
        <v>267</v>
      </c>
      <c r="AU424" s="16" t="s">
        <v>77</v>
      </c>
    </row>
    <row r="425" s="2" customFormat="1">
      <c r="A425" s="37"/>
      <c r="B425" s="38"/>
      <c r="C425" s="39"/>
      <c r="D425" s="254" t="s">
        <v>1425</v>
      </c>
      <c r="E425" s="39"/>
      <c r="F425" s="255" t="s">
        <v>1457</v>
      </c>
      <c r="G425" s="39"/>
      <c r="H425" s="39"/>
      <c r="I425" s="210"/>
      <c r="J425" s="39"/>
      <c r="K425" s="39"/>
      <c r="L425" s="43"/>
      <c r="M425" s="211"/>
      <c r="N425" s="212"/>
      <c r="O425" s="83"/>
      <c r="P425" s="83"/>
      <c r="Q425" s="83"/>
      <c r="R425" s="83"/>
      <c r="S425" s="83"/>
      <c r="T425" s="84"/>
      <c r="U425" s="37"/>
      <c r="V425" s="37"/>
      <c r="W425" s="37"/>
      <c r="X425" s="37"/>
      <c r="Y425" s="37"/>
      <c r="Z425" s="37"/>
      <c r="AA425" s="37"/>
      <c r="AB425" s="37"/>
      <c r="AC425" s="37"/>
      <c r="AD425" s="37"/>
      <c r="AE425" s="37"/>
      <c r="AT425" s="16" t="s">
        <v>1425</v>
      </c>
      <c r="AU425" s="16" t="s">
        <v>77</v>
      </c>
    </row>
    <row r="426" s="12" customFormat="1">
      <c r="A426" s="12"/>
      <c r="B426" s="232"/>
      <c r="C426" s="233"/>
      <c r="D426" s="208" t="s">
        <v>967</v>
      </c>
      <c r="E426" s="234" t="s">
        <v>19</v>
      </c>
      <c r="F426" s="235" t="s">
        <v>3340</v>
      </c>
      <c r="G426" s="233"/>
      <c r="H426" s="236">
        <v>17</v>
      </c>
      <c r="I426" s="237"/>
      <c r="J426" s="233"/>
      <c r="K426" s="233"/>
      <c r="L426" s="238"/>
      <c r="M426" s="239"/>
      <c r="N426" s="240"/>
      <c r="O426" s="240"/>
      <c r="P426" s="240"/>
      <c r="Q426" s="240"/>
      <c r="R426" s="240"/>
      <c r="S426" s="240"/>
      <c r="T426" s="241"/>
      <c r="U426" s="12"/>
      <c r="V426" s="12"/>
      <c r="W426" s="12"/>
      <c r="X426" s="12"/>
      <c r="Y426" s="12"/>
      <c r="Z426" s="12"/>
      <c r="AA426" s="12"/>
      <c r="AB426" s="12"/>
      <c r="AC426" s="12"/>
      <c r="AD426" s="12"/>
      <c r="AE426" s="12"/>
      <c r="AT426" s="242" t="s">
        <v>967</v>
      </c>
      <c r="AU426" s="242" t="s">
        <v>77</v>
      </c>
      <c r="AV426" s="12" t="s">
        <v>79</v>
      </c>
      <c r="AW426" s="12" t="s">
        <v>31</v>
      </c>
      <c r="AX426" s="12" t="s">
        <v>69</v>
      </c>
      <c r="AY426" s="242" t="s">
        <v>260</v>
      </c>
    </row>
    <row r="427" s="13" customFormat="1">
      <c r="A427" s="13"/>
      <c r="B427" s="243"/>
      <c r="C427" s="244"/>
      <c r="D427" s="208" t="s">
        <v>967</v>
      </c>
      <c r="E427" s="245" t="s">
        <v>19</v>
      </c>
      <c r="F427" s="246" t="s">
        <v>969</v>
      </c>
      <c r="G427" s="244"/>
      <c r="H427" s="247">
        <v>17</v>
      </c>
      <c r="I427" s="248"/>
      <c r="J427" s="244"/>
      <c r="K427" s="244"/>
      <c r="L427" s="249"/>
      <c r="M427" s="250"/>
      <c r="N427" s="251"/>
      <c r="O427" s="251"/>
      <c r="P427" s="251"/>
      <c r="Q427" s="251"/>
      <c r="R427" s="251"/>
      <c r="S427" s="251"/>
      <c r="T427" s="252"/>
      <c r="U427" s="13"/>
      <c r="V427" s="13"/>
      <c r="W427" s="13"/>
      <c r="X427" s="13"/>
      <c r="Y427" s="13"/>
      <c r="Z427" s="13"/>
      <c r="AA427" s="13"/>
      <c r="AB427" s="13"/>
      <c r="AC427" s="13"/>
      <c r="AD427" s="13"/>
      <c r="AE427" s="13"/>
      <c r="AT427" s="253" t="s">
        <v>967</v>
      </c>
      <c r="AU427" s="253" t="s">
        <v>77</v>
      </c>
      <c r="AV427" s="13" t="s">
        <v>266</v>
      </c>
      <c r="AW427" s="13" t="s">
        <v>31</v>
      </c>
      <c r="AX427" s="13" t="s">
        <v>77</v>
      </c>
      <c r="AY427" s="253" t="s">
        <v>260</v>
      </c>
    </row>
    <row r="428" s="2" customFormat="1" ht="21.75" customHeight="1">
      <c r="A428" s="37"/>
      <c r="B428" s="38"/>
      <c r="C428" s="214" t="s">
        <v>1150</v>
      </c>
      <c r="D428" s="214" t="s">
        <v>275</v>
      </c>
      <c r="E428" s="215" t="s">
        <v>3341</v>
      </c>
      <c r="F428" s="216" t="s">
        <v>3342</v>
      </c>
      <c r="G428" s="217" t="s">
        <v>278</v>
      </c>
      <c r="H428" s="218">
        <v>9</v>
      </c>
      <c r="I428" s="219"/>
      <c r="J428" s="220">
        <f>ROUND(I428*H428,2)</f>
        <v>0</v>
      </c>
      <c r="K428" s="216" t="s">
        <v>19</v>
      </c>
      <c r="L428" s="221"/>
      <c r="M428" s="222" t="s">
        <v>19</v>
      </c>
      <c r="N428" s="223" t="s">
        <v>40</v>
      </c>
      <c r="O428" s="83"/>
      <c r="P428" s="204">
        <f>O428*H428</f>
        <v>0</v>
      </c>
      <c r="Q428" s="204">
        <v>0.047</v>
      </c>
      <c r="R428" s="204">
        <f>Q428*H428</f>
        <v>0.42299999999999999</v>
      </c>
      <c r="S428" s="204">
        <v>0</v>
      </c>
      <c r="T428" s="205">
        <f>S428*H428</f>
        <v>0</v>
      </c>
      <c r="U428" s="37"/>
      <c r="V428" s="37"/>
      <c r="W428" s="37"/>
      <c r="X428" s="37"/>
      <c r="Y428" s="37"/>
      <c r="Z428" s="37"/>
      <c r="AA428" s="37"/>
      <c r="AB428" s="37"/>
      <c r="AC428" s="37"/>
      <c r="AD428" s="37"/>
      <c r="AE428" s="37"/>
      <c r="AR428" s="206" t="s">
        <v>279</v>
      </c>
      <c r="AT428" s="206" t="s">
        <v>275</v>
      </c>
      <c r="AU428" s="206" t="s">
        <v>77</v>
      </c>
      <c r="AY428" s="16" t="s">
        <v>260</v>
      </c>
      <c r="BE428" s="207">
        <f>IF(N428="základní",J428,0)</f>
        <v>0</v>
      </c>
      <c r="BF428" s="207">
        <f>IF(N428="snížená",J428,0)</f>
        <v>0</v>
      </c>
      <c r="BG428" s="207">
        <f>IF(N428="zákl. přenesená",J428,0)</f>
        <v>0</v>
      </c>
      <c r="BH428" s="207">
        <f>IF(N428="sníž. přenesená",J428,0)</f>
        <v>0</v>
      </c>
      <c r="BI428" s="207">
        <f>IF(N428="nulová",J428,0)</f>
        <v>0</v>
      </c>
      <c r="BJ428" s="16" t="s">
        <v>77</v>
      </c>
      <c r="BK428" s="207">
        <f>ROUND(I428*H428,2)</f>
        <v>0</v>
      </c>
      <c r="BL428" s="16" t="s">
        <v>266</v>
      </c>
      <c r="BM428" s="206" t="s">
        <v>1571</v>
      </c>
    </row>
    <row r="429" s="2" customFormat="1">
      <c r="A429" s="37"/>
      <c r="B429" s="38"/>
      <c r="C429" s="39"/>
      <c r="D429" s="208" t="s">
        <v>267</v>
      </c>
      <c r="E429" s="39"/>
      <c r="F429" s="209" t="s">
        <v>3342</v>
      </c>
      <c r="G429" s="39"/>
      <c r="H429" s="39"/>
      <c r="I429" s="210"/>
      <c r="J429" s="39"/>
      <c r="K429" s="39"/>
      <c r="L429" s="43"/>
      <c r="M429" s="211"/>
      <c r="N429" s="212"/>
      <c r="O429" s="83"/>
      <c r="P429" s="83"/>
      <c r="Q429" s="83"/>
      <c r="R429" s="83"/>
      <c r="S429" s="83"/>
      <c r="T429" s="84"/>
      <c r="U429" s="37"/>
      <c r="V429" s="37"/>
      <c r="W429" s="37"/>
      <c r="X429" s="37"/>
      <c r="Y429" s="37"/>
      <c r="Z429" s="37"/>
      <c r="AA429" s="37"/>
      <c r="AB429" s="37"/>
      <c r="AC429" s="37"/>
      <c r="AD429" s="37"/>
      <c r="AE429" s="37"/>
      <c r="AT429" s="16" t="s">
        <v>267</v>
      </c>
      <c r="AU429" s="16" t="s">
        <v>77</v>
      </c>
    </row>
    <row r="430" s="2" customFormat="1" ht="16.5" customHeight="1">
      <c r="A430" s="37"/>
      <c r="B430" s="38"/>
      <c r="C430" s="195" t="s">
        <v>1573</v>
      </c>
      <c r="D430" s="195" t="s">
        <v>261</v>
      </c>
      <c r="E430" s="196" t="s">
        <v>1469</v>
      </c>
      <c r="F430" s="197" t="s">
        <v>1470</v>
      </c>
      <c r="G430" s="198" t="s">
        <v>975</v>
      </c>
      <c r="H430" s="199">
        <v>401.11500000000001</v>
      </c>
      <c r="I430" s="200"/>
      <c r="J430" s="201">
        <f>ROUND(I430*H430,2)</f>
        <v>0</v>
      </c>
      <c r="K430" s="197" t="s">
        <v>1261</v>
      </c>
      <c r="L430" s="43"/>
      <c r="M430" s="202" t="s">
        <v>19</v>
      </c>
      <c r="N430" s="203" t="s">
        <v>40</v>
      </c>
      <c r="O430" s="83"/>
      <c r="P430" s="204">
        <f>O430*H430</f>
        <v>0</v>
      </c>
      <c r="Q430" s="204">
        <v>0</v>
      </c>
      <c r="R430" s="204">
        <f>Q430*H430</f>
        <v>0</v>
      </c>
      <c r="S430" s="204">
        <v>0</v>
      </c>
      <c r="T430" s="205">
        <f>S430*H430</f>
        <v>0</v>
      </c>
      <c r="U430" s="37"/>
      <c r="V430" s="37"/>
      <c r="W430" s="37"/>
      <c r="X430" s="37"/>
      <c r="Y430" s="37"/>
      <c r="Z430" s="37"/>
      <c r="AA430" s="37"/>
      <c r="AB430" s="37"/>
      <c r="AC430" s="37"/>
      <c r="AD430" s="37"/>
      <c r="AE430" s="37"/>
      <c r="AR430" s="206" t="s">
        <v>266</v>
      </c>
      <c r="AT430" s="206" t="s">
        <v>261</v>
      </c>
      <c r="AU430" s="206" t="s">
        <v>77</v>
      </c>
      <c r="AY430" s="16" t="s">
        <v>260</v>
      </c>
      <c r="BE430" s="207">
        <f>IF(N430="základní",J430,0)</f>
        <v>0</v>
      </c>
      <c r="BF430" s="207">
        <f>IF(N430="snížená",J430,0)</f>
        <v>0</v>
      </c>
      <c r="BG430" s="207">
        <f>IF(N430="zákl. přenesená",J430,0)</f>
        <v>0</v>
      </c>
      <c r="BH430" s="207">
        <f>IF(N430="sníž. přenesená",J430,0)</f>
        <v>0</v>
      </c>
      <c r="BI430" s="207">
        <f>IF(N430="nulová",J430,0)</f>
        <v>0</v>
      </c>
      <c r="BJ430" s="16" t="s">
        <v>77</v>
      </c>
      <c r="BK430" s="207">
        <f>ROUND(I430*H430,2)</f>
        <v>0</v>
      </c>
      <c r="BL430" s="16" t="s">
        <v>266</v>
      </c>
      <c r="BM430" s="206" t="s">
        <v>1574</v>
      </c>
    </row>
    <row r="431" s="2" customFormat="1">
      <c r="A431" s="37"/>
      <c r="B431" s="38"/>
      <c r="C431" s="39"/>
      <c r="D431" s="208" t="s">
        <v>267</v>
      </c>
      <c r="E431" s="39"/>
      <c r="F431" s="209" t="s">
        <v>1471</v>
      </c>
      <c r="G431" s="39"/>
      <c r="H431" s="39"/>
      <c r="I431" s="210"/>
      <c r="J431" s="39"/>
      <c r="K431" s="39"/>
      <c r="L431" s="43"/>
      <c r="M431" s="211"/>
      <c r="N431" s="212"/>
      <c r="O431" s="83"/>
      <c r="P431" s="83"/>
      <c r="Q431" s="83"/>
      <c r="R431" s="83"/>
      <c r="S431" s="83"/>
      <c r="T431" s="84"/>
      <c r="U431" s="37"/>
      <c r="V431" s="37"/>
      <c r="W431" s="37"/>
      <c r="X431" s="37"/>
      <c r="Y431" s="37"/>
      <c r="Z431" s="37"/>
      <c r="AA431" s="37"/>
      <c r="AB431" s="37"/>
      <c r="AC431" s="37"/>
      <c r="AD431" s="37"/>
      <c r="AE431" s="37"/>
      <c r="AT431" s="16" t="s">
        <v>267</v>
      </c>
      <c r="AU431" s="16" t="s">
        <v>77</v>
      </c>
    </row>
    <row r="432" s="2" customFormat="1">
      <c r="A432" s="37"/>
      <c r="B432" s="38"/>
      <c r="C432" s="39"/>
      <c r="D432" s="254" t="s">
        <v>1425</v>
      </c>
      <c r="E432" s="39"/>
      <c r="F432" s="255" t="s">
        <v>1472</v>
      </c>
      <c r="G432" s="39"/>
      <c r="H432" s="39"/>
      <c r="I432" s="210"/>
      <c r="J432" s="39"/>
      <c r="K432" s="39"/>
      <c r="L432" s="43"/>
      <c r="M432" s="211"/>
      <c r="N432" s="212"/>
      <c r="O432" s="83"/>
      <c r="P432" s="83"/>
      <c r="Q432" s="83"/>
      <c r="R432" s="83"/>
      <c r="S432" s="83"/>
      <c r="T432" s="84"/>
      <c r="U432" s="37"/>
      <c r="V432" s="37"/>
      <c r="W432" s="37"/>
      <c r="X432" s="37"/>
      <c r="Y432" s="37"/>
      <c r="Z432" s="37"/>
      <c r="AA432" s="37"/>
      <c r="AB432" s="37"/>
      <c r="AC432" s="37"/>
      <c r="AD432" s="37"/>
      <c r="AE432" s="37"/>
      <c r="AT432" s="16" t="s">
        <v>1425</v>
      </c>
      <c r="AU432" s="16" t="s">
        <v>77</v>
      </c>
    </row>
    <row r="433" s="12" customFormat="1">
      <c r="A433" s="12"/>
      <c r="B433" s="232"/>
      <c r="C433" s="233"/>
      <c r="D433" s="208" t="s">
        <v>967</v>
      </c>
      <c r="E433" s="234" t="s">
        <v>19</v>
      </c>
      <c r="F433" s="235" t="s">
        <v>3343</v>
      </c>
      <c r="G433" s="233"/>
      <c r="H433" s="236">
        <v>401.11500000000001</v>
      </c>
      <c r="I433" s="237"/>
      <c r="J433" s="233"/>
      <c r="K433" s="233"/>
      <c r="L433" s="238"/>
      <c r="M433" s="239"/>
      <c r="N433" s="240"/>
      <c r="O433" s="240"/>
      <c r="P433" s="240"/>
      <c r="Q433" s="240"/>
      <c r="R433" s="240"/>
      <c r="S433" s="240"/>
      <c r="T433" s="241"/>
      <c r="U433" s="12"/>
      <c r="V433" s="12"/>
      <c r="W433" s="12"/>
      <c r="X433" s="12"/>
      <c r="Y433" s="12"/>
      <c r="Z433" s="12"/>
      <c r="AA433" s="12"/>
      <c r="AB433" s="12"/>
      <c r="AC433" s="12"/>
      <c r="AD433" s="12"/>
      <c r="AE433" s="12"/>
      <c r="AT433" s="242" t="s">
        <v>967</v>
      </c>
      <c r="AU433" s="242" t="s">
        <v>77</v>
      </c>
      <c r="AV433" s="12" t="s">
        <v>79</v>
      </c>
      <c r="AW433" s="12" t="s">
        <v>31</v>
      </c>
      <c r="AX433" s="12" t="s">
        <v>69</v>
      </c>
      <c r="AY433" s="242" t="s">
        <v>260</v>
      </c>
    </row>
    <row r="434" s="13" customFormat="1">
      <c r="A434" s="13"/>
      <c r="B434" s="243"/>
      <c r="C434" s="244"/>
      <c r="D434" s="208" t="s">
        <v>967</v>
      </c>
      <c r="E434" s="245" t="s">
        <v>19</v>
      </c>
      <c r="F434" s="246" t="s">
        <v>969</v>
      </c>
      <c r="G434" s="244"/>
      <c r="H434" s="247">
        <v>401.11500000000001</v>
      </c>
      <c r="I434" s="248"/>
      <c r="J434" s="244"/>
      <c r="K434" s="244"/>
      <c r="L434" s="249"/>
      <c r="M434" s="250"/>
      <c r="N434" s="251"/>
      <c r="O434" s="251"/>
      <c r="P434" s="251"/>
      <c r="Q434" s="251"/>
      <c r="R434" s="251"/>
      <c r="S434" s="251"/>
      <c r="T434" s="252"/>
      <c r="U434" s="13"/>
      <c r="V434" s="13"/>
      <c r="W434" s="13"/>
      <c r="X434" s="13"/>
      <c r="Y434" s="13"/>
      <c r="Z434" s="13"/>
      <c r="AA434" s="13"/>
      <c r="AB434" s="13"/>
      <c r="AC434" s="13"/>
      <c r="AD434" s="13"/>
      <c r="AE434" s="13"/>
      <c r="AT434" s="253" t="s">
        <v>967</v>
      </c>
      <c r="AU434" s="253" t="s">
        <v>77</v>
      </c>
      <c r="AV434" s="13" t="s">
        <v>266</v>
      </c>
      <c r="AW434" s="13" t="s">
        <v>31</v>
      </c>
      <c r="AX434" s="13" t="s">
        <v>77</v>
      </c>
      <c r="AY434" s="253" t="s">
        <v>260</v>
      </c>
    </row>
    <row r="435" s="2" customFormat="1" ht="16.5" customHeight="1">
      <c r="A435" s="37"/>
      <c r="B435" s="38"/>
      <c r="C435" s="195" t="s">
        <v>1152</v>
      </c>
      <c r="D435" s="195" t="s">
        <v>261</v>
      </c>
      <c r="E435" s="196" t="s">
        <v>1488</v>
      </c>
      <c r="F435" s="197" t="s">
        <v>1489</v>
      </c>
      <c r="G435" s="198" t="s">
        <v>1300</v>
      </c>
      <c r="H435" s="199">
        <v>0.91800000000000004</v>
      </c>
      <c r="I435" s="200"/>
      <c r="J435" s="201">
        <f>ROUND(I435*H435,2)</f>
        <v>0</v>
      </c>
      <c r="K435" s="197" t="s">
        <v>1261</v>
      </c>
      <c r="L435" s="43"/>
      <c r="M435" s="202" t="s">
        <v>19</v>
      </c>
      <c r="N435" s="203" t="s">
        <v>40</v>
      </c>
      <c r="O435" s="83"/>
      <c r="P435" s="204">
        <f>O435*H435</f>
        <v>0</v>
      </c>
      <c r="Q435" s="204">
        <v>0</v>
      </c>
      <c r="R435" s="204">
        <f>Q435*H435</f>
        <v>0</v>
      </c>
      <c r="S435" s="204">
        <v>0</v>
      </c>
      <c r="T435" s="205">
        <f>S435*H435</f>
        <v>0</v>
      </c>
      <c r="U435" s="37"/>
      <c r="V435" s="37"/>
      <c r="W435" s="37"/>
      <c r="X435" s="37"/>
      <c r="Y435" s="37"/>
      <c r="Z435" s="37"/>
      <c r="AA435" s="37"/>
      <c r="AB435" s="37"/>
      <c r="AC435" s="37"/>
      <c r="AD435" s="37"/>
      <c r="AE435" s="37"/>
      <c r="AR435" s="206" t="s">
        <v>266</v>
      </c>
      <c r="AT435" s="206" t="s">
        <v>261</v>
      </c>
      <c r="AU435" s="206" t="s">
        <v>77</v>
      </c>
      <c r="AY435" s="16" t="s">
        <v>260</v>
      </c>
      <c r="BE435" s="207">
        <f>IF(N435="základní",J435,0)</f>
        <v>0</v>
      </c>
      <c r="BF435" s="207">
        <f>IF(N435="snížená",J435,0)</f>
        <v>0</v>
      </c>
      <c r="BG435" s="207">
        <f>IF(N435="zákl. přenesená",J435,0)</f>
        <v>0</v>
      </c>
      <c r="BH435" s="207">
        <f>IF(N435="sníž. přenesená",J435,0)</f>
        <v>0</v>
      </c>
      <c r="BI435" s="207">
        <f>IF(N435="nulová",J435,0)</f>
        <v>0</v>
      </c>
      <c r="BJ435" s="16" t="s">
        <v>77</v>
      </c>
      <c r="BK435" s="207">
        <f>ROUND(I435*H435,2)</f>
        <v>0</v>
      </c>
      <c r="BL435" s="16" t="s">
        <v>266</v>
      </c>
      <c r="BM435" s="206" t="s">
        <v>1575</v>
      </c>
    </row>
    <row r="436" s="2" customFormat="1">
      <c r="A436" s="37"/>
      <c r="B436" s="38"/>
      <c r="C436" s="39"/>
      <c r="D436" s="208" t="s">
        <v>267</v>
      </c>
      <c r="E436" s="39"/>
      <c r="F436" s="209" t="s">
        <v>1491</v>
      </c>
      <c r="G436" s="39"/>
      <c r="H436" s="39"/>
      <c r="I436" s="210"/>
      <c r="J436" s="39"/>
      <c r="K436" s="39"/>
      <c r="L436" s="43"/>
      <c r="M436" s="211"/>
      <c r="N436" s="212"/>
      <c r="O436" s="83"/>
      <c r="P436" s="83"/>
      <c r="Q436" s="83"/>
      <c r="R436" s="83"/>
      <c r="S436" s="83"/>
      <c r="T436" s="84"/>
      <c r="U436" s="37"/>
      <c r="V436" s="37"/>
      <c r="W436" s="37"/>
      <c r="X436" s="37"/>
      <c r="Y436" s="37"/>
      <c r="Z436" s="37"/>
      <c r="AA436" s="37"/>
      <c r="AB436" s="37"/>
      <c r="AC436" s="37"/>
      <c r="AD436" s="37"/>
      <c r="AE436" s="37"/>
      <c r="AT436" s="16" t="s">
        <v>267</v>
      </c>
      <c r="AU436" s="16" t="s">
        <v>77</v>
      </c>
    </row>
    <row r="437" s="2" customFormat="1">
      <c r="A437" s="37"/>
      <c r="B437" s="38"/>
      <c r="C437" s="39"/>
      <c r="D437" s="254" t="s">
        <v>1425</v>
      </c>
      <c r="E437" s="39"/>
      <c r="F437" s="255" t="s">
        <v>1492</v>
      </c>
      <c r="G437" s="39"/>
      <c r="H437" s="39"/>
      <c r="I437" s="210"/>
      <c r="J437" s="39"/>
      <c r="K437" s="39"/>
      <c r="L437" s="43"/>
      <c r="M437" s="211"/>
      <c r="N437" s="212"/>
      <c r="O437" s="83"/>
      <c r="P437" s="83"/>
      <c r="Q437" s="83"/>
      <c r="R437" s="83"/>
      <c r="S437" s="83"/>
      <c r="T437" s="84"/>
      <c r="U437" s="37"/>
      <c r="V437" s="37"/>
      <c r="W437" s="37"/>
      <c r="X437" s="37"/>
      <c r="Y437" s="37"/>
      <c r="Z437" s="37"/>
      <c r="AA437" s="37"/>
      <c r="AB437" s="37"/>
      <c r="AC437" s="37"/>
      <c r="AD437" s="37"/>
      <c r="AE437" s="37"/>
      <c r="AT437" s="16" t="s">
        <v>1425</v>
      </c>
      <c r="AU437" s="16" t="s">
        <v>77</v>
      </c>
    </row>
    <row r="438" s="2" customFormat="1">
      <c r="A438" s="37"/>
      <c r="B438" s="38"/>
      <c r="C438" s="39"/>
      <c r="D438" s="208" t="s">
        <v>271</v>
      </c>
      <c r="E438" s="39"/>
      <c r="F438" s="213" t="s">
        <v>3315</v>
      </c>
      <c r="G438" s="39"/>
      <c r="H438" s="39"/>
      <c r="I438" s="210"/>
      <c r="J438" s="39"/>
      <c r="K438" s="39"/>
      <c r="L438" s="43"/>
      <c r="M438" s="211"/>
      <c r="N438" s="212"/>
      <c r="O438" s="83"/>
      <c r="P438" s="83"/>
      <c r="Q438" s="83"/>
      <c r="R438" s="83"/>
      <c r="S438" s="83"/>
      <c r="T438" s="84"/>
      <c r="U438" s="37"/>
      <c r="V438" s="37"/>
      <c r="W438" s="37"/>
      <c r="X438" s="37"/>
      <c r="Y438" s="37"/>
      <c r="Z438" s="37"/>
      <c r="AA438" s="37"/>
      <c r="AB438" s="37"/>
      <c r="AC438" s="37"/>
      <c r="AD438" s="37"/>
      <c r="AE438" s="37"/>
      <c r="AT438" s="16" t="s">
        <v>271</v>
      </c>
      <c r="AU438" s="16" t="s">
        <v>77</v>
      </c>
    </row>
    <row r="439" s="2" customFormat="1" ht="16.5" customHeight="1">
      <c r="A439" s="37"/>
      <c r="B439" s="38"/>
      <c r="C439" s="214" t="s">
        <v>1576</v>
      </c>
      <c r="D439" s="214" t="s">
        <v>275</v>
      </c>
      <c r="E439" s="215" t="s">
        <v>1495</v>
      </c>
      <c r="F439" s="216" t="s">
        <v>1496</v>
      </c>
      <c r="G439" s="217" t="s">
        <v>1497</v>
      </c>
      <c r="H439" s="218">
        <v>0.45900000000000002</v>
      </c>
      <c r="I439" s="219"/>
      <c r="J439" s="220">
        <f>ROUND(I439*H439,2)</f>
        <v>0</v>
      </c>
      <c r="K439" s="216" t="s">
        <v>1261</v>
      </c>
      <c r="L439" s="221"/>
      <c r="M439" s="222" t="s">
        <v>19</v>
      </c>
      <c r="N439" s="223" t="s">
        <v>40</v>
      </c>
      <c r="O439" s="83"/>
      <c r="P439" s="204">
        <f>O439*H439</f>
        <v>0</v>
      </c>
      <c r="Q439" s="204">
        <v>0.001</v>
      </c>
      <c r="R439" s="204">
        <f>Q439*H439</f>
        <v>0.00045900000000000004</v>
      </c>
      <c r="S439" s="204">
        <v>0</v>
      </c>
      <c r="T439" s="205">
        <f>S439*H439</f>
        <v>0</v>
      </c>
      <c r="U439" s="37"/>
      <c r="V439" s="37"/>
      <c r="W439" s="37"/>
      <c r="X439" s="37"/>
      <c r="Y439" s="37"/>
      <c r="Z439" s="37"/>
      <c r="AA439" s="37"/>
      <c r="AB439" s="37"/>
      <c r="AC439" s="37"/>
      <c r="AD439" s="37"/>
      <c r="AE439" s="37"/>
      <c r="AR439" s="206" t="s">
        <v>279</v>
      </c>
      <c r="AT439" s="206" t="s">
        <v>275</v>
      </c>
      <c r="AU439" s="206" t="s">
        <v>77</v>
      </c>
      <c r="AY439" s="16" t="s">
        <v>260</v>
      </c>
      <c r="BE439" s="207">
        <f>IF(N439="základní",J439,0)</f>
        <v>0</v>
      </c>
      <c r="BF439" s="207">
        <f>IF(N439="snížená",J439,0)</f>
        <v>0</v>
      </c>
      <c r="BG439" s="207">
        <f>IF(N439="zákl. přenesená",J439,0)</f>
        <v>0</v>
      </c>
      <c r="BH439" s="207">
        <f>IF(N439="sníž. přenesená",J439,0)</f>
        <v>0</v>
      </c>
      <c r="BI439" s="207">
        <f>IF(N439="nulová",J439,0)</f>
        <v>0</v>
      </c>
      <c r="BJ439" s="16" t="s">
        <v>77</v>
      </c>
      <c r="BK439" s="207">
        <f>ROUND(I439*H439,2)</f>
        <v>0</v>
      </c>
      <c r="BL439" s="16" t="s">
        <v>266</v>
      </c>
      <c r="BM439" s="206" t="s">
        <v>3344</v>
      </c>
    </row>
    <row r="440" s="2" customFormat="1">
      <c r="A440" s="37"/>
      <c r="B440" s="38"/>
      <c r="C440" s="39"/>
      <c r="D440" s="208" t="s">
        <v>267</v>
      </c>
      <c r="E440" s="39"/>
      <c r="F440" s="209" t="s">
        <v>1496</v>
      </c>
      <c r="G440" s="39"/>
      <c r="H440" s="39"/>
      <c r="I440" s="210"/>
      <c r="J440" s="39"/>
      <c r="K440" s="39"/>
      <c r="L440" s="43"/>
      <c r="M440" s="211"/>
      <c r="N440" s="212"/>
      <c r="O440" s="83"/>
      <c r="P440" s="83"/>
      <c r="Q440" s="83"/>
      <c r="R440" s="83"/>
      <c r="S440" s="83"/>
      <c r="T440" s="84"/>
      <c r="U440" s="37"/>
      <c r="V440" s="37"/>
      <c r="W440" s="37"/>
      <c r="X440" s="37"/>
      <c r="Y440" s="37"/>
      <c r="Z440" s="37"/>
      <c r="AA440" s="37"/>
      <c r="AB440" s="37"/>
      <c r="AC440" s="37"/>
      <c r="AD440" s="37"/>
      <c r="AE440" s="37"/>
      <c r="AT440" s="16" t="s">
        <v>267</v>
      </c>
      <c r="AU440" s="16" t="s">
        <v>77</v>
      </c>
    </row>
    <row r="441" s="2" customFormat="1" ht="16.5" customHeight="1">
      <c r="A441" s="37"/>
      <c r="B441" s="38"/>
      <c r="C441" s="195" t="s">
        <v>697</v>
      </c>
      <c r="D441" s="195" t="s">
        <v>261</v>
      </c>
      <c r="E441" s="196" t="s">
        <v>1499</v>
      </c>
      <c r="F441" s="197" t="s">
        <v>1500</v>
      </c>
      <c r="G441" s="198" t="s">
        <v>1300</v>
      </c>
      <c r="H441" s="199">
        <v>0.91800000000000004</v>
      </c>
      <c r="I441" s="200"/>
      <c r="J441" s="201">
        <f>ROUND(I441*H441,2)</f>
        <v>0</v>
      </c>
      <c r="K441" s="197" t="s">
        <v>1261</v>
      </c>
      <c r="L441" s="43"/>
      <c r="M441" s="202" t="s">
        <v>19</v>
      </c>
      <c r="N441" s="203" t="s">
        <v>40</v>
      </c>
      <c r="O441" s="83"/>
      <c r="P441" s="204">
        <f>O441*H441</f>
        <v>0</v>
      </c>
      <c r="Q441" s="204">
        <v>0</v>
      </c>
      <c r="R441" s="204">
        <f>Q441*H441</f>
        <v>0</v>
      </c>
      <c r="S441" s="204">
        <v>0</v>
      </c>
      <c r="T441" s="205">
        <f>S441*H441</f>
        <v>0</v>
      </c>
      <c r="U441" s="37"/>
      <c r="V441" s="37"/>
      <c r="W441" s="37"/>
      <c r="X441" s="37"/>
      <c r="Y441" s="37"/>
      <c r="Z441" s="37"/>
      <c r="AA441" s="37"/>
      <c r="AB441" s="37"/>
      <c r="AC441" s="37"/>
      <c r="AD441" s="37"/>
      <c r="AE441" s="37"/>
      <c r="AR441" s="206" t="s">
        <v>266</v>
      </c>
      <c r="AT441" s="206" t="s">
        <v>261</v>
      </c>
      <c r="AU441" s="206" t="s">
        <v>77</v>
      </c>
      <c r="AY441" s="16" t="s">
        <v>260</v>
      </c>
      <c r="BE441" s="207">
        <f>IF(N441="základní",J441,0)</f>
        <v>0</v>
      </c>
      <c r="BF441" s="207">
        <f>IF(N441="snížená",J441,0)</f>
        <v>0</v>
      </c>
      <c r="BG441" s="207">
        <f>IF(N441="zákl. přenesená",J441,0)</f>
        <v>0</v>
      </c>
      <c r="BH441" s="207">
        <f>IF(N441="sníž. přenesená",J441,0)</f>
        <v>0</v>
      </c>
      <c r="BI441" s="207">
        <f>IF(N441="nulová",J441,0)</f>
        <v>0</v>
      </c>
      <c r="BJ441" s="16" t="s">
        <v>77</v>
      </c>
      <c r="BK441" s="207">
        <f>ROUND(I441*H441,2)</f>
        <v>0</v>
      </c>
      <c r="BL441" s="16" t="s">
        <v>266</v>
      </c>
      <c r="BM441" s="206" t="s">
        <v>1578</v>
      </c>
    </row>
    <row r="442" s="2" customFormat="1">
      <c r="A442" s="37"/>
      <c r="B442" s="38"/>
      <c r="C442" s="39"/>
      <c r="D442" s="208" t="s">
        <v>267</v>
      </c>
      <c r="E442" s="39"/>
      <c r="F442" s="209" t="s">
        <v>1502</v>
      </c>
      <c r="G442" s="39"/>
      <c r="H442" s="39"/>
      <c r="I442" s="210"/>
      <c r="J442" s="39"/>
      <c r="K442" s="39"/>
      <c r="L442" s="43"/>
      <c r="M442" s="211"/>
      <c r="N442" s="212"/>
      <c r="O442" s="83"/>
      <c r="P442" s="83"/>
      <c r="Q442" s="83"/>
      <c r="R442" s="83"/>
      <c r="S442" s="83"/>
      <c r="T442" s="84"/>
      <c r="U442" s="37"/>
      <c r="V442" s="37"/>
      <c r="W442" s="37"/>
      <c r="X442" s="37"/>
      <c r="Y442" s="37"/>
      <c r="Z442" s="37"/>
      <c r="AA442" s="37"/>
      <c r="AB442" s="37"/>
      <c r="AC442" s="37"/>
      <c r="AD442" s="37"/>
      <c r="AE442" s="37"/>
      <c r="AT442" s="16" t="s">
        <v>267</v>
      </c>
      <c r="AU442" s="16" t="s">
        <v>77</v>
      </c>
    </row>
    <row r="443" s="2" customFormat="1">
      <c r="A443" s="37"/>
      <c r="B443" s="38"/>
      <c r="C443" s="39"/>
      <c r="D443" s="254" t="s">
        <v>1425</v>
      </c>
      <c r="E443" s="39"/>
      <c r="F443" s="255" t="s">
        <v>1503</v>
      </c>
      <c r="G443" s="39"/>
      <c r="H443" s="39"/>
      <c r="I443" s="210"/>
      <c r="J443" s="39"/>
      <c r="K443" s="39"/>
      <c r="L443" s="43"/>
      <c r="M443" s="211"/>
      <c r="N443" s="212"/>
      <c r="O443" s="83"/>
      <c r="P443" s="83"/>
      <c r="Q443" s="83"/>
      <c r="R443" s="83"/>
      <c r="S443" s="83"/>
      <c r="T443" s="84"/>
      <c r="U443" s="37"/>
      <c r="V443" s="37"/>
      <c r="W443" s="37"/>
      <c r="X443" s="37"/>
      <c r="Y443" s="37"/>
      <c r="Z443" s="37"/>
      <c r="AA443" s="37"/>
      <c r="AB443" s="37"/>
      <c r="AC443" s="37"/>
      <c r="AD443" s="37"/>
      <c r="AE443" s="37"/>
      <c r="AT443" s="16" t="s">
        <v>1425</v>
      </c>
      <c r="AU443" s="16" t="s">
        <v>77</v>
      </c>
    </row>
    <row r="444" s="2" customFormat="1" ht="16.5" customHeight="1">
      <c r="A444" s="37"/>
      <c r="B444" s="38"/>
      <c r="C444" s="214" t="s">
        <v>1579</v>
      </c>
      <c r="D444" s="214" t="s">
        <v>275</v>
      </c>
      <c r="E444" s="215" t="s">
        <v>1505</v>
      </c>
      <c r="F444" s="216" t="s">
        <v>1506</v>
      </c>
      <c r="G444" s="217" t="s">
        <v>1497</v>
      </c>
      <c r="H444" s="218">
        <v>1.0089999999999999</v>
      </c>
      <c r="I444" s="219"/>
      <c r="J444" s="220">
        <f>ROUND(I444*H444,2)</f>
        <v>0</v>
      </c>
      <c r="K444" s="216" t="s">
        <v>1261</v>
      </c>
      <c r="L444" s="221"/>
      <c r="M444" s="222" t="s">
        <v>19</v>
      </c>
      <c r="N444" s="223" t="s">
        <v>40</v>
      </c>
      <c r="O444" s="83"/>
      <c r="P444" s="204">
        <f>O444*H444</f>
        <v>0</v>
      </c>
      <c r="Q444" s="204">
        <v>0.001</v>
      </c>
      <c r="R444" s="204">
        <f>Q444*H444</f>
        <v>0.0010089999999999999</v>
      </c>
      <c r="S444" s="204">
        <v>0</v>
      </c>
      <c r="T444" s="205">
        <f>S444*H444</f>
        <v>0</v>
      </c>
      <c r="U444" s="37"/>
      <c r="V444" s="37"/>
      <c r="W444" s="37"/>
      <c r="X444" s="37"/>
      <c r="Y444" s="37"/>
      <c r="Z444" s="37"/>
      <c r="AA444" s="37"/>
      <c r="AB444" s="37"/>
      <c r="AC444" s="37"/>
      <c r="AD444" s="37"/>
      <c r="AE444" s="37"/>
      <c r="AR444" s="206" t="s">
        <v>279</v>
      </c>
      <c r="AT444" s="206" t="s">
        <v>275</v>
      </c>
      <c r="AU444" s="206" t="s">
        <v>77</v>
      </c>
      <c r="AY444" s="16" t="s">
        <v>260</v>
      </c>
      <c r="BE444" s="207">
        <f>IF(N444="základní",J444,0)</f>
        <v>0</v>
      </c>
      <c r="BF444" s="207">
        <f>IF(N444="snížená",J444,0)</f>
        <v>0</v>
      </c>
      <c r="BG444" s="207">
        <f>IF(N444="zákl. přenesená",J444,0)</f>
        <v>0</v>
      </c>
      <c r="BH444" s="207">
        <f>IF(N444="sníž. přenesená",J444,0)</f>
        <v>0</v>
      </c>
      <c r="BI444" s="207">
        <f>IF(N444="nulová",J444,0)</f>
        <v>0</v>
      </c>
      <c r="BJ444" s="16" t="s">
        <v>77</v>
      </c>
      <c r="BK444" s="207">
        <f>ROUND(I444*H444,2)</f>
        <v>0</v>
      </c>
      <c r="BL444" s="16" t="s">
        <v>266</v>
      </c>
      <c r="BM444" s="206" t="s">
        <v>1580</v>
      </c>
    </row>
    <row r="445" s="2" customFormat="1">
      <c r="A445" s="37"/>
      <c r="B445" s="38"/>
      <c r="C445" s="39"/>
      <c r="D445" s="208" t="s">
        <v>267</v>
      </c>
      <c r="E445" s="39"/>
      <c r="F445" s="209" t="s">
        <v>1506</v>
      </c>
      <c r="G445" s="39"/>
      <c r="H445" s="39"/>
      <c r="I445" s="210"/>
      <c r="J445" s="39"/>
      <c r="K445" s="39"/>
      <c r="L445" s="43"/>
      <c r="M445" s="211"/>
      <c r="N445" s="212"/>
      <c r="O445" s="83"/>
      <c r="P445" s="83"/>
      <c r="Q445" s="83"/>
      <c r="R445" s="83"/>
      <c r="S445" s="83"/>
      <c r="T445" s="84"/>
      <c r="U445" s="37"/>
      <c r="V445" s="37"/>
      <c r="W445" s="37"/>
      <c r="X445" s="37"/>
      <c r="Y445" s="37"/>
      <c r="Z445" s="37"/>
      <c r="AA445" s="37"/>
      <c r="AB445" s="37"/>
      <c r="AC445" s="37"/>
      <c r="AD445" s="37"/>
      <c r="AE445" s="37"/>
      <c r="AT445" s="16" t="s">
        <v>267</v>
      </c>
      <c r="AU445" s="16" t="s">
        <v>77</v>
      </c>
    </row>
    <row r="446" s="2" customFormat="1" ht="21.75" customHeight="1">
      <c r="A446" s="37"/>
      <c r="B446" s="38"/>
      <c r="C446" s="195" t="s">
        <v>702</v>
      </c>
      <c r="D446" s="195" t="s">
        <v>261</v>
      </c>
      <c r="E446" s="196" t="s">
        <v>1474</v>
      </c>
      <c r="F446" s="197" t="s">
        <v>1475</v>
      </c>
      <c r="G446" s="198" t="s">
        <v>1066</v>
      </c>
      <c r="H446" s="199">
        <v>235.94999999999999</v>
      </c>
      <c r="I446" s="200"/>
      <c r="J446" s="201">
        <f>ROUND(I446*H446,2)</f>
        <v>0</v>
      </c>
      <c r="K446" s="197" t="s">
        <v>1261</v>
      </c>
      <c r="L446" s="43"/>
      <c r="M446" s="202" t="s">
        <v>19</v>
      </c>
      <c r="N446" s="203" t="s">
        <v>40</v>
      </c>
      <c r="O446" s="83"/>
      <c r="P446" s="204">
        <f>O446*H446</f>
        <v>0</v>
      </c>
      <c r="Q446" s="204">
        <v>0</v>
      </c>
      <c r="R446" s="204">
        <f>Q446*H446</f>
        <v>0</v>
      </c>
      <c r="S446" s="204">
        <v>0</v>
      </c>
      <c r="T446" s="205">
        <f>S446*H446</f>
        <v>0</v>
      </c>
      <c r="U446" s="37"/>
      <c r="V446" s="37"/>
      <c r="W446" s="37"/>
      <c r="X446" s="37"/>
      <c r="Y446" s="37"/>
      <c r="Z446" s="37"/>
      <c r="AA446" s="37"/>
      <c r="AB446" s="37"/>
      <c r="AC446" s="37"/>
      <c r="AD446" s="37"/>
      <c r="AE446" s="37"/>
      <c r="AR446" s="206" t="s">
        <v>266</v>
      </c>
      <c r="AT446" s="206" t="s">
        <v>261</v>
      </c>
      <c r="AU446" s="206" t="s">
        <v>77</v>
      </c>
      <c r="AY446" s="16" t="s">
        <v>260</v>
      </c>
      <c r="BE446" s="207">
        <f>IF(N446="základní",J446,0)</f>
        <v>0</v>
      </c>
      <c r="BF446" s="207">
        <f>IF(N446="snížená",J446,0)</f>
        <v>0</v>
      </c>
      <c r="BG446" s="207">
        <f>IF(N446="zákl. přenesená",J446,0)</f>
        <v>0</v>
      </c>
      <c r="BH446" s="207">
        <f>IF(N446="sníž. přenesená",J446,0)</f>
        <v>0</v>
      </c>
      <c r="BI446" s="207">
        <f>IF(N446="nulová",J446,0)</f>
        <v>0</v>
      </c>
      <c r="BJ446" s="16" t="s">
        <v>77</v>
      </c>
      <c r="BK446" s="207">
        <f>ROUND(I446*H446,2)</f>
        <v>0</v>
      </c>
      <c r="BL446" s="16" t="s">
        <v>266</v>
      </c>
      <c r="BM446" s="206" t="s">
        <v>1581</v>
      </c>
    </row>
    <row r="447" s="2" customFormat="1">
      <c r="A447" s="37"/>
      <c r="B447" s="38"/>
      <c r="C447" s="39"/>
      <c r="D447" s="208" t="s">
        <v>267</v>
      </c>
      <c r="E447" s="39"/>
      <c r="F447" s="209" t="s">
        <v>1476</v>
      </c>
      <c r="G447" s="39"/>
      <c r="H447" s="39"/>
      <c r="I447" s="210"/>
      <c r="J447" s="39"/>
      <c r="K447" s="39"/>
      <c r="L447" s="43"/>
      <c r="M447" s="211"/>
      <c r="N447" s="212"/>
      <c r="O447" s="83"/>
      <c r="P447" s="83"/>
      <c r="Q447" s="83"/>
      <c r="R447" s="83"/>
      <c r="S447" s="83"/>
      <c r="T447" s="84"/>
      <c r="U447" s="37"/>
      <c r="V447" s="37"/>
      <c r="W447" s="37"/>
      <c r="X447" s="37"/>
      <c r="Y447" s="37"/>
      <c r="Z447" s="37"/>
      <c r="AA447" s="37"/>
      <c r="AB447" s="37"/>
      <c r="AC447" s="37"/>
      <c r="AD447" s="37"/>
      <c r="AE447" s="37"/>
      <c r="AT447" s="16" t="s">
        <v>267</v>
      </c>
      <c r="AU447" s="16" t="s">
        <v>77</v>
      </c>
    </row>
    <row r="448" s="2" customFormat="1">
      <c r="A448" s="37"/>
      <c r="B448" s="38"/>
      <c r="C448" s="39"/>
      <c r="D448" s="254" t="s">
        <v>1425</v>
      </c>
      <c r="E448" s="39"/>
      <c r="F448" s="255" t="s">
        <v>1477</v>
      </c>
      <c r="G448" s="39"/>
      <c r="H448" s="39"/>
      <c r="I448" s="210"/>
      <c r="J448" s="39"/>
      <c r="K448" s="39"/>
      <c r="L448" s="43"/>
      <c r="M448" s="211"/>
      <c r="N448" s="212"/>
      <c r="O448" s="83"/>
      <c r="P448" s="83"/>
      <c r="Q448" s="83"/>
      <c r="R448" s="83"/>
      <c r="S448" s="83"/>
      <c r="T448" s="84"/>
      <c r="U448" s="37"/>
      <c r="V448" s="37"/>
      <c r="W448" s="37"/>
      <c r="X448" s="37"/>
      <c r="Y448" s="37"/>
      <c r="Z448" s="37"/>
      <c r="AA448" s="37"/>
      <c r="AB448" s="37"/>
      <c r="AC448" s="37"/>
      <c r="AD448" s="37"/>
      <c r="AE448" s="37"/>
      <c r="AT448" s="16" t="s">
        <v>1425</v>
      </c>
      <c r="AU448" s="16" t="s">
        <v>77</v>
      </c>
    </row>
    <row r="449" s="2" customFormat="1" ht="24.15" customHeight="1">
      <c r="A449" s="37"/>
      <c r="B449" s="38"/>
      <c r="C449" s="195" t="s">
        <v>1583</v>
      </c>
      <c r="D449" s="195" t="s">
        <v>261</v>
      </c>
      <c r="E449" s="196" t="s">
        <v>1478</v>
      </c>
      <c r="F449" s="197" t="s">
        <v>1479</v>
      </c>
      <c r="G449" s="198" t="s">
        <v>1066</v>
      </c>
      <c r="H449" s="199">
        <v>3775.1999999999998</v>
      </c>
      <c r="I449" s="200"/>
      <c r="J449" s="201">
        <f>ROUND(I449*H449,2)</f>
        <v>0</v>
      </c>
      <c r="K449" s="197" t="s">
        <v>1261</v>
      </c>
      <c r="L449" s="43"/>
      <c r="M449" s="202" t="s">
        <v>19</v>
      </c>
      <c r="N449" s="203" t="s">
        <v>40</v>
      </c>
      <c r="O449" s="83"/>
      <c r="P449" s="204">
        <f>O449*H449</f>
        <v>0</v>
      </c>
      <c r="Q449" s="204">
        <v>0</v>
      </c>
      <c r="R449" s="204">
        <f>Q449*H449</f>
        <v>0</v>
      </c>
      <c r="S449" s="204">
        <v>0</v>
      </c>
      <c r="T449" s="205">
        <f>S449*H449</f>
        <v>0</v>
      </c>
      <c r="U449" s="37"/>
      <c r="V449" s="37"/>
      <c r="W449" s="37"/>
      <c r="X449" s="37"/>
      <c r="Y449" s="37"/>
      <c r="Z449" s="37"/>
      <c r="AA449" s="37"/>
      <c r="AB449" s="37"/>
      <c r="AC449" s="37"/>
      <c r="AD449" s="37"/>
      <c r="AE449" s="37"/>
      <c r="AR449" s="206" t="s">
        <v>266</v>
      </c>
      <c r="AT449" s="206" t="s">
        <v>261</v>
      </c>
      <c r="AU449" s="206" t="s">
        <v>77</v>
      </c>
      <c r="AY449" s="16" t="s">
        <v>260</v>
      </c>
      <c r="BE449" s="207">
        <f>IF(N449="základní",J449,0)</f>
        <v>0</v>
      </c>
      <c r="BF449" s="207">
        <f>IF(N449="snížená",J449,0)</f>
        <v>0</v>
      </c>
      <c r="BG449" s="207">
        <f>IF(N449="zákl. přenesená",J449,0)</f>
        <v>0</v>
      </c>
      <c r="BH449" s="207">
        <f>IF(N449="sníž. přenesená",J449,0)</f>
        <v>0</v>
      </c>
      <c r="BI449" s="207">
        <f>IF(N449="nulová",J449,0)</f>
        <v>0</v>
      </c>
      <c r="BJ449" s="16" t="s">
        <v>77</v>
      </c>
      <c r="BK449" s="207">
        <f>ROUND(I449*H449,2)</f>
        <v>0</v>
      </c>
      <c r="BL449" s="16" t="s">
        <v>266</v>
      </c>
      <c r="BM449" s="206" t="s">
        <v>1586</v>
      </c>
    </row>
    <row r="450" s="2" customFormat="1">
      <c r="A450" s="37"/>
      <c r="B450" s="38"/>
      <c r="C450" s="39"/>
      <c r="D450" s="208" t="s">
        <v>267</v>
      </c>
      <c r="E450" s="39"/>
      <c r="F450" s="209" t="s">
        <v>1480</v>
      </c>
      <c r="G450" s="39"/>
      <c r="H450" s="39"/>
      <c r="I450" s="210"/>
      <c r="J450" s="39"/>
      <c r="K450" s="39"/>
      <c r="L450" s="43"/>
      <c r="M450" s="211"/>
      <c r="N450" s="212"/>
      <c r="O450" s="83"/>
      <c r="P450" s="83"/>
      <c r="Q450" s="83"/>
      <c r="R450" s="83"/>
      <c r="S450" s="83"/>
      <c r="T450" s="84"/>
      <c r="U450" s="37"/>
      <c r="V450" s="37"/>
      <c r="W450" s="37"/>
      <c r="X450" s="37"/>
      <c r="Y450" s="37"/>
      <c r="Z450" s="37"/>
      <c r="AA450" s="37"/>
      <c r="AB450" s="37"/>
      <c r="AC450" s="37"/>
      <c r="AD450" s="37"/>
      <c r="AE450" s="37"/>
      <c r="AT450" s="16" t="s">
        <v>267</v>
      </c>
      <c r="AU450" s="16" t="s">
        <v>77</v>
      </c>
    </row>
    <row r="451" s="2" customFormat="1">
      <c r="A451" s="37"/>
      <c r="B451" s="38"/>
      <c r="C451" s="39"/>
      <c r="D451" s="254" t="s">
        <v>1425</v>
      </c>
      <c r="E451" s="39"/>
      <c r="F451" s="255" t="s">
        <v>1481</v>
      </c>
      <c r="G451" s="39"/>
      <c r="H451" s="39"/>
      <c r="I451" s="210"/>
      <c r="J451" s="39"/>
      <c r="K451" s="39"/>
      <c r="L451" s="43"/>
      <c r="M451" s="211"/>
      <c r="N451" s="212"/>
      <c r="O451" s="83"/>
      <c r="P451" s="83"/>
      <c r="Q451" s="83"/>
      <c r="R451" s="83"/>
      <c r="S451" s="83"/>
      <c r="T451" s="84"/>
      <c r="U451" s="37"/>
      <c r="V451" s="37"/>
      <c r="W451" s="37"/>
      <c r="X451" s="37"/>
      <c r="Y451" s="37"/>
      <c r="Z451" s="37"/>
      <c r="AA451" s="37"/>
      <c r="AB451" s="37"/>
      <c r="AC451" s="37"/>
      <c r="AD451" s="37"/>
      <c r="AE451" s="37"/>
      <c r="AT451" s="16" t="s">
        <v>1425</v>
      </c>
      <c r="AU451" s="16" t="s">
        <v>77</v>
      </c>
    </row>
    <row r="452" s="12" customFormat="1">
      <c r="A452" s="12"/>
      <c r="B452" s="232"/>
      <c r="C452" s="233"/>
      <c r="D452" s="208" t="s">
        <v>967</v>
      </c>
      <c r="E452" s="234" t="s">
        <v>19</v>
      </c>
      <c r="F452" s="235" t="s">
        <v>3345</v>
      </c>
      <c r="G452" s="233"/>
      <c r="H452" s="236">
        <v>3775.1999999999998</v>
      </c>
      <c r="I452" s="237"/>
      <c r="J452" s="233"/>
      <c r="K452" s="233"/>
      <c r="L452" s="238"/>
      <c r="M452" s="239"/>
      <c r="N452" s="240"/>
      <c r="O452" s="240"/>
      <c r="P452" s="240"/>
      <c r="Q452" s="240"/>
      <c r="R452" s="240"/>
      <c r="S452" s="240"/>
      <c r="T452" s="241"/>
      <c r="U452" s="12"/>
      <c r="V452" s="12"/>
      <c r="W452" s="12"/>
      <c r="X452" s="12"/>
      <c r="Y452" s="12"/>
      <c r="Z452" s="12"/>
      <c r="AA452" s="12"/>
      <c r="AB452" s="12"/>
      <c r="AC452" s="12"/>
      <c r="AD452" s="12"/>
      <c r="AE452" s="12"/>
      <c r="AT452" s="242" t="s">
        <v>967</v>
      </c>
      <c r="AU452" s="242" t="s">
        <v>77</v>
      </c>
      <c r="AV452" s="12" t="s">
        <v>79</v>
      </c>
      <c r="AW452" s="12" t="s">
        <v>31</v>
      </c>
      <c r="AX452" s="12" t="s">
        <v>69</v>
      </c>
      <c r="AY452" s="242" t="s">
        <v>260</v>
      </c>
    </row>
    <row r="453" s="13" customFormat="1">
      <c r="A453" s="13"/>
      <c r="B453" s="243"/>
      <c r="C453" s="244"/>
      <c r="D453" s="208" t="s">
        <v>967</v>
      </c>
      <c r="E453" s="245" t="s">
        <v>19</v>
      </c>
      <c r="F453" s="246" t="s">
        <v>969</v>
      </c>
      <c r="G453" s="244"/>
      <c r="H453" s="247">
        <v>3775.1999999999998</v>
      </c>
      <c r="I453" s="248"/>
      <c r="J453" s="244"/>
      <c r="K453" s="244"/>
      <c r="L453" s="249"/>
      <c r="M453" s="250"/>
      <c r="N453" s="251"/>
      <c r="O453" s="251"/>
      <c r="P453" s="251"/>
      <c r="Q453" s="251"/>
      <c r="R453" s="251"/>
      <c r="S453" s="251"/>
      <c r="T453" s="252"/>
      <c r="U453" s="13"/>
      <c r="V453" s="13"/>
      <c r="W453" s="13"/>
      <c r="X453" s="13"/>
      <c r="Y453" s="13"/>
      <c r="Z453" s="13"/>
      <c r="AA453" s="13"/>
      <c r="AB453" s="13"/>
      <c r="AC453" s="13"/>
      <c r="AD453" s="13"/>
      <c r="AE453" s="13"/>
      <c r="AT453" s="253" t="s">
        <v>967</v>
      </c>
      <c r="AU453" s="253" t="s">
        <v>77</v>
      </c>
      <c r="AV453" s="13" t="s">
        <v>266</v>
      </c>
      <c r="AW453" s="13" t="s">
        <v>31</v>
      </c>
      <c r="AX453" s="13" t="s">
        <v>77</v>
      </c>
      <c r="AY453" s="253" t="s">
        <v>260</v>
      </c>
    </row>
    <row r="454" s="2" customFormat="1" ht="16.5" customHeight="1">
      <c r="A454" s="37"/>
      <c r="B454" s="38"/>
      <c r="C454" s="195" t="s">
        <v>1165</v>
      </c>
      <c r="D454" s="195" t="s">
        <v>261</v>
      </c>
      <c r="E454" s="196" t="s">
        <v>1483</v>
      </c>
      <c r="F454" s="197" t="s">
        <v>1484</v>
      </c>
      <c r="G454" s="198" t="s">
        <v>975</v>
      </c>
      <c r="H454" s="199">
        <v>401.11500000000001</v>
      </c>
      <c r="I454" s="200"/>
      <c r="J454" s="201">
        <f>ROUND(I454*H454,2)</f>
        <v>0</v>
      </c>
      <c r="K454" s="197" t="s">
        <v>1261</v>
      </c>
      <c r="L454" s="43"/>
      <c r="M454" s="202" t="s">
        <v>19</v>
      </c>
      <c r="N454" s="203" t="s">
        <v>40</v>
      </c>
      <c r="O454" s="83"/>
      <c r="P454" s="204">
        <f>O454*H454</f>
        <v>0</v>
      </c>
      <c r="Q454" s="204">
        <v>0</v>
      </c>
      <c r="R454" s="204">
        <f>Q454*H454</f>
        <v>0</v>
      </c>
      <c r="S454" s="204">
        <v>0</v>
      </c>
      <c r="T454" s="205">
        <f>S454*H454</f>
        <v>0</v>
      </c>
      <c r="U454" s="37"/>
      <c r="V454" s="37"/>
      <c r="W454" s="37"/>
      <c r="X454" s="37"/>
      <c r="Y454" s="37"/>
      <c r="Z454" s="37"/>
      <c r="AA454" s="37"/>
      <c r="AB454" s="37"/>
      <c r="AC454" s="37"/>
      <c r="AD454" s="37"/>
      <c r="AE454" s="37"/>
      <c r="AR454" s="206" t="s">
        <v>266</v>
      </c>
      <c r="AT454" s="206" t="s">
        <v>261</v>
      </c>
      <c r="AU454" s="206" t="s">
        <v>77</v>
      </c>
      <c r="AY454" s="16" t="s">
        <v>260</v>
      </c>
      <c r="BE454" s="207">
        <f>IF(N454="základní",J454,0)</f>
        <v>0</v>
      </c>
      <c r="BF454" s="207">
        <f>IF(N454="snížená",J454,0)</f>
        <v>0</v>
      </c>
      <c r="BG454" s="207">
        <f>IF(N454="zákl. přenesená",J454,0)</f>
        <v>0</v>
      </c>
      <c r="BH454" s="207">
        <f>IF(N454="sníž. přenesená",J454,0)</f>
        <v>0</v>
      </c>
      <c r="BI454" s="207">
        <f>IF(N454="nulová",J454,0)</f>
        <v>0</v>
      </c>
      <c r="BJ454" s="16" t="s">
        <v>77</v>
      </c>
      <c r="BK454" s="207">
        <f>ROUND(I454*H454,2)</f>
        <v>0</v>
      </c>
      <c r="BL454" s="16" t="s">
        <v>266</v>
      </c>
      <c r="BM454" s="206" t="s">
        <v>1589</v>
      </c>
    </row>
    <row r="455" s="2" customFormat="1">
      <c r="A455" s="37"/>
      <c r="B455" s="38"/>
      <c r="C455" s="39"/>
      <c r="D455" s="208" t="s">
        <v>267</v>
      </c>
      <c r="E455" s="39"/>
      <c r="F455" s="209" t="s">
        <v>1486</v>
      </c>
      <c r="G455" s="39"/>
      <c r="H455" s="39"/>
      <c r="I455" s="210"/>
      <c r="J455" s="39"/>
      <c r="K455" s="39"/>
      <c r="L455" s="43"/>
      <c r="M455" s="211"/>
      <c r="N455" s="212"/>
      <c r="O455" s="83"/>
      <c r="P455" s="83"/>
      <c r="Q455" s="83"/>
      <c r="R455" s="83"/>
      <c r="S455" s="83"/>
      <c r="T455" s="84"/>
      <c r="U455" s="37"/>
      <c r="V455" s="37"/>
      <c r="W455" s="37"/>
      <c r="X455" s="37"/>
      <c r="Y455" s="37"/>
      <c r="Z455" s="37"/>
      <c r="AA455" s="37"/>
      <c r="AB455" s="37"/>
      <c r="AC455" s="37"/>
      <c r="AD455" s="37"/>
      <c r="AE455" s="37"/>
      <c r="AT455" s="16" t="s">
        <v>267</v>
      </c>
      <c r="AU455" s="16" t="s">
        <v>77</v>
      </c>
    </row>
    <row r="456" s="2" customFormat="1">
      <c r="A456" s="37"/>
      <c r="B456" s="38"/>
      <c r="C456" s="39"/>
      <c r="D456" s="254" t="s">
        <v>1425</v>
      </c>
      <c r="E456" s="39"/>
      <c r="F456" s="255" t="s">
        <v>1487</v>
      </c>
      <c r="G456" s="39"/>
      <c r="H456" s="39"/>
      <c r="I456" s="210"/>
      <c r="J456" s="39"/>
      <c r="K456" s="39"/>
      <c r="L456" s="43"/>
      <c r="M456" s="211"/>
      <c r="N456" s="212"/>
      <c r="O456" s="83"/>
      <c r="P456" s="83"/>
      <c r="Q456" s="83"/>
      <c r="R456" s="83"/>
      <c r="S456" s="83"/>
      <c r="T456" s="84"/>
      <c r="U456" s="37"/>
      <c r="V456" s="37"/>
      <c r="W456" s="37"/>
      <c r="X456" s="37"/>
      <c r="Y456" s="37"/>
      <c r="Z456" s="37"/>
      <c r="AA456" s="37"/>
      <c r="AB456" s="37"/>
      <c r="AC456" s="37"/>
      <c r="AD456" s="37"/>
      <c r="AE456" s="37"/>
      <c r="AT456" s="16" t="s">
        <v>1425</v>
      </c>
      <c r="AU456" s="16" t="s">
        <v>77</v>
      </c>
    </row>
    <row r="457" s="2" customFormat="1" ht="16.5" customHeight="1">
      <c r="A457" s="37"/>
      <c r="B457" s="38"/>
      <c r="C457" s="195" t="s">
        <v>1590</v>
      </c>
      <c r="D457" s="195" t="s">
        <v>261</v>
      </c>
      <c r="E457" s="196" t="s">
        <v>1513</v>
      </c>
      <c r="F457" s="197" t="s">
        <v>1514</v>
      </c>
      <c r="G457" s="198" t="s">
        <v>1300</v>
      </c>
      <c r="H457" s="199">
        <v>369</v>
      </c>
      <c r="I457" s="200"/>
      <c r="J457" s="201">
        <f>ROUND(I457*H457,2)</f>
        <v>0</v>
      </c>
      <c r="K457" s="197" t="s">
        <v>1261</v>
      </c>
      <c r="L457" s="43"/>
      <c r="M457" s="202" t="s">
        <v>19</v>
      </c>
      <c r="N457" s="203" t="s">
        <v>40</v>
      </c>
      <c r="O457" s="83"/>
      <c r="P457" s="204">
        <f>O457*H457</f>
        <v>0</v>
      </c>
      <c r="Q457" s="204">
        <v>0.00010000000000000001</v>
      </c>
      <c r="R457" s="204">
        <f>Q457*H457</f>
        <v>0.036900000000000002</v>
      </c>
      <c r="S457" s="204">
        <v>0</v>
      </c>
      <c r="T457" s="205">
        <f>S457*H457</f>
        <v>0</v>
      </c>
      <c r="U457" s="37"/>
      <c r="V457" s="37"/>
      <c r="W457" s="37"/>
      <c r="X457" s="37"/>
      <c r="Y457" s="37"/>
      <c r="Z457" s="37"/>
      <c r="AA457" s="37"/>
      <c r="AB457" s="37"/>
      <c r="AC457" s="37"/>
      <c r="AD457" s="37"/>
      <c r="AE457" s="37"/>
      <c r="AR457" s="206" t="s">
        <v>266</v>
      </c>
      <c r="AT457" s="206" t="s">
        <v>261</v>
      </c>
      <c r="AU457" s="206" t="s">
        <v>77</v>
      </c>
      <c r="AY457" s="16" t="s">
        <v>260</v>
      </c>
      <c r="BE457" s="207">
        <f>IF(N457="základní",J457,0)</f>
        <v>0</v>
      </c>
      <c r="BF457" s="207">
        <f>IF(N457="snížená",J457,0)</f>
        <v>0</v>
      </c>
      <c r="BG457" s="207">
        <f>IF(N457="zákl. přenesená",J457,0)</f>
        <v>0</v>
      </c>
      <c r="BH457" s="207">
        <f>IF(N457="sníž. přenesená",J457,0)</f>
        <v>0</v>
      </c>
      <c r="BI457" s="207">
        <f>IF(N457="nulová",J457,0)</f>
        <v>0</v>
      </c>
      <c r="BJ457" s="16" t="s">
        <v>77</v>
      </c>
      <c r="BK457" s="207">
        <f>ROUND(I457*H457,2)</f>
        <v>0</v>
      </c>
      <c r="BL457" s="16" t="s">
        <v>266</v>
      </c>
      <c r="BM457" s="206" t="s">
        <v>1371</v>
      </c>
    </row>
    <row r="458" s="2" customFormat="1">
      <c r="A458" s="37"/>
      <c r="B458" s="38"/>
      <c r="C458" s="39"/>
      <c r="D458" s="208" t="s">
        <v>267</v>
      </c>
      <c r="E458" s="39"/>
      <c r="F458" s="209" t="s">
        <v>1516</v>
      </c>
      <c r="G458" s="39"/>
      <c r="H458" s="39"/>
      <c r="I458" s="210"/>
      <c r="J458" s="39"/>
      <c r="K458" s="39"/>
      <c r="L458" s="43"/>
      <c r="M458" s="211"/>
      <c r="N458" s="212"/>
      <c r="O458" s="83"/>
      <c r="P458" s="83"/>
      <c r="Q458" s="83"/>
      <c r="R458" s="83"/>
      <c r="S458" s="83"/>
      <c r="T458" s="84"/>
      <c r="U458" s="37"/>
      <c r="V458" s="37"/>
      <c r="W458" s="37"/>
      <c r="X458" s="37"/>
      <c r="Y458" s="37"/>
      <c r="Z458" s="37"/>
      <c r="AA458" s="37"/>
      <c r="AB458" s="37"/>
      <c r="AC458" s="37"/>
      <c r="AD458" s="37"/>
      <c r="AE458" s="37"/>
      <c r="AT458" s="16" t="s">
        <v>267</v>
      </c>
      <c r="AU458" s="16" t="s">
        <v>77</v>
      </c>
    </row>
    <row r="459" s="2" customFormat="1">
      <c r="A459" s="37"/>
      <c r="B459" s="38"/>
      <c r="C459" s="39"/>
      <c r="D459" s="254" t="s">
        <v>1425</v>
      </c>
      <c r="E459" s="39"/>
      <c r="F459" s="255" t="s">
        <v>1517</v>
      </c>
      <c r="G459" s="39"/>
      <c r="H459" s="39"/>
      <c r="I459" s="210"/>
      <c r="J459" s="39"/>
      <c r="K459" s="39"/>
      <c r="L459" s="43"/>
      <c r="M459" s="211"/>
      <c r="N459" s="212"/>
      <c r="O459" s="83"/>
      <c r="P459" s="83"/>
      <c r="Q459" s="83"/>
      <c r="R459" s="83"/>
      <c r="S459" s="83"/>
      <c r="T459" s="84"/>
      <c r="U459" s="37"/>
      <c r="V459" s="37"/>
      <c r="W459" s="37"/>
      <c r="X459" s="37"/>
      <c r="Y459" s="37"/>
      <c r="Z459" s="37"/>
      <c r="AA459" s="37"/>
      <c r="AB459" s="37"/>
      <c r="AC459" s="37"/>
      <c r="AD459" s="37"/>
      <c r="AE459" s="37"/>
      <c r="AT459" s="16" t="s">
        <v>1425</v>
      </c>
      <c r="AU459" s="16" t="s">
        <v>77</v>
      </c>
    </row>
    <row r="460" s="2" customFormat="1" ht="16.5" customHeight="1">
      <c r="A460" s="37"/>
      <c r="B460" s="38"/>
      <c r="C460" s="214" t="s">
        <v>1171</v>
      </c>
      <c r="D460" s="214" t="s">
        <v>275</v>
      </c>
      <c r="E460" s="215" t="s">
        <v>3346</v>
      </c>
      <c r="F460" s="216" t="s">
        <v>3347</v>
      </c>
      <c r="G460" s="217" t="s">
        <v>1891</v>
      </c>
      <c r="H460" s="218">
        <v>369</v>
      </c>
      <c r="I460" s="219"/>
      <c r="J460" s="220">
        <f>ROUND(I460*H460,2)</f>
        <v>0</v>
      </c>
      <c r="K460" s="216" t="s">
        <v>19</v>
      </c>
      <c r="L460" s="221"/>
      <c r="M460" s="222" t="s">
        <v>19</v>
      </c>
      <c r="N460" s="223" t="s">
        <v>40</v>
      </c>
      <c r="O460" s="83"/>
      <c r="P460" s="204">
        <f>O460*H460</f>
        <v>0</v>
      </c>
      <c r="Q460" s="204">
        <v>0.00068999999999999997</v>
      </c>
      <c r="R460" s="204">
        <f>Q460*H460</f>
        <v>0.25461</v>
      </c>
      <c r="S460" s="204">
        <v>0</v>
      </c>
      <c r="T460" s="205">
        <f>S460*H460</f>
        <v>0</v>
      </c>
      <c r="U460" s="37"/>
      <c r="V460" s="37"/>
      <c r="W460" s="37"/>
      <c r="X460" s="37"/>
      <c r="Y460" s="37"/>
      <c r="Z460" s="37"/>
      <c r="AA460" s="37"/>
      <c r="AB460" s="37"/>
      <c r="AC460" s="37"/>
      <c r="AD460" s="37"/>
      <c r="AE460" s="37"/>
      <c r="AR460" s="206" t="s">
        <v>279</v>
      </c>
      <c r="AT460" s="206" t="s">
        <v>275</v>
      </c>
      <c r="AU460" s="206" t="s">
        <v>77</v>
      </c>
      <c r="AY460" s="16" t="s">
        <v>260</v>
      </c>
      <c r="BE460" s="207">
        <f>IF(N460="základní",J460,0)</f>
        <v>0</v>
      </c>
      <c r="BF460" s="207">
        <f>IF(N460="snížená",J460,0)</f>
        <v>0</v>
      </c>
      <c r="BG460" s="207">
        <f>IF(N460="zákl. přenesená",J460,0)</f>
        <v>0</v>
      </c>
      <c r="BH460" s="207">
        <f>IF(N460="sníž. přenesená",J460,0)</f>
        <v>0</v>
      </c>
      <c r="BI460" s="207">
        <f>IF(N460="nulová",J460,0)</f>
        <v>0</v>
      </c>
      <c r="BJ460" s="16" t="s">
        <v>77</v>
      </c>
      <c r="BK460" s="207">
        <f>ROUND(I460*H460,2)</f>
        <v>0</v>
      </c>
      <c r="BL460" s="16" t="s">
        <v>266</v>
      </c>
      <c r="BM460" s="206" t="s">
        <v>1591</v>
      </c>
    </row>
    <row r="461" s="2" customFormat="1">
      <c r="A461" s="37"/>
      <c r="B461" s="38"/>
      <c r="C461" s="39"/>
      <c r="D461" s="208" t="s">
        <v>267</v>
      </c>
      <c r="E461" s="39"/>
      <c r="F461" s="209" t="s">
        <v>3347</v>
      </c>
      <c r="G461" s="39"/>
      <c r="H461" s="39"/>
      <c r="I461" s="210"/>
      <c r="J461" s="39"/>
      <c r="K461" s="39"/>
      <c r="L461" s="43"/>
      <c r="M461" s="211"/>
      <c r="N461" s="212"/>
      <c r="O461" s="83"/>
      <c r="P461" s="83"/>
      <c r="Q461" s="83"/>
      <c r="R461" s="83"/>
      <c r="S461" s="83"/>
      <c r="T461" s="84"/>
      <c r="U461" s="37"/>
      <c r="V461" s="37"/>
      <c r="W461" s="37"/>
      <c r="X461" s="37"/>
      <c r="Y461" s="37"/>
      <c r="Z461" s="37"/>
      <c r="AA461" s="37"/>
      <c r="AB461" s="37"/>
      <c r="AC461" s="37"/>
      <c r="AD461" s="37"/>
      <c r="AE461" s="37"/>
      <c r="AT461" s="16" t="s">
        <v>267</v>
      </c>
      <c r="AU461" s="16" t="s">
        <v>77</v>
      </c>
    </row>
    <row r="462" s="2" customFormat="1" ht="16.5" customHeight="1">
      <c r="A462" s="37"/>
      <c r="B462" s="38"/>
      <c r="C462" s="195" t="s">
        <v>1592</v>
      </c>
      <c r="D462" s="195" t="s">
        <v>261</v>
      </c>
      <c r="E462" s="196" t="s">
        <v>1525</v>
      </c>
      <c r="F462" s="197" t="s">
        <v>1526</v>
      </c>
      <c r="G462" s="198" t="s">
        <v>975</v>
      </c>
      <c r="H462" s="199">
        <v>0.71499999999999997</v>
      </c>
      <c r="I462" s="200"/>
      <c r="J462" s="201">
        <f>ROUND(I462*H462,2)</f>
        <v>0</v>
      </c>
      <c r="K462" s="197" t="s">
        <v>1261</v>
      </c>
      <c r="L462" s="43"/>
      <c r="M462" s="202" t="s">
        <v>19</v>
      </c>
      <c r="N462" s="203" t="s">
        <v>40</v>
      </c>
      <c r="O462" s="83"/>
      <c r="P462" s="204">
        <f>O462*H462</f>
        <v>0</v>
      </c>
      <c r="Q462" s="204">
        <v>0</v>
      </c>
      <c r="R462" s="204">
        <f>Q462*H462</f>
        <v>0</v>
      </c>
      <c r="S462" s="204">
        <v>0</v>
      </c>
      <c r="T462" s="205">
        <f>S462*H462</f>
        <v>0</v>
      </c>
      <c r="U462" s="37"/>
      <c r="V462" s="37"/>
      <c r="W462" s="37"/>
      <c r="X462" s="37"/>
      <c r="Y462" s="37"/>
      <c r="Z462" s="37"/>
      <c r="AA462" s="37"/>
      <c r="AB462" s="37"/>
      <c r="AC462" s="37"/>
      <c r="AD462" s="37"/>
      <c r="AE462" s="37"/>
      <c r="AR462" s="206" t="s">
        <v>266</v>
      </c>
      <c r="AT462" s="206" t="s">
        <v>261</v>
      </c>
      <c r="AU462" s="206" t="s">
        <v>77</v>
      </c>
      <c r="AY462" s="16" t="s">
        <v>260</v>
      </c>
      <c r="BE462" s="207">
        <f>IF(N462="základní",J462,0)</f>
        <v>0</v>
      </c>
      <c r="BF462" s="207">
        <f>IF(N462="snížená",J462,0)</f>
        <v>0</v>
      </c>
      <c r="BG462" s="207">
        <f>IF(N462="zákl. přenesená",J462,0)</f>
        <v>0</v>
      </c>
      <c r="BH462" s="207">
        <f>IF(N462="sníž. přenesená",J462,0)</f>
        <v>0</v>
      </c>
      <c r="BI462" s="207">
        <f>IF(N462="nulová",J462,0)</f>
        <v>0</v>
      </c>
      <c r="BJ462" s="16" t="s">
        <v>77</v>
      </c>
      <c r="BK462" s="207">
        <f>ROUND(I462*H462,2)</f>
        <v>0</v>
      </c>
      <c r="BL462" s="16" t="s">
        <v>266</v>
      </c>
      <c r="BM462" s="206" t="s">
        <v>1593</v>
      </c>
    </row>
    <row r="463" s="2" customFormat="1">
      <c r="A463" s="37"/>
      <c r="B463" s="38"/>
      <c r="C463" s="39"/>
      <c r="D463" s="208" t="s">
        <v>267</v>
      </c>
      <c r="E463" s="39"/>
      <c r="F463" s="209" t="s">
        <v>1528</v>
      </c>
      <c r="G463" s="39"/>
      <c r="H463" s="39"/>
      <c r="I463" s="210"/>
      <c r="J463" s="39"/>
      <c r="K463" s="39"/>
      <c r="L463" s="43"/>
      <c r="M463" s="211"/>
      <c r="N463" s="212"/>
      <c r="O463" s="83"/>
      <c r="P463" s="83"/>
      <c r="Q463" s="83"/>
      <c r="R463" s="83"/>
      <c r="S463" s="83"/>
      <c r="T463" s="84"/>
      <c r="U463" s="37"/>
      <c r="V463" s="37"/>
      <c r="W463" s="37"/>
      <c r="X463" s="37"/>
      <c r="Y463" s="37"/>
      <c r="Z463" s="37"/>
      <c r="AA463" s="37"/>
      <c r="AB463" s="37"/>
      <c r="AC463" s="37"/>
      <c r="AD463" s="37"/>
      <c r="AE463" s="37"/>
      <c r="AT463" s="16" t="s">
        <v>267</v>
      </c>
      <c r="AU463" s="16" t="s">
        <v>77</v>
      </c>
    </row>
    <row r="464" s="2" customFormat="1">
      <c r="A464" s="37"/>
      <c r="B464" s="38"/>
      <c r="C464" s="39"/>
      <c r="D464" s="254" t="s">
        <v>1425</v>
      </c>
      <c r="E464" s="39"/>
      <c r="F464" s="255" t="s">
        <v>1529</v>
      </c>
      <c r="G464" s="39"/>
      <c r="H464" s="39"/>
      <c r="I464" s="210"/>
      <c r="J464" s="39"/>
      <c r="K464" s="39"/>
      <c r="L464" s="43"/>
      <c r="M464" s="211"/>
      <c r="N464" s="212"/>
      <c r="O464" s="83"/>
      <c r="P464" s="83"/>
      <c r="Q464" s="83"/>
      <c r="R464" s="83"/>
      <c r="S464" s="83"/>
      <c r="T464" s="84"/>
      <c r="U464" s="37"/>
      <c r="V464" s="37"/>
      <c r="W464" s="37"/>
      <c r="X464" s="37"/>
      <c r="Y464" s="37"/>
      <c r="Z464" s="37"/>
      <c r="AA464" s="37"/>
      <c r="AB464" s="37"/>
      <c r="AC464" s="37"/>
      <c r="AD464" s="37"/>
      <c r="AE464" s="37"/>
      <c r="AT464" s="16" t="s">
        <v>1425</v>
      </c>
      <c r="AU464" s="16" t="s">
        <v>77</v>
      </c>
    </row>
    <row r="465" s="2" customFormat="1" ht="16.5" customHeight="1">
      <c r="A465" s="37"/>
      <c r="B465" s="38"/>
      <c r="C465" s="195" t="s">
        <v>1178</v>
      </c>
      <c r="D465" s="195" t="s">
        <v>261</v>
      </c>
      <c r="E465" s="196" t="s">
        <v>1530</v>
      </c>
      <c r="F465" s="197" t="s">
        <v>1531</v>
      </c>
      <c r="G465" s="198" t="s">
        <v>975</v>
      </c>
      <c r="H465" s="199">
        <v>0.71499999999999997</v>
      </c>
      <c r="I465" s="200"/>
      <c r="J465" s="201">
        <f>ROUND(I465*H465,2)</f>
        <v>0</v>
      </c>
      <c r="K465" s="197" t="s">
        <v>1261</v>
      </c>
      <c r="L465" s="43"/>
      <c r="M465" s="202" t="s">
        <v>19</v>
      </c>
      <c r="N465" s="203" t="s">
        <v>40</v>
      </c>
      <c r="O465" s="83"/>
      <c r="P465" s="204">
        <f>O465*H465</f>
        <v>0</v>
      </c>
      <c r="Q465" s="204">
        <v>0</v>
      </c>
      <c r="R465" s="204">
        <f>Q465*H465</f>
        <v>0</v>
      </c>
      <c r="S465" s="204">
        <v>0</v>
      </c>
      <c r="T465" s="205">
        <f>S465*H465</f>
        <v>0</v>
      </c>
      <c r="U465" s="37"/>
      <c r="V465" s="37"/>
      <c r="W465" s="37"/>
      <c r="X465" s="37"/>
      <c r="Y465" s="37"/>
      <c r="Z465" s="37"/>
      <c r="AA465" s="37"/>
      <c r="AB465" s="37"/>
      <c r="AC465" s="37"/>
      <c r="AD465" s="37"/>
      <c r="AE465" s="37"/>
      <c r="AR465" s="206" t="s">
        <v>266</v>
      </c>
      <c r="AT465" s="206" t="s">
        <v>261</v>
      </c>
      <c r="AU465" s="206" t="s">
        <v>77</v>
      </c>
      <c r="AY465" s="16" t="s">
        <v>260</v>
      </c>
      <c r="BE465" s="207">
        <f>IF(N465="základní",J465,0)</f>
        <v>0</v>
      </c>
      <c r="BF465" s="207">
        <f>IF(N465="snížená",J465,0)</f>
        <v>0</v>
      </c>
      <c r="BG465" s="207">
        <f>IF(N465="zákl. přenesená",J465,0)</f>
        <v>0</v>
      </c>
      <c r="BH465" s="207">
        <f>IF(N465="sníž. přenesená",J465,0)</f>
        <v>0</v>
      </c>
      <c r="BI465" s="207">
        <f>IF(N465="nulová",J465,0)</f>
        <v>0</v>
      </c>
      <c r="BJ465" s="16" t="s">
        <v>77</v>
      </c>
      <c r="BK465" s="207">
        <f>ROUND(I465*H465,2)</f>
        <v>0</v>
      </c>
      <c r="BL465" s="16" t="s">
        <v>266</v>
      </c>
      <c r="BM465" s="206" t="s">
        <v>1594</v>
      </c>
    </row>
    <row r="466" s="2" customFormat="1">
      <c r="A466" s="37"/>
      <c r="B466" s="38"/>
      <c r="C466" s="39"/>
      <c r="D466" s="208" t="s">
        <v>267</v>
      </c>
      <c r="E466" s="39"/>
      <c r="F466" s="209" t="s">
        <v>1531</v>
      </c>
      <c r="G466" s="39"/>
      <c r="H466" s="39"/>
      <c r="I466" s="210"/>
      <c r="J466" s="39"/>
      <c r="K466" s="39"/>
      <c r="L466" s="43"/>
      <c r="M466" s="211"/>
      <c r="N466" s="212"/>
      <c r="O466" s="83"/>
      <c r="P466" s="83"/>
      <c r="Q466" s="83"/>
      <c r="R466" s="83"/>
      <c r="S466" s="83"/>
      <c r="T466" s="84"/>
      <c r="U466" s="37"/>
      <c r="V466" s="37"/>
      <c r="W466" s="37"/>
      <c r="X466" s="37"/>
      <c r="Y466" s="37"/>
      <c r="Z466" s="37"/>
      <c r="AA466" s="37"/>
      <c r="AB466" s="37"/>
      <c r="AC466" s="37"/>
      <c r="AD466" s="37"/>
      <c r="AE466" s="37"/>
      <c r="AT466" s="16" t="s">
        <v>267</v>
      </c>
      <c r="AU466" s="16" t="s">
        <v>77</v>
      </c>
    </row>
    <row r="467" s="2" customFormat="1">
      <c r="A467" s="37"/>
      <c r="B467" s="38"/>
      <c r="C467" s="39"/>
      <c r="D467" s="254" t="s">
        <v>1425</v>
      </c>
      <c r="E467" s="39"/>
      <c r="F467" s="255" t="s">
        <v>1533</v>
      </c>
      <c r="G467" s="39"/>
      <c r="H467" s="39"/>
      <c r="I467" s="210"/>
      <c r="J467" s="39"/>
      <c r="K467" s="39"/>
      <c r="L467" s="43"/>
      <c r="M467" s="211"/>
      <c r="N467" s="212"/>
      <c r="O467" s="83"/>
      <c r="P467" s="83"/>
      <c r="Q467" s="83"/>
      <c r="R467" s="83"/>
      <c r="S467" s="83"/>
      <c r="T467" s="84"/>
      <c r="U467" s="37"/>
      <c r="V467" s="37"/>
      <c r="W467" s="37"/>
      <c r="X467" s="37"/>
      <c r="Y467" s="37"/>
      <c r="Z467" s="37"/>
      <c r="AA467" s="37"/>
      <c r="AB467" s="37"/>
      <c r="AC467" s="37"/>
      <c r="AD467" s="37"/>
      <c r="AE467" s="37"/>
      <c r="AT467" s="16" t="s">
        <v>1425</v>
      </c>
      <c r="AU467" s="16" t="s">
        <v>77</v>
      </c>
    </row>
    <row r="468" s="2" customFormat="1" ht="16.5" customHeight="1">
      <c r="A468" s="37"/>
      <c r="B468" s="38"/>
      <c r="C468" s="195" t="s">
        <v>1596</v>
      </c>
      <c r="D468" s="195" t="s">
        <v>261</v>
      </c>
      <c r="E468" s="196" t="s">
        <v>1535</v>
      </c>
      <c r="F468" s="197" t="s">
        <v>1536</v>
      </c>
      <c r="G468" s="198" t="s">
        <v>1537</v>
      </c>
      <c r="H468" s="199">
        <v>2</v>
      </c>
      <c r="I468" s="200"/>
      <c r="J468" s="201">
        <f>ROUND(I468*H468,2)</f>
        <v>0</v>
      </c>
      <c r="K468" s="197" t="s">
        <v>1261</v>
      </c>
      <c r="L468" s="43"/>
      <c r="M468" s="202" t="s">
        <v>19</v>
      </c>
      <c r="N468" s="203" t="s">
        <v>40</v>
      </c>
      <c r="O468" s="83"/>
      <c r="P468" s="204">
        <f>O468*H468</f>
        <v>0</v>
      </c>
      <c r="Q468" s="204">
        <v>0</v>
      </c>
      <c r="R468" s="204">
        <f>Q468*H468</f>
        <v>0</v>
      </c>
      <c r="S468" s="204">
        <v>0</v>
      </c>
      <c r="T468" s="205">
        <f>S468*H468</f>
        <v>0</v>
      </c>
      <c r="U468" s="37"/>
      <c r="V468" s="37"/>
      <c r="W468" s="37"/>
      <c r="X468" s="37"/>
      <c r="Y468" s="37"/>
      <c r="Z468" s="37"/>
      <c r="AA468" s="37"/>
      <c r="AB468" s="37"/>
      <c r="AC468" s="37"/>
      <c r="AD468" s="37"/>
      <c r="AE468" s="37"/>
      <c r="AR468" s="206" t="s">
        <v>266</v>
      </c>
      <c r="AT468" s="206" t="s">
        <v>261</v>
      </c>
      <c r="AU468" s="206" t="s">
        <v>77</v>
      </c>
      <c r="AY468" s="16" t="s">
        <v>260</v>
      </c>
      <c r="BE468" s="207">
        <f>IF(N468="základní",J468,0)</f>
        <v>0</v>
      </c>
      <c r="BF468" s="207">
        <f>IF(N468="snížená",J468,0)</f>
        <v>0</v>
      </c>
      <c r="BG468" s="207">
        <f>IF(N468="zákl. přenesená",J468,0)</f>
        <v>0</v>
      </c>
      <c r="BH468" s="207">
        <f>IF(N468="sníž. přenesená",J468,0)</f>
        <v>0</v>
      </c>
      <c r="BI468" s="207">
        <f>IF(N468="nulová",J468,0)</f>
        <v>0</v>
      </c>
      <c r="BJ468" s="16" t="s">
        <v>77</v>
      </c>
      <c r="BK468" s="207">
        <f>ROUND(I468*H468,2)</f>
        <v>0</v>
      </c>
      <c r="BL468" s="16" t="s">
        <v>266</v>
      </c>
      <c r="BM468" s="206" t="s">
        <v>1597</v>
      </c>
    </row>
    <row r="469" s="2" customFormat="1">
      <c r="A469" s="37"/>
      <c r="B469" s="38"/>
      <c r="C469" s="39"/>
      <c r="D469" s="208" t="s">
        <v>267</v>
      </c>
      <c r="E469" s="39"/>
      <c r="F469" s="209" t="s">
        <v>1536</v>
      </c>
      <c r="G469" s="39"/>
      <c r="H469" s="39"/>
      <c r="I469" s="210"/>
      <c r="J469" s="39"/>
      <c r="K469" s="39"/>
      <c r="L469" s="43"/>
      <c r="M469" s="211"/>
      <c r="N469" s="212"/>
      <c r="O469" s="83"/>
      <c r="P469" s="83"/>
      <c r="Q469" s="83"/>
      <c r="R469" s="83"/>
      <c r="S469" s="83"/>
      <c r="T469" s="84"/>
      <c r="U469" s="37"/>
      <c r="V469" s="37"/>
      <c r="W469" s="37"/>
      <c r="X469" s="37"/>
      <c r="Y469" s="37"/>
      <c r="Z469" s="37"/>
      <c r="AA469" s="37"/>
      <c r="AB469" s="37"/>
      <c r="AC469" s="37"/>
      <c r="AD469" s="37"/>
      <c r="AE469" s="37"/>
      <c r="AT469" s="16" t="s">
        <v>267</v>
      </c>
      <c r="AU469" s="16" t="s">
        <v>77</v>
      </c>
    </row>
    <row r="470" s="2" customFormat="1">
      <c r="A470" s="37"/>
      <c r="B470" s="38"/>
      <c r="C470" s="39"/>
      <c r="D470" s="254" t="s">
        <v>1425</v>
      </c>
      <c r="E470" s="39"/>
      <c r="F470" s="255" t="s">
        <v>1539</v>
      </c>
      <c r="G470" s="39"/>
      <c r="H470" s="39"/>
      <c r="I470" s="210"/>
      <c r="J470" s="39"/>
      <c r="K470" s="39"/>
      <c r="L470" s="43"/>
      <c r="M470" s="224"/>
      <c r="N470" s="225"/>
      <c r="O470" s="226"/>
      <c r="P470" s="226"/>
      <c r="Q470" s="226"/>
      <c r="R470" s="226"/>
      <c r="S470" s="226"/>
      <c r="T470" s="227"/>
      <c r="U470" s="37"/>
      <c r="V470" s="37"/>
      <c r="W470" s="37"/>
      <c r="X470" s="37"/>
      <c r="Y470" s="37"/>
      <c r="Z470" s="37"/>
      <c r="AA470" s="37"/>
      <c r="AB470" s="37"/>
      <c r="AC470" s="37"/>
      <c r="AD470" s="37"/>
      <c r="AE470" s="37"/>
      <c r="AT470" s="16" t="s">
        <v>1425</v>
      </c>
      <c r="AU470" s="16" t="s">
        <v>77</v>
      </c>
    </row>
    <row r="471" s="2" customFormat="1" ht="6.96" customHeight="1">
      <c r="A471" s="37"/>
      <c r="B471" s="58"/>
      <c r="C471" s="59"/>
      <c r="D471" s="59"/>
      <c r="E471" s="59"/>
      <c r="F471" s="59"/>
      <c r="G471" s="59"/>
      <c r="H471" s="59"/>
      <c r="I471" s="59"/>
      <c r="J471" s="59"/>
      <c r="K471" s="59"/>
      <c r="L471" s="43"/>
      <c r="M471" s="37"/>
      <c r="O471" s="37"/>
      <c r="P471" s="37"/>
      <c r="Q471" s="37"/>
      <c r="R471" s="37"/>
      <c r="S471" s="37"/>
      <c r="T471" s="37"/>
      <c r="U471" s="37"/>
      <c r="V471" s="37"/>
      <c r="W471" s="37"/>
      <c r="X471" s="37"/>
      <c r="Y471" s="37"/>
      <c r="Z471" s="37"/>
      <c r="AA471" s="37"/>
      <c r="AB471" s="37"/>
      <c r="AC471" s="37"/>
      <c r="AD471" s="37"/>
      <c r="AE471" s="37"/>
    </row>
  </sheetData>
  <sheetProtection sheet="1" autoFilter="0" formatColumns="0" formatRows="0" objects="1" scenarios="1" spinCount="100000" saltValue="vkfE2BRsAfMgi2wzv5+mWS+O5poRWRHfCiait8YdJTcy6OkKoMeXUycw4m8JD5tuC8oLaQP0ymF9/nhPgqrBoQ==" hashValue="LK99+RbT/T8LtNB/00vpkf2ziYh5E52vt7guQiSYKJy4BGfdw2GPAfoFK6hoDMSAKF3lfWW75tahZuDkHk5YQw==" algorithmName="SHA-512" password="D0DA"/>
  <autoFilter ref="C84:K470"/>
  <mergeCells count="9">
    <mergeCell ref="E7:H7"/>
    <mergeCell ref="E9:H9"/>
    <mergeCell ref="E18:H18"/>
    <mergeCell ref="E27:H27"/>
    <mergeCell ref="E48:H48"/>
    <mergeCell ref="E50:H50"/>
    <mergeCell ref="E75:H75"/>
    <mergeCell ref="E77:H77"/>
    <mergeCell ref="L2:V2"/>
  </mergeCells>
  <hyperlinks>
    <hyperlink ref="F227" r:id="rId1" display="https://podminky.urs.cz/item/CS_URS_2023_01/171151103"/>
    <hyperlink ref="F230" r:id="rId2" display="https://podminky.urs.cz/item/CS_URS_2023_01/911111111"/>
    <hyperlink ref="F260" r:id="rId3" display="https://podminky.urs.cz/item/CS_URS_2023_01/112155311"/>
    <hyperlink ref="F263" r:id="rId4" display="https://podminky.urs.cz/item/CS_URS_2023_01/113311171"/>
    <hyperlink ref="F266" r:id="rId5" display="https://podminky.urs.cz/item/CS_URS_2023_01/122351403"/>
    <hyperlink ref="F269" r:id="rId6" display="https://podminky.urs.cz/item/CS_URS_2023_01/122352501"/>
    <hyperlink ref="F274" r:id="rId7" display="https://podminky.urs.cz/item/CS_URS_2023_01/155211112"/>
    <hyperlink ref="F277" r:id="rId8" display="https://podminky.urs.cz/item/CS_URS_2023_01/155211122"/>
    <hyperlink ref="F282" r:id="rId9" display="https://podminky.urs.cz/item/CS_URS_2023_01/155211261"/>
    <hyperlink ref="F285" r:id="rId10" display="https://podminky.urs.cz/item/CS_URS_2023_01/155211311"/>
    <hyperlink ref="F290" r:id="rId11" display="https://podminky.urs.cz/item/CS_URS_2023_01/155211411"/>
    <hyperlink ref="F295" r:id="rId12" display="https://podminky.urs.cz/item/CS_URS_2023_01/155212116"/>
    <hyperlink ref="F300" r:id="rId13" display="https://podminky.urs.cz/item/CS_URS_2023_01/155213112"/>
    <hyperlink ref="F303" r:id="rId14" display="https://podminky.urs.cz/item/CS_URS_2023_01/155213611"/>
    <hyperlink ref="F306" r:id="rId15" display="https://podminky.urs.cz/item/CS_URS_2023_01/155214111"/>
    <hyperlink ref="F315" r:id="rId16" display="https://podminky.urs.cz/item/CS_URS_2023_01/155214212"/>
    <hyperlink ref="F320" r:id="rId17" display="https://podminky.urs.cz/item/CS_URS_2023_01/155214112"/>
    <hyperlink ref="F333" r:id="rId18" display="https://podminky.urs.cz/item/CS_URS_2023_01/789324210"/>
    <hyperlink ref="F339" r:id="rId19" display="https://podminky.urs.cz/item/CS_URS_2023_01/789324220"/>
    <hyperlink ref="F352" r:id="rId20" display="https://podminky.urs.cz/item/CS_URS_2023_01/155214211"/>
    <hyperlink ref="F355" r:id="rId21" display="https://podminky.urs.cz/item/CS_URS_2023_01/162432511"/>
    <hyperlink ref="F358" r:id="rId22" display="https://podminky.urs.cz/item/CS_URS_2023_01/162751137"/>
    <hyperlink ref="F361" r:id="rId23" display="https://podminky.urs.cz/item/CS_URS_2023_01/162751139"/>
    <hyperlink ref="F366" r:id="rId24" display="https://podminky.urs.cz/item/CS_URS_2023_01/171201221"/>
    <hyperlink ref="F369" r:id="rId25" display="https://podminky.urs.cz/item/CS_URS_2023_01/213141111"/>
    <hyperlink ref="F378" r:id="rId26" display="https://podminky.urs.cz/item/CS_URS_2023_01/998004011"/>
    <hyperlink ref="F381" r:id="rId27" display="https://podminky.urs.cz/item/CS_URS_2023_01/998006011"/>
    <hyperlink ref="F384" r:id="rId28" display="https://podminky.urs.cz/item/CS_URS_2023_01/091104000"/>
    <hyperlink ref="F388" r:id="rId29" display="https://podminky.urs.cz/item/CS_URS_2023_01/112151112"/>
    <hyperlink ref="F393" r:id="rId30" display="https://podminky.urs.cz/item/CS_URS_2023_01/112151114"/>
    <hyperlink ref="F398" r:id="rId31" display="https://podminky.urs.cz/item/CS_URS_2023_01/112155311"/>
    <hyperlink ref="F401" r:id="rId32" display="https://podminky.urs.cz/item/CS_URS_2023_01/112201116"/>
    <hyperlink ref="F404" r:id="rId33" display="https://podminky.urs.cz/item/CS_URS_2023_01/113311171"/>
    <hyperlink ref="F407" r:id="rId34" display="https://podminky.urs.cz/item/CS_URS_2023_01/122351403"/>
    <hyperlink ref="F410" r:id="rId35" display="https://podminky.urs.cz/item/CS_URS_2023_01/122352501"/>
    <hyperlink ref="F415" r:id="rId36" display="https://podminky.urs.cz/item/CS_URS_2023_01/155211112"/>
    <hyperlink ref="F420" r:id="rId37" display="https://podminky.urs.cz/item/CS_URS_2023_01/155211122"/>
    <hyperlink ref="F425" r:id="rId38" display="https://podminky.urs.cz/item/CS_URS_2023_01/155211311"/>
    <hyperlink ref="F432" r:id="rId39" display="https://podminky.urs.cz/item/CS_URS_2023_01/162432511"/>
    <hyperlink ref="F437" r:id="rId40" display="https://podminky.urs.cz/item/CS_URS_2023_01/789324210"/>
    <hyperlink ref="F443" r:id="rId41" display="https://podminky.urs.cz/item/CS_URS_2023_01/789324220"/>
    <hyperlink ref="F448" r:id="rId42" display="https://podminky.urs.cz/item/CS_URS_2023_01/162751137"/>
    <hyperlink ref="F451" r:id="rId43" display="https://podminky.urs.cz/item/CS_URS_2023_01/162751139"/>
    <hyperlink ref="F456" r:id="rId44" display="https://podminky.urs.cz/item/CS_URS_2023_01/171201221"/>
    <hyperlink ref="F459" r:id="rId45" display="https://podminky.urs.cz/item/CS_URS_2023_01/213141111"/>
    <hyperlink ref="F464" r:id="rId46" display="https://podminky.urs.cz/item/CS_URS_2023_01/998004011"/>
    <hyperlink ref="F467" r:id="rId47" display="https://podminky.urs.cz/item/CS_URS_2023_01/998006011"/>
    <hyperlink ref="F470" r:id="rId48" display="https://podminky.urs.cz/item/CS_URS_2023_01/091104000"/>
  </hyperlinks>
  <pageMargins left="0.39375" right="0.39375" top="0.39375" bottom="0.39375" header="0" footer="0"/>
  <pageSetup paperSize="9" orientation="landscape" blackAndWhite="1" fitToHeight="100"/>
  <headerFooter>
    <oddFooter>&amp;CStrana &amp;P z &amp;N</oddFooter>
  </headerFooter>
  <drawing r:id="rId49"/>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157</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3348</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ROUND(J83,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ROUND((SUM(BE83:BE174)),  2)</f>
        <v>0</v>
      </c>
      <c r="G33" s="37"/>
      <c r="H33" s="37"/>
      <c r="I33" s="147">
        <v>0.20999999999999999</v>
      </c>
      <c r="J33" s="146">
        <f>ROUND(((SUM(BE83:BE174))*I33),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ROUND((SUM(BF83:BF174)),  2)</f>
        <v>0</v>
      </c>
      <c r="G34" s="37"/>
      <c r="H34" s="37"/>
      <c r="I34" s="147">
        <v>0.14999999999999999</v>
      </c>
      <c r="J34" s="146">
        <f>ROUND(((SUM(BF83:BF174))*I34),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ROUND((SUM(BG83:BG174)),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ROUND((SUM(BH83:BH174)),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ROUND((SUM(BI83:BI174)),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03-13-01 - Přejezd P5548 v ev. km 29,107</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J83</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767</v>
      </c>
      <c r="E60" s="167"/>
      <c r="F60" s="167"/>
      <c r="G60" s="167"/>
      <c r="H60" s="167"/>
      <c r="I60" s="167"/>
      <c r="J60" s="168">
        <f>J84</f>
        <v>0</v>
      </c>
      <c r="K60" s="165"/>
      <c r="L60" s="169"/>
      <c r="S60" s="9"/>
      <c r="T60" s="9"/>
      <c r="U60" s="9"/>
      <c r="V60" s="9"/>
      <c r="W60" s="9"/>
      <c r="X60" s="9"/>
      <c r="Y60" s="9"/>
      <c r="Z60" s="9"/>
      <c r="AA60" s="9"/>
      <c r="AB60" s="9"/>
      <c r="AC60" s="9"/>
      <c r="AD60" s="9"/>
      <c r="AE60" s="9"/>
    </row>
    <row r="61" s="9" customFormat="1" ht="24.96" customHeight="1">
      <c r="A61" s="9"/>
      <c r="B61" s="164"/>
      <c r="C61" s="165"/>
      <c r="D61" s="166" t="s">
        <v>768</v>
      </c>
      <c r="E61" s="167"/>
      <c r="F61" s="167"/>
      <c r="G61" s="167"/>
      <c r="H61" s="167"/>
      <c r="I61" s="167"/>
      <c r="J61" s="168">
        <f>J105</f>
        <v>0</v>
      </c>
      <c r="K61" s="165"/>
      <c r="L61" s="169"/>
      <c r="S61" s="9"/>
      <c r="T61" s="9"/>
      <c r="U61" s="9"/>
      <c r="V61" s="9"/>
      <c r="W61" s="9"/>
      <c r="X61" s="9"/>
      <c r="Y61" s="9"/>
      <c r="Z61" s="9"/>
      <c r="AA61" s="9"/>
      <c r="AB61" s="9"/>
      <c r="AC61" s="9"/>
      <c r="AD61" s="9"/>
      <c r="AE61" s="9"/>
    </row>
    <row r="62" s="9" customFormat="1" ht="24.96" customHeight="1">
      <c r="A62" s="9"/>
      <c r="B62" s="164"/>
      <c r="C62" s="165"/>
      <c r="D62" s="166" t="s">
        <v>999</v>
      </c>
      <c r="E62" s="167"/>
      <c r="F62" s="167"/>
      <c r="G62" s="167"/>
      <c r="H62" s="167"/>
      <c r="I62" s="167"/>
      <c r="J62" s="168">
        <f>J141</f>
        <v>0</v>
      </c>
      <c r="K62" s="165"/>
      <c r="L62" s="169"/>
      <c r="S62" s="9"/>
      <c r="T62" s="9"/>
      <c r="U62" s="9"/>
      <c r="V62" s="9"/>
      <c r="W62" s="9"/>
      <c r="X62" s="9"/>
      <c r="Y62" s="9"/>
      <c r="Z62" s="9"/>
      <c r="AA62" s="9"/>
      <c r="AB62" s="9"/>
      <c r="AC62" s="9"/>
      <c r="AD62" s="9"/>
      <c r="AE62" s="9"/>
    </row>
    <row r="63" s="9" customFormat="1" ht="24.96" customHeight="1">
      <c r="A63" s="9"/>
      <c r="B63" s="164"/>
      <c r="C63" s="165"/>
      <c r="D63" s="166" t="s">
        <v>1000</v>
      </c>
      <c r="E63" s="167"/>
      <c r="F63" s="167"/>
      <c r="G63" s="167"/>
      <c r="H63" s="167"/>
      <c r="I63" s="167"/>
      <c r="J63" s="168">
        <f>J164</f>
        <v>0</v>
      </c>
      <c r="K63" s="165"/>
      <c r="L63" s="169"/>
      <c r="S63" s="9"/>
      <c r="T63" s="9"/>
      <c r="U63" s="9"/>
      <c r="V63" s="9"/>
      <c r="W63" s="9"/>
      <c r="X63" s="9"/>
      <c r="Y63" s="9"/>
      <c r="Z63" s="9"/>
      <c r="AA63" s="9"/>
      <c r="AB63" s="9"/>
      <c r="AC63" s="9"/>
      <c r="AD63" s="9"/>
      <c r="AE63" s="9"/>
    </row>
    <row r="64" s="2" customFormat="1" ht="21.84" customHeight="1">
      <c r="A64" s="37"/>
      <c r="B64" s="38"/>
      <c r="C64" s="39"/>
      <c r="D64" s="39"/>
      <c r="E64" s="39"/>
      <c r="F64" s="39"/>
      <c r="G64" s="39"/>
      <c r="H64" s="39"/>
      <c r="I64" s="39"/>
      <c r="J64" s="39"/>
      <c r="K64" s="39"/>
      <c r="L64" s="133"/>
      <c r="S64" s="37"/>
      <c r="T64" s="37"/>
      <c r="U64" s="37"/>
      <c r="V64" s="37"/>
      <c r="W64" s="37"/>
      <c r="X64" s="37"/>
      <c r="Y64" s="37"/>
      <c r="Z64" s="37"/>
      <c r="AA64" s="37"/>
      <c r="AB64" s="37"/>
      <c r="AC64" s="37"/>
      <c r="AD64" s="37"/>
      <c r="AE64" s="37"/>
    </row>
    <row r="65" s="2" customFormat="1" ht="6.96" customHeight="1">
      <c r="A65" s="37"/>
      <c r="B65" s="58"/>
      <c r="C65" s="59"/>
      <c r="D65" s="59"/>
      <c r="E65" s="59"/>
      <c r="F65" s="59"/>
      <c r="G65" s="59"/>
      <c r="H65" s="59"/>
      <c r="I65" s="59"/>
      <c r="J65" s="59"/>
      <c r="K65" s="59"/>
      <c r="L65" s="133"/>
      <c r="S65" s="37"/>
      <c r="T65" s="37"/>
      <c r="U65" s="37"/>
      <c r="V65" s="37"/>
      <c r="W65" s="37"/>
      <c r="X65" s="37"/>
      <c r="Y65" s="37"/>
      <c r="Z65" s="37"/>
      <c r="AA65" s="37"/>
      <c r="AB65" s="37"/>
      <c r="AC65" s="37"/>
      <c r="AD65" s="37"/>
      <c r="AE65" s="37"/>
    </row>
    <row r="69" s="2" customFormat="1" ht="6.96" customHeight="1">
      <c r="A69" s="37"/>
      <c r="B69" s="60"/>
      <c r="C69" s="61"/>
      <c r="D69" s="61"/>
      <c r="E69" s="61"/>
      <c r="F69" s="61"/>
      <c r="G69" s="61"/>
      <c r="H69" s="61"/>
      <c r="I69" s="61"/>
      <c r="J69" s="61"/>
      <c r="K69" s="61"/>
      <c r="L69" s="133"/>
      <c r="S69" s="37"/>
      <c r="T69" s="37"/>
      <c r="U69" s="37"/>
      <c r="V69" s="37"/>
      <c r="W69" s="37"/>
      <c r="X69" s="37"/>
      <c r="Y69" s="37"/>
      <c r="Z69" s="37"/>
      <c r="AA69" s="37"/>
      <c r="AB69" s="37"/>
      <c r="AC69" s="37"/>
      <c r="AD69" s="37"/>
      <c r="AE69" s="37"/>
    </row>
    <row r="70" s="2" customFormat="1" ht="24.96" customHeight="1">
      <c r="A70" s="37"/>
      <c r="B70" s="38"/>
      <c r="C70" s="22" t="s">
        <v>245</v>
      </c>
      <c r="D70" s="39"/>
      <c r="E70" s="39"/>
      <c r="F70" s="39"/>
      <c r="G70" s="39"/>
      <c r="H70" s="39"/>
      <c r="I70" s="39"/>
      <c r="J70" s="39"/>
      <c r="K70" s="39"/>
      <c r="L70" s="133"/>
      <c r="S70" s="37"/>
      <c r="T70" s="37"/>
      <c r="U70" s="37"/>
      <c r="V70" s="37"/>
      <c r="W70" s="37"/>
      <c r="X70" s="37"/>
      <c r="Y70" s="37"/>
      <c r="Z70" s="37"/>
      <c r="AA70" s="37"/>
      <c r="AB70" s="37"/>
      <c r="AC70" s="37"/>
      <c r="AD70" s="37"/>
      <c r="AE70" s="37"/>
    </row>
    <row r="71" s="2" customFormat="1" ht="6.96" customHeight="1">
      <c r="A71" s="37"/>
      <c r="B71" s="38"/>
      <c r="C71" s="39"/>
      <c r="D71" s="39"/>
      <c r="E71" s="39"/>
      <c r="F71" s="39"/>
      <c r="G71" s="39"/>
      <c r="H71" s="39"/>
      <c r="I71" s="39"/>
      <c r="J71" s="39"/>
      <c r="K71" s="39"/>
      <c r="L71" s="133"/>
      <c r="S71" s="37"/>
      <c r="T71" s="37"/>
      <c r="U71" s="37"/>
      <c r="V71" s="37"/>
      <c r="W71" s="37"/>
      <c r="X71" s="37"/>
      <c r="Y71" s="37"/>
      <c r="Z71" s="37"/>
      <c r="AA71" s="37"/>
      <c r="AB71" s="37"/>
      <c r="AC71" s="37"/>
      <c r="AD71" s="37"/>
      <c r="AE71" s="37"/>
    </row>
    <row r="72" s="2" customFormat="1" ht="12" customHeight="1">
      <c r="A72" s="37"/>
      <c r="B72" s="38"/>
      <c r="C72" s="31" t="s">
        <v>16</v>
      </c>
      <c r="D72" s="39"/>
      <c r="E72" s="39"/>
      <c r="F72" s="39"/>
      <c r="G72" s="39"/>
      <c r="H72" s="39"/>
      <c r="I72" s="39"/>
      <c r="J72" s="39"/>
      <c r="K72" s="39"/>
      <c r="L72" s="133"/>
      <c r="S72" s="37"/>
      <c r="T72" s="37"/>
      <c r="U72" s="37"/>
      <c r="V72" s="37"/>
      <c r="W72" s="37"/>
      <c r="X72" s="37"/>
      <c r="Y72" s="37"/>
      <c r="Z72" s="37"/>
      <c r="AA72" s="37"/>
      <c r="AB72" s="37"/>
      <c r="AC72" s="37"/>
      <c r="AD72" s="37"/>
      <c r="AE72" s="37"/>
    </row>
    <row r="73" s="2" customFormat="1" ht="16.5" customHeight="1">
      <c r="A73" s="37"/>
      <c r="B73" s="38"/>
      <c r="C73" s="39"/>
      <c r="D73" s="39"/>
      <c r="E73" s="159" t="str">
        <f>E7</f>
        <v>Oprava trati v úseku Tanvald - Kořenov</v>
      </c>
      <c r="F73" s="31"/>
      <c r="G73" s="31"/>
      <c r="H73" s="31"/>
      <c r="I73" s="39"/>
      <c r="J73" s="39"/>
      <c r="K73" s="39"/>
      <c r="L73" s="133"/>
      <c r="S73" s="37"/>
      <c r="T73" s="37"/>
      <c r="U73" s="37"/>
      <c r="V73" s="37"/>
      <c r="W73" s="37"/>
      <c r="X73" s="37"/>
      <c r="Y73" s="37"/>
      <c r="Z73" s="37"/>
      <c r="AA73" s="37"/>
      <c r="AB73" s="37"/>
      <c r="AC73" s="37"/>
      <c r="AD73" s="37"/>
      <c r="AE73" s="37"/>
    </row>
    <row r="74" s="2" customFormat="1" ht="12" customHeight="1">
      <c r="A74" s="37"/>
      <c r="B74" s="38"/>
      <c r="C74" s="31" t="s">
        <v>237</v>
      </c>
      <c r="D74" s="39"/>
      <c r="E74" s="39"/>
      <c r="F74" s="39"/>
      <c r="G74" s="39"/>
      <c r="H74" s="39"/>
      <c r="I74" s="39"/>
      <c r="J74" s="39"/>
      <c r="K74" s="39"/>
      <c r="L74" s="133"/>
      <c r="S74" s="37"/>
      <c r="T74" s="37"/>
      <c r="U74" s="37"/>
      <c r="V74" s="37"/>
      <c r="W74" s="37"/>
      <c r="X74" s="37"/>
      <c r="Y74" s="37"/>
      <c r="Z74" s="37"/>
      <c r="AA74" s="37"/>
      <c r="AB74" s="37"/>
      <c r="AC74" s="37"/>
      <c r="AD74" s="37"/>
      <c r="AE74" s="37"/>
    </row>
    <row r="75" s="2" customFormat="1" ht="16.5" customHeight="1">
      <c r="A75" s="37"/>
      <c r="B75" s="38"/>
      <c r="C75" s="39"/>
      <c r="D75" s="39"/>
      <c r="E75" s="68" t="str">
        <f>E9</f>
        <v>SO 03-13-01 - Přejezd P5548 v ev. km 29,107</v>
      </c>
      <c r="F75" s="39"/>
      <c r="G75" s="39"/>
      <c r="H75" s="39"/>
      <c r="I75" s="39"/>
      <c r="J75" s="39"/>
      <c r="K75" s="39"/>
      <c r="L75" s="133"/>
      <c r="S75" s="37"/>
      <c r="T75" s="37"/>
      <c r="U75" s="37"/>
      <c r="V75" s="37"/>
      <c r="W75" s="37"/>
      <c r="X75" s="37"/>
      <c r="Y75" s="37"/>
      <c r="Z75" s="37"/>
      <c r="AA75" s="37"/>
      <c r="AB75" s="37"/>
      <c r="AC75" s="37"/>
      <c r="AD75" s="37"/>
      <c r="AE75" s="37"/>
    </row>
    <row r="76" s="2" customFormat="1" ht="6.96" customHeight="1">
      <c r="A76" s="37"/>
      <c r="B76" s="38"/>
      <c r="C76" s="39"/>
      <c r="D76" s="39"/>
      <c r="E76" s="39"/>
      <c r="F76" s="39"/>
      <c r="G76" s="39"/>
      <c r="H76" s="39"/>
      <c r="I76" s="39"/>
      <c r="J76" s="39"/>
      <c r="K76" s="39"/>
      <c r="L76" s="133"/>
      <c r="S76" s="37"/>
      <c r="T76" s="37"/>
      <c r="U76" s="37"/>
      <c r="V76" s="37"/>
      <c r="W76" s="37"/>
      <c r="X76" s="37"/>
      <c r="Y76" s="37"/>
      <c r="Z76" s="37"/>
      <c r="AA76" s="37"/>
      <c r="AB76" s="37"/>
      <c r="AC76" s="37"/>
      <c r="AD76" s="37"/>
      <c r="AE76" s="37"/>
    </row>
    <row r="77" s="2" customFormat="1" ht="12" customHeight="1">
      <c r="A77" s="37"/>
      <c r="B77" s="38"/>
      <c r="C77" s="31" t="s">
        <v>21</v>
      </c>
      <c r="D77" s="39"/>
      <c r="E77" s="39"/>
      <c r="F77" s="26" t="str">
        <f>F12</f>
        <v xml:space="preserve"> </v>
      </c>
      <c r="G77" s="39"/>
      <c r="H77" s="39"/>
      <c r="I77" s="31" t="s">
        <v>23</v>
      </c>
      <c r="J77" s="71" t="str">
        <f>IF(J12="","",J12)</f>
        <v>14. 6. 2023</v>
      </c>
      <c r="K77" s="39"/>
      <c r="L77" s="133"/>
      <c r="S77" s="37"/>
      <c r="T77" s="37"/>
      <c r="U77" s="37"/>
      <c r="V77" s="37"/>
      <c r="W77" s="37"/>
      <c r="X77" s="37"/>
      <c r="Y77" s="37"/>
      <c r="Z77" s="37"/>
      <c r="AA77" s="37"/>
      <c r="AB77" s="37"/>
      <c r="AC77" s="37"/>
      <c r="AD77" s="37"/>
      <c r="AE77" s="37"/>
    </row>
    <row r="78" s="2" customFormat="1" ht="6.96" customHeight="1">
      <c r="A78" s="37"/>
      <c r="B78" s="38"/>
      <c r="C78" s="39"/>
      <c r="D78" s="39"/>
      <c r="E78" s="39"/>
      <c r="F78" s="39"/>
      <c r="G78" s="39"/>
      <c r="H78" s="39"/>
      <c r="I78" s="39"/>
      <c r="J78" s="39"/>
      <c r="K78" s="39"/>
      <c r="L78" s="133"/>
      <c r="S78" s="37"/>
      <c r="T78" s="37"/>
      <c r="U78" s="37"/>
      <c r="V78" s="37"/>
      <c r="W78" s="37"/>
      <c r="X78" s="37"/>
      <c r="Y78" s="37"/>
      <c r="Z78" s="37"/>
      <c r="AA78" s="37"/>
      <c r="AB78" s="37"/>
      <c r="AC78" s="37"/>
      <c r="AD78" s="37"/>
      <c r="AE78" s="37"/>
    </row>
    <row r="79" s="2" customFormat="1" ht="15.15" customHeight="1">
      <c r="A79" s="37"/>
      <c r="B79" s="38"/>
      <c r="C79" s="31" t="s">
        <v>25</v>
      </c>
      <c r="D79" s="39"/>
      <c r="E79" s="39"/>
      <c r="F79" s="26" t="str">
        <f>E15</f>
        <v xml:space="preserve"> </v>
      </c>
      <c r="G79" s="39"/>
      <c r="H79" s="39"/>
      <c r="I79" s="31" t="s">
        <v>30</v>
      </c>
      <c r="J79" s="35" t="str">
        <f>E21</f>
        <v xml:space="preserve"> </v>
      </c>
      <c r="K79" s="39"/>
      <c r="L79" s="133"/>
      <c r="S79" s="37"/>
      <c r="T79" s="37"/>
      <c r="U79" s="37"/>
      <c r="V79" s="37"/>
      <c r="W79" s="37"/>
      <c r="X79" s="37"/>
      <c r="Y79" s="37"/>
      <c r="Z79" s="37"/>
      <c r="AA79" s="37"/>
      <c r="AB79" s="37"/>
      <c r="AC79" s="37"/>
      <c r="AD79" s="37"/>
      <c r="AE79" s="37"/>
    </row>
    <row r="80" s="2" customFormat="1" ht="15.15" customHeight="1">
      <c r="A80" s="37"/>
      <c r="B80" s="38"/>
      <c r="C80" s="31" t="s">
        <v>28</v>
      </c>
      <c r="D80" s="39"/>
      <c r="E80" s="39"/>
      <c r="F80" s="26" t="str">
        <f>IF(E18="","",E18)</f>
        <v>Vyplň údaj</v>
      </c>
      <c r="G80" s="39"/>
      <c r="H80" s="39"/>
      <c r="I80" s="31" t="s">
        <v>32</v>
      </c>
      <c r="J80" s="35" t="str">
        <f>E24</f>
        <v xml:space="preserve"> </v>
      </c>
      <c r="K80" s="39"/>
      <c r="L80" s="133"/>
      <c r="S80" s="37"/>
      <c r="T80" s="37"/>
      <c r="U80" s="37"/>
      <c r="V80" s="37"/>
      <c r="W80" s="37"/>
      <c r="X80" s="37"/>
      <c r="Y80" s="37"/>
      <c r="Z80" s="37"/>
      <c r="AA80" s="37"/>
      <c r="AB80" s="37"/>
      <c r="AC80" s="37"/>
      <c r="AD80" s="37"/>
      <c r="AE80" s="37"/>
    </row>
    <row r="81" s="2" customFormat="1" ht="10.32" customHeight="1">
      <c r="A81" s="37"/>
      <c r="B81" s="38"/>
      <c r="C81" s="39"/>
      <c r="D81" s="39"/>
      <c r="E81" s="39"/>
      <c r="F81" s="39"/>
      <c r="G81" s="39"/>
      <c r="H81" s="39"/>
      <c r="I81" s="39"/>
      <c r="J81" s="39"/>
      <c r="K81" s="39"/>
      <c r="L81" s="133"/>
      <c r="S81" s="37"/>
      <c r="T81" s="37"/>
      <c r="U81" s="37"/>
      <c r="V81" s="37"/>
      <c r="W81" s="37"/>
      <c r="X81" s="37"/>
      <c r="Y81" s="37"/>
      <c r="Z81" s="37"/>
      <c r="AA81" s="37"/>
      <c r="AB81" s="37"/>
      <c r="AC81" s="37"/>
      <c r="AD81" s="37"/>
      <c r="AE81" s="37"/>
    </row>
    <row r="82" s="10" customFormat="1" ht="29.28" customHeight="1">
      <c r="A82" s="170"/>
      <c r="B82" s="171"/>
      <c r="C82" s="172" t="s">
        <v>246</v>
      </c>
      <c r="D82" s="173" t="s">
        <v>54</v>
      </c>
      <c r="E82" s="173" t="s">
        <v>50</v>
      </c>
      <c r="F82" s="173" t="s">
        <v>51</v>
      </c>
      <c r="G82" s="173" t="s">
        <v>247</v>
      </c>
      <c r="H82" s="173" t="s">
        <v>248</v>
      </c>
      <c r="I82" s="173" t="s">
        <v>249</v>
      </c>
      <c r="J82" s="173" t="s">
        <v>241</v>
      </c>
      <c r="K82" s="174" t="s">
        <v>250</v>
      </c>
      <c r="L82" s="175"/>
      <c r="M82" s="91" t="s">
        <v>19</v>
      </c>
      <c r="N82" s="92" t="s">
        <v>39</v>
      </c>
      <c r="O82" s="92" t="s">
        <v>251</v>
      </c>
      <c r="P82" s="92" t="s">
        <v>252</v>
      </c>
      <c r="Q82" s="92" t="s">
        <v>253</v>
      </c>
      <c r="R82" s="92" t="s">
        <v>254</v>
      </c>
      <c r="S82" s="92" t="s">
        <v>255</v>
      </c>
      <c r="T82" s="93" t="s">
        <v>256</v>
      </c>
      <c r="U82" s="170"/>
      <c r="V82" s="170"/>
      <c r="W82" s="170"/>
      <c r="X82" s="170"/>
      <c r="Y82" s="170"/>
      <c r="Z82" s="170"/>
      <c r="AA82" s="170"/>
      <c r="AB82" s="170"/>
      <c r="AC82" s="170"/>
      <c r="AD82" s="170"/>
      <c r="AE82" s="170"/>
    </row>
    <row r="83" s="2" customFormat="1" ht="22.8" customHeight="1">
      <c r="A83" s="37"/>
      <c r="B83" s="38"/>
      <c r="C83" s="98" t="s">
        <v>257</v>
      </c>
      <c r="D83" s="39"/>
      <c r="E83" s="39"/>
      <c r="F83" s="39"/>
      <c r="G83" s="39"/>
      <c r="H83" s="39"/>
      <c r="I83" s="39"/>
      <c r="J83" s="176">
        <f>BK83</f>
        <v>0</v>
      </c>
      <c r="K83" s="39"/>
      <c r="L83" s="43"/>
      <c r="M83" s="94"/>
      <c r="N83" s="177"/>
      <c r="O83" s="95"/>
      <c r="P83" s="178">
        <f>P84+P105+P141+P164</f>
        <v>0</v>
      </c>
      <c r="Q83" s="95"/>
      <c r="R83" s="178">
        <f>R84+R105+R141+R164</f>
        <v>0.32400000000000001</v>
      </c>
      <c r="S83" s="95"/>
      <c r="T83" s="179">
        <f>T84+T105+T141+T164</f>
        <v>0</v>
      </c>
      <c r="U83" s="37"/>
      <c r="V83" s="37"/>
      <c r="W83" s="37"/>
      <c r="X83" s="37"/>
      <c r="Y83" s="37"/>
      <c r="Z83" s="37"/>
      <c r="AA83" s="37"/>
      <c r="AB83" s="37"/>
      <c r="AC83" s="37"/>
      <c r="AD83" s="37"/>
      <c r="AE83" s="37"/>
      <c r="AT83" s="16" t="s">
        <v>68</v>
      </c>
      <c r="AU83" s="16" t="s">
        <v>242</v>
      </c>
      <c r="BK83" s="180">
        <f>BK84+BK105+BK141+BK164</f>
        <v>0</v>
      </c>
    </row>
    <row r="84" s="11" customFormat="1" ht="25.92" customHeight="1">
      <c r="A84" s="11"/>
      <c r="B84" s="181"/>
      <c r="C84" s="182"/>
      <c r="D84" s="183" t="s">
        <v>68</v>
      </c>
      <c r="E84" s="184" t="s">
        <v>77</v>
      </c>
      <c r="F84" s="184" t="s">
        <v>769</v>
      </c>
      <c r="G84" s="182"/>
      <c r="H84" s="182"/>
      <c r="I84" s="185"/>
      <c r="J84" s="186">
        <f>BK84</f>
        <v>0</v>
      </c>
      <c r="K84" s="182"/>
      <c r="L84" s="187"/>
      <c r="M84" s="188"/>
      <c r="N84" s="189"/>
      <c r="O84" s="189"/>
      <c r="P84" s="190">
        <f>SUM(P85:P104)</f>
        <v>0</v>
      </c>
      <c r="Q84" s="189"/>
      <c r="R84" s="190">
        <f>SUM(R85:R104)</f>
        <v>0.32400000000000001</v>
      </c>
      <c r="S84" s="189"/>
      <c r="T84" s="191">
        <f>SUM(T85:T104)</f>
        <v>0</v>
      </c>
      <c r="U84" s="11"/>
      <c r="V84" s="11"/>
      <c r="W84" s="11"/>
      <c r="X84" s="11"/>
      <c r="Y84" s="11"/>
      <c r="Z84" s="11"/>
      <c r="AA84" s="11"/>
      <c r="AB84" s="11"/>
      <c r="AC84" s="11"/>
      <c r="AD84" s="11"/>
      <c r="AE84" s="11"/>
      <c r="AR84" s="192" t="s">
        <v>77</v>
      </c>
      <c r="AT84" s="193" t="s">
        <v>68</v>
      </c>
      <c r="AU84" s="193" t="s">
        <v>69</v>
      </c>
      <c r="AY84" s="192" t="s">
        <v>260</v>
      </c>
      <c r="BK84" s="194">
        <f>SUM(BK85:BK104)</f>
        <v>0</v>
      </c>
    </row>
    <row r="85" s="2" customFormat="1" ht="16.5" customHeight="1">
      <c r="A85" s="37"/>
      <c r="B85" s="38"/>
      <c r="C85" s="214" t="s">
        <v>77</v>
      </c>
      <c r="D85" s="214" t="s">
        <v>275</v>
      </c>
      <c r="E85" s="215" t="s">
        <v>1626</v>
      </c>
      <c r="F85" s="216" t="s">
        <v>1627</v>
      </c>
      <c r="G85" s="217" t="s">
        <v>547</v>
      </c>
      <c r="H85" s="218">
        <v>2.6400000000000001</v>
      </c>
      <c r="I85" s="219"/>
      <c r="J85" s="220">
        <f>ROUND(I85*H85,2)</f>
        <v>0</v>
      </c>
      <c r="K85" s="216" t="s">
        <v>265</v>
      </c>
      <c r="L85" s="221"/>
      <c r="M85" s="222" t="s">
        <v>19</v>
      </c>
      <c r="N85" s="223" t="s">
        <v>40</v>
      </c>
      <c r="O85" s="83"/>
      <c r="P85" s="204">
        <f>O85*H85</f>
        <v>0</v>
      </c>
      <c r="Q85" s="204">
        <v>0</v>
      </c>
      <c r="R85" s="204">
        <f>Q85*H85</f>
        <v>0</v>
      </c>
      <c r="S85" s="204">
        <v>0</v>
      </c>
      <c r="T85" s="205">
        <f>S85*H85</f>
        <v>0</v>
      </c>
      <c r="U85" s="37"/>
      <c r="V85" s="37"/>
      <c r="W85" s="37"/>
      <c r="X85" s="37"/>
      <c r="Y85" s="37"/>
      <c r="Z85" s="37"/>
      <c r="AA85" s="37"/>
      <c r="AB85" s="37"/>
      <c r="AC85" s="37"/>
      <c r="AD85" s="37"/>
      <c r="AE85" s="37"/>
      <c r="AR85" s="206" t="s">
        <v>279</v>
      </c>
      <c r="AT85" s="206" t="s">
        <v>275</v>
      </c>
      <c r="AU85" s="206" t="s">
        <v>77</v>
      </c>
      <c r="AY85" s="16" t="s">
        <v>260</v>
      </c>
      <c r="BE85" s="207">
        <f>IF(N85="základní",J85,0)</f>
        <v>0</v>
      </c>
      <c r="BF85" s="207">
        <f>IF(N85="snížená",J85,0)</f>
        <v>0</v>
      </c>
      <c r="BG85" s="207">
        <f>IF(N85="zákl. přenesená",J85,0)</f>
        <v>0</v>
      </c>
      <c r="BH85" s="207">
        <f>IF(N85="sníž. přenesená",J85,0)</f>
        <v>0</v>
      </c>
      <c r="BI85" s="207">
        <f>IF(N85="nulová",J85,0)</f>
        <v>0</v>
      </c>
      <c r="BJ85" s="16" t="s">
        <v>77</v>
      </c>
      <c r="BK85" s="207">
        <f>ROUND(I85*H85,2)</f>
        <v>0</v>
      </c>
      <c r="BL85" s="16" t="s">
        <v>266</v>
      </c>
      <c r="BM85" s="206" t="s">
        <v>79</v>
      </c>
    </row>
    <row r="86" s="2" customFormat="1">
      <c r="A86" s="37"/>
      <c r="B86" s="38"/>
      <c r="C86" s="39"/>
      <c r="D86" s="208" t="s">
        <v>267</v>
      </c>
      <c r="E86" s="39"/>
      <c r="F86" s="209" t="s">
        <v>1627</v>
      </c>
      <c r="G86" s="39"/>
      <c r="H86" s="39"/>
      <c r="I86" s="210"/>
      <c r="J86" s="39"/>
      <c r="K86" s="39"/>
      <c r="L86" s="43"/>
      <c r="M86" s="211"/>
      <c r="N86" s="212"/>
      <c r="O86" s="83"/>
      <c r="P86" s="83"/>
      <c r="Q86" s="83"/>
      <c r="R86" s="83"/>
      <c r="S86" s="83"/>
      <c r="T86" s="84"/>
      <c r="U86" s="37"/>
      <c r="V86" s="37"/>
      <c r="W86" s="37"/>
      <c r="X86" s="37"/>
      <c r="Y86" s="37"/>
      <c r="Z86" s="37"/>
      <c r="AA86" s="37"/>
      <c r="AB86" s="37"/>
      <c r="AC86" s="37"/>
      <c r="AD86" s="37"/>
      <c r="AE86" s="37"/>
      <c r="AT86" s="16" t="s">
        <v>267</v>
      </c>
      <c r="AU86" s="16" t="s">
        <v>77</v>
      </c>
    </row>
    <row r="87" s="2" customFormat="1">
      <c r="A87" s="37"/>
      <c r="B87" s="38"/>
      <c r="C87" s="39"/>
      <c r="D87" s="208" t="s">
        <v>271</v>
      </c>
      <c r="E87" s="39"/>
      <c r="F87" s="213" t="s">
        <v>309</v>
      </c>
      <c r="G87" s="39"/>
      <c r="H87" s="39"/>
      <c r="I87" s="210"/>
      <c r="J87" s="39"/>
      <c r="K87" s="39"/>
      <c r="L87" s="43"/>
      <c r="M87" s="211"/>
      <c r="N87" s="212"/>
      <c r="O87" s="83"/>
      <c r="P87" s="83"/>
      <c r="Q87" s="83"/>
      <c r="R87" s="83"/>
      <c r="S87" s="83"/>
      <c r="T87" s="84"/>
      <c r="U87" s="37"/>
      <c r="V87" s="37"/>
      <c r="W87" s="37"/>
      <c r="X87" s="37"/>
      <c r="Y87" s="37"/>
      <c r="Z87" s="37"/>
      <c r="AA87" s="37"/>
      <c r="AB87" s="37"/>
      <c r="AC87" s="37"/>
      <c r="AD87" s="37"/>
      <c r="AE87" s="37"/>
      <c r="AT87" s="16" t="s">
        <v>271</v>
      </c>
      <c r="AU87" s="16" t="s">
        <v>77</v>
      </c>
    </row>
    <row r="88" s="12" customFormat="1">
      <c r="A88" s="12"/>
      <c r="B88" s="232"/>
      <c r="C88" s="233"/>
      <c r="D88" s="208" t="s">
        <v>967</v>
      </c>
      <c r="E88" s="234" t="s">
        <v>19</v>
      </c>
      <c r="F88" s="235" t="s">
        <v>3349</v>
      </c>
      <c r="G88" s="233"/>
      <c r="H88" s="236">
        <v>2.6400000000000001</v>
      </c>
      <c r="I88" s="237"/>
      <c r="J88" s="233"/>
      <c r="K88" s="233"/>
      <c r="L88" s="238"/>
      <c r="M88" s="239"/>
      <c r="N88" s="240"/>
      <c r="O88" s="240"/>
      <c r="P88" s="240"/>
      <c r="Q88" s="240"/>
      <c r="R88" s="240"/>
      <c r="S88" s="240"/>
      <c r="T88" s="241"/>
      <c r="U88" s="12"/>
      <c r="V88" s="12"/>
      <c r="W88" s="12"/>
      <c r="X88" s="12"/>
      <c r="Y88" s="12"/>
      <c r="Z88" s="12"/>
      <c r="AA88" s="12"/>
      <c r="AB88" s="12"/>
      <c r="AC88" s="12"/>
      <c r="AD88" s="12"/>
      <c r="AE88" s="12"/>
      <c r="AT88" s="242" t="s">
        <v>967</v>
      </c>
      <c r="AU88" s="242" t="s">
        <v>77</v>
      </c>
      <c r="AV88" s="12" t="s">
        <v>79</v>
      </c>
      <c r="AW88" s="12" t="s">
        <v>31</v>
      </c>
      <c r="AX88" s="12" t="s">
        <v>69</v>
      </c>
      <c r="AY88" s="242" t="s">
        <v>260</v>
      </c>
    </row>
    <row r="89" s="13" customFormat="1">
      <c r="A89" s="13"/>
      <c r="B89" s="243"/>
      <c r="C89" s="244"/>
      <c r="D89" s="208" t="s">
        <v>967</v>
      </c>
      <c r="E89" s="245" t="s">
        <v>19</v>
      </c>
      <c r="F89" s="246" t="s">
        <v>969</v>
      </c>
      <c r="G89" s="244"/>
      <c r="H89" s="247">
        <v>2.6400000000000001</v>
      </c>
      <c r="I89" s="248"/>
      <c r="J89" s="244"/>
      <c r="K89" s="244"/>
      <c r="L89" s="249"/>
      <c r="M89" s="250"/>
      <c r="N89" s="251"/>
      <c r="O89" s="251"/>
      <c r="P89" s="251"/>
      <c r="Q89" s="251"/>
      <c r="R89" s="251"/>
      <c r="S89" s="251"/>
      <c r="T89" s="252"/>
      <c r="U89" s="13"/>
      <c r="V89" s="13"/>
      <c r="W89" s="13"/>
      <c r="X89" s="13"/>
      <c r="Y89" s="13"/>
      <c r="Z89" s="13"/>
      <c r="AA89" s="13"/>
      <c r="AB89" s="13"/>
      <c r="AC89" s="13"/>
      <c r="AD89" s="13"/>
      <c r="AE89" s="13"/>
      <c r="AT89" s="253" t="s">
        <v>967</v>
      </c>
      <c r="AU89" s="253" t="s">
        <v>77</v>
      </c>
      <c r="AV89" s="13" t="s">
        <v>266</v>
      </c>
      <c r="AW89" s="13" t="s">
        <v>31</v>
      </c>
      <c r="AX89" s="13" t="s">
        <v>77</v>
      </c>
      <c r="AY89" s="253" t="s">
        <v>260</v>
      </c>
    </row>
    <row r="90" s="2" customFormat="1" ht="16.5" customHeight="1">
      <c r="A90" s="37"/>
      <c r="B90" s="38"/>
      <c r="C90" s="214" t="s">
        <v>79</v>
      </c>
      <c r="D90" s="214" t="s">
        <v>275</v>
      </c>
      <c r="E90" s="215" t="s">
        <v>1770</v>
      </c>
      <c r="F90" s="216" t="s">
        <v>1771</v>
      </c>
      <c r="G90" s="217" t="s">
        <v>975</v>
      </c>
      <c r="H90" s="218">
        <v>2.75</v>
      </c>
      <c r="I90" s="219"/>
      <c r="J90" s="220">
        <f>ROUND(I90*H90,2)</f>
        <v>0</v>
      </c>
      <c r="K90" s="216" t="s">
        <v>19</v>
      </c>
      <c r="L90" s="221"/>
      <c r="M90" s="222" t="s">
        <v>19</v>
      </c>
      <c r="N90" s="223" t="s">
        <v>40</v>
      </c>
      <c r="O90" s="83"/>
      <c r="P90" s="204">
        <f>O90*H90</f>
        <v>0</v>
      </c>
      <c r="Q90" s="204">
        <v>0</v>
      </c>
      <c r="R90" s="204">
        <f>Q90*H90</f>
        <v>0</v>
      </c>
      <c r="S90" s="204">
        <v>0</v>
      </c>
      <c r="T90" s="205">
        <f>S90*H90</f>
        <v>0</v>
      </c>
      <c r="U90" s="37"/>
      <c r="V90" s="37"/>
      <c r="W90" s="37"/>
      <c r="X90" s="37"/>
      <c r="Y90" s="37"/>
      <c r="Z90" s="37"/>
      <c r="AA90" s="37"/>
      <c r="AB90" s="37"/>
      <c r="AC90" s="37"/>
      <c r="AD90" s="37"/>
      <c r="AE90" s="37"/>
      <c r="AR90" s="206" t="s">
        <v>279</v>
      </c>
      <c r="AT90" s="206" t="s">
        <v>275</v>
      </c>
      <c r="AU90" s="206" t="s">
        <v>77</v>
      </c>
      <c r="AY90" s="16" t="s">
        <v>260</v>
      </c>
      <c r="BE90" s="207">
        <f>IF(N90="základní",J90,0)</f>
        <v>0</v>
      </c>
      <c r="BF90" s="207">
        <f>IF(N90="snížená",J90,0)</f>
        <v>0</v>
      </c>
      <c r="BG90" s="207">
        <f>IF(N90="zákl. přenesená",J90,0)</f>
        <v>0</v>
      </c>
      <c r="BH90" s="207">
        <f>IF(N90="sníž. přenesená",J90,0)</f>
        <v>0</v>
      </c>
      <c r="BI90" s="207">
        <f>IF(N90="nulová",J90,0)</f>
        <v>0</v>
      </c>
      <c r="BJ90" s="16" t="s">
        <v>77</v>
      </c>
      <c r="BK90" s="207">
        <f>ROUND(I90*H90,2)</f>
        <v>0</v>
      </c>
      <c r="BL90" s="16" t="s">
        <v>266</v>
      </c>
      <c r="BM90" s="206" t="s">
        <v>266</v>
      </c>
    </row>
    <row r="91" s="2" customFormat="1">
      <c r="A91" s="37"/>
      <c r="B91" s="38"/>
      <c r="C91" s="39"/>
      <c r="D91" s="208" t="s">
        <v>267</v>
      </c>
      <c r="E91" s="39"/>
      <c r="F91" s="209" t="s">
        <v>1771</v>
      </c>
      <c r="G91" s="39"/>
      <c r="H91" s="39"/>
      <c r="I91" s="210"/>
      <c r="J91" s="39"/>
      <c r="K91" s="39"/>
      <c r="L91" s="43"/>
      <c r="M91" s="211"/>
      <c r="N91" s="212"/>
      <c r="O91" s="83"/>
      <c r="P91" s="83"/>
      <c r="Q91" s="83"/>
      <c r="R91" s="83"/>
      <c r="S91" s="83"/>
      <c r="T91" s="84"/>
      <c r="U91" s="37"/>
      <c r="V91" s="37"/>
      <c r="W91" s="37"/>
      <c r="X91" s="37"/>
      <c r="Y91" s="37"/>
      <c r="Z91" s="37"/>
      <c r="AA91" s="37"/>
      <c r="AB91" s="37"/>
      <c r="AC91" s="37"/>
      <c r="AD91" s="37"/>
      <c r="AE91" s="37"/>
      <c r="AT91" s="16" t="s">
        <v>267</v>
      </c>
      <c r="AU91" s="16" t="s">
        <v>77</v>
      </c>
    </row>
    <row r="92" s="2" customFormat="1">
      <c r="A92" s="37"/>
      <c r="B92" s="38"/>
      <c r="C92" s="39"/>
      <c r="D92" s="208" t="s">
        <v>271</v>
      </c>
      <c r="E92" s="39"/>
      <c r="F92" s="213" t="s">
        <v>309</v>
      </c>
      <c r="G92" s="39"/>
      <c r="H92" s="39"/>
      <c r="I92" s="210"/>
      <c r="J92" s="39"/>
      <c r="K92" s="39"/>
      <c r="L92" s="43"/>
      <c r="M92" s="211"/>
      <c r="N92" s="212"/>
      <c r="O92" s="83"/>
      <c r="P92" s="83"/>
      <c r="Q92" s="83"/>
      <c r="R92" s="83"/>
      <c r="S92" s="83"/>
      <c r="T92" s="84"/>
      <c r="U92" s="37"/>
      <c r="V92" s="37"/>
      <c r="W92" s="37"/>
      <c r="X92" s="37"/>
      <c r="Y92" s="37"/>
      <c r="Z92" s="37"/>
      <c r="AA92" s="37"/>
      <c r="AB92" s="37"/>
      <c r="AC92" s="37"/>
      <c r="AD92" s="37"/>
      <c r="AE92" s="37"/>
      <c r="AT92" s="16" t="s">
        <v>271</v>
      </c>
      <c r="AU92" s="16" t="s">
        <v>77</v>
      </c>
    </row>
    <row r="93" s="12" customFormat="1">
      <c r="A93" s="12"/>
      <c r="B93" s="232"/>
      <c r="C93" s="233"/>
      <c r="D93" s="208" t="s">
        <v>967</v>
      </c>
      <c r="E93" s="234" t="s">
        <v>19</v>
      </c>
      <c r="F93" s="235" t="s">
        <v>3350</v>
      </c>
      <c r="G93" s="233"/>
      <c r="H93" s="236">
        <v>2.75</v>
      </c>
      <c r="I93" s="237"/>
      <c r="J93" s="233"/>
      <c r="K93" s="233"/>
      <c r="L93" s="238"/>
      <c r="M93" s="239"/>
      <c r="N93" s="240"/>
      <c r="O93" s="240"/>
      <c r="P93" s="240"/>
      <c r="Q93" s="240"/>
      <c r="R93" s="240"/>
      <c r="S93" s="240"/>
      <c r="T93" s="241"/>
      <c r="U93" s="12"/>
      <c r="V93" s="12"/>
      <c r="W93" s="12"/>
      <c r="X93" s="12"/>
      <c r="Y93" s="12"/>
      <c r="Z93" s="12"/>
      <c r="AA93" s="12"/>
      <c r="AB93" s="12"/>
      <c r="AC93" s="12"/>
      <c r="AD93" s="12"/>
      <c r="AE93" s="12"/>
      <c r="AT93" s="242" t="s">
        <v>967</v>
      </c>
      <c r="AU93" s="242" t="s">
        <v>77</v>
      </c>
      <c r="AV93" s="12" t="s">
        <v>79</v>
      </c>
      <c r="AW93" s="12" t="s">
        <v>31</v>
      </c>
      <c r="AX93" s="12" t="s">
        <v>69</v>
      </c>
      <c r="AY93" s="242" t="s">
        <v>260</v>
      </c>
    </row>
    <row r="94" s="13" customFormat="1">
      <c r="A94" s="13"/>
      <c r="B94" s="243"/>
      <c r="C94" s="244"/>
      <c r="D94" s="208" t="s">
        <v>967</v>
      </c>
      <c r="E94" s="245" t="s">
        <v>19</v>
      </c>
      <c r="F94" s="246" t="s">
        <v>969</v>
      </c>
      <c r="G94" s="244"/>
      <c r="H94" s="247">
        <v>2.75</v>
      </c>
      <c r="I94" s="248"/>
      <c r="J94" s="244"/>
      <c r="K94" s="244"/>
      <c r="L94" s="249"/>
      <c r="M94" s="250"/>
      <c r="N94" s="251"/>
      <c r="O94" s="251"/>
      <c r="P94" s="251"/>
      <c r="Q94" s="251"/>
      <c r="R94" s="251"/>
      <c r="S94" s="251"/>
      <c r="T94" s="252"/>
      <c r="U94" s="13"/>
      <c r="V94" s="13"/>
      <c r="W94" s="13"/>
      <c r="X94" s="13"/>
      <c r="Y94" s="13"/>
      <c r="Z94" s="13"/>
      <c r="AA94" s="13"/>
      <c r="AB94" s="13"/>
      <c r="AC94" s="13"/>
      <c r="AD94" s="13"/>
      <c r="AE94" s="13"/>
      <c r="AT94" s="253" t="s">
        <v>967</v>
      </c>
      <c r="AU94" s="253" t="s">
        <v>77</v>
      </c>
      <c r="AV94" s="13" t="s">
        <v>266</v>
      </c>
      <c r="AW94" s="13" t="s">
        <v>31</v>
      </c>
      <c r="AX94" s="13" t="s">
        <v>77</v>
      </c>
      <c r="AY94" s="253" t="s">
        <v>260</v>
      </c>
    </row>
    <row r="95" s="2" customFormat="1" ht="16.5" customHeight="1">
      <c r="A95" s="37"/>
      <c r="B95" s="38"/>
      <c r="C95" s="214" t="s">
        <v>281</v>
      </c>
      <c r="D95" s="214" t="s">
        <v>275</v>
      </c>
      <c r="E95" s="215" t="s">
        <v>1639</v>
      </c>
      <c r="F95" s="216" t="s">
        <v>1772</v>
      </c>
      <c r="G95" s="217" t="s">
        <v>975</v>
      </c>
      <c r="H95" s="218">
        <v>9</v>
      </c>
      <c r="I95" s="219"/>
      <c r="J95" s="220">
        <f>ROUND(I95*H95,2)</f>
        <v>0</v>
      </c>
      <c r="K95" s="216" t="s">
        <v>19</v>
      </c>
      <c r="L95" s="221"/>
      <c r="M95" s="222" t="s">
        <v>19</v>
      </c>
      <c r="N95" s="223" t="s">
        <v>40</v>
      </c>
      <c r="O95" s="83"/>
      <c r="P95" s="204">
        <f>O95*H95</f>
        <v>0</v>
      </c>
      <c r="Q95" s="204">
        <v>0</v>
      </c>
      <c r="R95" s="204">
        <f>Q95*H95</f>
        <v>0</v>
      </c>
      <c r="S95" s="204">
        <v>0</v>
      </c>
      <c r="T95" s="205">
        <f>S95*H95</f>
        <v>0</v>
      </c>
      <c r="U95" s="37"/>
      <c r="V95" s="37"/>
      <c r="W95" s="37"/>
      <c r="X95" s="37"/>
      <c r="Y95" s="37"/>
      <c r="Z95" s="37"/>
      <c r="AA95" s="37"/>
      <c r="AB95" s="37"/>
      <c r="AC95" s="37"/>
      <c r="AD95" s="37"/>
      <c r="AE95" s="37"/>
      <c r="AR95" s="206" t="s">
        <v>279</v>
      </c>
      <c r="AT95" s="206" t="s">
        <v>275</v>
      </c>
      <c r="AU95" s="206" t="s">
        <v>77</v>
      </c>
      <c r="AY95" s="16" t="s">
        <v>260</v>
      </c>
      <c r="BE95" s="207">
        <f>IF(N95="základní",J95,0)</f>
        <v>0</v>
      </c>
      <c r="BF95" s="207">
        <f>IF(N95="snížená",J95,0)</f>
        <v>0</v>
      </c>
      <c r="BG95" s="207">
        <f>IF(N95="zákl. přenesená",J95,0)</f>
        <v>0</v>
      </c>
      <c r="BH95" s="207">
        <f>IF(N95="sníž. přenesená",J95,0)</f>
        <v>0</v>
      </c>
      <c r="BI95" s="207">
        <f>IF(N95="nulová",J95,0)</f>
        <v>0</v>
      </c>
      <c r="BJ95" s="16" t="s">
        <v>77</v>
      </c>
      <c r="BK95" s="207">
        <f>ROUND(I95*H95,2)</f>
        <v>0</v>
      </c>
      <c r="BL95" s="16" t="s">
        <v>266</v>
      </c>
      <c r="BM95" s="206" t="s">
        <v>284</v>
      </c>
    </row>
    <row r="96" s="2" customFormat="1">
      <c r="A96" s="37"/>
      <c r="B96" s="38"/>
      <c r="C96" s="39"/>
      <c r="D96" s="208" t="s">
        <v>267</v>
      </c>
      <c r="E96" s="39"/>
      <c r="F96" s="209" t="s">
        <v>1772</v>
      </c>
      <c r="G96" s="39"/>
      <c r="H96" s="39"/>
      <c r="I96" s="210"/>
      <c r="J96" s="39"/>
      <c r="K96" s="39"/>
      <c r="L96" s="43"/>
      <c r="M96" s="211"/>
      <c r="N96" s="212"/>
      <c r="O96" s="83"/>
      <c r="P96" s="83"/>
      <c r="Q96" s="83"/>
      <c r="R96" s="83"/>
      <c r="S96" s="83"/>
      <c r="T96" s="84"/>
      <c r="U96" s="37"/>
      <c r="V96" s="37"/>
      <c r="W96" s="37"/>
      <c r="X96" s="37"/>
      <c r="Y96" s="37"/>
      <c r="Z96" s="37"/>
      <c r="AA96" s="37"/>
      <c r="AB96" s="37"/>
      <c r="AC96" s="37"/>
      <c r="AD96" s="37"/>
      <c r="AE96" s="37"/>
      <c r="AT96" s="16" t="s">
        <v>267</v>
      </c>
      <c r="AU96" s="16" t="s">
        <v>77</v>
      </c>
    </row>
    <row r="97" s="2" customFormat="1">
      <c r="A97" s="37"/>
      <c r="B97" s="38"/>
      <c r="C97" s="39"/>
      <c r="D97" s="208" t="s">
        <v>271</v>
      </c>
      <c r="E97" s="39"/>
      <c r="F97" s="213" t="s">
        <v>1773</v>
      </c>
      <c r="G97" s="39"/>
      <c r="H97" s="39"/>
      <c r="I97" s="210"/>
      <c r="J97" s="39"/>
      <c r="K97" s="39"/>
      <c r="L97" s="43"/>
      <c r="M97" s="211"/>
      <c r="N97" s="212"/>
      <c r="O97" s="83"/>
      <c r="P97" s="83"/>
      <c r="Q97" s="83"/>
      <c r="R97" s="83"/>
      <c r="S97" s="83"/>
      <c r="T97" s="84"/>
      <c r="U97" s="37"/>
      <c r="V97" s="37"/>
      <c r="W97" s="37"/>
      <c r="X97" s="37"/>
      <c r="Y97" s="37"/>
      <c r="Z97" s="37"/>
      <c r="AA97" s="37"/>
      <c r="AB97" s="37"/>
      <c r="AC97" s="37"/>
      <c r="AD97" s="37"/>
      <c r="AE97" s="37"/>
      <c r="AT97" s="16" t="s">
        <v>271</v>
      </c>
      <c r="AU97" s="16" t="s">
        <v>77</v>
      </c>
    </row>
    <row r="98" s="12" customFormat="1">
      <c r="A98" s="12"/>
      <c r="B98" s="232"/>
      <c r="C98" s="233"/>
      <c r="D98" s="208" t="s">
        <v>967</v>
      </c>
      <c r="E98" s="234" t="s">
        <v>19</v>
      </c>
      <c r="F98" s="235" t="s">
        <v>3351</v>
      </c>
      <c r="G98" s="233"/>
      <c r="H98" s="236">
        <v>9</v>
      </c>
      <c r="I98" s="237"/>
      <c r="J98" s="233"/>
      <c r="K98" s="233"/>
      <c r="L98" s="238"/>
      <c r="M98" s="239"/>
      <c r="N98" s="240"/>
      <c r="O98" s="240"/>
      <c r="P98" s="240"/>
      <c r="Q98" s="240"/>
      <c r="R98" s="240"/>
      <c r="S98" s="240"/>
      <c r="T98" s="241"/>
      <c r="U98" s="12"/>
      <c r="V98" s="12"/>
      <c r="W98" s="12"/>
      <c r="X98" s="12"/>
      <c r="Y98" s="12"/>
      <c r="Z98" s="12"/>
      <c r="AA98" s="12"/>
      <c r="AB98" s="12"/>
      <c r="AC98" s="12"/>
      <c r="AD98" s="12"/>
      <c r="AE98" s="12"/>
      <c r="AT98" s="242" t="s">
        <v>967</v>
      </c>
      <c r="AU98" s="242" t="s">
        <v>77</v>
      </c>
      <c r="AV98" s="12" t="s">
        <v>79</v>
      </c>
      <c r="AW98" s="12" t="s">
        <v>31</v>
      </c>
      <c r="AX98" s="12" t="s">
        <v>69</v>
      </c>
      <c r="AY98" s="242" t="s">
        <v>260</v>
      </c>
    </row>
    <row r="99" s="13" customFormat="1">
      <c r="A99" s="13"/>
      <c r="B99" s="243"/>
      <c r="C99" s="244"/>
      <c r="D99" s="208" t="s">
        <v>967</v>
      </c>
      <c r="E99" s="245" t="s">
        <v>19</v>
      </c>
      <c r="F99" s="246" t="s">
        <v>969</v>
      </c>
      <c r="G99" s="244"/>
      <c r="H99" s="247">
        <v>9</v>
      </c>
      <c r="I99" s="248"/>
      <c r="J99" s="244"/>
      <c r="K99" s="244"/>
      <c r="L99" s="249"/>
      <c r="M99" s="250"/>
      <c r="N99" s="251"/>
      <c r="O99" s="251"/>
      <c r="P99" s="251"/>
      <c r="Q99" s="251"/>
      <c r="R99" s="251"/>
      <c r="S99" s="251"/>
      <c r="T99" s="252"/>
      <c r="U99" s="13"/>
      <c r="V99" s="13"/>
      <c r="W99" s="13"/>
      <c r="X99" s="13"/>
      <c r="Y99" s="13"/>
      <c r="Z99" s="13"/>
      <c r="AA99" s="13"/>
      <c r="AB99" s="13"/>
      <c r="AC99" s="13"/>
      <c r="AD99" s="13"/>
      <c r="AE99" s="13"/>
      <c r="AT99" s="253" t="s">
        <v>967</v>
      </c>
      <c r="AU99" s="253" t="s">
        <v>77</v>
      </c>
      <c r="AV99" s="13" t="s">
        <v>266</v>
      </c>
      <c r="AW99" s="13" t="s">
        <v>31</v>
      </c>
      <c r="AX99" s="13" t="s">
        <v>77</v>
      </c>
      <c r="AY99" s="253" t="s">
        <v>260</v>
      </c>
    </row>
    <row r="100" s="2" customFormat="1" ht="16.5" customHeight="1">
      <c r="A100" s="37"/>
      <c r="B100" s="38"/>
      <c r="C100" s="214" t="s">
        <v>266</v>
      </c>
      <c r="D100" s="214" t="s">
        <v>275</v>
      </c>
      <c r="E100" s="215" t="s">
        <v>1255</v>
      </c>
      <c r="F100" s="216" t="s">
        <v>1256</v>
      </c>
      <c r="G100" s="217" t="s">
        <v>975</v>
      </c>
      <c r="H100" s="218">
        <v>0.32400000000000001</v>
      </c>
      <c r="I100" s="219"/>
      <c r="J100" s="220">
        <f>ROUND(I100*H100,2)</f>
        <v>0</v>
      </c>
      <c r="K100" s="216" t="s">
        <v>265</v>
      </c>
      <c r="L100" s="221"/>
      <c r="M100" s="222" t="s">
        <v>19</v>
      </c>
      <c r="N100" s="223" t="s">
        <v>40</v>
      </c>
      <c r="O100" s="83"/>
      <c r="P100" s="204">
        <f>O100*H100</f>
        <v>0</v>
      </c>
      <c r="Q100" s="204">
        <v>1</v>
      </c>
      <c r="R100" s="204">
        <f>Q100*H100</f>
        <v>0.32400000000000001</v>
      </c>
      <c r="S100" s="204">
        <v>0</v>
      </c>
      <c r="T100" s="205">
        <f>S100*H100</f>
        <v>0</v>
      </c>
      <c r="U100" s="37"/>
      <c r="V100" s="37"/>
      <c r="W100" s="37"/>
      <c r="X100" s="37"/>
      <c r="Y100" s="37"/>
      <c r="Z100" s="37"/>
      <c r="AA100" s="37"/>
      <c r="AB100" s="37"/>
      <c r="AC100" s="37"/>
      <c r="AD100" s="37"/>
      <c r="AE100" s="37"/>
      <c r="AR100" s="206" t="s">
        <v>279</v>
      </c>
      <c r="AT100" s="206" t="s">
        <v>275</v>
      </c>
      <c r="AU100" s="206" t="s">
        <v>77</v>
      </c>
      <c r="AY100" s="16" t="s">
        <v>260</v>
      </c>
      <c r="BE100" s="207">
        <f>IF(N100="základní",J100,0)</f>
        <v>0</v>
      </c>
      <c r="BF100" s="207">
        <f>IF(N100="snížená",J100,0)</f>
        <v>0</v>
      </c>
      <c r="BG100" s="207">
        <f>IF(N100="zákl. přenesená",J100,0)</f>
        <v>0</v>
      </c>
      <c r="BH100" s="207">
        <f>IF(N100="sníž. přenesená",J100,0)</f>
        <v>0</v>
      </c>
      <c r="BI100" s="207">
        <f>IF(N100="nulová",J100,0)</f>
        <v>0</v>
      </c>
      <c r="BJ100" s="16" t="s">
        <v>77</v>
      </c>
      <c r="BK100" s="207">
        <f>ROUND(I100*H100,2)</f>
        <v>0</v>
      </c>
      <c r="BL100" s="16" t="s">
        <v>266</v>
      </c>
      <c r="BM100" s="206" t="s">
        <v>279</v>
      </c>
    </row>
    <row r="101" s="2" customFormat="1">
      <c r="A101" s="37"/>
      <c r="B101" s="38"/>
      <c r="C101" s="39"/>
      <c r="D101" s="208" t="s">
        <v>267</v>
      </c>
      <c r="E101" s="39"/>
      <c r="F101" s="209" t="s">
        <v>1256</v>
      </c>
      <c r="G101" s="39"/>
      <c r="H101" s="39"/>
      <c r="I101" s="210"/>
      <c r="J101" s="39"/>
      <c r="K101" s="39"/>
      <c r="L101" s="43"/>
      <c r="M101" s="211"/>
      <c r="N101" s="212"/>
      <c r="O101" s="83"/>
      <c r="P101" s="83"/>
      <c r="Q101" s="83"/>
      <c r="R101" s="83"/>
      <c r="S101" s="83"/>
      <c r="T101" s="84"/>
      <c r="U101" s="37"/>
      <c r="V101" s="37"/>
      <c r="W101" s="37"/>
      <c r="X101" s="37"/>
      <c r="Y101" s="37"/>
      <c r="Z101" s="37"/>
      <c r="AA101" s="37"/>
      <c r="AB101" s="37"/>
      <c r="AC101" s="37"/>
      <c r="AD101" s="37"/>
      <c r="AE101" s="37"/>
      <c r="AT101" s="16" t="s">
        <v>267</v>
      </c>
      <c r="AU101" s="16" t="s">
        <v>77</v>
      </c>
    </row>
    <row r="102" s="2" customFormat="1">
      <c r="A102" s="37"/>
      <c r="B102" s="38"/>
      <c r="C102" s="39"/>
      <c r="D102" s="208" t="s">
        <v>271</v>
      </c>
      <c r="E102" s="39"/>
      <c r="F102" s="213" t="s">
        <v>3352</v>
      </c>
      <c r="G102" s="39"/>
      <c r="H102" s="39"/>
      <c r="I102" s="210"/>
      <c r="J102" s="39"/>
      <c r="K102" s="39"/>
      <c r="L102" s="43"/>
      <c r="M102" s="211"/>
      <c r="N102" s="212"/>
      <c r="O102" s="83"/>
      <c r="P102" s="83"/>
      <c r="Q102" s="83"/>
      <c r="R102" s="83"/>
      <c r="S102" s="83"/>
      <c r="T102" s="84"/>
      <c r="U102" s="37"/>
      <c r="V102" s="37"/>
      <c r="W102" s="37"/>
      <c r="X102" s="37"/>
      <c r="Y102" s="37"/>
      <c r="Z102" s="37"/>
      <c r="AA102" s="37"/>
      <c r="AB102" s="37"/>
      <c r="AC102" s="37"/>
      <c r="AD102" s="37"/>
      <c r="AE102" s="37"/>
      <c r="AT102" s="16" t="s">
        <v>271</v>
      </c>
      <c r="AU102" s="16" t="s">
        <v>77</v>
      </c>
    </row>
    <row r="103" s="12" customFormat="1">
      <c r="A103" s="12"/>
      <c r="B103" s="232"/>
      <c r="C103" s="233"/>
      <c r="D103" s="208" t="s">
        <v>967</v>
      </c>
      <c r="E103" s="234" t="s">
        <v>19</v>
      </c>
      <c r="F103" s="235" t="s">
        <v>3353</v>
      </c>
      <c r="G103" s="233"/>
      <c r="H103" s="236">
        <v>0.32400000000000001</v>
      </c>
      <c r="I103" s="237"/>
      <c r="J103" s="233"/>
      <c r="K103" s="233"/>
      <c r="L103" s="238"/>
      <c r="M103" s="239"/>
      <c r="N103" s="240"/>
      <c r="O103" s="240"/>
      <c r="P103" s="240"/>
      <c r="Q103" s="240"/>
      <c r="R103" s="240"/>
      <c r="S103" s="240"/>
      <c r="T103" s="241"/>
      <c r="U103" s="12"/>
      <c r="V103" s="12"/>
      <c r="W103" s="12"/>
      <c r="X103" s="12"/>
      <c r="Y103" s="12"/>
      <c r="Z103" s="12"/>
      <c r="AA103" s="12"/>
      <c r="AB103" s="12"/>
      <c r="AC103" s="12"/>
      <c r="AD103" s="12"/>
      <c r="AE103" s="12"/>
      <c r="AT103" s="242" t="s">
        <v>967</v>
      </c>
      <c r="AU103" s="242" t="s">
        <v>77</v>
      </c>
      <c r="AV103" s="12" t="s">
        <v>79</v>
      </c>
      <c r="AW103" s="12" t="s">
        <v>31</v>
      </c>
      <c r="AX103" s="12" t="s">
        <v>69</v>
      </c>
      <c r="AY103" s="242" t="s">
        <v>260</v>
      </c>
    </row>
    <row r="104" s="13" customFormat="1">
      <c r="A104" s="13"/>
      <c r="B104" s="243"/>
      <c r="C104" s="244"/>
      <c r="D104" s="208" t="s">
        <v>967</v>
      </c>
      <c r="E104" s="245" t="s">
        <v>19</v>
      </c>
      <c r="F104" s="246" t="s">
        <v>969</v>
      </c>
      <c r="G104" s="244"/>
      <c r="H104" s="247">
        <v>0.32400000000000001</v>
      </c>
      <c r="I104" s="248"/>
      <c r="J104" s="244"/>
      <c r="K104" s="244"/>
      <c r="L104" s="249"/>
      <c r="M104" s="250"/>
      <c r="N104" s="251"/>
      <c r="O104" s="251"/>
      <c r="P104" s="251"/>
      <c r="Q104" s="251"/>
      <c r="R104" s="251"/>
      <c r="S104" s="251"/>
      <c r="T104" s="252"/>
      <c r="U104" s="13"/>
      <c r="V104" s="13"/>
      <c r="W104" s="13"/>
      <c r="X104" s="13"/>
      <c r="Y104" s="13"/>
      <c r="Z104" s="13"/>
      <c r="AA104" s="13"/>
      <c r="AB104" s="13"/>
      <c r="AC104" s="13"/>
      <c r="AD104" s="13"/>
      <c r="AE104" s="13"/>
      <c r="AT104" s="253" t="s">
        <v>967</v>
      </c>
      <c r="AU104" s="253" t="s">
        <v>77</v>
      </c>
      <c r="AV104" s="13" t="s">
        <v>266</v>
      </c>
      <c r="AW104" s="13" t="s">
        <v>31</v>
      </c>
      <c r="AX104" s="13" t="s">
        <v>77</v>
      </c>
      <c r="AY104" s="253" t="s">
        <v>260</v>
      </c>
    </row>
    <row r="105" s="11" customFormat="1" ht="25.92" customHeight="1">
      <c r="A105" s="11"/>
      <c r="B105" s="181"/>
      <c r="C105" s="182"/>
      <c r="D105" s="183" t="s">
        <v>68</v>
      </c>
      <c r="E105" s="184" t="s">
        <v>79</v>
      </c>
      <c r="F105" s="184" t="s">
        <v>834</v>
      </c>
      <c r="G105" s="182"/>
      <c r="H105" s="182"/>
      <c r="I105" s="185"/>
      <c r="J105" s="186">
        <f>BK105</f>
        <v>0</v>
      </c>
      <c r="K105" s="182"/>
      <c r="L105" s="187"/>
      <c r="M105" s="188"/>
      <c r="N105" s="189"/>
      <c r="O105" s="189"/>
      <c r="P105" s="190">
        <f>SUM(P106:P140)</f>
        <v>0</v>
      </c>
      <c r="Q105" s="189"/>
      <c r="R105" s="190">
        <f>SUM(R106:R140)</f>
        <v>0</v>
      </c>
      <c r="S105" s="189"/>
      <c r="T105" s="191">
        <f>SUM(T106:T140)</f>
        <v>0</v>
      </c>
      <c r="U105" s="11"/>
      <c r="V105" s="11"/>
      <c r="W105" s="11"/>
      <c r="X105" s="11"/>
      <c r="Y105" s="11"/>
      <c r="Z105" s="11"/>
      <c r="AA105" s="11"/>
      <c r="AB105" s="11"/>
      <c r="AC105" s="11"/>
      <c r="AD105" s="11"/>
      <c r="AE105" s="11"/>
      <c r="AR105" s="192" t="s">
        <v>77</v>
      </c>
      <c r="AT105" s="193" t="s">
        <v>68</v>
      </c>
      <c r="AU105" s="193" t="s">
        <v>69</v>
      </c>
      <c r="AY105" s="192" t="s">
        <v>260</v>
      </c>
      <c r="BK105" s="194">
        <f>SUM(BK106:BK140)</f>
        <v>0</v>
      </c>
    </row>
    <row r="106" s="2" customFormat="1" ht="16.5" customHeight="1">
      <c r="A106" s="37"/>
      <c r="B106" s="38"/>
      <c r="C106" s="195" t="s">
        <v>258</v>
      </c>
      <c r="D106" s="195" t="s">
        <v>261</v>
      </c>
      <c r="E106" s="196" t="s">
        <v>1673</v>
      </c>
      <c r="F106" s="197" t="s">
        <v>1674</v>
      </c>
      <c r="G106" s="198" t="s">
        <v>547</v>
      </c>
      <c r="H106" s="199">
        <v>2.6400000000000001</v>
      </c>
      <c r="I106" s="200"/>
      <c r="J106" s="201">
        <f>ROUND(I106*H106,2)</f>
        <v>0</v>
      </c>
      <c r="K106" s="197" t="s">
        <v>265</v>
      </c>
      <c r="L106" s="43"/>
      <c r="M106" s="202" t="s">
        <v>19</v>
      </c>
      <c r="N106" s="203" t="s">
        <v>40</v>
      </c>
      <c r="O106" s="83"/>
      <c r="P106" s="204">
        <f>O106*H106</f>
        <v>0</v>
      </c>
      <c r="Q106" s="204">
        <v>0</v>
      </c>
      <c r="R106" s="204">
        <f>Q106*H106</f>
        <v>0</v>
      </c>
      <c r="S106" s="204">
        <v>0</v>
      </c>
      <c r="T106" s="205">
        <f>S106*H106</f>
        <v>0</v>
      </c>
      <c r="U106" s="37"/>
      <c r="V106" s="37"/>
      <c r="W106" s="37"/>
      <c r="X106" s="37"/>
      <c r="Y106" s="37"/>
      <c r="Z106" s="37"/>
      <c r="AA106" s="37"/>
      <c r="AB106" s="37"/>
      <c r="AC106" s="37"/>
      <c r="AD106" s="37"/>
      <c r="AE106" s="37"/>
      <c r="AR106" s="206" t="s">
        <v>266</v>
      </c>
      <c r="AT106" s="206" t="s">
        <v>261</v>
      </c>
      <c r="AU106" s="206" t="s">
        <v>77</v>
      </c>
      <c r="AY106" s="16" t="s">
        <v>260</v>
      </c>
      <c r="BE106" s="207">
        <f>IF(N106="základní",J106,0)</f>
        <v>0</v>
      </c>
      <c r="BF106" s="207">
        <f>IF(N106="snížená",J106,0)</f>
        <v>0</v>
      </c>
      <c r="BG106" s="207">
        <f>IF(N106="zákl. přenesená",J106,0)</f>
        <v>0</v>
      </c>
      <c r="BH106" s="207">
        <f>IF(N106="sníž. přenesená",J106,0)</f>
        <v>0</v>
      </c>
      <c r="BI106" s="207">
        <f>IF(N106="nulová",J106,0)</f>
        <v>0</v>
      </c>
      <c r="BJ106" s="16" t="s">
        <v>77</v>
      </c>
      <c r="BK106" s="207">
        <f>ROUND(I106*H106,2)</f>
        <v>0</v>
      </c>
      <c r="BL106" s="16" t="s">
        <v>266</v>
      </c>
      <c r="BM106" s="206" t="s">
        <v>291</v>
      </c>
    </row>
    <row r="107" s="2" customFormat="1">
      <c r="A107" s="37"/>
      <c r="B107" s="38"/>
      <c r="C107" s="39"/>
      <c r="D107" s="208" t="s">
        <v>267</v>
      </c>
      <c r="E107" s="39"/>
      <c r="F107" s="209" t="s">
        <v>1675</v>
      </c>
      <c r="G107" s="39"/>
      <c r="H107" s="39"/>
      <c r="I107" s="210"/>
      <c r="J107" s="39"/>
      <c r="K107" s="39"/>
      <c r="L107" s="43"/>
      <c r="M107" s="211"/>
      <c r="N107" s="212"/>
      <c r="O107" s="83"/>
      <c r="P107" s="83"/>
      <c r="Q107" s="83"/>
      <c r="R107" s="83"/>
      <c r="S107" s="83"/>
      <c r="T107" s="84"/>
      <c r="U107" s="37"/>
      <c r="V107" s="37"/>
      <c r="W107" s="37"/>
      <c r="X107" s="37"/>
      <c r="Y107" s="37"/>
      <c r="Z107" s="37"/>
      <c r="AA107" s="37"/>
      <c r="AB107" s="37"/>
      <c r="AC107" s="37"/>
      <c r="AD107" s="37"/>
      <c r="AE107" s="37"/>
      <c r="AT107" s="16" t="s">
        <v>267</v>
      </c>
      <c r="AU107" s="16" t="s">
        <v>77</v>
      </c>
    </row>
    <row r="108" s="2" customFormat="1">
      <c r="A108" s="37"/>
      <c r="B108" s="38"/>
      <c r="C108" s="39"/>
      <c r="D108" s="208" t="s">
        <v>269</v>
      </c>
      <c r="E108" s="39"/>
      <c r="F108" s="213" t="s">
        <v>1676</v>
      </c>
      <c r="G108" s="39"/>
      <c r="H108" s="39"/>
      <c r="I108" s="210"/>
      <c r="J108" s="39"/>
      <c r="K108" s="39"/>
      <c r="L108" s="43"/>
      <c r="M108" s="211"/>
      <c r="N108" s="212"/>
      <c r="O108" s="83"/>
      <c r="P108" s="83"/>
      <c r="Q108" s="83"/>
      <c r="R108" s="83"/>
      <c r="S108" s="83"/>
      <c r="T108" s="84"/>
      <c r="U108" s="37"/>
      <c r="V108" s="37"/>
      <c r="W108" s="37"/>
      <c r="X108" s="37"/>
      <c r="Y108" s="37"/>
      <c r="Z108" s="37"/>
      <c r="AA108" s="37"/>
      <c r="AB108" s="37"/>
      <c r="AC108" s="37"/>
      <c r="AD108" s="37"/>
      <c r="AE108" s="37"/>
      <c r="AT108" s="16" t="s">
        <v>269</v>
      </c>
      <c r="AU108" s="16" t="s">
        <v>77</v>
      </c>
    </row>
    <row r="109" s="2" customFormat="1">
      <c r="A109" s="37"/>
      <c r="B109" s="38"/>
      <c r="C109" s="39"/>
      <c r="D109" s="208" t="s">
        <v>271</v>
      </c>
      <c r="E109" s="39"/>
      <c r="F109" s="213" t="s">
        <v>309</v>
      </c>
      <c r="G109" s="39"/>
      <c r="H109" s="39"/>
      <c r="I109" s="210"/>
      <c r="J109" s="39"/>
      <c r="K109" s="39"/>
      <c r="L109" s="43"/>
      <c r="M109" s="211"/>
      <c r="N109" s="212"/>
      <c r="O109" s="83"/>
      <c r="P109" s="83"/>
      <c r="Q109" s="83"/>
      <c r="R109" s="83"/>
      <c r="S109" s="83"/>
      <c r="T109" s="84"/>
      <c r="U109" s="37"/>
      <c r="V109" s="37"/>
      <c r="W109" s="37"/>
      <c r="X109" s="37"/>
      <c r="Y109" s="37"/>
      <c r="Z109" s="37"/>
      <c r="AA109" s="37"/>
      <c r="AB109" s="37"/>
      <c r="AC109" s="37"/>
      <c r="AD109" s="37"/>
      <c r="AE109" s="37"/>
      <c r="AT109" s="16" t="s">
        <v>271</v>
      </c>
      <c r="AU109" s="16" t="s">
        <v>77</v>
      </c>
    </row>
    <row r="110" s="12" customFormat="1">
      <c r="A110" s="12"/>
      <c r="B110" s="232"/>
      <c r="C110" s="233"/>
      <c r="D110" s="208" t="s">
        <v>967</v>
      </c>
      <c r="E110" s="234" t="s">
        <v>19</v>
      </c>
      <c r="F110" s="235" t="s">
        <v>3349</v>
      </c>
      <c r="G110" s="233"/>
      <c r="H110" s="236">
        <v>2.6400000000000001</v>
      </c>
      <c r="I110" s="237"/>
      <c r="J110" s="233"/>
      <c r="K110" s="233"/>
      <c r="L110" s="238"/>
      <c r="M110" s="239"/>
      <c r="N110" s="240"/>
      <c r="O110" s="240"/>
      <c r="P110" s="240"/>
      <c r="Q110" s="240"/>
      <c r="R110" s="240"/>
      <c r="S110" s="240"/>
      <c r="T110" s="241"/>
      <c r="U110" s="12"/>
      <c r="V110" s="12"/>
      <c r="W110" s="12"/>
      <c r="X110" s="12"/>
      <c r="Y110" s="12"/>
      <c r="Z110" s="12"/>
      <c r="AA110" s="12"/>
      <c r="AB110" s="12"/>
      <c r="AC110" s="12"/>
      <c r="AD110" s="12"/>
      <c r="AE110" s="12"/>
      <c r="AT110" s="242" t="s">
        <v>967</v>
      </c>
      <c r="AU110" s="242" t="s">
        <v>77</v>
      </c>
      <c r="AV110" s="12" t="s">
        <v>79</v>
      </c>
      <c r="AW110" s="12" t="s">
        <v>31</v>
      </c>
      <c r="AX110" s="12" t="s">
        <v>69</v>
      </c>
      <c r="AY110" s="242" t="s">
        <v>260</v>
      </c>
    </row>
    <row r="111" s="13" customFormat="1">
      <c r="A111" s="13"/>
      <c r="B111" s="243"/>
      <c r="C111" s="244"/>
      <c r="D111" s="208" t="s">
        <v>967</v>
      </c>
      <c r="E111" s="245" t="s">
        <v>19</v>
      </c>
      <c r="F111" s="246" t="s">
        <v>969</v>
      </c>
      <c r="G111" s="244"/>
      <c r="H111" s="247">
        <v>2.6400000000000001</v>
      </c>
      <c r="I111" s="248"/>
      <c r="J111" s="244"/>
      <c r="K111" s="244"/>
      <c r="L111" s="249"/>
      <c r="M111" s="250"/>
      <c r="N111" s="251"/>
      <c r="O111" s="251"/>
      <c r="P111" s="251"/>
      <c r="Q111" s="251"/>
      <c r="R111" s="251"/>
      <c r="S111" s="251"/>
      <c r="T111" s="252"/>
      <c r="U111" s="13"/>
      <c r="V111" s="13"/>
      <c r="W111" s="13"/>
      <c r="X111" s="13"/>
      <c r="Y111" s="13"/>
      <c r="Z111" s="13"/>
      <c r="AA111" s="13"/>
      <c r="AB111" s="13"/>
      <c r="AC111" s="13"/>
      <c r="AD111" s="13"/>
      <c r="AE111" s="13"/>
      <c r="AT111" s="253" t="s">
        <v>967</v>
      </c>
      <c r="AU111" s="253" t="s">
        <v>77</v>
      </c>
      <c r="AV111" s="13" t="s">
        <v>266</v>
      </c>
      <c r="AW111" s="13" t="s">
        <v>31</v>
      </c>
      <c r="AX111" s="13" t="s">
        <v>77</v>
      </c>
      <c r="AY111" s="253" t="s">
        <v>260</v>
      </c>
    </row>
    <row r="112" s="2" customFormat="1" ht="16.5" customHeight="1">
      <c r="A112" s="37"/>
      <c r="B112" s="38"/>
      <c r="C112" s="195" t="s">
        <v>284</v>
      </c>
      <c r="D112" s="195" t="s">
        <v>261</v>
      </c>
      <c r="E112" s="196" t="s">
        <v>1678</v>
      </c>
      <c r="F112" s="197" t="s">
        <v>1679</v>
      </c>
      <c r="G112" s="198" t="s">
        <v>365</v>
      </c>
      <c r="H112" s="199">
        <v>12</v>
      </c>
      <c r="I112" s="200"/>
      <c r="J112" s="201">
        <f>ROUND(I112*H112,2)</f>
        <v>0</v>
      </c>
      <c r="K112" s="197" t="s">
        <v>265</v>
      </c>
      <c r="L112" s="43"/>
      <c r="M112" s="202" t="s">
        <v>19</v>
      </c>
      <c r="N112" s="203" t="s">
        <v>40</v>
      </c>
      <c r="O112" s="83"/>
      <c r="P112" s="204">
        <f>O112*H112</f>
        <v>0</v>
      </c>
      <c r="Q112" s="204">
        <v>0</v>
      </c>
      <c r="R112" s="204">
        <f>Q112*H112</f>
        <v>0</v>
      </c>
      <c r="S112" s="204">
        <v>0</v>
      </c>
      <c r="T112" s="205">
        <f>S112*H112</f>
        <v>0</v>
      </c>
      <c r="U112" s="37"/>
      <c r="V112" s="37"/>
      <c r="W112" s="37"/>
      <c r="X112" s="37"/>
      <c r="Y112" s="37"/>
      <c r="Z112" s="37"/>
      <c r="AA112" s="37"/>
      <c r="AB112" s="37"/>
      <c r="AC112" s="37"/>
      <c r="AD112" s="37"/>
      <c r="AE112" s="37"/>
      <c r="AR112" s="206" t="s">
        <v>266</v>
      </c>
      <c r="AT112" s="206" t="s">
        <v>261</v>
      </c>
      <c r="AU112" s="206" t="s">
        <v>77</v>
      </c>
      <c r="AY112" s="16" t="s">
        <v>260</v>
      </c>
      <c r="BE112" s="207">
        <f>IF(N112="základní",J112,0)</f>
        <v>0</v>
      </c>
      <c r="BF112" s="207">
        <f>IF(N112="snížená",J112,0)</f>
        <v>0</v>
      </c>
      <c r="BG112" s="207">
        <f>IF(N112="zákl. přenesená",J112,0)</f>
        <v>0</v>
      </c>
      <c r="BH112" s="207">
        <f>IF(N112="sníž. přenesená",J112,0)</f>
        <v>0</v>
      </c>
      <c r="BI112" s="207">
        <f>IF(N112="nulová",J112,0)</f>
        <v>0</v>
      </c>
      <c r="BJ112" s="16" t="s">
        <v>77</v>
      </c>
      <c r="BK112" s="207">
        <f>ROUND(I112*H112,2)</f>
        <v>0</v>
      </c>
      <c r="BL112" s="16" t="s">
        <v>266</v>
      </c>
      <c r="BM112" s="206" t="s">
        <v>295</v>
      </c>
    </row>
    <row r="113" s="2" customFormat="1">
      <c r="A113" s="37"/>
      <c r="B113" s="38"/>
      <c r="C113" s="39"/>
      <c r="D113" s="208" t="s">
        <v>267</v>
      </c>
      <c r="E113" s="39"/>
      <c r="F113" s="209" t="s">
        <v>1680</v>
      </c>
      <c r="G113" s="39"/>
      <c r="H113" s="39"/>
      <c r="I113" s="210"/>
      <c r="J113" s="39"/>
      <c r="K113" s="39"/>
      <c r="L113" s="43"/>
      <c r="M113" s="211"/>
      <c r="N113" s="212"/>
      <c r="O113" s="83"/>
      <c r="P113" s="83"/>
      <c r="Q113" s="83"/>
      <c r="R113" s="83"/>
      <c r="S113" s="83"/>
      <c r="T113" s="84"/>
      <c r="U113" s="37"/>
      <c r="V113" s="37"/>
      <c r="W113" s="37"/>
      <c r="X113" s="37"/>
      <c r="Y113" s="37"/>
      <c r="Z113" s="37"/>
      <c r="AA113" s="37"/>
      <c r="AB113" s="37"/>
      <c r="AC113" s="37"/>
      <c r="AD113" s="37"/>
      <c r="AE113" s="37"/>
      <c r="AT113" s="16" t="s">
        <v>267</v>
      </c>
      <c r="AU113" s="16" t="s">
        <v>77</v>
      </c>
    </row>
    <row r="114" s="2" customFormat="1">
      <c r="A114" s="37"/>
      <c r="B114" s="38"/>
      <c r="C114" s="39"/>
      <c r="D114" s="208" t="s">
        <v>269</v>
      </c>
      <c r="E114" s="39"/>
      <c r="F114" s="213" t="s">
        <v>1676</v>
      </c>
      <c r="G114" s="39"/>
      <c r="H114" s="39"/>
      <c r="I114" s="210"/>
      <c r="J114" s="39"/>
      <c r="K114" s="39"/>
      <c r="L114" s="43"/>
      <c r="M114" s="211"/>
      <c r="N114" s="212"/>
      <c r="O114" s="83"/>
      <c r="P114" s="83"/>
      <c r="Q114" s="83"/>
      <c r="R114" s="83"/>
      <c r="S114" s="83"/>
      <c r="T114" s="84"/>
      <c r="U114" s="37"/>
      <c r="V114" s="37"/>
      <c r="W114" s="37"/>
      <c r="X114" s="37"/>
      <c r="Y114" s="37"/>
      <c r="Z114" s="37"/>
      <c r="AA114" s="37"/>
      <c r="AB114" s="37"/>
      <c r="AC114" s="37"/>
      <c r="AD114" s="37"/>
      <c r="AE114" s="37"/>
      <c r="AT114" s="16" t="s">
        <v>269</v>
      </c>
      <c r="AU114" s="16" t="s">
        <v>77</v>
      </c>
    </row>
    <row r="115" s="2" customFormat="1">
      <c r="A115" s="37"/>
      <c r="B115" s="38"/>
      <c r="C115" s="39"/>
      <c r="D115" s="208" t="s">
        <v>271</v>
      </c>
      <c r="E115" s="39"/>
      <c r="F115" s="213" t="s">
        <v>1681</v>
      </c>
      <c r="G115" s="39"/>
      <c r="H115" s="39"/>
      <c r="I115" s="210"/>
      <c r="J115" s="39"/>
      <c r="K115" s="39"/>
      <c r="L115" s="43"/>
      <c r="M115" s="211"/>
      <c r="N115" s="212"/>
      <c r="O115" s="83"/>
      <c r="P115" s="83"/>
      <c r="Q115" s="83"/>
      <c r="R115" s="83"/>
      <c r="S115" s="83"/>
      <c r="T115" s="84"/>
      <c r="U115" s="37"/>
      <c r="V115" s="37"/>
      <c r="W115" s="37"/>
      <c r="X115" s="37"/>
      <c r="Y115" s="37"/>
      <c r="Z115" s="37"/>
      <c r="AA115" s="37"/>
      <c r="AB115" s="37"/>
      <c r="AC115" s="37"/>
      <c r="AD115" s="37"/>
      <c r="AE115" s="37"/>
      <c r="AT115" s="16" t="s">
        <v>271</v>
      </c>
      <c r="AU115" s="16" t="s">
        <v>77</v>
      </c>
    </row>
    <row r="116" s="12" customFormat="1">
      <c r="A116" s="12"/>
      <c r="B116" s="232"/>
      <c r="C116" s="233"/>
      <c r="D116" s="208" t="s">
        <v>967</v>
      </c>
      <c r="E116" s="234" t="s">
        <v>19</v>
      </c>
      <c r="F116" s="235" t="s">
        <v>295</v>
      </c>
      <c r="G116" s="233"/>
      <c r="H116" s="236">
        <v>12</v>
      </c>
      <c r="I116" s="237"/>
      <c r="J116" s="233"/>
      <c r="K116" s="233"/>
      <c r="L116" s="238"/>
      <c r="M116" s="239"/>
      <c r="N116" s="240"/>
      <c r="O116" s="240"/>
      <c r="P116" s="240"/>
      <c r="Q116" s="240"/>
      <c r="R116" s="240"/>
      <c r="S116" s="240"/>
      <c r="T116" s="241"/>
      <c r="U116" s="12"/>
      <c r="V116" s="12"/>
      <c r="W116" s="12"/>
      <c r="X116" s="12"/>
      <c r="Y116" s="12"/>
      <c r="Z116" s="12"/>
      <c r="AA116" s="12"/>
      <c r="AB116" s="12"/>
      <c r="AC116" s="12"/>
      <c r="AD116" s="12"/>
      <c r="AE116" s="12"/>
      <c r="AT116" s="242" t="s">
        <v>967</v>
      </c>
      <c r="AU116" s="242" t="s">
        <v>77</v>
      </c>
      <c r="AV116" s="12" t="s">
        <v>79</v>
      </c>
      <c r="AW116" s="12" t="s">
        <v>31</v>
      </c>
      <c r="AX116" s="12" t="s">
        <v>69</v>
      </c>
      <c r="AY116" s="242" t="s">
        <v>260</v>
      </c>
    </row>
    <row r="117" s="13" customFormat="1">
      <c r="A117" s="13"/>
      <c r="B117" s="243"/>
      <c r="C117" s="244"/>
      <c r="D117" s="208" t="s">
        <v>967</v>
      </c>
      <c r="E117" s="245" t="s">
        <v>19</v>
      </c>
      <c r="F117" s="246" t="s">
        <v>969</v>
      </c>
      <c r="G117" s="244"/>
      <c r="H117" s="247">
        <v>12</v>
      </c>
      <c r="I117" s="248"/>
      <c r="J117" s="244"/>
      <c r="K117" s="244"/>
      <c r="L117" s="249"/>
      <c r="M117" s="250"/>
      <c r="N117" s="251"/>
      <c r="O117" s="251"/>
      <c r="P117" s="251"/>
      <c r="Q117" s="251"/>
      <c r="R117" s="251"/>
      <c r="S117" s="251"/>
      <c r="T117" s="252"/>
      <c r="U117" s="13"/>
      <c r="V117" s="13"/>
      <c r="W117" s="13"/>
      <c r="X117" s="13"/>
      <c r="Y117" s="13"/>
      <c r="Z117" s="13"/>
      <c r="AA117" s="13"/>
      <c r="AB117" s="13"/>
      <c r="AC117" s="13"/>
      <c r="AD117" s="13"/>
      <c r="AE117" s="13"/>
      <c r="AT117" s="253" t="s">
        <v>967</v>
      </c>
      <c r="AU117" s="253" t="s">
        <v>77</v>
      </c>
      <c r="AV117" s="13" t="s">
        <v>266</v>
      </c>
      <c r="AW117" s="13" t="s">
        <v>31</v>
      </c>
      <c r="AX117" s="13" t="s">
        <v>77</v>
      </c>
      <c r="AY117" s="253" t="s">
        <v>260</v>
      </c>
    </row>
    <row r="118" s="2" customFormat="1" ht="16.5" customHeight="1">
      <c r="A118" s="37"/>
      <c r="B118" s="38"/>
      <c r="C118" s="195" t="s">
        <v>273</v>
      </c>
      <c r="D118" s="195" t="s">
        <v>261</v>
      </c>
      <c r="E118" s="196" t="s">
        <v>1682</v>
      </c>
      <c r="F118" s="197" t="s">
        <v>1683</v>
      </c>
      <c r="G118" s="198" t="s">
        <v>365</v>
      </c>
      <c r="H118" s="199">
        <v>2</v>
      </c>
      <c r="I118" s="200"/>
      <c r="J118" s="201">
        <f>ROUND(I118*H118,2)</f>
        <v>0</v>
      </c>
      <c r="K118" s="197" t="s">
        <v>265</v>
      </c>
      <c r="L118" s="43"/>
      <c r="M118" s="202" t="s">
        <v>19</v>
      </c>
      <c r="N118" s="203" t="s">
        <v>40</v>
      </c>
      <c r="O118" s="83"/>
      <c r="P118" s="204">
        <f>O118*H118</f>
        <v>0</v>
      </c>
      <c r="Q118" s="204">
        <v>0</v>
      </c>
      <c r="R118" s="204">
        <f>Q118*H118</f>
        <v>0</v>
      </c>
      <c r="S118" s="204">
        <v>0</v>
      </c>
      <c r="T118" s="205">
        <f>S118*H118</f>
        <v>0</v>
      </c>
      <c r="U118" s="37"/>
      <c r="V118" s="37"/>
      <c r="W118" s="37"/>
      <c r="X118" s="37"/>
      <c r="Y118" s="37"/>
      <c r="Z118" s="37"/>
      <c r="AA118" s="37"/>
      <c r="AB118" s="37"/>
      <c r="AC118" s="37"/>
      <c r="AD118" s="37"/>
      <c r="AE118" s="37"/>
      <c r="AR118" s="206" t="s">
        <v>266</v>
      </c>
      <c r="AT118" s="206" t="s">
        <v>261</v>
      </c>
      <c r="AU118" s="206" t="s">
        <v>77</v>
      </c>
      <c r="AY118" s="16" t="s">
        <v>260</v>
      </c>
      <c r="BE118" s="207">
        <f>IF(N118="základní",J118,0)</f>
        <v>0</v>
      </c>
      <c r="BF118" s="207">
        <f>IF(N118="snížená",J118,0)</f>
        <v>0</v>
      </c>
      <c r="BG118" s="207">
        <f>IF(N118="zákl. přenesená",J118,0)</f>
        <v>0</v>
      </c>
      <c r="BH118" s="207">
        <f>IF(N118="sníž. přenesená",J118,0)</f>
        <v>0</v>
      </c>
      <c r="BI118" s="207">
        <f>IF(N118="nulová",J118,0)</f>
        <v>0</v>
      </c>
      <c r="BJ118" s="16" t="s">
        <v>77</v>
      </c>
      <c r="BK118" s="207">
        <f>ROUND(I118*H118,2)</f>
        <v>0</v>
      </c>
      <c r="BL118" s="16" t="s">
        <v>266</v>
      </c>
      <c r="BM118" s="206" t="s">
        <v>299</v>
      </c>
    </row>
    <row r="119" s="2" customFormat="1">
      <c r="A119" s="37"/>
      <c r="B119" s="38"/>
      <c r="C119" s="39"/>
      <c r="D119" s="208" t="s">
        <v>267</v>
      </c>
      <c r="E119" s="39"/>
      <c r="F119" s="209" t="s">
        <v>1684</v>
      </c>
      <c r="G119" s="39"/>
      <c r="H119" s="39"/>
      <c r="I119" s="210"/>
      <c r="J119" s="39"/>
      <c r="K119" s="39"/>
      <c r="L119" s="43"/>
      <c r="M119" s="211"/>
      <c r="N119" s="212"/>
      <c r="O119" s="83"/>
      <c r="P119" s="83"/>
      <c r="Q119" s="83"/>
      <c r="R119" s="83"/>
      <c r="S119" s="83"/>
      <c r="T119" s="84"/>
      <c r="U119" s="37"/>
      <c r="V119" s="37"/>
      <c r="W119" s="37"/>
      <c r="X119" s="37"/>
      <c r="Y119" s="37"/>
      <c r="Z119" s="37"/>
      <c r="AA119" s="37"/>
      <c r="AB119" s="37"/>
      <c r="AC119" s="37"/>
      <c r="AD119" s="37"/>
      <c r="AE119" s="37"/>
      <c r="AT119" s="16" t="s">
        <v>267</v>
      </c>
      <c r="AU119" s="16" t="s">
        <v>77</v>
      </c>
    </row>
    <row r="120" s="2" customFormat="1">
      <c r="A120" s="37"/>
      <c r="B120" s="38"/>
      <c r="C120" s="39"/>
      <c r="D120" s="208" t="s">
        <v>269</v>
      </c>
      <c r="E120" s="39"/>
      <c r="F120" s="213" t="s">
        <v>1676</v>
      </c>
      <c r="G120" s="39"/>
      <c r="H120" s="39"/>
      <c r="I120" s="210"/>
      <c r="J120" s="39"/>
      <c r="K120" s="39"/>
      <c r="L120" s="43"/>
      <c r="M120" s="211"/>
      <c r="N120" s="212"/>
      <c r="O120" s="83"/>
      <c r="P120" s="83"/>
      <c r="Q120" s="83"/>
      <c r="R120" s="83"/>
      <c r="S120" s="83"/>
      <c r="T120" s="84"/>
      <c r="U120" s="37"/>
      <c r="V120" s="37"/>
      <c r="W120" s="37"/>
      <c r="X120" s="37"/>
      <c r="Y120" s="37"/>
      <c r="Z120" s="37"/>
      <c r="AA120" s="37"/>
      <c r="AB120" s="37"/>
      <c r="AC120" s="37"/>
      <c r="AD120" s="37"/>
      <c r="AE120" s="37"/>
      <c r="AT120" s="16" t="s">
        <v>269</v>
      </c>
      <c r="AU120" s="16" t="s">
        <v>77</v>
      </c>
    </row>
    <row r="121" s="2" customFormat="1">
      <c r="A121" s="37"/>
      <c r="B121" s="38"/>
      <c r="C121" s="39"/>
      <c r="D121" s="208" t="s">
        <v>271</v>
      </c>
      <c r="E121" s="39"/>
      <c r="F121" s="213" t="s">
        <v>309</v>
      </c>
      <c r="G121" s="39"/>
      <c r="H121" s="39"/>
      <c r="I121" s="210"/>
      <c r="J121" s="39"/>
      <c r="K121" s="39"/>
      <c r="L121" s="43"/>
      <c r="M121" s="211"/>
      <c r="N121" s="212"/>
      <c r="O121" s="83"/>
      <c r="P121" s="83"/>
      <c r="Q121" s="83"/>
      <c r="R121" s="83"/>
      <c r="S121" s="83"/>
      <c r="T121" s="84"/>
      <c r="U121" s="37"/>
      <c r="V121" s="37"/>
      <c r="W121" s="37"/>
      <c r="X121" s="37"/>
      <c r="Y121" s="37"/>
      <c r="Z121" s="37"/>
      <c r="AA121" s="37"/>
      <c r="AB121" s="37"/>
      <c r="AC121" s="37"/>
      <c r="AD121" s="37"/>
      <c r="AE121" s="37"/>
      <c r="AT121" s="16" t="s">
        <v>271</v>
      </c>
      <c r="AU121" s="16" t="s">
        <v>77</v>
      </c>
    </row>
    <row r="122" s="12" customFormat="1">
      <c r="A122" s="12"/>
      <c r="B122" s="232"/>
      <c r="C122" s="233"/>
      <c r="D122" s="208" t="s">
        <v>967</v>
      </c>
      <c r="E122" s="234" t="s">
        <v>19</v>
      </c>
      <c r="F122" s="235" t="s">
        <v>79</v>
      </c>
      <c r="G122" s="233"/>
      <c r="H122" s="236">
        <v>2</v>
      </c>
      <c r="I122" s="237"/>
      <c r="J122" s="233"/>
      <c r="K122" s="233"/>
      <c r="L122" s="238"/>
      <c r="M122" s="239"/>
      <c r="N122" s="240"/>
      <c r="O122" s="240"/>
      <c r="P122" s="240"/>
      <c r="Q122" s="240"/>
      <c r="R122" s="240"/>
      <c r="S122" s="240"/>
      <c r="T122" s="241"/>
      <c r="U122" s="12"/>
      <c r="V122" s="12"/>
      <c r="W122" s="12"/>
      <c r="X122" s="12"/>
      <c r="Y122" s="12"/>
      <c r="Z122" s="12"/>
      <c r="AA122" s="12"/>
      <c r="AB122" s="12"/>
      <c r="AC122" s="12"/>
      <c r="AD122" s="12"/>
      <c r="AE122" s="12"/>
      <c r="AT122" s="242" t="s">
        <v>967</v>
      </c>
      <c r="AU122" s="242" t="s">
        <v>77</v>
      </c>
      <c r="AV122" s="12" t="s">
        <v>79</v>
      </c>
      <c r="AW122" s="12" t="s">
        <v>31</v>
      </c>
      <c r="AX122" s="12" t="s">
        <v>69</v>
      </c>
      <c r="AY122" s="242" t="s">
        <v>260</v>
      </c>
    </row>
    <row r="123" s="13" customFormat="1">
      <c r="A123" s="13"/>
      <c r="B123" s="243"/>
      <c r="C123" s="244"/>
      <c r="D123" s="208" t="s">
        <v>967</v>
      </c>
      <c r="E123" s="245" t="s">
        <v>19</v>
      </c>
      <c r="F123" s="246" t="s">
        <v>969</v>
      </c>
      <c r="G123" s="244"/>
      <c r="H123" s="247">
        <v>2</v>
      </c>
      <c r="I123" s="248"/>
      <c r="J123" s="244"/>
      <c r="K123" s="244"/>
      <c r="L123" s="249"/>
      <c r="M123" s="250"/>
      <c r="N123" s="251"/>
      <c r="O123" s="251"/>
      <c r="P123" s="251"/>
      <c r="Q123" s="251"/>
      <c r="R123" s="251"/>
      <c r="S123" s="251"/>
      <c r="T123" s="252"/>
      <c r="U123" s="13"/>
      <c r="V123" s="13"/>
      <c r="W123" s="13"/>
      <c r="X123" s="13"/>
      <c r="Y123" s="13"/>
      <c r="Z123" s="13"/>
      <c r="AA123" s="13"/>
      <c r="AB123" s="13"/>
      <c r="AC123" s="13"/>
      <c r="AD123" s="13"/>
      <c r="AE123" s="13"/>
      <c r="AT123" s="253" t="s">
        <v>967</v>
      </c>
      <c r="AU123" s="253" t="s">
        <v>77</v>
      </c>
      <c r="AV123" s="13" t="s">
        <v>266</v>
      </c>
      <c r="AW123" s="13" t="s">
        <v>31</v>
      </c>
      <c r="AX123" s="13" t="s">
        <v>77</v>
      </c>
      <c r="AY123" s="253" t="s">
        <v>260</v>
      </c>
    </row>
    <row r="124" s="2" customFormat="1" ht="16.5" customHeight="1">
      <c r="A124" s="37"/>
      <c r="B124" s="38"/>
      <c r="C124" s="195" t="s">
        <v>279</v>
      </c>
      <c r="D124" s="195" t="s">
        <v>261</v>
      </c>
      <c r="E124" s="196" t="s">
        <v>3354</v>
      </c>
      <c r="F124" s="197" t="s">
        <v>3355</v>
      </c>
      <c r="G124" s="198" t="s">
        <v>365</v>
      </c>
      <c r="H124" s="199">
        <v>2</v>
      </c>
      <c r="I124" s="200"/>
      <c r="J124" s="201">
        <f>ROUND(I124*H124,2)</f>
        <v>0</v>
      </c>
      <c r="K124" s="197" t="s">
        <v>265</v>
      </c>
      <c r="L124" s="43"/>
      <c r="M124" s="202" t="s">
        <v>19</v>
      </c>
      <c r="N124" s="203" t="s">
        <v>40</v>
      </c>
      <c r="O124" s="83"/>
      <c r="P124" s="204">
        <f>O124*H124</f>
        <v>0</v>
      </c>
      <c r="Q124" s="204">
        <v>0</v>
      </c>
      <c r="R124" s="204">
        <f>Q124*H124</f>
        <v>0</v>
      </c>
      <c r="S124" s="204">
        <v>0</v>
      </c>
      <c r="T124" s="205">
        <f>S124*H124</f>
        <v>0</v>
      </c>
      <c r="U124" s="37"/>
      <c r="V124" s="37"/>
      <c r="W124" s="37"/>
      <c r="X124" s="37"/>
      <c r="Y124" s="37"/>
      <c r="Z124" s="37"/>
      <c r="AA124" s="37"/>
      <c r="AB124" s="37"/>
      <c r="AC124" s="37"/>
      <c r="AD124" s="37"/>
      <c r="AE124" s="37"/>
      <c r="AR124" s="206" t="s">
        <v>266</v>
      </c>
      <c r="AT124" s="206" t="s">
        <v>261</v>
      </c>
      <c r="AU124" s="206" t="s">
        <v>77</v>
      </c>
      <c r="AY124" s="16" t="s">
        <v>260</v>
      </c>
      <c r="BE124" s="207">
        <f>IF(N124="základní",J124,0)</f>
        <v>0</v>
      </c>
      <c r="BF124" s="207">
        <f>IF(N124="snížená",J124,0)</f>
        <v>0</v>
      </c>
      <c r="BG124" s="207">
        <f>IF(N124="zákl. přenesená",J124,0)</f>
        <v>0</v>
      </c>
      <c r="BH124" s="207">
        <f>IF(N124="sníž. přenesená",J124,0)</f>
        <v>0</v>
      </c>
      <c r="BI124" s="207">
        <f>IF(N124="nulová",J124,0)</f>
        <v>0</v>
      </c>
      <c r="BJ124" s="16" t="s">
        <v>77</v>
      </c>
      <c r="BK124" s="207">
        <f>ROUND(I124*H124,2)</f>
        <v>0</v>
      </c>
      <c r="BL124" s="16" t="s">
        <v>266</v>
      </c>
      <c r="BM124" s="206" t="s">
        <v>303</v>
      </c>
    </row>
    <row r="125" s="2" customFormat="1">
      <c r="A125" s="37"/>
      <c r="B125" s="38"/>
      <c r="C125" s="39"/>
      <c r="D125" s="208" t="s">
        <v>267</v>
      </c>
      <c r="E125" s="39"/>
      <c r="F125" s="209" t="s">
        <v>3356</v>
      </c>
      <c r="G125" s="39"/>
      <c r="H125" s="39"/>
      <c r="I125" s="210"/>
      <c r="J125" s="39"/>
      <c r="K125" s="39"/>
      <c r="L125" s="43"/>
      <c r="M125" s="211"/>
      <c r="N125" s="212"/>
      <c r="O125" s="83"/>
      <c r="P125" s="83"/>
      <c r="Q125" s="83"/>
      <c r="R125" s="83"/>
      <c r="S125" s="83"/>
      <c r="T125" s="84"/>
      <c r="U125" s="37"/>
      <c r="V125" s="37"/>
      <c r="W125" s="37"/>
      <c r="X125" s="37"/>
      <c r="Y125" s="37"/>
      <c r="Z125" s="37"/>
      <c r="AA125" s="37"/>
      <c r="AB125" s="37"/>
      <c r="AC125" s="37"/>
      <c r="AD125" s="37"/>
      <c r="AE125" s="37"/>
      <c r="AT125" s="16" t="s">
        <v>267</v>
      </c>
      <c r="AU125" s="16" t="s">
        <v>77</v>
      </c>
    </row>
    <row r="126" s="2" customFormat="1">
      <c r="A126" s="37"/>
      <c r="B126" s="38"/>
      <c r="C126" s="39"/>
      <c r="D126" s="208" t="s">
        <v>269</v>
      </c>
      <c r="E126" s="39"/>
      <c r="F126" s="213" t="s">
        <v>1688</v>
      </c>
      <c r="G126" s="39"/>
      <c r="H126" s="39"/>
      <c r="I126" s="210"/>
      <c r="J126" s="39"/>
      <c r="K126" s="39"/>
      <c r="L126" s="43"/>
      <c r="M126" s="211"/>
      <c r="N126" s="212"/>
      <c r="O126" s="83"/>
      <c r="P126" s="83"/>
      <c r="Q126" s="83"/>
      <c r="R126" s="83"/>
      <c r="S126" s="83"/>
      <c r="T126" s="84"/>
      <c r="U126" s="37"/>
      <c r="V126" s="37"/>
      <c r="W126" s="37"/>
      <c r="X126" s="37"/>
      <c r="Y126" s="37"/>
      <c r="Z126" s="37"/>
      <c r="AA126" s="37"/>
      <c r="AB126" s="37"/>
      <c r="AC126" s="37"/>
      <c r="AD126" s="37"/>
      <c r="AE126" s="37"/>
      <c r="AT126" s="16" t="s">
        <v>269</v>
      </c>
      <c r="AU126" s="16" t="s">
        <v>77</v>
      </c>
    </row>
    <row r="127" s="2" customFormat="1">
      <c r="A127" s="37"/>
      <c r="B127" s="38"/>
      <c r="C127" s="39"/>
      <c r="D127" s="208" t="s">
        <v>271</v>
      </c>
      <c r="E127" s="39"/>
      <c r="F127" s="213" t="s">
        <v>309</v>
      </c>
      <c r="G127" s="39"/>
      <c r="H127" s="39"/>
      <c r="I127" s="210"/>
      <c r="J127" s="39"/>
      <c r="K127" s="39"/>
      <c r="L127" s="43"/>
      <c r="M127" s="211"/>
      <c r="N127" s="212"/>
      <c r="O127" s="83"/>
      <c r="P127" s="83"/>
      <c r="Q127" s="83"/>
      <c r="R127" s="83"/>
      <c r="S127" s="83"/>
      <c r="T127" s="84"/>
      <c r="U127" s="37"/>
      <c r="V127" s="37"/>
      <c r="W127" s="37"/>
      <c r="X127" s="37"/>
      <c r="Y127" s="37"/>
      <c r="Z127" s="37"/>
      <c r="AA127" s="37"/>
      <c r="AB127" s="37"/>
      <c r="AC127" s="37"/>
      <c r="AD127" s="37"/>
      <c r="AE127" s="37"/>
      <c r="AT127" s="16" t="s">
        <v>271</v>
      </c>
      <c r="AU127" s="16" t="s">
        <v>77</v>
      </c>
    </row>
    <row r="128" s="2" customFormat="1" ht="16.5" customHeight="1">
      <c r="A128" s="37"/>
      <c r="B128" s="38"/>
      <c r="C128" s="195" t="s">
        <v>305</v>
      </c>
      <c r="D128" s="195" t="s">
        <v>261</v>
      </c>
      <c r="E128" s="196" t="s">
        <v>3357</v>
      </c>
      <c r="F128" s="197" t="s">
        <v>3358</v>
      </c>
      <c r="G128" s="198" t="s">
        <v>547</v>
      </c>
      <c r="H128" s="199">
        <v>5</v>
      </c>
      <c r="I128" s="200"/>
      <c r="J128" s="201">
        <f>ROUND(I128*H128,2)</f>
        <v>0</v>
      </c>
      <c r="K128" s="197" t="s">
        <v>265</v>
      </c>
      <c r="L128" s="43"/>
      <c r="M128" s="202" t="s">
        <v>19</v>
      </c>
      <c r="N128" s="203" t="s">
        <v>40</v>
      </c>
      <c r="O128" s="83"/>
      <c r="P128" s="204">
        <f>O128*H128</f>
        <v>0</v>
      </c>
      <c r="Q128" s="204">
        <v>0</v>
      </c>
      <c r="R128" s="204">
        <f>Q128*H128</f>
        <v>0</v>
      </c>
      <c r="S128" s="204">
        <v>0</v>
      </c>
      <c r="T128" s="205">
        <f>S128*H128</f>
        <v>0</v>
      </c>
      <c r="U128" s="37"/>
      <c r="V128" s="37"/>
      <c r="W128" s="37"/>
      <c r="X128" s="37"/>
      <c r="Y128" s="37"/>
      <c r="Z128" s="37"/>
      <c r="AA128" s="37"/>
      <c r="AB128" s="37"/>
      <c r="AC128" s="37"/>
      <c r="AD128" s="37"/>
      <c r="AE128" s="37"/>
      <c r="AR128" s="206" t="s">
        <v>266</v>
      </c>
      <c r="AT128" s="206" t="s">
        <v>261</v>
      </c>
      <c r="AU128" s="206" t="s">
        <v>77</v>
      </c>
      <c r="AY128" s="16" t="s">
        <v>260</v>
      </c>
      <c r="BE128" s="207">
        <f>IF(N128="základní",J128,0)</f>
        <v>0</v>
      </c>
      <c r="BF128" s="207">
        <f>IF(N128="snížená",J128,0)</f>
        <v>0</v>
      </c>
      <c r="BG128" s="207">
        <f>IF(N128="zákl. přenesená",J128,0)</f>
        <v>0</v>
      </c>
      <c r="BH128" s="207">
        <f>IF(N128="sníž. přenesená",J128,0)</f>
        <v>0</v>
      </c>
      <c r="BI128" s="207">
        <f>IF(N128="nulová",J128,0)</f>
        <v>0</v>
      </c>
      <c r="BJ128" s="16" t="s">
        <v>77</v>
      </c>
      <c r="BK128" s="207">
        <f>ROUND(I128*H128,2)</f>
        <v>0</v>
      </c>
      <c r="BL128" s="16" t="s">
        <v>266</v>
      </c>
      <c r="BM128" s="206" t="s">
        <v>308</v>
      </c>
    </row>
    <row r="129" s="2" customFormat="1">
      <c r="A129" s="37"/>
      <c r="B129" s="38"/>
      <c r="C129" s="39"/>
      <c r="D129" s="208" t="s">
        <v>267</v>
      </c>
      <c r="E129" s="39"/>
      <c r="F129" s="209" t="s">
        <v>3359</v>
      </c>
      <c r="G129" s="39"/>
      <c r="H129" s="39"/>
      <c r="I129" s="210"/>
      <c r="J129" s="39"/>
      <c r="K129" s="39"/>
      <c r="L129" s="43"/>
      <c r="M129" s="211"/>
      <c r="N129" s="212"/>
      <c r="O129" s="83"/>
      <c r="P129" s="83"/>
      <c r="Q129" s="83"/>
      <c r="R129" s="83"/>
      <c r="S129" s="83"/>
      <c r="T129" s="84"/>
      <c r="U129" s="37"/>
      <c r="V129" s="37"/>
      <c r="W129" s="37"/>
      <c r="X129" s="37"/>
      <c r="Y129" s="37"/>
      <c r="Z129" s="37"/>
      <c r="AA129" s="37"/>
      <c r="AB129" s="37"/>
      <c r="AC129" s="37"/>
      <c r="AD129" s="37"/>
      <c r="AE129" s="37"/>
      <c r="AT129" s="16" t="s">
        <v>267</v>
      </c>
      <c r="AU129" s="16" t="s">
        <v>77</v>
      </c>
    </row>
    <row r="130" s="2" customFormat="1">
      <c r="A130" s="37"/>
      <c r="B130" s="38"/>
      <c r="C130" s="39"/>
      <c r="D130" s="208" t="s">
        <v>269</v>
      </c>
      <c r="E130" s="39"/>
      <c r="F130" s="213" t="s">
        <v>1688</v>
      </c>
      <c r="G130" s="39"/>
      <c r="H130" s="39"/>
      <c r="I130" s="210"/>
      <c r="J130" s="39"/>
      <c r="K130" s="39"/>
      <c r="L130" s="43"/>
      <c r="M130" s="211"/>
      <c r="N130" s="212"/>
      <c r="O130" s="83"/>
      <c r="P130" s="83"/>
      <c r="Q130" s="83"/>
      <c r="R130" s="83"/>
      <c r="S130" s="83"/>
      <c r="T130" s="84"/>
      <c r="U130" s="37"/>
      <c r="V130" s="37"/>
      <c r="W130" s="37"/>
      <c r="X130" s="37"/>
      <c r="Y130" s="37"/>
      <c r="Z130" s="37"/>
      <c r="AA130" s="37"/>
      <c r="AB130" s="37"/>
      <c r="AC130" s="37"/>
      <c r="AD130" s="37"/>
      <c r="AE130" s="37"/>
      <c r="AT130" s="16" t="s">
        <v>269</v>
      </c>
      <c r="AU130" s="16" t="s">
        <v>77</v>
      </c>
    </row>
    <row r="131" s="2" customFormat="1">
      <c r="A131" s="37"/>
      <c r="B131" s="38"/>
      <c r="C131" s="39"/>
      <c r="D131" s="208" t="s">
        <v>271</v>
      </c>
      <c r="E131" s="39"/>
      <c r="F131" s="213" t="s">
        <v>309</v>
      </c>
      <c r="G131" s="39"/>
      <c r="H131" s="39"/>
      <c r="I131" s="210"/>
      <c r="J131" s="39"/>
      <c r="K131" s="39"/>
      <c r="L131" s="43"/>
      <c r="M131" s="211"/>
      <c r="N131" s="212"/>
      <c r="O131" s="83"/>
      <c r="P131" s="83"/>
      <c r="Q131" s="83"/>
      <c r="R131" s="83"/>
      <c r="S131" s="83"/>
      <c r="T131" s="84"/>
      <c r="U131" s="37"/>
      <c r="V131" s="37"/>
      <c r="W131" s="37"/>
      <c r="X131" s="37"/>
      <c r="Y131" s="37"/>
      <c r="Z131" s="37"/>
      <c r="AA131" s="37"/>
      <c r="AB131" s="37"/>
      <c r="AC131" s="37"/>
      <c r="AD131" s="37"/>
      <c r="AE131" s="37"/>
      <c r="AT131" s="16" t="s">
        <v>271</v>
      </c>
      <c r="AU131" s="16" t="s">
        <v>77</v>
      </c>
    </row>
    <row r="132" s="2" customFormat="1" ht="16.5" customHeight="1">
      <c r="A132" s="37"/>
      <c r="B132" s="38"/>
      <c r="C132" s="195" t="s">
        <v>291</v>
      </c>
      <c r="D132" s="195" t="s">
        <v>261</v>
      </c>
      <c r="E132" s="196" t="s">
        <v>1717</v>
      </c>
      <c r="F132" s="197" t="s">
        <v>1718</v>
      </c>
      <c r="G132" s="198" t="s">
        <v>1066</v>
      </c>
      <c r="H132" s="199">
        <v>6.25</v>
      </c>
      <c r="I132" s="200"/>
      <c r="J132" s="201">
        <f>ROUND(I132*H132,2)</f>
        <v>0</v>
      </c>
      <c r="K132" s="197" t="s">
        <v>265</v>
      </c>
      <c r="L132" s="43"/>
      <c r="M132" s="202" t="s">
        <v>19</v>
      </c>
      <c r="N132" s="203" t="s">
        <v>40</v>
      </c>
      <c r="O132" s="83"/>
      <c r="P132" s="204">
        <f>O132*H132</f>
        <v>0</v>
      </c>
      <c r="Q132" s="204">
        <v>0</v>
      </c>
      <c r="R132" s="204">
        <f>Q132*H132</f>
        <v>0</v>
      </c>
      <c r="S132" s="204">
        <v>0</v>
      </c>
      <c r="T132" s="205">
        <f>S132*H132</f>
        <v>0</v>
      </c>
      <c r="U132" s="37"/>
      <c r="V132" s="37"/>
      <c r="W132" s="37"/>
      <c r="X132" s="37"/>
      <c r="Y132" s="37"/>
      <c r="Z132" s="37"/>
      <c r="AA132" s="37"/>
      <c r="AB132" s="37"/>
      <c r="AC132" s="37"/>
      <c r="AD132" s="37"/>
      <c r="AE132" s="37"/>
      <c r="AR132" s="206" t="s">
        <v>266</v>
      </c>
      <c r="AT132" s="206" t="s">
        <v>261</v>
      </c>
      <c r="AU132" s="206" t="s">
        <v>77</v>
      </c>
      <c r="AY132" s="16" t="s">
        <v>260</v>
      </c>
      <c r="BE132" s="207">
        <f>IF(N132="základní",J132,0)</f>
        <v>0</v>
      </c>
      <c r="BF132" s="207">
        <f>IF(N132="snížená",J132,0)</f>
        <v>0</v>
      </c>
      <c r="BG132" s="207">
        <f>IF(N132="zákl. přenesená",J132,0)</f>
        <v>0</v>
      </c>
      <c r="BH132" s="207">
        <f>IF(N132="sníž. přenesená",J132,0)</f>
        <v>0</v>
      </c>
      <c r="BI132" s="207">
        <f>IF(N132="nulová",J132,0)</f>
        <v>0</v>
      </c>
      <c r="BJ132" s="16" t="s">
        <v>77</v>
      </c>
      <c r="BK132" s="207">
        <f>ROUND(I132*H132,2)</f>
        <v>0</v>
      </c>
      <c r="BL132" s="16" t="s">
        <v>266</v>
      </c>
      <c r="BM132" s="206" t="s">
        <v>313</v>
      </c>
    </row>
    <row r="133" s="2" customFormat="1">
      <c r="A133" s="37"/>
      <c r="B133" s="38"/>
      <c r="C133" s="39"/>
      <c r="D133" s="208" t="s">
        <v>267</v>
      </c>
      <c r="E133" s="39"/>
      <c r="F133" s="209" t="s">
        <v>1719</v>
      </c>
      <c r="G133" s="39"/>
      <c r="H133" s="39"/>
      <c r="I133" s="210"/>
      <c r="J133" s="39"/>
      <c r="K133" s="39"/>
      <c r="L133" s="43"/>
      <c r="M133" s="211"/>
      <c r="N133" s="212"/>
      <c r="O133" s="83"/>
      <c r="P133" s="83"/>
      <c r="Q133" s="83"/>
      <c r="R133" s="83"/>
      <c r="S133" s="83"/>
      <c r="T133" s="84"/>
      <c r="U133" s="37"/>
      <c r="V133" s="37"/>
      <c r="W133" s="37"/>
      <c r="X133" s="37"/>
      <c r="Y133" s="37"/>
      <c r="Z133" s="37"/>
      <c r="AA133" s="37"/>
      <c r="AB133" s="37"/>
      <c r="AC133" s="37"/>
      <c r="AD133" s="37"/>
      <c r="AE133" s="37"/>
      <c r="AT133" s="16" t="s">
        <v>267</v>
      </c>
      <c r="AU133" s="16" t="s">
        <v>77</v>
      </c>
    </row>
    <row r="134" s="2" customFormat="1">
      <c r="A134" s="37"/>
      <c r="B134" s="38"/>
      <c r="C134" s="39"/>
      <c r="D134" s="208" t="s">
        <v>269</v>
      </c>
      <c r="E134" s="39"/>
      <c r="F134" s="213" t="s">
        <v>1389</v>
      </c>
      <c r="G134" s="39"/>
      <c r="H134" s="39"/>
      <c r="I134" s="210"/>
      <c r="J134" s="39"/>
      <c r="K134" s="39"/>
      <c r="L134" s="43"/>
      <c r="M134" s="211"/>
      <c r="N134" s="212"/>
      <c r="O134" s="83"/>
      <c r="P134" s="83"/>
      <c r="Q134" s="83"/>
      <c r="R134" s="83"/>
      <c r="S134" s="83"/>
      <c r="T134" s="84"/>
      <c r="U134" s="37"/>
      <c r="V134" s="37"/>
      <c r="W134" s="37"/>
      <c r="X134" s="37"/>
      <c r="Y134" s="37"/>
      <c r="Z134" s="37"/>
      <c r="AA134" s="37"/>
      <c r="AB134" s="37"/>
      <c r="AC134" s="37"/>
      <c r="AD134" s="37"/>
      <c r="AE134" s="37"/>
      <c r="AT134" s="16" t="s">
        <v>269</v>
      </c>
      <c r="AU134" s="16" t="s">
        <v>77</v>
      </c>
    </row>
    <row r="135" s="2" customFormat="1">
      <c r="A135" s="37"/>
      <c r="B135" s="38"/>
      <c r="C135" s="39"/>
      <c r="D135" s="208" t="s">
        <v>271</v>
      </c>
      <c r="E135" s="39"/>
      <c r="F135" s="213" t="s">
        <v>1787</v>
      </c>
      <c r="G135" s="39"/>
      <c r="H135" s="39"/>
      <c r="I135" s="210"/>
      <c r="J135" s="39"/>
      <c r="K135" s="39"/>
      <c r="L135" s="43"/>
      <c r="M135" s="211"/>
      <c r="N135" s="212"/>
      <c r="O135" s="83"/>
      <c r="P135" s="83"/>
      <c r="Q135" s="83"/>
      <c r="R135" s="83"/>
      <c r="S135" s="83"/>
      <c r="T135" s="84"/>
      <c r="U135" s="37"/>
      <c r="V135" s="37"/>
      <c r="W135" s="37"/>
      <c r="X135" s="37"/>
      <c r="Y135" s="37"/>
      <c r="Z135" s="37"/>
      <c r="AA135" s="37"/>
      <c r="AB135" s="37"/>
      <c r="AC135" s="37"/>
      <c r="AD135" s="37"/>
      <c r="AE135" s="37"/>
      <c r="AT135" s="16" t="s">
        <v>271</v>
      </c>
      <c r="AU135" s="16" t="s">
        <v>77</v>
      </c>
    </row>
    <row r="136" s="12" customFormat="1">
      <c r="A136" s="12"/>
      <c r="B136" s="232"/>
      <c r="C136" s="233"/>
      <c r="D136" s="208" t="s">
        <v>967</v>
      </c>
      <c r="E136" s="234" t="s">
        <v>19</v>
      </c>
      <c r="F136" s="235" t="s">
        <v>3360</v>
      </c>
      <c r="G136" s="233"/>
      <c r="H136" s="236">
        <v>6.25</v>
      </c>
      <c r="I136" s="237"/>
      <c r="J136" s="233"/>
      <c r="K136" s="233"/>
      <c r="L136" s="238"/>
      <c r="M136" s="239"/>
      <c r="N136" s="240"/>
      <c r="O136" s="240"/>
      <c r="P136" s="240"/>
      <c r="Q136" s="240"/>
      <c r="R136" s="240"/>
      <c r="S136" s="240"/>
      <c r="T136" s="241"/>
      <c r="U136" s="12"/>
      <c r="V136" s="12"/>
      <c r="W136" s="12"/>
      <c r="X136" s="12"/>
      <c r="Y136" s="12"/>
      <c r="Z136" s="12"/>
      <c r="AA136" s="12"/>
      <c r="AB136" s="12"/>
      <c r="AC136" s="12"/>
      <c r="AD136" s="12"/>
      <c r="AE136" s="12"/>
      <c r="AT136" s="242" t="s">
        <v>967</v>
      </c>
      <c r="AU136" s="242" t="s">
        <v>77</v>
      </c>
      <c r="AV136" s="12" t="s">
        <v>79</v>
      </c>
      <c r="AW136" s="12" t="s">
        <v>31</v>
      </c>
      <c r="AX136" s="12" t="s">
        <v>69</v>
      </c>
      <c r="AY136" s="242" t="s">
        <v>260</v>
      </c>
    </row>
    <row r="137" s="13" customFormat="1">
      <c r="A137" s="13"/>
      <c r="B137" s="243"/>
      <c r="C137" s="244"/>
      <c r="D137" s="208" t="s">
        <v>967</v>
      </c>
      <c r="E137" s="245" t="s">
        <v>19</v>
      </c>
      <c r="F137" s="246" t="s">
        <v>969</v>
      </c>
      <c r="G137" s="244"/>
      <c r="H137" s="247">
        <v>6.25</v>
      </c>
      <c r="I137" s="248"/>
      <c r="J137" s="244"/>
      <c r="K137" s="244"/>
      <c r="L137" s="249"/>
      <c r="M137" s="250"/>
      <c r="N137" s="251"/>
      <c r="O137" s="251"/>
      <c r="P137" s="251"/>
      <c r="Q137" s="251"/>
      <c r="R137" s="251"/>
      <c r="S137" s="251"/>
      <c r="T137" s="252"/>
      <c r="U137" s="13"/>
      <c r="V137" s="13"/>
      <c r="W137" s="13"/>
      <c r="X137" s="13"/>
      <c r="Y137" s="13"/>
      <c r="Z137" s="13"/>
      <c r="AA137" s="13"/>
      <c r="AB137" s="13"/>
      <c r="AC137" s="13"/>
      <c r="AD137" s="13"/>
      <c r="AE137" s="13"/>
      <c r="AT137" s="253" t="s">
        <v>967</v>
      </c>
      <c r="AU137" s="253" t="s">
        <v>77</v>
      </c>
      <c r="AV137" s="13" t="s">
        <v>266</v>
      </c>
      <c r="AW137" s="13" t="s">
        <v>31</v>
      </c>
      <c r="AX137" s="13" t="s">
        <v>77</v>
      </c>
      <c r="AY137" s="253" t="s">
        <v>260</v>
      </c>
    </row>
    <row r="138" s="2" customFormat="1" ht="16.5" customHeight="1">
      <c r="A138" s="37"/>
      <c r="B138" s="38"/>
      <c r="C138" s="195" t="s">
        <v>315</v>
      </c>
      <c r="D138" s="195" t="s">
        <v>261</v>
      </c>
      <c r="E138" s="196" t="s">
        <v>3361</v>
      </c>
      <c r="F138" s="197" t="s">
        <v>3362</v>
      </c>
      <c r="G138" s="198" t="s">
        <v>1300</v>
      </c>
      <c r="H138" s="199">
        <v>25</v>
      </c>
      <c r="I138" s="200"/>
      <c r="J138" s="201">
        <f>ROUND(I138*H138,2)</f>
        <v>0</v>
      </c>
      <c r="K138" s="197" t="s">
        <v>19</v>
      </c>
      <c r="L138" s="43"/>
      <c r="M138" s="202" t="s">
        <v>19</v>
      </c>
      <c r="N138" s="203" t="s">
        <v>40</v>
      </c>
      <c r="O138" s="83"/>
      <c r="P138" s="204">
        <f>O138*H138</f>
        <v>0</v>
      </c>
      <c r="Q138" s="204">
        <v>0</v>
      </c>
      <c r="R138" s="204">
        <f>Q138*H138</f>
        <v>0</v>
      </c>
      <c r="S138" s="204">
        <v>0</v>
      </c>
      <c r="T138" s="205">
        <f>S138*H138</f>
        <v>0</v>
      </c>
      <c r="U138" s="37"/>
      <c r="V138" s="37"/>
      <c r="W138" s="37"/>
      <c r="X138" s="37"/>
      <c r="Y138" s="37"/>
      <c r="Z138" s="37"/>
      <c r="AA138" s="37"/>
      <c r="AB138" s="37"/>
      <c r="AC138" s="37"/>
      <c r="AD138" s="37"/>
      <c r="AE138" s="37"/>
      <c r="AR138" s="206" t="s">
        <v>266</v>
      </c>
      <c r="AT138" s="206" t="s">
        <v>261</v>
      </c>
      <c r="AU138" s="206" t="s">
        <v>77</v>
      </c>
      <c r="AY138" s="16" t="s">
        <v>260</v>
      </c>
      <c r="BE138" s="207">
        <f>IF(N138="základní",J138,0)</f>
        <v>0</v>
      </c>
      <c r="BF138" s="207">
        <f>IF(N138="snížená",J138,0)</f>
        <v>0</v>
      </c>
      <c r="BG138" s="207">
        <f>IF(N138="zákl. přenesená",J138,0)</f>
        <v>0</v>
      </c>
      <c r="BH138" s="207">
        <f>IF(N138="sníž. přenesená",J138,0)</f>
        <v>0</v>
      </c>
      <c r="BI138" s="207">
        <f>IF(N138="nulová",J138,0)</f>
        <v>0</v>
      </c>
      <c r="BJ138" s="16" t="s">
        <v>77</v>
      </c>
      <c r="BK138" s="207">
        <f>ROUND(I138*H138,2)</f>
        <v>0</v>
      </c>
      <c r="BL138" s="16" t="s">
        <v>266</v>
      </c>
      <c r="BM138" s="206" t="s">
        <v>318</v>
      </c>
    </row>
    <row r="139" s="2" customFormat="1">
      <c r="A139" s="37"/>
      <c r="B139" s="38"/>
      <c r="C139" s="39"/>
      <c r="D139" s="208" t="s">
        <v>267</v>
      </c>
      <c r="E139" s="39"/>
      <c r="F139" s="209" t="s">
        <v>3362</v>
      </c>
      <c r="G139" s="39"/>
      <c r="H139" s="39"/>
      <c r="I139" s="210"/>
      <c r="J139" s="39"/>
      <c r="K139" s="39"/>
      <c r="L139" s="43"/>
      <c r="M139" s="211"/>
      <c r="N139" s="212"/>
      <c r="O139" s="83"/>
      <c r="P139" s="83"/>
      <c r="Q139" s="83"/>
      <c r="R139" s="83"/>
      <c r="S139" s="83"/>
      <c r="T139" s="84"/>
      <c r="U139" s="37"/>
      <c r="V139" s="37"/>
      <c r="W139" s="37"/>
      <c r="X139" s="37"/>
      <c r="Y139" s="37"/>
      <c r="Z139" s="37"/>
      <c r="AA139" s="37"/>
      <c r="AB139" s="37"/>
      <c r="AC139" s="37"/>
      <c r="AD139" s="37"/>
      <c r="AE139" s="37"/>
      <c r="AT139" s="16" t="s">
        <v>267</v>
      </c>
      <c r="AU139" s="16" t="s">
        <v>77</v>
      </c>
    </row>
    <row r="140" s="2" customFormat="1">
      <c r="A140" s="37"/>
      <c r="B140" s="38"/>
      <c r="C140" s="39"/>
      <c r="D140" s="208" t="s">
        <v>271</v>
      </c>
      <c r="E140" s="39"/>
      <c r="F140" s="213" t="s">
        <v>309</v>
      </c>
      <c r="G140" s="39"/>
      <c r="H140" s="39"/>
      <c r="I140" s="210"/>
      <c r="J140" s="39"/>
      <c r="K140" s="39"/>
      <c r="L140" s="43"/>
      <c r="M140" s="211"/>
      <c r="N140" s="212"/>
      <c r="O140" s="83"/>
      <c r="P140" s="83"/>
      <c r="Q140" s="83"/>
      <c r="R140" s="83"/>
      <c r="S140" s="83"/>
      <c r="T140" s="84"/>
      <c r="U140" s="37"/>
      <c r="V140" s="37"/>
      <c r="W140" s="37"/>
      <c r="X140" s="37"/>
      <c r="Y140" s="37"/>
      <c r="Z140" s="37"/>
      <c r="AA140" s="37"/>
      <c r="AB140" s="37"/>
      <c r="AC140" s="37"/>
      <c r="AD140" s="37"/>
      <c r="AE140" s="37"/>
      <c r="AT140" s="16" t="s">
        <v>271</v>
      </c>
      <c r="AU140" s="16" t="s">
        <v>77</v>
      </c>
    </row>
    <row r="141" s="11" customFormat="1" ht="25.92" customHeight="1">
      <c r="A141" s="11"/>
      <c r="B141" s="181"/>
      <c r="C141" s="182"/>
      <c r="D141" s="183" t="s">
        <v>68</v>
      </c>
      <c r="E141" s="184" t="s">
        <v>281</v>
      </c>
      <c r="F141" s="184" t="s">
        <v>1174</v>
      </c>
      <c r="G141" s="182"/>
      <c r="H141" s="182"/>
      <c r="I141" s="185"/>
      <c r="J141" s="186">
        <f>BK141</f>
        <v>0</v>
      </c>
      <c r="K141" s="182"/>
      <c r="L141" s="187"/>
      <c r="M141" s="188"/>
      <c r="N141" s="189"/>
      <c r="O141" s="189"/>
      <c r="P141" s="190">
        <f>SUM(P142:P163)</f>
        <v>0</v>
      </c>
      <c r="Q141" s="189"/>
      <c r="R141" s="190">
        <f>SUM(R142:R163)</f>
        <v>0</v>
      </c>
      <c r="S141" s="189"/>
      <c r="T141" s="191">
        <f>SUM(T142:T163)</f>
        <v>0</v>
      </c>
      <c r="U141" s="11"/>
      <c r="V141" s="11"/>
      <c r="W141" s="11"/>
      <c r="X141" s="11"/>
      <c r="Y141" s="11"/>
      <c r="Z141" s="11"/>
      <c r="AA141" s="11"/>
      <c r="AB141" s="11"/>
      <c r="AC141" s="11"/>
      <c r="AD141" s="11"/>
      <c r="AE141" s="11"/>
      <c r="AR141" s="192" t="s">
        <v>77</v>
      </c>
      <c r="AT141" s="193" t="s">
        <v>68</v>
      </c>
      <c r="AU141" s="193" t="s">
        <v>69</v>
      </c>
      <c r="AY141" s="192" t="s">
        <v>260</v>
      </c>
      <c r="BK141" s="194">
        <f>SUM(BK142:BK163)</f>
        <v>0</v>
      </c>
    </row>
    <row r="142" s="2" customFormat="1" ht="24.15" customHeight="1">
      <c r="A142" s="37"/>
      <c r="B142" s="38"/>
      <c r="C142" s="195" t="s">
        <v>295</v>
      </c>
      <c r="D142" s="195" t="s">
        <v>261</v>
      </c>
      <c r="E142" s="196" t="s">
        <v>1176</v>
      </c>
      <c r="F142" s="197" t="s">
        <v>1177</v>
      </c>
      <c r="G142" s="198" t="s">
        <v>975</v>
      </c>
      <c r="H142" s="199">
        <v>9.3239999999999998</v>
      </c>
      <c r="I142" s="200"/>
      <c r="J142" s="201">
        <f>ROUND(I142*H142,2)</f>
        <v>0</v>
      </c>
      <c r="K142" s="197" t="s">
        <v>265</v>
      </c>
      <c r="L142" s="43"/>
      <c r="M142" s="202" t="s">
        <v>19</v>
      </c>
      <c r="N142" s="203" t="s">
        <v>40</v>
      </c>
      <c r="O142" s="83"/>
      <c r="P142" s="204">
        <f>O142*H142</f>
        <v>0</v>
      </c>
      <c r="Q142" s="204">
        <v>0</v>
      </c>
      <c r="R142" s="204">
        <f>Q142*H142</f>
        <v>0</v>
      </c>
      <c r="S142" s="204">
        <v>0</v>
      </c>
      <c r="T142" s="205">
        <f>S142*H142</f>
        <v>0</v>
      </c>
      <c r="U142" s="37"/>
      <c r="V142" s="37"/>
      <c r="W142" s="37"/>
      <c r="X142" s="37"/>
      <c r="Y142" s="37"/>
      <c r="Z142" s="37"/>
      <c r="AA142" s="37"/>
      <c r="AB142" s="37"/>
      <c r="AC142" s="37"/>
      <c r="AD142" s="37"/>
      <c r="AE142" s="37"/>
      <c r="AR142" s="206" t="s">
        <v>266</v>
      </c>
      <c r="AT142" s="206" t="s">
        <v>261</v>
      </c>
      <c r="AU142" s="206" t="s">
        <v>77</v>
      </c>
      <c r="AY142" s="16" t="s">
        <v>260</v>
      </c>
      <c r="BE142" s="207">
        <f>IF(N142="základní",J142,0)</f>
        <v>0</v>
      </c>
      <c r="BF142" s="207">
        <f>IF(N142="snížená",J142,0)</f>
        <v>0</v>
      </c>
      <c r="BG142" s="207">
        <f>IF(N142="zákl. přenesená",J142,0)</f>
        <v>0</v>
      </c>
      <c r="BH142" s="207">
        <f>IF(N142="sníž. přenesená",J142,0)</f>
        <v>0</v>
      </c>
      <c r="BI142" s="207">
        <f>IF(N142="nulová",J142,0)</f>
        <v>0</v>
      </c>
      <c r="BJ142" s="16" t="s">
        <v>77</v>
      </c>
      <c r="BK142" s="207">
        <f>ROUND(I142*H142,2)</f>
        <v>0</v>
      </c>
      <c r="BL142" s="16" t="s">
        <v>266</v>
      </c>
      <c r="BM142" s="206" t="s">
        <v>323</v>
      </c>
    </row>
    <row r="143" s="2" customFormat="1">
      <c r="A143" s="37"/>
      <c r="B143" s="38"/>
      <c r="C143" s="39"/>
      <c r="D143" s="208" t="s">
        <v>267</v>
      </c>
      <c r="E143" s="39"/>
      <c r="F143" s="209" t="s">
        <v>1179</v>
      </c>
      <c r="G143" s="39"/>
      <c r="H143" s="39"/>
      <c r="I143" s="210"/>
      <c r="J143" s="39"/>
      <c r="K143" s="39"/>
      <c r="L143" s="43"/>
      <c r="M143" s="211"/>
      <c r="N143" s="212"/>
      <c r="O143" s="83"/>
      <c r="P143" s="83"/>
      <c r="Q143" s="83"/>
      <c r="R143" s="83"/>
      <c r="S143" s="83"/>
      <c r="T143" s="84"/>
      <c r="U143" s="37"/>
      <c r="V143" s="37"/>
      <c r="W143" s="37"/>
      <c r="X143" s="37"/>
      <c r="Y143" s="37"/>
      <c r="Z143" s="37"/>
      <c r="AA143" s="37"/>
      <c r="AB143" s="37"/>
      <c r="AC143" s="37"/>
      <c r="AD143" s="37"/>
      <c r="AE143" s="37"/>
      <c r="AT143" s="16" t="s">
        <v>267</v>
      </c>
      <c r="AU143" s="16" t="s">
        <v>77</v>
      </c>
    </row>
    <row r="144" s="2" customFormat="1">
      <c r="A144" s="37"/>
      <c r="B144" s="38"/>
      <c r="C144" s="39"/>
      <c r="D144" s="208" t="s">
        <v>269</v>
      </c>
      <c r="E144" s="39"/>
      <c r="F144" s="213" t="s">
        <v>978</v>
      </c>
      <c r="G144" s="39"/>
      <c r="H144" s="39"/>
      <c r="I144" s="210"/>
      <c r="J144" s="39"/>
      <c r="K144" s="39"/>
      <c r="L144" s="43"/>
      <c r="M144" s="211"/>
      <c r="N144" s="212"/>
      <c r="O144" s="83"/>
      <c r="P144" s="83"/>
      <c r="Q144" s="83"/>
      <c r="R144" s="83"/>
      <c r="S144" s="83"/>
      <c r="T144" s="84"/>
      <c r="U144" s="37"/>
      <c r="V144" s="37"/>
      <c r="W144" s="37"/>
      <c r="X144" s="37"/>
      <c r="Y144" s="37"/>
      <c r="Z144" s="37"/>
      <c r="AA144" s="37"/>
      <c r="AB144" s="37"/>
      <c r="AC144" s="37"/>
      <c r="AD144" s="37"/>
      <c r="AE144" s="37"/>
      <c r="AT144" s="16" t="s">
        <v>269</v>
      </c>
      <c r="AU144" s="16" t="s">
        <v>77</v>
      </c>
    </row>
    <row r="145" s="2" customFormat="1">
      <c r="A145" s="37"/>
      <c r="B145" s="38"/>
      <c r="C145" s="39"/>
      <c r="D145" s="208" t="s">
        <v>271</v>
      </c>
      <c r="E145" s="39"/>
      <c r="F145" s="213" t="s">
        <v>1732</v>
      </c>
      <c r="G145" s="39"/>
      <c r="H145" s="39"/>
      <c r="I145" s="210"/>
      <c r="J145" s="39"/>
      <c r="K145" s="39"/>
      <c r="L145" s="43"/>
      <c r="M145" s="211"/>
      <c r="N145" s="212"/>
      <c r="O145" s="83"/>
      <c r="P145" s="83"/>
      <c r="Q145" s="83"/>
      <c r="R145" s="83"/>
      <c r="S145" s="83"/>
      <c r="T145" s="84"/>
      <c r="U145" s="37"/>
      <c r="V145" s="37"/>
      <c r="W145" s="37"/>
      <c r="X145" s="37"/>
      <c r="Y145" s="37"/>
      <c r="Z145" s="37"/>
      <c r="AA145" s="37"/>
      <c r="AB145" s="37"/>
      <c r="AC145" s="37"/>
      <c r="AD145" s="37"/>
      <c r="AE145" s="37"/>
      <c r="AT145" s="16" t="s">
        <v>271</v>
      </c>
      <c r="AU145" s="16" t="s">
        <v>77</v>
      </c>
    </row>
    <row r="146" s="12" customFormat="1">
      <c r="A146" s="12"/>
      <c r="B146" s="232"/>
      <c r="C146" s="233"/>
      <c r="D146" s="208" t="s">
        <v>967</v>
      </c>
      <c r="E146" s="234" t="s">
        <v>19</v>
      </c>
      <c r="F146" s="235" t="s">
        <v>3363</v>
      </c>
      <c r="G146" s="233"/>
      <c r="H146" s="236">
        <v>9.3239999999999998</v>
      </c>
      <c r="I146" s="237"/>
      <c r="J146" s="233"/>
      <c r="K146" s="233"/>
      <c r="L146" s="238"/>
      <c r="M146" s="239"/>
      <c r="N146" s="240"/>
      <c r="O146" s="240"/>
      <c r="P146" s="240"/>
      <c r="Q146" s="240"/>
      <c r="R146" s="240"/>
      <c r="S146" s="240"/>
      <c r="T146" s="241"/>
      <c r="U146" s="12"/>
      <c r="V146" s="12"/>
      <c r="W146" s="12"/>
      <c r="X146" s="12"/>
      <c r="Y146" s="12"/>
      <c r="Z146" s="12"/>
      <c r="AA146" s="12"/>
      <c r="AB146" s="12"/>
      <c r="AC146" s="12"/>
      <c r="AD146" s="12"/>
      <c r="AE146" s="12"/>
      <c r="AT146" s="242" t="s">
        <v>967</v>
      </c>
      <c r="AU146" s="242" t="s">
        <v>77</v>
      </c>
      <c r="AV146" s="12" t="s">
        <v>79</v>
      </c>
      <c r="AW146" s="12" t="s">
        <v>31</v>
      </c>
      <c r="AX146" s="12" t="s">
        <v>69</v>
      </c>
      <c r="AY146" s="242" t="s">
        <v>260</v>
      </c>
    </row>
    <row r="147" s="13" customFormat="1">
      <c r="A147" s="13"/>
      <c r="B147" s="243"/>
      <c r="C147" s="244"/>
      <c r="D147" s="208" t="s">
        <v>967</v>
      </c>
      <c r="E147" s="245" t="s">
        <v>19</v>
      </c>
      <c r="F147" s="246" t="s">
        <v>969</v>
      </c>
      <c r="G147" s="244"/>
      <c r="H147" s="247">
        <v>9.3239999999999998</v>
      </c>
      <c r="I147" s="248"/>
      <c r="J147" s="244"/>
      <c r="K147" s="244"/>
      <c r="L147" s="249"/>
      <c r="M147" s="250"/>
      <c r="N147" s="251"/>
      <c r="O147" s="251"/>
      <c r="P147" s="251"/>
      <c r="Q147" s="251"/>
      <c r="R147" s="251"/>
      <c r="S147" s="251"/>
      <c r="T147" s="252"/>
      <c r="U147" s="13"/>
      <c r="V147" s="13"/>
      <c r="W147" s="13"/>
      <c r="X147" s="13"/>
      <c r="Y147" s="13"/>
      <c r="Z147" s="13"/>
      <c r="AA147" s="13"/>
      <c r="AB147" s="13"/>
      <c r="AC147" s="13"/>
      <c r="AD147" s="13"/>
      <c r="AE147" s="13"/>
      <c r="AT147" s="253" t="s">
        <v>967</v>
      </c>
      <c r="AU147" s="253" t="s">
        <v>77</v>
      </c>
      <c r="AV147" s="13" t="s">
        <v>266</v>
      </c>
      <c r="AW147" s="13" t="s">
        <v>31</v>
      </c>
      <c r="AX147" s="13" t="s">
        <v>77</v>
      </c>
      <c r="AY147" s="253" t="s">
        <v>260</v>
      </c>
    </row>
    <row r="148" s="2" customFormat="1" ht="24.15" customHeight="1">
      <c r="A148" s="37"/>
      <c r="B148" s="38"/>
      <c r="C148" s="195" t="s">
        <v>325</v>
      </c>
      <c r="D148" s="195" t="s">
        <v>261</v>
      </c>
      <c r="E148" s="196" t="s">
        <v>1734</v>
      </c>
      <c r="F148" s="197" t="s">
        <v>1735</v>
      </c>
      <c r="G148" s="198" t="s">
        <v>975</v>
      </c>
      <c r="H148" s="199">
        <v>2.75</v>
      </c>
      <c r="I148" s="200"/>
      <c r="J148" s="201">
        <f>ROUND(I148*H148,2)</f>
        <v>0</v>
      </c>
      <c r="K148" s="197" t="s">
        <v>265</v>
      </c>
      <c r="L148" s="43"/>
      <c r="M148" s="202" t="s">
        <v>19</v>
      </c>
      <c r="N148" s="203" t="s">
        <v>40</v>
      </c>
      <c r="O148" s="83"/>
      <c r="P148" s="204">
        <f>O148*H148</f>
        <v>0</v>
      </c>
      <c r="Q148" s="204">
        <v>0</v>
      </c>
      <c r="R148" s="204">
        <f>Q148*H148</f>
        <v>0</v>
      </c>
      <c r="S148" s="204">
        <v>0</v>
      </c>
      <c r="T148" s="205">
        <f>S148*H148</f>
        <v>0</v>
      </c>
      <c r="U148" s="37"/>
      <c r="V148" s="37"/>
      <c r="W148" s="37"/>
      <c r="X148" s="37"/>
      <c r="Y148" s="37"/>
      <c r="Z148" s="37"/>
      <c r="AA148" s="37"/>
      <c r="AB148" s="37"/>
      <c r="AC148" s="37"/>
      <c r="AD148" s="37"/>
      <c r="AE148" s="37"/>
      <c r="AR148" s="206" t="s">
        <v>266</v>
      </c>
      <c r="AT148" s="206" t="s">
        <v>261</v>
      </c>
      <c r="AU148" s="206" t="s">
        <v>77</v>
      </c>
      <c r="AY148" s="16" t="s">
        <v>260</v>
      </c>
      <c r="BE148" s="207">
        <f>IF(N148="základní",J148,0)</f>
        <v>0</v>
      </c>
      <c r="BF148" s="207">
        <f>IF(N148="snížená",J148,0)</f>
        <v>0</v>
      </c>
      <c r="BG148" s="207">
        <f>IF(N148="zákl. přenesená",J148,0)</f>
        <v>0</v>
      </c>
      <c r="BH148" s="207">
        <f>IF(N148="sníž. přenesená",J148,0)</f>
        <v>0</v>
      </c>
      <c r="BI148" s="207">
        <f>IF(N148="nulová",J148,0)</f>
        <v>0</v>
      </c>
      <c r="BJ148" s="16" t="s">
        <v>77</v>
      </c>
      <c r="BK148" s="207">
        <f>ROUND(I148*H148,2)</f>
        <v>0</v>
      </c>
      <c r="BL148" s="16" t="s">
        <v>266</v>
      </c>
      <c r="BM148" s="206" t="s">
        <v>329</v>
      </c>
    </row>
    <row r="149" s="2" customFormat="1">
      <c r="A149" s="37"/>
      <c r="B149" s="38"/>
      <c r="C149" s="39"/>
      <c r="D149" s="208" t="s">
        <v>267</v>
      </c>
      <c r="E149" s="39"/>
      <c r="F149" s="209" t="s">
        <v>1736</v>
      </c>
      <c r="G149" s="39"/>
      <c r="H149" s="39"/>
      <c r="I149" s="210"/>
      <c r="J149" s="39"/>
      <c r="K149" s="39"/>
      <c r="L149" s="43"/>
      <c r="M149" s="211"/>
      <c r="N149" s="212"/>
      <c r="O149" s="83"/>
      <c r="P149" s="83"/>
      <c r="Q149" s="83"/>
      <c r="R149" s="83"/>
      <c r="S149" s="83"/>
      <c r="T149" s="84"/>
      <c r="U149" s="37"/>
      <c r="V149" s="37"/>
      <c r="W149" s="37"/>
      <c r="X149" s="37"/>
      <c r="Y149" s="37"/>
      <c r="Z149" s="37"/>
      <c r="AA149" s="37"/>
      <c r="AB149" s="37"/>
      <c r="AC149" s="37"/>
      <c r="AD149" s="37"/>
      <c r="AE149" s="37"/>
      <c r="AT149" s="16" t="s">
        <v>267</v>
      </c>
      <c r="AU149" s="16" t="s">
        <v>77</v>
      </c>
    </row>
    <row r="150" s="2" customFormat="1">
      <c r="A150" s="37"/>
      <c r="B150" s="38"/>
      <c r="C150" s="39"/>
      <c r="D150" s="208" t="s">
        <v>269</v>
      </c>
      <c r="E150" s="39"/>
      <c r="F150" s="213" t="s">
        <v>978</v>
      </c>
      <c r="G150" s="39"/>
      <c r="H150" s="39"/>
      <c r="I150" s="210"/>
      <c r="J150" s="39"/>
      <c r="K150" s="39"/>
      <c r="L150" s="43"/>
      <c r="M150" s="211"/>
      <c r="N150" s="212"/>
      <c r="O150" s="83"/>
      <c r="P150" s="83"/>
      <c r="Q150" s="83"/>
      <c r="R150" s="83"/>
      <c r="S150" s="83"/>
      <c r="T150" s="84"/>
      <c r="U150" s="37"/>
      <c r="V150" s="37"/>
      <c r="W150" s="37"/>
      <c r="X150" s="37"/>
      <c r="Y150" s="37"/>
      <c r="Z150" s="37"/>
      <c r="AA150" s="37"/>
      <c r="AB150" s="37"/>
      <c r="AC150" s="37"/>
      <c r="AD150" s="37"/>
      <c r="AE150" s="37"/>
      <c r="AT150" s="16" t="s">
        <v>269</v>
      </c>
      <c r="AU150" s="16" t="s">
        <v>77</v>
      </c>
    </row>
    <row r="151" s="2" customFormat="1">
      <c r="A151" s="37"/>
      <c r="B151" s="38"/>
      <c r="C151" s="39"/>
      <c r="D151" s="208" t="s">
        <v>271</v>
      </c>
      <c r="E151" s="39"/>
      <c r="F151" s="213" t="s">
        <v>3364</v>
      </c>
      <c r="G151" s="39"/>
      <c r="H151" s="39"/>
      <c r="I151" s="210"/>
      <c r="J151" s="39"/>
      <c r="K151" s="39"/>
      <c r="L151" s="43"/>
      <c r="M151" s="211"/>
      <c r="N151" s="212"/>
      <c r="O151" s="83"/>
      <c r="P151" s="83"/>
      <c r="Q151" s="83"/>
      <c r="R151" s="83"/>
      <c r="S151" s="83"/>
      <c r="T151" s="84"/>
      <c r="U151" s="37"/>
      <c r="V151" s="37"/>
      <c r="W151" s="37"/>
      <c r="X151" s="37"/>
      <c r="Y151" s="37"/>
      <c r="Z151" s="37"/>
      <c r="AA151" s="37"/>
      <c r="AB151" s="37"/>
      <c r="AC151" s="37"/>
      <c r="AD151" s="37"/>
      <c r="AE151" s="37"/>
      <c r="AT151" s="16" t="s">
        <v>271</v>
      </c>
      <c r="AU151" s="16" t="s">
        <v>77</v>
      </c>
    </row>
    <row r="152" s="12" customFormat="1">
      <c r="A152" s="12"/>
      <c r="B152" s="232"/>
      <c r="C152" s="233"/>
      <c r="D152" s="208" t="s">
        <v>967</v>
      </c>
      <c r="E152" s="234" t="s">
        <v>19</v>
      </c>
      <c r="F152" s="235" t="s">
        <v>3365</v>
      </c>
      <c r="G152" s="233"/>
      <c r="H152" s="236">
        <v>2.75</v>
      </c>
      <c r="I152" s="237"/>
      <c r="J152" s="233"/>
      <c r="K152" s="233"/>
      <c r="L152" s="238"/>
      <c r="M152" s="239"/>
      <c r="N152" s="240"/>
      <c r="O152" s="240"/>
      <c r="P152" s="240"/>
      <c r="Q152" s="240"/>
      <c r="R152" s="240"/>
      <c r="S152" s="240"/>
      <c r="T152" s="241"/>
      <c r="U152" s="12"/>
      <c r="V152" s="12"/>
      <c r="W152" s="12"/>
      <c r="X152" s="12"/>
      <c r="Y152" s="12"/>
      <c r="Z152" s="12"/>
      <c r="AA152" s="12"/>
      <c r="AB152" s="12"/>
      <c r="AC152" s="12"/>
      <c r="AD152" s="12"/>
      <c r="AE152" s="12"/>
      <c r="AT152" s="242" t="s">
        <v>967</v>
      </c>
      <c r="AU152" s="242" t="s">
        <v>77</v>
      </c>
      <c r="AV152" s="12" t="s">
        <v>79</v>
      </c>
      <c r="AW152" s="12" t="s">
        <v>31</v>
      </c>
      <c r="AX152" s="12" t="s">
        <v>69</v>
      </c>
      <c r="AY152" s="242" t="s">
        <v>260</v>
      </c>
    </row>
    <row r="153" s="13" customFormat="1">
      <c r="A153" s="13"/>
      <c r="B153" s="243"/>
      <c r="C153" s="244"/>
      <c r="D153" s="208" t="s">
        <v>967</v>
      </c>
      <c r="E153" s="245" t="s">
        <v>19</v>
      </c>
      <c r="F153" s="246" t="s">
        <v>969</v>
      </c>
      <c r="G153" s="244"/>
      <c r="H153" s="247">
        <v>2.75</v>
      </c>
      <c r="I153" s="248"/>
      <c r="J153" s="244"/>
      <c r="K153" s="244"/>
      <c r="L153" s="249"/>
      <c r="M153" s="250"/>
      <c r="N153" s="251"/>
      <c r="O153" s="251"/>
      <c r="P153" s="251"/>
      <c r="Q153" s="251"/>
      <c r="R153" s="251"/>
      <c r="S153" s="251"/>
      <c r="T153" s="252"/>
      <c r="U153" s="13"/>
      <c r="V153" s="13"/>
      <c r="W153" s="13"/>
      <c r="X153" s="13"/>
      <c r="Y153" s="13"/>
      <c r="Z153" s="13"/>
      <c r="AA153" s="13"/>
      <c r="AB153" s="13"/>
      <c r="AC153" s="13"/>
      <c r="AD153" s="13"/>
      <c r="AE153" s="13"/>
      <c r="AT153" s="253" t="s">
        <v>967</v>
      </c>
      <c r="AU153" s="253" t="s">
        <v>77</v>
      </c>
      <c r="AV153" s="13" t="s">
        <v>266</v>
      </c>
      <c r="AW153" s="13" t="s">
        <v>31</v>
      </c>
      <c r="AX153" s="13" t="s">
        <v>77</v>
      </c>
      <c r="AY153" s="253" t="s">
        <v>260</v>
      </c>
    </row>
    <row r="154" s="2" customFormat="1" ht="24.15" customHeight="1">
      <c r="A154" s="37"/>
      <c r="B154" s="38"/>
      <c r="C154" s="195" t="s">
        <v>299</v>
      </c>
      <c r="D154" s="195" t="s">
        <v>261</v>
      </c>
      <c r="E154" s="196" t="s">
        <v>979</v>
      </c>
      <c r="F154" s="197" t="s">
        <v>980</v>
      </c>
      <c r="G154" s="198" t="s">
        <v>975</v>
      </c>
      <c r="H154" s="199">
        <v>11.25</v>
      </c>
      <c r="I154" s="200"/>
      <c r="J154" s="201">
        <f>ROUND(I154*H154,2)</f>
        <v>0</v>
      </c>
      <c r="K154" s="197" t="s">
        <v>265</v>
      </c>
      <c r="L154" s="43"/>
      <c r="M154" s="202" t="s">
        <v>19</v>
      </c>
      <c r="N154" s="203" t="s">
        <v>40</v>
      </c>
      <c r="O154" s="83"/>
      <c r="P154" s="204">
        <f>O154*H154</f>
        <v>0</v>
      </c>
      <c r="Q154" s="204">
        <v>0</v>
      </c>
      <c r="R154" s="204">
        <f>Q154*H154</f>
        <v>0</v>
      </c>
      <c r="S154" s="204">
        <v>0</v>
      </c>
      <c r="T154" s="205">
        <f>S154*H154</f>
        <v>0</v>
      </c>
      <c r="U154" s="37"/>
      <c r="V154" s="37"/>
      <c r="W154" s="37"/>
      <c r="X154" s="37"/>
      <c r="Y154" s="37"/>
      <c r="Z154" s="37"/>
      <c r="AA154" s="37"/>
      <c r="AB154" s="37"/>
      <c r="AC154" s="37"/>
      <c r="AD154" s="37"/>
      <c r="AE154" s="37"/>
      <c r="AR154" s="206" t="s">
        <v>266</v>
      </c>
      <c r="AT154" s="206" t="s">
        <v>261</v>
      </c>
      <c r="AU154" s="206" t="s">
        <v>77</v>
      </c>
      <c r="AY154" s="16" t="s">
        <v>260</v>
      </c>
      <c r="BE154" s="207">
        <f>IF(N154="základní",J154,0)</f>
        <v>0</v>
      </c>
      <c r="BF154" s="207">
        <f>IF(N154="snížená",J154,0)</f>
        <v>0</v>
      </c>
      <c r="BG154" s="207">
        <f>IF(N154="zákl. přenesená",J154,0)</f>
        <v>0</v>
      </c>
      <c r="BH154" s="207">
        <f>IF(N154="sníž. přenesená",J154,0)</f>
        <v>0</v>
      </c>
      <c r="BI154" s="207">
        <f>IF(N154="nulová",J154,0)</f>
        <v>0</v>
      </c>
      <c r="BJ154" s="16" t="s">
        <v>77</v>
      </c>
      <c r="BK154" s="207">
        <f>ROUND(I154*H154,2)</f>
        <v>0</v>
      </c>
      <c r="BL154" s="16" t="s">
        <v>266</v>
      </c>
      <c r="BM154" s="206" t="s">
        <v>333</v>
      </c>
    </row>
    <row r="155" s="2" customFormat="1">
      <c r="A155" s="37"/>
      <c r="B155" s="38"/>
      <c r="C155" s="39"/>
      <c r="D155" s="208" t="s">
        <v>267</v>
      </c>
      <c r="E155" s="39"/>
      <c r="F155" s="209" t="s">
        <v>981</v>
      </c>
      <c r="G155" s="39"/>
      <c r="H155" s="39"/>
      <c r="I155" s="210"/>
      <c r="J155" s="39"/>
      <c r="K155" s="39"/>
      <c r="L155" s="43"/>
      <c r="M155" s="211"/>
      <c r="N155" s="212"/>
      <c r="O155" s="83"/>
      <c r="P155" s="83"/>
      <c r="Q155" s="83"/>
      <c r="R155" s="83"/>
      <c r="S155" s="83"/>
      <c r="T155" s="84"/>
      <c r="U155" s="37"/>
      <c r="V155" s="37"/>
      <c r="W155" s="37"/>
      <c r="X155" s="37"/>
      <c r="Y155" s="37"/>
      <c r="Z155" s="37"/>
      <c r="AA155" s="37"/>
      <c r="AB155" s="37"/>
      <c r="AC155" s="37"/>
      <c r="AD155" s="37"/>
      <c r="AE155" s="37"/>
      <c r="AT155" s="16" t="s">
        <v>267</v>
      </c>
      <c r="AU155" s="16" t="s">
        <v>77</v>
      </c>
    </row>
    <row r="156" s="2" customFormat="1">
      <c r="A156" s="37"/>
      <c r="B156" s="38"/>
      <c r="C156" s="39"/>
      <c r="D156" s="208" t="s">
        <v>269</v>
      </c>
      <c r="E156" s="39"/>
      <c r="F156" s="213" t="s">
        <v>982</v>
      </c>
      <c r="G156" s="39"/>
      <c r="H156" s="39"/>
      <c r="I156" s="210"/>
      <c r="J156" s="39"/>
      <c r="K156" s="39"/>
      <c r="L156" s="43"/>
      <c r="M156" s="211"/>
      <c r="N156" s="212"/>
      <c r="O156" s="83"/>
      <c r="P156" s="83"/>
      <c r="Q156" s="83"/>
      <c r="R156" s="83"/>
      <c r="S156" s="83"/>
      <c r="T156" s="84"/>
      <c r="U156" s="37"/>
      <c r="V156" s="37"/>
      <c r="W156" s="37"/>
      <c r="X156" s="37"/>
      <c r="Y156" s="37"/>
      <c r="Z156" s="37"/>
      <c r="AA156" s="37"/>
      <c r="AB156" s="37"/>
      <c r="AC156" s="37"/>
      <c r="AD156" s="37"/>
      <c r="AE156" s="37"/>
      <c r="AT156" s="16" t="s">
        <v>269</v>
      </c>
      <c r="AU156" s="16" t="s">
        <v>77</v>
      </c>
    </row>
    <row r="157" s="2" customFormat="1">
      <c r="A157" s="37"/>
      <c r="B157" s="38"/>
      <c r="C157" s="39"/>
      <c r="D157" s="208" t="s">
        <v>271</v>
      </c>
      <c r="E157" s="39"/>
      <c r="F157" s="213" t="s">
        <v>1758</v>
      </c>
      <c r="G157" s="39"/>
      <c r="H157" s="39"/>
      <c r="I157" s="210"/>
      <c r="J157" s="39"/>
      <c r="K157" s="39"/>
      <c r="L157" s="43"/>
      <c r="M157" s="211"/>
      <c r="N157" s="212"/>
      <c r="O157" s="83"/>
      <c r="P157" s="83"/>
      <c r="Q157" s="83"/>
      <c r="R157" s="83"/>
      <c r="S157" s="83"/>
      <c r="T157" s="84"/>
      <c r="U157" s="37"/>
      <c r="V157" s="37"/>
      <c r="W157" s="37"/>
      <c r="X157" s="37"/>
      <c r="Y157" s="37"/>
      <c r="Z157" s="37"/>
      <c r="AA157" s="37"/>
      <c r="AB157" s="37"/>
      <c r="AC157" s="37"/>
      <c r="AD157" s="37"/>
      <c r="AE157" s="37"/>
      <c r="AT157" s="16" t="s">
        <v>271</v>
      </c>
      <c r="AU157" s="16" t="s">
        <v>77</v>
      </c>
    </row>
    <row r="158" s="12" customFormat="1">
      <c r="A158" s="12"/>
      <c r="B158" s="232"/>
      <c r="C158" s="233"/>
      <c r="D158" s="208" t="s">
        <v>967</v>
      </c>
      <c r="E158" s="234" t="s">
        <v>19</v>
      </c>
      <c r="F158" s="235" t="s">
        <v>3366</v>
      </c>
      <c r="G158" s="233"/>
      <c r="H158" s="236">
        <v>11.25</v>
      </c>
      <c r="I158" s="237"/>
      <c r="J158" s="233"/>
      <c r="K158" s="233"/>
      <c r="L158" s="238"/>
      <c r="M158" s="239"/>
      <c r="N158" s="240"/>
      <c r="O158" s="240"/>
      <c r="P158" s="240"/>
      <c r="Q158" s="240"/>
      <c r="R158" s="240"/>
      <c r="S158" s="240"/>
      <c r="T158" s="241"/>
      <c r="U158" s="12"/>
      <c r="V158" s="12"/>
      <c r="W158" s="12"/>
      <c r="X158" s="12"/>
      <c r="Y158" s="12"/>
      <c r="Z158" s="12"/>
      <c r="AA158" s="12"/>
      <c r="AB158" s="12"/>
      <c r="AC158" s="12"/>
      <c r="AD158" s="12"/>
      <c r="AE158" s="12"/>
      <c r="AT158" s="242" t="s">
        <v>967</v>
      </c>
      <c r="AU158" s="242" t="s">
        <v>77</v>
      </c>
      <c r="AV158" s="12" t="s">
        <v>79</v>
      </c>
      <c r="AW158" s="12" t="s">
        <v>31</v>
      </c>
      <c r="AX158" s="12" t="s">
        <v>69</v>
      </c>
      <c r="AY158" s="242" t="s">
        <v>260</v>
      </c>
    </row>
    <row r="159" s="13" customFormat="1">
      <c r="A159" s="13"/>
      <c r="B159" s="243"/>
      <c r="C159" s="244"/>
      <c r="D159" s="208" t="s">
        <v>967</v>
      </c>
      <c r="E159" s="245" t="s">
        <v>19</v>
      </c>
      <c r="F159" s="246" t="s">
        <v>969</v>
      </c>
      <c r="G159" s="244"/>
      <c r="H159" s="247">
        <v>11.25</v>
      </c>
      <c r="I159" s="248"/>
      <c r="J159" s="244"/>
      <c r="K159" s="244"/>
      <c r="L159" s="249"/>
      <c r="M159" s="250"/>
      <c r="N159" s="251"/>
      <c r="O159" s="251"/>
      <c r="P159" s="251"/>
      <c r="Q159" s="251"/>
      <c r="R159" s="251"/>
      <c r="S159" s="251"/>
      <c r="T159" s="252"/>
      <c r="U159" s="13"/>
      <c r="V159" s="13"/>
      <c r="W159" s="13"/>
      <c r="X159" s="13"/>
      <c r="Y159" s="13"/>
      <c r="Z159" s="13"/>
      <c r="AA159" s="13"/>
      <c r="AB159" s="13"/>
      <c r="AC159" s="13"/>
      <c r="AD159" s="13"/>
      <c r="AE159" s="13"/>
      <c r="AT159" s="253" t="s">
        <v>967</v>
      </c>
      <c r="AU159" s="253" t="s">
        <v>77</v>
      </c>
      <c r="AV159" s="13" t="s">
        <v>266</v>
      </c>
      <c r="AW159" s="13" t="s">
        <v>31</v>
      </c>
      <c r="AX159" s="13" t="s">
        <v>77</v>
      </c>
      <c r="AY159" s="253" t="s">
        <v>260</v>
      </c>
    </row>
    <row r="160" s="2" customFormat="1" ht="24.15" customHeight="1">
      <c r="A160" s="37"/>
      <c r="B160" s="38"/>
      <c r="C160" s="195" t="s">
        <v>8</v>
      </c>
      <c r="D160" s="195" t="s">
        <v>261</v>
      </c>
      <c r="E160" s="196" t="s">
        <v>3367</v>
      </c>
      <c r="F160" s="197" t="s">
        <v>3368</v>
      </c>
      <c r="G160" s="198" t="s">
        <v>365</v>
      </c>
      <c r="H160" s="199">
        <v>1</v>
      </c>
      <c r="I160" s="200"/>
      <c r="J160" s="201">
        <f>ROUND(I160*H160,2)</f>
        <v>0</v>
      </c>
      <c r="K160" s="197" t="s">
        <v>265</v>
      </c>
      <c r="L160" s="43"/>
      <c r="M160" s="202" t="s">
        <v>19</v>
      </c>
      <c r="N160" s="203" t="s">
        <v>40</v>
      </c>
      <c r="O160" s="83"/>
      <c r="P160" s="204">
        <f>O160*H160</f>
        <v>0</v>
      </c>
      <c r="Q160" s="204">
        <v>0</v>
      </c>
      <c r="R160" s="204">
        <f>Q160*H160</f>
        <v>0</v>
      </c>
      <c r="S160" s="204">
        <v>0</v>
      </c>
      <c r="T160" s="205">
        <f>S160*H160</f>
        <v>0</v>
      </c>
      <c r="U160" s="37"/>
      <c r="V160" s="37"/>
      <c r="W160" s="37"/>
      <c r="X160" s="37"/>
      <c r="Y160" s="37"/>
      <c r="Z160" s="37"/>
      <c r="AA160" s="37"/>
      <c r="AB160" s="37"/>
      <c r="AC160" s="37"/>
      <c r="AD160" s="37"/>
      <c r="AE160" s="37"/>
      <c r="AR160" s="206" t="s">
        <v>266</v>
      </c>
      <c r="AT160" s="206" t="s">
        <v>261</v>
      </c>
      <c r="AU160" s="206" t="s">
        <v>77</v>
      </c>
      <c r="AY160" s="16" t="s">
        <v>260</v>
      </c>
      <c r="BE160" s="207">
        <f>IF(N160="základní",J160,0)</f>
        <v>0</v>
      </c>
      <c r="BF160" s="207">
        <f>IF(N160="snížená",J160,0)</f>
        <v>0</v>
      </c>
      <c r="BG160" s="207">
        <f>IF(N160="zákl. přenesená",J160,0)</f>
        <v>0</v>
      </c>
      <c r="BH160" s="207">
        <f>IF(N160="sníž. přenesená",J160,0)</f>
        <v>0</v>
      </c>
      <c r="BI160" s="207">
        <f>IF(N160="nulová",J160,0)</f>
        <v>0</v>
      </c>
      <c r="BJ160" s="16" t="s">
        <v>77</v>
      </c>
      <c r="BK160" s="207">
        <f>ROUND(I160*H160,2)</f>
        <v>0</v>
      </c>
      <c r="BL160" s="16" t="s">
        <v>266</v>
      </c>
      <c r="BM160" s="206" t="s">
        <v>337</v>
      </c>
    </row>
    <row r="161" s="2" customFormat="1">
      <c r="A161" s="37"/>
      <c r="B161" s="38"/>
      <c r="C161" s="39"/>
      <c r="D161" s="208" t="s">
        <v>267</v>
      </c>
      <c r="E161" s="39"/>
      <c r="F161" s="209" t="s">
        <v>3369</v>
      </c>
      <c r="G161" s="39"/>
      <c r="H161" s="39"/>
      <c r="I161" s="210"/>
      <c r="J161" s="39"/>
      <c r="K161" s="39"/>
      <c r="L161" s="43"/>
      <c r="M161" s="211"/>
      <c r="N161" s="212"/>
      <c r="O161" s="83"/>
      <c r="P161" s="83"/>
      <c r="Q161" s="83"/>
      <c r="R161" s="83"/>
      <c r="S161" s="83"/>
      <c r="T161" s="84"/>
      <c r="U161" s="37"/>
      <c r="V161" s="37"/>
      <c r="W161" s="37"/>
      <c r="X161" s="37"/>
      <c r="Y161" s="37"/>
      <c r="Z161" s="37"/>
      <c r="AA161" s="37"/>
      <c r="AB161" s="37"/>
      <c r="AC161" s="37"/>
      <c r="AD161" s="37"/>
      <c r="AE161" s="37"/>
      <c r="AT161" s="16" t="s">
        <v>267</v>
      </c>
      <c r="AU161" s="16" t="s">
        <v>77</v>
      </c>
    </row>
    <row r="162" s="2" customFormat="1">
      <c r="A162" s="37"/>
      <c r="B162" s="38"/>
      <c r="C162" s="39"/>
      <c r="D162" s="208" t="s">
        <v>269</v>
      </c>
      <c r="E162" s="39"/>
      <c r="F162" s="213" t="s">
        <v>982</v>
      </c>
      <c r="G162" s="39"/>
      <c r="H162" s="39"/>
      <c r="I162" s="210"/>
      <c r="J162" s="39"/>
      <c r="K162" s="39"/>
      <c r="L162" s="43"/>
      <c r="M162" s="211"/>
      <c r="N162" s="212"/>
      <c r="O162" s="83"/>
      <c r="P162" s="83"/>
      <c r="Q162" s="83"/>
      <c r="R162" s="83"/>
      <c r="S162" s="83"/>
      <c r="T162" s="84"/>
      <c r="U162" s="37"/>
      <c r="V162" s="37"/>
      <c r="W162" s="37"/>
      <c r="X162" s="37"/>
      <c r="Y162" s="37"/>
      <c r="Z162" s="37"/>
      <c r="AA162" s="37"/>
      <c r="AB162" s="37"/>
      <c r="AC162" s="37"/>
      <c r="AD162" s="37"/>
      <c r="AE162" s="37"/>
      <c r="AT162" s="16" t="s">
        <v>269</v>
      </c>
      <c r="AU162" s="16" t="s">
        <v>77</v>
      </c>
    </row>
    <row r="163" s="2" customFormat="1">
      <c r="A163" s="37"/>
      <c r="B163" s="38"/>
      <c r="C163" s="39"/>
      <c r="D163" s="208" t="s">
        <v>271</v>
      </c>
      <c r="E163" s="39"/>
      <c r="F163" s="213" t="s">
        <v>3370</v>
      </c>
      <c r="G163" s="39"/>
      <c r="H163" s="39"/>
      <c r="I163" s="210"/>
      <c r="J163" s="39"/>
      <c r="K163" s="39"/>
      <c r="L163" s="43"/>
      <c r="M163" s="211"/>
      <c r="N163" s="212"/>
      <c r="O163" s="83"/>
      <c r="P163" s="83"/>
      <c r="Q163" s="83"/>
      <c r="R163" s="83"/>
      <c r="S163" s="83"/>
      <c r="T163" s="84"/>
      <c r="U163" s="37"/>
      <c r="V163" s="37"/>
      <c r="W163" s="37"/>
      <c r="X163" s="37"/>
      <c r="Y163" s="37"/>
      <c r="Z163" s="37"/>
      <c r="AA163" s="37"/>
      <c r="AB163" s="37"/>
      <c r="AC163" s="37"/>
      <c r="AD163" s="37"/>
      <c r="AE163" s="37"/>
      <c r="AT163" s="16" t="s">
        <v>271</v>
      </c>
      <c r="AU163" s="16" t="s">
        <v>77</v>
      </c>
    </row>
    <row r="164" s="11" customFormat="1" ht="25.92" customHeight="1">
      <c r="A164" s="11"/>
      <c r="B164" s="181"/>
      <c r="C164" s="182"/>
      <c r="D164" s="183" t="s">
        <v>68</v>
      </c>
      <c r="E164" s="184" t="s">
        <v>266</v>
      </c>
      <c r="F164" s="184" t="s">
        <v>1223</v>
      </c>
      <c r="G164" s="182"/>
      <c r="H164" s="182"/>
      <c r="I164" s="185"/>
      <c r="J164" s="186">
        <f>BK164</f>
        <v>0</v>
      </c>
      <c r="K164" s="182"/>
      <c r="L164" s="187"/>
      <c r="M164" s="188"/>
      <c r="N164" s="189"/>
      <c r="O164" s="189"/>
      <c r="P164" s="190">
        <f>SUM(P165:P174)</f>
        <v>0</v>
      </c>
      <c r="Q164" s="189"/>
      <c r="R164" s="190">
        <f>SUM(R165:R174)</f>
        <v>0</v>
      </c>
      <c r="S164" s="189"/>
      <c r="T164" s="191">
        <f>SUM(T165:T174)</f>
        <v>0</v>
      </c>
      <c r="U164" s="11"/>
      <c r="V164" s="11"/>
      <c r="W164" s="11"/>
      <c r="X164" s="11"/>
      <c r="Y164" s="11"/>
      <c r="Z164" s="11"/>
      <c r="AA164" s="11"/>
      <c r="AB164" s="11"/>
      <c r="AC164" s="11"/>
      <c r="AD164" s="11"/>
      <c r="AE164" s="11"/>
      <c r="AR164" s="192" t="s">
        <v>77</v>
      </c>
      <c r="AT164" s="193" t="s">
        <v>68</v>
      </c>
      <c r="AU164" s="193" t="s">
        <v>69</v>
      </c>
      <c r="AY164" s="192" t="s">
        <v>260</v>
      </c>
      <c r="BK164" s="194">
        <f>SUM(BK165:BK174)</f>
        <v>0</v>
      </c>
    </row>
    <row r="165" s="2" customFormat="1" ht="16.5" customHeight="1">
      <c r="A165" s="37"/>
      <c r="B165" s="38"/>
      <c r="C165" s="195" t="s">
        <v>303</v>
      </c>
      <c r="D165" s="195" t="s">
        <v>261</v>
      </c>
      <c r="E165" s="196" t="s">
        <v>994</v>
      </c>
      <c r="F165" s="197" t="s">
        <v>995</v>
      </c>
      <c r="G165" s="198" t="s">
        <v>975</v>
      </c>
      <c r="H165" s="199">
        <v>11.25</v>
      </c>
      <c r="I165" s="200"/>
      <c r="J165" s="201">
        <f>ROUND(I165*H165,2)</f>
        <v>0</v>
      </c>
      <c r="K165" s="197" t="s">
        <v>265</v>
      </c>
      <c r="L165" s="43"/>
      <c r="M165" s="202" t="s">
        <v>19</v>
      </c>
      <c r="N165" s="203" t="s">
        <v>40</v>
      </c>
      <c r="O165" s="83"/>
      <c r="P165" s="204">
        <f>O165*H165</f>
        <v>0</v>
      </c>
      <c r="Q165" s="204">
        <v>0</v>
      </c>
      <c r="R165" s="204">
        <f>Q165*H165</f>
        <v>0</v>
      </c>
      <c r="S165" s="204">
        <v>0</v>
      </c>
      <c r="T165" s="205">
        <f>S165*H165</f>
        <v>0</v>
      </c>
      <c r="U165" s="37"/>
      <c r="V165" s="37"/>
      <c r="W165" s="37"/>
      <c r="X165" s="37"/>
      <c r="Y165" s="37"/>
      <c r="Z165" s="37"/>
      <c r="AA165" s="37"/>
      <c r="AB165" s="37"/>
      <c r="AC165" s="37"/>
      <c r="AD165" s="37"/>
      <c r="AE165" s="37"/>
      <c r="AR165" s="206" t="s">
        <v>266</v>
      </c>
      <c r="AT165" s="206" t="s">
        <v>261</v>
      </c>
      <c r="AU165" s="206" t="s">
        <v>77</v>
      </c>
      <c r="AY165" s="16" t="s">
        <v>260</v>
      </c>
      <c r="BE165" s="207">
        <f>IF(N165="základní",J165,0)</f>
        <v>0</v>
      </c>
      <c r="BF165" s="207">
        <f>IF(N165="snížená",J165,0)</f>
        <v>0</v>
      </c>
      <c r="BG165" s="207">
        <f>IF(N165="zákl. přenesená",J165,0)</f>
        <v>0</v>
      </c>
      <c r="BH165" s="207">
        <f>IF(N165="sníž. přenesená",J165,0)</f>
        <v>0</v>
      </c>
      <c r="BI165" s="207">
        <f>IF(N165="nulová",J165,0)</f>
        <v>0</v>
      </c>
      <c r="BJ165" s="16" t="s">
        <v>77</v>
      </c>
      <c r="BK165" s="207">
        <f>ROUND(I165*H165,2)</f>
        <v>0</v>
      </c>
      <c r="BL165" s="16" t="s">
        <v>266</v>
      </c>
      <c r="BM165" s="206" t="s">
        <v>341</v>
      </c>
    </row>
    <row r="166" s="2" customFormat="1">
      <c r="A166" s="37"/>
      <c r="B166" s="38"/>
      <c r="C166" s="39"/>
      <c r="D166" s="208" t="s">
        <v>267</v>
      </c>
      <c r="E166" s="39"/>
      <c r="F166" s="209" t="s">
        <v>996</v>
      </c>
      <c r="G166" s="39"/>
      <c r="H166" s="39"/>
      <c r="I166" s="210"/>
      <c r="J166" s="39"/>
      <c r="K166" s="39"/>
      <c r="L166" s="43"/>
      <c r="M166" s="211"/>
      <c r="N166" s="212"/>
      <c r="O166" s="83"/>
      <c r="P166" s="83"/>
      <c r="Q166" s="83"/>
      <c r="R166" s="83"/>
      <c r="S166" s="83"/>
      <c r="T166" s="84"/>
      <c r="U166" s="37"/>
      <c r="V166" s="37"/>
      <c r="W166" s="37"/>
      <c r="X166" s="37"/>
      <c r="Y166" s="37"/>
      <c r="Z166" s="37"/>
      <c r="AA166" s="37"/>
      <c r="AB166" s="37"/>
      <c r="AC166" s="37"/>
      <c r="AD166" s="37"/>
      <c r="AE166" s="37"/>
      <c r="AT166" s="16" t="s">
        <v>267</v>
      </c>
      <c r="AU166" s="16" t="s">
        <v>77</v>
      </c>
    </row>
    <row r="167" s="2" customFormat="1">
      <c r="A167" s="37"/>
      <c r="B167" s="38"/>
      <c r="C167" s="39"/>
      <c r="D167" s="208" t="s">
        <v>269</v>
      </c>
      <c r="E167" s="39"/>
      <c r="F167" s="213" t="s">
        <v>992</v>
      </c>
      <c r="G167" s="39"/>
      <c r="H167" s="39"/>
      <c r="I167" s="210"/>
      <c r="J167" s="39"/>
      <c r="K167" s="39"/>
      <c r="L167" s="43"/>
      <c r="M167" s="211"/>
      <c r="N167" s="212"/>
      <c r="O167" s="83"/>
      <c r="P167" s="83"/>
      <c r="Q167" s="83"/>
      <c r="R167" s="83"/>
      <c r="S167" s="83"/>
      <c r="T167" s="84"/>
      <c r="U167" s="37"/>
      <c r="V167" s="37"/>
      <c r="W167" s="37"/>
      <c r="X167" s="37"/>
      <c r="Y167" s="37"/>
      <c r="Z167" s="37"/>
      <c r="AA167" s="37"/>
      <c r="AB167" s="37"/>
      <c r="AC167" s="37"/>
      <c r="AD167" s="37"/>
      <c r="AE167" s="37"/>
      <c r="AT167" s="16" t="s">
        <v>269</v>
      </c>
      <c r="AU167" s="16" t="s">
        <v>77</v>
      </c>
    </row>
    <row r="168" s="2" customFormat="1">
      <c r="A168" s="37"/>
      <c r="B168" s="38"/>
      <c r="C168" s="39"/>
      <c r="D168" s="208" t="s">
        <v>271</v>
      </c>
      <c r="E168" s="39"/>
      <c r="F168" s="213" t="s">
        <v>1760</v>
      </c>
      <c r="G168" s="39"/>
      <c r="H168" s="39"/>
      <c r="I168" s="210"/>
      <c r="J168" s="39"/>
      <c r="K168" s="39"/>
      <c r="L168" s="43"/>
      <c r="M168" s="211"/>
      <c r="N168" s="212"/>
      <c r="O168" s="83"/>
      <c r="P168" s="83"/>
      <c r="Q168" s="83"/>
      <c r="R168" s="83"/>
      <c r="S168" s="83"/>
      <c r="T168" s="84"/>
      <c r="U168" s="37"/>
      <c r="V168" s="37"/>
      <c r="W168" s="37"/>
      <c r="X168" s="37"/>
      <c r="Y168" s="37"/>
      <c r="Z168" s="37"/>
      <c r="AA168" s="37"/>
      <c r="AB168" s="37"/>
      <c r="AC168" s="37"/>
      <c r="AD168" s="37"/>
      <c r="AE168" s="37"/>
      <c r="AT168" s="16" t="s">
        <v>271</v>
      </c>
      <c r="AU168" s="16" t="s">
        <v>77</v>
      </c>
    </row>
    <row r="169" s="12" customFormat="1">
      <c r="A169" s="12"/>
      <c r="B169" s="232"/>
      <c r="C169" s="233"/>
      <c r="D169" s="208" t="s">
        <v>967</v>
      </c>
      <c r="E169" s="234" t="s">
        <v>19</v>
      </c>
      <c r="F169" s="235" t="s">
        <v>3371</v>
      </c>
      <c r="G169" s="233"/>
      <c r="H169" s="236">
        <v>11.25</v>
      </c>
      <c r="I169" s="237"/>
      <c r="J169" s="233"/>
      <c r="K169" s="233"/>
      <c r="L169" s="238"/>
      <c r="M169" s="239"/>
      <c r="N169" s="240"/>
      <c r="O169" s="240"/>
      <c r="P169" s="240"/>
      <c r="Q169" s="240"/>
      <c r="R169" s="240"/>
      <c r="S169" s="240"/>
      <c r="T169" s="241"/>
      <c r="U169" s="12"/>
      <c r="V169" s="12"/>
      <c r="W169" s="12"/>
      <c r="X169" s="12"/>
      <c r="Y169" s="12"/>
      <c r="Z169" s="12"/>
      <c r="AA169" s="12"/>
      <c r="AB169" s="12"/>
      <c r="AC169" s="12"/>
      <c r="AD169" s="12"/>
      <c r="AE169" s="12"/>
      <c r="AT169" s="242" t="s">
        <v>967</v>
      </c>
      <c r="AU169" s="242" t="s">
        <v>77</v>
      </c>
      <c r="AV169" s="12" t="s">
        <v>79</v>
      </c>
      <c r="AW169" s="12" t="s">
        <v>31</v>
      </c>
      <c r="AX169" s="12" t="s">
        <v>69</v>
      </c>
      <c r="AY169" s="242" t="s">
        <v>260</v>
      </c>
    </row>
    <row r="170" s="13" customFormat="1">
      <c r="A170" s="13"/>
      <c r="B170" s="243"/>
      <c r="C170" s="244"/>
      <c r="D170" s="208" t="s">
        <v>967</v>
      </c>
      <c r="E170" s="245" t="s">
        <v>19</v>
      </c>
      <c r="F170" s="246" t="s">
        <v>969</v>
      </c>
      <c r="G170" s="244"/>
      <c r="H170" s="247">
        <v>11.25</v>
      </c>
      <c r="I170" s="248"/>
      <c r="J170" s="244"/>
      <c r="K170" s="244"/>
      <c r="L170" s="249"/>
      <c r="M170" s="250"/>
      <c r="N170" s="251"/>
      <c r="O170" s="251"/>
      <c r="P170" s="251"/>
      <c r="Q170" s="251"/>
      <c r="R170" s="251"/>
      <c r="S170" s="251"/>
      <c r="T170" s="252"/>
      <c r="U170" s="13"/>
      <c r="V170" s="13"/>
      <c r="W170" s="13"/>
      <c r="X170" s="13"/>
      <c r="Y170" s="13"/>
      <c r="Z170" s="13"/>
      <c r="AA170" s="13"/>
      <c r="AB170" s="13"/>
      <c r="AC170" s="13"/>
      <c r="AD170" s="13"/>
      <c r="AE170" s="13"/>
      <c r="AT170" s="253" t="s">
        <v>967</v>
      </c>
      <c r="AU170" s="253" t="s">
        <v>77</v>
      </c>
      <c r="AV170" s="13" t="s">
        <v>266</v>
      </c>
      <c r="AW170" s="13" t="s">
        <v>31</v>
      </c>
      <c r="AX170" s="13" t="s">
        <v>77</v>
      </c>
      <c r="AY170" s="253" t="s">
        <v>260</v>
      </c>
    </row>
    <row r="171" s="2" customFormat="1" ht="16.5" customHeight="1">
      <c r="A171" s="37"/>
      <c r="B171" s="38"/>
      <c r="C171" s="195" t="s">
        <v>343</v>
      </c>
      <c r="D171" s="195" t="s">
        <v>261</v>
      </c>
      <c r="E171" s="196" t="s">
        <v>1804</v>
      </c>
      <c r="F171" s="197" t="s">
        <v>1805</v>
      </c>
      <c r="G171" s="198" t="s">
        <v>975</v>
      </c>
      <c r="H171" s="199">
        <v>0.050000000000000003</v>
      </c>
      <c r="I171" s="200"/>
      <c r="J171" s="201">
        <f>ROUND(I171*H171,2)</f>
        <v>0</v>
      </c>
      <c r="K171" s="197" t="s">
        <v>265</v>
      </c>
      <c r="L171" s="43"/>
      <c r="M171" s="202" t="s">
        <v>19</v>
      </c>
      <c r="N171" s="203" t="s">
        <v>40</v>
      </c>
      <c r="O171" s="83"/>
      <c r="P171" s="204">
        <f>O171*H171</f>
        <v>0</v>
      </c>
      <c r="Q171" s="204">
        <v>0</v>
      </c>
      <c r="R171" s="204">
        <f>Q171*H171</f>
        <v>0</v>
      </c>
      <c r="S171" s="204">
        <v>0</v>
      </c>
      <c r="T171" s="205">
        <f>S171*H171</f>
        <v>0</v>
      </c>
      <c r="U171" s="37"/>
      <c r="V171" s="37"/>
      <c r="W171" s="37"/>
      <c r="X171" s="37"/>
      <c r="Y171" s="37"/>
      <c r="Z171" s="37"/>
      <c r="AA171" s="37"/>
      <c r="AB171" s="37"/>
      <c r="AC171" s="37"/>
      <c r="AD171" s="37"/>
      <c r="AE171" s="37"/>
      <c r="AR171" s="206" t="s">
        <v>266</v>
      </c>
      <c r="AT171" s="206" t="s">
        <v>261</v>
      </c>
      <c r="AU171" s="206" t="s">
        <v>77</v>
      </c>
      <c r="AY171" s="16" t="s">
        <v>260</v>
      </c>
      <c r="BE171" s="207">
        <f>IF(N171="základní",J171,0)</f>
        <v>0</v>
      </c>
      <c r="BF171" s="207">
        <f>IF(N171="snížená",J171,0)</f>
        <v>0</v>
      </c>
      <c r="BG171" s="207">
        <f>IF(N171="zákl. přenesená",J171,0)</f>
        <v>0</v>
      </c>
      <c r="BH171" s="207">
        <f>IF(N171="sníž. přenesená",J171,0)</f>
        <v>0</v>
      </c>
      <c r="BI171" s="207">
        <f>IF(N171="nulová",J171,0)</f>
        <v>0</v>
      </c>
      <c r="BJ171" s="16" t="s">
        <v>77</v>
      </c>
      <c r="BK171" s="207">
        <f>ROUND(I171*H171,2)</f>
        <v>0</v>
      </c>
      <c r="BL171" s="16" t="s">
        <v>266</v>
      </c>
      <c r="BM171" s="206" t="s">
        <v>346</v>
      </c>
    </row>
    <row r="172" s="2" customFormat="1">
      <c r="A172" s="37"/>
      <c r="B172" s="38"/>
      <c r="C172" s="39"/>
      <c r="D172" s="208" t="s">
        <v>267</v>
      </c>
      <c r="E172" s="39"/>
      <c r="F172" s="209" t="s">
        <v>1806</v>
      </c>
      <c r="G172" s="39"/>
      <c r="H172" s="39"/>
      <c r="I172" s="210"/>
      <c r="J172" s="39"/>
      <c r="K172" s="39"/>
      <c r="L172" s="43"/>
      <c r="M172" s="211"/>
      <c r="N172" s="212"/>
      <c r="O172" s="83"/>
      <c r="P172" s="83"/>
      <c r="Q172" s="83"/>
      <c r="R172" s="83"/>
      <c r="S172" s="83"/>
      <c r="T172" s="84"/>
      <c r="U172" s="37"/>
      <c r="V172" s="37"/>
      <c r="W172" s="37"/>
      <c r="X172" s="37"/>
      <c r="Y172" s="37"/>
      <c r="Z172" s="37"/>
      <c r="AA172" s="37"/>
      <c r="AB172" s="37"/>
      <c r="AC172" s="37"/>
      <c r="AD172" s="37"/>
      <c r="AE172" s="37"/>
      <c r="AT172" s="16" t="s">
        <v>267</v>
      </c>
      <c r="AU172" s="16" t="s">
        <v>77</v>
      </c>
    </row>
    <row r="173" s="2" customFormat="1">
      <c r="A173" s="37"/>
      <c r="B173" s="38"/>
      <c r="C173" s="39"/>
      <c r="D173" s="208" t="s">
        <v>269</v>
      </c>
      <c r="E173" s="39"/>
      <c r="F173" s="213" t="s">
        <v>992</v>
      </c>
      <c r="G173" s="39"/>
      <c r="H173" s="39"/>
      <c r="I173" s="210"/>
      <c r="J173" s="39"/>
      <c r="K173" s="39"/>
      <c r="L173" s="43"/>
      <c r="M173" s="211"/>
      <c r="N173" s="212"/>
      <c r="O173" s="83"/>
      <c r="P173" s="83"/>
      <c r="Q173" s="83"/>
      <c r="R173" s="83"/>
      <c r="S173" s="83"/>
      <c r="T173" s="84"/>
      <c r="U173" s="37"/>
      <c r="V173" s="37"/>
      <c r="W173" s="37"/>
      <c r="X173" s="37"/>
      <c r="Y173" s="37"/>
      <c r="Z173" s="37"/>
      <c r="AA173" s="37"/>
      <c r="AB173" s="37"/>
      <c r="AC173" s="37"/>
      <c r="AD173" s="37"/>
      <c r="AE173" s="37"/>
      <c r="AT173" s="16" t="s">
        <v>269</v>
      </c>
      <c r="AU173" s="16" t="s">
        <v>77</v>
      </c>
    </row>
    <row r="174" s="2" customFormat="1">
      <c r="A174" s="37"/>
      <c r="B174" s="38"/>
      <c r="C174" s="39"/>
      <c r="D174" s="208" t="s">
        <v>271</v>
      </c>
      <c r="E174" s="39"/>
      <c r="F174" s="213" t="s">
        <v>3372</v>
      </c>
      <c r="G174" s="39"/>
      <c r="H174" s="39"/>
      <c r="I174" s="210"/>
      <c r="J174" s="39"/>
      <c r="K174" s="39"/>
      <c r="L174" s="43"/>
      <c r="M174" s="224"/>
      <c r="N174" s="225"/>
      <c r="O174" s="226"/>
      <c r="P174" s="226"/>
      <c r="Q174" s="226"/>
      <c r="R174" s="226"/>
      <c r="S174" s="226"/>
      <c r="T174" s="227"/>
      <c r="U174" s="37"/>
      <c r="V174" s="37"/>
      <c r="W174" s="37"/>
      <c r="X174" s="37"/>
      <c r="Y174" s="37"/>
      <c r="Z174" s="37"/>
      <c r="AA174" s="37"/>
      <c r="AB174" s="37"/>
      <c r="AC174" s="37"/>
      <c r="AD174" s="37"/>
      <c r="AE174" s="37"/>
      <c r="AT174" s="16" t="s">
        <v>271</v>
      </c>
      <c r="AU174" s="16" t="s">
        <v>77</v>
      </c>
    </row>
    <row r="175" s="2" customFormat="1" ht="6.96" customHeight="1">
      <c r="A175" s="37"/>
      <c r="B175" s="58"/>
      <c r="C175" s="59"/>
      <c r="D175" s="59"/>
      <c r="E175" s="59"/>
      <c r="F175" s="59"/>
      <c r="G175" s="59"/>
      <c r="H175" s="59"/>
      <c r="I175" s="59"/>
      <c r="J175" s="59"/>
      <c r="K175" s="59"/>
      <c r="L175" s="43"/>
      <c r="M175" s="37"/>
      <c r="O175" s="37"/>
      <c r="P175" s="37"/>
      <c r="Q175" s="37"/>
      <c r="R175" s="37"/>
      <c r="S175" s="37"/>
      <c r="T175" s="37"/>
      <c r="U175" s="37"/>
      <c r="V175" s="37"/>
      <c r="W175" s="37"/>
      <c r="X175" s="37"/>
      <c r="Y175" s="37"/>
      <c r="Z175" s="37"/>
      <c r="AA175" s="37"/>
      <c r="AB175" s="37"/>
      <c r="AC175" s="37"/>
      <c r="AD175" s="37"/>
      <c r="AE175" s="37"/>
    </row>
  </sheetData>
  <sheetProtection sheet="1" autoFilter="0" formatColumns="0" formatRows="0" objects="1" scenarios="1" spinCount="100000" saltValue="hcM9m90dN/7Xr/tlq1p0/6eyBDXVV8PjZAdXYsQuvFTaigp0aWEqsifUbNLqP5rpB2hAXsB7MuTUyl/gcaeuBQ==" hashValue="uYr+3GVlJZYbsdSVxFoHWof7fqS15yCOFr/GlG9dh9msQRxA4zp+xrCNwcqUYBF1U9OhTtyk0edzwwUlEe4PGA==" algorithmName="SHA-512" password="D0DA"/>
  <autoFilter ref="C82:K174"/>
  <mergeCells count="9">
    <mergeCell ref="E7:H7"/>
    <mergeCell ref="E9:H9"/>
    <mergeCell ref="E18:H18"/>
    <mergeCell ref="E27:H27"/>
    <mergeCell ref="E48:H48"/>
    <mergeCell ref="E50:H50"/>
    <mergeCell ref="E73:H73"/>
    <mergeCell ref="E75:H7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160</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3373</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ROUND(J86,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ROUND((SUM(BE86:BE340)),  2)</f>
        <v>0</v>
      </c>
      <c r="G33" s="37"/>
      <c r="H33" s="37"/>
      <c r="I33" s="147">
        <v>0.20999999999999999</v>
      </c>
      <c r="J33" s="146">
        <f>ROUND(((SUM(BE86:BE340))*I33),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ROUND((SUM(BF86:BF340)),  2)</f>
        <v>0</v>
      </c>
      <c r="G34" s="37"/>
      <c r="H34" s="37"/>
      <c r="I34" s="147">
        <v>0.14999999999999999</v>
      </c>
      <c r="J34" s="146">
        <f>ROUND(((SUM(BF86:BF340))*I34),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ROUND((SUM(BG86:BG340)),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ROUND((SUM(BH86:BH340)),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ROUND((SUM(BI86:BI340)),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03-14-01 - Propustek v ev. km 29,085</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J86</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1847</v>
      </c>
      <c r="E60" s="167"/>
      <c r="F60" s="167"/>
      <c r="G60" s="167"/>
      <c r="H60" s="167"/>
      <c r="I60" s="167"/>
      <c r="J60" s="168">
        <f>J87</f>
        <v>0</v>
      </c>
      <c r="K60" s="165"/>
      <c r="L60" s="169"/>
      <c r="S60" s="9"/>
      <c r="T60" s="9"/>
      <c r="U60" s="9"/>
      <c r="V60" s="9"/>
      <c r="W60" s="9"/>
      <c r="X60" s="9"/>
      <c r="Y60" s="9"/>
      <c r="Z60" s="9"/>
      <c r="AA60" s="9"/>
      <c r="AB60" s="9"/>
      <c r="AC60" s="9"/>
      <c r="AD60" s="9"/>
      <c r="AE60" s="9"/>
    </row>
    <row r="61" s="9" customFormat="1" ht="24.96" customHeight="1">
      <c r="A61" s="9"/>
      <c r="B61" s="164"/>
      <c r="C61" s="165"/>
      <c r="D61" s="166" t="s">
        <v>1848</v>
      </c>
      <c r="E61" s="167"/>
      <c r="F61" s="167"/>
      <c r="G61" s="167"/>
      <c r="H61" s="167"/>
      <c r="I61" s="167"/>
      <c r="J61" s="168">
        <f>J148</f>
        <v>0</v>
      </c>
      <c r="K61" s="165"/>
      <c r="L61" s="169"/>
      <c r="S61" s="9"/>
      <c r="T61" s="9"/>
      <c r="U61" s="9"/>
      <c r="V61" s="9"/>
      <c r="W61" s="9"/>
      <c r="X61" s="9"/>
      <c r="Y61" s="9"/>
      <c r="Z61" s="9"/>
      <c r="AA61" s="9"/>
      <c r="AB61" s="9"/>
      <c r="AC61" s="9"/>
      <c r="AD61" s="9"/>
      <c r="AE61" s="9"/>
    </row>
    <row r="62" s="9" customFormat="1" ht="24.96" customHeight="1">
      <c r="A62" s="9"/>
      <c r="B62" s="164"/>
      <c r="C62" s="165"/>
      <c r="D62" s="166" t="s">
        <v>1851</v>
      </c>
      <c r="E62" s="167"/>
      <c r="F62" s="167"/>
      <c r="G62" s="167"/>
      <c r="H62" s="167"/>
      <c r="I62" s="167"/>
      <c r="J62" s="168">
        <f>J263</f>
        <v>0</v>
      </c>
      <c r="K62" s="165"/>
      <c r="L62" s="169"/>
      <c r="S62" s="9"/>
      <c r="T62" s="9"/>
      <c r="U62" s="9"/>
      <c r="V62" s="9"/>
      <c r="W62" s="9"/>
      <c r="X62" s="9"/>
      <c r="Y62" s="9"/>
      <c r="Z62" s="9"/>
      <c r="AA62" s="9"/>
      <c r="AB62" s="9"/>
      <c r="AC62" s="9"/>
      <c r="AD62" s="9"/>
      <c r="AE62" s="9"/>
    </row>
    <row r="63" s="9" customFormat="1" ht="24.96" customHeight="1">
      <c r="A63" s="9"/>
      <c r="B63" s="164"/>
      <c r="C63" s="165"/>
      <c r="D63" s="166" t="s">
        <v>2186</v>
      </c>
      <c r="E63" s="167"/>
      <c r="F63" s="167"/>
      <c r="G63" s="167"/>
      <c r="H63" s="167"/>
      <c r="I63" s="167"/>
      <c r="J63" s="168">
        <f>J286</f>
        <v>0</v>
      </c>
      <c r="K63" s="165"/>
      <c r="L63" s="169"/>
      <c r="S63" s="9"/>
      <c r="T63" s="9"/>
      <c r="U63" s="9"/>
      <c r="V63" s="9"/>
      <c r="W63" s="9"/>
      <c r="X63" s="9"/>
      <c r="Y63" s="9"/>
      <c r="Z63" s="9"/>
      <c r="AA63" s="9"/>
      <c r="AB63" s="9"/>
      <c r="AC63" s="9"/>
      <c r="AD63" s="9"/>
      <c r="AE63" s="9"/>
    </row>
    <row r="64" s="9" customFormat="1" ht="24.96" customHeight="1">
      <c r="A64" s="9"/>
      <c r="B64" s="164"/>
      <c r="C64" s="165"/>
      <c r="D64" s="166" t="s">
        <v>1853</v>
      </c>
      <c r="E64" s="167"/>
      <c r="F64" s="167"/>
      <c r="G64" s="167"/>
      <c r="H64" s="167"/>
      <c r="I64" s="167"/>
      <c r="J64" s="168">
        <f>J304</f>
        <v>0</v>
      </c>
      <c r="K64" s="165"/>
      <c r="L64" s="169"/>
      <c r="S64" s="9"/>
      <c r="T64" s="9"/>
      <c r="U64" s="9"/>
      <c r="V64" s="9"/>
      <c r="W64" s="9"/>
      <c r="X64" s="9"/>
      <c r="Y64" s="9"/>
      <c r="Z64" s="9"/>
      <c r="AA64" s="9"/>
      <c r="AB64" s="9"/>
      <c r="AC64" s="9"/>
      <c r="AD64" s="9"/>
      <c r="AE64" s="9"/>
    </row>
    <row r="65" s="9" customFormat="1" ht="24.96" customHeight="1">
      <c r="A65" s="9"/>
      <c r="B65" s="164"/>
      <c r="C65" s="165"/>
      <c r="D65" s="166" t="s">
        <v>1854</v>
      </c>
      <c r="E65" s="167"/>
      <c r="F65" s="167"/>
      <c r="G65" s="167"/>
      <c r="H65" s="167"/>
      <c r="I65" s="167"/>
      <c r="J65" s="168">
        <f>J325</f>
        <v>0</v>
      </c>
      <c r="K65" s="165"/>
      <c r="L65" s="169"/>
      <c r="S65" s="9"/>
      <c r="T65" s="9"/>
      <c r="U65" s="9"/>
      <c r="V65" s="9"/>
      <c r="W65" s="9"/>
      <c r="X65" s="9"/>
      <c r="Y65" s="9"/>
      <c r="Z65" s="9"/>
      <c r="AA65" s="9"/>
      <c r="AB65" s="9"/>
      <c r="AC65" s="9"/>
      <c r="AD65" s="9"/>
      <c r="AE65" s="9"/>
    </row>
    <row r="66" s="9" customFormat="1" ht="24.96" customHeight="1">
      <c r="A66" s="9"/>
      <c r="B66" s="164"/>
      <c r="C66" s="165"/>
      <c r="D66" s="166" t="s">
        <v>1855</v>
      </c>
      <c r="E66" s="167"/>
      <c r="F66" s="167"/>
      <c r="G66" s="167"/>
      <c r="H66" s="167"/>
      <c r="I66" s="167"/>
      <c r="J66" s="168">
        <f>J337</f>
        <v>0</v>
      </c>
      <c r="K66" s="165"/>
      <c r="L66" s="169"/>
      <c r="S66" s="9"/>
      <c r="T66" s="9"/>
      <c r="U66" s="9"/>
      <c r="V66" s="9"/>
      <c r="W66" s="9"/>
      <c r="X66" s="9"/>
      <c r="Y66" s="9"/>
      <c r="Z66" s="9"/>
      <c r="AA66" s="9"/>
      <c r="AB66" s="9"/>
      <c r="AC66" s="9"/>
      <c r="AD66" s="9"/>
      <c r="AE66" s="9"/>
    </row>
    <row r="67" s="2" customFormat="1" ht="21.84" customHeight="1">
      <c r="A67" s="37"/>
      <c r="B67" s="38"/>
      <c r="C67" s="39"/>
      <c r="D67" s="39"/>
      <c r="E67" s="39"/>
      <c r="F67" s="39"/>
      <c r="G67" s="39"/>
      <c r="H67" s="39"/>
      <c r="I67" s="39"/>
      <c r="J67" s="39"/>
      <c r="K67" s="39"/>
      <c r="L67" s="133"/>
      <c r="S67" s="37"/>
      <c r="T67" s="37"/>
      <c r="U67" s="37"/>
      <c r="V67" s="37"/>
      <c r="W67" s="37"/>
      <c r="X67" s="37"/>
      <c r="Y67" s="37"/>
      <c r="Z67" s="37"/>
      <c r="AA67" s="37"/>
      <c r="AB67" s="37"/>
      <c r="AC67" s="37"/>
      <c r="AD67" s="37"/>
      <c r="AE67" s="37"/>
    </row>
    <row r="68" s="2" customFormat="1" ht="6.96" customHeight="1">
      <c r="A68" s="37"/>
      <c r="B68" s="58"/>
      <c r="C68" s="59"/>
      <c r="D68" s="59"/>
      <c r="E68" s="59"/>
      <c r="F68" s="59"/>
      <c r="G68" s="59"/>
      <c r="H68" s="59"/>
      <c r="I68" s="59"/>
      <c r="J68" s="59"/>
      <c r="K68" s="59"/>
      <c r="L68" s="133"/>
      <c r="S68" s="37"/>
      <c r="T68" s="37"/>
      <c r="U68" s="37"/>
      <c r="V68" s="37"/>
      <c r="W68" s="37"/>
      <c r="X68" s="37"/>
      <c r="Y68" s="37"/>
      <c r="Z68" s="37"/>
      <c r="AA68" s="37"/>
      <c r="AB68" s="37"/>
      <c r="AC68" s="37"/>
      <c r="AD68" s="37"/>
      <c r="AE68" s="37"/>
    </row>
    <row r="72" s="2" customFormat="1" ht="6.96" customHeight="1">
      <c r="A72" s="37"/>
      <c r="B72" s="60"/>
      <c r="C72" s="61"/>
      <c r="D72" s="61"/>
      <c r="E72" s="61"/>
      <c r="F72" s="61"/>
      <c r="G72" s="61"/>
      <c r="H72" s="61"/>
      <c r="I72" s="61"/>
      <c r="J72" s="61"/>
      <c r="K72" s="61"/>
      <c r="L72" s="133"/>
      <c r="S72" s="37"/>
      <c r="T72" s="37"/>
      <c r="U72" s="37"/>
      <c r="V72" s="37"/>
      <c r="W72" s="37"/>
      <c r="X72" s="37"/>
      <c r="Y72" s="37"/>
      <c r="Z72" s="37"/>
      <c r="AA72" s="37"/>
      <c r="AB72" s="37"/>
      <c r="AC72" s="37"/>
      <c r="AD72" s="37"/>
      <c r="AE72" s="37"/>
    </row>
    <row r="73" s="2" customFormat="1" ht="24.96" customHeight="1">
      <c r="A73" s="37"/>
      <c r="B73" s="38"/>
      <c r="C73" s="22" t="s">
        <v>245</v>
      </c>
      <c r="D73" s="39"/>
      <c r="E73" s="39"/>
      <c r="F73" s="39"/>
      <c r="G73" s="39"/>
      <c r="H73" s="39"/>
      <c r="I73" s="39"/>
      <c r="J73" s="39"/>
      <c r="K73" s="39"/>
      <c r="L73" s="133"/>
      <c r="S73" s="37"/>
      <c r="T73" s="37"/>
      <c r="U73" s="37"/>
      <c r="V73" s="37"/>
      <c r="W73" s="37"/>
      <c r="X73" s="37"/>
      <c r="Y73" s="37"/>
      <c r="Z73" s="37"/>
      <c r="AA73" s="37"/>
      <c r="AB73" s="37"/>
      <c r="AC73" s="37"/>
      <c r="AD73" s="37"/>
      <c r="AE73" s="37"/>
    </row>
    <row r="74" s="2" customFormat="1" ht="6.96" customHeight="1">
      <c r="A74" s="37"/>
      <c r="B74" s="38"/>
      <c r="C74" s="39"/>
      <c r="D74" s="39"/>
      <c r="E74" s="39"/>
      <c r="F74" s="39"/>
      <c r="G74" s="39"/>
      <c r="H74" s="39"/>
      <c r="I74" s="39"/>
      <c r="J74" s="39"/>
      <c r="K74" s="39"/>
      <c r="L74" s="133"/>
      <c r="S74" s="37"/>
      <c r="T74" s="37"/>
      <c r="U74" s="37"/>
      <c r="V74" s="37"/>
      <c r="W74" s="37"/>
      <c r="X74" s="37"/>
      <c r="Y74" s="37"/>
      <c r="Z74" s="37"/>
      <c r="AA74" s="37"/>
      <c r="AB74" s="37"/>
      <c r="AC74" s="37"/>
      <c r="AD74" s="37"/>
      <c r="AE74" s="37"/>
    </row>
    <row r="75" s="2" customFormat="1" ht="12" customHeight="1">
      <c r="A75" s="37"/>
      <c r="B75" s="38"/>
      <c r="C75" s="31" t="s">
        <v>16</v>
      </c>
      <c r="D75" s="39"/>
      <c r="E75" s="39"/>
      <c r="F75" s="39"/>
      <c r="G75" s="39"/>
      <c r="H75" s="39"/>
      <c r="I75" s="39"/>
      <c r="J75" s="39"/>
      <c r="K75" s="39"/>
      <c r="L75" s="133"/>
      <c r="S75" s="37"/>
      <c r="T75" s="37"/>
      <c r="U75" s="37"/>
      <c r="V75" s="37"/>
      <c r="W75" s="37"/>
      <c r="X75" s="37"/>
      <c r="Y75" s="37"/>
      <c r="Z75" s="37"/>
      <c r="AA75" s="37"/>
      <c r="AB75" s="37"/>
      <c r="AC75" s="37"/>
      <c r="AD75" s="37"/>
      <c r="AE75" s="37"/>
    </row>
    <row r="76" s="2" customFormat="1" ht="16.5" customHeight="1">
      <c r="A76" s="37"/>
      <c r="B76" s="38"/>
      <c r="C76" s="39"/>
      <c r="D76" s="39"/>
      <c r="E76" s="159" t="str">
        <f>E7</f>
        <v>Oprava trati v úseku Tanvald - Kořenov</v>
      </c>
      <c r="F76" s="31"/>
      <c r="G76" s="31"/>
      <c r="H76" s="31"/>
      <c r="I76" s="39"/>
      <c r="J76" s="39"/>
      <c r="K76" s="39"/>
      <c r="L76" s="133"/>
      <c r="S76" s="37"/>
      <c r="T76" s="37"/>
      <c r="U76" s="37"/>
      <c r="V76" s="37"/>
      <c r="W76" s="37"/>
      <c r="X76" s="37"/>
      <c r="Y76" s="37"/>
      <c r="Z76" s="37"/>
      <c r="AA76" s="37"/>
      <c r="AB76" s="37"/>
      <c r="AC76" s="37"/>
      <c r="AD76" s="37"/>
      <c r="AE76" s="37"/>
    </row>
    <row r="77" s="2" customFormat="1" ht="12" customHeight="1">
      <c r="A77" s="37"/>
      <c r="B77" s="38"/>
      <c r="C77" s="31" t="s">
        <v>237</v>
      </c>
      <c r="D77" s="39"/>
      <c r="E77" s="39"/>
      <c r="F77" s="39"/>
      <c r="G77" s="39"/>
      <c r="H77" s="39"/>
      <c r="I77" s="39"/>
      <c r="J77" s="39"/>
      <c r="K77" s="39"/>
      <c r="L77" s="133"/>
      <c r="S77" s="37"/>
      <c r="T77" s="37"/>
      <c r="U77" s="37"/>
      <c r="V77" s="37"/>
      <c r="W77" s="37"/>
      <c r="X77" s="37"/>
      <c r="Y77" s="37"/>
      <c r="Z77" s="37"/>
      <c r="AA77" s="37"/>
      <c r="AB77" s="37"/>
      <c r="AC77" s="37"/>
      <c r="AD77" s="37"/>
      <c r="AE77" s="37"/>
    </row>
    <row r="78" s="2" customFormat="1" ht="16.5" customHeight="1">
      <c r="A78" s="37"/>
      <c r="B78" s="38"/>
      <c r="C78" s="39"/>
      <c r="D78" s="39"/>
      <c r="E78" s="68" t="str">
        <f>E9</f>
        <v>SO 03-14-01 - Propustek v ev. km 29,085</v>
      </c>
      <c r="F78" s="39"/>
      <c r="G78" s="39"/>
      <c r="H78" s="39"/>
      <c r="I78" s="39"/>
      <c r="J78" s="39"/>
      <c r="K78" s="39"/>
      <c r="L78" s="133"/>
      <c r="S78" s="37"/>
      <c r="T78" s="37"/>
      <c r="U78" s="37"/>
      <c r="V78" s="37"/>
      <c r="W78" s="37"/>
      <c r="X78" s="37"/>
      <c r="Y78" s="37"/>
      <c r="Z78" s="37"/>
      <c r="AA78" s="37"/>
      <c r="AB78" s="37"/>
      <c r="AC78" s="37"/>
      <c r="AD78" s="37"/>
      <c r="AE78" s="37"/>
    </row>
    <row r="79" s="2" customFormat="1" ht="6.96" customHeight="1">
      <c r="A79" s="37"/>
      <c r="B79" s="38"/>
      <c r="C79" s="39"/>
      <c r="D79" s="39"/>
      <c r="E79" s="39"/>
      <c r="F79" s="39"/>
      <c r="G79" s="39"/>
      <c r="H79" s="39"/>
      <c r="I79" s="39"/>
      <c r="J79" s="39"/>
      <c r="K79" s="39"/>
      <c r="L79" s="133"/>
      <c r="S79" s="37"/>
      <c r="T79" s="37"/>
      <c r="U79" s="37"/>
      <c r="V79" s="37"/>
      <c r="W79" s="37"/>
      <c r="X79" s="37"/>
      <c r="Y79" s="37"/>
      <c r="Z79" s="37"/>
      <c r="AA79" s="37"/>
      <c r="AB79" s="37"/>
      <c r="AC79" s="37"/>
      <c r="AD79" s="37"/>
      <c r="AE79" s="37"/>
    </row>
    <row r="80" s="2" customFormat="1" ht="12" customHeight="1">
      <c r="A80" s="37"/>
      <c r="B80" s="38"/>
      <c r="C80" s="31" t="s">
        <v>21</v>
      </c>
      <c r="D80" s="39"/>
      <c r="E80" s="39"/>
      <c r="F80" s="26" t="str">
        <f>F12</f>
        <v xml:space="preserve"> </v>
      </c>
      <c r="G80" s="39"/>
      <c r="H80" s="39"/>
      <c r="I80" s="31" t="s">
        <v>23</v>
      </c>
      <c r="J80" s="71" t="str">
        <f>IF(J12="","",J12)</f>
        <v>14. 6. 2023</v>
      </c>
      <c r="K80" s="39"/>
      <c r="L80" s="133"/>
      <c r="S80" s="37"/>
      <c r="T80" s="37"/>
      <c r="U80" s="37"/>
      <c r="V80" s="37"/>
      <c r="W80" s="37"/>
      <c r="X80" s="37"/>
      <c r="Y80" s="37"/>
      <c r="Z80" s="37"/>
      <c r="AA80" s="37"/>
      <c r="AB80" s="37"/>
      <c r="AC80" s="37"/>
      <c r="AD80" s="37"/>
      <c r="AE80" s="37"/>
    </row>
    <row r="81" s="2" customFormat="1" ht="6.96" customHeight="1">
      <c r="A81" s="37"/>
      <c r="B81" s="38"/>
      <c r="C81" s="39"/>
      <c r="D81" s="39"/>
      <c r="E81" s="39"/>
      <c r="F81" s="39"/>
      <c r="G81" s="39"/>
      <c r="H81" s="39"/>
      <c r="I81" s="39"/>
      <c r="J81" s="39"/>
      <c r="K81" s="39"/>
      <c r="L81" s="133"/>
      <c r="S81" s="37"/>
      <c r="T81" s="37"/>
      <c r="U81" s="37"/>
      <c r="V81" s="37"/>
      <c r="W81" s="37"/>
      <c r="X81" s="37"/>
      <c r="Y81" s="37"/>
      <c r="Z81" s="37"/>
      <c r="AA81" s="37"/>
      <c r="AB81" s="37"/>
      <c r="AC81" s="37"/>
      <c r="AD81" s="37"/>
      <c r="AE81" s="37"/>
    </row>
    <row r="82" s="2" customFormat="1" ht="15.15" customHeight="1">
      <c r="A82" s="37"/>
      <c r="B82" s="38"/>
      <c r="C82" s="31" t="s">
        <v>25</v>
      </c>
      <c r="D82" s="39"/>
      <c r="E82" s="39"/>
      <c r="F82" s="26" t="str">
        <f>E15</f>
        <v xml:space="preserve"> </v>
      </c>
      <c r="G82" s="39"/>
      <c r="H82" s="39"/>
      <c r="I82" s="31" t="s">
        <v>30</v>
      </c>
      <c r="J82" s="35" t="str">
        <f>E21</f>
        <v xml:space="preserve"> </v>
      </c>
      <c r="K82" s="39"/>
      <c r="L82" s="133"/>
      <c r="S82" s="37"/>
      <c r="T82" s="37"/>
      <c r="U82" s="37"/>
      <c r="V82" s="37"/>
      <c r="W82" s="37"/>
      <c r="X82" s="37"/>
      <c r="Y82" s="37"/>
      <c r="Z82" s="37"/>
      <c r="AA82" s="37"/>
      <c r="AB82" s="37"/>
      <c r="AC82" s="37"/>
      <c r="AD82" s="37"/>
      <c r="AE82" s="37"/>
    </row>
    <row r="83" s="2" customFormat="1" ht="15.15" customHeight="1">
      <c r="A83" s="37"/>
      <c r="B83" s="38"/>
      <c r="C83" s="31" t="s">
        <v>28</v>
      </c>
      <c r="D83" s="39"/>
      <c r="E83" s="39"/>
      <c r="F83" s="26" t="str">
        <f>IF(E18="","",E18)</f>
        <v>Vyplň údaj</v>
      </c>
      <c r="G83" s="39"/>
      <c r="H83" s="39"/>
      <c r="I83" s="31" t="s">
        <v>32</v>
      </c>
      <c r="J83" s="35" t="str">
        <f>E24</f>
        <v xml:space="preserve"> </v>
      </c>
      <c r="K83" s="39"/>
      <c r="L83" s="133"/>
      <c r="S83" s="37"/>
      <c r="T83" s="37"/>
      <c r="U83" s="37"/>
      <c r="V83" s="37"/>
      <c r="W83" s="37"/>
      <c r="X83" s="37"/>
      <c r="Y83" s="37"/>
      <c r="Z83" s="37"/>
      <c r="AA83" s="37"/>
      <c r="AB83" s="37"/>
      <c r="AC83" s="37"/>
      <c r="AD83" s="37"/>
      <c r="AE83" s="37"/>
    </row>
    <row r="84" s="2" customFormat="1" ht="10.32" customHeight="1">
      <c r="A84" s="37"/>
      <c r="B84" s="38"/>
      <c r="C84" s="39"/>
      <c r="D84" s="39"/>
      <c r="E84" s="39"/>
      <c r="F84" s="39"/>
      <c r="G84" s="39"/>
      <c r="H84" s="39"/>
      <c r="I84" s="39"/>
      <c r="J84" s="39"/>
      <c r="K84" s="39"/>
      <c r="L84" s="133"/>
      <c r="S84" s="37"/>
      <c r="T84" s="37"/>
      <c r="U84" s="37"/>
      <c r="V84" s="37"/>
      <c r="W84" s="37"/>
      <c r="X84" s="37"/>
      <c r="Y84" s="37"/>
      <c r="Z84" s="37"/>
      <c r="AA84" s="37"/>
      <c r="AB84" s="37"/>
      <c r="AC84" s="37"/>
      <c r="AD84" s="37"/>
      <c r="AE84" s="37"/>
    </row>
    <row r="85" s="10" customFormat="1" ht="29.28" customHeight="1">
      <c r="A85" s="170"/>
      <c r="B85" s="171"/>
      <c r="C85" s="172" t="s">
        <v>246</v>
      </c>
      <c r="D85" s="173" t="s">
        <v>54</v>
      </c>
      <c r="E85" s="173" t="s">
        <v>50</v>
      </c>
      <c r="F85" s="173" t="s">
        <v>51</v>
      </c>
      <c r="G85" s="173" t="s">
        <v>247</v>
      </c>
      <c r="H85" s="173" t="s">
        <v>248</v>
      </c>
      <c r="I85" s="173" t="s">
        <v>249</v>
      </c>
      <c r="J85" s="173" t="s">
        <v>241</v>
      </c>
      <c r="K85" s="174" t="s">
        <v>250</v>
      </c>
      <c r="L85" s="175"/>
      <c r="M85" s="91" t="s">
        <v>19</v>
      </c>
      <c r="N85" s="92" t="s">
        <v>39</v>
      </c>
      <c r="O85" s="92" t="s">
        <v>251</v>
      </c>
      <c r="P85" s="92" t="s">
        <v>252</v>
      </c>
      <c r="Q85" s="92" t="s">
        <v>253</v>
      </c>
      <c r="R85" s="92" t="s">
        <v>254</v>
      </c>
      <c r="S85" s="92" t="s">
        <v>255</v>
      </c>
      <c r="T85" s="93" t="s">
        <v>256</v>
      </c>
      <c r="U85" s="170"/>
      <c r="V85" s="170"/>
      <c r="W85" s="170"/>
      <c r="X85" s="170"/>
      <c r="Y85" s="170"/>
      <c r="Z85" s="170"/>
      <c r="AA85" s="170"/>
      <c r="AB85" s="170"/>
      <c r="AC85" s="170"/>
      <c r="AD85" s="170"/>
      <c r="AE85" s="170"/>
    </row>
    <row r="86" s="2" customFormat="1" ht="22.8" customHeight="1">
      <c r="A86" s="37"/>
      <c r="B86" s="38"/>
      <c r="C86" s="98" t="s">
        <v>257</v>
      </c>
      <c r="D86" s="39"/>
      <c r="E86" s="39"/>
      <c r="F86" s="39"/>
      <c r="G86" s="39"/>
      <c r="H86" s="39"/>
      <c r="I86" s="39"/>
      <c r="J86" s="176">
        <f>BK86</f>
        <v>0</v>
      </c>
      <c r="K86" s="39"/>
      <c r="L86" s="43"/>
      <c r="M86" s="94"/>
      <c r="N86" s="177"/>
      <c r="O86" s="95"/>
      <c r="P86" s="178">
        <f>P87+P148+P263+P286+P304+P325+P337</f>
        <v>0</v>
      </c>
      <c r="Q86" s="95"/>
      <c r="R86" s="178">
        <f>R87+R148+R263+R286+R304+R325+R337</f>
        <v>191.04578146</v>
      </c>
      <c r="S86" s="95"/>
      <c r="T86" s="179">
        <f>T87+T148+T263+T286+T304+T325+T337</f>
        <v>35.557200000000002</v>
      </c>
      <c r="U86" s="37"/>
      <c r="V86" s="37"/>
      <c r="W86" s="37"/>
      <c r="X86" s="37"/>
      <c r="Y86" s="37"/>
      <c r="Z86" s="37"/>
      <c r="AA86" s="37"/>
      <c r="AB86" s="37"/>
      <c r="AC86" s="37"/>
      <c r="AD86" s="37"/>
      <c r="AE86" s="37"/>
      <c r="AT86" s="16" t="s">
        <v>68</v>
      </c>
      <c r="AU86" s="16" t="s">
        <v>242</v>
      </c>
      <c r="BK86" s="180">
        <f>BK87+BK148+BK263+BK286+BK304+BK325+BK337</f>
        <v>0</v>
      </c>
    </row>
    <row r="87" s="11" customFormat="1" ht="25.92" customHeight="1">
      <c r="A87" s="11"/>
      <c r="B87" s="181"/>
      <c r="C87" s="182"/>
      <c r="D87" s="183" t="s">
        <v>68</v>
      </c>
      <c r="E87" s="184" t="s">
        <v>77</v>
      </c>
      <c r="F87" s="184" t="s">
        <v>1856</v>
      </c>
      <c r="G87" s="182"/>
      <c r="H87" s="182"/>
      <c r="I87" s="185"/>
      <c r="J87" s="186">
        <f>BK87</f>
        <v>0</v>
      </c>
      <c r="K87" s="182"/>
      <c r="L87" s="187"/>
      <c r="M87" s="188"/>
      <c r="N87" s="189"/>
      <c r="O87" s="189"/>
      <c r="P87" s="190">
        <f>SUM(P88:P147)</f>
        <v>0</v>
      </c>
      <c r="Q87" s="189"/>
      <c r="R87" s="190">
        <f>SUM(R88:R147)</f>
        <v>105.38185</v>
      </c>
      <c r="S87" s="189"/>
      <c r="T87" s="191">
        <f>SUM(T88:T147)</f>
        <v>0</v>
      </c>
      <c r="U87" s="11"/>
      <c r="V87" s="11"/>
      <c r="W87" s="11"/>
      <c r="X87" s="11"/>
      <c r="Y87" s="11"/>
      <c r="Z87" s="11"/>
      <c r="AA87" s="11"/>
      <c r="AB87" s="11"/>
      <c r="AC87" s="11"/>
      <c r="AD87" s="11"/>
      <c r="AE87" s="11"/>
      <c r="AR87" s="192" t="s">
        <v>77</v>
      </c>
      <c r="AT87" s="193" t="s">
        <v>68</v>
      </c>
      <c r="AU87" s="193" t="s">
        <v>69</v>
      </c>
      <c r="AY87" s="192" t="s">
        <v>260</v>
      </c>
      <c r="BK87" s="194">
        <f>SUM(BK88:BK147)</f>
        <v>0</v>
      </c>
    </row>
    <row r="88" s="2" customFormat="1" ht="16.5" customHeight="1">
      <c r="A88" s="37"/>
      <c r="B88" s="38"/>
      <c r="C88" s="195" t="s">
        <v>77</v>
      </c>
      <c r="D88" s="195" t="s">
        <v>261</v>
      </c>
      <c r="E88" s="196" t="s">
        <v>2187</v>
      </c>
      <c r="F88" s="197" t="s">
        <v>2188</v>
      </c>
      <c r="G88" s="198" t="s">
        <v>1066</v>
      </c>
      <c r="H88" s="199">
        <v>88.560000000000002</v>
      </c>
      <c r="I88" s="200"/>
      <c r="J88" s="201">
        <f>ROUND(I88*H88,2)</f>
        <v>0</v>
      </c>
      <c r="K88" s="197" t="s">
        <v>1261</v>
      </c>
      <c r="L88" s="43"/>
      <c r="M88" s="202" t="s">
        <v>19</v>
      </c>
      <c r="N88" s="203" t="s">
        <v>40</v>
      </c>
      <c r="O88" s="83"/>
      <c r="P88" s="204">
        <f>O88*H88</f>
        <v>0</v>
      </c>
      <c r="Q88" s="204">
        <v>0</v>
      </c>
      <c r="R88" s="204">
        <f>Q88*H88</f>
        <v>0</v>
      </c>
      <c r="S88" s="204">
        <v>0</v>
      </c>
      <c r="T88" s="205">
        <f>S88*H88</f>
        <v>0</v>
      </c>
      <c r="U88" s="37"/>
      <c r="V88" s="37"/>
      <c r="W88" s="37"/>
      <c r="X88" s="37"/>
      <c r="Y88" s="37"/>
      <c r="Z88" s="37"/>
      <c r="AA88" s="37"/>
      <c r="AB88" s="37"/>
      <c r="AC88" s="37"/>
      <c r="AD88" s="37"/>
      <c r="AE88" s="37"/>
      <c r="AR88" s="206" t="s">
        <v>266</v>
      </c>
      <c r="AT88" s="206" t="s">
        <v>261</v>
      </c>
      <c r="AU88" s="206" t="s">
        <v>77</v>
      </c>
      <c r="AY88" s="16" t="s">
        <v>260</v>
      </c>
      <c r="BE88" s="207">
        <f>IF(N88="základní",J88,0)</f>
        <v>0</v>
      </c>
      <c r="BF88" s="207">
        <f>IF(N88="snížená",J88,0)</f>
        <v>0</v>
      </c>
      <c r="BG88" s="207">
        <f>IF(N88="zákl. přenesená",J88,0)</f>
        <v>0</v>
      </c>
      <c r="BH88" s="207">
        <f>IF(N88="sníž. přenesená",J88,0)</f>
        <v>0</v>
      </c>
      <c r="BI88" s="207">
        <f>IF(N88="nulová",J88,0)</f>
        <v>0</v>
      </c>
      <c r="BJ88" s="16" t="s">
        <v>77</v>
      </c>
      <c r="BK88" s="207">
        <f>ROUND(I88*H88,2)</f>
        <v>0</v>
      </c>
      <c r="BL88" s="16" t="s">
        <v>266</v>
      </c>
      <c r="BM88" s="206" t="s">
        <v>79</v>
      </c>
    </row>
    <row r="89" s="2" customFormat="1">
      <c r="A89" s="37"/>
      <c r="B89" s="38"/>
      <c r="C89" s="39"/>
      <c r="D89" s="208" t="s">
        <v>267</v>
      </c>
      <c r="E89" s="39"/>
      <c r="F89" s="209" t="s">
        <v>2189</v>
      </c>
      <c r="G89" s="39"/>
      <c r="H89" s="39"/>
      <c r="I89" s="210"/>
      <c r="J89" s="39"/>
      <c r="K89" s="39"/>
      <c r="L89" s="43"/>
      <c r="M89" s="211"/>
      <c r="N89" s="212"/>
      <c r="O89" s="83"/>
      <c r="P89" s="83"/>
      <c r="Q89" s="83"/>
      <c r="R89" s="83"/>
      <c r="S89" s="83"/>
      <c r="T89" s="84"/>
      <c r="U89" s="37"/>
      <c r="V89" s="37"/>
      <c r="W89" s="37"/>
      <c r="X89" s="37"/>
      <c r="Y89" s="37"/>
      <c r="Z89" s="37"/>
      <c r="AA89" s="37"/>
      <c r="AB89" s="37"/>
      <c r="AC89" s="37"/>
      <c r="AD89" s="37"/>
      <c r="AE89" s="37"/>
      <c r="AT89" s="16" t="s">
        <v>267</v>
      </c>
      <c r="AU89" s="16" t="s">
        <v>77</v>
      </c>
    </row>
    <row r="90" s="2" customFormat="1">
      <c r="A90" s="37"/>
      <c r="B90" s="38"/>
      <c r="C90" s="39"/>
      <c r="D90" s="254" t="s">
        <v>1425</v>
      </c>
      <c r="E90" s="39"/>
      <c r="F90" s="255" t="s">
        <v>2190</v>
      </c>
      <c r="G90" s="39"/>
      <c r="H90" s="39"/>
      <c r="I90" s="210"/>
      <c r="J90" s="39"/>
      <c r="K90" s="39"/>
      <c r="L90" s="43"/>
      <c r="M90" s="211"/>
      <c r="N90" s="212"/>
      <c r="O90" s="83"/>
      <c r="P90" s="83"/>
      <c r="Q90" s="83"/>
      <c r="R90" s="83"/>
      <c r="S90" s="83"/>
      <c r="T90" s="84"/>
      <c r="U90" s="37"/>
      <c r="V90" s="37"/>
      <c r="W90" s="37"/>
      <c r="X90" s="37"/>
      <c r="Y90" s="37"/>
      <c r="Z90" s="37"/>
      <c r="AA90" s="37"/>
      <c r="AB90" s="37"/>
      <c r="AC90" s="37"/>
      <c r="AD90" s="37"/>
      <c r="AE90" s="37"/>
      <c r="AT90" s="16" t="s">
        <v>1425</v>
      </c>
      <c r="AU90" s="16" t="s">
        <v>77</v>
      </c>
    </row>
    <row r="91" s="12" customFormat="1">
      <c r="A91" s="12"/>
      <c r="B91" s="232"/>
      <c r="C91" s="233"/>
      <c r="D91" s="208" t="s">
        <v>967</v>
      </c>
      <c r="E91" s="234" t="s">
        <v>19</v>
      </c>
      <c r="F91" s="235" t="s">
        <v>3374</v>
      </c>
      <c r="G91" s="233"/>
      <c r="H91" s="236">
        <v>88.560000000000002</v>
      </c>
      <c r="I91" s="237"/>
      <c r="J91" s="233"/>
      <c r="K91" s="233"/>
      <c r="L91" s="238"/>
      <c r="M91" s="239"/>
      <c r="N91" s="240"/>
      <c r="O91" s="240"/>
      <c r="P91" s="240"/>
      <c r="Q91" s="240"/>
      <c r="R91" s="240"/>
      <c r="S91" s="240"/>
      <c r="T91" s="241"/>
      <c r="U91" s="12"/>
      <c r="V91" s="12"/>
      <c r="W91" s="12"/>
      <c r="X91" s="12"/>
      <c r="Y91" s="12"/>
      <c r="Z91" s="12"/>
      <c r="AA91" s="12"/>
      <c r="AB91" s="12"/>
      <c r="AC91" s="12"/>
      <c r="AD91" s="12"/>
      <c r="AE91" s="12"/>
      <c r="AT91" s="242" t="s">
        <v>967</v>
      </c>
      <c r="AU91" s="242" t="s">
        <v>77</v>
      </c>
      <c r="AV91" s="12" t="s">
        <v>79</v>
      </c>
      <c r="AW91" s="12" t="s">
        <v>31</v>
      </c>
      <c r="AX91" s="12" t="s">
        <v>69</v>
      </c>
      <c r="AY91" s="242" t="s">
        <v>260</v>
      </c>
    </row>
    <row r="92" s="13" customFormat="1">
      <c r="A92" s="13"/>
      <c r="B92" s="243"/>
      <c r="C92" s="244"/>
      <c r="D92" s="208" t="s">
        <v>967</v>
      </c>
      <c r="E92" s="245" t="s">
        <v>19</v>
      </c>
      <c r="F92" s="246" t="s">
        <v>969</v>
      </c>
      <c r="G92" s="244"/>
      <c r="H92" s="247">
        <v>88.560000000000002</v>
      </c>
      <c r="I92" s="248"/>
      <c r="J92" s="244"/>
      <c r="K92" s="244"/>
      <c r="L92" s="249"/>
      <c r="M92" s="250"/>
      <c r="N92" s="251"/>
      <c r="O92" s="251"/>
      <c r="P92" s="251"/>
      <c r="Q92" s="251"/>
      <c r="R92" s="251"/>
      <c r="S92" s="251"/>
      <c r="T92" s="252"/>
      <c r="U92" s="13"/>
      <c r="V92" s="13"/>
      <c r="W92" s="13"/>
      <c r="X92" s="13"/>
      <c r="Y92" s="13"/>
      <c r="Z92" s="13"/>
      <c r="AA92" s="13"/>
      <c r="AB92" s="13"/>
      <c r="AC92" s="13"/>
      <c r="AD92" s="13"/>
      <c r="AE92" s="13"/>
      <c r="AT92" s="253" t="s">
        <v>967</v>
      </c>
      <c r="AU92" s="253" t="s">
        <v>77</v>
      </c>
      <c r="AV92" s="13" t="s">
        <v>266</v>
      </c>
      <c r="AW92" s="13" t="s">
        <v>31</v>
      </c>
      <c r="AX92" s="13" t="s">
        <v>77</v>
      </c>
      <c r="AY92" s="253" t="s">
        <v>260</v>
      </c>
    </row>
    <row r="93" s="2" customFormat="1" ht="16.5" customHeight="1">
      <c r="A93" s="37"/>
      <c r="B93" s="38"/>
      <c r="C93" s="195" t="s">
        <v>79</v>
      </c>
      <c r="D93" s="195" t="s">
        <v>261</v>
      </c>
      <c r="E93" s="196" t="s">
        <v>2192</v>
      </c>
      <c r="F93" s="197" t="s">
        <v>2193</v>
      </c>
      <c r="G93" s="198" t="s">
        <v>547</v>
      </c>
      <c r="H93" s="199">
        <v>46</v>
      </c>
      <c r="I93" s="200"/>
      <c r="J93" s="201">
        <f>ROUND(I93*H93,2)</f>
        <v>0</v>
      </c>
      <c r="K93" s="197" t="s">
        <v>1261</v>
      </c>
      <c r="L93" s="43"/>
      <c r="M93" s="202" t="s">
        <v>19</v>
      </c>
      <c r="N93" s="203" t="s">
        <v>40</v>
      </c>
      <c r="O93" s="83"/>
      <c r="P93" s="204">
        <f>O93*H93</f>
        <v>0</v>
      </c>
      <c r="Q93" s="204">
        <v>0.0010200000000000001</v>
      </c>
      <c r="R93" s="204">
        <f>Q93*H93</f>
        <v>0.046920000000000003</v>
      </c>
      <c r="S93" s="204">
        <v>0</v>
      </c>
      <c r="T93" s="205">
        <f>S93*H93</f>
        <v>0</v>
      </c>
      <c r="U93" s="37"/>
      <c r="V93" s="37"/>
      <c r="W93" s="37"/>
      <c r="X93" s="37"/>
      <c r="Y93" s="37"/>
      <c r="Z93" s="37"/>
      <c r="AA93" s="37"/>
      <c r="AB93" s="37"/>
      <c r="AC93" s="37"/>
      <c r="AD93" s="37"/>
      <c r="AE93" s="37"/>
      <c r="AR93" s="206" t="s">
        <v>266</v>
      </c>
      <c r="AT93" s="206" t="s">
        <v>261</v>
      </c>
      <c r="AU93" s="206" t="s">
        <v>77</v>
      </c>
      <c r="AY93" s="16" t="s">
        <v>260</v>
      </c>
      <c r="BE93" s="207">
        <f>IF(N93="základní",J93,0)</f>
        <v>0</v>
      </c>
      <c r="BF93" s="207">
        <f>IF(N93="snížená",J93,0)</f>
        <v>0</v>
      </c>
      <c r="BG93" s="207">
        <f>IF(N93="zákl. přenesená",J93,0)</f>
        <v>0</v>
      </c>
      <c r="BH93" s="207">
        <f>IF(N93="sníž. přenesená",J93,0)</f>
        <v>0</v>
      </c>
      <c r="BI93" s="207">
        <f>IF(N93="nulová",J93,0)</f>
        <v>0</v>
      </c>
      <c r="BJ93" s="16" t="s">
        <v>77</v>
      </c>
      <c r="BK93" s="207">
        <f>ROUND(I93*H93,2)</f>
        <v>0</v>
      </c>
      <c r="BL93" s="16" t="s">
        <v>266</v>
      </c>
      <c r="BM93" s="206" t="s">
        <v>266</v>
      </c>
    </row>
    <row r="94" s="2" customFormat="1">
      <c r="A94" s="37"/>
      <c r="B94" s="38"/>
      <c r="C94" s="39"/>
      <c r="D94" s="208" t="s">
        <v>267</v>
      </c>
      <c r="E94" s="39"/>
      <c r="F94" s="209" t="s">
        <v>2194</v>
      </c>
      <c r="G94" s="39"/>
      <c r="H94" s="39"/>
      <c r="I94" s="210"/>
      <c r="J94" s="39"/>
      <c r="K94" s="39"/>
      <c r="L94" s="43"/>
      <c r="M94" s="211"/>
      <c r="N94" s="212"/>
      <c r="O94" s="83"/>
      <c r="P94" s="83"/>
      <c r="Q94" s="83"/>
      <c r="R94" s="83"/>
      <c r="S94" s="83"/>
      <c r="T94" s="84"/>
      <c r="U94" s="37"/>
      <c r="V94" s="37"/>
      <c r="W94" s="37"/>
      <c r="X94" s="37"/>
      <c r="Y94" s="37"/>
      <c r="Z94" s="37"/>
      <c r="AA94" s="37"/>
      <c r="AB94" s="37"/>
      <c r="AC94" s="37"/>
      <c r="AD94" s="37"/>
      <c r="AE94" s="37"/>
      <c r="AT94" s="16" t="s">
        <v>267</v>
      </c>
      <c r="AU94" s="16" t="s">
        <v>77</v>
      </c>
    </row>
    <row r="95" s="2" customFormat="1">
      <c r="A95" s="37"/>
      <c r="B95" s="38"/>
      <c r="C95" s="39"/>
      <c r="D95" s="254" t="s">
        <v>1425</v>
      </c>
      <c r="E95" s="39"/>
      <c r="F95" s="255" t="s">
        <v>2195</v>
      </c>
      <c r="G95" s="39"/>
      <c r="H95" s="39"/>
      <c r="I95" s="210"/>
      <c r="J95" s="39"/>
      <c r="K95" s="39"/>
      <c r="L95" s="43"/>
      <c r="M95" s="211"/>
      <c r="N95" s="212"/>
      <c r="O95" s="83"/>
      <c r="P95" s="83"/>
      <c r="Q95" s="83"/>
      <c r="R95" s="83"/>
      <c r="S95" s="83"/>
      <c r="T95" s="84"/>
      <c r="U95" s="37"/>
      <c r="V95" s="37"/>
      <c r="W95" s="37"/>
      <c r="X95" s="37"/>
      <c r="Y95" s="37"/>
      <c r="Z95" s="37"/>
      <c r="AA95" s="37"/>
      <c r="AB95" s="37"/>
      <c r="AC95" s="37"/>
      <c r="AD95" s="37"/>
      <c r="AE95" s="37"/>
      <c r="AT95" s="16" t="s">
        <v>1425</v>
      </c>
      <c r="AU95" s="16" t="s">
        <v>77</v>
      </c>
    </row>
    <row r="96" s="12" customFormat="1">
      <c r="A96" s="12"/>
      <c r="B96" s="232"/>
      <c r="C96" s="233"/>
      <c r="D96" s="208" t="s">
        <v>967</v>
      </c>
      <c r="E96" s="234" t="s">
        <v>19</v>
      </c>
      <c r="F96" s="235" t="s">
        <v>3375</v>
      </c>
      <c r="G96" s="233"/>
      <c r="H96" s="236">
        <v>46</v>
      </c>
      <c r="I96" s="237"/>
      <c r="J96" s="233"/>
      <c r="K96" s="233"/>
      <c r="L96" s="238"/>
      <c r="M96" s="239"/>
      <c r="N96" s="240"/>
      <c r="O96" s="240"/>
      <c r="P96" s="240"/>
      <c r="Q96" s="240"/>
      <c r="R96" s="240"/>
      <c r="S96" s="240"/>
      <c r="T96" s="241"/>
      <c r="U96" s="12"/>
      <c r="V96" s="12"/>
      <c r="W96" s="12"/>
      <c r="X96" s="12"/>
      <c r="Y96" s="12"/>
      <c r="Z96" s="12"/>
      <c r="AA96" s="12"/>
      <c r="AB96" s="12"/>
      <c r="AC96" s="12"/>
      <c r="AD96" s="12"/>
      <c r="AE96" s="12"/>
      <c r="AT96" s="242" t="s">
        <v>967</v>
      </c>
      <c r="AU96" s="242" t="s">
        <v>77</v>
      </c>
      <c r="AV96" s="12" t="s">
        <v>79</v>
      </c>
      <c r="AW96" s="12" t="s">
        <v>31</v>
      </c>
      <c r="AX96" s="12" t="s">
        <v>69</v>
      </c>
      <c r="AY96" s="242" t="s">
        <v>260</v>
      </c>
    </row>
    <row r="97" s="13" customFormat="1">
      <c r="A97" s="13"/>
      <c r="B97" s="243"/>
      <c r="C97" s="244"/>
      <c r="D97" s="208" t="s">
        <v>967</v>
      </c>
      <c r="E97" s="245" t="s">
        <v>19</v>
      </c>
      <c r="F97" s="246" t="s">
        <v>969</v>
      </c>
      <c r="G97" s="244"/>
      <c r="H97" s="247">
        <v>46</v>
      </c>
      <c r="I97" s="248"/>
      <c r="J97" s="244"/>
      <c r="K97" s="244"/>
      <c r="L97" s="249"/>
      <c r="M97" s="250"/>
      <c r="N97" s="251"/>
      <c r="O97" s="251"/>
      <c r="P97" s="251"/>
      <c r="Q97" s="251"/>
      <c r="R97" s="251"/>
      <c r="S97" s="251"/>
      <c r="T97" s="252"/>
      <c r="U97" s="13"/>
      <c r="V97" s="13"/>
      <c r="W97" s="13"/>
      <c r="X97" s="13"/>
      <c r="Y97" s="13"/>
      <c r="Z97" s="13"/>
      <c r="AA97" s="13"/>
      <c r="AB97" s="13"/>
      <c r="AC97" s="13"/>
      <c r="AD97" s="13"/>
      <c r="AE97" s="13"/>
      <c r="AT97" s="253" t="s">
        <v>967</v>
      </c>
      <c r="AU97" s="253" t="s">
        <v>77</v>
      </c>
      <c r="AV97" s="13" t="s">
        <v>266</v>
      </c>
      <c r="AW97" s="13" t="s">
        <v>31</v>
      </c>
      <c r="AX97" s="13" t="s">
        <v>77</v>
      </c>
      <c r="AY97" s="253" t="s">
        <v>260</v>
      </c>
    </row>
    <row r="98" s="2" customFormat="1" ht="16.5" customHeight="1">
      <c r="A98" s="37"/>
      <c r="B98" s="38"/>
      <c r="C98" s="214" t="s">
        <v>281</v>
      </c>
      <c r="D98" s="214" t="s">
        <v>275</v>
      </c>
      <c r="E98" s="215" t="s">
        <v>2197</v>
      </c>
      <c r="F98" s="216" t="s">
        <v>2198</v>
      </c>
      <c r="G98" s="217" t="s">
        <v>975</v>
      </c>
      <c r="H98" s="218">
        <v>1.5549999999999999</v>
      </c>
      <c r="I98" s="219"/>
      <c r="J98" s="220">
        <f>ROUND(I98*H98,2)</f>
        <v>0</v>
      </c>
      <c r="K98" s="216" t="s">
        <v>1261</v>
      </c>
      <c r="L98" s="221"/>
      <c r="M98" s="222" t="s">
        <v>19</v>
      </c>
      <c r="N98" s="223" t="s">
        <v>40</v>
      </c>
      <c r="O98" s="83"/>
      <c r="P98" s="204">
        <f>O98*H98</f>
        <v>0</v>
      </c>
      <c r="Q98" s="204">
        <v>1</v>
      </c>
      <c r="R98" s="204">
        <f>Q98*H98</f>
        <v>1.5549999999999999</v>
      </c>
      <c r="S98" s="204">
        <v>0</v>
      </c>
      <c r="T98" s="205">
        <f>S98*H98</f>
        <v>0</v>
      </c>
      <c r="U98" s="37"/>
      <c r="V98" s="37"/>
      <c r="W98" s="37"/>
      <c r="X98" s="37"/>
      <c r="Y98" s="37"/>
      <c r="Z98" s="37"/>
      <c r="AA98" s="37"/>
      <c r="AB98" s="37"/>
      <c r="AC98" s="37"/>
      <c r="AD98" s="37"/>
      <c r="AE98" s="37"/>
      <c r="AR98" s="206" t="s">
        <v>279</v>
      </c>
      <c r="AT98" s="206" t="s">
        <v>275</v>
      </c>
      <c r="AU98" s="206" t="s">
        <v>77</v>
      </c>
      <c r="AY98" s="16" t="s">
        <v>260</v>
      </c>
      <c r="BE98" s="207">
        <f>IF(N98="základní",J98,0)</f>
        <v>0</v>
      </c>
      <c r="BF98" s="207">
        <f>IF(N98="snížená",J98,0)</f>
        <v>0</v>
      </c>
      <c r="BG98" s="207">
        <f>IF(N98="zákl. přenesená",J98,0)</f>
        <v>0</v>
      </c>
      <c r="BH98" s="207">
        <f>IF(N98="sníž. přenesená",J98,0)</f>
        <v>0</v>
      </c>
      <c r="BI98" s="207">
        <f>IF(N98="nulová",J98,0)</f>
        <v>0</v>
      </c>
      <c r="BJ98" s="16" t="s">
        <v>77</v>
      </c>
      <c r="BK98" s="207">
        <f>ROUND(I98*H98,2)</f>
        <v>0</v>
      </c>
      <c r="BL98" s="16" t="s">
        <v>266</v>
      </c>
      <c r="BM98" s="206" t="s">
        <v>284</v>
      </c>
    </row>
    <row r="99" s="2" customFormat="1">
      <c r="A99" s="37"/>
      <c r="B99" s="38"/>
      <c r="C99" s="39"/>
      <c r="D99" s="208" t="s">
        <v>267</v>
      </c>
      <c r="E99" s="39"/>
      <c r="F99" s="209" t="s">
        <v>2198</v>
      </c>
      <c r="G99" s="39"/>
      <c r="H99" s="39"/>
      <c r="I99" s="210"/>
      <c r="J99" s="39"/>
      <c r="K99" s="39"/>
      <c r="L99" s="43"/>
      <c r="M99" s="211"/>
      <c r="N99" s="212"/>
      <c r="O99" s="83"/>
      <c r="P99" s="83"/>
      <c r="Q99" s="83"/>
      <c r="R99" s="83"/>
      <c r="S99" s="83"/>
      <c r="T99" s="84"/>
      <c r="U99" s="37"/>
      <c r="V99" s="37"/>
      <c r="W99" s="37"/>
      <c r="X99" s="37"/>
      <c r="Y99" s="37"/>
      <c r="Z99" s="37"/>
      <c r="AA99" s="37"/>
      <c r="AB99" s="37"/>
      <c r="AC99" s="37"/>
      <c r="AD99" s="37"/>
      <c r="AE99" s="37"/>
      <c r="AT99" s="16" t="s">
        <v>267</v>
      </c>
      <c r="AU99" s="16" t="s">
        <v>77</v>
      </c>
    </row>
    <row r="100" s="12" customFormat="1">
      <c r="A100" s="12"/>
      <c r="B100" s="232"/>
      <c r="C100" s="233"/>
      <c r="D100" s="208" t="s">
        <v>967</v>
      </c>
      <c r="E100" s="234" t="s">
        <v>19</v>
      </c>
      <c r="F100" s="235" t="s">
        <v>3376</v>
      </c>
      <c r="G100" s="233"/>
      <c r="H100" s="236">
        <v>1.5549999999999999</v>
      </c>
      <c r="I100" s="237"/>
      <c r="J100" s="233"/>
      <c r="K100" s="233"/>
      <c r="L100" s="238"/>
      <c r="M100" s="239"/>
      <c r="N100" s="240"/>
      <c r="O100" s="240"/>
      <c r="P100" s="240"/>
      <c r="Q100" s="240"/>
      <c r="R100" s="240"/>
      <c r="S100" s="240"/>
      <c r="T100" s="241"/>
      <c r="U100" s="12"/>
      <c r="V100" s="12"/>
      <c r="W100" s="12"/>
      <c r="X100" s="12"/>
      <c r="Y100" s="12"/>
      <c r="Z100" s="12"/>
      <c r="AA100" s="12"/>
      <c r="AB100" s="12"/>
      <c r="AC100" s="12"/>
      <c r="AD100" s="12"/>
      <c r="AE100" s="12"/>
      <c r="AT100" s="242" t="s">
        <v>967</v>
      </c>
      <c r="AU100" s="242" t="s">
        <v>77</v>
      </c>
      <c r="AV100" s="12" t="s">
        <v>79</v>
      </c>
      <c r="AW100" s="12" t="s">
        <v>31</v>
      </c>
      <c r="AX100" s="12" t="s">
        <v>69</v>
      </c>
      <c r="AY100" s="242" t="s">
        <v>260</v>
      </c>
    </row>
    <row r="101" s="13" customFormat="1">
      <c r="A101" s="13"/>
      <c r="B101" s="243"/>
      <c r="C101" s="244"/>
      <c r="D101" s="208" t="s">
        <v>967</v>
      </c>
      <c r="E101" s="245" t="s">
        <v>19</v>
      </c>
      <c r="F101" s="246" t="s">
        <v>969</v>
      </c>
      <c r="G101" s="244"/>
      <c r="H101" s="247">
        <v>1.5549999999999999</v>
      </c>
      <c r="I101" s="248"/>
      <c r="J101" s="244"/>
      <c r="K101" s="244"/>
      <c r="L101" s="249"/>
      <c r="M101" s="250"/>
      <c r="N101" s="251"/>
      <c r="O101" s="251"/>
      <c r="P101" s="251"/>
      <c r="Q101" s="251"/>
      <c r="R101" s="251"/>
      <c r="S101" s="251"/>
      <c r="T101" s="252"/>
      <c r="U101" s="13"/>
      <c r="V101" s="13"/>
      <c r="W101" s="13"/>
      <c r="X101" s="13"/>
      <c r="Y101" s="13"/>
      <c r="Z101" s="13"/>
      <c r="AA101" s="13"/>
      <c r="AB101" s="13"/>
      <c r="AC101" s="13"/>
      <c r="AD101" s="13"/>
      <c r="AE101" s="13"/>
      <c r="AT101" s="253" t="s">
        <v>967</v>
      </c>
      <c r="AU101" s="253" t="s">
        <v>77</v>
      </c>
      <c r="AV101" s="13" t="s">
        <v>266</v>
      </c>
      <c r="AW101" s="13" t="s">
        <v>31</v>
      </c>
      <c r="AX101" s="13" t="s">
        <v>77</v>
      </c>
      <c r="AY101" s="253" t="s">
        <v>260</v>
      </c>
    </row>
    <row r="102" s="2" customFormat="1" ht="16.5" customHeight="1">
      <c r="A102" s="37"/>
      <c r="B102" s="38"/>
      <c r="C102" s="195" t="s">
        <v>266</v>
      </c>
      <c r="D102" s="195" t="s">
        <v>261</v>
      </c>
      <c r="E102" s="196" t="s">
        <v>2200</v>
      </c>
      <c r="F102" s="197" t="s">
        <v>2201</v>
      </c>
      <c r="G102" s="198" t="s">
        <v>547</v>
      </c>
      <c r="H102" s="199">
        <v>46</v>
      </c>
      <c r="I102" s="200"/>
      <c r="J102" s="201">
        <f>ROUND(I102*H102,2)</f>
        <v>0</v>
      </c>
      <c r="K102" s="197" t="s">
        <v>1261</v>
      </c>
      <c r="L102" s="43"/>
      <c r="M102" s="202" t="s">
        <v>19</v>
      </c>
      <c r="N102" s="203" t="s">
        <v>40</v>
      </c>
      <c r="O102" s="83"/>
      <c r="P102" s="204">
        <f>O102*H102</f>
        <v>0</v>
      </c>
      <c r="Q102" s="204">
        <v>0</v>
      </c>
      <c r="R102" s="204">
        <f>Q102*H102</f>
        <v>0</v>
      </c>
      <c r="S102" s="204">
        <v>0</v>
      </c>
      <c r="T102" s="205">
        <f>S102*H102</f>
        <v>0</v>
      </c>
      <c r="U102" s="37"/>
      <c r="V102" s="37"/>
      <c r="W102" s="37"/>
      <c r="X102" s="37"/>
      <c r="Y102" s="37"/>
      <c r="Z102" s="37"/>
      <c r="AA102" s="37"/>
      <c r="AB102" s="37"/>
      <c r="AC102" s="37"/>
      <c r="AD102" s="37"/>
      <c r="AE102" s="37"/>
      <c r="AR102" s="206" t="s">
        <v>266</v>
      </c>
      <c r="AT102" s="206" t="s">
        <v>261</v>
      </c>
      <c r="AU102" s="206" t="s">
        <v>77</v>
      </c>
      <c r="AY102" s="16" t="s">
        <v>260</v>
      </c>
      <c r="BE102" s="207">
        <f>IF(N102="základní",J102,0)</f>
        <v>0</v>
      </c>
      <c r="BF102" s="207">
        <f>IF(N102="snížená",J102,0)</f>
        <v>0</v>
      </c>
      <c r="BG102" s="207">
        <f>IF(N102="zákl. přenesená",J102,0)</f>
        <v>0</v>
      </c>
      <c r="BH102" s="207">
        <f>IF(N102="sníž. přenesená",J102,0)</f>
        <v>0</v>
      </c>
      <c r="BI102" s="207">
        <f>IF(N102="nulová",J102,0)</f>
        <v>0</v>
      </c>
      <c r="BJ102" s="16" t="s">
        <v>77</v>
      </c>
      <c r="BK102" s="207">
        <f>ROUND(I102*H102,2)</f>
        <v>0</v>
      </c>
      <c r="BL102" s="16" t="s">
        <v>266</v>
      </c>
      <c r="BM102" s="206" t="s">
        <v>279</v>
      </c>
    </row>
    <row r="103" s="2" customFormat="1">
      <c r="A103" s="37"/>
      <c r="B103" s="38"/>
      <c r="C103" s="39"/>
      <c r="D103" s="208" t="s">
        <v>267</v>
      </c>
      <c r="E103" s="39"/>
      <c r="F103" s="209" t="s">
        <v>2202</v>
      </c>
      <c r="G103" s="39"/>
      <c r="H103" s="39"/>
      <c r="I103" s="210"/>
      <c r="J103" s="39"/>
      <c r="K103" s="39"/>
      <c r="L103" s="43"/>
      <c r="M103" s="211"/>
      <c r="N103" s="212"/>
      <c r="O103" s="83"/>
      <c r="P103" s="83"/>
      <c r="Q103" s="83"/>
      <c r="R103" s="83"/>
      <c r="S103" s="83"/>
      <c r="T103" s="84"/>
      <c r="U103" s="37"/>
      <c r="V103" s="37"/>
      <c r="W103" s="37"/>
      <c r="X103" s="37"/>
      <c r="Y103" s="37"/>
      <c r="Z103" s="37"/>
      <c r="AA103" s="37"/>
      <c r="AB103" s="37"/>
      <c r="AC103" s="37"/>
      <c r="AD103" s="37"/>
      <c r="AE103" s="37"/>
      <c r="AT103" s="16" t="s">
        <v>267</v>
      </c>
      <c r="AU103" s="16" t="s">
        <v>77</v>
      </c>
    </row>
    <row r="104" s="2" customFormat="1">
      <c r="A104" s="37"/>
      <c r="B104" s="38"/>
      <c r="C104" s="39"/>
      <c r="D104" s="254" t="s">
        <v>1425</v>
      </c>
      <c r="E104" s="39"/>
      <c r="F104" s="255" t="s">
        <v>2203</v>
      </c>
      <c r="G104" s="39"/>
      <c r="H104" s="39"/>
      <c r="I104" s="210"/>
      <c r="J104" s="39"/>
      <c r="K104" s="39"/>
      <c r="L104" s="43"/>
      <c r="M104" s="211"/>
      <c r="N104" s="212"/>
      <c r="O104" s="83"/>
      <c r="P104" s="83"/>
      <c r="Q104" s="83"/>
      <c r="R104" s="83"/>
      <c r="S104" s="83"/>
      <c r="T104" s="84"/>
      <c r="U104" s="37"/>
      <c r="V104" s="37"/>
      <c r="W104" s="37"/>
      <c r="X104" s="37"/>
      <c r="Y104" s="37"/>
      <c r="Z104" s="37"/>
      <c r="AA104" s="37"/>
      <c r="AB104" s="37"/>
      <c r="AC104" s="37"/>
      <c r="AD104" s="37"/>
      <c r="AE104" s="37"/>
      <c r="AT104" s="16" t="s">
        <v>1425</v>
      </c>
      <c r="AU104" s="16" t="s">
        <v>77</v>
      </c>
    </row>
    <row r="105" s="12" customFormat="1">
      <c r="A105" s="12"/>
      <c r="B105" s="232"/>
      <c r="C105" s="233"/>
      <c r="D105" s="208" t="s">
        <v>967</v>
      </c>
      <c r="E105" s="234" t="s">
        <v>19</v>
      </c>
      <c r="F105" s="235" t="s">
        <v>3375</v>
      </c>
      <c r="G105" s="233"/>
      <c r="H105" s="236">
        <v>46</v>
      </c>
      <c r="I105" s="237"/>
      <c r="J105" s="233"/>
      <c r="K105" s="233"/>
      <c r="L105" s="238"/>
      <c r="M105" s="239"/>
      <c r="N105" s="240"/>
      <c r="O105" s="240"/>
      <c r="P105" s="240"/>
      <c r="Q105" s="240"/>
      <c r="R105" s="240"/>
      <c r="S105" s="240"/>
      <c r="T105" s="241"/>
      <c r="U105" s="12"/>
      <c r="V105" s="12"/>
      <c r="W105" s="12"/>
      <c r="X105" s="12"/>
      <c r="Y105" s="12"/>
      <c r="Z105" s="12"/>
      <c r="AA105" s="12"/>
      <c r="AB105" s="12"/>
      <c r="AC105" s="12"/>
      <c r="AD105" s="12"/>
      <c r="AE105" s="12"/>
      <c r="AT105" s="242" t="s">
        <v>967</v>
      </c>
      <c r="AU105" s="242" t="s">
        <v>77</v>
      </c>
      <c r="AV105" s="12" t="s">
        <v>79</v>
      </c>
      <c r="AW105" s="12" t="s">
        <v>31</v>
      </c>
      <c r="AX105" s="12" t="s">
        <v>69</v>
      </c>
      <c r="AY105" s="242" t="s">
        <v>260</v>
      </c>
    </row>
    <row r="106" s="13" customFormat="1">
      <c r="A106" s="13"/>
      <c r="B106" s="243"/>
      <c r="C106" s="244"/>
      <c r="D106" s="208" t="s">
        <v>967</v>
      </c>
      <c r="E106" s="245" t="s">
        <v>19</v>
      </c>
      <c r="F106" s="246" t="s">
        <v>969</v>
      </c>
      <c r="G106" s="244"/>
      <c r="H106" s="247">
        <v>46</v>
      </c>
      <c r="I106" s="248"/>
      <c r="J106" s="244"/>
      <c r="K106" s="244"/>
      <c r="L106" s="249"/>
      <c r="M106" s="250"/>
      <c r="N106" s="251"/>
      <c r="O106" s="251"/>
      <c r="P106" s="251"/>
      <c r="Q106" s="251"/>
      <c r="R106" s="251"/>
      <c r="S106" s="251"/>
      <c r="T106" s="252"/>
      <c r="U106" s="13"/>
      <c r="V106" s="13"/>
      <c r="W106" s="13"/>
      <c r="X106" s="13"/>
      <c r="Y106" s="13"/>
      <c r="Z106" s="13"/>
      <c r="AA106" s="13"/>
      <c r="AB106" s="13"/>
      <c r="AC106" s="13"/>
      <c r="AD106" s="13"/>
      <c r="AE106" s="13"/>
      <c r="AT106" s="253" t="s">
        <v>967</v>
      </c>
      <c r="AU106" s="253" t="s">
        <v>77</v>
      </c>
      <c r="AV106" s="13" t="s">
        <v>266</v>
      </c>
      <c r="AW106" s="13" t="s">
        <v>31</v>
      </c>
      <c r="AX106" s="13" t="s">
        <v>77</v>
      </c>
      <c r="AY106" s="253" t="s">
        <v>260</v>
      </c>
    </row>
    <row r="107" s="2" customFormat="1" ht="16.5" customHeight="1">
      <c r="A107" s="37"/>
      <c r="B107" s="38"/>
      <c r="C107" s="195" t="s">
        <v>258</v>
      </c>
      <c r="D107" s="195" t="s">
        <v>261</v>
      </c>
      <c r="E107" s="196" t="s">
        <v>2204</v>
      </c>
      <c r="F107" s="197" t="s">
        <v>2205</v>
      </c>
      <c r="G107" s="198" t="s">
        <v>547</v>
      </c>
      <c r="H107" s="199">
        <v>13.5</v>
      </c>
      <c r="I107" s="200"/>
      <c r="J107" s="201">
        <f>ROUND(I107*H107,2)</f>
        <v>0</v>
      </c>
      <c r="K107" s="197" t="s">
        <v>1261</v>
      </c>
      <c r="L107" s="43"/>
      <c r="M107" s="202" t="s">
        <v>19</v>
      </c>
      <c r="N107" s="203" t="s">
        <v>40</v>
      </c>
      <c r="O107" s="83"/>
      <c r="P107" s="204">
        <f>O107*H107</f>
        <v>0</v>
      </c>
      <c r="Q107" s="204">
        <v>0.15478</v>
      </c>
      <c r="R107" s="204">
        <f>Q107*H107</f>
        <v>2.0895299999999999</v>
      </c>
      <c r="S107" s="204">
        <v>0</v>
      </c>
      <c r="T107" s="205">
        <f>S107*H107</f>
        <v>0</v>
      </c>
      <c r="U107" s="37"/>
      <c r="V107" s="37"/>
      <c r="W107" s="37"/>
      <c r="X107" s="37"/>
      <c r="Y107" s="37"/>
      <c r="Z107" s="37"/>
      <c r="AA107" s="37"/>
      <c r="AB107" s="37"/>
      <c r="AC107" s="37"/>
      <c r="AD107" s="37"/>
      <c r="AE107" s="37"/>
      <c r="AR107" s="206" t="s">
        <v>266</v>
      </c>
      <c r="AT107" s="206" t="s">
        <v>261</v>
      </c>
      <c r="AU107" s="206" t="s">
        <v>77</v>
      </c>
      <c r="AY107" s="16" t="s">
        <v>260</v>
      </c>
      <c r="BE107" s="207">
        <f>IF(N107="základní",J107,0)</f>
        <v>0</v>
      </c>
      <c r="BF107" s="207">
        <f>IF(N107="snížená",J107,0)</f>
        <v>0</v>
      </c>
      <c r="BG107" s="207">
        <f>IF(N107="zákl. přenesená",J107,0)</f>
        <v>0</v>
      </c>
      <c r="BH107" s="207">
        <f>IF(N107="sníž. přenesená",J107,0)</f>
        <v>0</v>
      </c>
      <c r="BI107" s="207">
        <f>IF(N107="nulová",J107,0)</f>
        <v>0</v>
      </c>
      <c r="BJ107" s="16" t="s">
        <v>77</v>
      </c>
      <c r="BK107" s="207">
        <f>ROUND(I107*H107,2)</f>
        <v>0</v>
      </c>
      <c r="BL107" s="16" t="s">
        <v>266</v>
      </c>
      <c r="BM107" s="206" t="s">
        <v>291</v>
      </c>
    </row>
    <row r="108" s="2" customFormat="1">
      <c r="A108" s="37"/>
      <c r="B108" s="38"/>
      <c r="C108" s="39"/>
      <c r="D108" s="208" t="s">
        <v>267</v>
      </c>
      <c r="E108" s="39"/>
      <c r="F108" s="209" t="s">
        <v>2206</v>
      </c>
      <c r="G108" s="39"/>
      <c r="H108" s="39"/>
      <c r="I108" s="210"/>
      <c r="J108" s="39"/>
      <c r="K108" s="39"/>
      <c r="L108" s="43"/>
      <c r="M108" s="211"/>
      <c r="N108" s="212"/>
      <c r="O108" s="83"/>
      <c r="P108" s="83"/>
      <c r="Q108" s="83"/>
      <c r="R108" s="83"/>
      <c r="S108" s="83"/>
      <c r="T108" s="84"/>
      <c r="U108" s="37"/>
      <c r="V108" s="37"/>
      <c r="W108" s="37"/>
      <c r="X108" s="37"/>
      <c r="Y108" s="37"/>
      <c r="Z108" s="37"/>
      <c r="AA108" s="37"/>
      <c r="AB108" s="37"/>
      <c r="AC108" s="37"/>
      <c r="AD108" s="37"/>
      <c r="AE108" s="37"/>
      <c r="AT108" s="16" t="s">
        <v>267</v>
      </c>
      <c r="AU108" s="16" t="s">
        <v>77</v>
      </c>
    </row>
    <row r="109" s="2" customFormat="1">
      <c r="A109" s="37"/>
      <c r="B109" s="38"/>
      <c r="C109" s="39"/>
      <c r="D109" s="254" t="s">
        <v>1425</v>
      </c>
      <c r="E109" s="39"/>
      <c r="F109" s="255" t="s">
        <v>2207</v>
      </c>
      <c r="G109" s="39"/>
      <c r="H109" s="39"/>
      <c r="I109" s="210"/>
      <c r="J109" s="39"/>
      <c r="K109" s="39"/>
      <c r="L109" s="43"/>
      <c r="M109" s="211"/>
      <c r="N109" s="212"/>
      <c r="O109" s="83"/>
      <c r="P109" s="83"/>
      <c r="Q109" s="83"/>
      <c r="R109" s="83"/>
      <c r="S109" s="83"/>
      <c r="T109" s="84"/>
      <c r="U109" s="37"/>
      <c r="V109" s="37"/>
      <c r="W109" s="37"/>
      <c r="X109" s="37"/>
      <c r="Y109" s="37"/>
      <c r="Z109" s="37"/>
      <c r="AA109" s="37"/>
      <c r="AB109" s="37"/>
      <c r="AC109" s="37"/>
      <c r="AD109" s="37"/>
      <c r="AE109" s="37"/>
      <c r="AT109" s="16" t="s">
        <v>1425</v>
      </c>
      <c r="AU109" s="16" t="s">
        <v>77</v>
      </c>
    </row>
    <row r="110" s="12" customFormat="1">
      <c r="A110" s="12"/>
      <c r="B110" s="232"/>
      <c r="C110" s="233"/>
      <c r="D110" s="208" t="s">
        <v>967</v>
      </c>
      <c r="E110" s="234" t="s">
        <v>19</v>
      </c>
      <c r="F110" s="235" t="s">
        <v>3377</v>
      </c>
      <c r="G110" s="233"/>
      <c r="H110" s="236">
        <v>13.5</v>
      </c>
      <c r="I110" s="237"/>
      <c r="J110" s="233"/>
      <c r="K110" s="233"/>
      <c r="L110" s="238"/>
      <c r="M110" s="239"/>
      <c r="N110" s="240"/>
      <c r="O110" s="240"/>
      <c r="P110" s="240"/>
      <c r="Q110" s="240"/>
      <c r="R110" s="240"/>
      <c r="S110" s="240"/>
      <c r="T110" s="241"/>
      <c r="U110" s="12"/>
      <c r="V110" s="12"/>
      <c r="W110" s="12"/>
      <c r="X110" s="12"/>
      <c r="Y110" s="12"/>
      <c r="Z110" s="12"/>
      <c r="AA110" s="12"/>
      <c r="AB110" s="12"/>
      <c r="AC110" s="12"/>
      <c r="AD110" s="12"/>
      <c r="AE110" s="12"/>
      <c r="AT110" s="242" t="s">
        <v>967</v>
      </c>
      <c r="AU110" s="242" t="s">
        <v>77</v>
      </c>
      <c r="AV110" s="12" t="s">
        <v>79</v>
      </c>
      <c r="AW110" s="12" t="s">
        <v>31</v>
      </c>
      <c r="AX110" s="12" t="s">
        <v>69</v>
      </c>
      <c r="AY110" s="242" t="s">
        <v>260</v>
      </c>
    </row>
    <row r="111" s="13" customFormat="1">
      <c r="A111" s="13"/>
      <c r="B111" s="243"/>
      <c r="C111" s="244"/>
      <c r="D111" s="208" t="s">
        <v>967</v>
      </c>
      <c r="E111" s="245" t="s">
        <v>19</v>
      </c>
      <c r="F111" s="246" t="s">
        <v>969</v>
      </c>
      <c r="G111" s="244"/>
      <c r="H111" s="247">
        <v>13.5</v>
      </c>
      <c r="I111" s="248"/>
      <c r="J111" s="244"/>
      <c r="K111" s="244"/>
      <c r="L111" s="249"/>
      <c r="M111" s="250"/>
      <c r="N111" s="251"/>
      <c r="O111" s="251"/>
      <c r="P111" s="251"/>
      <c r="Q111" s="251"/>
      <c r="R111" s="251"/>
      <c r="S111" s="251"/>
      <c r="T111" s="252"/>
      <c r="U111" s="13"/>
      <c r="V111" s="13"/>
      <c r="W111" s="13"/>
      <c r="X111" s="13"/>
      <c r="Y111" s="13"/>
      <c r="Z111" s="13"/>
      <c r="AA111" s="13"/>
      <c r="AB111" s="13"/>
      <c r="AC111" s="13"/>
      <c r="AD111" s="13"/>
      <c r="AE111" s="13"/>
      <c r="AT111" s="253" t="s">
        <v>967</v>
      </c>
      <c r="AU111" s="253" t="s">
        <v>77</v>
      </c>
      <c r="AV111" s="13" t="s">
        <v>266</v>
      </c>
      <c r="AW111" s="13" t="s">
        <v>31</v>
      </c>
      <c r="AX111" s="13" t="s">
        <v>77</v>
      </c>
      <c r="AY111" s="253" t="s">
        <v>260</v>
      </c>
    </row>
    <row r="112" s="2" customFormat="1" ht="16.5" customHeight="1">
      <c r="A112" s="37"/>
      <c r="B112" s="38"/>
      <c r="C112" s="195" t="s">
        <v>284</v>
      </c>
      <c r="D112" s="195" t="s">
        <v>261</v>
      </c>
      <c r="E112" s="196" t="s">
        <v>2209</v>
      </c>
      <c r="F112" s="197" t="s">
        <v>2210</v>
      </c>
      <c r="G112" s="198" t="s">
        <v>547</v>
      </c>
      <c r="H112" s="199">
        <v>13.5</v>
      </c>
      <c r="I112" s="200"/>
      <c r="J112" s="201">
        <f>ROUND(I112*H112,2)</f>
        <v>0</v>
      </c>
      <c r="K112" s="197" t="s">
        <v>1261</v>
      </c>
      <c r="L112" s="43"/>
      <c r="M112" s="202" t="s">
        <v>19</v>
      </c>
      <c r="N112" s="203" t="s">
        <v>40</v>
      </c>
      <c r="O112" s="83"/>
      <c r="P112" s="204">
        <f>O112*H112</f>
        <v>0</v>
      </c>
      <c r="Q112" s="204">
        <v>0</v>
      </c>
      <c r="R112" s="204">
        <f>Q112*H112</f>
        <v>0</v>
      </c>
      <c r="S112" s="204">
        <v>0</v>
      </c>
      <c r="T112" s="205">
        <f>S112*H112</f>
        <v>0</v>
      </c>
      <c r="U112" s="37"/>
      <c r="V112" s="37"/>
      <c r="W112" s="37"/>
      <c r="X112" s="37"/>
      <c r="Y112" s="37"/>
      <c r="Z112" s="37"/>
      <c r="AA112" s="37"/>
      <c r="AB112" s="37"/>
      <c r="AC112" s="37"/>
      <c r="AD112" s="37"/>
      <c r="AE112" s="37"/>
      <c r="AR112" s="206" t="s">
        <v>266</v>
      </c>
      <c r="AT112" s="206" t="s">
        <v>261</v>
      </c>
      <c r="AU112" s="206" t="s">
        <v>77</v>
      </c>
      <c r="AY112" s="16" t="s">
        <v>260</v>
      </c>
      <c r="BE112" s="207">
        <f>IF(N112="základní",J112,0)</f>
        <v>0</v>
      </c>
      <c r="BF112" s="207">
        <f>IF(N112="snížená",J112,0)</f>
        <v>0</v>
      </c>
      <c r="BG112" s="207">
        <f>IF(N112="zákl. přenesená",J112,0)</f>
        <v>0</v>
      </c>
      <c r="BH112" s="207">
        <f>IF(N112="sníž. přenesená",J112,0)</f>
        <v>0</v>
      </c>
      <c r="BI112" s="207">
        <f>IF(N112="nulová",J112,0)</f>
        <v>0</v>
      </c>
      <c r="BJ112" s="16" t="s">
        <v>77</v>
      </c>
      <c r="BK112" s="207">
        <f>ROUND(I112*H112,2)</f>
        <v>0</v>
      </c>
      <c r="BL112" s="16" t="s">
        <v>266</v>
      </c>
      <c r="BM112" s="206" t="s">
        <v>295</v>
      </c>
    </row>
    <row r="113" s="2" customFormat="1">
      <c r="A113" s="37"/>
      <c r="B113" s="38"/>
      <c r="C113" s="39"/>
      <c r="D113" s="208" t="s">
        <v>267</v>
      </c>
      <c r="E113" s="39"/>
      <c r="F113" s="209" t="s">
        <v>2211</v>
      </c>
      <c r="G113" s="39"/>
      <c r="H113" s="39"/>
      <c r="I113" s="210"/>
      <c r="J113" s="39"/>
      <c r="K113" s="39"/>
      <c r="L113" s="43"/>
      <c r="M113" s="211"/>
      <c r="N113" s="212"/>
      <c r="O113" s="83"/>
      <c r="P113" s="83"/>
      <c r="Q113" s="83"/>
      <c r="R113" s="83"/>
      <c r="S113" s="83"/>
      <c r="T113" s="84"/>
      <c r="U113" s="37"/>
      <c r="V113" s="37"/>
      <c r="W113" s="37"/>
      <c r="X113" s="37"/>
      <c r="Y113" s="37"/>
      <c r="Z113" s="37"/>
      <c r="AA113" s="37"/>
      <c r="AB113" s="37"/>
      <c r="AC113" s="37"/>
      <c r="AD113" s="37"/>
      <c r="AE113" s="37"/>
      <c r="AT113" s="16" t="s">
        <v>267</v>
      </c>
      <c r="AU113" s="16" t="s">
        <v>77</v>
      </c>
    </row>
    <row r="114" s="2" customFormat="1">
      <c r="A114" s="37"/>
      <c r="B114" s="38"/>
      <c r="C114" s="39"/>
      <c r="D114" s="254" t="s">
        <v>1425</v>
      </c>
      <c r="E114" s="39"/>
      <c r="F114" s="255" t="s">
        <v>2212</v>
      </c>
      <c r="G114" s="39"/>
      <c r="H114" s="39"/>
      <c r="I114" s="210"/>
      <c r="J114" s="39"/>
      <c r="K114" s="39"/>
      <c r="L114" s="43"/>
      <c r="M114" s="211"/>
      <c r="N114" s="212"/>
      <c r="O114" s="83"/>
      <c r="P114" s="83"/>
      <c r="Q114" s="83"/>
      <c r="R114" s="83"/>
      <c r="S114" s="83"/>
      <c r="T114" s="84"/>
      <c r="U114" s="37"/>
      <c r="V114" s="37"/>
      <c r="W114" s="37"/>
      <c r="X114" s="37"/>
      <c r="Y114" s="37"/>
      <c r="Z114" s="37"/>
      <c r="AA114" s="37"/>
      <c r="AB114" s="37"/>
      <c r="AC114" s="37"/>
      <c r="AD114" s="37"/>
      <c r="AE114" s="37"/>
      <c r="AT114" s="16" t="s">
        <v>1425</v>
      </c>
      <c r="AU114" s="16" t="s">
        <v>77</v>
      </c>
    </row>
    <row r="115" s="2" customFormat="1" ht="16.5" customHeight="1">
      <c r="A115" s="37"/>
      <c r="B115" s="38"/>
      <c r="C115" s="195" t="s">
        <v>273</v>
      </c>
      <c r="D115" s="195" t="s">
        <v>261</v>
      </c>
      <c r="E115" s="196" t="s">
        <v>2213</v>
      </c>
      <c r="F115" s="197" t="s">
        <v>2214</v>
      </c>
      <c r="G115" s="198" t="s">
        <v>1300</v>
      </c>
      <c r="H115" s="199">
        <v>21</v>
      </c>
      <c r="I115" s="200"/>
      <c r="J115" s="201">
        <f>ROUND(I115*H115,2)</f>
        <v>0</v>
      </c>
      <c r="K115" s="197" t="s">
        <v>1261</v>
      </c>
      <c r="L115" s="43"/>
      <c r="M115" s="202" t="s">
        <v>19</v>
      </c>
      <c r="N115" s="203" t="s">
        <v>40</v>
      </c>
      <c r="O115" s="83"/>
      <c r="P115" s="204">
        <f>O115*H115</f>
        <v>0</v>
      </c>
      <c r="Q115" s="204">
        <v>0.0264</v>
      </c>
      <c r="R115" s="204">
        <f>Q115*H115</f>
        <v>0.5544</v>
      </c>
      <c r="S115" s="204">
        <v>0</v>
      </c>
      <c r="T115" s="205">
        <f>S115*H115</f>
        <v>0</v>
      </c>
      <c r="U115" s="37"/>
      <c r="V115" s="37"/>
      <c r="W115" s="37"/>
      <c r="X115" s="37"/>
      <c r="Y115" s="37"/>
      <c r="Z115" s="37"/>
      <c r="AA115" s="37"/>
      <c r="AB115" s="37"/>
      <c r="AC115" s="37"/>
      <c r="AD115" s="37"/>
      <c r="AE115" s="37"/>
      <c r="AR115" s="206" t="s">
        <v>266</v>
      </c>
      <c r="AT115" s="206" t="s">
        <v>261</v>
      </c>
      <c r="AU115" s="206" t="s">
        <v>77</v>
      </c>
      <c r="AY115" s="16" t="s">
        <v>260</v>
      </c>
      <c r="BE115" s="207">
        <f>IF(N115="základní",J115,0)</f>
        <v>0</v>
      </c>
      <c r="BF115" s="207">
        <f>IF(N115="snížená",J115,0)</f>
        <v>0</v>
      </c>
      <c r="BG115" s="207">
        <f>IF(N115="zákl. přenesená",J115,0)</f>
        <v>0</v>
      </c>
      <c r="BH115" s="207">
        <f>IF(N115="sníž. přenesená",J115,0)</f>
        <v>0</v>
      </c>
      <c r="BI115" s="207">
        <f>IF(N115="nulová",J115,0)</f>
        <v>0</v>
      </c>
      <c r="BJ115" s="16" t="s">
        <v>77</v>
      </c>
      <c r="BK115" s="207">
        <f>ROUND(I115*H115,2)</f>
        <v>0</v>
      </c>
      <c r="BL115" s="16" t="s">
        <v>266</v>
      </c>
      <c r="BM115" s="206" t="s">
        <v>299</v>
      </c>
    </row>
    <row r="116" s="2" customFormat="1">
      <c r="A116" s="37"/>
      <c r="B116" s="38"/>
      <c r="C116" s="39"/>
      <c r="D116" s="208" t="s">
        <v>267</v>
      </c>
      <c r="E116" s="39"/>
      <c r="F116" s="209" t="s">
        <v>2215</v>
      </c>
      <c r="G116" s="39"/>
      <c r="H116" s="39"/>
      <c r="I116" s="210"/>
      <c r="J116" s="39"/>
      <c r="K116" s="39"/>
      <c r="L116" s="43"/>
      <c r="M116" s="211"/>
      <c r="N116" s="212"/>
      <c r="O116" s="83"/>
      <c r="P116" s="83"/>
      <c r="Q116" s="83"/>
      <c r="R116" s="83"/>
      <c r="S116" s="83"/>
      <c r="T116" s="84"/>
      <c r="U116" s="37"/>
      <c r="V116" s="37"/>
      <c r="W116" s="37"/>
      <c r="X116" s="37"/>
      <c r="Y116" s="37"/>
      <c r="Z116" s="37"/>
      <c r="AA116" s="37"/>
      <c r="AB116" s="37"/>
      <c r="AC116" s="37"/>
      <c r="AD116" s="37"/>
      <c r="AE116" s="37"/>
      <c r="AT116" s="16" t="s">
        <v>267</v>
      </c>
      <c r="AU116" s="16" t="s">
        <v>77</v>
      </c>
    </row>
    <row r="117" s="2" customFormat="1">
      <c r="A117" s="37"/>
      <c r="B117" s="38"/>
      <c r="C117" s="39"/>
      <c r="D117" s="254" t="s">
        <v>1425</v>
      </c>
      <c r="E117" s="39"/>
      <c r="F117" s="255" t="s">
        <v>2216</v>
      </c>
      <c r="G117" s="39"/>
      <c r="H117" s="39"/>
      <c r="I117" s="210"/>
      <c r="J117" s="39"/>
      <c r="K117" s="39"/>
      <c r="L117" s="43"/>
      <c r="M117" s="211"/>
      <c r="N117" s="212"/>
      <c r="O117" s="83"/>
      <c r="P117" s="83"/>
      <c r="Q117" s="83"/>
      <c r="R117" s="83"/>
      <c r="S117" s="83"/>
      <c r="T117" s="84"/>
      <c r="U117" s="37"/>
      <c r="V117" s="37"/>
      <c r="W117" s="37"/>
      <c r="X117" s="37"/>
      <c r="Y117" s="37"/>
      <c r="Z117" s="37"/>
      <c r="AA117" s="37"/>
      <c r="AB117" s="37"/>
      <c r="AC117" s="37"/>
      <c r="AD117" s="37"/>
      <c r="AE117" s="37"/>
      <c r="AT117" s="16" t="s">
        <v>1425</v>
      </c>
      <c r="AU117" s="16" t="s">
        <v>77</v>
      </c>
    </row>
    <row r="118" s="12" customFormat="1">
      <c r="A118" s="12"/>
      <c r="B118" s="232"/>
      <c r="C118" s="233"/>
      <c r="D118" s="208" t="s">
        <v>967</v>
      </c>
      <c r="E118" s="234" t="s">
        <v>19</v>
      </c>
      <c r="F118" s="235" t="s">
        <v>3378</v>
      </c>
      <c r="G118" s="233"/>
      <c r="H118" s="236">
        <v>21</v>
      </c>
      <c r="I118" s="237"/>
      <c r="J118" s="233"/>
      <c r="K118" s="233"/>
      <c r="L118" s="238"/>
      <c r="M118" s="239"/>
      <c r="N118" s="240"/>
      <c r="O118" s="240"/>
      <c r="P118" s="240"/>
      <c r="Q118" s="240"/>
      <c r="R118" s="240"/>
      <c r="S118" s="240"/>
      <c r="T118" s="241"/>
      <c r="U118" s="12"/>
      <c r="V118" s="12"/>
      <c r="W118" s="12"/>
      <c r="X118" s="12"/>
      <c r="Y118" s="12"/>
      <c r="Z118" s="12"/>
      <c r="AA118" s="12"/>
      <c r="AB118" s="12"/>
      <c r="AC118" s="12"/>
      <c r="AD118" s="12"/>
      <c r="AE118" s="12"/>
      <c r="AT118" s="242" t="s">
        <v>967</v>
      </c>
      <c r="AU118" s="242" t="s">
        <v>77</v>
      </c>
      <c r="AV118" s="12" t="s">
        <v>79</v>
      </c>
      <c r="AW118" s="12" t="s">
        <v>31</v>
      </c>
      <c r="AX118" s="12" t="s">
        <v>69</v>
      </c>
      <c r="AY118" s="242" t="s">
        <v>260</v>
      </c>
    </row>
    <row r="119" s="13" customFormat="1">
      <c r="A119" s="13"/>
      <c r="B119" s="243"/>
      <c r="C119" s="244"/>
      <c r="D119" s="208" t="s">
        <v>967</v>
      </c>
      <c r="E119" s="245" t="s">
        <v>19</v>
      </c>
      <c r="F119" s="246" t="s">
        <v>969</v>
      </c>
      <c r="G119" s="244"/>
      <c r="H119" s="247">
        <v>21</v>
      </c>
      <c r="I119" s="248"/>
      <c r="J119" s="244"/>
      <c r="K119" s="244"/>
      <c r="L119" s="249"/>
      <c r="M119" s="250"/>
      <c r="N119" s="251"/>
      <c r="O119" s="251"/>
      <c r="P119" s="251"/>
      <c r="Q119" s="251"/>
      <c r="R119" s="251"/>
      <c r="S119" s="251"/>
      <c r="T119" s="252"/>
      <c r="U119" s="13"/>
      <c r="V119" s="13"/>
      <c r="W119" s="13"/>
      <c r="X119" s="13"/>
      <c r="Y119" s="13"/>
      <c r="Z119" s="13"/>
      <c r="AA119" s="13"/>
      <c r="AB119" s="13"/>
      <c r="AC119" s="13"/>
      <c r="AD119" s="13"/>
      <c r="AE119" s="13"/>
      <c r="AT119" s="253" t="s">
        <v>967</v>
      </c>
      <c r="AU119" s="253" t="s">
        <v>77</v>
      </c>
      <c r="AV119" s="13" t="s">
        <v>266</v>
      </c>
      <c r="AW119" s="13" t="s">
        <v>31</v>
      </c>
      <c r="AX119" s="13" t="s">
        <v>77</v>
      </c>
      <c r="AY119" s="253" t="s">
        <v>260</v>
      </c>
    </row>
    <row r="120" s="2" customFormat="1" ht="21.75" customHeight="1">
      <c r="A120" s="37"/>
      <c r="B120" s="38"/>
      <c r="C120" s="195" t="s">
        <v>279</v>
      </c>
      <c r="D120" s="195" t="s">
        <v>261</v>
      </c>
      <c r="E120" s="196" t="s">
        <v>1867</v>
      </c>
      <c r="F120" s="197" t="s">
        <v>1868</v>
      </c>
      <c r="G120" s="198" t="s">
        <v>1066</v>
      </c>
      <c r="H120" s="199">
        <v>88.560000000000002</v>
      </c>
      <c r="I120" s="200"/>
      <c r="J120" s="201">
        <f>ROUND(I120*H120,2)</f>
        <v>0</v>
      </c>
      <c r="K120" s="197" t="s">
        <v>1261</v>
      </c>
      <c r="L120" s="43"/>
      <c r="M120" s="202" t="s">
        <v>19</v>
      </c>
      <c r="N120" s="203" t="s">
        <v>40</v>
      </c>
      <c r="O120" s="83"/>
      <c r="P120" s="204">
        <f>O120*H120</f>
        <v>0</v>
      </c>
      <c r="Q120" s="204">
        <v>0</v>
      </c>
      <c r="R120" s="204">
        <f>Q120*H120</f>
        <v>0</v>
      </c>
      <c r="S120" s="204">
        <v>0</v>
      </c>
      <c r="T120" s="205">
        <f>S120*H120</f>
        <v>0</v>
      </c>
      <c r="U120" s="37"/>
      <c r="V120" s="37"/>
      <c r="W120" s="37"/>
      <c r="X120" s="37"/>
      <c r="Y120" s="37"/>
      <c r="Z120" s="37"/>
      <c r="AA120" s="37"/>
      <c r="AB120" s="37"/>
      <c r="AC120" s="37"/>
      <c r="AD120" s="37"/>
      <c r="AE120" s="37"/>
      <c r="AR120" s="206" t="s">
        <v>266</v>
      </c>
      <c r="AT120" s="206" t="s">
        <v>261</v>
      </c>
      <c r="AU120" s="206" t="s">
        <v>77</v>
      </c>
      <c r="AY120" s="16" t="s">
        <v>260</v>
      </c>
      <c r="BE120" s="207">
        <f>IF(N120="základní",J120,0)</f>
        <v>0</v>
      </c>
      <c r="BF120" s="207">
        <f>IF(N120="snížená",J120,0)</f>
        <v>0</v>
      </c>
      <c r="BG120" s="207">
        <f>IF(N120="zákl. přenesená",J120,0)</f>
        <v>0</v>
      </c>
      <c r="BH120" s="207">
        <f>IF(N120="sníž. přenesená",J120,0)</f>
        <v>0</v>
      </c>
      <c r="BI120" s="207">
        <f>IF(N120="nulová",J120,0)</f>
        <v>0</v>
      </c>
      <c r="BJ120" s="16" t="s">
        <v>77</v>
      </c>
      <c r="BK120" s="207">
        <f>ROUND(I120*H120,2)</f>
        <v>0</v>
      </c>
      <c r="BL120" s="16" t="s">
        <v>266</v>
      </c>
      <c r="BM120" s="206" t="s">
        <v>303</v>
      </c>
    </row>
    <row r="121" s="2" customFormat="1">
      <c r="A121" s="37"/>
      <c r="B121" s="38"/>
      <c r="C121" s="39"/>
      <c r="D121" s="208" t="s">
        <v>267</v>
      </c>
      <c r="E121" s="39"/>
      <c r="F121" s="209" t="s">
        <v>1869</v>
      </c>
      <c r="G121" s="39"/>
      <c r="H121" s="39"/>
      <c r="I121" s="210"/>
      <c r="J121" s="39"/>
      <c r="K121" s="39"/>
      <c r="L121" s="43"/>
      <c r="M121" s="211"/>
      <c r="N121" s="212"/>
      <c r="O121" s="83"/>
      <c r="P121" s="83"/>
      <c r="Q121" s="83"/>
      <c r="R121" s="83"/>
      <c r="S121" s="83"/>
      <c r="T121" s="84"/>
      <c r="U121" s="37"/>
      <c r="V121" s="37"/>
      <c r="W121" s="37"/>
      <c r="X121" s="37"/>
      <c r="Y121" s="37"/>
      <c r="Z121" s="37"/>
      <c r="AA121" s="37"/>
      <c r="AB121" s="37"/>
      <c r="AC121" s="37"/>
      <c r="AD121" s="37"/>
      <c r="AE121" s="37"/>
      <c r="AT121" s="16" t="s">
        <v>267</v>
      </c>
      <c r="AU121" s="16" t="s">
        <v>77</v>
      </c>
    </row>
    <row r="122" s="2" customFormat="1">
      <c r="A122" s="37"/>
      <c r="B122" s="38"/>
      <c r="C122" s="39"/>
      <c r="D122" s="254" t="s">
        <v>1425</v>
      </c>
      <c r="E122" s="39"/>
      <c r="F122" s="255" t="s">
        <v>1870</v>
      </c>
      <c r="G122" s="39"/>
      <c r="H122" s="39"/>
      <c r="I122" s="210"/>
      <c r="J122" s="39"/>
      <c r="K122" s="39"/>
      <c r="L122" s="43"/>
      <c r="M122" s="211"/>
      <c r="N122" s="212"/>
      <c r="O122" s="83"/>
      <c r="P122" s="83"/>
      <c r="Q122" s="83"/>
      <c r="R122" s="83"/>
      <c r="S122" s="83"/>
      <c r="T122" s="84"/>
      <c r="U122" s="37"/>
      <c r="V122" s="37"/>
      <c r="W122" s="37"/>
      <c r="X122" s="37"/>
      <c r="Y122" s="37"/>
      <c r="Z122" s="37"/>
      <c r="AA122" s="37"/>
      <c r="AB122" s="37"/>
      <c r="AC122" s="37"/>
      <c r="AD122" s="37"/>
      <c r="AE122" s="37"/>
      <c r="AT122" s="16" t="s">
        <v>1425</v>
      </c>
      <c r="AU122" s="16" t="s">
        <v>77</v>
      </c>
    </row>
    <row r="123" s="12" customFormat="1">
      <c r="A123" s="12"/>
      <c r="B123" s="232"/>
      <c r="C123" s="233"/>
      <c r="D123" s="208" t="s">
        <v>967</v>
      </c>
      <c r="E123" s="234" t="s">
        <v>19</v>
      </c>
      <c r="F123" s="235" t="s">
        <v>3374</v>
      </c>
      <c r="G123" s="233"/>
      <c r="H123" s="236">
        <v>88.560000000000002</v>
      </c>
      <c r="I123" s="237"/>
      <c r="J123" s="233"/>
      <c r="K123" s="233"/>
      <c r="L123" s="238"/>
      <c r="M123" s="239"/>
      <c r="N123" s="240"/>
      <c r="O123" s="240"/>
      <c r="P123" s="240"/>
      <c r="Q123" s="240"/>
      <c r="R123" s="240"/>
      <c r="S123" s="240"/>
      <c r="T123" s="241"/>
      <c r="U123" s="12"/>
      <c r="V123" s="12"/>
      <c r="W123" s="12"/>
      <c r="X123" s="12"/>
      <c r="Y123" s="12"/>
      <c r="Z123" s="12"/>
      <c r="AA123" s="12"/>
      <c r="AB123" s="12"/>
      <c r="AC123" s="12"/>
      <c r="AD123" s="12"/>
      <c r="AE123" s="12"/>
      <c r="AT123" s="242" t="s">
        <v>967</v>
      </c>
      <c r="AU123" s="242" t="s">
        <v>77</v>
      </c>
      <c r="AV123" s="12" t="s">
        <v>79</v>
      </c>
      <c r="AW123" s="12" t="s">
        <v>31</v>
      </c>
      <c r="AX123" s="12" t="s">
        <v>69</v>
      </c>
      <c r="AY123" s="242" t="s">
        <v>260</v>
      </c>
    </row>
    <row r="124" s="13" customFormat="1">
      <c r="A124" s="13"/>
      <c r="B124" s="243"/>
      <c r="C124" s="244"/>
      <c r="D124" s="208" t="s">
        <v>967</v>
      </c>
      <c r="E124" s="245" t="s">
        <v>19</v>
      </c>
      <c r="F124" s="246" t="s">
        <v>969</v>
      </c>
      <c r="G124" s="244"/>
      <c r="H124" s="247">
        <v>88.560000000000002</v>
      </c>
      <c r="I124" s="248"/>
      <c r="J124" s="244"/>
      <c r="K124" s="244"/>
      <c r="L124" s="249"/>
      <c r="M124" s="250"/>
      <c r="N124" s="251"/>
      <c r="O124" s="251"/>
      <c r="P124" s="251"/>
      <c r="Q124" s="251"/>
      <c r="R124" s="251"/>
      <c r="S124" s="251"/>
      <c r="T124" s="252"/>
      <c r="U124" s="13"/>
      <c r="V124" s="13"/>
      <c r="W124" s="13"/>
      <c r="X124" s="13"/>
      <c r="Y124" s="13"/>
      <c r="Z124" s="13"/>
      <c r="AA124" s="13"/>
      <c r="AB124" s="13"/>
      <c r="AC124" s="13"/>
      <c r="AD124" s="13"/>
      <c r="AE124" s="13"/>
      <c r="AT124" s="253" t="s">
        <v>967</v>
      </c>
      <c r="AU124" s="253" t="s">
        <v>77</v>
      </c>
      <c r="AV124" s="13" t="s">
        <v>266</v>
      </c>
      <c r="AW124" s="13" t="s">
        <v>31</v>
      </c>
      <c r="AX124" s="13" t="s">
        <v>77</v>
      </c>
      <c r="AY124" s="253" t="s">
        <v>260</v>
      </c>
    </row>
    <row r="125" s="2" customFormat="1" ht="24.15" customHeight="1">
      <c r="A125" s="37"/>
      <c r="B125" s="38"/>
      <c r="C125" s="195" t="s">
        <v>305</v>
      </c>
      <c r="D125" s="195" t="s">
        <v>261</v>
      </c>
      <c r="E125" s="196" t="s">
        <v>1871</v>
      </c>
      <c r="F125" s="197" t="s">
        <v>1872</v>
      </c>
      <c r="G125" s="198" t="s">
        <v>1066</v>
      </c>
      <c r="H125" s="199">
        <v>442.80000000000001</v>
      </c>
      <c r="I125" s="200"/>
      <c r="J125" s="201">
        <f>ROUND(I125*H125,2)</f>
        <v>0</v>
      </c>
      <c r="K125" s="197" t="s">
        <v>1261</v>
      </c>
      <c r="L125" s="43"/>
      <c r="M125" s="202" t="s">
        <v>19</v>
      </c>
      <c r="N125" s="203" t="s">
        <v>40</v>
      </c>
      <c r="O125" s="83"/>
      <c r="P125" s="204">
        <f>O125*H125</f>
        <v>0</v>
      </c>
      <c r="Q125" s="204">
        <v>0</v>
      </c>
      <c r="R125" s="204">
        <f>Q125*H125</f>
        <v>0</v>
      </c>
      <c r="S125" s="204">
        <v>0</v>
      </c>
      <c r="T125" s="205">
        <f>S125*H125</f>
        <v>0</v>
      </c>
      <c r="U125" s="37"/>
      <c r="V125" s="37"/>
      <c r="W125" s="37"/>
      <c r="X125" s="37"/>
      <c r="Y125" s="37"/>
      <c r="Z125" s="37"/>
      <c r="AA125" s="37"/>
      <c r="AB125" s="37"/>
      <c r="AC125" s="37"/>
      <c r="AD125" s="37"/>
      <c r="AE125" s="37"/>
      <c r="AR125" s="206" t="s">
        <v>266</v>
      </c>
      <c r="AT125" s="206" t="s">
        <v>261</v>
      </c>
      <c r="AU125" s="206" t="s">
        <v>77</v>
      </c>
      <c r="AY125" s="16" t="s">
        <v>260</v>
      </c>
      <c r="BE125" s="207">
        <f>IF(N125="základní",J125,0)</f>
        <v>0</v>
      </c>
      <c r="BF125" s="207">
        <f>IF(N125="snížená",J125,0)</f>
        <v>0</v>
      </c>
      <c r="BG125" s="207">
        <f>IF(N125="zákl. přenesená",J125,0)</f>
        <v>0</v>
      </c>
      <c r="BH125" s="207">
        <f>IF(N125="sníž. přenesená",J125,0)</f>
        <v>0</v>
      </c>
      <c r="BI125" s="207">
        <f>IF(N125="nulová",J125,0)</f>
        <v>0</v>
      </c>
      <c r="BJ125" s="16" t="s">
        <v>77</v>
      </c>
      <c r="BK125" s="207">
        <f>ROUND(I125*H125,2)</f>
        <v>0</v>
      </c>
      <c r="BL125" s="16" t="s">
        <v>266</v>
      </c>
      <c r="BM125" s="206" t="s">
        <v>308</v>
      </c>
    </row>
    <row r="126" s="2" customFormat="1">
      <c r="A126" s="37"/>
      <c r="B126" s="38"/>
      <c r="C126" s="39"/>
      <c r="D126" s="208" t="s">
        <v>267</v>
      </c>
      <c r="E126" s="39"/>
      <c r="F126" s="209" t="s">
        <v>1873</v>
      </c>
      <c r="G126" s="39"/>
      <c r="H126" s="39"/>
      <c r="I126" s="210"/>
      <c r="J126" s="39"/>
      <c r="K126" s="39"/>
      <c r="L126" s="43"/>
      <c r="M126" s="211"/>
      <c r="N126" s="212"/>
      <c r="O126" s="83"/>
      <c r="P126" s="83"/>
      <c r="Q126" s="83"/>
      <c r="R126" s="83"/>
      <c r="S126" s="83"/>
      <c r="T126" s="84"/>
      <c r="U126" s="37"/>
      <c r="V126" s="37"/>
      <c r="W126" s="37"/>
      <c r="X126" s="37"/>
      <c r="Y126" s="37"/>
      <c r="Z126" s="37"/>
      <c r="AA126" s="37"/>
      <c r="AB126" s="37"/>
      <c r="AC126" s="37"/>
      <c r="AD126" s="37"/>
      <c r="AE126" s="37"/>
      <c r="AT126" s="16" t="s">
        <v>267</v>
      </c>
      <c r="AU126" s="16" t="s">
        <v>77</v>
      </c>
    </row>
    <row r="127" s="2" customFormat="1">
      <c r="A127" s="37"/>
      <c r="B127" s="38"/>
      <c r="C127" s="39"/>
      <c r="D127" s="254" t="s">
        <v>1425</v>
      </c>
      <c r="E127" s="39"/>
      <c r="F127" s="255" t="s">
        <v>1874</v>
      </c>
      <c r="G127" s="39"/>
      <c r="H127" s="39"/>
      <c r="I127" s="210"/>
      <c r="J127" s="39"/>
      <c r="K127" s="39"/>
      <c r="L127" s="43"/>
      <c r="M127" s="211"/>
      <c r="N127" s="212"/>
      <c r="O127" s="83"/>
      <c r="P127" s="83"/>
      <c r="Q127" s="83"/>
      <c r="R127" s="83"/>
      <c r="S127" s="83"/>
      <c r="T127" s="84"/>
      <c r="U127" s="37"/>
      <c r="V127" s="37"/>
      <c r="W127" s="37"/>
      <c r="X127" s="37"/>
      <c r="Y127" s="37"/>
      <c r="Z127" s="37"/>
      <c r="AA127" s="37"/>
      <c r="AB127" s="37"/>
      <c r="AC127" s="37"/>
      <c r="AD127" s="37"/>
      <c r="AE127" s="37"/>
      <c r="AT127" s="16" t="s">
        <v>1425</v>
      </c>
      <c r="AU127" s="16" t="s">
        <v>77</v>
      </c>
    </row>
    <row r="128" s="2" customFormat="1">
      <c r="A128" s="37"/>
      <c r="B128" s="38"/>
      <c r="C128" s="39"/>
      <c r="D128" s="208" t="s">
        <v>271</v>
      </c>
      <c r="E128" s="39"/>
      <c r="F128" s="213" t="s">
        <v>1875</v>
      </c>
      <c r="G128" s="39"/>
      <c r="H128" s="39"/>
      <c r="I128" s="210"/>
      <c r="J128" s="39"/>
      <c r="K128" s="39"/>
      <c r="L128" s="43"/>
      <c r="M128" s="211"/>
      <c r="N128" s="212"/>
      <c r="O128" s="83"/>
      <c r="P128" s="83"/>
      <c r="Q128" s="83"/>
      <c r="R128" s="83"/>
      <c r="S128" s="83"/>
      <c r="T128" s="84"/>
      <c r="U128" s="37"/>
      <c r="V128" s="37"/>
      <c r="W128" s="37"/>
      <c r="X128" s="37"/>
      <c r="Y128" s="37"/>
      <c r="Z128" s="37"/>
      <c r="AA128" s="37"/>
      <c r="AB128" s="37"/>
      <c r="AC128" s="37"/>
      <c r="AD128" s="37"/>
      <c r="AE128" s="37"/>
      <c r="AT128" s="16" t="s">
        <v>271</v>
      </c>
      <c r="AU128" s="16" t="s">
        <v>77</v>
      </c>
    </row>
    <row r="129" s="12" customFormat="1">
      <c r="A129" s="12"/>
      <c r="B129" s="232"/>
      <c r="C129" s="233"/>
      <c r="D129" s="208" t="s">
        <v>967</v>
      </c>
      <c r="E129" s="234" t="s">
        <v>19</v>
      </c>
      <c r="F129" s="235" t="s">
        <v>3379</v>
      </c>
      <c r="G129" s="233"/>
      <c r="H129" s="236">
        <v>442.80000000000001</v>
      </c>
      <c r="I129" s="237"/>
      <c r="J129" s="233"/>
      <c r="K129" s="233"/>
      <c r="L129" s="238"/>
      <c r="M129" s="239"/>
      <c r="N129" s="240"/>
      <c r="O129" s="240"/>
      <c r="P129" s="240"/>
      <c r="Q129" s="240"/>
      <c r="R129" s="240"/>
      <c r="S129" s="240"/>
      <c r="T129" s="241"/>
      <c r="U129" s="12"/>
      <c r="V129" s="12"/>
      <c r="W129" s="12"/>
      <c r="X129" s="12"/>
      <c r="Y129" s="12"/>
      <c r="Z129" s="12"/>
      <c r="AA129" s="12"/>
      <c r="AB129" s="12"/>
      <c r="AC129" s="12"/>
      <c r="AD129" s="12"/>
      <c r="AE129" s="12"/>
      <c r="AT129" s="242" t="s">
        <v>967</v>
      </c>
      <c r="AU129" s="242" t="s">
        <v>77</v>
      </c>
      <c r="AV129" s="12" t="s">
        <v>79</v>
      </c>
      <c r="AW129" s="12" t="s">
        <v>31</v>
      </c>
      <c r="AX129" s="12" t="s">
        <v>69</v>
      </c>
      <c r="AY129" s="242" t="s">
        <v>260</v>
      </c>
    </row>
    <row r="130" s="13" customFormat="1">
      <c r="A130" s="13"/>
      <c r="B130" s="243"/>
      <c r="C130" s="244"/>
      <c r="D130" s="208" t="s">
        <v>967</v>
      </c>
      <c r="E130" s="245" t="s">
        <v>19</v>
      </c>
      <c r="F130" s="246" t="s">
        <v>969</v>
      </c>
      <c r="G130" s="244"/>
      <c r="H130" s="247">
        <v>442.80000000000001</v>
      </c>
      <c r="I130" s="248"/>
      <c r="J130" s="244"/>
      <c r="K130" s="244"/>
      <c r="L130" s="249"/>
      <c r="M130" s="250"/>
      <c r="N130" s="251"/>
      <c r="O130" s="251"/>
      <c r="P130" s="251"/>
      <c r="Q130" s="251"/>
      <c r="R130" s="251"/>
      <c r="S130" s="251"/>
      <c r="T130" s="252"/>
      <c r="U130" s="13"/>
      <c r="V130" s="13"/>
      <c r="W130" s="13"/>
      <c r="X130" s="13"/>
      <c r="Y130" s="13"/>
      <c r="Z130" s="13"/>
      <c r="AA130" s="13"/>
      <c r="AB130" s="13"/>
      <c r="AC130" s="13"/>
      <c r="AD130" s="13"/>
      <c r="AE130" s="13"/>
      <c r="AT130" s="253" t="s">
        <v>967</v>
      </c>
      <c r="AU130" s="253" t="s">
        <v>77</v>
      </c>
      <c r="AV130" s="13" t="s">
        <v>266</v>
      </c>
      <c r="AW130" s="13" t="s">
        <v>31</v>
      </c>
      <c r="AX130" s="13" t="s">
        <v>77</v>
      </c>
      <c r="AY130" s="253" t="s">
        <v>260</v>
      </c>
    </row>
    <row r="131" s="2" customFormat="1" ht="16.5" customHeight="1">
      <c r="A131" s="37"/>
      <c r="B131" s="38"/>
      <c r="C131" s="195" t="s">
        <v>291</v>
      </c>
      <c r="D131" s="195" t="s">
        <v>261</v>
      </c>
      <c r="E131" s="196" t="s">
        <v>1483</v>
      </c>
      <c r="F131" s="197" t="s">
        <v>1484</v>
      </c>
      <c r="G131" s="198" t="s">
        <v>975</v>
      </c>
      <c r="H131" s="199">
        <v>168.26400000000001</v>
      </c>
      <c r="I131" s="200"/>
      <c r="J131" s="201">
        <f>ROUND(I131*H131,2)</f>
        <v>0</v>
      </c>
      <c r="K131" s="197" t="s">
        <v>1261</v>
      </c>
      <c r="L131" s="43"/>
      <c r="M131" s="202" t="s">
        <v>19</v>
      </c>
      <c r="N131" s="203" t="s">
        <v>40</v>
      </c>
      <c r="O131" s="83"/>
      <c r="P131" s="204">
        <f>O131*H131</f>
        <v>0</v>
      </c>
      <c r="Q131" s="204">
        <v>0</v>
      </c>
      <c r="R131" s="204">
        <f>Q131*H131</f>
        <v>0</v>
      </c>
      <c r="S131" s="204">
        <v>0</v>
      </c>
      <c r="T131" s="205">
        <f>S131*H131</f>
        <v>0</v>
      </c>
      <c r="U131" s="37"/>
      <c r="V131" s="37"/>
      <c r="W131" s="37"/>
      <c r="X131" s="37"/>
      <c r="Y131" s="37"/>
      <c r="Z131" s="37"/>
      <c r="AA131" s="37"/>
      <c r="AB131" s="37"/>
      <c r="AC131" s="37"/>
      <c r="AD131" s="37"/>
      <c r="AE131" s="37"/>
      <c r="AR131" s="206" t="s">
        <v>266</v>
      </c>
      <c r="AT131" s="206" t="s">
        <v>261</v>
      </c>
      <c r="AU131" s="206" t="s">
        <v>77</v>
      </c>
      <c r="AY131" s="16" t="s">
        <v>260</v>
      </c>
      <c r="BE131" s="207">
        <f>IF(N131="základní",J131,0)</f>
        <v>0</v>
      </c>
      <c r="BF131" s="207">
        <f>IF(N131="snížená",J131,0)</f>
        <v>0</v>
      </c>
      <c r="BG131" s="207">
        <f>IF(N131="zákl. přenesená",J131,0)</f>
        <v>0</v>
      </c>
      <c r="BH131" s="207">
        <f>IF(N131="sníž. přenesená",J131,0)</f>
        <v>0</v>
      </c>
      <c r="BI131" s="207">
        <f>IF(N131="nulová",J131,0)</f>
        <v>0</v>
      </c>
      <c r="BJ131" s="16" t="s">
        <v>77</v>
      </c>
      <c r="BK131" s="207">
        <f>ROUND(I131*H131,2)</f>
        <v>0</v>
      </c>
      <c r="BL131" s="16" t="s">
        <v>266</v>
      </c>
      <c r="BM131" s="206" t="s">
        <v>313</v>
      </c>
    </row>
    <row r="132" s="2" customFormat="1">
      <c r="A132" s="37"/>
      <c r="B132" s="38"/>
      <c r="C132" s="39"/>
      <c r="D132" s="208" t="s">
        <v>267</v>
      </c>
      <c r="E132" s="39"/>
      <c r="F132" s="209" t="s">
        <v>1486</v>
      </c>
      <c r="G132" s="39"/>
      <c r="H132" s="39"/>
      <c r="I132" s="210"/>
      <c r="J132" s="39"/>
      <c r="K132" s="39"/>
      <c r="L132" s="43"/>
      <c r="M132" s="211"/>
      <c r="N132" s="212"/>
      <c r="O132" s="83"/>
      <c r="P132" s="83"/>
      <c r="Q132" s="83"/>
      <c r="R132" s="83"/>
      <c r="S132" s="83"/>
      <c r="T132" s="84"/>
      <c r="U132" s="37"/>
      <c r="V132" s="37"/>
      <c r="W132" s="37"/>
      <c r="X132" s="37"/>
      <c r="Y132" s="37"/>
      <c r="Z132" s="37"/>
      <c r="AA132" s="37"/>
      <c r="AB132" s="37"/>
      <c r="AC132" s="37"/>
      <c r="AD132" s="37"/>
      <c r="AE132" s="37"/>
      <c r="AT132" s="16" t="s">
        <v>267</v>
      </c>
      <c r="AU132" s="16" t="s">
        <v>77</v>
      </c>
    </row>
    <row r="133" s="2" customFormat="1">
      <c r="A133" s="37"/>
      <c r="B133" s="38"/>
      <c r="C133" s="39"/>
      <c r="D133" s="254" t="s">
        <v>1425</v>
      </c>
      <c r="E133" s="39"/>
      <c r="F133" s="255" t="s">
        <v>1487</v>
      </c>
      <c r="G133" s="39"/>
      <c r="H133" s="39"/>
      <c r="I133" s="210"/>
      <c r="J133" s="39"/>
      <c r="K133" s="39"/>
      <c r="L133" s="43"/>
      <c r="M133" s="211"/>
      <c r="N133" s="212"/>
      <c r="O133" s="83"/>
      <c r="P133" s="83"/>
      <c r="Q133" s="83"/>
      <c r="R133" s="83"/>
      <c r="S133" s="83"/>
      <c r="T133" s="84"/>
      <c r="U133" s="37"/>
      <c r="V133" s="37"/>
      <c r="W133" s="37"/>
      <c r="X133" s="37"/>
      <c r="Y133" s="37"/>
      <c r="Z133" s="37"/>
      <c r="AA133" s="37"/>
      <c r="AB133" s="37"/>
      <c r="AC133" s="37"/>
      <c r="AD133" s="37"/>
      <c r="AE133" s="37"/>
      <c r="AT133" s="16" t="s">
        <v>1425</v>
      </c>
      <c r="AU133" s="16" t="s">
        <v>77</v>
      </c>
    </row>
    <row r="134" s="12" customFormat="1">
      <c r="A134" s="12"/>
      <c r="B134" s="232"/>
      <c r="C134" s="233"/>
      <c r="D134" s="208" t="s">
        <v>967</v>
      </c>
      <c r="E134" s="234" t="s">
        <v>19</v>
      </c>
      <c r="F134" s="235" t="s">
        <v>3380</v>
      </c>
      <c r="G134" s="233"/>
      <c r="H134" s="236">
        <v>168.26400000000001</v>
      </c>
      <c r="I134" s="237"/>
      <c r="J134" s="233"/>
      <c r="K134" s="233"/>
      <c r="L134" s="238"/>
      <c r="M134" s="239"/>
      <c r="N134" s="240"/>
      <c r="O134" s="240"/>
      <c r="P134" s="240"/>
      <c r="Q134" s="240"/>
      <c r="R134" s="240"/>
      <c r="S134" s="240"/>
      <c r="T134" s="241"/>
      <c r="U134" s="12"/>
      <c r="V134" s="12"/>
      <c r="W134" s="12"/>
      <c r="X134" s="12"/>
      <c r="Y134" s="12"/>
      <c r="Z134" s="12"/>
      <c r="AA134" s="12"/>
      <c r="AB134" s="12"/>
      <c r="AC134" s="12"/>
      <c r="AD134" s="12"/>
      <c r="AE134" s="12"/>
      <c r="AT134" s="242" t="s">
        <v>967</v>
      </c>
      <c r="AU134" s="242" t="s">
        <v>77</v>
      </c>
      <c r="AV134" s="12" t="s">
        <v>79</v>
      </c>
      <c r="AW134" s="12" t="s">
        <v>31</v>
      </c>
      <c r="AX134" s="12" t="s">
        <v>69</v>
      </c>
      <c r="AY134" s="242" t="s">
        <v>260</v>
      </c>
    </row>
    <row r="135" s="13" customFormat="1">
      <c r="A135" s="13"/>
      <c r="B135" s="243"/>
      <c r="C135" s="244"/>
      <c r="D135" s="208" t="s">
        <v>967</v>
      </c>
      <c r="E135" s="245" t="s">
        <v>19</v>
      </c>
      <c r="F135" s="246" t="s">
        <v>969</v>
      </c>
      <c r="G135" s="244"/>
      <c r="H135" s="247">
        <v>168.26400000000001</v>
      </c>
      <c r="I135" s="248"/>
      <c r="J135" s="244"/>
      <c r="K135" s="244"/>
      <c r="L135" s="249"/>
      <c r="M135" s="250"/>
      <c r="N135" s="251"/>
      <c r="O135" s="251"/>
      <c r="P135" s="251"/>
      <c r="Q135" s="251"/>
      <c r="R135" s="251"/>
      <c r="S135" s="251"/>
      <c r="T135" s="252"/>
      <c r="U135" s="13"/>
      <c r="V135" s="13"/>
      <c r="W135" s="13"/>
      <c r="X135" s="13"/>
      <c r="Y135" s="13"/>
      <c r="Z135" s="13"/>
      <c r="AA135" s="13"/>
      <c r="AB135" s="13"/>
      <c r="AC135" s="13"/>
      <c r="AD135" s="13"/>
      <c r="AE135" s="13"/>
      <c r="AT135" s="253" t="s">
        <v>967</v>
      </c>
      <c r="AU135" s="253" t="s">
        <v>77</v>
      </c>
      <c r="AV135" s="13" t="s">
        <v>266</v>
      </c>
      <c r="AW135" s="13" t="s">
        <v>31</v>
      </c>
      <c r="AX135" s="13" t="s">
        <v>77</v>
      </c>
      <c r="AY135" s="253" t="s">
        <v>260</v>
      </c>
    </row>
    <row r="136" s="2" customFormat="1" ht="16.5" customHeight="1">
      <c r="A136" s="37"/>
      <c r="B136" s="38"/>
      <c r="C136" s="195" t="s">
        <v>315</v>
      </c>
      <c r="D136" s="195" t="s">
        <v>261</v>
      </c>
      <c r="E136" s="196" t="s">
        <v>1878</v>
      </c>
      <c r="F136" s="197" t="s">
        <v>1879</v>
      </c>
      <c r="G136" s="198" t="s">
        <v>1066</v>
      </c>
      <c r="H136" s="199">
        <v>88.560000000000002</v>
      </c>
      <c r="I136" s="200"/>
      <c r="J136" s="201">
        <f>ROUND(I136*H136,2)</f>
        <v>0</v>
      </c>
      <c r="K136" s="197" t="s">
        <v>1261</v>
      </c>
      <c r="L136" s="43"/>
      <c r="M136" s="202" t="s">
        <v>19</v>
      </c>
      <c r="N136" s="203" t="s">
        <v>40</v>
      </c>
      <c r="O136" s="83"/>
      <c r="P136" s="204">
        <f>O136*H136</f>
        <v>0</v>
      </c>
      <c r="Q136" s="204">
        <v>0</v>
      </c>
      <c r="R136" s="204">
        <f>Q136*H136</f>
        <v>0</v>
      </c>
      <c r="S136" s="204">
        <v>0</v>
      </c>
      <c r="T136" s="205">
        <f>S136*H136</f>
        <v>0</v>
      </c>
      <c r="U136" s="37"/>
      <c r="V136" s="37"/>
      <c r="W136" s="37"/>
      <c r="X136" s="37"/>
      <c r="Y136" s="37"/>
      <c r="Z136" s="37"/>
      <c r="AA136" s="37"/>
      <c r="AB136" s="37"/>
      <c r="AC136" s="37"/>
      <c r="AD136" s="37"/>
      <c r="AE136" s="37"/>
      <c r="AR136" s="206" t="s">
        <v>266</v>
      </c>
      <c r="AT136" s="206" t="s">
        <v>261</v>
      </c>
      <c r="AU136" s="206" t="s">
        <v>77</v>
      </c>
      <c r="AY136" s="16" t="s">
        <v>260</v>
      </c>
      <c r="BE136" s="207">
        <f>IF(N136="základní",J136,0)</f>
        <v>0</v>
      </c>
      <c r="BF136" s="207">
        <f>IF(N136="snížená",J136,0)</f>
        <v>0</v>
      </c>
      <c r="BG136" s="207">
        <f>IF(N136="zákl. přenesená",J136,0)</f>
        <v>0</v>
      </c>
      <c r="BH136" s="207">
        <f>IF(N136="sníž. přenesená",J136,0)</f>
        <v>0</v>
      </c>
      <c r="BI136" s="207">
        <f>IF(N136="nulová",J136,0)</f>
        <v>0</v>
      </c>
      <c r="BJ136" s="16" t="s">
        <v>77</v>
      </c>
      <c r="BK136" s="207">
        <f>ROUND(I136*H136,2)</f>
        <v>0</v>
      </c>
      <c r="BL136" s="16" t="s">
        <v>266</v>
      </c>
      <c r="BM136" s="206" t="s">
        <v>318</v>
      </c>
    </row>
    <row r="137" s="2" customFormat="1">
      <c r="A137" s="37"/>
      <c r="B137" s="38"/>
      <c r="C137" s="39"/>
      <c r="D137" s="208" t="s">
        <v>267</v>
      </c>
      <c r="E137" s="39"/>
      <c r="F137" s="209" t="s">
        <v>1880</v>
      </c>
      <c r="G137" s="39"/>
      <c r="H137" s="39"/>
      <c r="I137" s="210"/>
      <c r="J137" s="39"/>
      <c r="K137" s="39"/>
      <c r="L137" s="43"/>
      <c r="M137" s="211"/>
      <c r="N137" s="212"/>
      <c r="O137" s="83"/>
      <c r="P137" s="83"/>
      <c r="Q137" s="83"/>
      <c r="R137" s="83"/>
      <c r="S137" s="83"/>
      <c r="T137" s="84"/>
      <c r="U137" s="37"/>
      <c r="V137" s="37"/>
      <c r="W137" s="37"/>
      <c r="X137" s="37"/>
      <c r="Y137" s="37"/>
      <c r="Z137" s="37"/>
      <c r="AA137" s="37"/>
      <c r="AB137" s="37"/>
      <c r="AC137" s="37"/>
      <c r="AD137" s="37"/>
      <c r="AE137" s="37"/>
      <c r="AT137" s="16" t="s">
        <v>267</v>
      </c>
      <c r="AU137" s="16" t="s">
        <v>77</v>
      </c>
    </row>
    <row r="138" s="2" customFormat="1">
      <c r="A138" s="37"/>
      <c r="B138" s="38"/>
      <c r="C138" s="39"/>
      <c r="D138" s="254" t="s">
        <v>1425</v>
      </c>
      <c r="E138" s="39"/>
      <c r="F138" s="255" t="s">
        <v>1881</v>
      </c>
      <c r="G138" s="39"/>
      <c r="H138" s="39"/>
      <c r="I138" s="210"/>
      <c r="J138" s="39"/>
      <c r="K138" s="39"/>
      <c r="L138" s="43"/>
      <c r="M138" s="211"/>
      <c r="N138" s="212"/>
      <c r="O138" s="83"/>
      <c r="P138" s="83"/>
      <c r="Q138" s="83"/>
      <c r="R138" s="83"/>
      <c r="S138" s="83"/>
      <c r="T138" s="84"/>
      <c r="U138" s="37"/>
      <c r="V138" s="37"/>
      <c r="W138" s="37"/>
      <c r="X138" s="37"/>
      <c r="Y138" s="37"/>
      <c r="Z138" s="37"/>
      <c r="AA138" s="37"/>
      <c r="AB138" s="37"/>
      <c r="AC138" s="37"/>
      <c r="AD138" s="37"/>
      <c r="AE138" s="37"/>
      <c r="AT138" s="16" t="s">
        <v>1425</v>
      </c>
      <c r="AU138" s="16" t="s">
        <v>77</v>
      </c>
    </row>
    <row r="139" s="12" customFormat="1">
      <c r="A139" s="12"/>
      <c r="B139" s="232"/>
      <c r="C139" s="233"/>
      <c r="D139" s="208" t="s">
        <v>967</v>
      </c>
      <c r="E139" s="234" t="s">
        <v>19</v>
      </c>
      <c r="F139" s="235" t="s">
        <v>3374</v>
      </c>
      <c r="G139" s="233"/>
      <c r="H139" s="236">
        <v>88.560000000000002</v>
      </c>
      <c r="I139" s="237"/>
      <c r="J139" s="233"/>
      <c r="K139" s="233"/>
      <c r="L139" s="238"/>
      <c r="M139" s="239"/>
      <c r="N139" s="240"/>
      <c r="O139" s="240"/>
      <c r="P139" s="240"/>
      <c r="Q139" s="240"/>
      <c r="R139" s="240"/>
      <c r="S139" s="240"/>
      <c r="T139" s="241"/>
      <c r="U139" s="12"/>
      <c r="V139" s="12"/>
      <c r="W139" s="12"/>
      <c r="X139" s="12"/>
      <c r="Y139" s="12"/>
      <c r="Z139" s="12"/>
      <c r="AA139" s="12"/>
      <c r="AB139" s="12"/>
      <c r="AC139" s="12"/>
      <c r="AD139" s="12"/>
      <c r="AE139" s="12"/>
      <c r="AT139" s="242" t="s">
        <v>967</v>
      </c>
      <c r="AU139" s="242" t="s">
        <v>77</v>
      </c>
      <c r="AV139" s="12" t="s">
        <v>79</v>
      </c>
      <c r="AW139" s="12" t="s">
        <v>31</v>
      </c>
      <c r="AX139" s="12" t="s">
        <v>69</v>
      </c>
      <c r="AY139" s="242" t="s">
        <v>260</v>
      </c>
    </row>
    <row r="140" s="13" customFormat="1">
      <c r="A140" s="13"/>
      <c r="B140" s="243"/>
      <c r="C140" s="244"/>
      <c r="D140" s="208" t="s">
        <v>967</v>
      </c>
      <c r="E140" s="245" t="s">
        <v>19</v>
      </c>
      <c r="F140" s="246" t="s">
        <v>969</v>
      </c>
      <c r="G140" s="244"/>
      <c r="H140" s="247">
        <v>88.560000000000002</v>
      </c>
      <c r="I140" s="248"/>
      <c r="J140" s="244"/>
      <c r="K140" s="244"/>
      <c r="L140" s="249"/>
      <c r="M140" s="250"/>
      <c r="N140" s="251"/>
      <c r="O140" s="251"/>
      <c r="P140" s="251"/>
      <c r="Q140" s="251"/>
      <c r="R140" s="251"/>
      <c r="S140" s="251"/>
      <c r="T140" s="252"/>
      <c r="U140" s="13"/>
      <c r="V140" s="13"/>
      <c r="W140" s="13"/>
      <c r="X140" s="13"/>
      <c r="Y140" s="13"/>
      <c r="Z140" s="13"/>
      <c r="AA140" s="13"/>
      <c r="AB140" s="13"/>
      <c r="AC140" s="13"/>
      <c r="AD140" s="13"/>
      <c r="AE140" s="13"/>
      <c r="AT140" s="253" t="s">
        <v>967</v>
      </c>
      <c r="AU140" s="253" t="s">
        <v>77</v>
      </c>
      <c r="AV140" s="13" t="s">
        <v>266</v>
      </c>
      <c r="AW140" s="13" t="s">
        <v>31</v>
      </c>
      <c r="AX140" s="13" t="s">
        <v>77</v>
      </c>
      <c r="AY140" s="253" t="s">
        <v>260</v>
      </c>
    </row>
    <row r="141" s="2" customFormat="1" ht="16.5" customHeight="1">
      <c r="A141" s="37"/>
      <c r="B141" s="38"/>
      <c r="C141" s="195" t="s">
        <v>295</v>
      </c>
      <c r="D141" s="195" t="s">
        <v>261</v>
      </c>
      <c r="E141" s="196" t="s">
        <v>1883</v>
      </c>
      <c r="F141" s="197" t="s">
        <v>1884</v>
      </c>
      <c r="G141" s="198" t="s">
        <v>1066</v>
      </c>
      <c r="H141" s="199">
        <v>48.159999999999997</v>
      </c>
      <c r="I141" s="200"/>
      <c r="J141" s="201">
        <f>ROUND(I141*H141,2)</f>
        <v>0</v>
      </c>
      <c r="K141" s="197" t="s">
        <v>1261</v>
      </c>
      <c r="L141" s="43"/>
      <c r="M141" s="202" t="s">
        <v>19</v>
      </c>
      <c r="N141" s="203" t="s">
        <v>40</v>
      </c>
      <c r="O141" s="83"/>
      <c r="P141" s="204">
        <f>O141*H141</f>
        <v>0</v>
      </c>
      <c r="Q141" s="204">
        <v>0</v>
      </c>
      <c r="R141" s="204">
        <f>Q141*H141</f>
        <v>0</v>
      </c>
      <c r="S141" s="204">
        <v>0</v>
      </c>
      <c r="T141" s="205">
        <f>S141*H141</f>
        <v>0</v>
      </c>
      <c r="U141" s="37"/>
      <c r="V141" s="37"/>
      <c r="W141" s="37"/>
      <c r="X141" s="37"/>
      <c r="Y141" s="37"/>
      <c r="Z141" s="37"/>
      <c r="AA141" s="37"/>
      <c r="AB141" s="37"/>
      <c r="AC141" s="37"/>
      <c r="AD141" s="37"/>
      <c r="AE141" s="37"/>
      <c r="AR141" s="206" t="s">
        <v>266</v>
      </c>
      <c r="AT141" s="206" t="s">
        <v>261</v>
      </c>
      <c r="AU141" s="206" t="s">
        <v>77</v>
      </c>
      <c r="AY141" s="16" t="s">
        <v>260</v>
      </c>
      <c r="BE141" s="207">
        <f>IF(N141="základní",J141,0)</f>
        <v>0</v>
      </c>
      <c r="BF141" s="207">
        <f>IF(N141="snížená",J141,0)</f>
        <v>0</v>
      </c>
      <c r="BG141" s="207">
        <f>IF(N141="zákl. přenesená",J141,0)</f>
        <v>0</v>
      </c>
      <c r="BH141" s="207">
        <f>IF(N141="sníž. přenesená",J141,0)</f>
        <v>0</v>
      </c>
      <c r="BI141" s="207">
        <f>IF(N141="nulová",J141,0)</f>
        <v>0</v>
      </c>
      <c r="BJ141" s="16" t="s">
        <v>77</v>
      </c>
      <c r="BK141" s="207">
        <f>ROUND(I141*H141,2)</f>
        <v>0</v>
      </c>
      <c r="BL141" s="16" t="s">
        <v>266</v>
      </c>
      <c r="BM141" s="206" t="s">
        <v>323</v>
      </c>
    </row>
    <row r="142" s="2" customFormat="1">
      <c r="A142" s="37"/>
      <c r="B142" s="38"/>
      <c r="C142" s="39"/>
      <c r="D142" s="208" t="s">
        <v>267</v>
      </c>
      <c r="E142" s="39"/>
      <c r="F142" s="209" t="s">
        <v>1885</v>
      </c>
      <c r="G142" s="39"/>
      <c r="H142" s="39"/>
      <c r="I142" s="210"/>
      <c r="J142" s="39"/>
      <c r="K142" s="39"/>
      <c r="L142" s="43"/>
      <c r="M142" s="211"/>
      <c r="N142" s="212"/>
      <c r="O142" s="83"/>
      <c r="P142" s="83"/>
      <c r="Q142" s="83"/>
      <c r="R142" s="83"/>
      <c r="S142" s="83"/>
      <c r="T142" s="84"/>
      <c r="U142" s="37"/>
      <c r="V142" s="37"/>
      <c r="W142" s="37"/>
      <c r="X142" s="37"/>
      <c r="Y142" s="37"/>
      <c r="Z142" s="37"/>
      <c r="AA142" s="37"/>
      <c r="AB142" s="37"/>
      <c r="AC142" s="37"/>
      <c r="AD142" s="37"/>
      <c r="AE142" s="37"/>
      <c r="AT142" s="16" t="s">
        <v>267</v>
      </c>
      <c r="AU142" s="16" t="s">
        <v>77</v>
      </c>
    </row>
    <row r="143" s="2" customFormat="1">
      <c r="A143" s="37"/>
      <c r="B143" s="38"/>
      <c r="C143" s="39"/>
      <c r="D143" s="254" t="s">
        <v>1425</v>
      </c>
      <c r="E143" s="39"/>
      <c r="F143" s="255" t="s">
        <v>1886</v>
      </c>
      <c r="G143" s="39"/>
      <c r="H143" s="39"/>
      <c r="I143" s="210"/>
      <c r="J143" s="39"/>
      <c r="K143" s="39"/>
      <c r="L143" s="43"/>
      <c r="M143" s="211"/>
      <c r="N143" s="212"/>
      <c r="O143" s="83"/>
      <c r="P143" s="83"/>
      <c r="Q143" s="83"/>
      <c r="R143" s="83"/>
      <c r="S143" s="83"/>
      <c r="T143" s="84"/>
      <c r="U143" s="37"/>
      <c r="V143" s="37"/>
      <c r="W143" s="37"/>
      <c r="X143" s="37"/>
      <c r="Y143" s="37"/>
      <c r="Z143" s="37"/>
      <c r="AA143" s="37"/>
      <c r="AB143" s="37"/>
      <c r="AC143" s="37"/>
      <c r="AD143" s="37"/>
      <c r="AE143" s="37"/>
      <c r="AT143" s="16" t="s">
        <v>1425</v>
      </c>
      <c r="AU143" s="16" t="s">
        <v>77</v>
      </c>
    </row>
    <row r="144" s="12" customFormat="1">
      <c r="A144" s="12"/>
      <c r="B144" s="232"/>
      <c r="C144" s="233"/>
      <c r="D144" s="208" t="s">
        <v>967</v>
      </c>
      <c r="E144" s="234" t="s">
        <v>19</v>
      </c>
      <c r="F144" s="235" t="s">
        <v>3381</v>
      </c>
      <c r="G144" s="233"/>
      <c r="H144" s="236">
        <v>48.159999999999997</v>
      </c>
      <c r="I144" s="237"/>
      <c r="J144" s="233"/>
      <c r="K144" s="233"/>
      <c r="L144" s="238"/>
      <c r="M144" s="239"/>
      <c r="N144" s="240"/>
      <c r="O144" s="240"/>
      <c r="P144" s="240"/>
      <c r="Q144" s="240"/>
      <c r="R144" s="240"/>
      <c r="S144" s="240"/>
      <c r="T144" s="241"/>
      <c r="U144" s="12"/>
      <c r="V144" s="12"/>
      <c r="W144" s="12"/>
      <c r="X144" s="12"/>
      <c r="Y144" s="12"/>
      <c r="Z144" s="12"/>
      <c r="AA144" s="12"/>
      <c r="AB144" s="12"/>
      <c r="AC144" s="12"/>
      <c r="AD144" s="12"/>
      <c r="AE144" s="12"/>
      <c r="AT144" s="242" t="s">
        <v>967</v>
      </c>
      <c r="AU144" s="242" t="s">
        <v>77</v>
      </c>
      <c r="AV144" s="12" t="s">
        <v>79</v>
      </c>
      <c r="AW144" s="12" t="s">
        <v>31</v>
      </c>
      <c r="AX144" s="12" t="s">
        <v>69</v>
      </c>
      <c r="AY144" s="242" t="s">
        <v>260</v>
      </c>
    </row>
    <row r="145" s="13" customFormat="1">
      <c r="A145" s="13"/>
      <c r="B145" s="243"/>
      <c r="C145" s="244"/>
      <c r="D145" s="208" t="s">
        <v>967</v>
      </c>
      <c r="E145" s="245" t="s">
        <v>19</v>
      </c>
      <c r="F145" s="246" t="s">
        <v>969</v>
      </c>
      <c r="G145" s="244"/>
      <c r="H145" s="247">
        <v>48.159999999999997</v>
      </c>
      <c r="I145" s="248"/>
      <c r="J145" s="244"/>
      <c r="K145" s="244"/>
      <c r="L145" s="249"/>
      <c r="M145" s="250"/>
      <c r="N145" s="251"/>
      <c r="O145" s="251"/>
      <c r="P145" s="251"/>
      <c r="Q145" s="251"/>
      <c r="R145" s="251"/>
      <c r="S145" s="251"/>
      <c r="T145" s="252"/>
      <c r="U145" s="13"/>
      <c r="V145" s="13"/>
      <c r="W145" s="13"/>
      <c r="X145" s="13"/>
      <c r="Y145" s="13"/>
      <c r="Z145" s="13"/>
      <c r="AA145" s="13"/>
      <c r="AB145" s="13"/>
      <c r="AC145" s="13"/>
      <c r="AD145" s="13"/>
      <c r="AE145" s="13"/>
      <c r="AT145" s="253" t="s">
        <v>967</v>
      </c>
      <c r="AU145" s="253" t="s">
        <v>77</v>
      </c>
      <c r="AV145" s="13" t="s">
        <v>266</v>
      </c>
      <c r="AW145" s="13" t="s">
        <v>31</v>
      </c>
      <c r="AX145" s="13" t="s">
        <v>77</v>
      </c>
      <c r="AY145" s="253" t="s">
        <v>260</v>
      </c>
    </row>
    <row r="146" s="2" customFormat="1" ht="16.5" customHeight="1">
      <c r="A146" s="37"/>
      <c r="B146" s="38"/>
      <c r="C146" s="214" t="s">
        <v>325</v>
      </c>
      <c r="D146" s="214" t="s">
        <v>275</v>
      </c>
      <c r="E146" s="215" t="s">
        <v>1887</v>
      </c>
      <c r="F146" s="216" t="s">
        <v>1888</v>
      </c>
      <c r="G146" s="217" t="s">
        <v>975</v>
      </c>
      <c r="H146" s="218">
        <v>101.136</v>
      </c>
      <c r="I146" s="219"/>
      <c r="J146" s="220">
        <f>ROUND(I146*H146,2)</f>
        <v>0</v>
      </c>
      <c r="K146" s="216" t="s">
        <v>1261</v>
      </c>
      <c r="L146" s="221"/>
      <c r="M146" s="222" t="s">
        <v>19</v>
      </c>
      <c r="N146" s="223" t="s">
        <v>40</v>
      </c>
      <c r="O146" s="83"/>
      <c r="P146" s="204">
        <f>O146*H146</f>
        <v>0</v>
      </c>
      <c r="Q146" s="204">
        <v>1</v>
      </c>
      <c r="R146" s="204">
        <f>Q146*H146</f>
        <v>101.136</v>
      </c>
      <c r="S146" s="204">
        <v>0</v>
      </c>
      <c r="T146" s="205">
        <f>S146*H146</f>
        <v>0</v>
      </c>
      <c r="U146" s="37"/>
      <c r="V146" s="37"/>
      <c r="W146" s="37"/>
      <c r="X146" s="37"/>
      <c r="Y146" s="37"/>
      <c r="Z146" s="37"/>
      <c r="AA146" s="37"/>
      <c r="AB146" s="37"/>
      <c r="AC146" s="37"/>
      <c r="AD146" s="37"/>
      <c r="AE146" s="37"/>
      <c r="AR146" s="206" t="s">
        <v>279</v>
      </c>
      <c r="AT146" s="206" t="s">
        <v>275</v>
      </c>
      <c r="AU146" s="206" t="s">
        <v>77</v>
      </c>
      <c r="AY146" s="16" t="s">
        <v>260</v>
      </c>
      <c r="BE146" s="207">
        <f>IF(N146="základní",J146,0)</f>
        <v>0</v>
      </c>
      <c r="BF146" s="207">
        <f>IF(N146="snížená",J146,0)</f>
        <v>0</v>
      </c>
      <c r="BG146" s="207">
        <f>IF(N146="zákl. přenesená",J146,0)</f>
        <v>0</v>
      </c>
      <c r="BH146" s="207">
        <f>IF(N146="sníž. přenesená",J146,0)</f>
        <v>0</v>
      </c>
      <c r="BI146" s="207">
        <f>IF(N146="nulová",J146,0)</f>
        <v>0</v>
      </c>
      <c r="BJ146" s="16" t="s">
        <v>77</v>
      </c>
      <c r="BK146" s="207">
        <f>ROUND(I146*H146,2)</f>
        <v>0</v>
      </c>
      <c r="BL146" s="16" t="s">
        <v>266</v>
      </c>
      <c r="BM146" s="206" t="s">
        <v>329</v>
      </c>
    </row>
    <row r="147" s="2" customFormat="1">
      <c r="A147" s="37"/>
      <c r="B147" s="38"/>
      <c r="C147" s="39"/>
      <c r="D147" s="208" t="s">
        <v>267</v>
      </c>
      <c r="E147" s="39"/>
      <c r="F147" s="209" t="s">
        <v>1888</v>
      </c>
      <c r="G147" s="39"/>
      <c r="H147" s="39"/>
      <c r="I147" s="210"/>
      <c r="J147" s="39"/>
      <c r="K147" s="39"/>
      <c r="L147" s="43"/>
      <c r="M147" s="211"/>
      <c r="N147" s="212"/>
      <c r="O147" s="83"/>
      <c r="P147" s="83"/>
      <c r="Q147" s="83"/>
      <c r="R147" s="83"/>
      <c r="S147" s="83"/>
      <c r="T147" s="84"/>
      <c r="U147" s="37"/>
      <c r="V147" s="37"/>
      <c r="W147" s="37"/>
      <c r="X147" s="37"/>
      <c r="Y147" s="37"/>
      <c r="Z147" s="37"/>
      <c r="AA147" s="37"/>
      <c r="AB147" s="37"/>
      <c r="AC147" s="37"/>
      <c r="AD147" s="37"/>
      <c r="AE147" s="37"/>
      <c r="AT147" s="16" t="s">
        <v>267</v>
      </c>
      <c r="AU147" s="16" t="s">
        <v>77</v>
      </c>
    </row>
    <row r="148" s="11" customFormat="1" ht="25.92" customHeight="1">
      <c r="A148" s="11"/>
      <c r="B148" s="181"/>
      <c r="C148" s="182"/>
      <c r="D148" s="183" t="s">
        <v>68</v>
      </c>
      <c r="E148" s="184" t="s">
        <v>79</v>
      </c>
      <c r="F148" s="184" t="s">
        <v>1908</v>
      </c>
      <c r="G148" s="182"/>
      <c r="H148" s="182"/>
      <c r="I148" s="185"/>
      <c r="J148" s="186">
        <f>BK148</f>
        <v>0</v>
      </c>
      <c r="K148" s="182"/>
      <c r="L148" s="187"/>
      <c r="M148" s="188"/>
      <c r="N148" s="189"/>
      <c r="O148" s="189"/>
      <c r="P148" s="190">
        <f>SUM(P149:P262)</f>
        <v>0</v>
      </c>
      <c r="Q148" s="189"/>
      <c r="R148" s="190">
        <f>SUM(R149:R262)</f>
        <v>83.274915059999998</v>
      </c>
      <c r="S148" s="189"/>
      <c r="T148" s="191">
        <f>SUM(T149:T262)</f>
        <v>0</v>
      </c>
      <c r="U148" s="11"/>
      <c r="V148" s="11"/>
      <c r="W148" s="11"/>
      <c r="X148" s="11"/>
      <c r="Y148" s="11"/>
      <c r="Z148" s="11"/>
      <c r="AA148" s="11"/>
      <c r="AB148" s="11"/>
      <c r="AC148" s="11"/>
      <c r="AD148" s="11"/>
      <c r="AE148" s="11"/>
      <c r="AR148" s="192" t="s">
        <v>77</v>
      </c>
      <c r="AT148" s="193" t="s">
        <v>68</v>
      </c>
      <c r="AU148" s="193" t="s">
        <v>69</v>
      </c>
      <c r="AY148" s="192" t="s">
        <v>260</v>
      </c>
      <c r="BK148" s="194">
        <f>SUM(BK149:BK262)</f>
        <v>0</v>
      </c>
    </row>
    <row r="149" s="2" customFormat="1" ht="16.5" customHeight="1">
      <c r="A149" s="37"/>
      <c r="B149" s="38"/>
      <c r="C149" s="195" t="s">
        <v>299</v>
      </c>
      <c r="D149" s="195" t="s">
        <v>261</v>
      </c>
      <c r="E149" s="196" t="s">
        <v>2221</v>
      </c>
      <c r="F149" s="197" t="s">
        <v>2222</v>
      </c>
      <c r="G149" s="198" t="s">
        <v>547</v>
      </c>
      <c r="H149" s="199">
        <v>46</v>
      </c>
      <c r="I149" s="200"/>
      <c r="J149" s="201">
        <f>ROUND(I149*H149,2)</f>
        <v>0</v>
      </c>
      <c r="K149" s="197" t="s">
        <v>1261</v>
      </c>
      <c r="L149" s="43"/>
      <c r="M149" s="202" t="s">
        <v>19</v>
      </c>
      <c r="N149" s="203" t="s">
        <v>40</v>
      </c>
      <c r="O149" s="83"/>
      <c r="P149" s="204">
        <f>O149*H149</f>
        <v>0</v>
      </c>
      <c r="Q149" s="204">
        <v>0.00025999999999999998</v>
      </c>
      <c r="R149" s="204">
        <f>Q149*H149</f>
        <v>0.011959999999999998</v>
      </c>
      <c r="S149" s="204">
        <v>0</v>
      </c>
      <c r="T149" s="205">
        <f>S149*H149</f>
        <v>0</v>
      </c>
      <c r="U149" s="37"/>
      <c r="V149" s="37"/>
      <c r="W149" s="37"/>
      <c r="X149" s="37"/>
      <c r="Y149" s="37"/>
      <c r="Z149" s="37"/>
      <c r="AA149" s="37"/>
      <c r="AB149" s="37"/>
      <c r="AC149" s="37"/>
      <c r="AD149" s="37"/>
      <c r="AE149" s="37"/>
      <c r="AR149" s="206" t="s">
        <v>266</v>
      </c>
      <c r="AT149" s="206" t="s">
        <v>261</v>
      </c>
      <c r="AU149" s="206" t="s">
        <v>77</v>
      </c>
      <c r="AY149" s="16" t="s">
        <v>260</v>
      </c>
      <c r="BE149" s="207">
        <f>IF(N149="základní",J149,0)</f>
        <v>0</v>
      </c>
      <c r="BF149" s="207">
        <f>IF(N149="snížená",J149,0)</f>
        <v>0</v>
      </c>
      <c r="BG149" s="207">
        <f>IF(N149="zákl. přenesená",J149,0)</f>
        <v>0</v>
      </c>
      <c r="BH149" s="207">
        <f>IF(N149="sníž. přenesená",J149,0)</f>
        <v>0</v>
      </c>
      <c r="BI149" s="207">
        <f>IF(N149="nulová",J149,0)</f>
        <v>0</v>
      </c>
      <c r="BJ149" s="16" t="s">
        <v>77</v>
      </c>
      <c r="BK149" s="207">
        <f>ROUND(I149*H149,2)</f>
        <v>0</v>
      </c>
      <c r="BL149" s="16" t="s">
        <v>266</v>
      </c>
      <c r="BM149" s="206" t="s">
        <v>333</v>
      </c>
    </row>
    <row r="150" s="2" customFormat="1">
      <c r="A150" s="37"/>
      <c r="B150" s="38"/>
      <c r="C150" s="39"/>
      <c r="D150" s="208" t="s">
        <v>267</v>
      </c>
      <c r="E150" s="39"/>
      <c r="F150" s="209" t="s">
        <v>2223</v>
      </c>
      <c r="G150" s="39"/>
      <c r="H150" s="39"/>
      <c r="I150" s="210"/>
      <c r="J150" s="39"/>
      <c r="K150" s="39"/>
      <c r="L150" s="43"/>
      <c r="M150" s="211"/>
      <c r="N150" s="212"/>
      <c r="O150" s="83"/>
      <c r="P150" s="83"/>
      <c r="Q150" s="83"/>
      <c r="R150" s="83"/>
      <c r="S150" s="83"/>
      <c r="T150" s="84"/>
      <c r="U150" s="37"/>
      <c r="V150" s="37"/>
      <c r="W150" s="37"/>
      <c r="X150" s="37"/>
      <c r="Y150" s="37"/>
      <c r="Z150" s="37"/>
      <c r="AA150" s="37"/>
      <c r="AB150" s="37"/>
      <c r="AC150" s="37"/>
      <c r="AD150" s="37"/>
      <c r="AE150" s="37"/>
      <c r="AT150" s="16" t="s">
        <v>267</v>
      </c>
      <c r="AU150" s="16" t="s">
        <v>77</v>
      </c>
    </row>
    <row r="151" s="2" customFormat="1">
      <c r="A151" s="37"/>
      <c r="B151" s="38"/>
      <c r="C151" s="39"/>
      <c r="D151" s="254" t="s">
        <v>1425</v>
      </c>
      <c r="E151" s="39"/>
      <c r="F151" s="255" t="s">
        <v>2224</v>
      </c>
      <c r="G151" s="39"/>
      <c r="H151" s="39"/>
      <c r="I151" s="210"/>
      <c r="J151" s="39"/>
      <c r="K151" s="39"/>
      <c r="L151" s="43"/>
      <c r="M151" s="211"/>
      <c r="N151" s="212"/>
      <c r="O151" s="83"/>
      <c r="P151" s="83"/>
      <c r="Q151" s="83"/>
      <c r="R151" s="83"/>
      <c r="S151" s="83"/>
      <c r="T151" s="84"/>
      <c r="U151" s="37"/>
      <c r="V151" s="37"/>
      <c r="W151" s="37"/>
      <c r="X151" s="37"/>
      <c r="Y151" s="37"/>
      <c r="Z151" s="37"/>
      <c r="AA151" s="37"/>
      <c r="AB151" s="37"/>
      <c r="AC151" s="37"/>
      <c r="AD151" s="37"/>
      <c r="AE151" s="37"/>
      <c r="AT151" s="16" t="s">
        <v>1425</v>
      </c>
      <c r="AU151" s="16" t="s">
        <v>77</v>
      </c>
    </row>
    <row r="152" s="12" customFormat="1">
      <c r="A152" s="12"/>
      <c r="B152" s="232"/>
      <c r="C152" s="233"/>
      <c r="D152" s="208" t="s">
        <v>967</v>
      </c>
      <c r="E152" s="234" t="s">
        <v>19</v>
      </c>
      <c r="F152" s="235" t="s">
        <v>3375</v>
      </c>
      <c r="G152" s="233"/>
      <c r="H152" s="236">
        <v>46</v>
      </c>
      <c r="I152" s="237"/>
      <c r="J152" s="233"/>
      <c r="K152" s="233"/>
      <c r="L152" s="238"/>
      <c r="M152" s="239"/>
      <c r="N152" s="240"/>
      <c r="O152" s="240"/>
      <c r="P152" s="240"/>
      <c r="Q152" s="240"/>
      <c r="R152" s="240"/>
      <c r="S152" s="240"/>
      <c r="T152" s="241"/>
      <c r="U152" s="12"/>
      <c r="V152" s="12"/>
      <c r="W152" s="12"/>
      <c r="X152" s="12"/>
      <c r="Y152" s="12"/>
      <c r="Z152" s="12"/>
      <c r="AA152" s="12"/>
      <c r="AB152" s="12"/>
      <c r="AC152" s="12"/>
      <c r="AD152" s="12"/>
      <c r="AE152" s="12"/>
      <c r="AT152" s="242" t="s">
        <v>967</v>
      </c>
      <c r="AU152" s="242" t="s">
        <v>77</v>
      </c>
      <c r="AV152" s="12" t="s">
        <v>79</v>
      </c>
      <c r="AW152" s="12" t="s">
        <v>31</v>
      </c>
      <c r="AX152" s="12" t="s">
        <v>69</v>
      </c>
      <c r="AY152" s="242" t="s">
        <v>260</v>
      </c>
    </row>
    <row r="153" s="13" customFormat="1">
      <c r="A153" s="13"/>
      <c r="B153" s="243"/>
      <c r="C153" s="244"/>
      <c r="D153" s="208" t="s">
        <v>967</v>
      </c>
      <c r="E153" s="245" t="s">
        <v>19</v>
      </c>
      <c r="F153" s="246" t="s">
        <v>969</v>
      </c>
      <c r="G153" s="244"/>
      <c r="H153" s="247">
        <v>46</v>
      </c>
      <c r="I153" s="248"/>
      <c r="J153" s="244"/>
      <c r="K153" s="244"/>
      <c r="L153" s="249"/>
      <c r="M153" s="250"/>
      <c r="N153" s="251"/>
      <c r="O153" s="251"/>
      <c r="P153" s="251"/>
      <c r="Q153" s="251"/>
      <c r="R153" s="251"/>
      <c r="S153" s="251"/>
      <c r="T153" s="252"/>
      <c r="U153" s="13"/>
      <c r="V153" s="13"/>
      <c r="W153" s="13"/>
      <c r="X153" s="13"/>
      <c r="Y153" s="13"/>
      <c r="Z153" s="13"/>
      <c r="AA153" s="13"/>
      <c r="AB153" s="13"/>
      <c r="AC153" s="13"/>
      <c r="AD153" s="13"/>
      <c r="AE153" s="13"/>
      <c r="AT153" s="253" t="s">
        <v>967</v>
      </c>
      <c r="AU153" s="253" t="s">
        <v>77</v>
      </c>
      <c r="AV153" s="13" t="s">
        <v>266</v>
      </c>
      <c r="AW153" s="13" t="s">
        <v>31</v>
      </c>
      <c r="AX153" s="13" t="s">
        <v>77</v>
      </c>
      <c r="AY153" s="253" t="s">
        <v>260</v>
      </c>
    </row>
    <row r="154" s="2" customFormat="1" ht="16.5" customHeight="1">
      <c r="A154" s="37"/>
      <c r="B154" s="38"/>
      <c r="C154" s="195" t="s">
        <v>8</v>
      </c>
      <c r="D154" s="195" t="s">
        <v>261</v>
      </c>
      <c r="E154" s="196" t="s">
        <v>3382</v>
      </c>
      <c r="F154" s="197" t="s">
        <v>3383</v>
      </c>
      <c r="G154" s="198" t="s">
        <v>1066</v>
      </c>
      <c r="H154" s="199">
        <v>1.8859999999999999</v>
      </c>
      <c r="I154" s="200"/>
      <c r="J154" s="201">
        <f>ROUND(I154*H154,2)</f>
        <v>0</v>
      </c>
      <c r="K154" s="197" t="s">
        <v>1261</v>
      </c>
      <c r="L154" s="43"/>
      <c r="M154" s="202" t="s">
        <v>19</v>
      </c>
      <c r="N154" s="203" t="s">
        <v>40</v>
      </c>
      <c r="O154" s="83"/>
      <c r="P154" s="204">
        <f>O154*H154</f>
        <v>0</v>
      </c>
      <c r="Q154" s="204">
        <v>2.5505399999999998</v>
      </c>
      <c r="R154" s="204">
        <f>Q154*H154</f>
        <v>4.8103184399999996</v>
      </c>
      <c r="S154" s="204">
        <v>0</v>
      </c>
      <c r="T154" s="205">
        <f>S154*H154</f>
        <v>0</v>
      </c>
      <c r="U154" s="37"/>
      <c r="V154" s="37"/>
      <c r="W154" s="37"/>
      <c r="X154" s="37"/>
      <c r="Y154" s="37"/>
      <c r="Z154" s="37"/>
      <c r="AA154" s="37"/>
      <c r="AB154" s="37"/>
      <c r="AC154" s="37"/>
      <c r="AD154" s="37"/>
      <c r="AE154" s="37"/>
      <c r="AR154" s="206" t="s">
        <v>266</v>
      </c>
      <c r="AT154" s="206" t="s">
        <v>261</v>
      </c>
      <c r="AU154" s="206" t="s">
        <v>77</v>
      </c>
      <c r="AY154" s="16" t="s">
        <v>260</v>
      </c>
      <c r="BE154" s="207">
        <f>IF(N154="základní",J154,0)</f>
        <v>0</v>
      </c>
      <c r="BF154" s="207">
        <f>IF(N154="snížená",J154,0)</f>
        <v>0</v>
      </c>
      <c r="BG154" s="207">
        <f>IF(N154="zákl. přenesená",J154,0)</f>
        <v>0</v>
      </c>
      <c r="BH154" s="207">
        <f>IF(N154="sníž. přenesená",J154,0)</f>
        <v>0</v>
      </c>
      <c r="BI154" s="207">
        <f>IF(N154="nulová",J154,0)</f>
        <v>0</v>
      </c>
      <c r="BJ154" s="16" t="s">
        <v>77</v>
      </c>
      <c r="BK154" s="207">
        <f>ROUND(I154*H154,2)</f>
        <v>0</v>
      </c>
      <c r="BL154" s="16" t="s">
        <v>266</v>
      </c>
      <c r="BM154" s="206" t="s">
        <v>337</v>
      </c>
    </row>
    <row r="155" s="2" customFormat="1">
      <c r="A155" s="37"/>
      <c r="B155" s="38"/>
      <c r="C155" s="39"/>
      <c r="D155" s="208" t="s">
        <v>267</v>
      </c>
      <c r="E155" s="39"/>
      <c r="F155" s="209" t="s">
        <v>3384</v>
      </c>
      <c r="G155" s="39"/>
      <c r="H155" s="39"/>
      <c r="I155" s="210"/>
      <c r="J155" s="39"/>
      <c r="K155" s="39"/>
      <c r="L155" s="43"/>
      <c r="M155" s="211"/>
      <c r="N155" s="212"/>
      <c r="O155" s="83"/>
      <c r="P155" s="83"/>
      <c r="Q155" s="83"/>
      <c r="R155" s="83"/>
      <c r="S155" s="83"/>
      <c r="T155" s="84"/>
      <c r="U155" s="37"/>
      <c r="V155" s="37"/>
      <c r="W155" s="37"/>
      <c r="X155" s="37"/>
      <c r="Y155" s="37"/>
      <c r="Z155" s="37"/>
      <c r="AA155" s="37"/>
      <c r="AB155" s="37"/>
      <c r="AC155" s="37"/>
      <c r="AD155" s="37"/>
      <c r="AE155" s="37"/>
      <c r="AT155" s="16" t="s">
        <v>267</v>
      </c>
      <c r="AU155" s="16" t="s">
        <v>77</v>
      </c>
    </row>
    <row r="156" s="2" customFormat="1">
      <c r="A156" s="37"/>
      <c r="B156" s="38"/>
      <c r="C156" s="39"/>
      <c r="D156" s="254" t="s">
        <v>1425</v>
      </c>
      <c r="E156" s="39"/>
      <c r="F156" s="255" t="s">
        <v>3385</v>
      </c>
      <c r="G156" s="39"/>
      <c r="H156" s="39"/>
      <c r="I156" s="210"/>
      <c r="J156" s="39"/>
      <c r="K156" s="39"/>
      <c r="L156" s="43"/>
      <c r="M156" s="211"/>
      <c r="N156" s="212"/>
      <c r="O156" s="83"/>
      <c r="P156" s="83"/>
      <c r="Q156" s="83"/>
      <c r="R156" s="83"/>
      <c r="S156" s="83"/>
      <c r="T156" s="84"/>
      <c r="U156" s="37"/>
      <c r="V156" s="37"/>
      <c r="W156" s="37"/>
      <c r="X156" s="37"/>
      <c r="Y156" s="37"/>
      <c r="Z156" s="37"/>
      <c r="AA156" s="37"/>
      <c r="AB156" s="37"/>
      <c r="AC156" s="37"/>
      <c r="AD156" s="37"/>
      <c r="AE156" s="37"/>
      <c r="AT156" s="16" t="s">
        <v>1425</v>
      </c>
      <c r="AU156" s="16" t="s">
        <v>77</v>
      </c>
    </row>
    <row r="157" s="12" customFormat="1">
      <c r="A157" s="12"/>
      <c r="B157" s="232"/>
      <c r="C157" s="233"/>
      <c r="D157" s="208" t="s">
        <v>967</v>
      </c>
      <c r="E157" s="234" t="s">
        <v>19</v>
      </c>
      <c r="F157" s="235" t="s">
        <v>3386</v>
      </c>
      <c r="G157" s="233"/>
      <c r="H157" s="236">
        <v>1.8859999999999999</v>
      </c>
      <c r="I157" s="237"/>
      <c r="J157" s="233"/>
      <c r="K157" s="233"/>
      <c r="L157" s="238"/>
      <c r="M157" s="239"/>
      <c r="N157" s="240"/>
      <c r="O157" s="240"/>
      <c r="P157" s="240"/>
      <c r="Q157" s="240"/>
      <c r="R157" s="240"/>
      <c r="S157" s="240"/>
      <c r="T157" s="241"/>
      <c r="U157" s="12"/>
      <c r="V157" s="12"/>
      <c r="W157" s="12"/>
      <c r="X157" s="12"/>
      <c r="Y157" s="12"/>
      <c r="Z157" s="12"/>
      <c r="AA157" s="12"/>
      <c r="AB157" s="12"/>
      <c r="AC157" s="12"/>
      <c r="AD157" s="12"/>
      <c r="AE157" s="12"/>
      <c r="AT157" s="242" t="s">
        <v>967</v>
      </c>
      <c r="AU157" s="242" t="s">
        <v>77</v>
      </c>
      <c r="AV157" s="12" t="s">
        <v>79</v>
      </c>
      <c r="AW157" s="12" t="s">
        <v>31</v>
      </c>
      <c r="AX157" s="12" t="s">
        <v>69</v>
      </c>
      <c r="AY157" s="242" t="s">
        <v>260</v>
      </c>
    </row>
    <row r="158" s="13" customFormat="1">
      <c r="A158" s="13"/>
      <c r="B158" s="243"/>
      <c r="C158" s="244"/>
      <c r="D158" s="208" t="s">
        <v>967</v>
      </c>
      <c r="E158" s="245" t="s">
        <v>19</v>
      </c>
      <c r="F158" s="246" t="s">
        <v>969</v>
      </c>
      <c r="G158" s="244"/>
      <c r="H158" s="247">
        <v>1.8859999999999999</v>
      </c>
      <c r="I158" s="248"/>
      <c r="J158" s="244"/>
      <c r="K158" s="244"/>
      <c r="L158" s="249"/>
      <c r="M158" s="250"/>
      <c r="N158" s="251"/>
      <c r="O158" s="251"/>
      <c r="P158" s="251"/>
      <c r="Q158" s="251"/>
      <c r="R158" s="251"/>
      <c r="S158" s="251"/>
      <c r="T158" s="252"/>
      <c r="U158" s="13"/>
      <c r="V158" s="13"/>
      <c r="W158" s="13"/>
      <c r="X158" s="13"/>
      <c r="Y158" s="13"/>
      <c r="Z158" s="13"/>
      <c r="AA158" s="13"/>
      <c r="AB158" s="13"/>
      <c r="AC158" s="13"/>
      <c r="AD158" s="13"/>
      <c r="AE158" s="13"/>
      <c r="AT158" s="253" t="s">
        <v>967</v>
      </c>
      <c r="AU158" s="253" t="s">
        <v>77</v>
      </c>
      <c r="AV158" s="13" t="s">
        <v>266</v>
      </c>
      <c r="AW158" s="13" t="s">
        <v>31</v>
      </c>
      <c r="AX158" s="13" t="s">
        <v>77</v>
      </c>
      <c r="AY158" s="253" t="s">
        <v>260</v>
      </c>
    </row>
    <row r="159" s="2" customFormat="1" ht="16.5" customHeight="1">
      <c r="A159" s="37"/>
      <c r="B159" s="38"/>
      <c r="C159" s="195" t="s">
        <v>303</v>
      </c>
      <c r="D159" s="195" t="s">
        <v>261</v>
      </c>
      <c r="E159" s="196" t="s">
        <v>3387</v>
      </c>
      <c r="F159" s="197" t="s">
        <v>3388</v>
      </c>
      <c r="G159" s="198" t="s">
        <v>1300</v>
      </c>
      <c r="H159" s="199">
        <v>1.6399999999999999</v>
      </c>
      <c r="I159" s="200"/>
      <c r="J159" s="201">
        <f>ROUND(I159*H159,2)</f>
        <v>0</v>
      </c>
      <c r="K159" s="197" t="s">
        <v>1261</v>
      </c>
      <c r="L159" s="43"/>
      <c r="M159" s="202" t="s">
        <v>19</v>
      </c>
      <c r="N159" s="203" t="s">
        <v>40</v>
      </c>
      <c r="O159" s="83"/>
      <c r="P159" s="204">
        <f>O159*H159</f>
        <v>0</v>
      </c>
      <c r="Q159" s="204">
        <v>0.0014400000000000001</v>
      </c>
      <c r="R159" s="204">
        <f>Q159*H159</f>
        <v>0.0023616000000000002</v>
      </c>
      <c r="S159" s="204">
        <v>0</v>
      </c>
      <c r="T159" s="205">
        <f>S159*H159</f>
        <v>0</v>
      </c>
      <c r="U159" s="37"/>
      <c r="V159" s="37"/>
      <c r="W159" s="37"/>
      <c r="X159" s="37"/>
      <c r="Y159" s="37"/>
      <c r="Z159" s="37"/>
      <c r="AA159" s="37"/>
      <c r="AB159" s="37"/>
      <c r="AC159" s="37"/>
      <c r="AD159" s="37"/>
      <c r="AE159" s="37"/>
      <c r="AR159" s="206" t="s">
        <v>266</v>
      </c>
      <c r="AT159" s="206" t="s">
        <v>261</v>
      </c>
      <c r="AU159" s="206" t="s">
        <v>77</v>
      </c>
      <c r="AY159" s="16" t="s">
        <v>260</v>
      </c>
      <c r="BE159" s="207">
        <f>IF(N159="základní",J159,0)</f>
        <v>0</v>
      </c>
      <c r="BF159" s="207">
        <f>IF(N159="snížená",J159,0)</f>
        <v>0</v>
      </c>
      <c r="BG159" s="207">
        <f>IF(N159="zákl. přenesená",J159,0)</f>
        <v>0</v>
      </c>
      <c r="BH159" s="207">
        <f>IF(N159="sníž. přenesená",J159,0)</f>
        <v>0</v>
      </c>
      <c r="BI159" s="207">
        <f>IF(N159="nulová",J159,0)</f>
        <v>0</v>
      </c>
      <c r="BJ159" s="16" t="s">
        <v>77</v>
      </c>
      <c r="BK159" s="207">
        <f>ROUND(I159*H159,2)</f>
        <v>0</v>
      </c>
      <c r="BL159" s="16" t="s">
        <v>266</v>
      </c>
      <c r="BM159" s="206" t="s">
        <v>341</v>
      </c>
    </row>
    <row r="160" s="2" customFormat="1">
      <c r="A160" s="37"/>
      <c r="B160" s="38"/>
      <c r="C160" s="39"/>
      <c r="D160" s="208" t="s">
        <v>267</v>
      </c>
      <c r="E160" s="39"/>
      <c r="F160" s="209" t="s">
        <v>3389</v>
      </c>
      <c r="G160" s="39"/>
      <c r="H160" s="39"/>
      <c r="I160" s="210"/>
      <c r="J160" s="39"/>
      <c r="K160" s="39"/>
      <c r="L160" s="43"/>
      <c r="M160" s="211"/>
      <c r="N160" s="212"/>
      <c r="O160" s="83"/>
      <c r="P160" s="83"/>
      <c r="Q160" s="83"/>
      <c r="R160" s="83"/>
      <c r="S160" s="83"/>
      <c r="T160" s="84"/>
      <c r="U160" s="37"/>
      <c r="V160" s="37"/>
      <c r="W160" s="37"/>
      <c r="X160" s="37"/>
      <c r="Y160" s="37"/>
      <c r="Z160" s="37"/>
      <c r="AA160" s="37"/>
      <c r="AB160" s="37"/>
      <c r="AC160" s="37"/>
      <c r="AD160" s="37"/>
      <c r="AE160" s="37"/>
      <c r="AT160" s="16" t="s">
        <v>267</v>
      </c>
      <c r="AU160" s="16" t="s">
        <v>77</v>
      </c>
    </row>
    <row r="161" s="2" customFormat="1">
      <c r="A161" s="37"/>
      <c r="B161" s="38"/>
      <c r="C161" s="39"/>
      <c r="D161" s="254" t="s">
        <v>1425</v>
      </c>
      <c r="E161" s="39"/>
      <c r="F161" s="255" t="s">
        <v>3390</v>
      </c>
      <c r="G161" s="39"/>
      <c r="H161" s="39"/>
      <c r="I161" s="210"/>
      <c r="J161" s="39"/>
      <c r="K161" s="39"/>
      <c r="L161" s="43"/>
      <c r="M161" s="211"/>
      <c r="N161" s="212"/>
      <c r="O161" s="83"/>
      <c r="P161" s="83"/>
      <c r="Q161" s="83"/>
      <c r="R161" s="83"/>
      <c r="S161" s="83"/>
      <c r="T161" s="84"/>
      <c r="U161" s="37"/>
      <c r="V161" s="37"/>
      <c r="W161" s="37"/>
      <c r="X161" s="37"/>
      <c r="Y161" s="37"/>
      <c r="Z161" s="37"/>
      <c r="AA161" s="37"/>
      <c r="AB161" s="37"/>
      <c r="AC161" s="37"/>
      <c r="AD161" s="37"/>
      <c r="AE161" s="37"/>
      <c r="AT161" s="16" t="s">
        <v>1425</v>
      </c>
      <c r="AU161" s="16" t="s">
        <v>77</v>
      </c>
    </row>
    <row r="162" s="12" customFormat="1">
      <c r="A162" s="12"/>
      <c r="B162" s="232"/>
      <c r="C162" s="233"/>
      <c r="D162" s="208" t="s">
        <v>967</v>
      </c>
      <c r="E162" s="234" t="s">
        <v>19</v>
      </c>
      <c r="F162" s="235" t="s">
        <v>3391</v>
      </c>
      <c r="G162" s="233"/>
      <c r="H162" s="236">
        <v>1.6399999999999999</v>
      </c>
      <c r="I162" s="237"/>
      <c r="J162" s="233"/>
      <c r="K162" s="233"/>
      <c r="L162" s="238"/>
      <c r="M162" s="239"/>
      <c r="N162" s="240"/>
      <c r="O162" s="240"/>
      <c r="P162" s="240"/>
      <c r="Q162" s="240"/>
      <c r="R162" s="240"/>
      <c r="S162" s="240"/>
      <c r="T162" s="241"/>
      <c r="U162" s="12"/>
      <c r="V162" s="12"/>
      <c r="W162" s="12"/>
      <c r="X162" s="12"/>
      <c r="Y162" s="12"/>
      <c r="Z162" s="12"/>
      <c r="AA162" s="12"/>
      <c r="AB162" s="12"/>
      <c r="AC162" s="12"/>
      <c r="AD162" s="12"/>
      <c r="AE162" s="12"/>
      <c r="AT162" s="242" t="s">
        <v>967</v>
      </c>
      <c r="AU162" s="242" t="s">
        <v>77</v>
      </c>
      <c r="AV162" s="12" t="s">
        <v>79</v>
      </c>
      <c r="AW162" s="12" t="s">
        <v>31</v>
      </c>
      <c r="AX162" s="12" t="s">
        <v>69</v>
      </c>
      <c r="AY162" s="242" t="s">
        <v>260</v>
      </c>
    </row>
    <row r="163" s="13" customFormat="1">
      <c r="A163" s="13"/>
      <c r="B163" s="243"/>
      <c r="C163" s="244"/>
      <c r="D163" s="208" t="s">
        <v>967</v>
      </c>
      <c r="E163" s="245" t="s">
        <v>19</v>
      </c>
      <c r="F163" s="246" t="s">
        <v>969</v>
      </c>
      <c r="G163" s="244"/>
      <c r="H163" s="247">
        <v>1.6399999999999999</v>
      </c>
      <c r="I163" s="248"/>
      <c r="J163" s="244"/>
      <c r="K163" s="244"/>
      <c r="L163" s="249"/>
      <c r="M163" s="250"/>
      <c r="N163" s="251"/>
      <c r="O163" s="251"/>
      <c r="P163" s="251"/>
      <c r="Q163" s="251"/>
      <c r="R163" s="251"/>
      <c r="S163" s="251"/>
      <c r="T163" s="252"/>
      <c r="U163" s="13"/>
      <c r="V163" s="13"/>
      <c r="W163" s="13"/>
      <c r="X163" s="13"/>
      <c r="Y163" s="13"/>
      <c r="Z163" s="13"/>
      <c r="AA163" s="13"/>
      <c r="AB163" s="13"/>
      <c r="AC163" s="13"/>
      <c r="AD163" s="13"/>
      <c r="AE163" s="13"/>
      <c r="AT163" s="253" t="s">
        <v>967</v>
      </c>
      <c r="AU163" s="253" t="s">
        <v>77</v>
      </c>
      <c r="AV163" s="13" t="s">
        <v>266</v>
      </c>
      <c r="AW163" s="13" t="s">
        <v>31</v>
      </c>
      <c r="AX163" s="13" t="s">
        <v>77</v>
      </c>
      <c r="AY163" s="253" t="s">
        <v>260</v>
      </c>
    </row>
    <row r="164" s="2" customFormat="1" ht="16.5" customHeight="1">
      <c r="A164" s="37"/>
      <c r="B164" s="38"/>
      <c r="C164" s="195" t="s">
        <v>343</v>
      </c>
      <c r="D164" s="195" t="s">
        <v>261</v>
      </c>
      <c r="E164" s="196" t="s">
        <v>3392</v>
      </c>
      <c r="F164" s="197" t="s">
        <v>3393</v>
      </c>
      <c r="G164" s="198" t="s">
        <v>1300</v>
      </c>
      <c r="H164" s="199">
        <v>1.6399999999999999</v>
      </c>
      <c r="I164" s="200"/>
      <c r="J164" s="201">
        <f>ROUND(I164*H164,2)</f>
        <v>0</v>
      </c>
      <c r="K164" s="197" t="s">
        <v>1261</v>
      </c>
      <c r="L164" s="43"/>
      <c r="M164" s="202" t="s">
        <v>19</v>
      </c>
      <c r="N164" s="203" t="s">
        <v>40</v>
      </c>
      <c r="O164" s="83"/>
      <c r="P164" s="204">
        <f>O164*H164</f>
        <v>0</v>
      </c>
      <c r="Q164" s="204">
        <v>4.0000000000000003E-05</v>
      </c>
      <c r="R164" s="204">
        <f>Q164*H164</f>
        <v>6.5599999999999995E-05</v>
      </c>
      <c r="S164" s="204">
        <v>0</v>
      </c>
      <c r="T164" s="205">
        <f>S164*H164</f>
        <v>0</v>
      </c>
      <c r="U164" s="37"/>
      <c r="V164" s="37"/>
      <c r="W164" s="37"/>
      <c r="X164" s="37"/>
      <c r="Y164" s="37"/>
      <c r="Z164" s="37"/>
      <c r="AA164" s="37"/>
      <c r="AB164" s="37"/>
      <c r="AC164" s="37"/>
      <c r="AD164" s="37"/>
      <c r="AE164" s="37"/>
      <c r="AR164" s="206" t="s">
        <v>266</v>
      </c>
      <c r="AT164" s="206" t="s">
        <v>261</v>
      </c>
      <c r="AU164" s="206" t="s">
        <v>77</v>
      </c>
      <c r="AY164" s="16" t="s">
        <v>260</v>
      </c>
      <c r="BE164" s="207">
        <f>IF(N164="základní",J164,0)</f>
        <v>0</v>
      </c>
      <c r="BF164" s="207">
        <f>IF(N164="snížená",J164,0)</f>
        <v>0</v>
      </c>
      <c r="BG164" s="207">
        <f>IF(N164="zákl. přenesená",J164,0)</f>
        <v>0</v>
      </c>
      <c r="BH164" s="207">
        <f>IF(N164="sníž. přenesená",J164,0)</f>
        <v>0</v>
      </c>
      <c r="BI164" s="207">
        <f>IF(N164="nulová",J164,0)</f>
        <v>0</v>
      </c>
      <c r="BJ164" s="16" t="s">
        <v>77</v>
      </c>
      <c r="BK164" s="207">
        <f>ROUND(I164*H164,2)</f>
        <v>0</v>
      </c>
      <c r="BL164" s="16" t="s">
        <v>266</v>
      </c>
      <c r="BM164" s="206" t="s">
        <v>346</v>
      </c>
    </row>
    <row r="165" s="2" customFormat="1">
      <c r="A165" s="37"/>
      <c r="B165" s="38"/>
      <c r="C165" s="39"/>
      <c r="D165" s="208" t="s">
        <v>267</v>
      </c>
      <c r="E165" s="39"/>
      <c r="F165" s="209" t="s">
        <v>3394</v>
      </c>
      <c r="G165" s="39"/>
      <c r="H165" s="39"/>
      <c r="I165" s="210"/>
      <c r="J165" s="39"/>
      <c r="K165" s="39"/>
      <c r="L165" s="43"/>
      <c r="M165" s="211"/>
      <c r="N165" s="212"/>
      <c r="O165" s="83"/>
      <c r="P165" s="83"/>
      <c r="Q165" s="83"/>
      <c r="R165" s="83"/>
      <c r="S165" s="83"/>
      <c r="T165" s="84"/>
      <c r="U165" s="37"/>
      <c r="V165" s="37"/>
      <c r="W165" s="37"/>
      <c r="X165" s="37"/>
      <c r="Y165" s="37"/>
      <c r="Z165" s="37"/>
      <c r="AA165" s="37"/>
      <c r="AB165" s="37"/>
      <c r="AC165" s="37"/>
      <c r="AD165" s="37"/>
      <c r="AE165" s="37"/>
      <c r="AT165" s="16" t="s">
        <v>267</v>
      </c>
      <c r="AU165" s="16" t="s">
        <v>77</v>
      </c>
    </row>
    <row r="166" s="2" customFormat="1">
      <c r="A166" s="37"/>
      <c r="B166" s="38"/>
      <c r="C166" s="39"/>
      <c r="D166" s="254" t="s">
        <v>1425</v>
      </c>
      <c r="E166" s="39"/>
      <c r="F166" s="255" t="s">
        <v>3395</v>
      </c>
      <c r="G166" s="39"/>
      <c r="H166" s="39"/>
      <c r="I166" s="210"/>
      <c r="J166" s="39"/>
      <c r="K166" s="39"/>
      <c r="L166" s="43"/>
      <c r="M166" s="211"/>
      <c r="N166" s="212"/>
      <c r="O166" s="83"/>
      <c r="P166" s="83"/>
      <c r="Q166" s="83"/>
      <c r="R166" s="83"/>
      <c r="S166" s="83"/>
      <c r="T166" s="84"/>
      <c r="U166" s="37"/>
      <c r="V166" s="37"/>
      <c r="W166" s="37"/>
      <c r="X166" s="37"/>
      <c r="Y166" s="37"/>
      <c r="Z166" s="37"/>
      <c r="AA166" s="37"/>
      <c r="AB166" s="37"/>
      <c r="AC166" s="37"/>
      <c r="AD166" s="37"/>
      <c r="AE166" s="37"/>
      <c r="AT166" s="16" t="s">
        <v>1425</v>
      </c>
      <c r="AU166" s="16" t="s">
        <v>77</v>
      </c>
    </row>
    <row r="167" s="2" customFormat="1" ht="16.5" customHeight="1">
      <c r="A167" s="37"/>
      <c r="B167" s="38"/>
      <c r="C167" s="214" t="s">
        <v>308</v>
      </c>
      <c r="D167" s="214" t="s">
        <v>275</v>
      </c>
      <c r="E167" s="215" t="s">
        <v>3396</v>
      </c>
      <c r="F167" s="216" t="s">
        <v>3397</v>
      </c>
      <c r="G167" s="217" t="s">
        <v>2873</v>
      </c>
      <c r="H167" s="218">
        <v>0.185</v>
      </c>
      <c r="I167" s="219"/>
      <c r="J167" s="220">
        <f>ROUND(I167*H167,2)</f>
        <v>0</v>
      </c>
      <c r="K167" s="216" t="s">
        <v>19</v>
      </c>
      <c r="L167" s="221"/>
      <c r="M167" s="222" t="s">
        <v>19</v>
      </c>
      <c r="N167" s="223" t="s">
        <v>40</v>
      </c>
      <c r="O167" s="83"/>
      <c r="P167" s="204">
        <f>O167*H167</f>
        <v>0</v>
      </c>
      <c r="Q167" s="204">
        <v>1.0597399999999999</v>
      </c>
      <c r="R167" s="204">
        <f>Q167*H167</f>
        <v>0.19605189999999997</v>
      </c>
      <c r="S167" s="204">
        <v>0</v>
      </c>
      <c r="T167" s="205">
        <f>S167*H167</f>
        <v>0</v>
      </c>
      <c r="U167" s="37"/>
      <c r="V167" s="37"/>
      <c r="W167" s="37"/>
      <c r="X167" s="37"/>
      <c r="Y167" s="37"/>
      <c r="Z167" s="37"/>
      <c r="AA167" s="37"/>
      <c r="AB167" s="37"/>
      <c r="AC167" s="37"/>
      <c r="AD167" s="37"/>
      <c r="AE167" s="37"/>
      <c r="AR167" s="206" t="s">
        <v>279</v>
      </c>
      <c r="AT167" s="206" t="s">
        <v>275</v>
      </c>
      <c r="AU167" s="206" t="s">
        <v>77</v>
      </c>
      <c r="AY167" s="16" t="s">
        <v>260</v>
      </c>
      <c r="BE167" s="207">
        <f>IF(N167="základní",J167,0)</f>
        <v>0</v>
      </c>
      <c r="BF167" s="207">
        <f>IF(N167="snížená",J167,0)</f>
        <v>0</v>
      </c>
      <c r="BG167" s="207">
        <f>IF(N167="zákl. přenesená",J167,0)</f>
        <v>0</v>
      </c>
      <c r="BH167" s="207">
        <f>IF(N167="sníž. přenesená",J167,0)</f>
        <v>0</v>
      </c>
      <c r="BI167" s="207">
        <f>IF(N167="nulová",J167,0)</f>
        <v>0</v>
      </c>
      <c r="BJ167" s="16" t="s">
        <v>77</v>
      </c>
      <c r="BK167" s="207">
        <f>ROUND(I167*H167,2)</f>
        <v>0</v>
      </c>
      <c r="BL167" s="16" t="s">
        <v>266</v>
      </c>
      <c r="BM167" s="206" t="s">
        <v>350</v>
      </c>
    </row>
    <row r="168" s="2" customFormat="1">
      <c r="A168" s="37"/>
      <c r="B168" s="38"/>
      <c r="C168" s="39"/>
      <c r="D168" s="208" t="s">
        <v>267</v>
      </c>
      <c r="E168" s="39"/>
      <c r="F168" s="209" t="s">
        <v>3397</v>
      </c>
      <c r="G168" s="39"/>
      <c r="H168" s="39"/>
      <c r="I168" s="210"/>
      <c r="J168" s="39"/>
      <c r="K168" s="39"/>
      <c r="L168" s="43"/>
      <c r="M168" s="211"/>
      <c r="N168" s="212"/>
      <c r="O168" s="83"/>
      <c r="P168" s="83"/>
      <c r="Q168" s="83"/>
      <c r="R168" s="83"/>
      <c r="S168" s="83"/>
      <c r="T168" s="84"/>
      <c r="U168" s="37"/>
      <c r="V168" s="37"/>
      <c r="W168" s="37"/>
      <c r="X168" s="37"/>
      <c r="Y168" s="37"/>
      <c r="Z168" s="37"/>
      <c r="AA168" s="37"/>
      <c r="AB168" s="37"/>
      <c r="AC168" s="37"/>
      <c r="AD168" s="37"/>
      <c r="AE168" s="37"/>
      <c r="AT168" s="16" t="s">
        <v>267</v>
      </c>
      <c r="AU168" s="16" t="s">
        <v>77</v>
      </c>
    </row>
    <row r="169" s="12" customFormat="1">
      <c r="A169" s="12"/>
      <c r="B169" s="232"/>
      <c r="C169" s="233"/>
      <c r="D169" s="208" t="s">
        <v>967</v>
      </c>
      <c r="E169" s="234" t="s">
        <v>19</v>
      </c>
      <c r="F169" s="235" t="s">
        <v>3398</v>
      </c>
      <c r="G169" s="233"/>
      <c r="H169" s="236">
        <v>0.185</v>
      </c>
      <c r="I169" s="237"/>
      <c r="J169" s="233"/>
      <c r="K169" s="233"/>
      <c r="L169" s="238"/>
      <c r="M169" s="239"/>
      <c r="N169" s="240"/>
      <c r="O169" s="240"/>
      <c r="P169" s="240"/>
      <c r="Q169" s="240"/>
      <c r="R169" s="240"/>
      <c r="S169" s="240"/>
      <c r="T169" s="241"/>
      <c r="U169" s="12"/>
      <c r="V169" s="12"/>
      <c r="W169" s="12"/>
      <c r="X169" s="12"/>
      <c r="Y169" s="12"/>
      <c r="Z169" s="12"/>
      <c r="AA169" s="12"/>
      <c r="AB169" s="12"/>
      <c r="AC169" s="12"/>
      <c r="AD169" s="12"/>
      <c r="AE169" s="12"/>
      <c r="AT169" s="242" t="s">
        <v>967</v>
      </c>
      <c r="AU169" s="242" t="s">
        <v>77</v>
      </c>
      <c r="AV169" s="12" t="s">
        <v>79</v>
      </c>
      <c r="AW169" s="12" t="s">
        <v>31</v>
      </c>
      <c r="AX169" s="12" t="s">
        <v>69</v>
      </c>
      <c r="AY169" s="242" t="s">
        <v>260</v>
      </c>
    </row>
    <row r="170" s="13" customFormat="1">
      <c r="A170" s="13"/>
      <c r="B170" s="243"/>
      <c r="C170" s="244"/>
      <c r="D170" s="208" t="s">
        <v>967</v>
      </c>
      <c r="E170" s="245" t="s">
        <v>19</v>
      </c>
      <c r="F170" s="246" t="s">
        <v>969</v>
      </c>
      <c r="G170" s="244"/>
      <c r="H170" s="247">
        <v>0.185</v>
      </c>
      <c r="I170" s="248"/>
      <c r="J170" s="244"/>
      <c r="K170" s="244"/>
      <c r="L170" s="249"/>
      <c r="M170" s="250"/>
      <c r="N170" s="251"/>
      <c r="O170" s="251"/>
      <c r="P170" s="251"/>
      <c r="Q170" s="251"/>
      <c r="R170" s="251"/>
      <c r="S170" s="251"/>
      <c r="T170" s="252"/>
      <c r="U170" s="13"/>
      <c r="V170" s="13"/>
      <c r="W170" s="13"/>
      <c r="X170" s="13"/>
      <c r="Y170" s="13"/>
      <c r="Z170" s="13"/>
      <c r="AA170" s="13"/>
      <c r="AB170" s="13"/>
      <c r="AC170" s="13"/>
      <c r="AD170" s="13"/>
      <c r="AE170" s="13"/>
      <c r="AT170" s="253" t="s">
        <v>967</v>
      </c>
      <c r="AU170" s="253" t="s">
        <v>77</v>
      </c>
      <c r="AV170" s="13" t="s">
        <v>266</v>
      </c>
      <c r="AW170" s="13" t="s">
        <v>31</v>
      </c>
      <c r="AX170" s="13" t="s">
        <v>77</v>
      </c>
      <c r="AY170" s="253" t="s">
        <v>260</v>
      </c>
    </row>
    <row r="171" s="2" customFormat="1" ht="16.5" customHeight="1">
      <c r="A171" s="37"/>
      <c r="B171" s="38"/>
      <c r="C171" s="195" t="s">
        <v>352</v>
      </c>
      <c r="D171" s="195" t="s">
        <v>261</v>
      </c>
      <c r="E171" s="196" t="s">
        <v>3399</v>
      </c>
      <c r="F171" s="197" t="s">
        <v>3400</v>
      </c>
      <c r="G171" s="198" t="s">
        <v>1066</v>
      </c>
      <c r="H171" s="199">
        <v>0.14399999999999999</v>
      </c>
      <c r="I171" s="200"/>
      <c r="J171" s="201">
        <f>ROUND(I171*H171,2)</f>
        <v>0</v>
      </c>
      <c r="K171" s="197" t="s">
        <v>1261</v>
      </c>
      <c r="L171" s="43"/>
      <c r="M171" s="202" t="s">
        <v>19</v>
      </c>
      <c r="N171" s="203" t="s">
        <v>40</v>
      </c>
      <c r="O171" s="83"/>
      <c r="P171" s="204">
        <f>O171*H171</f>
        <v>0</v>
      </c>
      <c r="Q171" s="204">
        <v>2.5505399999999998</v>
      </c>
      <c r="R171" s="204">
        <f>Q171*H171</f>
        <v>0.36727775999999995</v>
      </c>
      <c r="S171" s="204">
        <v>0</v>
      </c>
      <c r="T171" s="205">
        <f>S171*H171</f>
        <v>0</v>
      </c>
      <c r="U171" s="37"/>
      <c r="V171" s="37"/>
      <c r="W171" s="37"/>
      <c r="X171" s="37"/>
      <c r="Y171" s="37"/>
      <c r="Z171" s="37"/>
      <c r="AA171" s="37"/>
      <c r="AB171" s="37"/>
      <c r="AC171" s="37"/>
      <c r="AD171" s="37"/>
      <c r="AE171" s="37"/>
      <c r="AR171" s="206" t="s">
        <v>266</v>
      </c>
      <c r="AT171" s="206" t="s">
        <v>261</v>
      </c>
      <c r="AU171" s="206" t="s">
        <v>77</v>
      </c>
      <c r="AY171" s="16" t="s">
        <v>260</v>
      </c>
      <c r="BE171" s="207">
        <f>IF(N171="základní",J171,0)</f>
        <v>0</v>
      </c>
      <c r="BF171" s="207">
        <f>IF(N171="snížená",J171,0)</f>
        <v>0</v>
      </c>
      <c r="BG171" s="207">
        <f>IF(N171="zákl. přenesená",J171,0)</f>
        <v>0</v>
      </c>
      <c r="BH171" s="207">
        <f>IF(N171="sníž. přenesená",J171,0)</f>
        <v>0</v>
      </c>
      <c r="BI171" s="207">
        <f>IF(N171="nulová",J171,0)</f>
        <v>0</v>
      </c>
      <c r="BJ171" s="16" t="s">
        <v>77</v>
      </c>
      <c r="BK171" s="207">
        <f>ROUND(I171*H171,2)</f>
        <v>0</v>
      </c>
      <c r="BL171" s="16" t="s">
        <v>266</v>
      </c>
      <c r="BM171" s="206" t="s">
        <v>355</v>
      </c>
    </row>
    <row r="172" s="2" customFormat="1">
      <c r="A172" s="37"/>
      <c r="B172" s="38"/>
      <c r="C172" s="39"/>
      <c r="D172" s="208" t="s">
        <v>267</v>
      </c>
      <c r="E172" s="39"/>
      <c r="F172" s="209" t="s">
        <v>3401</v>
      </c>
      <c r="G172" s="39"/>
      <c r="H172" s="39"/>
      <c r="I172" s="210"/>
      <c r="J172" s="39"/>
      <c r="K172" s="39"/>
      <c r="L172" s="43"/>
      <c r="M172" s="211"/>
      <c r="N172" s="212"/>
      <c r="O172" s="83"/>
      <c r="P172" s="83"/>
      <c r="Q172" s="83"/>
      <c r="R172" s="83"/>
      <c r="S172" s="83"/>
      <c r="T172" s="84"/>
      <c r="U172" s="37"/>
      <c r="V172" s="37"/>
      <c r="W172" s="37"/>
      <c r="X172" s="37"/>
      <c r="Y172" s="37"/>
      <c r="Z172" s="37"/>
      <c r="AA172" s="37"/>
      <c r="AB172" s="37"/>
      <c r="AC172" s="37"/>
      <c r="AD172" s="37"/>
      <c r="AE172" s="37"/>
      <c r="AT172" s="16" t="s">
        <v>267</v>
      </c>
      <c r="AU172" s="16" t="s">
        <v>77</v>
      </c>
    </row>
    <row r="173" s="2" customFormat="1">
      <c r="A173" s="37"/>
      <c r="B173" s="38"/>
      <c r="C173" s="39"/>
      <c r="D173" s="254" t="s">
        <v>1425</v>
      </c>
      <c r="E173" s="39"/>
      <c r="F173" s="255" t="s">
        <v>3402</v>
      </c>
      <c r="G173" s="39"/>
      <c r="H173" s="39"/>
      <c r="I173" s="210"/>
      <c r="J173" s="39"/>
      <c r="K173" s="39"/>
      <c r="L173" s="43"/>
      <c r="M173" s="211"/>
      <c r="N173" s="212"/>
      <c r="O173" s="83"/>
      <c r="P173" s="83"/>
      <c r="Q173" s="83"/>
      <c r="R173" s="83"/>
      <c r="S173" s="83"/>
      <c r="T173" s="84"/>
      <c r="U173" s="37"/>
      <c r="V173" s="37"/>
      <c r="W173" s="37"/>
      <c r="X173" s="37"/>
      <c r="Y173" s="37"/>
      <c r="Z173" s="37"/>
      <c r="AA173" s="37"/>
      <c r="AB173" s="37"/>
      <c r="AC173" s="37"/>
      <c r="AD173" s="37"/>
      <c r="AE173" s="37"/>
      <c r="AT173" s="16" t="s">
        <v>1425</v>
      </c>
      <c r="AU173" s="16" t="s">
        <v>77</v>
      </c>
    </row>
    <row r="174" s="12" customFormat="1">
      <c r="A174" s="12"/>
      <c r="B174" s="232"/>
      <c r="C174" s="233"/>
      <c r="D174" s="208" t="s">
        <v>967</v>
      </c>
      <c r="E174" s="234" t="s">
        <v>19</v>
      </c>
      <c r="F174" s="235" t="s">
        <v>3403</v>
      </c>
      <c r="G174" s="233"/>
      <c r="H174" s="236">
        <v>0.14399999999999999</v>
      </c>
      <c r="I174" s="237"/>
      <c r="J174" s="233"/>
      <c r="K174" s="233"/>
      <c r="L174" s="238"/>
      <c r="M174" s="239"/>
      <c r="N174" s="240"/>
      <c r="O174" s="240"/>
      <c r="P174" s="240"/>
      <c r="Q174" s="240"/>
      <c r="R174" s="240"/>
      <c r="S174" s="240"/>
      <c r="T174" s="241"/>
      <c r="U174" s="12"/>
      <c r="V174" s="12"/>
      <c r="W174" s="12"/>
      <c r="X174" s="12"/>
      <c r="Y174" s="12"/>
      <c r="Z174" s="12"/>
      <c r="AA174" s="12"/>
      <c r="AB174" s="12"/>
      <c r="AC174" s="12"/>
      <c r="AD174" s="12"/>
      <c r="AE174" s="12"/>
      <c r="AT174" s="242" t="s">
        <v>967</v>
      </c>
      <c r="AU174" s="242" t="s">
        <v>77</v>
      </c>
      <c r="AV174" s="12" t="s">
        <v>79</v>
      </c>
      <c r="AW174" s="12" t="s">
        <v>31</v>
      </c>
      <c r="AX174" s="12" t="s">
        <v>69</v>
      </c>
      <c r="AY174" s="242" t="s">
        <v>260</v>
      </c>
    </row>
    <row r="175" s="13" customFormat="1">
      <c r="A175" s="13"/>
      <c r="B175" s="243"/>
      <c r="C175" s="244"/>
      <c r="D175" s="208" t="s">
        <v>967</v>
      </c>
      <c r="E175" s="245" t="s">
        <v>19</v>
      </c>
      <c r="F175" s="246" t="s">
        <v>969</v>
      </c>
      <c r="G175" s="244"/>
      <c r="H175" s="247">
        <v>0.14399999999999999</v>
      </c>
      <c r="I175" s="248"/>
      <c r="J175" s="244"/>
      <c r="K175" s="244"/>
      <c r="L175" s="249"/>
      <c r="M175" s="250"/>
      <c r="N175" s="251"/>
      <c r="O175" s="251"/>
      <c r="P175" s="251"/>
      <c r="Q175" s="251"/>
      <c r="R175" s="251"/>
      <c r="S175" s="251"/>
      <c r="T175" s="252"/>
      <c r="U175" s="13"/>
      <c r="V175" s="13"/>
      <c r="W175" s="13"/>
      <c r="X175" s="13"/>
      <c r="Y175" s="13"/>
      <c r="Z175" s="13"/>
      <c r="AA175" s="13"/>
      <c r="AB175" s="13"/>
      <c r="AC175" s="13"/>
      <c r="AD175" s="13"/>
      <c r="AE175" s="13"/>
      <c r="AT175" s="253" t="s">
        <v>967</v>
      </c>
      <c r="AU175" s="253" t="s">
        <v>77</v>
      </c>
      <c r="AV175" s="13" t="s">
        <v>266</v>
      </c>
      <c r="AW175" s="13" t="s">
        <v>31</v>
      </c>
      <c r="AX175" s="13" t="s">
        <v>77</v>
      </c>
      <c r="AY175" s="253" t="s">
        <v>260</v>
      </c>
    </row>
    <row r="176" s="2" customFormat="1" ht="16.5" customHeight="1">
      <c r="A176" s="37"/>
      <c r="B176" s="38"/>
      <c r="C176" s="195" t="s">
        <v>313</v>
      </c>
      <c r="D176" s="195" t="s">
        <v>261</v>
      </c>
      <c r="E176" s="196" t="s">
        <v>3404</v>
      </c>
      <c r="F176" s="197" t="s">
        <v>3405</v>
      </c>
      <c r="G176" s="198" t="s">
        <v>1066</v>
      </c>
      <c r="H176" s="199">
        <v>0.14399999999999999</v>
      </c>
      <c r="I176" s="200"/>
      <c r="J176" s="201">
        <f>ROUND(I176*H176,2)</f>
        <v>0</v>
      </c>
      <c r="K176" s="197" t="s">
        <v>1261</v>
      </c>
      <c r="L176" s="43"/>
      <c r="M176" s="202" t="s">
        <v>19</v>
      </c>
      <c r="N176" s="203" t="s">
        <v>40</v>
      </c>
      <c r="O176" s="83"/>
      <c r="P176" s="204">
        <f>O176*H176</f>
        <v>0</v>
      </c>
      <c r="Q176" s="204">
        <v>0.048579999999999998</v>
      </c>
      <c r="R176" s="204">
        <f>Q176*H176</f>
        <v>0.006995519999999999</v>
      </c>
      <c r="S176" s="204">
        <v>0</v>
      </c>
      <c r="T176" s="205">
        <f>S176*H176</f>
        <v>0</v>
      </c>
      <c r="U176" s="37"/>
      <c r="V176" s="37"/>
      <c r="W176" s="37"/>
      <c r="X176" s="37"/>
      <c r="Y176" s="37"/>
      <c r="Z176" s="37"/>
      <c r="AA176" s="37"/>
      <c r="AB176" s="37"/>
      <c r="AC176" s="37"/>
      <c r="AD176" s="37"/>
      <c r="AE176" s="37"/>
      <c r="AR176" s="206" t="s">
        <v>266</v>
      </c>
      <c r="AT176" s="206" t="s">
        <v>261</v>
      </c>
      <c r="AU176" s="206" t="s">
        <v>77</v>
      </c>
      <c r="AY176" s="16" t="s">
        <v>260</v>
      </c>
      <c r="BE176" s="207">
        <f>IF(N176="základní",J176,0)</f>
        <v>0</v>
      </c>
      <c r="BF176" s="207">
        <f>IF(N176="snížená",J176,0)</f>
        <v>0</v>
      </c>
      <c r="BG176" s="207">
        <f>IF(N176="zákl. přenesená",J176,0)</f>
        <v>0</v>
      </c>
      <c r="BH176" s="207">
        <f>IF(N176="sníž. přenesená",J176,0)</f>
        <v>0</v>
      </c>
      <c r="BI176" s="207">
        <f>IF(N176="nulová",J176,0)</f>
        <v>0</v>
      </c>
      <c r="BJ176" s="16" t="s">
        <v>77</v>
      </c>
      <c r="BK176" s="207">
        <f>ROUND(I176*H176,2)</f>
        <v>0</v>
      </c>
      <c r="BL176" s="16" t="s">
        <v>266</v>
      </c>
      <c r="BM176" s="206" t="s">
        <v>360</v>
      </c>
    </row>
    <row r="177" s="2" customFormat="1">
      <c r="A177" s="37"/>
      <c r="B177" s="38"/>
      <c r="C177" s="39"/>
      <c r="D177" s="208" t="s">
        <v>267</v>
      </c>
      <c r="E177" s="39"/>
      <c r="F177" s="209" t="s">
        <v>3406</v>
      </c>
      <c r="G177" s="39"/>
      <c r="H177" s="39"/>
      <c r="I177" s="210"/>
      <c r="J177" s="39"/>
      <c r="K177" s="39"/>
      <c r="L177" s="43"/>
      <c r="M177" s="211"/>
      <c r="N177" s="212"/>
      <c r="O177" s="83"/>
      <c r="P177" s="83"/>
      <c r="Q177" s="83"/>
      <c r="R177" s="83"/>
      <c r="S177" s="83"/>
      <c r="T177" s="84"/>
      <c r="U177" s="37"/>
      <c r="V177" s="37"/>
      <c r="W177" s="37"/>
      <c r="X177" s="37"/>
      <c r="Y177" s="37"/>
      <c r="Z177" s="37"/>
      <c r="AA177" s="37"/>
      <c r="AB177" s="37"/>
      <c r="AC177" s="37"/>
      <c r="AD177" s="37"/>
      <c r="AE177" s="37"/>
      <c r="AT177" s="16" t="s">
        <v>267</v>
      </c>
      <c r="AU177" s="16" t="s">
        <v>77</v>
      </c>
    </row>
    <row r="178" s="2" customFormat="1">
      <c r="A178" s="37"/>
      <c r="B178" s="38"/>
      <c r="C178" s="39"/>
      <c r="D178" s="254" t="s">
        <v>1425</v>
      </c>
      <c r="E178" s="39"/>
      <c r="F178" s="255" t="s">
        <v>3407</v>
      </c>
      <c r="G178" s="39"/>
      <c r="H178" s="39"/>
      <c r="I178" s="210"/>
      <c r="J178" s="39"/>
      <c r="K178" s="39"/>
      <c r="L178" s="43"/>
      <c r="M178" s="211"/>
      <c r="N178" s="212"/>
      <c r="O178" s="83"/>
      <c r="P178" s="83"/>
      <c r="Q178" s="83"/>
      <c r="R178" s="83"/>
      <c r="S178" s="83"/>
      <c r="T178" s="84"/>
      <c r="U178" s="37"/>
      <c r="V178" s="37"/>
      <c r="W178" s="37"/>
      <c r="X178" s="37"/>
      <c r="Y178" s="37"/>
      <c r="Z178" s="37"/>
      <c r="AA178" s="37"/>
      <c r="AB178" s="37"/>
      <c r="AC178" s="37"/>
      <c r="AD178" s="37"/>
      <c r="AE178" s="37"/>
      <c r="AT178" s="16" t="s">
        <v>1425</v>
      </c>
      <c r="AU178" s="16" t="s">
        <v>77</v>
      </c>
    </row>
    <row r="179" s="2" customFormat="1" ht="16.5" customHeight="1">
      <c r="A179" s="37"/>
      <c r="B179" s="38"/>
      <c r="C179" s="195" t="s">
        <v>7</v>
      </c>
      <c r="D179" s="195" t="s">
        <v>261</v>
      </c>
      <c r="E179" s="196" t="s">
        <v>3408</v>
      </c>
      <c r="F179" s="197" t="s">
        <v>3409</v>
      </c>
      <c r="G179" s="198" t="s">
        <v>1066</v>
      </c>
      <c r="H179" s="199">
        <v>0.40000000000000002</v>
      </c>
      <c r="I179" s="200"/>
      <c r="J179" s="201">
        <f>ROUND(I179*H179,2)</f>
        <v>0</v>
      </c>
      <c r="K179" s="197" t="s">
        <v>1261</v>
      </c>
      <c r="L179" s="43"/>
      <c r="M179" s="202" t="s">
        <v>19</v>
      </c>
      <c r="N179" s="203" t="s">
        <v>40</v>
      </c>
      <c r="O179" s="83"/>
      <c r="P179" s="204">
        <f>O179*H179</f>
        <v>0</v>
      </c>
      <c r="Q179" s="204">
        <v>2.5021499999999999</v>
      </c>
      <c r="R179" s="204">
        <f>Q179*H179</f>
        <v>1.0008600000000001</v>
      </c>
      <c r="S179" s="204">
        <v>0</v>
      </c>
      <c r="T179" s="205">
        <f>S179*H179</f>
        <v>0</v>
      </c>
      <c r="U179" s="37"/>
      <c r="V179" s="37"/>
      <c r="W179" s="37"/>
      <c r="X179" s="37"/>
      <c r="Y179" s="37"/>
      <c r="Z179" s="37"/>
      <c r="AA179" s="37"/>
      <c r="AB179" s="37"/>
      <c r="AC179" s="37"/>
      <c r="AD179" s="37"/>
      <c r="AE179" s="37"/>
      <c r="AR179" s="206" t="s">
        <v>266</v>
      </c>
      <c r="AT179" s="206" t="s">
        <v>261</v>
      </c>
      <c r="AU179" s="206" t="s">
        <v>77</v>
      </c>
      <c r="AY179" s="16" t="s">
        <v>260</v>
      </c>
      <c r="BE179" s="207">
        <f>IF(N179="základní",J179,0)</f>
        <v>0</v>
      </c>
      <c r="BF179" s="207">
        <f>IF(N179="snížená",J179,0)</f>
        <v>0</v>
      </c>
      <c r="BG179" s="207">
        <f>IF(N179="zákl. přenesená",J179,0)</f>
        <v>0</v>
      </c>
      <c r="BH179" s="207">
        <f>IF(N179="sníž. přenesená",J179,0)</f>
        <v>0</v>
      </c>
      <c r="BI179" s="207">
        <f>IF(N179="nulová",J179,0)</f>
        <v>0</v>
      </c>
      <c r="BJ179" s="16" t="s">
        <v>77</v>
      </c>
      <c r="BK179" s="207">
        <f>ROUND(I179*H179,2)</f>
        <v>0</v>
      </c>
      <c r="BL179" s="16" t="s">
        <v>266</v>
      </c>
      <c r="BM179" s="206" t="s">
        <v>366</v>
      </c>
    </row>
    <row r="180" s="2" customFormat="1">
      <c r="A180" s="37"/>
      <c r="B180" s="38"/>
      <c r="C180" s="39"/>
      <c r="D180" s="208" t="s">
        <v>267</v>
      </c>
      <c r="E180" s="39"/>
      <c r="F180" s="209" t="s">
        <v>3410</v>
      </c>
      <c r="G180" s="39"/>
      <c r="H180" s="39"/>
      <c r="I180" s="210"/>
      <c r="J180" s="39"/>
      <c r="K180" s="39"/>
      <c r="L180" s="43"/>
      <c r="M180" s="211"/>
      <c r="N180" s="212"/>
      <c r="O180" s="83"/>
      <c r="P180" s="83"/>
      <c r="Q180" s="83"/>
      <c r="R180" s="83"/>
      <c r="S180" s="83"/>
      <c r="T180" s="84"/>
      <c r="U180" s="37"/>
      <c r="V180" s="37"/>
      <c r="W180" s="37"/>
      <c r="X180" s="37"/>
      <c r="Y180" s="37"/>
      <c r="Z180" s="37"/>
      <c r="AA180" s="37"/>
      <c r="AB180" s="37"/>
      <c r="AC180" s="37"/>
      <c r="AD180" s="37"/>
      <c r="AE180" s="37"/>
      <c r="AT180" s="16" t="s">
        <v>267</v>
      </c>
      <c r="AU180" s="16" t="s">
        <v>77</v>
      </c>
    </row>
    <row r="181" s="2" customFormat="1">
      <c r="A181" s="37"/>
      <c r="B181" s="38"/>
      <c r="C181" s="39"/>
      <c r="D181" s="254" t="s">
        <v>1425</v>
      </c>
      <c r="E181" s="39"/>
      <c r="F181" s="255" t="s">
        <v>3411</v>
      </c>
      <c r="G181" s="39"/>
      <c r="H181" s="39"/>
      <c r="I181" s="210"/>
      <c r="J181" s="39"/>
      <c r="K181" s="39"/>
      <c r="L181" s="43"/>
      <c r="M181" s="211"/>
      <c r="N181" s="212"/>
      <c r="O181" s="83"/>
      <c r="P181" s="83"/>
      <c r="Q181" s="83"/>
      <c r="R181" s="83"/>
      <c r="S181" s="83"/>
      <c r="T181" s="84"/>
      <c r="U181" s="37"/>
      <c r="V181" s="37"/>
      <c r="W181" s="37"/>
      <c r="X181" s="37"/>
      <c r="Y181" s="37"/>
      <c r="Z181" s="37"/>
      <c r="AA181" s="37"/>
      <c r="AB181" s="37"/>
      <c r="AC181" s="37"/>
      <c r="AD181" s="37"/>
      <c r="AE181" s="37"/>
      <c r="AT181" s="16" t="s">
        <v>1425</v>
      </c>
      <c r="AU181" s="16" t="s">
        <v>77</v>
      </c>
    </row>
    <row r="182" s="2" customFormat="1">
      <c r="A182" s="37"/>
      <c r="B182" s="38"/>
      <c r="C182" s="39"/>
      <c r="D182" s="208" t="s">
        <v>271</v>
      </c>
      <c r="E182" s="39"/>
      <c r="F182" s="213" t="s">
        <v>3412</v>
      </c>
      <c r="G182" s="39"/>
      <c r="H182" s="39"/>
      <c r="I182" s="210"/>
      <c r="J182" s="39"/>
      <c r="K182" s="39"/>
      <c r="L182" s="43"/>
      <c r="M182" s="211"/>
      <c r="N182" s="212"/>
      <c r="O182" s="83"/>
      <c r="P182" s="83"/>
      <c r="Q182" s="83"/>
      <c r="R182" s="83"/>
      <c r="S182" s="83"/>
      <c r="T182" s="84"/>
      <c r="U182" s="37"/>
      <c r="V182" s="37"/>
      <c r="W182" s="37"/>
      <c r="X182" s="37"/>
      <c r="Y182" s="37"/>
      <c r="Z182" s="37"/>
      <c r="AA182" s="37"/>
      <c r="AB182" s="37"/>
      <c r="AC182" s="37"/>
      <c r="AD182" s="37"/>
      <c r="AE182" s="37"/>
      <c r="AT182" s="16" t="s">
        <v>271</v>
      </c>
      <c r="AU182" s="16" t="s">
        <v>77</v>
      </c>
    </row>
    <row r="183" s="12" customFormat="1">
      <c r="A183" s="12"/>
      <c r="B183" s="232"/>
      <c r="C183" s="233"/>
      <c r="D183" s="208" t="s">
        <v>967</v>
      </c>
      <c r="E183" s="234" t="s">
        <v>19</v>
      </c>
      <c r="F183" s="235" t="s">
        <v>3413</v>
      </c>
      <c r="G183" s="233"/>
      <c r="H183" s="236">
        <v>0.40000000000000002</v>
      </c>
      <c r="I183" s="237"/>
      <c r="J183" s="233"/>
      <c r="K183" s="233"/>
      <c r="L183" s="238"/>
      <c r="M183" s="239"/>
      <c r="N183" s="240"/>
      <c r="O183" s="240"/>
      <c r="P183" s="240"/>
      <c r="Q183" s="240"/>
      <c r="R183" s="240"/>
      <c r="S183" s="240"/>
      <c r="T183" s="241"/>
      <c r="U183" s="12"/>
      <c r="V183" s="12"/>
      <c r="W183" s="12"/>
      <c r="X183" s="12"/>
      <c r="Y183" s="12"/>
      <c r="Z183" s="12"/>
      <c r="AA183" s="12"/>
      <c r="AB183" s="12"/>
      <c r="AC183" s="12"/>
      <c r="AD183" s="12"/>
      <c r="AE183" s="12"/>
      <c r="AT183" s="242" t="s">
        <v>967</v>
      </c>
      <c r="AU183" s="242" t="s">
        <v>77</v>
      </c>
      <c r="AV183" s="12" t="s">
        <v>79</v>
      </c>
      <c r="AW183" s="12" t="s">
        <v>31</v>
      </c>
      <c r="AX183" s="12" t="s">
        <v>69</v>
      </c>
      <c r="AY183" s="242" t="s">
        <v>260</v>
      </c>
    </row>
    <row r="184" s="13" customFormat="1">
      <c r="A184" s="13"/>
      <c r="B184" s="243"/>
      <c r="C184" s="244"/>
      <c r="D184" s="208" t="s">
        <v>967</v>
      </c>
      <c r="E184" s="245" t="s">
        <v>19</v>
      </c>
      <c r="F184" s="246" t="s">
        <v>969</v>
      </c>
      <c r="G184" s="244"/>
      <c r="H184" s="247">
        <v>0.40000000000000002</v>
      </c>
      <c r="I184" s="248"/>
      <c r="J184" s="244"/>
      <c r="K184" s="244"/>
      <c r="L184" s="249"/>
      <c r="M184" s="250"/>
      <c r="N184" s="251"/>
      <c r="O184" s="251"/>
      <c r="P184" s="251"/>
      <c r="Q184" s="251"/>
      <c r="R184" s="251"/>
      <c r="S184" s="251"/>
      <c r="T184" s="252"/>
      <c r="U184" s="13"/>
      <c r="V184" s="13"/>
      <c r="W184" s="13"/>
      <c r="X184" s="13"/>
      <c r="Y184" s="13"/>
      <c r="Z184" s="13"/>
      <c r="AA184" s="13"/>
      <c r="AB184" s="13"/>
      <c r="AC184" s="13"/>
      <c r="AD184" s="13"/>
      <c r="AE184" s="13"/>
      <c r="AT184" s="253" t="s">
        <v>967</v>
      </c>
      <c r="AU184" s="253" t="s">
        <v>77</v>
      </c>
      <c r="AV184" s="13" t="s">
        <v>266</v>
      </c>
      <c r="AW184" s="13" t="s">
        <v>31</v>
      </c>
      <c r="AX184" s="13" t="s">
        <v>77</v>
      </c>
      <c r="AY184" s="253" t="s">
        <v>260</v>
      </c>
    </row>
    <row r="185" s="2" customFormat="1" ht="16.5" customHeight="1">
      <c r="A185" s="37"/>
      <c r="B185" s="38"/>
      <c r="C185" s="195" t="s">
        <v>318</v>
      </c>
      <c r="D185" s="195" t="s">
        <v>261</v>
      </c>
      <c r="E185" s="196" t="s">
        <v>3414</v>
      </c>
      <c r="F185" s="197" t="s">
        <v>3415</v>
      </c>
      <c r="G185" s="198" t="s">
        <v>1066</v>
      </c>
      <c r="H185" s="199">
        <v>0.40000000000000002</v>
      </c>
      <c r="I185" s="200"/>
      <c r="J185" s="201">
        <f>ROUND(I185*H185,2)</f>
        <v>0</v>
      </c>
      <c r="K185" s="197" t="s">
        <v>1261</v>
      </c>
      <c r="L185" s="43"/>
      <c r="M185" s="202" t="s">
        <v>19</v>
      </c>
      <c r="N185" s="203" t="s">
        <v>40</v>
      </c>
      <c r="O185" s="83"/>
      <c r="P185" s="204">
        <f>O185*H185</f>
        <v>0</v>
      </c>
      <c r="Q185" s="204">
        <v>0.048579999999999998</v>
      </c>
      <c r="R185" s="204">
        <f>Q185*H185</f>
        <v>0.019432000000000001</v>
      </c>
      <c r="S185" s="204">
        <v>0</v>
      </c>
      <c r="T185" s="205">
        <f>S185*H185</f>
        <v>0</v>
      </c>
      <c r="U185" s="37"/>
      <c r="V185" s="37"/>
      <c r="W185" s="37"/>
      <c r="X185" s="37"/>
      <c r="Y185" s="37"/>
      <c r="Z185" s="37"/>
      <c r="AA185" s="37"/>
      <c r="AB185" s="37"/>
      <c r="AC185" s="37"/>
      <c r="AD185" s="37"/>
      <c r="AE185" s="37"/>
      <c r="AR185" s="206" t="s">
        <v>266</v>
      </c>
      <c r="AT185" s="206" t="s">
        <v>261</v>
      </c>
      <c r="AU185" s="206" t="s">
        <v>77</v>
      </c>
      <c r="AY185" s="16" t="s">
        <v>260</v>
      </c>
      <c r="BE185" s="207">
        <f>IF(N185="základní",J185,0)</f>
        <v>0</v>
      </c>
      <c r="BF185" s="207">
        <f>IF(N185="snížená",J185,0)</f>
        <v>0</v>
      </c>
      <c r="BG185" s="207">
        <f>IF(N185="zákl. přenesená",J185,0)</f>
        <v>0</v>
      </c>
      <c r="BH185" s="207">
        <f>IF(N185="sníž. přenesená",J185,0)</f>
        <v>0</v>
      </c>
      <c r="BI185" s="207">
        <f>IF(N185="nulová",J185,0)</f>
        <v>0</v>
      </c>
      <c r="BJ185" s="16" t="s">
        <v>77</v>
      </c>
      <c r="BK185" s="207">
        <f>ROUND(I185*H185,2)</f>
        <v>0</v>
      </c>
      <c r="BL185" s="16" t="s">
        <v>266</v>
      </c>
      <c r="BM185" s="206" t="s">
        <v>370</v>
      </c>
    </row>
    <row r="186" s="2" customFormat="1">
      <c r="A186" s="37"/>
      <c r="B186" s="38"/>
      <c r="C186" s="39"/>
      <c r="D186" s="208" t="s">
        <v>267</v>
      </c>
      <c r="E186" s="39"/>
      <c r="F186" s="209" t="s">
        <v>3416</v>
      </c>
      <c r="G186" s="39"/>
      <c r="H186" s="39"/>
      <c r="I186" s="210"/>
      <c r="J186" s="39"/>
      <c r="K186" s="39"/>
      <c r="L186" s="43"/>
      <c r="M186" s="211"/>
      <c r="N186" s="212"/>
      <c r="O186" s="83"/>
      <c r="P186" s="83"/>
      <c r="Q186" s="83"/>
      <c r="R186" s="83"/>
      <c r="S186" s="83"/>
      <c r="T186" s="84"/>
      <c r="U186" s="37"/>
      <c r="V186" s="37"/>
      <c r="W186" s="37"/>
      <c r="X186" s="37"/>
      <c r="Y186" s="37"/>
      <c r="Z186" s="37"/>
      <c r="AA186" s="37"/>
      <c r="AB186" s="37"/>
      <c r="AC186" s="37"/>
      <c r="AD186" s="37"/>
      <c r="AE186" s="37"/>
      <c r="AT186" s="16" t="s">
        <v>267</v>
      </c>
      <c r="AU186" s="16" t="s">
        <v>77</v>
      </c>
    </row>
    <row r="187" s="2" customFormat="1">
      <c r="A187" s="37"/>
      <c r="B187" s="38"/>
      <c r="C187" s="39"/>
      <c r="D187" s="254" t="s">
        <v>1425</v>
      </c>
      <c r="E187" s="39"/>
      <c r="F187" s="255" t="s">
        <v>3417</v>
      </c>
      <c r="G187" s="39"/>
      <c r="H187" s="39"/>
      <c r="I187" s="210"/>
      <c r="J187" s="39"/>
      <c r="K187" s="39"/>
      <c r="L187" s="43"/>
      <c r="M187" s="211"/>
      <c r="N187" s="212"/>
      <c r="O187" s="83"/>
      <c r="P187" s="83"/>
      <c r="Q187" s="83"/>
      <c r="R187" s="83"/>
      <c r="S187" s="83"/>
      <c r="T187" s="84"/>
      <c r="U187" s="37"/>
      <c r="V187" s="37"/>
      <c r="W187" s="37"/>
      <c r="X187" s="37"/>
      <c r="Y187" s="37"/>
      <c r="Z187" s="37"/>
      <c r="AA187" s="37"/>
      <c r="AB187" s="37"/>
      <c r="AC187" s="37"/>
      <c r="AD187" s="37"/>
      <c r="AE187" s="37"/>
      <c r="AT187" s="16" t="s">
        <v>1425</v>
      </c>
      <c r="AU187" s="16" t="s">
        <v>77</v>
      </c>
    </row>
    <row r="188" s="2" customFormat="1">
      <c r="A188" s="37"/>
      <c r="B188" s="38"/>
      <c r="C188" s="39"/>
      <c r="D188" s="208" t="s">
        <v>271</v>
      </c>
      <c r="E188" s="39"/>
      <c r="F188" s="213" t="s">
        <v>3412</v>
      </c>
      <c r="G188" s="39"/>
      <c r="H188" s="39"/>
      <c r="I188" s="210"/>
      <c r="J188" s="39"/>
      <c r="K188" s="39"/>
      <c r="L188" s="43"/>
      <c r="M188" s="211"/>
      <c r="N188" s="212"/>
      <c r="O188" s="83"/>
      <c r="P188" s="83"/>
      <c r="Q188" s="83"/>
      <c r="R188" s="83"/>
      <c r="S188" s="83"/>
      <c r="T188" s="84"/>
      <c r="U188" s="37"/>
      <c r="V188" s="37"/>
      <c r="W188" s="37"/>
      <c r="X188" s="37"/>
      <c r="Y188" s="37"/>
      <c r="Z188" s="37"/>
      <c r="AA188" s="37"/>
      <c r="AB188" s="37"/>
      <c r="AC188" s="37"/>
      <c r="AD188" s="37"/>
      <c r="AE188" s="37"/>
      <c r="AT188" s="16" t="s">
        <v>271</v>
      </c>
      <c r="AU188" s="16" t="s">
        <v>77</v>
      </c>
    </row>
    <row r="189" s="2" customFormat="1" ht="16.5" customHeight="1">
      <c r="A189" s="37"/>
      <c r="B189" s="38"/>
      <c r="C189" s="195" t="s">
        <v>372</v>
      </c>
      <c r="D189" s="195" t="s">
        <v>261</v>
      </c>
      <c r="E189" s="196" t="s">
        <v>3418</v>
      </c>
      <c r="F189" s="197" t="s">
        <v>3419</v>
      </c>
      <c r="G189" s="198" t="s">
        <v>1300</v>
      </c>
      <c r="H189" s="199">
        <v>2.1200000000000001</v>
      </c>
      <c r="I189" s="200"/>
      <c r="J189" s="201">
        <f>ROUND(I189*H189,2)</f>
        <v>0</v>
      </c>
      <c r="K189" s="197" t="s">
        <v>1261</v>
      </c>
      <c r="L189" s="43"/>
      <c r="M189" s="202" t="s">
        <v>19</v>
      </c>
      <c r="N189" s="203" t="s">
        <v>40</v>
      </c>
      <c r="O189" s="83"/>
      <c r="P189" s="204">
        <f>O189*H189</f>
        <v>0</v>
      </c>
      <c r="Q189" s="204">
        <v>0.041739999999999999</v>
      </c>
      <c r="R189" s="204">
        <f>Q189*H189</f>
        <v>0.088488800000000006</v>
      </c>
      <c r="S189" s="204">
        <v>0</v>
      </c>
      <c r="T189" s="205">
        <f>S189*H189</f>
        <v>0</v>
      </c>
      <c r="U189" s="37"/>
      <c r="V189" s="37"/>
      <c r="W189" s="37"/>
      <c r="X189" s="37"/>
      <c r="Y189" s="37"/>
      <c r="Z189" s="37"/>
      <c r="AA189" s="37"/>
      <c r="AB189" s="37"/>
      <c r="AC189" s="37"/>
      <c r="AD189" s="37"/>
      <c r="AE189" s="37"/>
      <c r="AR189" s="206" t="s">
        <v>266</v>
      </c>
      <c r="AT189" s="206" t="s">
        <v>261</v>
      </c>
      <c r="AU189" s="206" t="s">
        <v>77</v>
      </c>
      <c r="AY189" s="16" t="s">
        <v>260</v>
      </c>
      <c r="BE189" s="207">
        <f>IF(N189="základní",J189,0)</f>
        <v>0</v>
      </c>
      <c r="BF189" s="207">
        <f>IF(N189="snížená",J189,0)</f>
        <v>0</v>
      </c>
      <c r="BG189" s="207">
        <f>IF(N189="zákl. přenesená",J189,0)</f>
        <v>0</v>
      </c>
      <c r="BH189" s="207">
        <f>IF(N189="sníž. přenesená",J189,0)</f>
        <v>0</v>
      </c>
      <c r="BI189" s="207">
        <f>IF(N189="nulová",J189,0)</f>
        <v>0</v>
      </c>
      <c r="BJ189" s="16" t="s">
        <v>77</v>
      </c>
      <c r="BK189" s="207">
        <f>ROUND(I189*H189,2)</f>
        <v>0</v>
      </c>
      <c r="BL189" s="16" t="s">
        <v>266</v>
      </c>
      <c r="BM189" s="206" t="s">
        <v>375</v>
      </c>
    </row>
    <row r="190" s="2" customFormat="1">
      <c r="A190" s="37"/>
      <c r="B190" s="38"/>
      <c r="C190" s="39"/>
      <c r="D190" s="208" t="s">
        <v>267</v>
      </c>
      <c r="E190" s="39"/>
      <c r="F190" s="209" t="s">
        <v>3420</v>
      </c>
      <c r="G190" s="39"/>
      <c r="H190" s="39"/>
      <c r="I190" s="210"/>
      <c r="J190" s="39"/>
      <c r="K190" s="39"/>
      <c r="L190" s="43"/>
      <c r="M190" s="211"/>
      <c r="N190" s="212"/>
      <c r="O190" s="83"/>
      <c r="P190" s="83"/>
      <c r="Q190" s="83"/>
      <c r="R190" s="83"/>
      <c r="S190" s="83"/>
      <c r="T190" s="84"/>
      <c r="U190" s="37"/>
      <c r="V190" s="37"/>
      <c r="W190" s="37"/>
      <c r="X190" s="37"/>
      <c r="Y190" s="37"/>
      <c r="Z190" s="37"/>
      <c r="AA190" s="37"/>
      <c r="AB190" s="37"/>
      <c r="AC190" s="37"/>
      <c r="AD190" s="37"/>
      <c r="AE190" s="37"/>
      <c r="AT190" s="16" t="s">
        <v>267</v>
      </c>
      <c r="AU190" s="16" t="s">
        <v>77</v>
      </c>
    </row>
    <row r="191" s="2" customFormat="1">
      <c r="A191" s="37"/>
      <c r="B191" s="38"/>
      <c r="C191" s="39"/>
      <c r="D191" s="254" t="s">
        <v>1425</v>
      </c>
      <c r="E191" s="39"/>
      <c r="F191" s="255" t="s">
        <v>3421</v>
      </c>
      <c r="G191" s="39"/>
      <c r="H191" s="39"/>
      <c r="I191" s="210"/>
      <c r="J191" s="39"/>
      <c r="K191" s="39"/>
      <c r="L191" s="43"/>
      <c r="M191" s="211"/>
      <c r="N191" s="212"/>
      <c r="O191" s="83"/>
      <c r="P191" s="83"/>
      <c r="Q191" s="83"/>
      <c r="R191" s="83"/>
      <c r="S191" s="83"/>
      <c r="T191" s="84"/>
      <c r="U191" s="37"/>
      <c r="V191" s="37"/>
      <c r="W191" s="37"/>
      <c r="X191" s="37"/>
      <c r="Y191" s="37"/>
      <c r="Z191" s="37"/>
      <c r="AA191" s="37"/>
      <c r="AB191" s="37"/>
      <c r="AC191" s="37"/>
      <c r="AD191" s="37"/>
      <c r="AE191" s="37"/>
      <c r="AT191" s="16" t="s">
        <v>1425</v>
      </c>
      <c r="AU191" s="16" t="s">
        <v>77</v>
      </c>
    </row>
    <row r="192" s="2" customFormat="1">
      <c r="A192" s="37"/>
      <c r="B192" s="38"/>
      <c r="C192" s="39"/>
      <c r="D192" s="208" t="s">
        <v>271</v>
      </c>
      <c r="E192" s="39"/>
      <c r="F192" s="213" t="s">
        <v>3422</v>
      </c>
      <c r="G192" s="39"/>
      <c r="H192" s="39"/>
      <c r="I192" s="210"/>
      <c r="J192" s="39"/>
      <c r="K192" s="39"/>
      <c r="L192" s="43"/>
      <c r="M192" s="211"/>
      <c r="N192" s="212"/>
      <c r="O192" s="83"/>
      <c r="P192" s="83"/>
      <c r="Q192" s="83"/>
      <c r="R192" s="83"/>
      <c r="S192" s="83"/>
      <c r="T192" s="84"/>
      <c r="U192" s="37"/>
      <c r="V192" s="37"/>
      <c r="W192" s="37"/>
      <c r="X192" s="37"/>
      <c r="Y192" s="37"/>
      <c r="Z192" s="37"/>
      <c r="AA192" s="37"/>
      <c r="AB192" s="37"/>
      <c r="AC192" s="37"/>
      <c r="AD192" s="37"/>
      <c r="AE192" s="37"/>
      <c r="AT192" s="16" t="s">
        <v>271</v>
      </c>
      <c r="AU192" s="16" t="s">
        <v>77</v>
      </c>
    </row>
    <row r="193" s="12" customFormat="1">
      <c r="A193" s="12"/>
      <c r="B193" s="232"/>
      <c r="C193" s="233"/>
      <c r="D193" s="208" t="s">
        <v>967</v>
      </c>
      <c r="E193" s="234" t="s">
        <v>19</v>
      </c>
      <c r="F193" s="235" t="s">
        <v>3423</v>
      </c>
      <c r="G193" s="233"/>
      <c r="H193" s="236">
        <v>2.1200000000000001</v>
      </c>
      <c r="I193" s="237"/>
      <c r="J193" s="233"/>
      <c r="K193" s="233"/>
      <c r="L193" s="238"/>
      <c r="M193" s="239"/>
      <c r="N193" s="240"/>
      <c r="O193" s="240"/>
      <c r="P193" s="240"/>
      <c r="Q193" s="240"/>
      <c r="R193" s="240"/>
      <c r="S193" s="240"/>
      <c r="T193" s="241"/>
      <c r="U193" s="12"/>
      <c r="V193" s="12"/>
      <c r="W193" s="12"/>
      <c r="X193" s="12"/>
      <c r="Y193" s="12"/>
      <c r="Z193" s="12"/>
      <c r="AA193" s="12"/>
      <c r="AB193" s="12"/>
      <c r="AC193" s="12"/>
      <c r="AD193" s="12"/>
      <c r="AE193" s="12"/>
      <c r="AT193" s="242" t="s">
        <v>967</v>
      </c>
      <c r="AU193" s="242" t="s">
        <v>77</v>
      </c>
      <c r="AV193" s="12" t="s">
        <v>79</v>
      </c>
      <c r="AW193" s="12" t="s">
        <v>31</v>
      </c>
      <c r="AX193" s="12" t="s">
        <v>69</v>
      </c>
      <c r="AY193" s="242" t="s">
        <v>260</v>
      </c>
    </row>
    <row r="194" s="13" customFormat="1">
      <c r="A194" s="13"/>
      <c r="B194" s="243"/>
      <c r="C194" s="244"/>
      <c r="D194" s="208" t="s">
        <v>967</v>
      </c>
      <c r="E194" s="245" t="s">
        <v>19</v>
      </c>
      <c r="F194" s="246" t="s">
        <v>969</v>
      </c>
      <c r="G194" s="244"/>
      <c r="H194" s="247">
        <v>2.1200000000000001</v>
      </c>
      <c r="I194" s="248"/>
      <c r="J194" s="244"/>
      <c r="K194" s="244"/>
      <c r="L194" s="249"/>
      <c r="M194" s="250"/>
      <c r="N194" s="251"/>
      <c r="O194" s="251"/>
      <c r="P194" s="251"/>
      <c r="Q194" s="251"/>
      <c r="R194" s="251"/>
      <c r="S194" s="251"/>
      <c r="T194" s="252"/>
      <c r="U194" s="13"/>
      <c r="V194" s="13"/>
      <c r="W194" s="13"/>
      <c r="X194" s="13"/>
      <c r="Y194" s="13"/>
      <c r="Z194" s="13"/>
      <c r="AA194" s="13"/>
      <c r="AB194" s="13"/>
      <c r="AC194" s="13"/>
      <c r="AD194" s="13"/>
      <c r="AE194" s="13"/>
      <c r="AT194" s="253" t="s">
        <v>967</v>
      </c>
      <c r="AU194" s="253" t="s">
        <v>77</v>
      </c>
      <c r="AV194" s="13" t="s">
        <v>266</v>
      </c>
      <c r="AW194" s="13" t="s">
        <v>31</v>
      </c>
      <c r="AX194" s="13" t="s">
        <v>77</v>
      </c>
      <c r="AY194" s="253" t="s">
        <v>260</v>
      </c>
    </row>
    <row r="195" s="2" customFormat="1" ht="16.5" customHeight="1">
      <c r="A195" s="37"/>
      <c r="B195" s="38"/>
      <c r="C195" s="195" t="s">
        <v>323</v>
      </c>
      <c r="D195" s="195" t="s">
        <v>261</v>
      </c>
      <c r="E195" s="196" t="s">
        <v>3424</v>
      </c>
      <c r="F195" s="197" t="s">
        <v>3425</v>
      </c>
      <c r="G195" s="198" t="s">
        <v>1300</v>
      </c>
      <c r="H195" s="199">
        <v>2.1200000000000001</v>
      </c>
      <c r="I195" s="200"/>
      <c r="J195" s="201">
        <f>ROUND(I195*H195,2)</f>
        <v>0</v>
      </c>
      <c r="K195" s="197" t="s">
        <v>1261</v>
      </c>
      <c r="L195" s="43"/>
      <c r="M195" s="202" t="s">
        <v>19</v>
      </c>
      <c r="N195" s="203" t="s">
        <v>40</v>
      </c>
      <c r="O195" s="83"/>
      <c r="P195" s="204">
        <f>O195*H195</f>
        <v>0</v>
      </c>
      <c r="Q195" s="204">
        <v>2.0000000000000002E-05</v>
      </c>
      <c r="R195" s="204">
        <f>Q195*H195</f>
        <v>4.2400000000000007E-05</v>
      </c>
      <c r="S195" s="204">
        <v>0</v>
      </c>
      <c r="T195" s="205">
        <f>S195*H195</f>
        <v>0</v>
      </c>
      <c r="U195" s="37"/>
      <c r="V195" s="37"/>
      <c r="W195" s="37"/>
      <c r="X195" s="37"/>
      <c r="Y195" s="37"/>
      <c r="Z195" s="37"/>
      <c r="AA195" s="37"/>
      <c r="AB195" s="37"/>
      <c r="AC195" s="37"/>
      <c r="AD195" s="37"/>
      <c r="AE195" s="37"/>
      <c r="AR195" s="206" t="s">
        <v>266</v>
      </c>
      <c r="AT195" s="206" t="s">
        <v>261</v>
      </c>
      <c r="AU195" s="206" t="s">
        <v>77</v>
      </c>
      <c r="AY195" s="16" t="s">
        <v>260</v>
      </c>
      <c r="BE195" s="207">
        <f>IF(N195="základní",J195,0)</f>
        <v>0</v>
      </c>
      <c r="BF195" s="207">
        <f>IF(N195="snížená",J195,0)</f>
        <v>0</v>
      </c>
      <c r="BG195" s="207">
        <f>IF(N195="zákl. přenesená",J195,0)</f>
        <v>0</v>
      </c>
      <c r="BH195" s="207">
        <f>IF(N195="sníž. přenesená",J195,0)</f>
        <v>0</v>
      </c>
      <c r="BI195" s="207">
        <f>IF(N195="nulová",J195,0)</f>
        <v>0</v>
      </c>
      <c r="BJ195" s="16" t="s">
        <v>77</v>
      </c>
      <c r="BK195" s="207">
        <f>ROUND(I195*H195,2)</f>
        <v>0</v>
      </c>
      <c r="BL195" s="16" t="s">
        <v>266</v>
      </c>
      <c r="BM195" s="206" t="s">
        <v>380</v>
      </c>
    </row>
    <row r="196" s="2" customFormat="1">
      <c r="A196" s="37"/>
      <c r="B196" s="38"/>
      <c r="C196" s="39"/>
      <c r="D196" s="208" t="s">
        <v>267</v>
      </c>
      <c r="E196" s="39"/>
      <c r="F196" s="209" t="s">
        <v>3426</v>
      </c>
      <c r="G196" s="39"/>
      <c r="H196" s="39"/>
      <c r="I196" s="210"/>
      <c r="J196" s="39"/>
      <c r="K196" s="39"/>
      <c r="L196" s="43"/>
      <c r="M196" s="211"/>
      <c r="N196" s="212"/>
      <c r="O196" s="83"/>
      <c r="P196" s="83"/>
      <c r="Q196" s="83"/>
      <c r="R196" s="83"/>
      <c r="S196" s="83"/>
      <c r="T196" s="84"/>
      <c r="U196" s="37"/>
      <c r="V196" s="37"/>
      <c r="W196" s="37"/>
      <c r="X196" s="37"/>
      <c r="Y196" s="37"/>
      <c r="Z196" s="37"/>
      <c r="AA196" s="37"/>
      <c r="AB196" s="37"/>
      <c r="AC196" s="37"/>
      <c r="AD196" s="37"/>
      <c r="AE196" s="37"/>
      <c r="AT196" s="16" t="s">
        <v>267</v>
      </c>
      <c r="AU196" s="16" t="s">
        <v>77</v>
      </c>
    </row>
    <row r="197" s="2" customFormat="1">
      <c r="A197" s="37"/>
      <c r="B197" s="38"/>
      <c r="C197" s="39"/>
      <c r="D197" s="254" t="s">
        <v>1425</v>
      </c>
      <c r="E197" s="39"/>
      <c r="F197" s="255" t="s">
        <v>3427</v>
      </c>
      <c r="G197" s="39"/>
      <c r="H197" s="39"/>
      <c r="I197" s="210"/>
      <c r="J197" s="39"/>
      <c r="K197" s="39"/>
      <c r="L197" s="43"/>
      <c r="M197" s="211"/>
      <c r="N197" s="212"/>
      <c r="O197" s="83"/>
      <c r="P197" s="83"/>
      <c r="Q197" s="83"/>
      <c r="R197" s="83"/>
      <c r="S197" s="83"/>
      <c r="T197" s="84"/>
      <c r="U197" s="37"/>
      <c r="V197" s="37"/>
      <c r="W197" s="37"/>
      <c r="X197" s="37"/>
      <c r="Y197" s="37"/>
      <c r="Z197" s="37"/>
      <c r="AA197" s="37"/>
      <c r="AB197" s="37"/>
      <c r="AC197" s="37"/>
      <c r="AD197" s="37"/>
      <c r="AE197" s="37"/>
      <c r="AT197" s="16" t="s">
        <v>1425</v>
      </c>
      <c r="AU197" s="16" t="s">
        <v>77</v>
      </c>
    </row>
    <row r="198" s="2" customFormat="1">
      <c r="A198" s="37"/>
      <c r="B198" s="38"/>
      <c r="C198" s="39"/>
      <c r="D198" s="208" t="s">
        <v>271</v>
      </c>
      <c r="E198" s="39"/>
      <c r="F198" s="213" t="s">
        <v>3422</v>
      </c>
      <c r="G198" s="39"/>
      <c r="H198" s="39"/>
      <c r="I198" s="210"/>
      <c r="J198" s="39"/>
      <c r="K198" s="39"/>
      <c r="L198" s="43"/>
      <c r="M198" s="211"/>
      <c r="N198" s="212"/>
      <c r="O198" s="83"/>
      <c r="P198" s="83"/>
      <c r="Q198" s="83"/>
      <c r="R198" s="83"/>
      <c r="S198" s="83"/>
      <c r="T198" s="84"/>
      <c r="U198" s="37"/>
      <c r="V198" s="37"/>
      <c r="W198" s="37"/>
      <c r="X198" s="37"/>
      <c r="Y198" s="37"/>
      <c r="Z198" s="37"/>
      <c r="AA198" s="37"/>
      <c r="AB198" s="37"/>
      <c r="AC198" s="37"/>
      <c r="AD198" s="37"/>
      <c r="AE198" s="37"/>
      <c r="AT198" s="16" t="s">
        <v>271</v>
      </c>
      <c r="AU198" s="16" t="s">
        <v>77</v>
      </c>
    </row>
    <row r="199" s="2" customFormat="1" ht="16.5" customHeight="1">
      <c r="A199" s="37"/>
      <c r="B199" s="38"/>
      <c r="C199" s="214" t="s">
        <v>383</v>
      </c>
      <c r="D199" s="214" t="s">
        <v>275</v>
      </c>
      <c r="E199" s="215" t="s">
        <v>3428</v>
      </c>
      <c r="F199" s="216" t="s">
        <v>3429</v>
      </c>
      <c r="G199" s="217" t="s">
        <v>2873</v>
      </c>
      <c r="H199" s="218">
        <v>0.039</v>
      </c>
      <c r="I199" s="219"/>
      <c r="J199" s="220">
        <f>ROUND(I199*H199,2)</f>
        <v>0</v>
      </c>
      <c r="K199" s="216" t="s">
        <v>19</v>
      </c>
      <c r="L199" s="221"/>
      <c r="M199" s="222" t="s">
        <v>19</v>
      </c>
      <c r="N199" s="223" t="s">
        <v>40</v>
      </c>
      <c r="O199" s="83"/>
      <c r="P199" s="204">
        <f>O199*H199</f>
        <v>0</v>
      </c>
      <c r="Q199" s="204">
        <v>1.04877</v>
      </c>
      <c r="R199" s="204">
        <f>Q199*H199</f>
        <v>0.040902029999999999</v>
      </c>
      <c r="S199" s="204">
        <v>0</v>
      </c>
      <c r="T199" s="205">
        <f>S199*H199</f>
        <v>0</v>
      </c>
      <c r="U199" s="37"/>
      <c r="V199" s="37"/>
      <c r="W199" s="37"/>
      <c r="X199" s="37"/>
      <c r="Y199" s="37"/>
      <c r="Z199" s="37"/>
      <c r="AA199" s="37"/>
      <c r="AB199" s="37"/>
      <c r="AC199" s="37"/>
      <c r="AD199" s="37"/>
      <c r="AE199" s="37"/>
      <c r="AR199" s="206" t="s">
        <v>279</v>
      </c>
      <c r="AT199" s="206" t="s">
        <v>275</v>
      </c>
      <c r="AU199" s="206" t="s">
        <v>77</v>
      </c>
      <c r="AY199" s="16" t="s">
        <v>260</v>
      </c>
      <c r="BE199" s="207">
        <f>IF(N199="základní",J199,0)</f>
        <v>0</v>
      </c>
      <c r="BF199" s="207">
        <f>IF(N199="snížená",J199,0)</f>
        <v>0</v>
      </c>
      <c r="BG199" s="207">
        <f>IF(N199="zákl. přenesená",J199,0)</f>
        <v>0</v>
      </c>
      <c r="BH199" s="207">
        <f>IF(N199="sníž. přenesená",J199,0)</f>
        <v>0</v>
      </c>
      <c r="BI199" s="207">
        <f>IF(N199="nulová",J199,0)</f>
        <v>0</v>
      </c>
      <c r="BJ199" s="16" t="s">
        <v>77</v>
      </c>
      <c r="BK199" s="207">
        <f>ROUND(I199*H199,2)</f>
        <v>0</v>
      </c>
      <c r="BL199" s="16" t="s">
        <v>266</v>
      </c>
      <c r="BM199" s="206" t="s">
        <v>386</v>
      </c>
    </row>
    <row r="200" s="2" customFormat="1">
      <c r="A200" s="37"/>
      <c r="B200" s="38"/>
      <c r="C200" s="39"/>
      <c r="D200" s="208" t="s">
        <v>267</v>
      </c>
      <c r="E200" s="39"/>
      <c r="F200" s="209" t="s">
        <v>3429</v>
      </c>
      <c r="G200" s="39"/>
      <c r="H200" s="39"/>
      <c r="I200" s="210"/>
      <c r="J200" s="39"/>
      <c r="K200" s="39"/>
      <c r="L200" s="43"/>
      <c r="M200" s="211"/>
      <c r="N200" s="212"/>
      <c r="O200" s="83"/>
      <c r="P200" s="83"/>
      <c r="Q200" s="83"/>
      <c r="R200" s="83"/>
      <c r="S200" s="83"/>
      <c r="T200" s="84"/>
      <c r="U200" s="37"/>
      <c r="V200" s="37"/>
      <c r="W200" s="37"/>
      <c r="X200" s="37"/>
      <c r="Y200" s="37"/>
      <c r="Z200" s="37"/>
      <c r="AA200" s="37"/>
      <c r="AB200" s="37"/>
      <c r="AC200" s="37"/>
      <c r="AD200" s="37"/>
      <c r="AE200" s="37"/>
      <c r="AT200" s="16" t="s">
        <v>267</v>
      </c>
      <c r="AU200" s="16" t="s">
        <v>77</v>
      </c>
    </row>
    <row r="201" s="2" customFormat="1">
      <c r="A201" s="37"/>
      <c r="B201" s="38"/>
      <c r="C201" s="39"/>
      <c r="D201" s="208" t="s">
        <v>271</v>
      </c>
      <c r="E201" s="39"/>
      <c r="F201" s="213" t="s">
        <v>3430</v>
      </c>
      <c r="G201" s="39"/>
      <c r="H201" s="39"/>
      <c r="I201" s="210"/>
      <c r="J201" s="39"/>
      <c r="K201" s="39"/>
      <c r="L201" s="43"/>
      <c r="M201" s="211"/>
      <c r="N201" s="212"/>
      <c r="O201" s="83"/>
      <c r="P201" s="83"/>
      <c r="Q201" s="83"/>
      <c r="R201" s="83"/>
      <c r="S201" s="83"/>
      <c r="T201" s="84"/>
      <c r="U201" s="37"/>
      <c r="V201" s="37"/>
      <c r="W201" s="37"/>
      <c r="X201" s="37"/>
      <c r="Y201" s="37"/>
      <c r="Z201" s="37"/>
      <c r="AA201" s="37"/>
      <c r="AB201" s="37"/>
      <c r="AC201" s="37"/>
      <c r="AD201" s="37"/>
      <c r="AE201" s="37"/>
      <c r="AT201" s="16" t="s">
        <v>271</v>
      </c>
      <c r="AU201" s="16" t="s">
        <v>77</v>
      </c>
    </row>
    <row r="202" s="12" customFormat="1">
      <c r="A202" s="12"/>
      <c r="B202" s="232"/>
      <c r="C202" s="233"/>
      <c r="D202" s="208" t="s">
        <v>967</v>
      </c>
      <c r="E202" s="234" t="s">
        <v>19</v>
      </c>
      <c r="F202" s="235" t="s">
        <v>3431</v>
      </c>
      <c r="G202" s="233"/>
      <c r="H202" s="236">
        <v>0.039</v>
      </c>
      <c r="I202" s="237"/>
      <c r="J202" s="233"/>
      <c r="K202" s="233"/>
      <c r="L202" s="238"/>
      <c r="M202" s="239"/>
      <c r="N202" s="240"/>
      <c r="O202" s="240"/>
      <c r="P202" s="240"/>
      <c r="Q202" s="240"/>
      <c r="R202" s="240"/>
      <c r="S202" s="240"/>
      <c r="T202" s="241"/>
      <c r="U202" s="12"/>
      <c r="V202" s="12"/>
      <c r="W202" s="12"/>
      <c r="X202" s="12"/>
      <c r="Y202" s="12"/>
      <c r="Z202" s="12"/>
      <c r="AA202" s="12"/>
      <c r="AB202" s="12"/>
      <c r="AC202" s="12"/>
      <c r="AD202" s="12"/>
      <c r="AE202" s="12"/>
      <c r="AT202" s="242" t="s">
        <v>967</v>
      </c>
      <c r="AU202" s="242" t="s">
        <v>77</v>
      </c>
      <c r="AV202" s="12" t="s">
        <v>79</v>
      </c>
      <c r="AW202" s="12" t="s">
        <v>31</v>
      </c>
      <c r="AX202" s="12" t="s">
        <v>69</v>
      </c>
      <c r="AY202" s="242" t="s">
        <v>260</v>
      </c>
    </row>
    <row r="203" s="13" customFormat="1">
      <c r="A203" s="13"/>
      <c r="B203" s="243"/>
      <c r="C203" s="244"/>
      <c r="D203" s="208" t="s">
        <v>967</v>
      </c>
      <c r="E203" s="245" t="s">
        <v>19</v>
      </c>
      <c r="F203" s="246" t="s">
        <v>969</v>
      </c>
      <c r="G203" s="244"/>
      <c r="H203" s="247">
        <v>0.039</v>
      </c>
      <c r="I203" s="248"/>
      <c r="J203" s="244"/>
      <c r="K203" s="244"/>
      <c r="L203" s="249"/>
      <c r="M203" s="250"/>
      <c r="N203" s="251"/>
      <c r="O203" s="251"/>
      <c r="P203" s="251"/>
      <c r="Q203" s="251"/>
      <c r="R203" s="251"/>
      <c r="S203" s="251"/>
      <c r="T203" s="252"/>
      <c r="U203" s="13"/>
      <c r="V203" s="13"/>
      <c r="W203" s="13"/>
      <c r="X203" s="13"/>
      <c r="Y203" s="13"/>
      <c r="Z203" s="13"/>
      <c r="AA203" s="13"/>
      <c r="AB203" s="13"/>
      <c r="AC203" s="13"/>
      <c r="AD203" s="13"/>
      <c r="AE203" s="13"/>
      <c r="AT203" s="253" t="s">
        <v>967</v>
      </c>
      <c r="AU203" s="253" t="s">
        <v>77</v>
      </c>
      <c r="AV203" s="13" t="s">
        <v>266</v>
      </c>
      <c r="AW203" s="13" t="s">
        <v>31</v>
      </c>
      <c r="AX203" s="13" t="s">
        <v>77</v>
      </c>
      <c r="AY203" s="253" t="s">
        <v>260</v>
      </c>
    </row>
    <row r="204" s="2" customFormat="1" ht="16.5" customHeight="1">
      <c r="A204" s="37"/>
      <c r="B204" s="38"/>
      <c r="C204" s="195" t="s">
        <v>329</v>
      </c>
      <c r="D204" s="195" t="s">
        <v>261</v>
      </c>
      <c r="E204" s="196" t="s">
        <v>3432</v>
      </c>
      <c r="F204" s="197" t="s">
        <v>3433</v>
      </c>
      <c r="G204" s="198" t="s">
        <v>1066</v>
      </c>
      <c r="H204" s="199">
        <v>11.6</v>
      </c>
      <c r="I204" s="200"/>
      <c r="J204" s="201">
        <f>ROUND(I204*H204,2)</f>
        <v>0</v>
      </c>
      <c r="K204" s="197" t="s">
        <v>1261</v>
      </c>
      <c r="L204" s="43"/>
      <c r="M204" s="202" t="s">
        <v>19</v>
      </c>
      <c r="N204" s="203" t="s">
        <v>40</v>
      </c>
      <c r="O204" s="83"/>
      <c r="P204" s="204">
        <f>O204*H204</f>
        <v>0</v>
      </c>
      <c r="Q204" s="204">
        <v>2.5020899999999999</v>
      </c>
      <c r="R204" s="204">
        <f>Q204*H204</f>
        <v>29.024243999999999</v>
      </c>
      <c r="S204" s="204">
        <v>0</v>
      </c>
      <c r="T204" s="205">
        <f>S204*H204</f>
        <v>0</v>
      </c>
      <c r="U204" s="37"/>
      <c r="V204" s="37"/>
      <c r="W204" s="37"/>
      <c r="X204" s="37"/>
      <c r="Y204" s="37"/>
      <c r="Z204" s="37"/>
      <c r="AA204" s="37"/>
      <c r="AB204" s="37"/>
      <c r="AC204" s="37"/>
      <c r="AD204" s="37"/>
      <c r="AE204" s="37"/>
      <c r="AR204" s="206" t="s">
        <v>266</v>
      </c>
      <c r="AT204" s="206" t="s">
        <v>261</v>
      </c>
      <c r="AU204" s="206" t="s">
        <v>77</v>
      </c>
      <c r="AY204" s="16" t="s">
        <v>260</v>
      </c>
      <c r="BE204" s="207">
        <f>IF(N204="základní",J204,0)</f>
        <v>0</v>
      </c>
      <c r="BF204" s="207">
        <f>IF(N204="snížená",J204,0)</f>
        <v>0</v>
      </c>
      <c r="BG204" s="207">
        <f>IF(N204="zákl. přenesená",J204,0)</f>
        <v>0</v>
      </c>
      <c r="BH204" s="207">
        <f>IF(N204="sníž. přenesená",J204,0)</f>
        <v>0</v>
      </c>
      <c r="BI204" s="207">
        <f>IF(N204="nulová",J204,0)</f>
        <v>0</v>
      </c>
      <c r="BJ204" s="16" t="s">
        <v>77</v>
      </c>
      <c r="BK204" s="207">
        <f>ROUND(I204*H204,2)</f>
        <v>0</v>
      </c>
      <c r="BL204" s="16" t="s">
        <v>266</v>
      </c>
      <c r="BM204" s="206" t="s">
        <v>391</v>
      </c>
    </row>
    <row r="205" s="2" customFormat="1">
      <c r="A205" s="37"/>
      <c r="B205" s="38"/>
      <c r="C205" s="39"/>
      <c r="D205" s="208" t="s">
        <v>267</v>
      </c>
      <c r="E205" s="39"/>
      <c r="F205" s="209" t="s">
        <v>3434</v>
      </c>
      <c r="G205" s="39"/>
      <c r="H205" s="39"/>
      <c r="I205" s="210"/>
      <c r="J205" s="39"/>
      <c r="K205" s="39"/>
      <c r="L205" s="43"/>
      <c r="M205" s="211"/>
      <c r="N205" s="212"/>
      <c r="O205" s="83"/>
      <c r="P205" s="83"/>
      <c r="Q205" s="83"/>
      <c r="R205" s="83"/>
      <c r="S205" s="83"/>
      <c r="T205" s="84"/>
      <c r="U205" s="37"/>
      <c r="V205" s="37"/>
      <c r="W205" s="37"/>
      <c r="X205" s="37"/>
      <c r="Y205" s="37"/>
      <c r="Z205" s="37"/>
      <c r="AA205" s="37"/>
      <c r="AB205" s="37"/>
      <c r="AC205" s="37"/>
      <c r="AD205" s="37"/>
      <c r="AE205" s="37"/>
      <c r="AT205" s="16" t="s">
        <v>267</v>
      </c>
      <c r="AU205" s="16" t="s">
        <v>77</v>
      </c>
    </row>
    <row r="206" s="2" customFormat="1">
      <c r="A206" s="37"/>
      <c r="B206" s="38"/>
      <c r="C206" s="39"/>
      <c r="D206" s="254" t="s">
        <v>1425</v>
      </c>
      <c r="E206" s="39"/>
      <c r="F206" s="255" t="s">
        <v>3435</v>
      </c>
      <c r="G206" s="39"/>
      <c r="H206" s="39"/>
      <c r="I206" s="210"/>
      <c r="J206" s="39"/>
      <c r="K206" s="39"/>
      <c r="L206" s="43"/>
      <c r="M206" s="211"/>
      <c r="N206" s="212"/>
      <c r="O206" s="83"/>
      <c r="P206" s="83"/>
      <c r="Q206" s="83"/>
      <c r="R206" s="83"/>
      <c r="S206" s="83"/>
      <c r="T206" s="84"/>
      <c r="U206" s="37"/>
      <c r="V206" s="37"/>
      <c r="W206" s="37"/>
      <c r="X206" s="37"/>
      <c r="Y206" s="37"/>
      <c r="Z206" s="37"/>
      <c r="AA206" s="37"/>
      <c r="AB206" s="37"/>
      <c r="AC206" s="37"/>
      <c r="AD206" s="37"/>
      <c r="AE206" s="37"/>
      <c r="AT206" s="16" t="s">
        <v>1425</v>
      </c>
      <c r="AU206" s="16" t="s">
        <v>77</v>
      </c>
    </row>
    <row r="207" s="12" customFormat="1">
      <c r="A207" s="12"/>
      <c r="B207" s="232"/>
      <c r="C207" s="233"/>
      <c r="D207" s="208" t="s">
        <v>967</v>
      </c>
      <c r="E207" s="234" t="s">
        <v>19</v>
      </c>
      <c r="F207" s="235" t="s">
        <v>3436</v>
      </c>
      <c r="G207" s="233"/>
      <c r="H207" s="236">
        <v>11.6</v>
      </c>
      <c r="I207" s="237"/>
      <c r="J207" s="233"/>
      <c r="K207" s="233"/>
      <c r="L207" s="238"/>
      <c r="M207" s="239"/>
      <c r="N207" s="240"/>
      <c r="O207" s="240"/>
      <c r="P207" s="240"/>
      <c r="Q207" s="240"/>
      <c r="R207" s="240"/>
      <c r="S207" s="240"/>
      <c r="T207" s="241"/>
      <c r="U207" s="12"/>
      <c r="V207" s="12"/>
      <c r="W207" s="12"/>
      <c r="X207" s="12"/>
      <c r="Y207" s="12"/>
      <c r="Z207" s="12"/>
      <c r="AA207" s="12"/>
      <c r="AB207" s="12"/>
      <c r="AC207" s="12"/>
      <c r="AD207" s="12"/>
      <c r="AE207" s="12"/>
      <c r="AT207" s="242" t="s">
        <v>967</v>
      </c>
      <c r="AU207" s="242" t="s">
        <v>77</v>
      </c>
      <c r="AV207" s="12" t="s">
        <v>79</v>
      </c>
      <c r="AW207" s="12" t="s">
        <v>31</v>
      </c>
      <c r="AX207" s="12" t="s">
        <v>69</v>
      </c>
      <c r="AY207" s="242" t="s">
        <v>260</v>
      </c>
    </row>
    <row r="208" s="13" customFormat="1">
      <c r="A208" s="13"/>
      <c r="B208" s="243"/>
      <c r="C208" s="244"/>
      <c r="D208" s="208" t="s">
        <v>967</v>
      </c>
      <c r="E208" s="245" t="s">
        <v>19</v>
      </c>
      <c r="F208" s="246" t="s">
        <v>969</v>
      </c>
      <c r="G208" s="244"/>
      <c r="H208" s="247">
        <v>11.6</v>
      </c>
      <c r="I208" s="248"/>
      <c r="J208" s="244"/>
      <c r="K208" s="244"/>
      <c r="L208" s="249"/>
      <c r="M208" s="250"/>
      <c r="N208" s="251"/>
      <c r="O208" s="251"/>
      <c r="P208" s="251"/>
      <c r="Q208" s="251"/>
      <c r="R208" s="251"/>
      <c r="S208" s="251"/>
      <c r="T208" s="252"/>
      <c r="U208" s="13"/>
      <c r="V208" s="13"/>
      <c r="W208" s="13"/>
      <c r="X208" s="13"/>
      <c r="Y208" s="13"/>
      <c r="Z208" s="13"/>
      <c r="AA208" s="13"/>
      <c r="AB208" s="13"/>
      <c r="AC208" s="13"/>
      <c r="AD208" s="13"/>
      <c r="AE208" s="13"/>
      <c r="AT208" s="253" t="s">
        <v>967</v>
      </c>
      <c r="AU208" s="253" t="s">
        <v>77</v>
      </c>
      <c r="AV208" s="13" t="s">
        <v>266</v>
      </c>
      <c r="AW208" s="13" t="s">
        <v>31</v>
      </c>
      <c r="AX208" s="13" t="s">
        <v>77</v>
      </c>
      <c r="AY208" s="253" t="s">
        <v>260</v>
      </c>
    </row>
    <row r="209" s="2" customFormat="1" ht="16.5" customHeight="1">
      <c r="A209" s="37"/>
      <c r="B209" s="38"/>
      <c r="C209" s="195" t="s">
        <v>394</v>
      </c>
      <c r="D209" s="195" t="s">
        <v>261</v>
      </c>
      <c r="E209" s="196" t="s">
        <v>3437</v>
      </c>
      <c r="F209" s="197" t="s">
        <v>3438</v>
      </c>
      <c r="G209" s="198" t="s">
        <v>1066</v>
      </c>
      <c r="H209" s="199">
        <v>11.6</v>
      </c>
      <c r="I209" s="200"/>
      <c r="J209" s="201">
        <f>ROUND(I209*H209,2)</f>
        <v>0</v>
      </c>
      <c r="K209" s="197" t="s">
        <v>1261</v>
      </c>
      <c r="L209" s="43"/>
      <c r="M209" s="202" t="s">
        <v>19</v>
      </c>
      <c r="N209" s="203" t="s">
        <v>40</v>
      </c>
      <c r="O209" s="83"/>
      <c r="P209" s="204">
        <f>O209*H209</f>
        <v>0</v>
      </c>
      <c r="Q209" s="204">
        <v>0.048579999999999998</v>
      </c>
      <c r="R209" s="204">
        <f>Q209*H209</f>
        <v>0.56352799999999992</v>
      </c>
      <c r="S209" s="204">
        <v>0</v>
      </c>
      <c r="T209" s="205">
        <f>S209*H209</f>
        <v>0</v>
      </c>
      <c r="U209" s="37"/>
      <c r="V209" s="37"/>
      <c r="W209" s="37"/>
      <c r="X209" s="37"/>
      <c r="Y209" s="37"/>
      <c r="Z209" s="37"/>
      <c r="AA209" s="37"/>
      <c r="AB209" s="37"/>
      <c r="AC209" s="37"/>
      <c r="AD209" s="37"/>
      <c r="AE209" s="37"/>
      <c r="AR209" s="206" t="s">
        <v>266</v>
      </c>
      <c r="AT209" s="206" t="s">
        <v>261</v>
      </c>
      <c r="AU209" s="206" t="s">
        <v>77</v>
      </c>
      <c r="AY209" s="16" t="s">
        <v>260</v>
      </c>
      <c r="BE209" s="207">
        <f>IF(N209="základní",J209,0)</f>
        <v>0</v>
      </c>
      <c r="BF209" s="207">
        <f>IF(N209="snížená",J209,0)</f>
        <v>0</v>
      </c>
      <c r="BG209" s="207">
        <f>IF(N209="zákl. přenesená",J209,0)</f>
        <v>0</v>
      </c>
      <c r="BH209" s="207">
        <f>IF(N209="sníž. přenesená",J209,0)</f>
        <v>0</v>
      </c>
      <c r="BI209" s="207">
        <f>IF(N209="nulová",J209,0)</f>
        <v>0</v>
      </c>
      <c r="BJ209" s="16" t="s">
        <v>77</v>
      </c>
      <c r="BK209" s="207">
        <f>ROUND(I209*H209,2)</f>
        <v>0</v>
      </c>
      <c r="BL209" s="16" t="s">
        <v>266</v>
      </c>
      <c r="BM209" s="206" t="s">
        <v>397</v>
      </c>
    </row>
    <row r="210" s="2" customFormat="1">
      <c r="A210" s="37"/>
      <c r="B210" s="38"/>
      <c r="C210" s="39"/>
      <c r="D210" s="208" t="s">
        <v>267</v>
      </c>
      <c r="E210" s="39"/>
      <c r="F210" s="209" t="s">
        <v>3439</v>
      </c>
      <c r="G210" s="39"/>
      <c r="H210" s="39"/>
      <c r="I210" s="210"/>
      <c r="J210" s="39"/>
      <c r="K210" s="39"/>
      <c r="L210" s="43"/>
      <c r="M210" s="211"/>
      <c r="N210" s="212"/>
      <c r="O210" s="83"/>
      <c r="P210" s="83"/>
      <c r="Q210" s="83"/>
      <c r="R210" s="83"/>
      <c r="S210" s="83"/>
      <c r="T210" s="84"/>
      <c r="U210" s="37"/>
      <c r="V210" s="37"/>
      <c r="W210" s="37"/>
      <c r="X210" s="37"/>
      <c r="Y210" s="37"/>
      <c r="Z210" s="37"/>
      <c r="AA210" s="37"/>
      <c r="AB210" s="37"/>
      <c r="AC210" s="37"/>
      <c r="AD210" s="37"/>
      <c r="AE210" s="37"/>
      <c r="AT210" s="16" t="s">
        <v>267</v>
      </c>
      <c r="AU210" s="16" t="s">
        <v>77</v>
      </c>
    </row>
    <row r="211" s="2" customFormat="1">
      <c r="A211" s="37"/>
      <c r="B211" s="38"/>
      <c r="C211" s="39"/>
      <c r="D211" s="254" t="s">
        <v>1425</v>
      </c>
      <c r="E211" s="39"/>
      <c r="F211" s="255" t="s">
        <v>3440</v>
      </c>
      <c r="G211" s="39"/>
      <c r="H211" s="39"/>
      <c r="I211" s="210"/>
      <c r="J211" s="39"/>
      <c r="K211" s="39"/>
      <c r="L211" s="43"/>
      <c r="M211" s="211"/>
      <c r="N211" s="212"/>
      <c r="O211" s="83"/>
      <c r="P211" s="83"/>
      <c r="Q211" s="83"/>
      <c r="R211" s="83"/>
      <c r="S211" s="83"/>
      <c r="T211" s="84"/>
      <c r="U211" s="37"/>
      <c r="V211" s="37"/>
      <c r="W211" s="37"/>
      <c r="X211" s="37"/>
      <c r="Y211" s="37"/>
      <c r="Z211" s="37"/>
      <c r="AA211" s="37"/>
      <c r="AB211" s="37"/>
      <c r="AC211" s="37"/>
      <c r="AD211" s="37"/>
      <c r="AE211" s="37"/>
      <c r="AT211" s="16" t="s">
        <v>1425</v>
      </c>
      <c r="AU211" s="16" t="s">
        <v>77</v>
      </c>
    </row>
    <row r="212" s="2" customFormat="1" ht="16.5" customHeight="1">
      <c r="A212" s="37"/>
      <c r="B212" s="38"/>
      <c r="C212" s="195" t="s">
        <v>333</v>
      </c>
      <c r="D212" s="195" t="s">
        <v>261</v>
      </c>
      <c r="E212" s="196" t="s">
        <v>3441</v>
      </c>
      <c r="F212" s="197" t="s">
        <v>3442</v>
      </c>
      <c r="G212" s="198" t="s">
        <v>1300</v>
      </c>
      <c r="H212" s="199">
        <v>28.199999999999999</v>
      </c>
      <c r="I212" s="200"/>
      <c r="J212" s="201">
        <f>ROUND(I212*H212,2)</f>
        <v>0</v>
      </c>
      <c r="K212" s="197" t="s">
        <v>1261</v>
      </c>
      <c r="L212" s="43"/>
      <c r="M212" s="202" t="s">
        <v>19</v>
      </c>
      <c r="N212" s="203" t="s">
        <v>40</v>
      </c>
      <c r="O212" s="83"/>
      <c r="P212" s="204">
        <f>O212*H212</f>
        <v>0</v>
      </c>
      <c r="Q212" s="204">
        <v>0.00182</v>
      </c>
      <c r="R212" s="204">
        <f>Q212*H212</f>
        <v>0.051324000000000002</v>
      </c>
      <c r="S212" s="204">
        <v>0</v>
      </c>
      <c r="T212" s="205">
        <f>S212*H212</f>
        <v>0</v>
      </c>
      <c r="U212" s="37"/>
      <c r="V212" s="37"/>
      <c r="W212" s="37"/>
      <c r="X212" s="37"/>
      <c r="Y212" s="37"/>
      <c r="Z212" s="37"/>
      <c r="AA212" s="37"/>
      <c r="AB212" s="37"/>
      <c r="AC212" s="37"/>
      <c r="AD212" s="37"/>
      <c r="AE212" s="37"/>
      <c r="AR212" s="206" t="s">
        <v>266</v>
      </c>
      <c r="AT212" s="206" t="s">
        <v>261</v>
      </c>
      <c r="AU212" s="206" t="s">
        <v>77</v>
      </c>
      <c r="AY212" s="16" t="s">
        <v>260</v>
      </c>
      <c r="BE212" s="207">
        <f>IF(N212="základní",J212,0)</f>
        <v>0</v>
      </c>
      <c r="BF212" s="207">
        <f>IF(N212="snížená",J212,0)</f>
        <v>0</v>
      </c>
      <c r="BG212" s="207">
        <f>IF(N212="zákl. přenesená",J212,0)</f>
        <v>0</v>
      </c>
      <c r="BH212" s="207">
        <f>IF(N212="sníž. přenesená",J212,0)</f>
        <v>0</v>
      </c>
      <c r="BI212" s="207">
        <f>IF(N212="nulová",J212,0)</f>
        <v>0</v>
      </c>
      <c r="BJ212" s="16" t="s">
        <v>77</v>
      </c>
      <c r="BK212" s="207">
        <f>ROUND(I212*H212,2)</f>
        <v>0</v>
      </c>
      <c r="BL212" s="16" t="s">
        <v>266</v>
      </c>
      <c r="BM212" s="206" t="s">
        <v>401</v>
      </c>
    </row>
    <row r="213" s="2" customFormat="1">
      <c r="A213" s="37"/>
      <c r="B213" s="38"/>
      <c r="C213" s="39"/>
      <c r="D213" s="208" t="s">
        <v>267</v>
      </c>
      <c r="E213" s="39"/>
      <c r="F213" s="209" t="s">
        <v>3443</v>
      </c>
      <c r="G213" s="39"/>
      <c r="H213" s="39"/>
      <c r="I213" s="210"/>
      <c r="J213" s="39"/>
      <c r="K213" s="39"/>
      <c r="L213" s="43"/>
      <c r="M213" s="211"/>
      <c r="N213" s="212"/>
      <c r="O213" s="83"/>
      <c r="P213" s="83"/>
      <c r="Q213" s="83"/>
      <c r="R213" s="83"/>
      <c r="S213" s="83"/>
      <c r="T213" s="84"/>
      <c r="U213" s="37"/>
      <c r="V213" s="37"/>
      <c r="W213" s="37"/>
      <c r="X213" s="37"/>
      <c r="Y213" s="37"/>
      <c r="Z213" s="37"/>
      <c r="AA213" s="37"/>
      <c r="AB213" s="37"/>
      <c r="AC213" s="37"/>
      <c r="AD213" s="37"/>
      <c r="AE213" s="37"/>
      <c r="AT213" s="16" t="s">
        <v>267</v>
      </c>
      <c r="AU213" s="16" t="s">
        <v>77</v>
      </c>
    </row>
    <row r="214" s="2" customFormat="1">
      <c r="A214" s="37"/>
      <c r="B214" s="38"/>
      <c r="C214" s="39"/>
      <c r="D214" s="254" t="s">
        <v>1425</v>
      </c>
      <c r="E214" s="39"/>
      <c r="F214" s="255" t="s">
        <v>3444</v>
      </c>
      <c r="G214" s="39"/>
      <c r="H214" s="39"/>
      <c r="I214" s="210"/>
      <c r="J214" s="39"/>
      <c r="K214" s="39"/>
      <c r="L214" s="43"/>
      <c r="M214" s="211"/>
      <c r="N214" s="212"/>
      <c r="O214" s="83"/>
      <c r="P214" s="83"/>
      <c r="Q214" s="83"/>
      <c r="R214" s="83"/>
      <c r="S214" s="83"/>
      <c r="T214" s="84"/>
      <c r="U214" s="37"/>
      <c r="V214" s="37"/>
      <c r="W214" s="37"/>
      <c r="X214" s="37"/>
      <c r="Y214" s="37"/>
      <c r="Z214" s="37"/>
      <c r="AA214" s="37"/>
      <c r="AB214" s="37"/>
      <c r="AC214" s="37"/>
      <c r="AD214" s="37"/>
      <c r="AE214" s="37"/>
      <c r="AT214" s="16" t="s">
        <v>1425</v>
      </c>
      <c r="AU214" s="16" t="s">
        <v>77</v>
      </c>
    </row>
    <row r="215" s="12" customFormat="1">
      <c r="A215" s="12"/>
      <c r="B215" s="232"/>
      <c r="C215" s="233"/>
      <c r="D215" s="208" t="s">
        <v>967</v>
      </c>
      <c r="E215" s="234" t="s">
        <v>19</v>
      </c>
      <c r="F215" s="235" t="s">
        <v>3445</v>
      </c>
      <c r="G215" s="233"/>
      <c r="H215" s="236">
        <v>28.199999999999999</v>
      </c>
      <c r="I215" s="237"/>
      <c r="J215" s="233"/>
      <c r="K215" s="233"/>
      <c r="L215" s="238"/>
      <c r="M215" s="239"/>
      <c r="N215" s="240"/>
      <c r="O215" s="240"/>
      <c r="P215" s="240"/>
      <c r="Q215" s="240"/>
      <c r="R215" s="240"/>
      <c r="S215" s="240"/>
      <c r="T215" s="241"/>
      <c r="U215" s="12"/>
      <c r="V215" s="12"/>
      <c r="W215" s="12"/>
      <c r="X215" s="12"/>
      <c r="Y215" s="12"/>
      <c r="Z215" s="12"/>
      <c r="AA215" s="12"/>
      <c r="AB215" s="12"/>
      <c r="AC215" s="12"/>
      <c r="AD215" s="12"/>
      <c r="AE215" s="12"/>
      <c r="AT215" s="242" t="s">
        <v>967</v>
      </c>
      <c r="AU215" s="242" t="s">
        <v>77</v>
      </c>
      <c r="AV215" s="12" t="s">
        <v>79</v>
      </c>
      <c r="AW215" s="12" t="s">
        <v>31</v>
      </c>
      <c r="AX215" s="12" t="s">
        <v>69</v>
      </c>
      <c r="AY215" s="242" t="s">
        <v>260</v>
      </c>
    </row>
    <row r="216" s="13" customFormat="1">
      <c r="A216" s="13"/>
      <c r="B216" s="243"/>
      <c r="C216" s="244"/>
      <c r="D216" s="208" t="s">
        <v>967</v>
      </c>
      <c r="E216" s="245" t="s">
        <v>19</v>
      </c>
      <c r="F216" s="246" t="s">
        <v>969</v>
      </c>
      <c r="G216" s="244"/>
      <c r="H216" s="247">
        <v>28.199999999999999</v>
      </c>
      <c r="I216" s="248"/>
      <c r="J216" s="244"/>
      <c r="K216" s="244"/>
      <c r="L216" s="249"/>
      <c r="M216" s="250"/>
      <c r="N216" s="251"/>
      <c r="O216" s="251"/>
      <c r="P216" s="251"/>
      <c r="Q216" s="251"/>
      <c r="R216" s="251"/>
      <c r="S216" s="251"/>
      <c r="T216" s="252"/>
      <c r="U216" s="13"/>
      <c r="V216" s="13"/>
      <c r="W216" s="13"/>
      <c r="X216" s="13"/>
      <c r="Y216" s="13"/>
      <c r="Z216" s="13"/>
      <c r="AA216" s="13"/>
      <c r="AB216" s="13"/>
      <c r="AC216" s="13"/>
      <c r="AD216" s="13"/>
      <c r="AE216" s="13"/>
      <c r="AT216" s="253" t="s">
        <v>967</v>
      </c>
      <c r="AU216" s="253" t="s">
        <v>77</v>
      </c>
      <c r="AV216" s="13" t="s">
        <v>266</v>
      </c>
      <c r="AW216" s="13" t="s">
        <v>31</v>
      </c>
      <c r="AX216" s="13" t="s">
        <v>77</v>
      </c>
      <c r="AY216" s="253" t="s">
        <v>260</v>
      </c>
    </row>
    <row r="217" s="2" customFormat="1" ht="16.5" customHeight="1">
      <c r="A217" s="37"/>
      <c r="B217" s="38"/>
      <c r="C217" s="195" t="s">
        <v>403</v>
      </c>
      <c r="D217" s="195" t="s">
        <v>261</v>
      </c>
      <c r="E217" s="196" t="s">
        <v>3446</v>
      </c>
      <c r="F217" s="197" t="s">
        <v>3447</v>
      </c>
      <c r="G217" s="198" t="s">
        <v>1300</v>
      </c>
      <c r="H217" s="199">
        <v>28.199999999999999</v>
      </c>
      <c r="I217" s="200"/>
      <c r="J217" s="201">
        <f>ROUND(I217*H217,2)</f>
        <v>0</v>
      </c>
      <c r="K217" s="197" t="s">
        <v>1261</v>
      </c>
      <c r="L217" s="43"/>
      <c r="M217" s="202" t="s">
        <v>19</v>
      </c>
      <c r="N217" s="203" t="s">
        <v>40</v>
      </c>
      <c r="O217" s="83"/>
      <c r="P217" s="204">
        <f>O217*H217</f>
        <v>0</v>
      </c>
      <c r="Q217" s="204">
        <v>4.0000000000000003E-05</v>
      </c>
      <c r="R217" s="204">
        <f>Q217*H217</f>
        <v>0.0011280000000000001</v>
      </c>
      <c r="S217" s="204">
        <v>0</v>
      </c>
      <c r="T217" s="205">
        <f>S217*H217</f>
        <v>0</v>
      </c>
      <c r="U217" s="37"/>
      <c r="V217" s="37"/>
      <c r="W217" s="37"/>
      <c r="X217" s="37"/>
      <c r="Y217" s="37"/>
      <c r="Z217" s="37"/>
      <c r="AA217" s="37"/>
      <c r="AB217" s="37"/>
      <c r="AC217" s="37"/>
      <c r="AD217" s="37"/>
      <c r="AE217" s="37"/>
      <c r="AR217" s="206" t="s">
        <v>266</v>
      </c>
      <c r="AT217" s="206" t="s">
        <v>261</v>
      </c>
      <c r="AU217" s="206" t="s">
        <v>77</v>
      </c>
      <c r="AY217" s="16" t="s">
        <v>260</v>
      </c>
      <c r="BE217" s="207">
        <f>IF(N217="základní",J217,0)</f>
        <v>0</v>
      </c>
      <c r="BF217" s="207">
        <f>IF(N217="snížená",J217,0)</f>
        <v>0</v>
      </c>
      <c r="BG217" s="207">
        <f>IF(N217="zákl. přenesená",J217,0)</f>
        <v>0</v>
      </c>
      <c r="BH217" s="207">
        <f>IF(N217="sníž. přenesená",J217,0)</f>
        <v>0</v>
      </c>
      <c r="BI217" s="207">
        <f>IF(N217="nulová",J217,0)</f>
        <v>0</v>
      </c>
      <c r="BJ217" s="16" t="s">
        <v>77</v>
      </c>
      <c r="BK217" s="207">
        <f>ROUND(I217*H217,2)</f>
        <v>0</v>
      </c>
      <c r="BL217" s="16" t="s">
        <v>266</v>
      </c>
      <c r="BM217" s="206" t="s">
        <v>406</v>
      </c>
    </row>
    <row r="218" s="2" customFormat="1">
      <c r="A218" s="37"/>
      <c r="B218" s="38"/>
      <c r="C218" s="39"/>
      <c r="D218" s="208" t="s">
        <v>267</v>
      </c>
      <c r="E218" s="39"/>
      <c r="F218" s="209" t="s">
        <v>3448</v>
      </c>
      <c r="G218" s="39"/>
      <c r="H218" s="39"/>
      <c r="I218" s="210"/>
      <c r="J218" s="39"/>
      <c r="K218" s="39"/>
      <c r="L218" s="43"/>
      <c r="M218" s="211"/>
      <c r="N218" s="212"/>
      <c r="O218" s="83"/>
      <c r="P218" s="83"/>
      <c r="Q218" s="83"/>
      <c r="R218" s="83"/>
      <c r="S218" s="83"/>
      <c r="T218" s="84"/>
      <c r="U218" s="37"/>
      <c r="V218" s="37"/>
      <c r="W218" s="37"/>
      <c r="X218" s="37"/>
      <c r="Y218" s="37"/>
      <c r="Z218" s="37"/>
      <c r="AA218" s="37"/>
      <c r="AB218" s="37"/>
      <c r="AC218" s="37"/>
      <c r="AD218" s="37"/>
      <c r="AE218" s="37"/>
      <c r="AT218" s="16" t="s">
        <v>267</v>
      </c>
      <c r="AU218" s="16" t="s">
        <v>77</v>
      </c>
    </row>
    <row r="219" s="2" customFormat="1">
      <c r="A219" s="37"/>
      <c r="B219" s="38"/>
      <c r="C219" s="39"/>
      <c r="D219" s="254" t="s">
        <v>1425</v>
      </c>
      <c r="E219" s="39"/>
      <c r="F219" s="255" t="s">
        <v>3449</v>
      </c>
      <c r="G219" s="39"/>
      <c r="H219" s="39"/>
      <c r="I219" s="210"/>
      <c r="J219" s="39"/>
      <c r="K219" s="39"/>
      <c r="L219" s="43"/>
      <c r="M219" s="211"/>
      <c r="N219" s="212"/>
      <c r="O219" s="83"/>
      <c r="P219" s="83"/>
      <c r="Q219" s="83"/>
      <c r="R219" s="83"/>
      <c r="S219" s="83"/>
      <c r="T219" s="84"/>
      <c r="U219" s="37"/>
      <c r="V219" s="37"/>
      <c r="W219" s="37"/>
      <c r="X219" s="37"/>
      <c r="Y219" s="37"/>
      <c r="Z219" s="37"/>
      <c r="AA219" s="37"/>
      <c r="AB219" s="37"/>
      <c r="AC219" s="37"/>
      <c r="AD219" s="37"/>
      <c r="AE219" s="37"/>
      <c r="AT219" s="16" t="s">
        <v>1425</v>
      </c>
      <c r="AU219" s="16" t="s">
        <v>77</v>
      </c>
    </row>
    <row r="220" s="2" customFormat="1" ht="24.15" customHeight="1">
      <c r="A220" s="37"/>
      <c r="B220" s="38"/>
      <c r="C220" s="214" t="s">
        <v>337</v>
      </c>
      <c r="D220" s="214" t="s">
        <v>275</v>
      </c>
      <c r="E220" s="215" t="s">
        <v>3450</v>
      </c>
      <c r="F220" s="216" t="s">
        <v>3451</v>
      </c>
      <c r="G220" s="217" t="s">
        <v>2873</v>
      </c>
      <c r="H220" s="218">
        <v>1.1299999999999999</v>
      </c>
      <c r="I220" s="219"/>
      <c r="J220" s="220">
        <f>ROUND(I220*H220,2)</f>
        <v>0</v>
      </c>
      <c r="K220" s="216" t="s">
        <v>19</v>
      </c>
      <c r="L220" s="221"/>
      <c r="M220" s="222" t="s">
        <v>19</v>
      </c>
      <c r="N220" s="223" t="s">
        <v>40</v>
      </c>
      <c r="O220" s="83"/>
      <c r="P220" s="204">
        <f>O220*H220</f>
        <v>0</v>
      </c>
      <c r="Q220" s="204">
        <v>1.07653</v>
      </c>
      <c r="R220" s="204">
        <f>Q220*H220</f>
        <v>1.2164788999999998</v>
      </c>
      <c r="S220" s="204">
        <v>0</v>
      </c>
      <c r="T220" s="205">
        <f>S220*H220</f>
        <v>0</v>
      </c>
      <c r="U220" s="37"/>
      <c r="V220" s="37"/>
      <c r="W220" s="37"/>
      <c r="X220" s="37"/>
      <c r="Y220" s="37"/>
      <c r="Z220" s="37"/>
      <c r="AA220" s="37"/>
      <c r="AB220" s="37"/>
      <c r="AC220" s="37"/>
      <c r="AD220" s="37"/>
      <c r="AE220" s="37"/>
      <c r="AR220" s="206" t="s">
        <v>279</v>
      </c>
      <c r="AT220" s="206" t="s">
        <v>275</v>
      </c>
      <c r="AU220" s="206" t="s">
        <v>77</v>
      </c>
      <c r="AY220" s="16" t="s">
        <v>260</v>
      </c>
      <c r="BE220" s="207">
        <f>IF(N220="základní",J220,0)</f>
        <v>0</v>
      </c>
      <c r="BF220" s="207">
        <f>IF(N220="snížená",J220,0)</f>
        <v>0</v>
      </c>
      <c r="BG220" s="207">
        <f>IF(N220="zákl. přenesená",J220,0)</f>
        <v>0</v>
      </c>
      <c r="BH220" s="207">
        <f>IF(N220="sníž. přenesená",J220,0)</f>
        <v>0</v>
      </c>
      <c r="BI220" s="207">
        <f>IF(N220="nulová",J220,0)</f>
        <v>0</v>
      </c>
      <c r="BJ220" s="16" t="s">
        <v>77</v>
      </c>
      <c r="BK220" s="207">
        <f>ROUND(I220*H220,2)</f>
        <v>0</v>
      </c>
      <c r="BL220" s="16" t="s">
        <v>266</v>
      </c>
      <c r="BM220" s="206" t="s">
        <v>411</v>
      </c>
    </row>
    <row r="221" s="2" customFormat="1">
      <c r="A221" s="37"/>
      <c r="B221" s="38"/>
      <c r="C221" s="39"/>
      <c r="D221" s="208" t="s">
        <v>267</v>
      </c>
      <c r="E221" s="39"/>
      <c r="F221" s="209" t="s">
        <v>3451</v>
      </c>
      <c r="G221" s="39"/>
      <c r="H221" s="39"/>
      <c r="I221" s="210"/>
      <c r="J221" s="39"/>
      <c r="K221" s="39"/>
      <c r="L221" s="43"/>
      <c r="M221" s="211"/>
      <c r="N221" s="212"/>
      <c r="O221" s="83"/>
      <c r="P221" s="83"/>
      <c r="Q221" s="83"/>
      <c r="R221" s="83"/>
      <c r="S221" s="83"/>
      <c r="T221" s="84"/>
      <c r="U221" s="37"/>
      <c r="V221" s="37"/>
      <c r="W221" s="37"/>
      <c r="X221" s="37"/>
      <c r="Y221" s="37"/>
      <c r="Z221" s="37"/>
      <c r="AA221" s="37"/>
      <c r="AB221" s="37"/>
      <c r="AC221" s="37"/>
      <c r="AD221" s="37"/>
      <c r="AE221" s="37"/>
      <c r="AT221" s="16" t="s">
        <v>267</v>
      </c>
      <c r="AU221" s="16" t="s">
        <v>77</v>
      </c>
    </row>
    <row r="222" s="12" customFormat="1">
      <c r="A222" s="12"/>
      <c r="B222" s="232"/>
      <c r="C222" s="233"/>
      <c r="D222" s="208" t="s">
        <v>967</v>
      </c>
      <c r="E222" s="234" t="s">
        <v>19</v>
      </c>
      <c r="F222" s="235" t="s">
        <v>3452</v>
      </c>
      <c r="G222" s="233"/>
      <c r="H222" s="236">
        <v>1.1299999999999999</v>
      </c>
      <c r="I222" s="237"/>
      <c r="J222" s="233"/>
      <c r="K222" s="233"/>
      <c r="L222" s="238"/>
      <c r="M222" s="239"/>
      <c r="N222" s="240"/>
      <c r="O222" s="240"/>
      <c r="P222" s="240"/>
      <c r="Q222" s="240"/>
      <c r="R222" s="240"/>
      <c r="S222" s="240"/>
      <c r="T222" s="241"/>
      <c r="U222" s="12"/>
      <c r="V222" s="12"/>
      <c r="W222" s="12"/>
      <c r="X222" s="12"/>
      <c r="Y222" s="12"/>
      <c r="Z222" s="12"/>
      <c r="AA222" s="12"/>
      <c r="AB222" s="12"/>
      <c r="AC222" s="12"/>
      <c r="AD222" s="12"/>
      <c r="AE222" s="12"/>
      <c r="AT222" s="242" t="s">
        <v>967</v>
      </c>
      <c r="AU222" s="242" t="s">
        <v>77</v>
      </c>
      <c r="AV222" s="12" t="s">
        <v>79</v>
      </c>
      <c r="AW222" s="12" t="s">
        <v>31</v>
      </c>
      <c r="AX222" s="12" t="s">
        <v>69</v>
      </c>
      <c r="AY222" s="242" t="s">
        <v>260</v>
      </c>
    </row>
    <row r="223" s="13" customFormat="1">
      <c r="A223" s="13"/>
      <c r="B223" s="243"/>
      <c r="C223" s="244"/>
      <c r="D223" s="208" t="s">
        <v>967</v>
      </c>
      <c r="E223" s="245" t="s">
        <v>19</v>
      </c>
      <c r="F223" s="246" t="s">
        <v>969</v>
      </c>
      <c r="G223" s="244"/>
      <c r="H223" s="247">
        <v>1.1299999999999999</v>
      </c>
      <c r="I223" s="248"/>
      <c r="J223" s="244"/>
      <c r="K223" s="244"/>
      <c r="L223" s="249"/>
      <c r="M223" s="250"/>
      <c r="N223" s="251"/>
      <c r="O223" s="251"/>
      <c r="P223" s="251"/>
      <c r="Q223" s="251"/>
      <c r="R223" s="251"/>
      <c r="S223" s="251"/>
      <c r="T223" s="252"/>
      <c r="U223" s="13"/>
      <c r="V223" s="13"/>
      <c r="W223" s="13"/>
      <c r="X223" s="13"/>
      <c r="Y223" s="13"/>
      <c r="Z223" s="13"/>
      <c r="AA223" s="13"/>
      <c r="AB223" s="13"/>
      <c r="AC223" s="13"/>
      <c r="AD223" s="13"/>
      <c r="AE223" s="13"/>
      <c r="AT223" s="253" t="s">
        <v>967</v>
      </c>
      <c r="AU223" s="253" t="s">
        <v>77</v>
      </c>
      <c r="AV223" s="13" t="s">
        <v>266</v>
      </c>
      <c r="AW223" s="13" t="s">
        <v>31</v>
      </c>
      <c r="AX223" s="13" t="s">
        <v>77</v>
      </c>
      <c r="AY223" s="253" t="s">
        <v>260</v>
      </c>
    </row>
    <row r="224" s="2" customFormat="1" ht="21.75" customHeight="1">
      <c r="A224" s="37"/>
      <c r="B224" s="38"/>
      <c r="C224" s="195" t="s">
        <v>414</v>
      </c>
      <c r="D224" s="195" t="s">
        <v>261</v>
      </c>
      <c r="E224" s="196" t="s">
        <v>2225</v>
      </c>
      <c r="F224" s="197" t="s">
        <v>2226</v>
      </c>
      <c r="G224" s="198" t="s">
        <v>1066</v>
      </c>
      <c r="H224" s="199">
        <v>4.032</v>
      </c>
      <c r="I224" s="200"/>
      <c r="J224" s="201">
        <f>ROUND(I224*H224,2)</f>
        <v>0</v>
      </c>
      <c r="K224" s="197" t="s">
        <v>1261</v>
      </c>
      <c r="L224" s="43"/>
      <c r="M224" s="202" t="s">
        <v>19</v>
      </c>
      <c r="N224" s="203" t="s">
        <v>40</v>
      </c>
      <c r="O224" s="83"/>
      <c r="P224" s="204">
        <f>O224*H224</f>
        <v>0</v>
      </c>
      <c r="Q224" s="204">
        <v>2.5143</v>
      </c>
      <c r="R224" s="204">
        <f>Q224*H224</f>
        <v>10.137657600000001</v>
      </c>
      <c r="S224" s="204">
        <v>0</v>
      </c>
      <c r="T224" s="205">
        <f>S224*H224</f>
        <v>0</v>
      </c>
      <c r="U224" s="37"/>
      <c r="V224" s="37"/>
      <c r="W224" s="37"/>
      <c r="X224" s="37"/>
      <c r="Y224" s="37"/>
      <c r="Z224" s="37"/>
      <c r="AA224" s="37"/>
      <c r="AB224" s="37"/>
      <c r="AC224" s="37"/>
      <c r="AD224" s="37"/>
      <c r="AE224" s="37"/>
      <c r="AR224" s="206" t="s">
        <v>266</v>
      </c>
      <c r="AT224" s="206" t="s">
        <v>261</v>
      </c>
      <c r="AU224" s="206" t="s">
        <v>77</v>
      </c>
      <c r="AY224" s="16" t="s">
        <v>260</v>
      </c>
      <c r="BE224" s="207">
        <f>IF(N224="základní",J224,0)</f>
        <v>0</v>
      </c>
      <c r="BF224" s="207">
        <f>IF(N224="snížená",J224,0)</f>
        <v>0</v>
      </c>
      <c r="BG224" s="207">
        <f>IF(N224="zákl. přenesená",J224,0)</f>
        <v>0</v>
      </c>
      <c r="BH224" s="207">
        <f>IF(N224="sníž. přenesená",J224,0)</f>
        <v>0</v>
      </c>
      <c r="BI224" s="207">
        <f>IF(N224="nulová",J224,0)</f>
        <v>0</v>
      </c>
      <c r="BJ224" s="16" t="s">
        <v>77</v>
      </c>
      <c r="BK224" s="207">
        <f>ROUND(I224*H224,2)</f>
        <v>0</v>
      </c>
      <c r="BL224" s="16" t="s">
        <v>266</v>
      </c>
      <c r="BM224" s="206" t="s">
        <v>417</v>
      </c>
    </row>
    <row r="225" s="2" customFormat="1">
      <c r="A225" s="37"/>
      <c r="B225" s="38"/>
      <c r="C225" s="39"/>
      <c r="D225" s="208" t="s">
        <v>267</v>
      </c>
      <c r="E225" s="39"/>
      <c r="F225" s="209" t="s">
        <v>2227</v>
      </c>
      <c r="G225" s="39"/>
      <c r="H225" s="39"/>
      <c r="I225" s="210"/>
      <c r="J225" s="39"/>
      <c r="K225" s="39"/>
      <c r="L225" s="43"/>
      <c r="M225" s="211"/>
      <c r="N225" s="212"/>
      <c r="O225" s="83"/>
      <c r="P225" s="83"/>
      <c r="Q225" s="83"/>
      <c r="R225" s="83"/>
      <c r="S225" s="83"/>
      <c r="T225" s="84"/>
      <c r="U225" s="37"/>
      <c r="V225" s="37"/>
      <c r="W225" s="37"/>
      <c r="X225" s="37"/>
      <c r="Y225" s="37"/>
      <c r="Z225" s="37"/>
      <c r="AA225" s="37"/>
      <c r="AB225" s="37"/>
      <c r="AC225" s="37"/>
      <c r="AD225" s="37"/>
      <c r="AE225" s="37"/>
      <c r="AT225" s="16" t="s">
        <v>267</v>
      </c>
      <c r="AU225" s="16" t="s">
        <v>77</v>
      </c>
    </row>
    <row r="226" s="2" customFormat="1">
      <c r="A226" s="37"/>
      <c r="B226" s="38"/>
      <c r="C226" s="39"/>
      <c r="D226" s="254" t="s">
        <v>1425</v>
      </c>
      <c r="E226" s="39"/>
      <c r="F226" s="255" t="s">
        <v>2228</v>
      </c>
      <c r="G226" s="39"/>
      <c r="H226" s="39"/>
      <c r="I226" s="210"/>
      <c r="J226" s="39"/>
      <c r="K226" s="39"/>
      <c r="L226" s="43"/>
      <c r="M226" s="211"/>
      <c r="N226" s="212"/>
      <c r="O226" s="83"/>
      <c r="P226" s="83"/>
      <c r="Q226" s="83"/>
      <c r="R226" s="83"/>
      <c r="S226" s="83"/>
      <c r="T226" s="84"/>
      <c r="U226" s="37"/>
      <c r="V226" s="37"/>
      <c r="W226" s="37"/>
      <c r="X226" s="37"/>
      <c r="Y226" s="37"/>
      <c r="Z226" s="37"/>
      <c r="AA226" s="37"/>
      <c r="AB226" s="37"/>
      <c r="AC226" s="37"/>
      <c r="AD226" s="37"/>
      <c r="AE226" s="37"/>
      <c r="AT226" s="16" t="s">
        <v>1425</v>
      </c>
      <c r="AU226" s="16" t="s">
        <v>77</v>
      </c>
    </row>
    <row r="227" s="12" customFormat="1">
      <c r="A227" s="12"/>
      <c r="B227" s="232"/>
      <c r="C227" s="233"/>
      <c r="D227" s="208" t="s">
        <v>967</v>
      </c>
      <c r="E227" s="234" t="s">
        <v>19</v>
      </c>
      <c r="F227" s="235" t="s">
        <v>3453</v>
      </c>
      <c r="G227" s="233"/>
      <c r="H227" s="236">
        <v>4.032</v>
      </c>
      <c r="I227" s="237"/>
      <c r="J227" s="233"/>
      <c r="K227" s="233"/>
      <c r="L227" s="238"/>
      <c r="M227" s="239"/>
      <c r="N227" s="240"/>
      <c r="O227" s="240"/>
      <c r="P227" s="240"/>
      <c r="Q227" s="240"/>
      <c r="R227" s="240"/>
      <c r="S227" s="240"/>
      <c r="T227" s="241"/>
      <c r="U227" s="12"/>
      <c r="V227" s="12"/>
      <c r="W227" s="12"/>
      <c r="X227" s="12"/>
      <c r="Y227" s="12"/>
      <c r="Z227" s="12"/>
      <c r="AA227" s="12"/>
      <c r="AB227" s="12"/>
      <c r="AC227" s="12"/>
      <c r="AD227" s="12"/>
      <c r="AE227" s="12"/>
      <c r="AT227" s="242" t="s">
        <v>967</v>
      </c>
      <c r="AU227" s="242" t="s">
        <v>77</v>
      </c>
      <c r="AV227" s="12" t="s">
        <v>79</v>
      </c>
      <c r="AW227" s="12" t="s">
        <v>31</v>
      </c>
      <c r="AX227" s="12" t="s">
        <v>69</v>
      </c>
      <c r="AY227" s="242" t="s">
        <v>260</v>
      </c>
    </row>
    <row r="228" s="13" customFormat="1">
      <c r="A228" s="13"/>
      <c r="B228" s="243"/>
      <c r="C228" s="244"/>
      <c r="D228" s="208" t="s">
        <v>967</v>
      </c>
      <c r="E228" s="245" t="s">
        <v>19</v>
      </c>
      <c r="F228" s="246" t="s">
        <v>969</v>
      </c>
      <c r="G228" s="244"/>
      <c r="H228" s="247">
        <v>4.032</v>
      </c>
      <c r="I228" s="248"/>
      <c r="J228" s="244"/>
      <c r="K228" s="244"/>
      <c r="L228" s="249"/>
      <c r="M228" s="250"/>
      <c r="N228" s="251"/>
      <c r="O228" s="251"/>
      <c r="P228" s="251"/>
      <c r="Q228" s="251"/>
      <c r="R228" s="251"/>
      <c r="S228" s="251"/>
      <c r="T228" s="252"/>
      <c r="U228" s="13"/>
      <c r="V228" s="13"/>
      <c r="W228" s="13"/>
      <c r="X228" s="13"/>
      <c r="Y228" s="13"/>
      <c r="Z228" s="13"/>
      <c r="AA228" s="13"/>
      <c r="AB228" s="13"/>
      <c r="AC228" s="13"/>
      <c r="AD228" s="13"/>
      <c r="AE228" s="13"/>
      <c r="AT228" s="253" t="s">
        <v>967</v>
      </c>
      <c r="AU228" s="253" t="s">
        <v>77</v>
      </c>
      <c r="AV228" s="13" t="s">
        <v>266</v>
      </c>
      <c r="AW228" s="13" t="s">
        <v>31</v>
      </c>
      <c r="AX228" s="13" t="s">
        <v>77</v>
      </c>
      <c r="AY228" s="253" t="s">
        <v>260</v>
      </c>
    </row>
    <row r="229" s="2" customFormat="1" ht="16.5" customHeight="1">
      <c r="A229" s="37"/>
      <c r="B229" s="38"/>
      <c r="C229" s="195" t="s">
        <v>341</v>
      </c>
      <c r="D229" s="195" t="s">
        <v>261</v>
      </c>
      <c r="E229" s="196" t="s">
        <v>2230</v>
      </c>
      <c r="F229" s="197" t="s">
        <v>2231</v>
      </c>
      <c r="G229" s="198" t="s">
        <v>1300</v>
      </c>
      <c r="H229" s="199">
        <v>21.68</v>
      </c>
      <c r="I229" s="200"/>
      <c r="J229" s="201">
        <f>ROUND(I229*H229,2)</f>
        <v>0</v>
      </c>
      <c r="K229" s="197" t="s">
        <v>1261</v>
      </c>
      <c r="L229" s="43"/>
      <c r="M229" s="202" t="s">
        <v>19</v>
      </c>
      <c r="N229" s="203" t="s">
        <v>40</v>
      </c>
      <c r="O229" s="83"/>
      <c r="P229" s="204">
        <f>O229*H229</f>
        <v>0</v>
      </c>
      <c r="Q229" s="204">
        <v>0.00247</v>
      </c>
      <c r="R229" s="204">
        <f>Q229*H229</f>
        <v>0.053549599999999996</v>
      </c>
      <c r="S229" s="204">
        <v>0</v>
      </c>
      <c r="T229" s="205">
        <f>S229*H229</f>
        <v>0</v>
      </c>
      <c r="U229" s="37"/>
      <c r="V229" s="37"/>
      <c r="W229" s="37"/>
      <c r="X229" s="37"/>
      <c r="Y229" s="37"/>
      <c r="Z229" s="37"/>
      <c r="AA229" s="37"/>
      <c r="AB229" s="37"/>
      <c r="AC229" s="37"/>
      <c r="AD229" s="37"/>
      <c r="AE229" s="37"/>
      <c r="AR229" s="206" t="s">
        <v>266</v>
      </c>
      <c r="AT229" s="206" t="s">
        <v>261</v>
      </c>
      <c r="AU229" s="206" t="s">
        <v>77</v>
      </c>
      <c r="AY229" s="16" t="s">
        <v>260</v>
      </c>
      <c r="BE229" s="207">
        <f>IF(N229="základní",J229,0)</f>
        <v>0</v>
      </c>
      <c r="BF229" s="207">
        <f>IF(N229="snížená",J229,0)</f>
        <v>0</v>
      </c>
      <c r="BG229" s="207">
        <f>IF(N229="zákl. přenesená",J229,0)</f>
        <v>0</v>
      </c>
      <c r="BH229" s="207">
        <f>IF(N229="sníž. přenesená",J229,0)</f>
        <v>0</v>
      </c>
      <c r="BI229" s="207">
        <f>IF(N229="nulová",J229,0)</f>
        <v>0</v>
      </c>
      <c r="BJ229" s="16" t="s">
        <v>77</v>
      </c>
      <c r="BK229" s="207">
        <f>ROUND(I229*H229,2)</f>
        <v>0</v>
      </c>
      <c r="BL229" s="16" t="s">
        <v>266</v>
      </c>
      <c r="BM229" s="206" t="s">
        <v>421</v>
      </c>
    </row>
    <row r="230" s="2" customFormat="1">
      <c r="A230" s="37"/>
      <c r="B230" s="38"/>
      <c r="C230" s="39"/>
      <c r="D230" s="208" t="s">
        <v>267</v>
      </c>
      <c r="E230" s="39"/>
      <c r="F230" s="209" t="s">
        <v>2232</v>
      </c>
      <c r="G230" s="39"/>
      <c r="H230" s="39"/>
      <c r="I230" s="210"/>
      <c r="J230" s="39"/>
      <c r="K230" s="39"/>
      <c r="L230" s="43"/>
      <c r="M230" s="211"/>
      <c r="N230" s="212"/>
      <c r="O230" s="83"/>
      <c r="P230" s="83"/>
      <c r="Q230" s="83"/>
      <c r="R230" s="83"/>
      <c r="S230" s="83"/>
      <c r="T230" s="84"/>
      <c r="U230" s="37"/>
      <c r="V230" s="37"/>
      <c r="W230" s="37"/>
      <c r="X230" s="37"/>
      <c r="Y230" s="37"/>
      <c r="Z230" s="37"/>
      <c r="AA230" s="37"/>
      <c r="AB230" s="37"/>
      <c r="AC230" s="37"/>
      <c r="AD230" s="37"/>
      <c r="AE230" s="37"/>
      <c r="AT230" s="16" t="s">
        <v>267</v>
      </c>
      <c r="AU230" s="16" t="s">
        <v>77</v>
      </c>
    </row>
    <row r="231" s="2" customFormat="1">
      <c r="A231" s="37"/>
      <c r="B231" s="38"/>
      <c r="C231" s="39"/>
      <c r="D231" s="254" t="s">
        <v>1425</v>
      </c>
      <c r="E231" s="39"/>
      <c r="F231" s="255" t="s">
        <v>2233</v>
      </c>
      <c r="G231" s="39"/>
      <c r="H231" s="39"/>
      <c r="I231" s="210"/>
      <c r="J231" s="39"/>
      <c r="K231" s="39"/>
      <c r="L231" s="43"/>
      <c r="M231" s="211"/>
      <c r="N231" s="212"/>
      <c r="O231" s="83"/>
      <c r="P231" s="83"/>
      <c r="Q231" s="83"/>
      <c r="R231" s="83"/>
      <c r="S231" s="83"/>
      <c r="T231" s="84"/>
      <c r="U231" s="37"/>
      <c r="V231" s="37"/>
      <c r="W231" s="37"/>
      <c r="X231" s="37"/>
      <c r="Y231" s="37"/>
      <c r="Z231" s="37"/>
      <c r="AA231" s="37"/>
      <c r="AB231" s="37"/>
      <c r="AC231" s="37"/>
      <c r="AD231" s="37"/>
      <c r="AE231" s="37"/>
      <c r="AT231" s="16" t="s">
        <v>1425</v>
      </c>
      <c r="AU231" s="16" t="s">
        <v>77</v>
      </c>
    </row>
    <row r="232" s="12" customFormat="1">
      <c r="A232" s="12"/>
      <c r="B232" s="232"/>
      <c r="C232" s="233"/>
      <c r="D232" s="208" t="s">
        <v>967</v>
      </c>
      <c r="E232" s="234" t="s">
        <v>19</v>
      </c>
      <c r="F232" s="235" t="s">
        <v>3454</v>
      </c>
      <c r="G232" s="233"/>
      <c r="H232" s="236">
        <v>21.68</v>
      </c>
      <c r="I232" s="237"/>
      <c r="J232" s="233"/>
      <c r="K232" s="233"/>
      <c r="L232" s="238"/>
      <c r="M232" s="239"/>
      <c r="N232" s="240"/>
      <c r="O232" s="240"/>
      <c r="P232" s="240"/>
      <c r="Q232" s="240"/>
      <c r="R232" s="240"/>
      <c r="S232" s="240"/>
      <c r="T232" s="241"/>
      <c r="U232" s="12"/>
      <c r="V232" s="12"/>
      <c r="W232" s="12"/>
      <c r="X232" s="12"/>
      <c r="Y232" s="12"/>
      <c r="Z232" s="12"/>
      <c r="AA232" s="12"/>
      <c r="AB232" s="12"/>
      <c r="AC232" s="12"/>
      <c r="AD232" s="12"/>
      <c r="AE232" s="12"/>
      <c r="AT232" s="242" t="s">
        <v>967</v>
      </c>
      <c r="AU232" s="242" t="s">
        <v>77</v>
      </c>
      <c r="AV232" s="12" t="s">
        <v>79</v>
      </c>
      <c r="AW232" s="12" t="s">
        <v>31</v>
      </c>
      <c r="AX232" s="12" t="s">
        <v>69</v>
      </c>
      <c r="AY232" s="242" t="s">
        <v>260</v>
      </c>
    </row>
    <row r="233" s="13" customFormat="1">
      <c r="A233" s="13"/>
      <c r="B233" s="243"/>
      <c r="C233" s="244"/>
      <c r="D233" s="208" t="s">
        <v>967</v>
      </c>
      <c r="E233" s="245" t="s">
        <v>19</v>
      </c>
      <c r="F233" s="246" t="s">
        <v>969</v>
      </c>
      <c r="G233" s="244"/>
      <c r="H233" s="247">
        <v>21.68</v>
      </c>
      <c r="I233" s="248"/>
      <c r="J233" s="244"/>
      <c r="K233" s="244"/>
      <c r="L233" s="249"/>
      <c r="M233" s="250"/>
      <c r="N233" s="251"/>
      <c r="O233" s="251"/>
      <c r="P233" s="251"/>
      <c r="Q233" s="251"/>
      <c r="R233" s="251"/>
      <c r="S233" s="251"/>
      <c r="T233" s="252"/>
      <c r="U233" s="13"/>
      <c r="V233" s="13"/>
      <c r="W233" s="13"/>
      <c r="X233" s="13"/>
      <c r="Y233" s="13"/>
      <c r="Z233" s="13"/>
      <c r="AA233" s="13"/>
      <c r="AB233" s="13"/>
      <c r="AC233" s="13"/>
      <c r="AD233" s="13"/>
      <c r="AE233" s="13"/>
      <c r="AT233" s="253" t="s">
        <v>967</v>
      </c>
      <c r="AU233" s="253" t="s">
        <v>77</v>
      </c>
      <c r="AV233" s="13" t="s">
        <v>266</v>
      </c>
      <c r="AW233" s="13" t="s">
        <v>31</v>
      </c>
      <c r="AX233" s="13" t="s">
        <v>77</v>
      </c>
      <c r="AY233" s="253" t="s">
        <v>260</v>
      </c>
    </row>
    <row r="234" s="2" customFormat="1" ht="21.75" customHeight="1">
      <c r="A234" s="37"/>
      <c r="B234" s="38"/>
      <c r="C234" s="195" t="s">
        <v>424</v>
      </c>
      <c r="D234" s="195" t="s">
        <v>261</v>
      </c>
      <c r="E234" s="196" t="s">
        <v>2235</v>
      </c>
      <c r="F234" s="197" t="s">
        <v>2236</v>
      </c>
      <c r="G234" s="198" t="s">
        <v>1300</v>
      </c>
      <c r="H234" s="199">
        <v>21.68</v>
      </c>
      <c r="I234" s="200"/>
      <c r="J234" s="201">
        <f>ROUND(I234*H234,2)</f>
        <v>0</v>
      </c>
      <c r="K234" s="197" t="s">
        <v>1261</v>
      </c>
      <c r="L234" s="43"/>
      <c r="M234" s="202" t="s">
        <v>19</v>
      </c>
      <c r="N234" s="203" t="s">
        <v>40</v>
      </c>
      <c r="O234" s="83"/>
      <c r="P234" s="204">
        <f>O234*H234</f>
        <v>0</v>
      </c>
      <c r="Q234" s="204">
        <v>0</v>
      </c>
      <c r="R234" s="204">
        <f>Q234*H234</f>
        <v>0</v>
      </c>
      <c r="S234" s="204">
        <v>0</v>
      </c>
      <c r="T234" s="205">
        <f>S234*H234</f>
        <v>0</v>
      </c>
      <c r="U234" s="37"/>
      <c r="V234" s="37"/>
      <c r="W234" s="37"/>
      <c r="X234" s="37"/>
      <c r="Y234" s="37"/>
      <c r="Z234" s="37"/>
      <c r="AA234" s="37"/>
      <c r="AB234" s="37"/>
      <c r="AC234" s="37"/>
      <c r="AD234" s="37"/>
      <c r="AE234" s="37"/>
      <c r="AR234" s="206" t="s">
        <v>266</v>
      </c>
      <c r="AT234" s="206" t="s">
        <v>261</v>
      </c>
      <c r="AU234" s="206" t="s">
        <v>77</v>
      </c>
      <c r="AY234" s="16" t="s">
        <v>260</v>
      </c>
      <c r="BE234" s="207">
        <f>IF(N234="základní",J234,0)</f>
        <v>0</v>
      </c>
      <c r="BF234" s="207">
        <f>IF(N234="snížená",J234,0)</f>
        <v>0</v>
      </c>
      <c r="BG234" s="207">
        <f>IF(N234="zákl. přenesená",J234,0)</f>
        <v>0</v>
      </c>
      <c r="BH234" s="207">
        <f>IF(N234="sníž. přenesená",J234,0)</f>
        <v>0</v>
      </c>
      <c r="BI234" s="207">
        <f>IF(N234="nulová",J234,0)</f>
        <v>0</v>
      </c>
      <c r="BJ234" s="16" t="s">
        <v>77</v>
      </c>
      <c r="BK234" s="207">
        <f>ROUND(I234*H234,2)</f>
        <v>0</v>
      </c>
      <c r="BL234" s="16" t="s">
        <v>266</v>
      </c>
      <c r="BM234" s="206" t="s">
        <v>427</v>
      </c>
    </row>
    <row r="235" s="2" customFormat="1">
      <c r="A235" s="37"/>
      <c r="B235" s="38"/>
      <c r="C235" s="39"/>
      <c r="D235" s="208" t="s">
        <v>267</v>
      </c>
      <c r="E235" s="39"/>
      <c r="F235" s="209" t="s">
        <v>2237</v>
      </c>
      <c r="G235" s="39"/>
      <c r="H235" s="39"/>
      <c r="I235" s="210"/>
      <c r="J235" s="39"/>
      <c r="K235" s="39"/>
      <c r="L235" s="43"/>
      <c r="M235" s="211"/>
      <c r="N235" s="212"/>
      <c r="O235" s="83"/>
      <c r="P235" s="83"/>
      <c r="Q235" s="83"/>
      <c r="R235" s="83"/>
      <c r="S235" s="83"/>
      <c r="T235" s="84"/>
      <c r="U235" s="37"/>
      <c r="V235" s="37"/>
      <c r="W235" s="37"/>
      <c r="X235" s="37"/>
      <c r="Y235" s="37"/>
      <c r="Z235" s="37"/>
      <c r="AA235" s="37"/>
      <c r="AB235" s="37"/>
      <c r="AC235" s="37"/>
      <c r="AD235" s="37"/>
      <c r="AE235" s="37"/>
      <c r="AT235" s="16" t="s">
        <v>267</v>
      </c>
      <c r="AU235" s="16" t="s">
        <v>77</v>
      </c>
    </row>
    <row r="236" s="2" customFormat="1">
      <c r="A236" s="37"/>
      <c r="B236" s="38"/>
      <c r="C236" s="39"/>
      <c r="D236" s="254" t="s">
        <v>1425</v>
      </c>
      <c r="E236" s="39"/>
      <c r="F236" s="255" t="s">
        <v>2238</v>
      </c>
      <c r="G236" s="39"/>
      <c r="H236" s="39"/>
      <c r="I236" s="210"/>
      <c r="J236" s="39"/>
      <c r="K236" s="39"/>
      <c r="L236" s="43"/>
      <c r="M236" s="211"/>
      <c r="N236" s="212"/>
      <c r="O236" s="83"/>
      <c r="P236" s="83"/>
      <c r="Q236" s="83"/>
      <c r="R236" s="83"/>
      <c r="S236" s="83"/>
      <c r="T236" s="84"/>
      <c r="U236" s="37"/>
      <c r="V236" s="37"/>
      <c r="W236" s="37"/>
      <c r="X236" s="37"/>
      <c r="Y236" s="37"/>
      <c r="Z236" s="37"/>
      <c r="AA236" s="37"/>
      <c r="AB236" s="37"/>
      <c r="AC236" s="37"/>
      <c r="AD236" s="37"/>
      <c r="AE236" s="37"/>
      <c r="AT236" s="16" t="s">
        <v>1425</v>
      </c>
      <c r="AU236" s="16" t="s">
        <v>77</v>
      </c>
    </row>
    <row r="237" s="2" customFormat="1" ht="24.15" customHeight="1">
      <c r="A237" s="37"/>
      <c r="B237" s="38"/>
      <c r="C237" s="214" t="s">
        <v>346</v>
      </c>
      <c r="D237" s="214" t="s">
        <v>275</v>
      </c>
      <c r="E237" s="215" t="s">
        <v>3455</v>
      </c>
      <c r="F237" s="216" t="s">
        <v>3456</v>
      </c>
      <c r="G237" s="217" t="s">
        <v>2873</v>
      </c>
      <c r="H237" s="218">
        <v>0.39300000000000002</v>
      </c>
      <c r="I237" s="219"/>
      <c r="J237" s="220">
        <f>ROUND(I237*H237,2)</f>
        <v>0</v>
      </c>
      <c r="K237" s="216" t="s">
        <v>19</v>
      </c>
      <c r="L237" s="221"/>
      <c r="M237" s="222" t="s">
        <v>19</v>
      </c>
      <c r="N237" s="223" t="s">
        <v>40</v>
      </c>
      <c r="O237" s="83"/>
      <c r="P237" s="204">
        <f>O237*H237</f>
        <v>0</v>
      </c>
      <c r="Q237" s="204">
        <v>1.10907</v>
      </c>
      <c r="R237" s="204">
        <f>Q237*H237</f>
        <v>0.43586451000000004</v>
      </c>
      <c r="S237" s="204">
        <v>0</v>
      </c>
      <c r="T237" s="205">
        <f>S237*H237</f>
        <v>0</v>
      </c>
      <c r="U237" s="37"/>
      <c r="V237" s="37"/>
      <c r="W237" s="37"/>
      <c r="X237" s="37"/>
      <c r="Y237" s="37"/>
      <c r="Z237" s="37"/>
      <c r="AA237" s="37"/>
      <c r="AB237" s="37"/>
      <c r="AC237" s="37"/>
      <c r="AD237" s="37"/>
      <c r="AE237" s="37"/>
      <c r="AR237" s="206" t="s">
        <v>279</v>
      </c>
      <c r="AT237" s="206" t="s">
        <v>275</v>
      </c>
      <c r="AU237" s="206" t="s">
        <v>77</v>
      </c>
      <c r="AY237" s="16" t="s">
        <v>260</v>
      </c>
      <c r="BE237" s="207">
        <f>IF(N237="základní",J237,0)</f>
        <v>0</v>
      </c>
      <c r="BF237" s="207">
        <f>IF(N237="snížená",J237,0)</f>
        <v>0</v>
      </c>
      <c r="BG237" s="207">
        <f>IF(N237="zákl. přenesená",J237,0)</f>
        <v>0</v>
      </c>
      <c r="BH237" s="207">
        <f>IF(N237="sníž. přenesená",J237,0)</f>
        <v>0</v>
      </c>
      <c r="BI237" s="207">
        <f>IF(N237="nulová",J237,0)</f>
        <v>0</v>
      </c>
      <c r="BJ237" s="16" t="s">
        <v>77</v>
      </c>
      <c r="BK237" s="207">
        <f>ROUND(I237*H237,2)</f>
        <v>0</v>
      </c>
      <c r="BL237" s="16" t="s">
        <v>266</v>
      </c>
      <c r="BM237" s="206" t="s">
        <v>432</v>
      </c>
    </row>
    <row r="238" s="2" customFormat="1">
      <c r="A238" s="37"/>
      <c r="B238" s="38"/>
      <c r="C238" s="39"/>
      <c r="D238" s="208" t="s">
        <v>267</v>
      </c>
      <c r="E238" s="39"/>
      <c r="F238" s="209" t="s">
        <v>3456</v>
      </c>
      <c r="G238" s="39"/>
      <c r="H238" s="39"/>
      <c r="I238" s="210"/>
      <c r="J238" s="39"/>
      <c r="K238" s="39"/>
      <c r="L238" s="43"/>
      <c r="M238" s="211"/>
      <c r="N238" s="212"/>
      <c r="O238" s="83"/>
      <c r="P238" s="83"/>
      <c r="Q238" s="83"/>
      <c r="R238" s="83"/>
      <c r="S238" s="83"/>
      <c r="T238" s="84"/>
      <c r="U238" s="37"/>
      <c r="V238" s="37"/>
      <c r="W238" s="37"/>
      <c r="X238" s="37"/>
      <c r="Y238" s="37"/>
      <c r="Z238" s="37"/>
      <c r="AA238" s="37"/>
      <c r="AB238" s="37"/>
      <c r="AC238" s="37"/>
      <c r="AD238" s="37"/>
      <c r="AE238" s="37"/>
      <c r="AT238" s="16" t="s">
        <v>267</v>
      </c>
      <c r="AU238" s="16" t="s">
        <v>77</v>
      </c>
    </row>
    <row r="239" s="12" customFormat="1">
      <c r="A239" s="12"/>
      <c r="B239" s="232"/>
      <c r="C239" s="233"/>
      <c r="D239" s="208" t="s">
        <v>967</v>
      </c>
      <c r="E239" s="234" t="s">
        <v>19</v>
      </c>
      <c r="F239" s="235" t="s">
        <v>3457</v>
      </c>
      <c r="G239" s="233"/>
      <c r="H239" s="236">
        <v>0.39300000000000002</v>
      </c>
      <c r="I239" s="237"/>
      <c r="J239" s="233"/>
      <c r="K239" s="233"/>
      <c r="L239" s="238"/>
      <c r="M239" s="239"/>
      <c r="N239" s="240"/>
      <c r="O239" s="240"/>
      <c r="P239" s="240"/>
      <c r="Q239" s="240"/>
      <c r="R239" s="240"/>
      <c r="S239" s="240"/>
      <c r="T239" s="241"/>
      <c r="U239" s="12"/>
      <c r="V239" s="12"/>
      <c r="W239" s="12"/>
      <c r="X239" s="12"/>
      <c r="Y239" s="12"/>
      <c r="Z239" s="12"/>
      <c r="AA239" s="12"/>
      <c r="AB239" s="12"/>
      <c r="AC239" s="12"/>
      <c r="AD239" s="12"/>
      <c r="AE239" s="12"/>
      <c r="AT239" s="242" t="s">
        <v>967</v>
      </c>
      <c r="AU239" s="242" t="s">
        <v>77</v>
      </c>
      <c r="AV239" s="12" t="s">
        <v>79</v>
      </c>
      <c r="AW239" s="12" t="s">
        <v>31</v>
      </c>
      <c r="AX239" s="12" t="s">
        <v>69</v>
      </c>
      <c r="AY239" s="242" t="s">
        <v>260</v>
      </c>
    </row>
    <row r="240" s="13" customFormat="1">
      <c r="A240" s="13"/>
      <c r="B240" s="243"/>
      <c r="C240" s="244"/>
      <c r="D240" s="208" t="s">
        <v>967</v>
      </c>
      <c r="E240" s="245" t="s">
        <v>19</v>
      </c>
      <c r="F240" s="246" t="s">
        <v>969</v>
      </c>
      <c r="G240" s="244"/>
      <c r="H240" s="247">
        <v>0.39300000000000002</v>
      </c>
      <c r="I240" s="248"/>
      <c r="J240" s="244"/>
      <c r="K240" s="244"/>
      <c r="L240" s="249"/>
      <c r="M240" s="250"/>
      <c r="N240" s="251"/>
      <c r="O240" s="251"/>
      <c r="P240" s="251"/>
      <c r="Q240" s="251"/>
      <c r="R240" s="251"/>
      <c r="S240" s="251"/>
      <c r="T240" s="252"/>
      <c r="U240" s="13"/>
      <c r="V240" s="13"/>
      <c r="W240" s="13"/>
      <c r="X240" s="13"/>
      <c r="Y240" s="13"/>
      <c r="Z240" s="13"/>
      <c r="AA240" s="13"/>
      <c r="AB240" s="13"/>
      <c r="AC240" s="13"/>
      <c r="AD240" s="13"/>
      <c r="AE240" s="13"/>
      <c r="AT240" s="253" t="s">
        <v>967</v>
      </c>
      <c r="AU240" s="253" t="s">
        <v>77</v>
      </c>
      <c r="AV240" s="13" t="s">
        <v>266</v>
      </c>
      <c r="AW240" s="13" t="s">
        <v>31</v>
      </c>
      <c r="AX240" s="13" t="s">
        <v>77</v>
      </c>
      <c r="AY240" s="253" t="s">
        <v>260</v>
      </c>
    </row>
    <row r="241" s="2" customFormat="1" ht="16.5" customHeight="1">
      <c r="A241" s="37"/>
      <c r="B241" s="38"/>
      <c r="C241" s="195" t="s">
        <v>435</v>
      </c>
      <c r="D241" s="195" t="s">
        <v>261</v>
      </c>
      <c r="E241" s="196" t="s">
        <v>3458</v>
      </c>
      <c r="F241" s="197" t="s">
        <v>3459</v>
      </c>
      <c r="G241" s="198" t="s">
        <v>365</v>
      </c>
      <c r="H241" s="199">
        <v>5</v>
      </c>
      <c r="I241" s="200"/>
      <c r="J241" s="201">
        <f>ROUND(I241*H241,2)</f>
        <v>0</v>
      </c>
      <c r="K241" s="197" t="s">
        <v>1261</v>
      </c>
      <c r="L241" s="43"/>
      <c r="M241" s="202" t="s">
        <v>19</v>
      </c>
      <c r="N241" s="203" t="s">
        <v>40</v>
      </c>
      <c r="O241" s="83"/>
      <c r="P241" s="204">
        <f>O241*H241</f>
        <v>0</v>
      </c>
      <c r="Q241" s="204">
        <v>0.14401</v>
      </c>
      <c r="R241" s="204">
        <f>Q241*H241</f>
        <v>0.72004999999999997</v>
      </c>
      <c r="S241" s="204">
        <v>0</v>
      </c>
      <c r="T241" s="205">
        <f>S241*H241</f>
        <v>0</v>
      </c>
      <c r="U241" s="37"/>
      <c r="V241" s="37"/>
      <c r="W241" s="37"/>
      <c r="X241" s="37"/>
      <c r="Y241" s="37"/>
      <c r="Z241" s="37"/>
      <c r="AA241" s="37"/>
      <c r="AB241" s="37"/>
      <c r="AC241" s="37"/>
      <c r="AD241" s="37"/>
      <c r="AE241" s="37"/>
      <c r="AR241" s="206" t="s">
        <v>266</v>
      </c>
      <c r="AT241" s="206" t="s">
        <v>261</v>
      </c>
      <c r="AU241" s="206" t="s">
        <v>77</v>
      </c>
      <c r="AY241" s="16" t="s">
        <v>260</v>
      </c>
      <c r="BE241" s="207">
        <f>IF(N241="základní",J241,0)</f>
        <v>0</v>
      </c>
      <c r="BF241" s="207">
        <f>IF(N241="snížená",J241,0)</f>
        <v>0</v>
      </c>
      <c r="BG241" s="207">
        <f>IF(N241="zákl. přenesená",J241,0)</f>
        <v>0</v>
      </c>
      <c r="BH241" s="207">
        <f>IF(N241="sníž. přenesená",J241,0)</f>
        <v>0</v>
      </c>
      <c r="BI241" s="207">
        <f>IF(N241="nulová",J241,0)</f>
        <v>0</v>
      </c>
      <c r="BJ241" s="16" t="s">
        <v>77</v>
      </c>
      <c r="BK241" s="207">
        <f>ROUND(I241*H241,2)</f>
        <v>0</v>
      </c>
      <c r="BL241" s="16" t="s">
        <v>266</v>
      </c>
      <c r="BM241" s="206" t="s">
        <v>655</v>
      </c>
    </row>
    <row r="242" s="2" customFormat="1">
      <c r="A242" s="37"/>
      <c r="B242" s="38"/>
      <c r="C242" s="39"/>
      <c r="D242" s="208" t="s">
        <v>267</v>
      </c>
      <c r="E242" s="39"/>
      <c r="F242" s="209" t="s">
        <v>3460</v>
      </c>
      <c r="G242" s="39"/>
      <c r="H242" s="39"/>
      <c r="I242" s="210"/>
      <c r="J242" s="39"/>
      <c r="K242" s="39"/>
      <c r="L242" s="43"/>
      <c r="M242" s="211"/>
      <c r="N242" s="212"/>
      <c r="O242" s="83"/>
      <c r="P242" s="83"/>
      <c r="Q242" s="83"/>
      <c r="R242" s="83"/>
      <c r="S242" s="83"/>
      <c r="T242" s="84"/>
      <c r="U242" s="37"/>
      <c r="V242" s="37"/>
      <c r="W242" s="37"/>
      <c r="X242" s="37"/>
      <c r="Y242" s="37"/>
      <c r="Z242" s="37"/>
      <c r="AA242" s="37"/>
      <c r="AB242" s="37"/>
      <c r="AC242" s="37"/>
      <c r="AD242" s="37"/>
      <c r="AE242" s="37"/>
      <c r="AT242" s="16" t="s">
        <v>267</v>
      </c>
      <c r="AU242" s="16" t="s">
        <v>77</v>
      </c>
    </row>
    <row r="243" s="2" customFormat="1">
      <c r="A243" s="37"/>
      <c r="B243" s="38"/>
      <c r="C243" s="39"/>
      <c r="D243" s="254" t="s">
        <v>1425</v>
      </c>
      <c r="E243" s="39"/>
      <c r="F243" s="255" t="s">
        <v>3461</v>
      </c>
      <c r="G243" s="39"/>
      <c r="H243" s="39"/>
      <c r="I243" s="210"/>
      <c r="J243" s="39"/>
      <c r="K243" s="39"/>
      <c r="L243" s="43"/>
      <c r="M243" s="211"/>
      <c r="N243" s="212"/>
      <c r="O243" s="83"/>
      <c r="P243" s="83"/>
      <c r="Q243" s="83"/>
      <c r="R243" s="83"/>
      <c r="S243" s="83"/>
      <c r="T243" s="84"/>
      <c r="U243" s="37"/>
      <c r="V243" s="37"/>
      <c r="W243" s="37"/>
      <c r="X243" s="37"/>
      <c r="Y243" s="37"/>
      <c r="Z243" s="37"/>
      <c r="AA243" s="37"/>
      <c r="AB243" s="37"/>
      <c r="AC243" s="37"/>
      <c r="AD243" s="37"/>
      <c r="AE243" s="37"/>
      <c r="AT243" s="16" t="s">
        <v>1425</v>
      </c>
      <c r="AU243" s="16" t="s">
        <v>77</v>
      </c>
    </row>
    <row r="244" s="2" customFormat="1">
      <c r="A244" s="37"/>
      <c r="B244" s="38"/>
      <c r="C244" s="39"/>
      <c r="D244" s="208" t="s">
        <v>271</v>
      </c>
      <c r="E244" s="39"/>
      <c r="F244" s="213" t="s">
        <v>3462</v>
      </c>
      <c r="G244" s="39"/>
      <c r="H244" s="39"/>
      <c r="I244" s="210"/>
      <c r="J244" s="39"/>
      <c r="K244" s="39"/>
      <c r="L244" s="43"/>
      <c r="M244" s="211"/>
      <c r="N244" s="212"/>
      <c r="O244" s="83"/>
      <c r="P244" s="83"/>
      <c r="Q244" s="83"/>
      <c r="R244" s="83"/>
      <c r="S244" s="83"/>
      <c r="T244" s="84"/>
      <c r="U244" s="37"/>
      <c r="V244" s="37"/>
      <c r="W244" s="37"/>
      <c r="X244" s="37"/>
      <c r="Y244" s="37"/>
      <c r="Z244" s="37"/>
      <c r="AA244" s="37"/>
      <c r="AB244" s="37"/>
      <c r="AC244" s="37"/>
      <c r="AD244" s="37"/>
      <c r="AE244" s="37"/>
      <c r="AT244" s="16" t="s">
        <v>271</v>
      </c>
      <c r="AU244" s="16" t="s">
        <v>77</v>
      </c>
    </row>
    <row r="245" s="2" customFormat="1" ht="16.5" customHeight="1">
      <c r="A245" s="37"/>
      <c r="B245" s="38"/>
      <c r="C245" s="214" t="s">
        <v>350</v>
      </c>
      <c r="D245" s="214" t="s">
        <v>275</v>
      </c>
      <c r="E245" s="215" t="s">
        <v>3463</v>
      </c>
      <c r="F245" s="216" t="s">
        <v>3464</v>
      </c>
      <c r="G245" s="217" t="s">
        <v>278</v>
      </c>
      <c r="H245" s="218">
        <v>5</v>
      </c>
      <c r="I245" s="219"/>
      <c r="J245" s="220">
        <f>ROUND(I245*H245,2)</f>
        <v>0</v>
      </c>
      <c r="K245" s="216" t="s">
        <v>19</v>
      </c>
      <c r="L245" s="221"/>
      <c r="M245" s="222" t="s">
        <v>19</v>
      </c>
      <c r="N245" s="223" t="s">
        <v>40</v>
      </c>
      <c r="O245" s="83"/>
      <c r="P245" s="204">
        <f>O245*H245</f>
        <v>0</v>
      </c>
      <c r="Q245" s="204">
        <v>4</v>
      </c>
      <c r="R245" s="204">
        <f>Q245*H245</f>
        <v>20</v>
      </c>
      <c r="S245" s="204">
        <v>0</v>
      </c>
      <c r="T245" s="205">
        <f>S245*H245</f>
        <v>0</v>
      </c>
      <c r="U245" s="37"/>
      <c r="V245" s="37"/>
      <c r="W245" s="37"/>
      <c r="X245" s="37"/>
      <c r="Y245" s="37"/>
      <c r="Z245" s="37"/>
      <c r="AA245" s="37"/>
      <c r="AB245" s="37"/>
      <c r="AC245" s="37"/>
      <c r="AD245" s="37"/>
      <c r="AE245" s="37"/>
      <c r="AR245" s="206" t="s">
        <v>279</v>
      </c>
      <c r="AT245" s="206" t="s">
        <v>275</v>
      </c>
      <c r="AU245" s="206" t="s">
        <v>77</v>
      </c>
      <c r="AY245" s="16" t="s">
        <v>260</v>
      </c>
      <c r="BE245" s="207">
        <f>IF(N245="základní",J245,0)</f>
        <v>0</v>
      </c>
      <c r="BF245" s="207">
        <f>IF(N245="snížená",J245,0)</f>
        <v>0</v>
      </c>
      <c r="BG245" s="207">
        <f>IF(N245="zákl. přenesená",J245,0)</f>
        <v>0</v>
      </c>
      <c r="BH245" s="207">
        <f>IF(N245="sníž. přenesená",J245,0)</f>
        <v>0</v>
      </c>
      <c r="BI245" s="207">
        <f>IF(N245="nulová",J245,0)</f>
        <v>0</v>
      </c>
      <c r="BJ245" s="16" t="s">
        <v>77</v>
      </c>
      <c r="BK245" s="207">
        <f>ROUND(I245*H245,2)</f>
        <v>0</v>
      </c>
      <c r="BL245" s="16" t="s">
        <v>266</v>
      </c>
      <c r="BM245" s="206" t="s">
        <v>443</v>
      </c>
    </row>
    <row r="246" s="2" customFormat="1">
      <c r="A246" s="37"/>
      <c r="B246" s="38"/>
      <c r="C246" s="39"/>
      <c r="D246" s="208" t="s">
        <v>267</v>
      </c>
      <c r="E246" s="39"/>
      <c r="F246" s="209" t="s">
        <v>3464</v>
      </c>
      <c r="G246" s="39"/>
      <c r="H246" s="39"/>
      <c r="I246" s="210"/>
      <c r="J246" s="39"/>
      <c r="K246" s="39"/>
      <c r="L246" s="43"/>
      <c r="M246" s="211"/>
      <c r="N246" s="212"/>
      <c r="O246" s="83"/>
      <c r="P246" s="83"/>
      <c r="Q246" s="83"/>
      <c r="R246" s="83"/>
      <c r="S246" s="83"/>
      <c r="T246" s="84"/>
      <c r="U246" s="37"/>
      <c r="V246" s="37"/>
      <c r="W246" s="37"/>
      <c r="X246" s="37"/>
      <c r="Y246" s="37"/>
      <c r="Z246" s="37"/>
      <c r="AA246" s="37"/>
      <c r="AB246" s="37"/>
      <c r="AC246" s="37"/>
      <c r="AD246" s="37"/>
      <c r="AE246" s="37"/>
      <c r="AT246" s="16" t="s">
        <v>267</v>
      </c>
      <c r="AU246" s="16" t="s">
        <v>77</v>
      </c>
    </row>
    <row r="247" s="2" customFormat="1" ht="16.5" customHeight="1">
      <c r="A247" s="37"/>
      <c r="B247" s="38"/>
      <c r="C247" s="195" t="s">
        <v>667</v>
      </c>
      <c r="D247" s="195" t="s">
        <v>261</v>
      </c>
      <c r="E247" s="196" t="s">
        <v>2244</v>
      </c>
      <c r="F247" s="197" t="s">
        <v>2245</v>
      </c>
      <c r="G247" s="198" t="s">
        <v>1300</v>
      </c>
      <c r="H247" s="199">
        <v>23.359999999999999</v>
      </c>
      <c r="I247" s="200"/>
      <c r="J247" s="201">
        <f>ROUND(I247*H247,2)</f>
        <v>0</v>
      </c>
      <c r="K247" s="197" t="s">
        <v>1261</v>
      </c>
      <c r="L247" s="43"/>
      <c r="M247" s="202" t="s">
        <v>19</v>
      </c>
      <c r="N247" s="203" t="s">
        <v>40</v>
      </c>
      <c r="O247" s="83"/>
      <c r="P247" s="204">
        <f>O247*H247</f>
        <v>0</v>
      </c>
      <c r="Q247" s="204">
        <v>0.22797999999999999</v>
      </c>
      <c r="R247" s="204">
        <f>Q247*H247</f>
        <v>5.3256128</v>
      </c>
      <c r="S247" s="204">
        <v>0</v>
      </c>
      <c r="T247" s="205">
        <f>S247*H247</f>
        <v>0</v>
      </c>
      <c r="U247" s="37"/>
      <c r="V247" s="37"/>
      <c r="W247" s="37"/>
      <c r="X247" s="37"/>
      <c r="Y247" s="37"/>
      <c r="Z247" s="37"/>
      <c r="AA247" s="37"/>
      <c r="AB247" s="37"/>
      <c r="AC247" s="37"/>
      <c r="AD247" s="37"/>
      <c r="AE247" s="37"/>
      <c r="AR247" s="206" t="s">
        <v>266</v>
      </c>
      <c r="AT247" s="206" t="s">
        <v>261</v>
      </c>
      <c r="AU247" s="206" t="s">
        <v>77</v>
      </c>
      <c r="AY247" s="16" t="s">
        <v>260</v>
      </c>
      <c r="BE247" s="207">
        <f>IF(N247="základní",J247,0)</f>
        <v>0</v>
      </c>
      <c r="BF247" s="207">
        <f>IF(N247="snížená",J247,0)</f>
        <v>0</v>
      </c>
      <c r="BG247" s="207">
        <f>IF(N247="zákl. přenesená",J247,0)</f>
        <v>0</v>
      </c>
      <c r="BH247" s="207">
        <f>IF(N247="sníž. přenesená",J247,0)</f>
        <v>0</v>
      </c>
      <c r="BI247" s="207">
        <f>IF(N247="nulová",J247,0)</f>
        <v>0</v>
      </c>
      <c r="BJ247" s="16" t="s">
        <v>77</v>
      </c>
      <c r="BK247" s="207">
        <f>ROUND(I247*H247,2)</f>
        <v>0</v>
      </c>
      <c r="BL247" s="16" t="s">
        <v>266</v>
      </c>
      <c r="BM247" s="206" t="s">
        <v>664</v>
      </c>
    </row>
    <row r="248" s="2" customFormat="1">
      <c r="A248" s="37"/>
      <c r="B248" s="38"/>
      <c r="C248" s="39"/>
      <c r="D248" s="208" t="s">
        <v>267</v>
      </c>
      <c r="E248" s="39"/>
      <c r="F248" s="209" t="s">
        <v>2246</v>
      </c>
      <c r="G248" s="39"/>
      <c r="H248" s="39"/>
      <c r="I248" s="210"/>
      <c r="J248" s="39"/>
      <c r="K248" s="39"/>
      <c r="L248" s="43"/>
      <c r="M248" s="211"/>
      <c r="N248" s="212"/>
      <c r="O248" s="83"/>
      <c r="P248" s="83"/>
      <c r="Q248" s="83"/>
      <c r="R248" s="83"/>
      <c r="S248" s="83"/>
      <c r="T248" s="84"/>
      <c r="U248" s="37"/>
      <c r="V248" s="37"/>
      <c r="W248" s="37"/>
      <c r="X248" s="37"/>
      <c r="Y248" s="37"/>
      <c r="Z248" s="37"/>
      <c r="AA248" s="37"/>
      <c r="AB248" s="37"/>
      <c r="AC248" s="37"/>
      <c r="AD248" s="37"/>
      <c r="AE248" s="37"/>
      <c r="AT248" s="16" t="s">
        <v>267</v>
      </c>
      <c r="AU248" s="16" t="s">
        <v>77</v>
      </c>
    </row>
    <row r="249" s="2" customFormat="1">
      <c r="A249" s="37"/>
      <c r="B249" s="38"/>
      <c r="C249" s="39"/>
      <c r="D249" s="254" t="s">
        <v>1425</v>
      </c>
      <c r="E249" s="39"/>
      <c r="F249" s="255" t="s">
        <v>2247</v>
      </c>
      <c r="G249" s="39"/>
      <c r="H249" s="39"/>
      <c r="I249" s="210"/>
      <c r="J249" s="39"/>
      <c r="K249" s="39"/>
      <c r="L249" s="43"/>
      <c r="M249" s="211"/>
      <c r="N249" s="212"/>
      <c r="O249" s="83"/>
      <c r="P249" s="83"/>
      <c r="Q249" s="83"/>
      <c r="R249" s="83"/>
      <c r="S249" s="83"/>
      <c r="T249" s="84"/>
      <c r="U249" s="37"/>
      <c r="V249" s="37"/>
      <c r="W249" s="37"/>
      <c r="X249" s="37"/>
      <c r="Y249" s="37"/>
      <c r="Z249" s="37"/>
      <c r="AA249" s="37"/>
      <c r="AB249" s="37"/>
      <c r="AC249" s="37"/>
      <c r="AD249" s="37"/>
      <c r="AE249" s="37"/>
      <c r="AT249" s="16" t="s">
        <v>1425</v>
      </c>
      <c r="AU249" s="16" t="s">
        <v>77</v>
      </c>
    </row>
    <row r="250" s="12" customFormat="1">
      <c r="A250" s="12"/>
      <c r="B250" s="232"/>
      <c r="C250" s="233"/>
      <c r="D250" s="208" t="s">
        <v>967</v>
      </c>
      <c r="E250" s="234" t="s">
        <v>19</v>
      </c>
      <c r="F250" s="235" t="s">
        <v>3465</v>
      </c>
      <c r="G250" s="233"/>
      <c r="H250" s="236">
        <v>23.359999999999999</v>
      </c>
      <c r="I250" s="237"/>
      <c r="J250" s="233"/>
      <c r="K250" s="233"/>
      <c r="L250" s="238"/>
      <c r="M250" s="239"/>
      <c r="N250" s="240"/>
      <c r="O250" s="240"/>
      <c r="P250" s="240"/>
      <c r="Q250" s="240"/>
      <c r="R250" s="240"/>
      <c r="S250" s="240"/>
      <c r="T250" s="241"/>
      <c r="U250" s="12"/>
      <c r="V250" s="12"/>
      <c r="W250" s="12"/>
      <c r="X250" s="12"/>
      <c r="Y250" s="12"/>
      <c r="Z250" s="12"/>
      <c r="AA250" s="12"/>
      <c r="AB250" s="12"/>
      <c r="AC250" s="12"/>
      <c r="AD250" s="12"/>
      <c r="AE250" s="12"/>
      <c r="AT250" s="242" t="s">
        <v>967</v>
      </c>
      <c r="AU250" s="242" t="s">
        <v>77</v>
      </c>
      <c r="AV250" s="12" t="s">
        <v>79</v>
      </c>
      <c r="AW250" s="12" t="s">
        <v>31</v>
      </c>
      <c r="AX250" s="12" t="s">
        <v>69</v>
      </c>
      <c r="AY250" s="242" t="s">
        <v>260</v>
      </c>
    </row>
    <row r="251" s="13" customFormat="1">
      <c r="A251" s="13"/>
      <c r="B251" s="243"/>
      <c r="C251" s="244"/>
      <c r="D251" s="208" t="s">
        <v>967</v>
      </c>
      <c r="E251" s="245" t="s">
        <v>19</v>
      </c>
      <c r="F251" s="246" t="s">
        <v>969</v>
      </c>
      <c r="G251" s="244"/>
      <c r="H251" s="247">
        <v>23.359999999999999</v>
      </c>
      <c r="I251" s="248"/>
      <c r="J251" s="244"/>
      <c r="K251" s="244"/>
      <c r="L251" s="249"/>
      <c r="M251" s="250"/>
      <c r="N251" s="251"/>
      <c r="O251" s="251"/>
      <c r="P251" s="251"/>
      <c r="Q251" s="251"/>
      <c r="R251" s="251"/>
      <c r="S251" s="251"/>
      <c r="T251" s="252"/>
      <c r="U251" s="13"/>
      <c r="V251" s="13"/>
      <c r="W251" s="13"/>
      <c r="X251" s="13"/>
      <c r="Y251" s="13"/>
      <c r="Z251" s="13"/>
      <c r="AA251" s="13"/>
      <c r="AB251" s="13"/>
      <c r="AC251" s="13"/>
      <c r="AD251" s="13"/>
      <c r="AE251" s="13"/>
      <c r="AT251" s="253" t="s">
        <v>967</v>
      </c>
      <c r="AU251" s="253" t="s">
        <v>77</v>
      </c>
      <c r="AV251" s="13" t="s">
        <v>266</v>
      </c>
      <c r="AW251" s="13" t="s">
        <v>31</v>
      </c>
      <c r="AX251" s="13" t="s">
        <v>77</v>
      </c>
      <c r="AY251" s="253" t="s">
        <v>260</v>
      </c>
    </row>
    <row r="252" s="2" customFormat="1" ht="16.5" customHeight="1">
      <c r="A252" s="37"/>
      <c r="B252" s="38"/>
      <c r="C252" s="195" t="s">
        <v>355</v>
      </c>
      <c r="D252" s="195" t="s">
        <v>261</v>
      </c>
      <c r="E252" s="196" t="s">
        <v>3466</v>
      </c>
      <c r="F252" s="197" t="s">
        <v>3467</v>
      </c>
      <c r="G252" s="198" t="s">
        <v>1300</v>
      </c>
      <c r="H252" s="199">
        <v>7.7599999999999998</v>
      </c>
      <c r="I252" s="200"/>
      <c r="J252" s="201">
        <f>ROUND(I252*H252,2)</f>
        <v>0</v>
      </c>
      <c r="K252" s="197" t="s">
        <v>1261</v>
      </c>
      <c r="L252" s="43"/>
      <c r="M252" s="202" t="s">
        <v>19</v>
      </c>
      <c r="N252" s="203" t="s">
        <v>40</v>
      </c>
      <c r="O252" s="83"/>
      <c r="P252" s="204">
        <f>O252*H252</f>
        <v>0</v>
      </c>
      <c r="Q252" s="204">
        <v>0.24787000000000001</v>
      </c>
      <c r="R252" s="204">
        <f>Q252*H252</f>
        <v>1.9234712000000001</v>
      </c>
      <c r="S252" s="204">
        <v>0</v>
      </c>
      <c r="T252" s="205">
        <f>S252*H252</f>
        <v>0</v>
      </c>
      <c r="U252" s="37"/>
      <c r="V252" s="37"/>
      <c r="W252" s="37"/>
      <c r="X252" s="37"/>
      <c r="Y252" s="37"/>
      <c r="Z252" s="37"/>
      <c r="AA252" s="37"/>
      <c r="AB252" s="37"/>
      <c r="AC252" s="37"/>
      <c r="AD252" s="37"/>
      <c r="AE252" s="37"/>
      <c r="AR252" s="206" t="s">
        <v>266</v>
      </c>
      <c r="AT252" s="206" t="s">
        <v>261</v>
      </c>
      <c r="AU252" s="206" t="s">
        <v>77</v>
      </c>
      <c r="AY252" s="16" t="s">
        <v>260</v>
      </c>
      <c r="BE252" s="207">
        <f>IF(N252="základní",J252,0)</f>
        <v>0</v>
      </c>
      <c r="BF252" s="207">
        <f>IF(N252="snížená",J252,0)</f>
        <v>0</v>
      </c>
      <c r="BG252" s="207">
        <f>IF(N252="zákl. přenesená",J252,0)</f>
        <v>0</v>
      </c>
      <c r="BH252" s="207">
        <f>IF(N252="sníž. přenesená",J252,0)</f>
        <v>0</v>
      </c>
      <c r="BI252" s="207">
        <f>IF(N252="nulová",J252,0)</f>
        <v>0</v>
      </c>
      <c r="BJ252" s="16" t="s">
        <v>77</v>
      </c>
      <c r="BK252" s="207">
        <f>ROUND(I252*H252,2)</f>
        <v>0</v>
      </c>
      <c r="BL252" s="16" t="s">
        <v>266</v>
      </c>
      <c r="BM252" s="206" t="s">
        <v>670</v>
      </c>
    </row>
    <row r="253" s="2" customFormat="1">
      <c r="A253" s="37"/>
      <c r="B253" s="38"/>
      <c r="C253" s="39"/>
      <c r="D253" s="208" t="s">
        <v>267</v>
      </c>
      <c r="E253" s="39"/>
      <c r="F253" s="209" t="s">
        <v>3468</v>
      </c>
      <c r="G253" s="39"/>
      <c r="H253" s="39"/>
      <c r="I253" s="210"/>
      <c r="J253" s="39"/>
      <c r="K253" s="39"/>
      <c r="L253" s="43"/>
      <c r="M253" s="211"/>
      <c r="N253" s="212"/>
      <c r="O253" s="83"/>
      <c r="P253" s="83"/>
      <c r="Q253" s="83"/>
      <c r="R253" s="83"/>
      <c r="S253" s="83"/>
      <c r="T253" s="84"/>
      <c r="U253" s="37"/>
      <c r="V253" s="37"/>
      <c r="W253" s="37"/>
      <c r="X253" s="37"/>
      <c r="Y253" s="37"/>
      <c r="Z253" s="37"/>
      <c r="AA253" s="37"/>
      <c r="AB253" s="37"/>
      <c r="AC253" s="37"/>
      <c r="AD253" s="37"/>
      <c r="AE253" s="37"/>
      <c r="AT253" s="16" t="s">
        <v>267</v>
      </c>
      <c r="AU253" s="16" t="s">
        <v>77</v>
      </c>
    </row>
    <row r="254" s="2" customFormat="1">
      <c r="A254" s="37"/>
      <c r="B254" s="38"/>
      <c r="C254" s="39"/>
      <c r="D254" s="254" t="s">
        <v>1425</v>
      </c>
      <c r="E254" s="39"/>
      <c r="F254" s="255" t="s">
        <v>3469</v>
      </c>
      <c r="G254" s="39"/>
      <c r="H254" s="39"/>
      <c r="I254" s="210"/>
      <c r="J254" s="39"/>
      <c r="K254" s="39"/>
      <c r="L254" s="43"/>
      <c r="M254" s="211"/>
      <c r="N254" s="212"/>
      <c r="O254" s="83"/>
      <c r="P254" s="83"/>
      <c r="Q254" s="83"/>
      <c r="R254" s="83"/>
      <c r="S254" s="83"/>
      <c r="T254" s="84"/>
      <c r="U254" s="37"/>
      <c r="V254" s="37"/>
      <c r="W254" s="37"/>
      <c r="X254" s="37"/>
      <c r="Y254" s="37"/>
      <c r="Z254" s="37"/>
      <c r="AA254" s="37"/>
      <c r="AB254" s="37"/>
      <c r="AC254" s="37"/>
      <c r="AD254" s="37"/>
      <c r="AE254" s="37"/>
      <c r="AT254" s="16" t="s">
        <v>1425</v>
      </c>
      <c r="AU254" s="16" t="s">
        <v>77</v>
      </c>
    </row>
    <row r="255" s="2" customFormat="1">
      <c r="A255" s="37"/>
      <c r="B255" s="38"/>
      <c r="C255" s="39"/>
      <c r="D255" s="208" t="s">
        <v>271</v>
      </c>
      <c r="E255" s="39"/>
      <c r="F255" s="213" t="s">
        <v>3470</v>
      </c>
      <c r="G255" s="39"/>
      <c r="H255" s="39"/>
      <c r="I255" s="210"/>
      <c r="J255" s="39"/>
      <c r="K255" s="39"/>
      <c r="L255" s="43"/>
      <c r="M255" s="211"/>
      <c r="N255" s="212"/>
      <c r="O255" s="83"/>
      <c r="P255" s="83"/>
      <c r="Q255" s="83"/>
      <c r="R255" s="83"/>
      <c r="S255" s="83"/>
      <c r="T255" s="84"/>
      <c r="U255" s="37"/>
      <c r="V255" s="37"/>
      <c r="W255" s="37"/>
      <c r="X255" s="37"/>
      <c r="Y255" s="37"/>
      <c r="Z255" s="37"/>
      <c r="AA255" s="37"/>
      <c r="AB255" s="37"/>
      <c r="AC255" s="37"/>
      <c r="AD255" s="37"/>
      <c r="AE255" s="37"/>
      <c r="AT255" s="16" t="s">
        <v>271</v>
      </c>
      <c r="AU255" s="16" t="s">
        <v>77</v>
      </c>
    </row>
    <row r="256" s="12" customFormat="1">
      <c r="A256" s="12"/>
      <c r="B256" s="232"/>
      <c r="C256" s="233"/>
      <c r="D256" s="208" t="s">
        <v>967</v>
      </c>
      <c r="E256" s="234" t="s">
        <v>19</v>
      </c>
      <c r="F256" s="235" t="s">
        <v>3471</v>
      </c>
      <c r="G256" s="233"/>
      <c r="H256" s="236">
        <v>7.7599999999999998</v>
      </c>
      <c r="I256" s="237"/>
      <c r="J256" s="233"/>
      <c r="K256" s="233"/>
      <c r="L256" s="238"/>
      <c r="M256" s="239"/>
      <c r="N256" s="240"/>
      <c r="O256" s="240"/>
      <c r="P256" s="240"/>
      <c r="Q256" s="240"/>
      <c r="R256" s="240"/>
      <c r="S256" s="240"/>
      <c r="T256" s="241"/>
      <c r="U256" s="12"/>
      <c r="V256" s="12"/>
      <c r="W256" s="12"/>
      <c r="X256" s="12"/>
      <c r="Y256" s="12"/>
      <c r="Z256" s="12"/>
      <c r="AA256" s="12"/>
      <c r="AB256" s="12"/>
      <c r="AC256" s="12"/>
      <c r="AD256" s="12"/>
      <c r="AE256" s="12"/>
      <c r="AT256" s="242" t="s">
        <v>967</v>
      </c>
      <c r="AU256" s="242" t="s">
        <v>77</v>
      </c>
      <c r="AV256" s="12" t="s">
        <v>79</v>
      </c>
      <c r="AW256" s="12" t="s">
        <v>31</v>
      </c>
      <c r="AX256" s="12" t="s">
        <v>69</v>
      </c>
      <c r="AY256" s="242" t="s">
        <v>260</v>
      </c>
    </row>
    <row r="257" s="13" customFormat="1">
      <c r="A257" s="13"/>
      <c r="B257" s="243"/>
      <c r="C257" s="244"/>
      <c r="D257" s="208" t="s">
        <v>967</v>
      </c>
      <c r="E257" s="245" t="s">
        <v>19</v>
      </c>
      <c r="F257" s="246" t="s">
        <v>969</v>
      </c>
      <c r="G257" s="244"/>
      <c r="H257" s="247">
        <v>7.7599999999999998</v>
      </c>
      <c r="I257" s="248"/>
      <c r="J257" s="244"/>
      <c r="K257" s="244"/>
      <c r="L257" s="249"/>
      <c r="M257" s="250"/>
      <c r="N257" s="251"/>
      <c r="O257" s="251"/>
      <c r="P257" s="251"/>
      <c r="Q257" s="251"/>
      <c r="R257" s="251"/>
      <c r="S257" s="251"/>
      <c r="T257" s="252"/>
      <c r="U257" s="13"/>
      <c r="V257" s="13"/>
      <c r="W257" s="13"/>
      <c r="X257" s="13"/>
      <c r="Y257" s="13"/>
      <c r="Z257" s="13"/>
      <c r="AA257" s="13"/>
      <c r="AB257" s="13"/>
      <c r="AC257" s="13"/>
      <c r="AD257" s="13"/>
      <c r="AE257" s="13"/>
      <c r="AT257" s="253" t="s">
        <v>967</v>
      </c>
      <c r="AU257" s="253" t="s">
        <v>77</v>
      </c>
      <c r="AV257" s="13" t="s">
        <v>266</v>
      </c>
      <c r="AW257" s="13" t="s">
        <v>31</v>
      </c>
      <c r="AX257" s="13" t="s">
        <v>77</v>
      </c>
      <c r="AY257" s="253" t="s">
        <v>260</v>
      </c>
    </row>
    <row r="258" s="2" customFormat="1" ht="16.5" customHeight="1">
      <c r="A258" s="37"/>
      <c r="B258" s="38"/>
      <c r="C258" s="195" t="s">
        <v>676</v>
      </c>
      <c r="D258" s="195" t="s">
        <v>261</v>
      </c>
      <c r="E258" s="196" t="s">
        <v>2254</v>
      </c>
      <c r="F258" s="197" t="s">
        <v>2255</v>
      </c>
      <c r="G258" s="198" t="s">
        <v>1300</v>
      </c>
      <c r="H258" s="199">
        <v>7.7599999999999998</v>
      </c>
      <c r="I258" s="200"/>
      <c r="J258" s="201">
        <f>ROUND(I258*H258,2)</f>
        <v>0</v>
      </c>
      <c r="K258" s="197" t="s">
        <v>1261</v>
      </c>
      <c r="L258" s="43"/>
      <c r="M258" s="202" t="s">
        <v>19</v>
      </c>
      <c r="N258" s="203" t="s">
        <v>40</v>
      </c>
      <c r="O258" s="83"/>
      <c r="P258" s="204">
        <f>O258*H258</f>
        <v>0</v>
      </c>
      <c r="Q258" s="204">
        <v>0.93779000000000001</v>
      </c>
      <c r="R258" s="204">
        <f>Q258*H258</f>
        <v>7.2772503999999998</v>
      </c>
      <c r="S258" s="204">
        <v>0</v>
      </c>
      <c r="T258" s="205">
        <f>S258*H258</f>
        <v>0</v>
      </c>
      <c r="U258" s="37"/>
      <c r="V258" s="37"/>
      <c r="W258" s="37"/>
      <c r="X258" s="37"/>
      <c r="Y258" s="37"/>
      <c r="Z258" s="37"/>
      <c r="AA258" s="37"/>
      <c r="AB258" s="37"/>
      <c r="AC258" s="37"/>
      <c r="AD258" s="37"/>
      <c r="AE258" s="37"/>
      <c r="AR258" s="206" t="s">
        <v>266</v>
      </c>
      <c r="AT258" s="206" t="s">
        <v>261</v>
      </c>
      <c r="AU258" s="206" t="s">
        <v>77</v>
      </c>
      <c r="AY258" s="16" t="s">
        <v>260</v>
      </c>
      <c r="BE258" s="207">
        <f>IF(N258="základní",J258,0)</f>
        <v>0</v>
      </c>
      <c r="BF258" s="207">
        <f>IF(N258="snížená",J258,0)</f>
        <v>0</v>
      </c>
      <c r="BG258" s="207">
        <f>IF(N258="zákl. přenesená",J258,0)</f>
        <v>0</v>
      </c>
      <c r="BH258" s="207">
        <f>IF(N258="sníž. přenesená",J258,0)</f>
        <v>0</v>
      </c>
      <c r="BI258" s="207">
        <f>IF(N258="nulová",J258,0)</f>
        <v>0</v>
      </c>
      <c r="BJ258" s="16" t="s">
        <v>77</v>
      </c>
      <c r="BK258" s="207">
        <f>ROUND(I258*H258,2)</f>
        <v>0</v>
      </c>
      <c r="BL258" s="16" t="s">
        <v>266</v>
      </c>
      <c r="BM258" s="206" t="s">
        <v>673</v>
      </c>
    </row>
    <row r="259" s="2" customFormat="1">
      <c r="A259" s="37"/>
      <c r="B259" s="38"/>
      <c r="C259" s="39"/>
      <c r="D259" s="208" t="s">
        <v>267</v>
      </c>
      <c r="E259" s="39"/>
      <c r="F259" s="209" t="s">
        <v>2256</v>
      </c>
      <c r="G259" s="39"/>
      <c r="H259" s="39"/>
      <c r="I259" s="210"/>
      <c r="J259" s="39"/>
      <c r="K259" s="39"/>
      <c r="L259" s="43"/>
      <c r="M259" s="211"/>
      <c r="N259" s="212"/>
      <c r="O259" s="83"/>
      <c r="P259" s="83"/>
      <c r="Q259" s="83"/>
      <c r="R259" s="83"/>
      <c r="S259" s="83"/>
      <c r="T259" s="84"/>
      <c r="U259" s="37"/>
      <c r="V259" s="37"/>
      <c r="W259" s="37"/>
      <c r="X259" s="37"/>
      <c r="Y259" s="37"/>
      <c r="Z259" s="37"/>
      <c r="AA259" s="37"/>
      <c r="AB259" s="37"/>
      <c r="AC259" s="37"/>
      <c r="AD259" s="37"/>
      <c r="AE259" s="37"/>
      <c r="AT259" s="16" t="s">
        <v>267</v>
      </c>
      <c r="AU259" s="16" t="s">
        <v>77</v>
      </c>
    </row>
    <row r="260" s="2" customFormat="1">
      <c r="A260" s="37"/>
      <c r="B260" s="38"/>
      <c r="C260" s="39"/>
      <c r="D260" s="254" t="s">
        <v>1425</v>
      </c>
      <c r="E260" s="39"/>
      <c r="F260" s="255" t="s">
        <v>2257</v>
      </c>
      <c r="G260" s="39"/>
      <c r="H260" s="39"/>
      <c r="I260" s="210"/>
      <c r="J260" s="39"/>
      <c r="K260" s="39"/>
      <c r="L260" s="43"/>
      <c r="M260" s="211"/>
      <c r="N260" s="212"/>
      <c r="O260" s="83"/>
      <c r="P260" s="83"/>
      <c r="Q260" s="83"/>
      <c r="R260" s="83"/>
      <c r="S260" s="83"/>
      <c r="T260" s="84"/>
      <c r="U260" s="37"/>
      <c r="V260" s="37"/>
      <c r="W260" s="37"/>
      <c r="X260" s="37"/>
      <c r="Y260" s="37"/>
      <c r="Z260" s="37"/>
      <c r="AA260" s="37"/>
      <c r="AB260" s="37"/>
      <c r="AC260" s="37"/>
      <c r="AD260" s="37"/>
      <c r="AE260" s="37"/>
      <c r="AT260" s="16" t="s">
        <v>1425</v>
      </c>
      <c r="AU260" s="16" t="s">
        <v>77</v>
      </c>
    </row>
    <row r="261" s="12" customFormat="1">
      <c r="A261" s="12"/>
      <c r="B261" s="232"/>
      <c r="C261" s="233"/>
      <c r="D261" s="208" t="s">
        <v>967</v>
      </c>
      <c r="E261" s="234" t="s">
        <v>19</v>
      </c>
      <c r="F261" s="235" t="s">
        <v>3471</v>
      </c>
      <c r="G261" s="233"/>
      <c r="H261" s="236">
        <v>7.7599999999999998</v>
      </c>
      <c r="I261" s="237"/>
      <c r="J261" s="233"/>
      <c r="K261" s="233"/>
      <c r="L261" s="238"/>
      <c r="M261" s="239"/>
      <c r="N261" s="240"/>
      <c r="O261" s="240"/>
      <c r="P261" s="240"/>
      <c r="Q261" s="240"/>
      <c r="R261" s="240"/>
      <c r="S261" s="240"/>
      <c r="T261" s="241"/>
      <c r="U261" s="12"/>
      <c r="V261" s="12"/>
      <c r="W261" s="12"/>
      <c r="X261" s="12"/>
      <c r="Y261" s="12"/>
      <c r="Z261" s="12"/>
      <c r="AA261" s="12"/>
      <c r="AB261" s="12"/>
      <c r="AC261" s="12"/>
      <c r="AD261" s="12"/>
      <c r="AE261" s="12"/>
      <c r="AT261" s="242" t="s">
        <v>967</v>
      </c>
      <c r="AU261" s="242" t="s">
        <v>77</v>
      </c>
      <c r="AV261" s="12" t="s">
        <v>79</v>
      </c>
      <c r="AW261" s="12" t="s">
        <v>31</v>
      </c>
      <c r="AX261" s="12" t="s">
        <v>69</v>
      </c>
      <c r="AY261" s="242" t="s">
        <v>260</v>
      </c>
    </row>
    <row r="262" s="13" customFormat="1">
      <c r="A262" s="13"/>
      <c r="B262" s="243"/>
      <c r="C262" s="244"/>
      <c r="D262" s="208" t="s">
        <v>967</v>
      </c>
      <c r="E262" s="245" t="s">
        <v>19</v>
      </c>
      <c r="F262" s="246" t="s">
        <v>969</v>
      </c>
      <c r="G262" s="244"/>
      <c r="H262" s="247">
        <v>7.7599999999999998</v>
      </c>
      <c r="I262" s="248"/>
      <c r="J262" s="244"/>
      <c r="K262" s="244"/>
      <c r="L262" s="249"/>
      <c r="M262" s="250"/>
      <c r="N262" s="251"/>
      <c r="O262" s="251"/>
      <c r="P262" s="251"/>
      <c r="Q262" s="251"/>
      <c r="R262" s="251"/>
      <c r="S262" s="251"/>
      <c r="T262" s="252"/>
      <c r="U262" s="13"/>
      <c r="V262" s="13"/>
      <c r="W262" s="13"/>
      <c r="X262" s="13"/>
      <c r="Y262" s="13"/>
      <c r="Z262" s="13"/>
      <c r="AA262" s="13"/>
      <c r="AB262" s="13"/>
      <c r="AC262" s="13"/>
      <c r="AD262" s="13"/>
      <c r="AE262" s="13"/>
      <c r="AT262" s="253" t="s">
        <v>967</v>
      </c>
      <c r="AU262" s="253" t="s">
        <v>77</v>
      </c>
      <c r="AV262" s="13" t="s">
        <v>266</v>
      </c>
      <c r="AW262" s="13" t="s">
        <v>31</v>
      </c>
      <c r="AX262" s="13" t="s">
        <v>77</v>
      </c>
      <c r="AY262" s="253" t="s">
        <v>260</v>
      </c>
    </row>
    <row r="263" s="11" customFormat="1" ht="25.92" customHeight="1">
      <c r="A263" s="11"/>
      <c r="B263" s="181"/>
      <c r="C263" s="182"/>
      <c r="D263" s="183" t="s">
        <v>68</v>
      </c>
      <c r="E263" s="184" t="s">
        <v>1962</v>
      </c>
      <c r="F263" s="184" t="s">
        <v>1963</v>
      </c>
      <c r="G263" s="182"/>
      <c r="H263" s="182"/>
      <c r="I263" s="185"/>
      <c r="J263" s="186">
        <f>BK263</f>
        <v>0</v>
      </c>
      <c r="K263" s="182"/>
      <c r="L263" s="187"/>
      <c r="M263" s="188"/>
      <c r="N263" s="189"/>
      <c r="O263" s="189"/>
      <c r="P263" s="190">
        <f>SUM(P264:P285)</f>
        <v>0</v>
      </c>
      <c r="Q263" s="189"/>
      <c r="R263" s="190">
        <f>SUM(R264:R285)</f>
        <v>0.079000000000000001</v>
      </c>
      <c r="S263" s="189"/>
      <c r="T263" s="191">
        <f>SUM(T264:T285)</f>
        <v>0</v>
      </c>
      <c r="U263" s="11"/>
      <c r="V263" s="11"/>
      <c r="W263" s="11"/>
      <c r="X263" s="11"/>
      <c r="Y263" s="11"/>
      <c r="Z263" s="11"/>
      <c r="AA263" s="11"/>
      <c r="AB263" s="11"/>
      <c r="AC263" s="11"/>
      <c r="AD263" s="11"/>
      <c r="AE263" s="11"/>
      <c r="AR263" s="192" t="s">
        <v>79</v>
      </c>
      <c r="AT263" s="193" t="s">
        <v>68</v>
      </c>
      <c r="AU263" s="193" t="s">
        <v>69</v>
      </c>
      <c r="AY263" s="192" t="s">
        <v>260</v>
      </c>
      <c r="BK263" s="194">
        <f>SUM(BK264:BK285)</f>
        <v>0</v>
      </c>
    </row>
    <row r="264" s="2" customFormat="1" ht="16.5" customHeight="1">
      <c r="A264" s="37"/>
      <c r="B264" s="38"/>
      <c r="C264" s="195" t="s">
        <v>360</v>
      </c>
      <c r="D264" s="195" t="s">
        <v>261</v>
      </c>
      <c r="E264" s="196" t="s">
        <v>3472</v>
      </c>
      <c r="F264" s="197" t="s">
        <v>3473</v>
      </c>
      <c r="G264" s="198" t="s">
        <v>1300</v>
      </c>
      <c r="H264" s="199">
        <v>9.7799999999999994</v>
      </c>
      <c r="I264" s="200"/>
      <c r="J264" s="201">
        <f>ROUND(I264*H264,2)</f>
        <v>0</v>
      </c>
      <c r="K264" s="197" t="s">
        <v>1261</v>
      </c>
      <c r="L264" s="43"/>
      <c r="M264" s="202" t="s">
        <v>19</v>
      </c>
      <c r="N264" s="203" t="s">
        <v>40</v>
      </c>
      <c r="O264" s="83"/>
      <c r="P264" s="204">
        <f>O264*H264</f>
        <v>0</v>
      </c>
      <c r="Q264" s="204">
        <v>0</v>
      </c>
      <c r="R264" s="204">
        <f>Q264*H264</f>
        <v>0</v>
      </c>
      <c r="S264" s="204">
        <v>0</v>
      </c>
      <c r="T264" s="205">
        <f>S264*H264</f>
        <v>0</v>
      </c>
      <c r="U264" s="37"/>
      <c r="V264" s="37"/>
      <c r="W264" s="37"/>
      <c r="X264" s="37"/>
      <c r="Y264" s="37"/>
      <c r="Z264" s="37"/>
      <c r="AA264" s="37"/>
      <c r="AB264" s="37"/>
      <c r="AC264" s="37"/>
      <c r="AD264" s="37"/>
      <c r="AE264" s="37"/>
      <c r="AR264" s="206" t="s">
        <v>303</v>
      </c>
      <c r="AT264" s="206" t="s">
        <v>261</v>
      </c>
      <c r="AU264" s="206" t="s">
        <v>77</v>
      </c>
      <c r="AY264" s="16" t="s">
        <v>260</v>
      </c>
      <c r="BE264" s="207">
        <f>IF(N264="základní",J264,0)</f>
        <v>0</v>
      </c>
      <c r="BF264" s="207">
        <f>IF(N264="snížená",J264,0)</f>
        <v>0</v>
      </c>
      <c r="BG264" s="207">
        <f>IF(N264="zákl. přenesená",J264,0)</f>
        <v>0</v>
      </c>
      <c r="BH264" s="207">
        <f>IF(N264="sníž. přenesená",J264,0)</f>
        <v>0</v>
      </c>
      <c r="BI264" s="207">
        <f>IF(N264="nulová",J264,0)</f>
        <v>0</v>
      </c>
      <c r="BJ264" s="16" t="s">
        <v>77</v>
      </c>
      <c r="BK264" s="207">
        <f>ROUND(I264*H264,2)</f>
        <v>0</v>
      </c>
      <c r="BL264" s="16" t="s">
        <v>303</v>
      </c>
      <c r="BM264" s="206" t="s">
        <v>865</v>
      </c>
    </row>
    <row r="265" s="2" customFormat="1">
      <c r="A265" s="37"/>
      <c r="B265" s="38"/>
      <c r="C265" s="39"/>
      <c r="D265" s="208" t="s">
        <v>267</v>
      </c>
      <c r="E265" s="39"/>
      <c r="F265" s="209" t="s">
        <v>3474</v>
      </c>
      <c r="G265" s="39"/>
      <c r="H265" s="39"/>
      <c r="I265" s="210"/>
      <c r="J265" s="39"/>
      <c r="K265" s="39"/>
      <c r="L265" s="43"/>
      <c r="M265" s="211"/>
      <c r="N265" s="212"/>
      <c r="O265" s="83"/>
      <c r="P265" s="83"/>
      <c r="Q265" s="83"/>
      <c r="R265" s="83"/>
      <c r="S265" s="83"/>
      <c r="T265" s="84"/>
      <c r="U265" s="37"/>
      <c r="V265" s="37"/>
      <c r="W265" s="37"/>
      <c r="X265" s="37"/>
      <c r="Y265" s="37"/>
      <c r="Z265" s="37"/>
      <c r="AA265" s="37"/>
      <c r="AB265" s="37"/>
      <c r="AC265" s="37"/>
      <c r="AD265" s="37"/>
      <c r="AE265" s="37"/>
      <c r="AT265" s="16" t="s">
        <v>267</v>
      </c>
      <c r="AU265" s="16" t="s">
        <v>77</v>
      </c>
    </row>
    <row r="266" s="2" customFormat="1">
      <c r="A266" s="37"/>
      <c r="B266" s="38"/>
      <c r="C266" s="39"/>
      <c r="D266" s="254" t="s">
        <v>1425</v>
      </c>
      <c r="E266" s="39"/>
      <c r="F266" s="255" t="s">
        <v>3475</v>
      </c>
      <c r="G266" s="39"/>
      <c r="H266" s="39"/>
      <c r="I266" s="210"/>
      <c r="J266" s="39"/>
      <c r="K266" s="39"/>
      <c r="L266" s="43"/>
      <c r="M266" s="211"/>
      <c r="N266" s="212"/>
      <c r="O266" s="83"/>
      <c r="P266" s="83"/>
      <c r="Q266" s="83"/>
      <c r="R266" s="83"/>
      <c r="S266" s="83"/>
      <c r="T266" s="84"/>
      <c r="U266" s="37"/>
      <c r="V266" s="37"/>
      <c r="W266" s="37"/>
      <c r="X266" s="37"/>
      <c r="Y266" s="37"/>
      <c r="Z266" s="37"/>
      <c r="AA266" s="37"/>
      <c r="AB266" s="37"/>
      <c r="AC266" s="37"/>
      <c r="AD266" s="37"/>
      <c r="AE266" s="37"/>
      <c r="AT266" s="16" t="s">
        <v>1425</v>
      </c>
      <c r="AU266" s="16" t="s">
        <v>77</v>
      </c>
    </row>
    <row r="267" s="2" customFormat="1" ht="16.5" customHeight="1">
      <c r="A267" s="37"/>
      <c r="B267" s="38"/>
      <c r="C267" s="195" t="s">
        <v>682</v>
      </c>
      <c r="D267" s="195" t="s">
        <v>261</v>
      </c>
      <c r="E267" s="196" t="s">
        <v>3476</v>
      </c>
      <c r="F267" s="197" t="s">
        <v>3477</v>
      </c>
      <c r="G267" s="198" t="s">
        <v>1300</v>
      </c>
      <c r="H267" s="199">
        <v>48.359999999999999</v>
      </c>
      <c r="I267" s="200"/>
      <c r="J267" s="201">
        <f>ROUND(I267*H267,2)</f>
        <v>0</v>
      </c>
      <c r="K267" s="197" t="s">
        <v>1261</v>
      </c>
      <c r="L267" s="43"/>
      <c r="M267" s="202" t="s">
        <v>19</v>
      </c>
      <c r="N267" s="203" t="s">
        <v>40</v>
      </c>
      <c r="O267" s="83"/>
      <c r="P267" s="204">
        <f>O267*H267</f>
        <v>0</v>
      </c>
      <c r="Q267" s="204">
        <v>0</v>
      </c>
      <c r="R267" s="204">
        <f>Q267*H267</f>
        <v>0</v>
      </c>
      <c r="S267" s="204">
        <v>0</v>
      </c>
      <c r="T267" s="205">
        <f>S267*H267</f>
        <v>0</v>
      </c>
      <c r="U267" s="37"/>
      <c r="V267" s="37"/>
      <c r="W267" s="37"/>
      <c r="X267" s="37"/>
      <c r="Y267" s="37"/>
      <c r="Z267" s="37"/>
      <c r="AA267" s="37"/>
      <c r="AB267" s="37"/>
      <c r="AC267" s="37"/>
      <c r="AD267" s="37"/>
      <c r="AE267" s="37"/>
      <c r="AR267" s="206" t="s">
        <v>303</v>
      </c>
      <c r="AT267" s="206" t="s">
        <v>261</v>
      </c>
      <c r="AU267" s="206" t="s">
        <v>77</v>
      </c>
      <c r="AY267" s="16" t="s">
        <v>260</v>
      </c>
      <c r="BE267" s="207">
        <f>IF(N267="základní",J267,0)</f>
        <v>0</v>
      </c>
      <c r="BF267" s="207">
        <f>IF(N267="snížená",J267,0)</f>
        <v>0</v>
      </c>
      <c r="BG267" s="207">
        <f>IF(N267="zákl. přenesená",J267,0)</f>
        <v>0</v>
      </c>
      <c r="BH267" s="207">
        <f>IF(N267="sníž. přenesená",J267,0)</f>
        <v>0</v>
      </c>
      <c r="BI267" s="207">
        <f>IF(N267="nulová",J267,0)</f>
        <v>0</v>
      </c>
      <c r="BJ267" s="16" t="s">
        <v>77</v>
      </c>
      <c r="BK267" s="207">
        <f>ROUND(I267*H267,2)</f>
        <v>0</v>
      </c>
      <c r="BL267" s="16" t="s">
        <v>303</v>
      </c>
      <c r="BM267" s="206" t="s">
        <v>869</v>
      </c>
    </row>
    <row r="268" s="2" customFormat="1">
      <c r="A268" s="37"/>
      <c r="B268" s="38"/>
      <c r="C268" s="39"/>
      <c r="D268" s="208" t="s">
        <v>267</v>
      </c>
      <c r="E268" s="39"/>
      <c r="F268" s="209" t="s">
        <v>3478</v>
      </c>
      <c r="G268" s="39"/>
      <c r="H268" s="39"/>
      <c r="I268" s="210"/>
      <c r="J268" s="39"/>
      <c r="K268" s="39"/>
      <c r="L268" s="43"/>
      <c r="M268" s="211"/>
      <c r="N268" s="212"/>
      <c r="O268" s="83"/>
      <c r="P268" s="83"/>
      <c r="Q268" s="83"/>
      <c r="R268" s="83"/>
      <c r="S268" s="83"/>
      <c r="T268" s="84"/>
      <c r="U268" s="37"/>
      <c r="V268" s="37"/>
      <c r="W268" s="37"/>
      <c r="X268" s="37"/>
      <c r="Y268" s="37"/>
      <c r="Z268" s="37"/>
      <c r="AA268" s="37"/>
      <c r="AB268" s="37"/>
      <c r="AC268" s="37"/>
      <c r="AD268" s="37"/>
      <c r="AE268" s="37"/>
      <c r="AT268" s="16" t="s">
        <v>267</v>
      </c>
      <c r="AU268" s="16" t="s">
        <v>77</v>
      </c>
    </row>
    <row r="269" s="2" customFormat="1">
      <c r="A269" s="37"/>
      <c r="B269" s="38"/>
      <c r="C269" s="39"/>
      <c r="D269" s="254" t="s">
        <v>1425</v>
      </c>
      <c r="E269" s="39"/>
      <c r="F269" s="255" t="s">
        <v>3479</v>
      </c>
      <c r="G269" s="39"/>
      <c r="H269" s="39"/>
      <c r="I269" s="210"/>
      <c r="J269" s="39"/>
      <c r="K269" s="39"/>
      <c r="L269" s="43"/>
      <c r="M269" s="211"/>
      <c r="N269" s="212"/>
      <c r="O269" s="83"/>
      <c r="P269" s="83"/>
      <c r="Q269" s="83"/>
      <c r="R269" s="83"/>
      <c r="S269" s="83"/>
      <c r="T269" s="84"/>
      <c r="U269" s="37"/>
      <c r="V269" s="37"/>
      <c r="W269" s="37"/>
      <c r="X269" s="37"/>
      <c r="Y269" s="37"/>
      <c r="Z269" s="37"/>
      <c r="AA269" s="37"/>
      <c r="AB269" s="37"/>
      <c r="AC269" s="37"/>
      <c r="AD269" s="37"/>
      <c r="AE269" s="37"/>
      <c r="AT269" s="16" t="s">
        <v>1425</v>
      </c>
      <c r="AU269" s="16" t="s">
        <v>77</v>
      </c>
    </row>
    <row r="270" s="2" customFormat="1" ht="16.5" customHeight="1">
      <c r="A270" s="37"/>
      <c r="B270" s="38"/>
      <c r="C270" s="214" t="s">
        <v>366</v>
      </c>
      <c r="D270" s="214" t="s">
        <v>275</v>
      </c>
      <c r="E270" s="215" t="s">
        <v>3480</v>
      </c>
      <c r="F270" s="216" t="s">
        <v>3481</v>
      </c>
      <c r="G270" s="217" t="s">
        <v>975</v>
      </c>
      <c r="H270" s="218">
        <v>0.023</v>
      </c>
      <c r="I270" s="219"/>
      <c r="J270" s="220">
        <f>ROUND(I270*H270,2)</f>
        <v>0</v>
      </c>
      <c r="K270" s="216" t="s">
        <v>1261</v>
      </c>
      <c r="L270" s="221"/>
      <c r="M270" s="222" t="s">
        <v>19</v>
      </c>
      <c r="N270" s="223" t="s">
        <v>40</v>
      </c>
      <c r="O270" s="83"/>
      <c r="P270" s="204">
        <f>O270*H270</f>
        <v>0</v>
      </c>
      <c r="Q270" s="204">
        <v>1</v>
      </c>
      <c r="R270" s="204">
        <f>Q270*H270</f>
        <v>0.023</v>
      </c>
      <c r="S270" s="204">
        <v>0</v>
      </c>
      <c r="T270" s="205">
        <f>S270*H270</f>
        <v>0</v>
      </c>
      <c r="U270" s="37"/>
      <c r="V270" s="37"/>
      <c r="W270" s="37"/>
      <c r="X270" s="37"/>
      <c r="Y270" s="37"/>
      <c r="Z270" s="37"/>
      <c r="AA270" s="37"/>
      <c r="AB270" s="37"/>
      <c r="AC270" s="37"/>
      <c r="AD270" s="37"/>
      <c r="AE270" s="37"/>
      <c r="AR270" s="206" t="s">
        <v>341</v>
      </c>
      <c r="AT270" s="206" t="s">
        <v>275</v>
      </c>
      <c r="AU270" s="206" t="s">
        <v>77</v>
      </c>
      <c r="AY270" s="16" t="s">
        <v>260</v>
      </c>
      <c r="BE270" s="207">
        <f>IF(N270="základní",J270,0)</f>
        <v>0</v>
      </c>
      <c r="BF270" s="207">
        <f>IF(N270="snížená",J270,0)</f>
        <v>0</v>
      </c>
      <c r="BG270" s="207">
        <f>IF(N270="zákl. přenesená",J270,0)</f>
        <v>0</v>
      </c>
      <c r="BH270" s="207">
        <f>IF(N270="sníž. přenesená",J270,0)</f>
        <v>0</v>
      </c>
      <c r="BI270" s="207">
        <f>IF(N270="nulová",J270,0)</f>
        <v>0</v>
      </c>
      <c r="BJ270" s="16" t="s">
        <v>77</v>
      </c>
      <c r="BK270" s="207">
        <f>ROUND(I270*H270,2)</f>
        <v>0</v>
      </c>
      <c r="BL270" s="16" t="s">
        <v>303</v>
      </c>
      <c r="BM270" s="206" t="s">
        <v>874</v>
      </c>
    </row>
    <row r="271" s="2" customFormat="1">
      <c r="A271" s="37"/>
      <c r="B271" s="38"/>
      <c r="C271" s="39"/>
      <c r="D271" s="208" t="s">
        <v>267</v>
      </c>
      <c r="E271" s="39"/>
      <c r="F271" s="209" t="s">
        <v>3481</v>
      </c>
      <c r="G271" s="39"/>
      <c r="H271" s="39"/>
      <c r="I271" s="210"/>
      <c r="J271" s="39"/>
      <c r="K271" s="39"/>
      <c r="L271" s="43"/>
      <c r="M271" s="211"/>
      <c r="N271" s="212"/>
      <c r="O271" s="83"/>
      <c r="P271" s="83"/>
      <c r="Q271" s="83"/>
      <c r="R271" s="83"/>
      <c r="S271" s="83"/>
      <c r="T271" s="84"/>
      <c r="U271" s="37"/>
      <c r="V271" s="37"/>
      <c r="W271" s="37"/>
      <c r="X271" s="37"/>
      <c r="Y271" s="37"/>
      <c r="Z271" s="37"/>
      <c r="AA271" s="37"/>
      <c r="AB271" s="37"/>
      <c r="AC271" s="37"/>
      <c r="AD271" s="37"/>
      <c r="AE271" s="37"/>
      <c r="AT271" s="16" t="s">
        <v>267</v>
      </c>
      <c r="AU271" s="16" t="s">
        <v>77</v>
      </c>
    </row>
    <row r="272" s="2" customFormat="1" ht="16.5" customHeight="1">
      <c r="A272" s="37"/>
      <c r="B272" s="38"/>
      <c r="C272" s="195" t="s">
        <v>691</v>
      </c>
      <c r="D272" s="195" t="s">
        <v>261</v>
      </c>
      <c r="E272" s="196" t="s">
        <v>3482</v>
      </c>
      <c r="F272" s="197" t="s">
        <v>3483</v>
      </c>
      <c r="G272" s="198" t="s">
        <v>1300</v>
      </c>
      <c r="H272" s="199">
        <v>19.559999999999999</v>
      </c>
      <c r="I272" s="200"/>
      <c r="J272" s="201">
        <f>ROUND(I272*H272,2)</f>
        <v>0</v>
      </c>
      <c r="K272" s="197" t="s">
        <v>1261</v>
      </c>
      <c r="L272" s="43"/>
      <c r="M272" s="202" t="s">
        <v>19</v>
      </c>
      <c r="N272" s="203" t="s">
        <v>40</v>
      </c>
      <c r="O272" s="83"/>
      <c r="P272" s="204">
        <f>O272*H272</f>
        <v>0</v>
      </c>
      <c r="Q272" s="204">
        <v>0</v>
      </c>
      <c r="R272" s="204">
        <f>Q272*H272</f>
        <v>0</v>
      </c>
      <c r="S272" s="204">
        <v>0</v>
      </c>
      <c r="T272" s="205">
        <f>S272*H272</f>
        <v>0</v>
      </c>
      <c r="U272" s="37"/>
      <c r="V272" s="37"/>
      <c r="W272" s="37"/>
      <c r="X272" s="37"/>
      <c r="Y272" s="37"/>
      <c r="Z272" s="37"/>
      <c r="AA272" s="37"/>
      <c r="AB272" s="37"/>
      <c r="AC272" s="37"/>
      <c r="AD272" s="37"/>
      <c r="AE272" s="37"/>
      <c r="AR272" s="206" t="s">
        <v>303</v>
      </c>
      <c r="AT272" s="206" t="s">
        <v>261</v>
      </c>
      <c r="AU272" s="206" t="s">
        <v>77</v>
      </c>
      <c r="AY272" s="16" t="s">
        <v>260</v>
      </c>
      <c r="BE272" s="207">
        <f>IF(N272="základní",J272,0)</f>
        <v>0</v>
      </c>
      <c r="BF272" s="207">
        <f>IF(N272="snížená",J272,0)</f>
        <v>0</v>
      </c>
      <c r="BG272" s="207">
        <f>IF(N272="zákl. přenesená",J272,0)</f>
        <v>0</v>
      </c>
      <c r="BH272" s="207">
        <f>IF(N272="sníž. přenesená",J272,0)</f>
        <v>0</v>
      </c>
      <c r="BI272" s="207">
        <f>IF(N272="nulová",J272,0)</f>
        <v>0</v>
      </c>
      <c r="BJ272" s="16" t="s">
        <v>77</v>
      </c>
      <c r="BK272" s="207">
        <f>ROUND(I272*H272,2)</f>
        <v>0</v>
      </c>
      <c r="BL272" s="16" t="s">
        <v>303</v>
      </c>
      <c r="BM272" s="206" t="s">
        <v>1150</v>
      </c>
    </row>
    <row r="273" s="2" customFormat="1">
      <c r="A273" s="37"/>
      <c r="B273" s="38"/>
      <c r="C273" s="39"/>
      <c r="D273" s="208" t="s">
        <v>267</v>
      </c>
      <c r="E273" s="39"/>
      <c r="F273" s="209" t="s">
        <v>3484</v>
      </c>
      <c r="G273" s="39"/>
      <c r="H273" s="39"/>
      <c r="I273" s="210"/>
      <c r="J273" s="39"/>
      <c r="K273" s="39"/>
      <c r="L273" s="43"/>
      <c r="M273" s="211"/>
      <c r="N273" s="212"/>
      <c r="O273" s="83"/>
      <c r="P273" s="83"/>
      <c r="Q273" s="83"/>
      <c r="R273" s="83"/>
      <c r="S273" s="83"/>
      <c r="T273" s="84"/>
      <c r="U273" s="37"/>
      <c r="V273" s="37"/>
      <c r="W273" s="37"/>
      <c r="X273" s="37"/>
      <c r="Y273" s="37"/>
      <c r="Z273" s="37"/>
      <c r="AA273" s="37"/>
      <c r="AB273" s="37"/>
      <c r="AC273" s="37"/>
      <c r="AD273" s="37"/>
      <c r="AE273" s="37"/>
      <c r="AT273" s="16" t="s">
        <v>267</v>
      </c>
      <c r="AU273" s="16" t="s">
        <v>77</v>
      </c>
    </row>
    <row r="274" s="2" customFormat="1">
      <c r="A274" s="37"/>
      <c r="B274" s="38"/>
      <c r="C274" s="39"/>
      <c r="D274" s="254" t="s">
        <v>1425</v>
      </c>
      <c r="E274" s="39"/>
      <c r="F274" s="255" t="s">
        <v>3485</v>
      </c>
      <c r="G274" s="39"/>
      <c r="H274" s="39"/>
      <c r="I274" s="210"/>
      <c r="J274" s="39"/>
      <c r="K274" s="39"/>
      <c r="L274" s="43"/>
      <c r="M274" s="211"/>
      <c r="N274" s="212"/>
      <c r="O274" s="83"/>
      <c r="P274" s="83"/>
      <c r="Q274" s="83"/>
      <c r="R274" s="83"/>
      <c r="S274" s="83"/>
      <c r="T274" s="84"/>
      <c r="U274" s="37"/>
      <c r="V274" s="37"/>
      <c r="W274" s="37"/>
      <c r="X274" s="37"/>
      <c r="Y274" s="37"/>
      <c r="Z274" s="37"/>
      <c r="AA274" s="37"/>
      <c r="AB274" s="37"/>
      <c r="AC274" s="37"/>
      <c r="AD274" s="37"/>
      <c r="AE274" s="37"/>
      <c r="AT274" s="16" t="s">
        <v>1425</v>
      </c>
      <c r="AU274" s="16" t="s">
        <v>77</v>
      </c>
    </row>
    <row r="275" s="2" customFormat="1" ht="16.5" customHeight="1">
      <c r="A275" s="37"/>
      <c r="B275" s="38"/>
      <c r="C275" s="195" t="s">
        <v>370</v>
      </c>
      <c r="D275" s="195" t="s">
        <v>261</v>
      </c>
      <c r="E275" s="196" t="s">
        <v>3486</v>
      </c>
      <c r="F275" s="197" t="s">
        <v>3487</v>
      </c>
      <c r="G275" s="198" t="s">
        <v>1300</v>
      </c>
      <c r="H275" s="199">
        <v>96.719999999999999</v>
      </c>
      <c r="I275" s="200"/>
      <c r="J275" s="201">
        <f>ROUND(I275*H275,2)</f>
        <v>0</v>
      </c>
      <c r="K275" s="197" t="s">
        <v>1261</v>
      </c>
      <c r="L275" s="43"/>
      <c r="M275" s="202" t="s">
        <v>19</v>
      </c>
      <c r="N275" s="203" t="s">
        <v>40</v>
      </c>
      <c r="O275" s="83"/>
      <c r="P275" s="204">
        <f>O275*H275</f>
        <v>0</v>
      </c>
      <c r="Q275" s="204">
        <v>0</v>
      </c>
      <c r="R275" s="204">
        <f>Q275*H275</f>
        <v>0</v>
      </c>
      <c r="S275" s="204">
        <v>0</v>
      </c>
      <c r="T275" s="205">
        <f>S275*H275</f>
        <v>0</v>
      </c>
      <c r="U275" s="37"/>
      <c r="V275" s="37"/>
      <c r="W275" s="37"/>
      <c r="X275" s="37"/>
      <c r="Y275" s="37"/>
      <c r="Z275" s="37"/>
      <c r="AA275" s="37"/>
      <c r="AB275" s="37"/>
      <c r="AC275" s="37"/>
      <c r="AD275" s="37"/>
      <c r="AE275" s="37"/>
      <c r="AR275" s="206" t="s">
        <v>303</v>
      </c>
      <c r="AT275" s="206" t="s">
        <v>261</v>
      </c>
      <c r="AU275" s="206" t="s">
        <v>77</v>
      </c>
      <c r="AY275" s="16" t="s">
        <v>260</v>
      </c>
      <c r="BE275" s="207">
        <f>IF(N275="základní",J275,0)</f>
        <v>0</v>
      </c>
      <c r="BF275" s="207">
        <f>IF(N275="snížená",J275,0)</f>
        <v>0</v>
      </c>
      <c r="BG275" s="207">
        <f>IF(N275="zákl. přenesená",J275,0)</f>
        <v>0</v>
      </c>
      <c r="BH275" s="207">
        <f>IF(N275="sníž. přenesená",J275,0)</f>
        <v>0</v>
      </c>
      <c r="BI275" s="207">
        <f>IF(N275="nulová",J275,0)</f>
        <v>0</v>
      </c>
      <c r="BJ275" s="16" t="s">
        <v>77</v>
      </c>
      <c r="BK275" s="207">
        <f>ROUND(I275*H275,2)</f>
        <v>0</v>
      </c>
      <c r="BL275" s="16" t="s">
        <v>303</v>
      </c>
      <c r="BM275" s="206" t="s">
        <v>1152</v>
      </c>
    </row>
    <row r="276" s="2" customFormat="1">
      <c r="A276" s="37"/>
      <c r="B276" s="38"/>
      <c r="C276" s="39"/>
      <c r="D276" s="208" t="s">
        <v>267</v>
      </c>
      <c r="E276" s="39"/>
      <c r="F276" s="209" t="s">
        <v>3488</v>
      </c>
      <c r="G276" s="39"/>
      <c r="H276" s="39"/>
      <c r="I276" s="210"/>
      <c r="J276" s="39"/>
      <c r="K276" s="39"/>
      <c r="L276" s="43"/>
      <c r="M276" s="211"/>
      <c r="N276" s="212"/>
      <c r="O276" s="83"/>
      <c r="P276" s="83"/>
      <c r="Q276" s="83"/>
      <c r="R276" s="83"/>
      <c r="S276" s="83"/>
      <c r="T276" s="84"/>
      <c r="U276" s="37"/>
      <c r="V276" s="37"/>
      <c r="W276" s="37"/>
      <c r="X276" s="37"/>
      <c r="Y276" s="37"/>
      <c r="Z276" s="37"/>
      <c r="AA276" s="37"/>
      <c r="AB276" s="37"/>
      <c r="AC276" s="37"/>
      <c r="AD276" s="37"/>
      <c r="AE276" s="37"/>
      <c r="AT276" s="16" t="s">
        <v>267</v>
      </c>
      <c r="AU276" s="16" t="s">
        <v>77</v>
      </c>
    </row>
    <row r="277" s="2" customFormat="1">
      <c r="A277" s="37"/>
      <c r="B277" s="38"/>
      <c r="C277" s="39"/>
      <c r="D277" s="254" t="s">
        <v>1425</v>
      </c>
      <c r="E277" s="39"/>
      <c r="F277" s="255" t="s">
        <v>3489</v>
      </c>
      <c r="G277" s="39"/>
      <c r="H277" s="39"/>
      <c r="I277" s="210"/>
      <c r="J277" s="39"/>
      <c r="K277" s="39"/>
      <c r="L277" s="43"/>
      <c r="M277" s="211"/>
      <c r="N277" s="212"/>
      <c r="O277" s="83"/>
      <c r="P277" s="83"/>
      <c r="Q277" s="83"/>
      <c r="R277" s="83"/>
      <c r="S277" s="83"/>
      <c r="T277" s="84"/>
      <c r="U277" s="37"/>
      <c r="V277" s="37"/>
      <c r="W277" s="37"/>
      <c r="X277" s="37"/>
      <c r="Y277" s="37"/>
      <c r="Z277" s="37"/>
      <c r="AA277" s="37"/>
      <c r="AB277" s="37"/>
      <c r="AC277" s="37"/>
      <c r="AD277" s="37"/>
      <c r="AE277" s="37"/>
      <c r="AT277" s="16" t="s">
        <v>1425</v>
      </c>
      <c r="AU277" s="16" t="s">
        <v>77</v>
      </c>
    </row>
    <row r="278" s="2" customFormat="1" ht="16.5" customHeight="1">
      <c r="A278" s="37"/>
      <c r="B278" s="38"/>
      <c r="C278" s="214" t="s">
        <v>699</v>
      </c>
      <c r="D278" s="214" t="s">
        <v>275</v>
      </c>
      <c r="E278" s="215" t="s">
        <v>3490</v>
      </c>
      <c r="F278" s="216" t="s">
        <v>3491</v>
      </c>
      <c r="G278" s="217" t="s">
        <v>975</v>
      </c>
      <c r="H278" s="218">
        <v>0.056000000000000001</v>
      </c>
      <c r="I278" s="219"/>
      <c r="J278" s="220">
        <f>ROUND(I278*H278,2)</f>
        <v>0</v>
      </c>
      <c r="K278" s="216" t="s">
        <v>1261</v>
      </c>
      <c r="L278" s="221"/>
      <c r="M278" s="222" t="s">
        <v>19</v>
      </c>
      <c r="N278" s="223" t="s">
        <v>40</v>
      </c>
      <c r="O278" s="83"/>
      <c r="P278" s="204">
        <f>O278*H278</f>
        <v>0</v>
      </c>
      <c r="Q278" s="204">
        <v>1</v>
      </c>
      <c r="R278" s="204">
        <f>Q278*H278</f>
        <v>0.056000000000000001</v>
      </c>
      <c r="S278" s="204">
        <v>0</v>
      </c>
      <c r="T278" s="205">
        <f>S278*H278</f>
        <v>0</v>
      </c>
      <c r="U278" s="37"/>
      <c r="V278" s="37"/>
      <c r="W278" s="37"/>
      <c r="X278" s="37"/>
      <c r="Y278" s="37"/>
      <c r="Z278" s="37"/>
      <c r="AA278" s="37"/>
      <c r="AB278" s="37"/>
      <c r="AC278" s="37"/>
      <c r="AD278" s="37"/>
      <c r="AE278" s="37"/>
      <c r="AR278" s="206" t="s">
        <v>341</v>
      </c>
      <c r="AT278" s="206" t="s">
        <v>275</v>
      </c>
      <c r="AU278" s="206" t="s">
        <v>77</v>
      </c>
      <c r="AY278" s="16" t="s">
        <v>260</v>
      </c>
      <c r="BE278" s="207">
        <f>IF(N278="základní",J278,0)</f>
        <v>0</v>
      </c>
      <c r="BF278" s="207">
        <f>IF(N278="snížená",J278,0)</f>
        <v>0</v>
      </c>
      <c r="BG278" s="207">
        <f>IF(N278="zákl. přenesená",J278,0)</f>
        <v>0</v>
      </c>
      <c r="BH278" s="207">
        <f>IF(N278="sníž. přenesená",J278,0)</f>
        <v>0</v>
      </c>
      <c r="BI278" s="207">
        <f>IF(N278="nulová",J278,0)</f>
        <v>0</v>
      </c>
      <c r="BJ278" s="16" t="s">
        <v>77</v>
      </c>
      <c r="BK278" s="207">
        <f>ROUND(I278*H278,2)</f>
        <v>0</v>
      </c>
      <c r="BL278" s="16" t="s">
        <v>303</v>
      </c>
      <c r="BM278" s="206" t="s">
        <v>697</v>
      </c>
    </row>
    <row r="279" s="2" customFormat="1">
      <c r="A279" s="37"/>
      <c r="B279" s="38"/>
      <c r="C279" s="39"/>
      <c r="D279" s="208" t="s">
        <v>267</v>
      </c>
      <c r="E279" s="39"/>
      <c r="F279" s="209" t="s">
        <v>3491</v>
      </c>
      <c r="G279" s="39"/>
      <c r="H279" s="39"/>
      <c r="I279" s="210"/>
      <c r="J279" s="39"/>
      <c r="K279" s="39"/>
      <c r="L279" s="43"/>
      <c r="M279" s="211"/>
      <c r="N279" s="212"/>
      <c r="O279" s="83"/>
      <c r="P279" s="83"/>
      <c r="Q279" s="83"/>
      <c r="R279" s="83"/>
      <c r="S279" s="83"/>
      <c r="T279" s="84"/>
      <c r="U279" s="37"/>
      <c r="V279" s="37"/>
      <c r="W279" s="37"/>
      <c r="X279" s="37"/>
      <c r="Y279" s="37"/>
      <c r="Z279" s="37"/>
      <c r="AA279" s="37"/>
      <c r="AB279" s="37"/>
      <c r="AC279" s="37"/>
      <c r="AD279" s="37"/>
      <c r="AE279" s="37"/>
      <c r="AT279" s="16" t="s">
        <v>267</v>
      </c>
      <c r="AU279" s="16" t="s">
        <v>77</v>
      </c>
    </row>
    <row r="280" s="2" customFormat="1" ht="16.5" customHeight="1">
      <c r="A280" s="37"/>
      <c r="B280" s="38"/>
      <c r="C280" s="195" t="s">
        <v>375</v>
      </c>
      <c r="D280" s="195" t="s">
        <v>261</v>
      </c>
      <c r="E280" s="196" t="s">
        <v>1992</v>
      </c>
      <c r="F280" s="197" t="s">
        <v>1993</v>
      </c>
      <c r="G280" s="198" t="s">
        <v>975</v>
      </c>
      <c r="H280" s="199">
        <v>0.079000000000000001</v>
      </c>
      <c r="I280" s="200"/>
      <c r="J280" s="201">
        <f>ROUND(I280*H280,2)</f>
        <v>0</v>
      </c>
      <c r="K280" s="197" t="s">
        <v>1261</v>
      </c>
      <c r="L280" s="43"/>
      <c r="M280" s="202" t="s">
        <v>19</v>
      </c>
      <c r="N280" s="203" t="s">
        <v>40</v>
      </c>
      <c r="O280" s="83"/>
      <c r="P280" s="204">
        <f>O280*H280</f>
        <v>0</v>
      </c>
      <c r="Q280" s="204">
        <v>0</v>
      </c>
      <c r="R280" s="204">
        <f>Q280*H280</f>
        <v>0</v>
      </c>
      <c r="S280" s="204">
        <v>0</v>
      </c>
      <c r="T280" s="205">
        <f>S280*H280</f>
        <v>0</v>
      </c>
      <c r="U280" s="37"/>
      <c r="V280" s="37"/>
      <c r="W280" s="37"/>
      <c r="X280" s="37"/>
      <c r="Y280" s="37"/>
      <c r="Z280" s="37"/>
      <c r="AA280" s="37"/>
      <c r="AB280" s="37"/>
      <c r="AC280" s="37"/>
      <c r="AD280" s="37"/>
      <c r="AE280" s="37"/>
      <c r="AR280" s="206" t="s">
        <v>303</v>
      </c>
      <c r="AT280" s="206" t="s">
        <v>261</v>
      </c>
      <c r="AU280" s="206" t="s">
        <v>77</v>
      </c>
      <c r="AY280" s="16" t="s">
        <v>260</v>
      </c>
      <c r="BE280" s="207">
        <f>IF(N280="základní",J280,0)</f>
        <v>0</v>
      </c>
      <c r="BF280" s="207">
        <f>IF(N280="snížená",J280,0)</f>
        <v>0</v>
      </c>
      <c r="BG280" s="207">
        <f>IF(N280="zákl. přenesená",J280,0)</f>
        <v>0</v>
      </c>
      <c r="BH280" s="207">
        <f>IF(N280="sníž. přenesená",J280,0)</f>
        <v>0</v>
      </c>
      <c r="BI280" s="207">
        <f>IF(N280="nulová",J280,0)</f>
        <v>0</v>
      </c>
      <c r="BJ280" s="16" t="s">
        <v>77</v>
      </c>
      <c r="BK280" s="207">
        <f>ROUND(I280*H280,2)</f>
        <v>0</v>
      </c>
      <c r="BL280" s="16" t="s">
        <v>303</v>
      </c>
      <c r="BM280" s="206" t="s">
        <v>702</v>
      </c>
    </row>
    <row r="281" s="2" customFormat="1">
      <c r="A281" s="37"/>
      <c r="B281" s="38"/>
      <c r="C281" s="39"/>
      <c r="D281" s="208" t="s">
        <v>267</v>
      </c>
      <c r="E281" s="39"/>
      <c r="F281" s="209" t="s">
        <v>1994</v>
      </c>
      <c r="G281" s="39"/>
      <c r="H281" s="39"/>
      <c r="I281" s="210"/>
      <c r="J281" s="39"/>
      <c r="K281" s="39"/>
      <c r="L281" s="43"/>
      <c r="M281" s="211"/>
      <c r="N281" s="212"/>
      <c r="O281" s="83"/>
      <c r="P281" s="83"/>
      <c r="Q281" s="83"/>
      <c r="R281" s="83"/>
      <c r="S281" s="83"/>
      <c r="T281" s="84"/>
      <c r="U281" s="37"/>
      <c r="V281" s="37"/>
      <c r="W281" s="37"/>
      <c r="X281" s="37"/>
      <c r="Y281" s="37"/>
      <c r="Z281" s="37"/>
      <c r="AA281" s="37"/>
      <c r="AB281" s="37"/>
      <c r="AC281" s="37"/>
      <c r="AD281" s="37"/>
      <c r="AE281" s="37"/>
      <c r="AT281" s="16" t="s">
        <v>267</v>
      </c>
      <c r="AU281" s="16" t="s">
        <v>77</v>
      </c>
    </row>
    <row r="282" s="2" customFormat="1">
      <c r="A282" s="37"/>
      <c r="B282" s="38"/>
      <c r="C282" s="39"/>
      <c r="D282" s="254" t="s">
        <v>1425</v>
      </c>
      <c r="E282" s="39"/>
      <c r="F282" s="255" t="s">
        <v>1995</v>
      </c>
      <c r="G282" s="39"/>
      <c r="H282" s="39"/>
      <c r="I282" s="210"/>
      <c r="J282" s="39"/>
      <c r="K282" s="39"/>
      <c r="L282" s="43"/>
      <c r="M282" s="211"/>
      <c r="N282" s="212"/>
      <c r="O282" s="83"/>
      <c r="P282" s="83"/>
      <c r="Q282" s="83"/>
      <c r="R282" s="83"/>
      <c r="S282" s="83"/>
      <c r="T282" s="84"/>
      <c r="U282" s="37"/>
      <c r="V282" s="37"/>
      <c r="W282" s="37"/>
      <c r="X282" s="37"/>
      <c r="Y282" s="37"/>
      <c r="Z282" s="37"/>
      <c r="AA282" s="37"/>
      <c r="AB282" s="37"/>
      <c r="AC282" s="37"/>
      <c r="AD282" s="37"/>
      <c r="AE282" s="37"/>
      <c r="AT282" s="16" t="s">
        <v>1425</v>
      </c>
      <c r="AU282" s="16" t="s">
        <v>77</v>
      </c>
    </row>
    <row r="283" s="2" customFormat="1" ht="16.5" customHeight="1">
      <c r="A283" s="37"/>
      <c r="B283" s="38"/>
      <c r="C283" s="195" t="s">
        <v>1162</v>
      </c>
      <c r="D283" s="195" t="s">
        <v>261</v>
      </c>
      <c r="E283" s="196" t="s">
        <v>1996</v>
      </c>
      <c r="F283" s="197" t="s">
        <v>1997</v>
      </c>
      <c r="G283" s="198" t="s">
        <v>975</v>
      </c>
      <c r="H283" s="199">
        <v>1.5009999999999999</v>
      </c>
      <c r="I283" s="200"/>
      <c r="J283" s="201">
        <f>ROUND(I283*H283,2)</f>
        <v>0</v>
      </c>
      <c r="K283" s="197" t="s">
        <v>1261</v>
      </c>
      <c r="L283" s="43"/>
      <c r="M283" s="202" t="s">
        <v>19</v>
      </c>
      <c r="N283" s="203" t="s">
        <v>40</v>
      </c>
      <c r="O283" s="83"/>
      <c r="P283" s="204">
        <f>O283*H283</f>
        <v>0</v>
      </c>
      <c r="Q283" s="204">
        <v>0</v>
      </c>
      <c r="R283" s="204">
        <f>Q283*H283</f>
        <v>0</v>
      </c>
      <c r="S283" s="204">
        <v>0</v>
      </c>
      <c r="T283" s="205">
        <f>S283*H283</f>
        <v>0</v>
      </c>
      <c r="U283" s="37"/>
      <c r="V283" s="37"/>
      <c r="W283" s="37"/>
      <c r="X283" s="37"/>
      <c r="Y283" s="37"/>
      <c r="Z283" s="37"/>
      <c r="AA283" s="37"/>
      <c r="AB283" s="37"/>
      <c r="AC283" s="37"/>
      <c r="AD283" s="37"/>
      <c r="AE283" s="37"/>
      <c r="AR283" s="206" t="s">
        <v>303</v>
      </c>
      <c r="AT283" s="206" t="s">
        <v>261</v>
      </c>
      <c r="AU283" s="206" t="s">
        <v>77</v>
      </c>
      <c r="AY283" s="16" t="s">
        <v>260</v>
      </c>
      <c r="BE283" s="207">
        <f>IF(N283="základní",J283,0)</f>
        <v>0</v>
      </c>
      <c r="BF283" s="207">
        <f>IF(N283="snížená",J283,0)</f>
        <v>0</v>
      </c>
      <c r="BG283" s="207">
        <f>IF(N283="zákl. přenesená",J283,0)</f>
        <v>0</v>
      </c>
      <c r="BH283" s="207">
        <f>IF(N283="sníž. přenesená",J283,0)</f>
        <v>0</v>
      </c>
      <c r="BI283" s="207">
        <f>IF(N283="nulová",J283,0)</f>
        <v>0</v>
      </c>
      <c r="BJ283" s="16" t="s">
        <v>77</v>
      </c>
      <c r="BK283" s="207">
        <f>ROUND(I283*H283,2)</f>
        <v>0</v>
      </c>
      <c r="BL283" s="16" t="s">
        <v>303</v>
      </c>
      <c r="BM283" s="206" t="s">
        <v>1165</v>
      </c>
    </row>
    <row r="284" s="2" customFormat="1">
      <c r="A284" s="37"/>
      <c r="B284" s="38"/>
      <c r="C284" s="39"/>
      <c r="D284" s="208" t="s">
        <v>267</v>
      </c>
      <c r="E284" s="39"/>
      <c r="F284" s="209" t="s">
        <v>1998</v>
      </c>
      <c r="G284" s="39"/>
      <c r="H284" s="39"/>
      <c r="I284" s="210"/>
      <c r="J284" s="39"/>
      <c r="K284" s="39"/>
      <c r="L284" s="43"/>
      <c r="M284" s="211"/>
      <c r="N284" s="212"/>
      <c r="O284" s="83"/>
      <c r="P284" s="83"/>
      <c r="Q284" s="83"/>
      <c r="R284" s="83"/>
      <c r="S284" s="83"/>
      <c r="T284" s="84"/>
      <c r="U284" s="37"/>
      <c r="V284" s="37"/>
      <c r="W284" s="37"/>
      <c r="X284" s="37"/>
      <c r="Y284" s="37"/>
      <c r="Z284" s="37"/>
      <c r="AA284" s="37"/>
      <c r="AB284" s="37"/>
      <c r="AC284" s="37"/>
      <c r="AD284" s="37"/>
      <c r="AE284" s="37"/>
      <c r="AT284" s="16" t="s">
        <v>267</v>
      </c>
      <c r="AU284" s="16" t="s">
        <v>77</v>
      </c>
    </row>
    <row r="285" s="2" customFormat="1">
      <c r="A285" s="37"/>
      <c r="B285" s="38"/>
      <c r="C285" s="39"/>
      <c r="D285" s="254" t="s">
        <v>1425</v>
      </c>
      <c r="E285" s="39"/>
      <c r="F285" s="255" t="s">
        <v>1999</v>
      </c>
      <c r="G285" s="39"/>
      <c r="H285" s="39"/>
      <c r="I285" s="210"/>
      <c r="J285" s="39"/>
      <c r="K285" s="39"/>
      <c r="L285" s="43"/>
      <c r="M285" s="211"/>
      <c r="N285" s="212"/>
      <c r="O285" s="83"/>
      <c r="P285" s="83"/>
      <c r="Q285" s="83"/>
      <c r="R285" s="83"/>
      <c r="S285" s="83"/>
      <c r="T285" s="84"/>
      <c r="U285" s="37"/>
      <c r="V285" s="37"/>
      <c r="W285" s="37"/>
      <c r="X285" s="37"/>
      <c r="Y285" s="37"/>
      <c r="Z285" s="37"/>
      <c r="AA285" s="37"/>
      <c r="AB285" s="37"/>
      <c r="AC285" s="37"/>
      <c r="AD285" s="37"/>
      <c r="AE285" s="37"/>
      <c r="AT285" s="16" t="s">
        <v>1425</v>
      </c>
      <c r="AU285" s="16" t="s">
        <v>77</v>
      </c>
    </row>
    <row r="286" s="11" customFormat="1" ht="25.92" customHeight="1">
      <c r="A286" s="11"/>
      <c r="B286" s="181"/>
      <c r="C286" s="182"/>
      <c r="D286" s="183" t="s">
        <v>68</v>
      </c>
      <c r="E286" s="184" t="s">
        <v>2267</v>
      </c>
      <c r="F286" s="184" t="s">
        <v>2268</v>
      </c>
      <c r="G286" s="182"/>
      <c r="H286" s="182"/>
      <c r="I286" s="185"/>
      <c r="J286" s="186">
        <f>BK286</f>
        <v>0</v>
      </c>
      <c r="K286" s="182"/>
      <c r="L286" s="187"/>
      <c r="M286" s="188"/>
      <c r="N286" s="189"/>
      <c r="O286" s="189"/>
      <c r="P286" s="190">
        <f>SUM(P287:P303)</f>
        <v>0</v>
      </c>
      <c r="Q286" s="189"/>
      <c r="R286" s="190">
        <f>SUM(R287:R303)</f>
        <v>0.027438400000000002</v>
      </c>
      <c r="S286" s="189"/>
      <c r="T286" s="191">
        <f>SUM(T287:T303)</f>
        <v>0</v>
      </c>
      <c r="U286" s="11"/>
      <c r="V286" s="11"/>
      <c r="W286" s="11"/>
      <c r="X286" s="11"/>
      <c r="Y286" s="11"/>
      <c r="Z286" s="11"/>
      <c r="AA286" s="11"/>
      <c r="AB286" s="11"/>
      <c r="AC286" s="11"/>
      <c r="AD286" s="11"/>
      <c r="AE286" s="11"/>
      <c r="AR286" s="192" t="s">
        <v>79</v>
      </c>
      <c r="AT286" s="193" t="s">
        <v>68</v>
      </c>
      <c r="AU286" s="193" t="s">
        <v>69</v>
      </c>
      <c r="AY286" s="192" t="s">
        <v>260</v>
      </c>
      <c r="BK286" s="194">
        <f>SUM(BK287:BK303)</f>
        <v>0</v>
      </c>
    </row>
    <row r="287" s="2" customFormat="1" ht="21.75" customHeight="1">
      <c r="A287" s="37"/>
      <c r="B287" s="38"/>
      <c r="C287" s="195" t="s">
        <v>380</v>
      </c>
      <c r="D287" s="195" t="s">
        <v>261</v>
      </c>
      <c r="E287" s="196" t="s">
        <v>2269</v>
      </c>
      <c r="F287" s="197" t="s">
        <v>2270</v>
      </c>
      <c r="G287" s="198" t="s">
        <v>1300</v>
      </c>
      <c r="H287" s="199">
        <v>1.76</v>
      </c>
      <c r="I287" s="200"/>
      <c r="J287" s="201">
        <f>ROUND(I287*H287,2)</f>
        <v>0</v>
      </c>
      <c r="K287" s="197" t="s">
        <v>1261</v>
      </c>
      <c r="L287" s="43"/>
      <c r="M287" s="202" t="s">
        <v>19</v>
      </c>
      <c r="N287" s="203" t="s">
        <v>40</v>
      </c>
      <c r="O287" s="83"/>
      <c r="P287" s="204">
        <f>O287*H287</f>
        <v>0</v>
      </c>
      <c r="Q287" s="204">
        <v>0.00048999999999999998</v>
      </c>
      <c r="R287" s="204">
        <f>Q287*H287</f>
        <v>0.00086239999999999993</v>
      </c>
      <c r="S287" s="204">
        <v>0</v>
      </c>
      <c r="T287" s="205">
        <f>S287*H287</f>
        <v>0</v>
      </c>
      <c r="U287" s="37"/>
      <c r="V287" s="37"/>
      <c r="W287" s="37"/>
      <c r="X287" s="37"/>
      <c r="Y287" s="37"/>
      <c r="Z287" s="37"/>
      <c r="AA287" s="37"/>
      <c r="AB287" s="37"/>
      <c r="AC287" s="37"/>
      <c r="AD287" s="37"/>
      <c r="AE287" s="37"/>
      <c r="AR287" s="206" t="s">
        <v>303</v>
      </c>
      <c r="AT287" s="206" t="s">
        <v>261</v>
      </c>
      <c r="AU287" s="206" t="s">
        <v>77</v>
      </c>
      <c r="AY287" s="16" t="s">
        <v>260</v>
      </c>
      <c r="BE287" s="207">
        <f>IF(N287="základní",J287,0)</f>
        <v>0</v>
      </c>
      <c r="BF287" s="207">
        <f>IF(N287="snížená",J287,0)</f>
        <v>0</v>
      </c>
      <c r="BG287" s="207">
        <f>IF(N287="zákl. přenesená",J287,0)</f>
        <v>0</v>
      </c>
      <c r="BH287" s="207">
        <f>IF(N287="sníž. přenesená",J287,0)</f>
        <v>0</v>
      </c>
      <c r="BI287" s="207">
        <f>IF(N287="nulová",J287,0)</f>
        <v>0</v>
      </c>
      <c r="BJ287" s="16" t="s">
        <v>77</v>
      </c>
      <c r="BK287" s="207">
        <f>ROUND(I287*H287,2)</f>
        <v>0</v>
      </c>
      <c r="BL287" s="16" t="s">
        <v>303</v>
      </c>
      <c r="BM287" s="206" t="s">
        <v>1171</v>
      </c>
    </row>
    <row r="288" s="2" customFormat="1">
      <c r="A288" s="37"/>
      <c r="B288" s="38"/>
      <c r="C288" s="39"/>
      <c r="D288" s="208" t="s">
        <v>267</v>
      </c>
      <c r="E288" s="39"/>
      <c r="F288" s="209" t="s">
        <v>2271</v>
      </c>
      <c r="G288" s="39"/>
      <c r="H288" s="39"/>
      <c r="I288" s="210"/>
      <c r="J288" s="39"/>
      <c r="K288" s="39"/>
      <c r="L288" s="43"/>
      <c r="M288" s="211"/>
      <c r="N288" s="212"/>
      <c r="O288" s="83"/>
      <c r="P288" s="83"/>
      <c r="Q288" s="83"/>
      <c r="R288" s="83"/>
      <c r="S288" s="83"/>
      <c r="T288" s="84"/>
      <c r="U288" s="37"/>
      <c r="V288" s="37"/>
      <c r="W288" s="37"/>
      <c r="X288" s="37"/>
      <c r="Y288" s="37"/>
      <c r="Z288" s="37"/>
      <c r="AA288" s="37"/>
      <c r="AB288" s="37"/>
      <c r="AC288" s="37"/>
      <c r="AD288" s="37"/>
      <c r="AE288" s="37"/>
      <c r="AT288" s="16" t="s">
        <v>267</v>
      </c>
      <c r="AU288" s="16" t="s">
        <v>77</v>
      </c>
    </row>
    <row r="289" s="2" customFormat="1">
      <c r="A289" s="37"/>
      <c r="B289" s="38"/>
      <c r="C289" s="39"/>
      <c r="D289" s="254" t="s">
        <v>1425</v>
      </c>
      <c r="E289" s="39"/>
      <c r="F289" s="255" t="s">
        <v>2272</v>
      </c>
      <c r="G289" s="39"/>
      <c r="H289" s="39"/>
      <c r="I289" s="210"/>
      <c r="J289" s="39"/>
      <c r="K289" s="39"/>
      <c r="L289" s="43"/>
      <c r="M289" s="211"/>
      <c r="N289" s="212"/>
      <c r="O289" s="83"/>
      <c r="P289" s="83"/>
      <c r="Q289" s="83"/>
      <c r="R289" s="83"/>
      <c r="S289" s="83"/>
      <c r="T289" s="84"/>
      <c r="U289" s="37"/>
      <c r="V289" s="37"/>
      <c r="W289" s="37"/>
      <c r="X289" s="37"/>
      <c r="Y289" s="37"/>
      <c r="Z289" s="37"/>
      <c r="AA289" s="37"/>
      <c r="AB289" s="37"/>
      <c r="AC289" s="37"/>
      <c r="AD289" s="37"/>
      <c r="AE289" s="37"/>
      <c r="AT289" s="16" t="s">
        <v>1425</v>
      </c>
      <c r="AU289" s="16" t="s">
        <v>77</v>
      </c>
    </row>
    <row r="290" s="12" customFormat="1">
      <c r="A290" s="12"/>
      <c r="B290" s="232"/>
      <c r="C290" s="233"/>
      <c r="D290" s="208" t="s">
        <v>967</v>
      </c>
      <c r="E290" s="234" t="s">
        <v>19</v>
      </c>
      <c r="F290" s="235" t="s">
        <v>2273</v>
      </c>
      <c r="G290" s="233"/>
      <c r="H290" s="236">
        <v>1.76</v>
      </c>
      <c r="I290" s="237"/>
      <c r="J290" s="233"/>
      <c r="K290" s="233"/>
      <c r="L290" s="238"/>
      <c r="M290" s="239"/>
      <c r="N290" s="240"/>
      <c r="O290" s="240"/>
      <c r="P290" s="240"/>
      <c r="Q290" s="240"/>
      <c r="R290" s="240"/>
      <c r="S290" s="240"/>
      <c r="T290" s="241"/>
      <c r="U290" s="12"/>
      <c r="V290" s="12"/>
      <c r="W290" s="12"/>
      <c r="X290" s="12"/>
      <c r="Y290" s="12"/>
      <c r="Z290" s="12"/>
      <c r="AA290" s="12"/>
      <c r="AB290" s="12"/>
      <c r="AC290" s="12"/>
      <c r="AD290" s="12"/>
      <c r="AE290" s="12"/>
      <c r="AT290" s="242" t="s">
        <v>967</v>
      </c>
      <c r="AU290" s="242" t="s">
        <v>77</v>
      </c>
      <c r="AV290" s="12" t="s">
        <v>79</v>
      </c>
      <c r="AW290" s="12" t="s">
        <v>31</v>
      </c>
      <c r="AX290" s="12" t="s">
        <v>69</v>
      </c>
      <c r="AY290" s="242" t="s">
        <v>260</v>
      </c>
    </row>
    <row r="291" s="13" customFormat="1">
      <c r="A291" s="13"/>
      <c r="B291" s="243"/>
      <c r="C291" s="244"/>
      <c r="D291" s="208" t="s">
        <v>967</v>
      </c>
      <c r="E291" s="245" t="s">
        <v>19</v>
      </c>
      <c r="F291" s="246" t="s">
        <v>969</v>
      </c>
      <c r="G291" s="244"/>
      <c r="H291" s="247">
        <v>1.76</v>
      </c>
      <c r="I291" s="248"/>
      <c r="J291" s="244"/>
      <c r="K291" s="244"/>
      <c r="L291" s="249"/>
      <c r="M291" s="250"/>
      <c r="N291" s="251"/>
      <c r="O291" s="251"/>
      <c r="P291" s="251"/>
      <c r="Q291" s="251"/>
      <c r="R291" s="251"/>
      <c r="S291" s="251"/>
      <c r="T291" s="252"/>
      <c r="U291" s="13"/>
      <c r="V291" s="13"/>
      <c r="W291" s="13"/>
      <c r="X291" s="13"/>
      <c r="Y291" s="13"/>
      <c r="Z291" s="13"/>
      <c r="AA291" s="13"/>
      <c r="AB291" s="13"/>
      <c r="AC291" s="13"/>
      <c r="AD291" s="13"/>
      <c r="AE291" s="13"/>
      <c r="AT291" s="253" t="s">
        <v>967</v>
      </c>
      <c r="AU291" s="253" t="s">
        <v>77</v>
      </c>
      <c r="AV291" s="13" t="s">
        <v>266</v>
      </c>
      <c r="AW291" s="13" t="s">
        <v>31</v>
      </c>
      <c r="AX291" s="13" t="s">
        <v>77</v>
      </c>
      <c r="AY291" s="253" t="s">
        <v>260</v>
      </c>
    </row>
    <row r="292" s="2" customFormat="1" ht="16.5" customHeight="1">
      <c r="A292" s="37"/>
      <c r="B292" s="38"/>
      <c r="C292" s="214" t="s">
        <v>1175</v>
      </c>
      <c r="D292" s="214" t="s">
        <v>275</v>
      </c>
      <c r="E292" s="215" t="s">
        <v>2274</v>
      </c>
      <c r="F292" s="216" t="s">
        <v>2275</v>
      </c>
      <c r="G292" s="217" t="s">
        <v>1300</v>
      </c>
      <c r="H292" s="218">
        <v>1.76</v>
      </c>
      <c r="I292" s="219"/>
      <c r="J292" s="220">
        <f>ROUND(I292*H292,2)</f>
        <v>0</v>
      </c>
      <c r="K292" s="216" t="s">
        <v>1261</v>
      </c>
      <c r="L292" s="221"/>
      <c r="M292" s="222" t="s">
        <v>19</v>
      </c>
      <c r="N292" s="223" t="s">
        <v>40</v>
      </c>
      <c r="O292" s="83"/>
      <c r="P292" s="204">
        <f>O292*H292</f>
        <v>0</v>
      </c>
      <c r="Q292" s="204">
        <v>0.015100000000000001</v>
      </c>
      <c r="R292" s="204">
        <f>Q292*H292</f>
        <v>0.026576000000000002</v>
      </c>
      <c r="S292" s="204">
        <v>0</v>
      </c>
      <c r="T292" s="205">
        <f>S292*H292</f>
        <v>0</v>
      </c>
      <c r="U292" s="37"/>
      <c r="V292" s="37"/>
      <c r="W292" s="37"/>
      <c r="X292" s="37"/>
      <c r="Y292" s="37"/>
      <c r="Z292" s="37"/>
      <c r="AA292" s="37"/>
      <c r="AB292" s="37"/>
      <c r="AC292" s="37"/>
      <c r="AD292" s="37"/>
      <c r="AE292" s="37"/>
      <c r="AR292" s="206" t="s">
        <v>341</v>
      </c>
      <c r="AT292" s="206" t="s">
        <v>275</v>
      </c>
      <c r="AU292" s="206" t="s">
        <v>77</v>
      </c>
      <c r="AY292" s="16" t="s">
        <v>260</v>
      </c>
      <c r="BE292" s="207">
        <f>IF(N292="základní",J292,0)</f>
        <v>0</v>
      </c>
      <c r="BF292" s="207">
        <f>IF(N292="snížená",J292,0)</f>
        <v>0</v>
      </c>
      <c r="BG292" s="207">
        <f>IF(N292="zákl. přenesená",J292,0)</f>
        <v>0</v>
      </c>
      <c r="BH292" s="207">
        <f>IF(N292="sníž. přenesená",J292,0)</f>
        <v>0</v>
      </c>
      <c r="BI292" s="207">
        <f>IF(N292="nulová",J292,0)</f>
        <v>0</v>
      </c>
      <c r="BJ292" s="16" t="s">
        <v>77</v>
      </c>
      <c r="BK292" s="207">
        <f>ROUND(I292*H292,2)</f>
        <v>0</v>
      </c>
      <c r="BL292" s="16" t="s">
        <v>303</v>
      </c>
      <c r="BM292" s="206" t="s">
        <v>1178</v>
      </c>
    </row>
    <row r="293" s="2" customFormat="1">
      <c r="A293" s="37"/>
      <c r="B293" s="38"/>
      <c r="C293" s="39"/>
      <c r="D293" s="208" t="s">
        <v>267</v>
      </c>
      <c r="E293" s="39"/>
      <c r="F293" s="209" t="s">
        <v>2275</v>
      </c>
      <c r="G293" s="39"/>
      <c r="H293" s="39"/>
      <c r="I293" s="210"/>
      <c r="J293" s="39"/>
      <c r="K293" s="39"/>
      <c r="L293" s="43"/>
      <c r="M293" s="211"/>
      <c r="N293" s="212"/>
      <c r="O293" s="83"/>
      <c r="P293" s="83"/>
      <c r="Q293" s="83"/>
      <c r="R293" s="83"/>
      <c r="S293" s="83"/>
      <c r="T293" s="84"/>
      <c r="U293" s="37"/>
      <c r="V293" s="37"/>
      <c r="W293" s="37"/>
      <c r="X293" s="37"/>
      <c r="Y293" s="37"/>
      <c r="Z293" s="37"/>
      <c r="AA293" s="37"/>
      <c r="AB293" s="37"/>
      <c r="AC293" s="37"/>
      <c r="AD293" s="37"/>
      <c r="AE293" s="37"/>
      <c r="AT293" s="16" t="s">
        <v>267</v>
      </c>
      <c r="AU293" s="16" t="s">
        <v>77</v>
      </c>
    </row>
    <row r="294" s="12" customFormat="1">
      <c r="A294" s="12"/>
      <c r="B294" s="232"/>
      <c r="C294" s="233"/>
      <c r="D294" s="208" t="s">
        <v>967</v>
      </c>
      <c r="E294" s="234" t="s">
        <v>19</v>
      </c>
      <c r="F294" s="235" t="s">
        <v>2273</v>
      </c>
      <c r="G294" s="233"/>
      <c r="H294" s="236">
        <v>1.76</v>
      </c>
      <c r="I294" s="237"/>
      <c r="J294" s="233"/>
      <c r="K294" s="233"/>
      <c r="L294" s="238"/>
      <c r="M294" s="239"/>
      <c r="N294" s="240"/>
      <c r="O294" s="240"/>
      <c r="P294" s="240"/>
      <c r="Q294" s="240"/>
      <c r="R294" s="240"/>
      <c r="S294" s="240"/>
      <c r="T294" s="241"/>
      <c r="U294" s="12"/>
      <c r="V294" s="12"/>
      <c r="W294" s="12"/>
      <c r="X294" s="12"/>
      <c r="Y294" s="12"/>
      <c r="Z294" s="12"/>
      <c r="AA294" s="12"/>
      <c r="AB294" s="12"/>
      <c r="AC294" s="12"/>
      <c r="AD294" s="12"/>
      <c r="AE294" s="12"/>
      <c r="AT294" s="242" t="s">
        <v>967</v>
      </c>
      <c r="AU294" s="242" t="s">
        <v>77</v>
      </c>
      <c r="AV294" s="12" t="s">
        <v>79</v>
      </c>
      <c r="AW294" s="12" t="s">
        <v>31</v>
      </c>
      <c r="AX294" s="12" t="s">
        <v>69</v>
      </c>
      <c r="AY294" s="242" t="s">
        <v>260</v>
      </c>
    </row>
    <row r="295" s="13" customFormat="1">
      <c r="A295" s="13"/>
      <c r="B295" s="243"/>
      <c r="C295" s="244"/>
      <c r="D295" s="208" t="s">
        <v>967</v>
      </c>
      <c r="E295" s="245" t="s">
        <v>19</v>
      </c>
      <c r="F295" s="246" t="s">
        <v>969</v>
      </c>
      <c r="G295" s="244"/>
      <c r="H295" s="247">
        <v>1.76</v>
      </c>
      <c r="I295" s="248"/>
      <c r="J295" s="244"/>
      <c r="K295" s="244"/>
      <c r="L295" s="249"/>
      <c r="M295" s="250"/>
      <c r="N295" s="251"/>
      <c r="O295" s="251"/>
      <c r="P295" s="251"/>
      <c r="Q295" s="251"/>
      <c r="R295" s="251"/>
      <c r="S295" s="251"/>
      <c r="T295" s="252"/>
      <c r="U295" s="13"/>
      <c r="V295" s="13"/>
      <c r="W295" s="13"/>
      <c r="X295" s="13"/>
      <c r="Y295" s="13"/>
      <c r="Z295" s="13"/>
      <c r="AA295" s="13"/>
      <c r="AB295" s="13"/>
      <c r="AC295" s="13"/>
      <c r="AD295" s="13"/>
      <c r="AE295" s="13"/>
      <c r="AT295" s="253" t="s">
        <v>967</v>
      </c>
      <c r="AU295" s="253" t="s">
        <v>77</v>
      </c>
      <c r="AV295" s="13" t="s">
        <v>266</v>
      </c>
      <c r="AW295" s="13" t="s">
        <v>31</v>
      </c>
      <c r="AX295" s="13" t="s">
        <v>77</v>
      </c>
      <c r="AY295" s="253" t="s">
        <v>260</v>
      </c>
    </row>
    <row r="296" s="2" customFormat="1" ht="16.5" customHeight="1">
      <c r="A296" s="37"/>
      <c r="B296" s="38"/>
      <c r="C296" s="195" t="s">
        <v>386</v>
      </c>
      <c r="D296" s="195" t="s">
        <v>261</v>
      </c>
      <c r="E296" s="196" t="s">
        <v>2276</v>
      </c>
      <c r="F296" s="197" t="s">
        <v>2277</v>
      </c>
      <c r="G296" s="198" t="s">
        <v>975</v>
      </c>
      <c r="H296" s="199">
        <v>0.027</v>
      </c>
      <c r="I296" s="200"/>
      <c r="J296" s="201">
        <f>ROUND(I296*H296,2)</f>
        <v>0</v>
      </c>
      <c r="K296" s="197" t="s">
        <v>1261</v>
      </c>
      <c r="L296" s="43"/>
      <c r="M296" s="202" t="s">
        <v>19</v>
      </c>
      <c r="N296" s="203" t="s">
        <v>40</v>
      </c>
      <c r="O296" s="83"/>
      <c r="P296" s="204">
        <f>O296*H296</f>
        <v>0</v>
      </c>
      <c r="Q296" s="204">
        <v>0</v>
      </c>
      <c r="R296" s="204">
        <f>Q296*H296</f>
        <v>0</v>
      </c>
      <c r="S296" s="204">
        <v>0</v>
      </c>
      <c r="T296" s="205">
        <f>S296*H296</f>
        <v>0</v>
      </c>
      <c r="U296" s="37"/>
      <c r="V296" s="37"/>
      <c r="W296" s="37"/>
      <c r="X296" s="37"/>
      <c r="Y296" s="37"/>
      <c r="Z296" s="37"/>
      <c r="AA296" s="37"/>
      <c r="AB296" s="37"/>
      <c r="AC296" s="37"/>
      <c r="AD296" s="37"/>
      <c r="AE296" s="37"/>
      <c r="AR296" s="206" t="s">
        <v>303</v>
      </c>
      <c r="AT296" s="206" t="s">
        <v>261</v>
      </c>
      <c r="AU296" s="206" t="s">
        <v>77</v>
      </c>
      <c r="AY296" s="16" t="s">
        <v>260</v>
      </c>
      <c r="BE296" s="207">
        <f>IF(N296="základní",J296,0)</f>
        <v>0</v>
      </c>
      <c r="BF296" s="207">
        <f>IF(N296="snížená",J296,0)</f>
        <v>0</v>
      </c>
      <c r="BG296" s="207">
        <f>IF(N296="zákl. přenesená",J296,0)</f>
        <v>0</v>
      </c>
      <c r="BH296" s="207">
        <f>IF(N296="sníž. přenesená",J296,0)</f>
        <v>0</v>
      </c>
      <c r="BI296" s="207">
        <f>IF(N296="nulová",J296,0)</f>
        <v>0</v>
      </c>
      <c r="BJ296" s="16" t="s">
        <v>77</v>
      </c>
      <c r="BK296" s="207">
        <f>ROUND(I296*H296,2)</f>
        <v>0</v>
      </c>
      <c r="BL296" s="16" t="s">
        <v>303</v>
      </c>
      <c r="BM296" s="206" t="s">
        <v>1183</v>
      </c>
    </row>
    <row r="297" s="2" customFormat="1">
      <c r="A297" s="37"/>
      <c r="B297" s="38"/>
      <c r="C297" s="39"/>
      <c r="D297" s="208" t="s">
        <v>267</v>
      </c>
      <c r="E297" s="39"/>
      <c r="F297" s="209" t="s">
        <v>2278</v>
      </c>
      <c r="G297" s="39"/>
      <c r="H297" s="39"/>
      <c r="I297" s="210"/>
      <c r="J297" s="39"/>
      <c r="K297" s="39"/>
      <c r="L297" s="43"/>
      <c r="M297" s="211"/>
      <c r="N297" s="212"/>
      <c r="O297" s="83"/>
      <c r="P297" s="83"/>
      <c r="Q297" s="83"/>
      <c r="R297" s="83"/>
      <c r="S297" s="83"/>
      <c r="T297" s="84"/>
      <c r="U297" s="37"/>
      <c r="V297" s="37"/>
      <c r="W297" s="37"/>
      <c r="X297" s="37"/>
      <c r="Y297" s="37"/>
      <c r="Z297" s="37"/>
      <c r="AA297" s="37"/>
      <c r="AB297" s="37"/>
      <c r="AC297" s="37"/>
      <c r="AD297" s="37"/>
      <c r="AE297" s="37"/>
      <c r="AT297" s="16" t="s">
        <v>267</v>
      </c>
      <c r="AU297" s="16" t="s">
        <v>77</v>
      </c>
    </row>
    <row r="298" s="2" customFormat="1">
      <c r="A298" s="37"/>
      <c r="B298" s="38"/>
      <c r="C298" s="39"/>
      <c r="D298" s="254" t="s">
        <v>1425</v>
      </c>
      <c r="E298" s="39"/>
      <c r="F298" s="255" t="s">
        <v>2279</v>
      </c>
      <c r="G298" s="39"/>
      <c r="H298" s="39"/>
      <c r="I298" s="210"/>
      <c r="J298" s="39"/>
      <c r="K298" s="39"/>
      <c r="L298" s="43"/>
      <c r="M298" s="211"/>
      <c r="N298" s="212"/>
      <c r="O298" s="83"/>
      <c r="P298" s="83"/>
      <c r="Q298" s="83"/>
      <c r="R298" s="83"/>
      <c r="S298" s="83"/>
      <c r="T298" s="84"/>
      <c r="U298" s="37"/>
      <c r="V298" s="37"/>
      <c r="W298" s="37"/>
      <c r="X298" s="37"/>
      <c r="Y298" s="37"/>
      <c r="Z298" s="37"/>
      <c r="AA298" s="37"/>
      <c r="AB298" s="37"/>
      <c r="AC298" s="37"/>
      <c r="AD298" s="37"/>
      <c r="AE298" s="37"/>
      <c r="AT298" s="16" t="s">
        <v>1425</v>
      </c>
      <c r="AU298" s="16" t="s">
        <v>77</v>
      </c>
    </row>
    <row r="299" s="2" customFormat="1" ht="16.5" customHeight="1">
      <c r="A299" s="37"/>
      <c r="B299" s="38"/>
      <c r="C299" s="195" t="s">
        <v>1186</v>
      </c>
      <c r="D299" s="195" t="s">
        <v>261</v>
      </c>
      <c r="E299" s="196" t="s">
        <v>2280</v>
      </c>
      <c r="F299" s="197" t="s">
        <v>2281</v>
      </c>
      <c r="G299" s="198" t="s">
        <v>975</v>
      </c>
      <c r="H299" s="199">
        <v>0.51300000000000001</v>
      </c>
      <c r="I299" s="200"/>
      <c r="J299" s="201">
        <f>ROUND(I299*H299,2)</f>
        <v>0</v>
      </c>
      <c r="K299" s="197" t="s">
        <v>1261</v>
      </c>
      <c r="L299" s="43"/>
      <c r="M299" s="202" t="s">
        <v>19</v>
      </c>
      <c r="N299" s="203" t="s">
        <v>40</v>
      </c>
      <c r="O299" s="83"/>
      <c r="P299" s="204">
        <f>O299*H299</f>
        <v>0</v>
      </c>
      <c r="Q299" s="204">
        <v>0</v>
      </c>
      <c r="R299" s="204">
        <f>Q299*H299</f>
        <v>0</v>
      </c>
      <c r="S299" s="204">
        <v>0</v>
      </c>
      <c r="T299" s="205">
        <f>S299*H299</f>
        <v>0</v>
      </c>
      <c r="U299" s="37"/>
      <c r="V299" s="37"/>
      <c r="W299" s="37"/>
      <c r="X299" s="37"/>
      <c r="Y299" s="37"/>
      <c r="Z299" s="37"/>
      <c r="AA299" s="37"/>
      <c r="AB299" s="37"/>
      <c r="AC299" s="37"/>
      <c r="AD299" s="37"/>
      <c r="AE299" s="37"/>
      <c r="AR299" s="206" t="s">
        <v>303</v>
      </c>
      <c r="AT299" s="206" t="s">
        <v>261</v>
      </c>
      <c r="AU299" s="206" t="s">
        <v>77</v>
      </c>
      <c r="AY299" s="16" t="s">
        <v>260</v>
      </c>
      <c r="BE299" s="207">
        <f>IF(N299="základní",J299,0)</f>
        <v>0</v>
      </c>
      <c r="BF299" s="207">
        <f>IF(N299="snížená",J299,0)</f>
        <v>0</v>
      </c>
      <c r="BG299" s="207">
        <f>IF(N299="zákl. přenesená",J299,0)</f>
        <v>0</v>
      </c>
      <c r="BH299" s="207">
        <f>IF(N299="sníž. přenesená",J299,0)</f>
        <v>0</v>
      </c>
      <c r="BI299" s="207">
        <f>IF(N299="nulová",J299,0)</f>
        <v>0</v>
      </c>
      <c r="BJ299" s="16" t="s">
        <v>77</v>
      </c>
      <c r="BK299" s="207">
        <f>ROUND(I299*H299,2)</f>
        <v>0</v>
      </c>
      <c r="BL299" s="16" t="s">
        <v>303</v>
      </c>
      <c r="BM299" s="206" t="s">
        <v>1189</v>
      </c>
    </row>
    <row r="300" s="2" customFormat="1">
      <c r="A300" s="37"/>
      <c r="B300" s="38"/>
      <c r="C300" s="39"/>
      <c r="D300" s="208" t="s">
        <v>267</v>
      </c>
      <c r="E300" s="39"/>
      <c r="F300" s="209" t="s">
        <v>2282</v>
      </c>
      <c r="G300" s="39"/>
      <c r="H300" s="39"/>
      <c r="I300" s="210"/>
      <c r="J300" s="39"/>
      <c r="K300" s="39"/>
      <c r="L300" s="43"/>
      <c r="M300" s="211"/>
      <c r="N300" s="212"/>
      <c r="O300" s="83"/>
      <c r="P300" s="83"/>
      <c r="Q300" s="83"/>
      <c r="R300" s="83"/>
      <c r="S300" s="83"/>
      <c r="T300" s="84"/>
      <c r="U300" s="37"/>
      <c r="V300" s="37"/>
      <c r="W300" s="37"/>
      <c r="X300" s="37"/>
      <c r="Y300" s="37"/>
      <c r="Z300" s="37"/>
      <c r="AA300" s="37"/>
      <c r="AB300" s="37"/>
      <c r="AC300" s="37"/>
      <c r="AD300" s="37"/>
      <c r="AE300" s="37"/>
      <c r="AT300" s="16" t="s">
        <v>267</v>
      </c>
      <c r="AU300" s="16" t="s">
        <v>77</v>
      </c>
    </row>
    <row r="301" s="2" customFormat="1">
      <c r="A301" s="37"/>
      <c r="B301" s="38"/>
      <c r="C301" s="39"/>
      <c r="D301" s="254" t="s">
        <v>1425</v>
      </c>
      <c r="E301" s="39"/>
      <c r="F301" s="255" t="s">
        <v>2283</v>
      </c>
      <c r="G301" s="39"/>
      <c r="H301" s="39"/>
      <c r="I301" s="210"/>
      <c r="J301" s="39"/>
      <c r="K301" s="39"/>
      <c r="L301" s="43"/>
      <c r="M301" s="211"/>
      <c r="N301" s="212"/>
      <c r="O301" s="83"/>
      <c r="P301" s="83"/>
      <c r="Q301" s="83"/>
      <c r="R301" s="83"/>
      <c r="S301" s="83"/>
      <c r="T301" s="84"/>
      <c r="U301" s="37"/>
      <c r="V301" s="37"/>
      <c r="W301" s="37"/>
      <c r="X301" s="37"/>
      <c r="Y301" s="37"/>
      <c r="Z301" s="37"/>
      <c r="AA301" s="37"/>
      <c r="AB301" s="37"/>
      <c r="AC301" s="37"/>
      <c r="AD301" s="37"/>
      <c r="AE301" s="37"/>
      <c r="AT301" s="16" t="s">
        <v>1425</v>
      </c>
      <c r="AU301" s="16" t="s">
        <v>77</v>
      </c>
    </row>
    <row r="302" s="12" customFormat="1">
      <c r="A302" s="12"/>
      <c r="B302" s="232"/>
      <c r="C302" s="233"/>
      <c r="D302" s="208" t="s">
        <v>967</v>
      </c>
      <c r="E302" s="234" t="s">
        <v>19</v>
      </c>
      <c r="F302" s="235" t="s">
        <v>2284</v>
      </c>
      <c r="G302" s="233"/>
      <c r="H302" s="236">
        <v>0.51300000000000001</v>
      </c>
      <c r="I302" s="237"/>
      <c r="J302" s="233"/>
      <c r="K302" s="233"/>
      <c r="L302" s="238"/>
      <c r="M302" s="239"/>
      <c r="N302" s="240"/>
      <c r="O302" s="240"/>
      <c r="P302" s="240"/>
      <c r="Q302" s="240"/>
      <c r="R302" s="240"/>
      <c r="S302" s="240"/>
      <c r="T302" s="241"/>
      <c r="U302" s="12"/>
      <c r="V302" s="12"/>
      <c r="W302" s="12"/>
      <c r="X302" s="12"/>
      <c r="Y302" s="12"/>
      <c r="Z302" s="12"/>
      <c r="AA302" s="12"/>
      <c r="AB302" s="12"/>
      <c r="AC302" s="12"/>
      <c r="AD302" s="12"/>
      <c r="AE302" s="12"/>
      <c r="AT302" s="242" t="s">
        <v>967</v>
      </c>
      <c r="AU302" s="242" t="s">
        <v>77</v>
      </c>
      <c r="AV302" s="12" t="s">
        <v>79</v>
      </c>
      <c r="AW302" s="12" t="s">
        <v>31</v>
      </c>
      <c r="AX302" s="12" t="s">
        <v>69</v>
      </c>
      <c r="AY302" s="242" t="s">
        <v>260</v>
      </c>
    </row>
    <row r="303" s="13" customFormat="1">
      <c r="A303" s="13"/>
      <c r="B303" s="243"/>
      <c r="C303" s="244"/>
      <c r="D303" s="208" t="s">
        <v>967</v>
      </c>
      <c r="E303" s="245" t="s">
        <v>19</v>
      </c>
      <c r="F303" s="246" t="s">
        <v>969</v>
      </c>
      <c r="G303" s="244"/>
      <c r="H303" s="247">
        <v>0.51300000000000001</v>
      </c>
      <c r="I303" s="248"/>
      <c r="J303" s="244"/>
      <c r="K303" s="244"/>
      <c r="L303" s="249"/>
      <c r="M303" s="250"/>
      <c r="N303" s="251"/>
      <c r="O303" s="251"/>
      <c r="P303" s="251"/>
      <c r="Q303" s="251"/>
      <c r="R303" s="251"/>
      <c r="S303" s="251"/>
      <c r="T303" s="252"/>
      <c r="U303" s="13"/>
      <c r="V303" s="13"/>
      <c r="W303" s="13"/>
      <c r="X303" s="13"/>
      <c r="Y303" s="13"/>
      <c r="Z303" s="13"/>
      <c r="AA303" s="13"/>
      <c r="AB303" s="13"/>
      <c r="AC303" s="13"/>
      <c r="AD303" s="13"/>
      <c r="AE303" s="13"/>
      <c r="AT303" s="253" t="s">
        <v>967</v>
      </c>
      <c r="AU303" s="253" t="s">
        <v>77</v>
      </c>
      <c r="AV303" s="13" t="s">
        <v>266</v>
      </c>
      <c r="AW303" s="13" t="s">
        <v>31</v>
      </c>
      <c r="AX303" s="13" t="s">
        <v>77</v>
      </c>
      <c r="AY303" s="253" t="s">
        <v>260</v>
      </c>
    </row>
    <row r="304" s="11" customFormat="1" ht="25.92" customHeight="1">
      <c r="A304" s="11"/>
      <c r="B304" s="181"/>
      <c r="C304" s="182"/>
      <c r="D304" s="183" t="s">
        <v>68</v>
      </c>
      <c r="E304" s="184" t="s">
        <v>305</v>
      </c>
      <c r="F304" s="184" t="s">
        <v>2024</v>
      </c>
      <c r="G304" s="182"/>
      <c r="H304" s="182"/>
      <c r="I304" s="185"/>
      <c r="J304" s="186">
        <f>BK304</f>
        <v>0</v>
      </c>
      <c r="K304" s="182"/>
      <c r="L304" s="187"/>
      <c r="M304" s="188"/>
      <c r="N304" s="189"/>
      <c r="O304" s="189"/>
      <c r="P304" s="190">
        <f>SUM(P305:P324)</f>
        <v>0</v>
      </c>
      <c r="Q304" s="189"/>
      <c r="R304" s="190">
        <f>SUM(R305:R324)</f>
        <v>2.282578</v>
      </c>
      <c r="S304" s="189"/>
      <c r="T304" s="191">
        <f>SUM(T305:T324)</f>
        <v>35.557200000000002</v>
      </c>
      <c r="U304" s="11"/>
      <c r="V304" s="11"/>
      <c r="W304" s="11"/>
      <c r="X304" s="11"/>
      <c r="Y304" s="11"/>
      <c r="Z304" s="11"/>
      <c r="AA304" s="11"/>
      <c r="AB304" s="11"/>
      <c r="AC304" s="11"/>
      <c r="AD304" s="11"/>
      <c r="AE304" s="11"/>
      <c r="AR304" s="192" t="s">
        <v>77</v>
      </c>
      <c r="AT304" s="193" t="s">
        <v>68</v>
      </c>
      <c r="AU304" s="193" t="s">
        <v>69</v>
      </c>
      <c r="AY304" s="192" t="s">
        <v>260</v>
      </c>
      <c r="BK304" s="194">
        <f>SUM(BK305:BK324)</f>
        <v>0</v>
      </c>
    </row>
    <row r="305" s="2" customFormat="1" ht="16.5" customHeight="1">
      <c r="A305" s="37"/>
      <c r="B305" s="38"/>
      <c r="C305" s="195" t="s">
        <v>391</v>
      </c>
      <c r="D305" s="195" t="s">
        <v>261</v>
      </c>
      <c r="E305" s="196" t="s">
        <v>3492</v>
      </c>
      <c r="F305" s="197" t="s">
        <v>3493</v>
      </c>
      <c r="G305" s="198" t="s">
        <v>547</v>
      </c>
      <c r="H305" s="199">
        <v>1.3</v>
      </c>
      <c r="I305" s="200"/>
      <c r="J305" s="201">
        <f>ROUND(I305*H305,2)</f>
        <v>0</v>
      </c>
      <c r="K305" s="197" t="s">
        <v>1261</v>
      </c>
      <c r="L305" s="43"/>
      <c r="M305" s="202" t="s">
        <v>19</v>
      </c>
      <c r="N305" s="203" t="s">
        <v>40</v>
      </c>
      <c r="O305" s="83"/>
      <c r="P305" s="204">
        <f>O305*H305</f>
        <v>0</v>
      </c>
      <c r="Q305" s="204">
        <v>0.16370999999999999</v>
      </c>
      <c r="R305" s="204">
        <f>Q305*H305</f>
        <v>0.21282300000000001</v>
      </c>
      <c r="S305" s="204">
        <v>0</v>
      </c>
      <c r="T305" s="205">
        <f>S305*H305</f>
        <v>0</v>
      </c>
      <c r="U305" s="37"/>
      <c r="V305" s="37"/>
      <c r="W305" s="37"/>
      <c r="X305" s="37"/>
      <c r="Y305" s="37"/>
      <c r="Z305" s="37"/>
      <c r="AA305" s="37"/>
      <c r="AB305" s="37"/>
      <c r="AC305" s="37"/>
      <c r="AD305" s="37"/>
      <c r="AE305" s="37"/>
      <c r="AR305" s="206" t="s">
        <v>266</v>
      </c>
      <c r="AT305" s="206" t="s">
        <v>261</v>
      </c>
      <c r="AU305" s="206" t="s">
        <v>77</v>
      </c>
      <c r="AY305" s="16" t="s">
        <v>260</v>
      </c>
      <c r="BE305" s="207">
        <f>IF(N305="základní",J305,0)</f>
        <v>0</v>
      </c>
      <c r="BF305" s="207">
        <f>IF(N305="snížená",J305,0)</f>
        <v>0</v>
      </c>
      <c r="BG305" s="207">
        <f>IF(N305="zákl. přenesená",J305,0)</f>
        <v>0</v>
      </c>
      <c r="BH305" s="207">
        <f>IF(N305="sníž. přenesená",J305,0)</f>
        <v>0</v>
      </c>
      <c r="BI305" s="207">
        <f>IF(N305="nulová",J305,0)</f>
        <v>0</v>
      </c>
      <c r="BJ305" s="16" t="s">
        <v>77</v>
      </c>
      <c r="BK305" s="207">
        <f>ROUND(I305*H305,2)</f>
        <v>0</v>
      </c>
      <c r="BL305" s="16" t="s">
        <v>266</v>
      </c>
      <c r="BM305" s="206" t="s">
        <v>1194</v>
      </c>
    </row>
    <row r="306" s="2" customFormat="1">
      <c r="A306" s="37"/>
      <c r="B306" s="38"/>
      <c r="C306" s="39"/>
      <c r="D306" s="208" t="s">
        <v>267</v>
      </c>
      <c r="E306" s="39"/>
      <c r="F306" s="209" t="s">
        <v>3494</v>
      </c>
      <c r="G306" s="39"/>
      <c r="H306" s="39"/>
      <c r="I306" s="210"/>
      <c r="J306" s="39"/>
      <c r="K306" s="39"/>
      <c r="L306" s="43"/>
      <c r="M306" s="211"/>
      <c r="N306" s="212"/>
      <c r="O306" s="83"/>
      <c r="P306" s="83"/>
      <c r="Q306" s="83"/>
      <c r="R306" s="83"/>
      <c r="S306" s="83"/>
      <c r="T306" s="84"/>
      <c r="U306" s="37"/>
      <c r="V306" s="37"/>
      <c r="W306" s="37"/>
      <c r="X306" s="37"/>
      <c r="Y306" s="37"/>
      <c r="Z306" s="37"/>
      <c r="AA306" s="37"/>
      <c r="AB306" s="37"/>
      <c r="AC306" s="37"/>
      <c r="AD306" s="37"/>
      <c r="AE306" s="37"/>
      <c r="AT306" s="16" t="s">
        <v>267</v>
      </c>
      <c r="AU306" s="16" t="s">
        <v>77</v>
      </c>
    </row>
    <row r="307" s="2" customFormat="1">
      <c r="A307" s="37"/>
      <c r="B307" s="38"/>
      <c r="C307" s="39"/>
      <c r="D307" s="254" t="s">
        <v>1425</v>
      </c>
      <c r="E307" s="39"/>
      <c r="F307" s="255" t="s">
        <v>3495</v>
      </c>
      <c r="G307" s="39"/>
      <c r="H307" s="39"/>
      <c r="I307" s="210"/>
      <c r="J307" s="39"/>
      <c r="K307" s="39"/>
      <c r="L307" s="43"/>
      <c r="M307" s="211"/>
      <c r="N307" s="212"/>
      <c r="O307" s="83"/>
      <c r="P307" s="83"/>
      <c r="Q307" s="83"/>
      <c r="R307" s="83"/>
      <c r="S307" s="83"/>
      <c r="T307" s="84"/>
      <c r="U307" s="37"/>
      <c r="V307" s="37"/>
      <c r="W307" s="37"/>
      <c r="X307" s="37"/>
      <c r="Y307" s="37"/>
      <c r="Z307" s="37"/>
      <c r="AA307" s="37"/>
      <c r="AB307" s="37"/>
      <c r="AC307" s="37"/>
      <c r="AD307" s="37"/>
      <c r="AE307" s="37"/>
      <c r="AT307" s="16" t="s">
        <v>1425</v>
      </c>
      <c r="AU307" s="16" t="s">
        <v>77</v>
      </c>
    </row>
    <row r="308" s="2" customFormat="1" ht="16.5" customHeight="1">
      <c r="A308" s="37"/>
      <c r="B308" s="38"/>
      <c r="C308" s="214" t="s">
        <v>1198</v>
      </c>
      <c r="D308" s="214" t="s">
        <v>275</v>
      </c>
      <c r="E308" s="215" t="s">
        <v>3496</v>
      </c>
      <c r="F308" s="216" t="s">
        <v>3497</v>
      </c>
      <c r="G308" s="217" t="s">
        <v>547</v>
      </c>
      <c r="H308" s="218">
        <v>1.3</v>
      </c>
      <c r="I308" s="219"/>
      <c r="J308" s="220">
        <f>ROUND(I308*H308,2)</f>
        <v>0</v>
      </c>
      <c r="K308" s="216" t="s">
        <v>1261</v>
      </c>
      <c r="L308" s="221"/>
      <c r="M308" s="222" t="s">
        <v>19</v>
      </c>
      <c r="N308" s="223" t="s">
        <v>40</v>
      </c>
      <c r="O308" s="83"/>
      <c r="P308" s="204">
        <f>O308*H308</f>
        <v>0</v>
      </c>
      <c r="Q308" s="204">
        <v>0.25755</v>
      </c>
      <c r="R308" s="204">
        <f>Q308*H308</f>
        <v>0.33481500000000003</v>
      </c>
      <c r="S308" s="204">
        <v>0</v>
      </c>
      <c r="T308" s="205">
        <f>S308*H308</f>
        <v>0</v>
      </c>
      <c r="U308" s="37"/>
      <c r="V308" s="37"/>
      <c r="W308" s="37"/>
      <c r="X308" s="37"/>
      <c r="Y308" s="37"/>
      <c r="Z308" s="37"/>
      <c r="AA308" s="37"/>
      <c r="AB308" s="37"/>
      <c r="AC308" s="37"/>
      <c r="AD308" s="37"/>
      <c r="AE308" s="37"/>
      <c r="AR308" s="206" t="s">
        <v>279</v>
      </c>
      <c r="AT308" s="206" t="s">
        <v>275</v>
      </c>
      <c r="AU308" s="206" t="s">
        <v>77</v>
      </c>
      <c r="AY308" s="16" t="s">
        <v>260</v>
      </c>
      <c r="BE308" s="207">
        <f>IF(N308="základní",J308,0)</f>
        <v>0</v>
      </c>
      <c r="BF308" s="207">
        <f>IF(N308="snížená",J308,0)</f>
        <v>0</v>
      </c>
      <c r="BG308" s="207">
        <f>IF(N308="zákl. přenesená",J308,0)</f>
        <v>0</v>
      </c>
      <c r="BH308" s="207">
        <f>IF(N308="sníž. přenesená",J308,0)</f>
        <v>0</v>
      </c>
      <c r="BI308" s="207">
        <f>IF(N308="nulová",J308,0)</f>
        <v>0</v>
      </c>
      <c r="BJ308" s="16" t="s">
        <v>77</v>
      </c>
      <c r="BK308" s="207">
        <f>ROUND(I308*H308,2)</f>
        <v>0</v>
      </c>
      <c r="BL308" s="16" t="s">
        <v>266</v>
      </c>
      <c r="BM308" s="206" t="s">
        <v>1199</v>
      </c>
    </row>
    <row r="309" s="2" customFormat="1">
      <c r="A309" s="37"/>
      <c r="B309" s="38"/>
      <c r="C309" s="39"/>
      <c r="D309" s="208" t="s">
        <v>267</v>
      </c>
      <c r="E309" s="39"/>
      <c r="F309" s="209" t="s">
        <v>3497</v>
      </c>
      <c r="G309" s="39"/>
      <c r="H309" s="39"/>
      <c r="I309" s="210"/>
      <c r="J309" s="39"/>
      <c r="K309" s="39"/>
      <c r="L309" s="43"/>
      <c r="M309" s="211"/>
      <c r="N309" s="212"/>
      <c r="O309" s="83"/>
      <c r="P309" s="83"/>
      <c r="Q309" s="83"/>
      <c r="R309" s="83"/>
      <c r="S309" s="83"/>
      <c r="T309" s="84"/>
      <c r="U309" s="37"/>
      <c r="V309" s="37"/>
      <c r="W309" s="37"/>
      <c r="X309" s="37"/>
      <c r="Y309" s="37"/>
      <c r="Z309" s="37"/>
      <c r="AA309" s="37"/>
      <c r="AB309" s="37"/>
      <c r="AC309" s="37"/>
      <c r="AD309" s="37"/>
      <c r="AE309" s="37"/>
      <c r="AT309" s="16" t="s">
        <v>267</v>
      </c>
      <c r="AU309" s="16" t="s">
        <v>77</v>
      </c>
    </row>
    <row r="310" s="2" customFormat="1" ht="16.5" customHeight="1">
      <c r="A310" s="37"/>
      <c r="B310" s="38"/>
      <c r="C310" s="195" t="s">
        <v>397</v>
      </c>
      <c r="D310" s="195" t="s">
        <v>261</v>
      </c>
      <c r="E310" s="196" t="s">
        <v>2285</v>
      </c>
      <c r="F310" s="197" t="s">
        <v>2286</v>
      </c>
      <c r="G310" s="198" t="s">
        <v>365</v>
      </c>
      <c r="H310" s="199">
        <v>5</v>
      </c>
      <c r="I310" s="200"/>
      <c r="J310" s="201">
        <f>ROUND(I310*H310,2)</f>
        <v>0</v>
      </c>
      <c r="K310" s="197" t="s">
        <v>1261</v>
      </c>
      <c r="L310" s="43"/>
      <c r="M310" s="202" t="s">
        <v>19</v>
      </c>
      <c r="N310" s="203" t="s">
        <v>40</v>
      </c>
      <c r="O310" s="83"/>
      <c r="P310" s="204">
        <f>O310*H310</f>
        <v>0</v>
      </c>
      <c r="Q310" s="204">
        <v>0.00181</v>
      </c>
      <c r="R310" s="204">
        <f>Q310*H310</f>
        <v>0.009049999999999999</v>
      </c>
      <c r="S310" s="204">
        <v>0</v>
      </c>
      <c r="T310" s="205">
        <f>S310*H310</f>
        <v>0</v>
      </c>
      <c r="U310" s="37"/>
      <c r="V310" s="37"/>
      <c r="W310" s="37"/>
      <c r="X310" s="37"/>
      <c r="Y310" s="37"/>
      <c r="Z310" s="37"/>
      <c r="AA310" s="37"/>
      <c r="AB310" s="37"/>
      <c r="AC310" s="37"/>
      <c r="AD310" s="37"/>
      <c r="AE310" s="37"/>
      <c r="AR310" s="206" t="s">
        <v>266</v>
      </c>
      <c r="AT310" s="206" t="s">
        <v>261</v>
      </c>
      <c r="AU310" s="206" t="s">
        <v>77</v>
      </c>
      <c r="AY310" s="16" t="s">
        <v>260</v>
      </c>
      <c r="BE310" s="207">
        <f>IF(N310="základní",J310,0)</f>
        <v>0</v>
      </c>
      <c r="BF310" s="207">
        <f>IF(N310="snížená",J310,0)</f>
        <v>0</v>
      </c>
      <c r="BG310" s="207">
        <f>IF(N310="zákl. přenesená",J310,0)</f>
        <v>0</v>
      </c>
      <c r="BH310" s="207">
        <f>IF(N310="sníž. přenesená",J310,0)</f>
        <v>0</v>
      </c>
      <c r="BI310" s="207">
        <f>IF(N310="nulová",J310,0)</f>
        <v>0</v>
      </c>
      <c r="BJ310" s="16" t="s">
        <v>77</v>
      </c>
      <c r="BK310" s="207">
        <f>ROUND(I310*H310,2)</f>
        <v>0</v>
      </c>
      <c r="BL310" s="16" t="s">
        <v>266</v>
      </c>
      <c r="BM310" s="206" t="s">
        <v>1203</v>
      </c>
    </row>
    <row r="311" s="2" customFormat="1">
      <c r="A311" s="37"/>
      <c r="B311" s="38"/>
      <c r="C311" s="39"/>
      <c r="D311" s="208" t="s">
        <v>267</v>
      </c>
      <c r="E311" s="39"/>
      <c r="F311" s="209" t="s">
        <v>2287</v>
      </c>
      <c r="G311" s="39"/>
      <c r="H311" s="39"/>
      <c r="I311" s="210"/>
      <c r="J311" s="39"/>
      <c r="K311" s="39"/>
      <c r="L311" s="43"/>
      <c r="M311" s="211"/>
      <c r="N311" s="212"/>
      <c r="O311" s="83"/>
      <c r="P311" s="83"/>
      <c r="Q311" s="83"/>
      <c r="R311" s="83"/>
      <c r="S311" s="83"/>
      <c r="T311" s="84"/>
      <c r="U311" s="37"/>
      <c r="V311" s="37"/>
      <c r="W311" s="37"/>
      <c r="X311" s="37"/>
      <c r="Y311" s="37"/>
      <c r="Z311" s="37"/>
      <c r="AA311" s="37"/>
      <c r="AB311" s="37"/>
      <c r="AC311" s="37"/>
      <c r="AD311" s="37"/>
      <c r="AE311" s="37"/>
      <c r="AT311" s="16" t="s">
        <v>267</v>
      </c>
      <c r="AU311" s="16" t="s">
        <v>77</v>
      </c>
    </row>
    <row r="312" s="2" customFormat="1">
      <c r="A312" s="37"/>
      <c r="B312" s="38"/>
      <c r="C312" s="39"/>
      <c r="D312" s="254" t="s">
        <v>1425</v>
      </c>
      <c r="E312" s="39"/>
      <c r="F312" s="255" t="s">
        <v>2288</v>
      </c>
      <c r="G312" s="39"/>
      <c r="H312" s="39"/>
      <c r="I312" s="210"/>
      <c r="J312" s="39"/>
      <c r="K312" s="39"/>
      <c r="L312" s="43"/>
      <c r="M312" s="211"/>
      <c r="N312" s="212"/>
      <c r="O312" s="83"/>
      <c r="P312" s="83"/>
      <c r="Q312" s="83"/>
      <c r="R312" s="83"/>
      <c r="S312" s="83"/>
      <c r="T312" s="84"/>
      <c r="U312" s="37"/>
      <c r="V312" s="37"/>
      <c r="W312" s="37"/>
      <c r="X312" s="37"/>
      <c r="Y312" s="37"/>
      <c r="Z312" s="37"/>
      <c r="AA312" s="37"/>
      <c r="AB312" s="37"/>
      <c r="AC312" s="37"/>
      <c r="AD312" s="37"/>
      <c r="AE312" s="37"/>
      <c r="AT312" s="16" t="s">
        <v>1425</v>
      </c>
      <c r="AU312" s="16" t="s">
        <v>77</v>
      </c>
    </row>
    <row r="313" s="2" customFormat="1" ht="16.5" customHeight="1">
      <c r="A313" s="37"/>
      <c r="B313" s="38"/>
      <c r="C313" s="214" t="s">
        <v>1206</v>
      </c>
      <c r="D313" s="214" t="s">
        <v>275</v>
      </c>
      <c r="E313" s="215" t="s">
        <v>2289</v>
      </c>
      <c r="F313" s="216" t="s">
        <v>2290</v>
      </c>
      <c r="G313" s="217" t="s">
        <v>365</v>
      </c>
      <c r="H313" s="218">
        <v>5</v>
      </c>
      <c r="I313" s="219"/>
      <c r="J313" s="220">
        <f>ROUND(I313*H313,2)</f>
        <v>0</v>
      </c>
      <c r="K313" s="216" t="s">
        <v>1261</v>
      </c>
      <c r="L313" s="221"/>
      <c r="M313" s="222" t="s">
        <v>19</v>
      </c>
      <c r="N313" s="223" t="s">
        <v>40</v>
      </c>
      <c r="O313" s="83"/>
      <c r="P313" s="204">
        <f>O313*H313</f>
        <v>0</v>
      </c>
      <c r="Q313" s="204">
        <v>0.00116</v>
      </c>
      <c r="R313" s="204">
        <f>Q313*H313</f>
        <v>0.0057999999999999996</v>
      </c>
      <c r="S313" s="204">
        <v>0</v>
      </c>
      <c r="T313" s="205">
        <f>S313*H313</f>
        <v>0</v>
      </c>
      <c r="U313" s="37"/>
      <c r="V313" s="37"/>
      <c r="W313" s="37"/>
      <c r="X313" s="37"/>
      <c r="Y313" s="37"/>
      <c r="Z313" s="37"/>
      <c r="AA313" s="37"/>
      <c r="AB313" s="37"/>
      <c r="AC313" s="37"/>
      <c r="AD313" s="37"/>
      <c r="AE313" s="37"/>
      <c r="AR313" s="206" t="s">
        <v>279</v>
      </c>
      <c r="AT313" s="206" t="s">
        <v>275</v>
      </c>
      <c r="AU313" s="206" t="s">
        <v>77</v>
      </c>
      <c r="AY313" s="16" t="s">
        <v>260</v>
      </c>
      <c r="BE313" s="207">
        <f>IF(N313="základní",J313,0)</f>
        <v>0</v>
      </c>
      <c r="BF313" s="207">
        <f>IF(N313="snížená",J313,0)</f>
        <v>0</v>
      </c>
      <c r="BG313" s="207">
        <f>IF(N313="zákl. přenesená",J313,0)</f>
        <v>0</v>
      </c>
      <c r="BH313" s="207">
        <f>IF(N313="sníž. přenesená",J313,0)</f>
        <v>0</v>
      </c>
      <c r="BI313" s="207">
        <f>IF(N313="nulová",J313,0)</f>
        <v>0</v>
      </c>
      <c r="BJ313" s="16" t="s">
        <v>77</v>
      </c>
      <c r="BK313" s="207">
        <f>ROUND(I313*H313,2)</f>
        <v>0</v>
      </c>
      <c r="BL313" s="16" t="s">
        <v>266</v>
      </c>
      <c r="BM313" s="206" t="s">
        <v>1209</v>
      </c>
    </row>
    <row r="314" s="2" customFormat="1">
      <c r="A314" s="37"/>
      <c r="B314" s="38"/>
      <c r="C314" s="39"/>
      <c r="D314" s="208" t="s">
        <v>267</v>
      </c>
      <c r="E314" s="39"/>
      <c r="F314" s="209" t="s">
        <v>2290</v>
      </c>
      <c r="G314" s="39"/>
      <c r="H314" s="39"/>
      <c r="I314" s="210"/>
      <c r="J314" s="39"/>
      <c r="K314" s="39"/>
      <c r="L314" s="43"/>
      <c r="M314" s="211"/>
      <c r="N314" s="212"/>
      <c r="O314" s="83"/>
      <c r="P314" s="83"/>
      <c r="Q314" s="83"/>
      <c r="R314" s="83"/>
      <c r="S314" s="83"/>
      <c r="T314" s="84"/>
      <c r="U314" s="37"/>
      <c r="V314" s="37"/>
      <c r="W314" s="37"/>
      <c r="X314" s="37"/>
      <c r="Y314" s="37"/>
      <c r="Z314" s="37"/>
      <c r="AA314" s="37"/>
      <c r="AB314" s="37"/>
      <c r="AC314" s="37"/>
      <c r="AD314" s="37"/>
      <c r="AE314" s="37"/>
      <c r="AT314" s="16" t="s">
        <v>267</v>
      </c>
      <c r="AU314" s="16" t="s">
        <v>77</v>
      </c>
    </row>
    <row r="315" s="2" customFormat="1" ht="16.5" customHeight="1">
      <c r="A315" s="37"/>
      <c r="B315" s="38"/>
      <c r="C315" s="214" t="s">
        <v>401</v>
      </c>
      <c r="D315" s="214" t="s">
        <v>275</v>
      </c>
      <c r="E315" s="215" t="s">
        <v>2070</v>
      </c>
      <c r="F315" s="216" t="s">
        <v>2071</v>
      </c>
      <c r="G315" s="217" t="s">
        <v>278</v>
      </c>
      <c r="H315" s="218">
        <v>2</v>
      </c>
      <c r="I315" s="219"/>
      <c r="J315" s="220">
        <f>ROUND(I315*H315,2)</f>
        <v>0</v>
      </c>
      <c r="K315" s="216" t="s">
        <v>19</v>
      </c>
      <c r="L315" s="221"/>
      <c r="M315" s="222" t="s">
        <v>19</v>
      </c>
      <c r="N315" s="223" t="s">
        <v>40</v>
      </c>
      <c r="O315" s="83"/>
      <c r="P315" s="204">
        <f>O315*H315</f>
        <v>0</v>
      </c>
      <c r="Q315" s="204">
        <v>0</v>
      </c>
      <c r="R315" s="204">
        <f>Q315*H315</f>
        <v>0</v>
      </c>
      <c r="S315" s="204">
        <v>0</v>
      </c>
      <c r="T315" s="205">
        <f>S315*H315</f>
        <v>0</v>
      </c>
      <c r="U315" s="37"/>
      <c r="V315" s="37"/>
      <c r="W315" s="37"/>
      <c r="X315" s="37"/>
      <c r="Y315" s="37"/>
      <c r="Z315" s="37"/>
      <c r="AA315" s="37"/>
      <c r="AB315" s="37"/>
      <c r="AC315" s="37"/>
      <c r="AD315" s="37"/>
      <c r="AE315" s="37"/>
      <c r="AR315" s="206" t="s">
        <v>279</v>
      </c>
      <c r="AT315" s="206" t="s">
        <v>275</v>
      </c>
      <c r="AU315" s="206" t="s">
        <v>77</v>
      </c>
      <c r="AY315" s="16" t="s">
        <v>260</v>
      </c>
      <c r="BE315" s="207">
        <f>IF(N315="základní",J315,0)</f>
        <v>0</v>
      </c>
      <c r="BF315" s="207">
        <f>IF(N315="snížená",J315,0)</f>
        <v>0</v>
      </c>
      <c r="BG315" s="207">
        <f>IF(N315="zákl. přenesená",J315,0)</f>
        <v>0</v>
      </c>
      <c r="BH315" s="207">
        <f>IF(N315="sníž. přenesená",J315,0)</f>
        <v>0</v>
      </c>
      <c r="BI315" s="207">
        <f>IF(N315="nulová",J315,0)</f>
        <v>0</v>
      </c>
      <c r="BJ315" s="16" t="s">
        <v>77</v>
      </c>
      <c r="BK315" s="207">
        <f>ROUND(I315*H315,2)</f>
        <v>0</v>
      </c>
      <c r="BL315" s="16" t="s">
        <v>266</v>
      </c>
      <c r="BM315" s="206" t="s">
        <v>1219</v>
      </c>
    </row>
    <row r="316" s="2" customFormat="1">
      <c r="A316" s="37"/>
      <c r="B316" s="38"/>
      <c r="C316" s="39"/>
      <c r="D316" s="208" t="s">
        <v>267</v>
      </c>
      <c r="E316" s="39"/>
      <c r="F316" s="209" t="s">
        <v>2071</v>
      </c>
      <c r="G316" s="39"/>
      <c r="H316" s="39"/>
      <c r="I316" s="210"/>
      <c r="J316" s="39"/>
      <c r="K316" s="39"/>
      <c r="L316" s="43"/>
      <c r="M316" s="211"/>
      <c r="N316" s="212"/>
      <c r="O316" s="83"/>
      <c r="P316" s="83"/>
      <c r="Q316" s="83"/>
      <c r="R316" s="83"/>
      <c r="S316" s="83"/>
      <c r="T316" s="84"/>
      <c r="U316" s="37"/>
      <c r="V316" s="37"/>
      <c r="W316" s="37"/>
      <c r="X316" s="37"/>
      <c r="Y316" s="37"/>
      <c r="Z316" s="37"/>
      <c r="AA316" s="37"/>
      <c r="AB316" s="37"/>
      <c r="AC316" s="37"/>
      <c r="AD316" s="37"/>
      <c r="AE316" s="37"/>
      <c r="AT316" s="16" t="s">
        <v>267</v>
      </c>
      <c r="AU316" s="16" t="s">
        <v>77</v>
      </c>
    </row>
    <row r="317" s="2" customFormat="1" ht="16.5" customHeight="1">
      <c r="A317" s="37"/>
      <c r="B317" s="38"/>
      <c r="C317" s="195" t="s">
        <v>1216</v>
      </c>
      <c r="D317" s="195" t="s">
        <v>261</v>
      </c>
      <c r="E317" s="196" t="s">
        <v>2072</v>
      </c>
      <c r="F317" s="197" t="s">
        <v>2073</v>
      </c>
      <c r="G317" s="198" t="s">
        <v>365</v>
      </c>
      <c r="H317" s="199">
        <v>1</v>
      </c>
      <c r="I317" s="200"/>
      <c r="J317" s="201">
        <f>ROUND(I317*H317,2)</f>
        <v>0</v>
      </c>
      <c r="K317" s="197" t="s">
        <v>1261</v>
      </c>
      <c r="L317" s="43"/>
      <c r="M317" s="202" t="s">
        <v>19</v>
      </c>
      <c r="N317" s="203" t="s">
        <v>40</v>
      </c>
      <c r="O317" s="83"/>
      <c r="P317" s="204">
        <f>O317*H317</f>
        <v>0</v>
      </c>
      <c r="Q317" s="204">
        <v>0.0064900000000000001</v>
      </c>
      <c r="R317" s="204">
        <f>Q317*H317</f>
        <v>0.0064900000000000001</v>
      </c>
      <c r="S317" s="204">
        <v>0</v>
      </c>
      <c r="T317" s="205">
        <f>S317*H317</f>
        <v>0</v>
      </c>
      <c r="U317" s="37"/>
      <c r="V317" s="37"/>
      <c r="W317" s="37"/>
      <c r="X317" s="37"/>
      <c r="Y317" s="37"/>
      <c r="Z317" s="37"/>
      <c r="AA317" s="37"/>
      <c r="AB317" s="37"/>
      <c r="AC317" s="37"/>
      <c r="AD317" s="37"/>
      <c r="AE317" s="37"/>
      <c r="AR317" s="206" t="s">
        <v>266</v>
      </c>
      <c r="AT317" s="206" t="s">
        <v>261</v>
      </c>
      <c r="AU317" s="206" t="s">
        <v>77</v>
      </c>
      <c r="AY317" s="16" t="s">
        <v>260</v>
      </c>
      <c r="BE317" s="207">
        <f>IF(N317="základní",J317,0)</f>
        <v>0</v>
      </c>
      <c r="BF317" s="207">
        <f>IF(N317="snížená",J317,0)</f>
        <v>0</v>
      </c>
      <c r="BG317" s="207">
        <f>IF(N317="zákl. přenesená",J317,0)</f>
        <v>0</v>
      </c>
      <c r="BH317" s="207">
        <f>IF(N317="sníž. přenesená",J317,0)</f>
        <v>0</v>
      </c>
      <c r="BI317" s="207">
        <f>IF(N317="nulová",J317,0)</f>
        <v>0</v>
      </c>
      <c r="BJ317" s="16" t="s">
        <v>77</v>
      </c>
      <c r="BK317" s="207">
        <f>ROUND(I317*H317,2)</f>
        <v>0</v>
      </c>
      <c r="BL317" s="16" t="s">
        <v>266</v>
      </c>
      <c r="BM317" s="206" t="s">
        <v>2100</v>
      </c>
    </row>
    <row r="318" s="2" customFormat="1">
      <c r="A318" s="37"/>
      <c r="B318" s="38"/>
      <c r="C318" s="39"/>
      <c r="D318" s="208" t="s">
        <v>267</v>
      </c>
      <c r="E318" s="39"/>
      <c r="F318" s="209" t="s">
        <v>2074</v>
      </c>
      <c r="G318" s="39"/>
      <c r="H318" s="39"/>
      <c r="I318" s="210"/>
      <c r="J318" s="39"/>
      <c r="K318" s="39"/>
      <c r="L318" s="43"/>
      <c r="M318" s="211"/>
      <c r="N318" s="212"/>
      <c r="O318" s="83"/>
      <c r="P318" s="83"/>
      <c r="Q318" s="83"/>
      <c r="R318" s="83"/>
      <c r="S318" s="83"/>
      <c r="T318" s="84"/>
      <c r="U318" s="37"/>
      <c r="V318" s="37"/>
      <c r="W318" s="37"/>
      <c r="X318" s="37"/>
      <c r="Y318" s="37"/>
      <c r="Z318" s="37"/>
      <c r="AA318" s="37"/>
      <c r="AB318" s="37"/>
      <c r="AC318" s="37"/>
      <c r="AD318" s="37"/>
      <c r="AE318" s="37"/>
      <c r="AT318" s="16" t="s">
        <v>267</v>
      </c>
      <c r="AU318" s="16" t="s">
        <v>77</v>
      </c>
    </row>
    <row r="319" s="2" customFormat="1">
      <c r="A319" s="37"/>
      <c r="B319" s="38"/>
      <c r="C319" s="39"/>
      <c r="D319" s="254" t="s">
        <v>1425</v>
      </c>
      <c r="E319" s="39"/>
      <c r="F319" s="255" t="s">
        <v>2075</v>
      </c>
      <c r="G319" s="39"/>
      <c r="H319" s="39"/>
      <c r="I319" s="210"/>
      <c r="J319" s="39"/>
      <c r="K319" s="39"/>
      <c r="L319" s="43"/>
      <c r="M319" s="211"/>
      <c r="N319" s="212"/>
      <c r="O319" s="83"/>
      <c r="P319" s="83"/>
      <c r="Q319" s="83"/>
      <c r="R319" s="83"/>
      <c r="S319" s="83"/>
      <c r="T319" s="84"/>
      <c r="U319" s="37"/>
      <c r="V319" s="37"/>
      <c r="W319" s="37"/>
      <c r="X319" s="37"/>
      <c r="Y319" s="37"/>
      <c r="Z319" s="37"/>
      <c r="AA319" s="37"/>
      <c r="AB319" s="37"/>
      <c r="AC319" s="37"/>
      <c r="AD319" s="37"/>
      <c r="AE319" s="37"/>
      <c r="AT319" s="16" t="s">
        <v>1425</v>
      </c>
      <c r="AU319" s="16" t="s">
        <v>77</v>
      </c>
    </row>
    <row r="320" s="2" customFormat="1" ht="16.5" customHeight="1">
      <c r="A320" s="37"/>
      <c r="B320" s="38"/>
      <c r="C320" s="195" t="s">
        <v>406</v>
      </c>
      <c r="D320" s="195" t="s">
        <v>261</v>
      </c>
      <c r="E320" s="196" t="s">
        <v>2139</v>
      </c>
      <c r="F320" s="197" t="s">
        <v>2140</v>
      </c>
      <c r="G320" s="198" t="s">
        <v>1066</v>
      </c>
      <c r="H320" s="199">
        <v>14.279999999999999</v>
      </c>
      <c r="I320" s="200"/>
      <c r="J320" s="201">
        <f>ROUND(I320*H320,2)</f>
        <v>0</v>
      </c>
      <c r="K320" s="197" t="s">
        <v>1261</v>
      </c>
      <c r="L320" s="43"/>
      <c r="M320" s="202" t="s">
        <v>19</v>
      </c>
      <c r="N320" s="203" t="s">
        <v>40</v>
      </c>
      <c r="O320" s="83"/>
      <c r="P320" s="204">
        <f>O320*H320</f>
        <v>0</v>
      </c>
      <c r="Q320" s="204">
        <v>0.12</v>
      </c>
      <c r="R320" s="204">
        <f>Q320*H320</f>
        <v>1.7135999999999998</v>
      </c>
      <c r="S320" s="204">
        <v>2.4900000000000002</v>
      </c>
      <c r="T320" s="205">
        <f>S320*H320</f>
        <v>35.557200000000002</v>
      </c>
      <c r="U320" s="37"/>
      <c r="V320" s="37"/>
      <c r="W320" s="37"/>
      <c r="X320" s="37"/>
      <c r="Y320" s="37"/>
      <c r="Z320" s="37"/>
      <c r="AA320" s="37"/>
      <c r="AB320" s="37"/>
      <c r="AC320" s="37"/>
      <c r="AD320" s="37"/>
      <c r="AE320" s="37"/>
      <c r="AR320" s="206" t="s">
        <v>266</v>
      </c>
      <c r="AT320" s="206" t="s">
        <v>261</v>
      </c>
      <c r="AU320" s="206" t="s">
        <v>77</v>
      </c>
      <c r="AY320" s="16" t="s">
        <v>260</v>
      </c>
      <c r="BE320" s="207">
        <f>IF(N320="základní",J320,0)</f>
        <v>0</v>
      </c>
      <c r="BF320" s="207">
        <f>IF(N320="snížená",J320,0)</f>
        <v>0</v>
      </c>
      <c r="BG320" s="207">
        <f>IF(N320="zákl. přenesená",J320,0)</f>
        <v>0</v>
      </c>
      <c r="BH320" s="207">
        <f>IF(N320="sníž. přenesená",J320,0)</f>
        <v>0</v>
      </c>
      <c r="BI320" s="207">
        <f>IF(N320="nulová",J320,0)</f>
        <v>0</v>
      </c>
      <c r="BJ320" s="16" t="s">
        <v>77</v>
      </c>
      <c r="BK320" s="207">
        <f>ROUND(I320*H320,2)</f>
        <v>0</v>
      </c>
      <c r="BL320" s="16" t="s">
        <v>266</v>
      </c>
      <c r="BM320" s="206" t="s">
        <v>1232</v>
      </c>
    </row>
    <row r="321" s="2" customFormat="1">
      <c r="A321" s="37"/>
      <c r="B321" s="38"/>
      <c r="C321" s="39"/>
      <c r="D321" s="208" t="s">
        <v>267</v>
      </c>
      <c r="E321" s="39"/>
      <c r="F321" s="209" t="s">
        <v>2142</v>
      </c>
      <c r="G321" s="39"/>
      <c r="H321" s="39"/>
      <c r="I321" s="210"/>
      <c r="J321" s="39"/>
      <c r="K321" s="39"/>
      <c r="L321" s="43"/>
      <c r="M321" s="211"/>
      <c r="N321" s="212"/>
      <c r="O321" s="83"/>
      <c r="P321" s="83"/>
      <c r="Q321" s="83"/>
      <c r="R321" s="83"/>
      <c r="S321" s="83"/>
      <c r="T321" s="84"/>
      <c r="U321" s="37"/>
      <c r="V321" s="37"/>
      <c r="W321" s="37"/>
      <c r="X321" s="37"/>
      <c r="Y321" s="37"/>
      <c r="Z321" s="37"/>
      <c r="AA321" s="37"/>
      <c r="AB321" s="37"/>
      <c r="AC321" s="37"/>
      <c r="AD321" s="37"/>
      <c r="AE321" s="37"/>
      <c r="AT321" s="16" t="s">
        <v>267</v>
      </c>
      <c r="AU321" s="16" t="s">
        <v>77</v>
      </c>
    </row>
    <row r="322" s="2" customFormat="1">
      <c r="A322" s="37"/>
      <c r="B322" s="38"/>
      <c r="C322" s="39"/>
      <c r="D322" s="254" t="s">
        <v>1425</v>
      </c>
      <c r="E322" s="39"/>
      <c r="F322" s="255" t="s">
        <v>2143</v>
      </c>
      <c r="G322" s="39"/>
      <c r="H322" s="39"/>
      <c r="I322" s="210"/>
      <c r="J322" s="39"/>
      <c r="K322" s="39"/>
      <c r="L322" s="43"/>
      <c r="M322" s="211"/>
      <c r="N322" s="212"/>
      <c r="O322" s="83"/>
      <c r="P322" s="83"/>
      <c r="Q322" s="83"/>
      <c r="R322" s="83"/>
      <c r="S322" s="83"/>
      <c r="T322" s="84"/>
      <c r="U322" s="37"/>
      <c r="V322" s="37"/>
      <c r="W322" s="37"/>
      <c r="X322" s="37"/>
      <c r="Y322" s="37"/>
      <c r="Z322" s="37"/>
      <c r="AA322" s="37"/>
      <c r="AB322" s="37"/>
      <c r="AC322" s="37"/>
      <c r="AD322" s="37"/>
      <c r="AE322" s="37"/>
      <c r="AT322" s="16" t="s">
        <v>1425</v>
      </c>
      <c r="AU322" s="16" t="s">
        <v>77</v>
      </c>
    </row>
    <row r="323" s="12" customFormat="1">
      <c r="A323" s="12"/>
      <c r="B323" s="232"/>
      <c r="C323" s="233"/>
      <c r="D323" s="208" t="s">
        <v>967</v>
      </c>
      <c r="E323" s="234" t="s">
        <v>19</v>
      </c>
      <c r="F323" s="235" t="s">
        <v>3498</v>
      </c>
      <c r="G323" s="233"/>
      <c r="H323" s="236">
        <v>14.279999999999999</v>
      </c>
      <c r="I323" s="237"/>
      <c r="J323" s="233"/>
      <c r="K323" s="233"/>
      <c r="L323" s="238"/>
      <c r="M323" s="239"/>
      <c r="N323" s="240"/>
      <c r="O323" s="240"/>
      <c r="P323" s="240"/>
      <c r="Q323" s="240"/>
      <c r="R323" s="240"/>
      <c r="S323" s="240"/>
      <c r="T323" s="241"/>
      <c r="U323" s="12"/>
      <c r="V323" s="12"/>
      <c r="W323" s="12"/>
      <c r="X323" s="12"/>
      <c r="Y323" s="12"/>
      <c r="Z323" s="12"/>
      <c r="AA323" s="12"/>
      <c r="AB323" s="12"/>
      <c r="AC323" s="12"/>
      <c r="AD323" s="12"/>
      <c r="AE323" s="12"/>
      <c r="AT323" s="242" t="s">
        <v>967</v>
      </c>
      <c r="AU323" s="242" t="s">
        <v>77</v>
      </c>
      <c r="AV323" s="12" t="s">
        <v>79</v>
      </c>
      <c r="AW323" s="12" t="s">
        <v>31</v>
      </c>
      <c r="AX323" s="12" t="s">
        <v>69</v>
      </c>
      <c r="AY323" s="242" t="s">
        <v>260</v>
      </c>
    </row>
    <row r="324" s="13" customFormat="1">
      <c r="A324" s="13"/>
      <c r="B324" s="243"/>
      <c r="C324" s="244"/>
      <c r="D324" s="208" t="s">
        <v>967</v>
      </c>
      <c r="E324" s="245" t="s">
        <v>19</v>
      </c>
      <c r="F324" s="246" t="s">
        <v>969</v>
      </c>
      <c r="G324" s="244"/>
      <c r="H324" s="247">
        <v>14.279999999999999</v>
      </c>
      <c r="I324" s="248"/>
      <c r="J324" s="244"/>
      <c r="K324" s="244"/>
      <c r="L324" s="249"/>
      <c r="M324" s="250"/>
      <c r="N324" s="251"/>
      <c r="O324" s="251"/>
      <c r="P324" s="251"/>
      <c r="Q324" s="251"/>
      <c r="R324" s="251"/>
      <c r="S324" s="251"/>
      <c r="T324" s="252"/>
      <c r="U324" s="13"/>
      <c r="V324" s="13"/>
      <c r="W324" s="13"/>
      <c r="X324" s="13"/>
      <c r="Y324" s="13"/>
      <c r="Z324" s="13"/>
      <c r="AA324" s="13"/>
      <c r="AB324" s="13"/>
      <c r="AC324" s="13"/>
      <c r="AD324" s="13"/>
      <c r="AE324" s="13"/>
      <c r="AT324" s="253" t="s">
        <v>967</v>
      </c>
      <c r="AU324" s="253" t="s">
        <v>77</v>
      </c>
      <c r="AV324" s="13" t="s">
        <v>266</v>
      </c>
      <c r="AW324" s="13" t="s">
        <v>31</v>
      </c>
      <c r="AX324" s="13" t="s">
        <v>77</v>
      </c>
      <c r="AY324" s="253" t="s">
        <v>260</v>
      </c>
    </row>
    <row r="325" s="11" customFormat="1" ht="25.92" customHeight="1">
      <c r="A325" s="11"/>
      <c r="B325" s="181"/>
      <c r="C325" s="182"/>
      <c r="D325" s="183" t="s">
        <v>68</v>
      </c>
      <c r="E325" s="184" t="s">
        <v>2086</v>
      </c>
      <c r="F325" s="184" t="s">
        <v>2087</v>
      </c>
      <c r="G325" s="182"/>
      <c r="H325" s="182"/>
      <c r="I325" s="185"/>
      <c r="J325" s="186">
        <f>BK325</f>
        <v>0</v>
      </c>
      <c r="K325" s="182"/>
      <c r="L325" s="187"/>
      <c r="M325" s="188"/>
      <c r="N325" s="189"/>
      <c r="O325" s="189"/>
      <c r="P325" s="190">
        <f>SUM(P326:P336)</f>
        <v>0</v>
      </c>
      <c r="Q325" s="189"/>
      <c r="R325" s="190">
        <f>SUM(R326:R336)</f>
        <v>0</v>
      </c>
      <c r="S325" s="189"/>
      <c r="T325" s="191">
        <f>SUM(T326:T336)</f>
        <v>0</v>
      </c>
      <c r="U325" s="11"/>
      <c r="V325" s="11"/>
      <c r="W325" s="11"/>
      <c r="X325" s="11"/>
      <c r="Y325" s="11"/>
      <c r="Z325" s="11"/>
      <c r="AA325" s="11"/>
      <c r="AB325" s="11"/>
      <c r="AC325" s="11"/>
      <c r="AD325" s="11"/>
      <c r="AE325" s="11"/>
      <c r="AR325" s="192" t="s">
        <v>77</v>
      </c>
      <c r="AT325" s="193" t="s">
        <v>68</v>
      </c>
      <c r="AU325" s="193" t="s">
        <v>69</v>
      </c>
      <c r="AY325" s="192" t="s">
        <v>260</v>
      </c>
      <c r="BK325" s="194">
        <f>SUM(BK326:BK336)</f>
        <v>0</v>
      </c>
    </row>
    <row r="326" s="2" customFormat="1" ht="24.15" customHeight="1">
      <c r="A326" s="37"/>
      <c r="B326" s="38"/>
      <c r="C326" s="195" t="s">
        <v>1229</v>
      </c>
      <c r="D326" s="195" t="s">
        <v>261</v>
      </c>
      <c r="E326" s="196" t="s">
        <v>2093</v>
      </c>
      <c r="F326" s="197" t="s">
        <v>2094</v>
      </c>
      <c r="G326" s="198" t="s">
        <v>975</v>
      </c>
      <c r="H326" s="199">
        <v>35.557000000000002</v>
      </c>
      <c r="I326" s="200"/>
      <c r="J326" s="201">
        <f>ROUND(I326*H326,2)</f>
        <v>0</v>
      </c>
      <c r="K326" s="197" t="s">
        <v>1261</v>
      </c>
      <c r="L326" s="43"/>
      <c r="M326" s="202" t="s">
        <v>19</v>
      </c>
      <c r="N326" s="203" t="s">
        <v>40</v>
      </c>
      <c r="O326" s="83"/>
      <c r="P326" s="204">
        <f>O326*H326</f>
        <v>0</v>
      </c>
      <c r="Q326" s="204">
        <v>0</v>
      </c>
      <c r="R326" s="204">
        <f>Q326*H326</f>
        <v>0</v>
      </c>
      <c r="S326" s="204">
        <v>0</v>
      </c>
      <c r="T326" s="205">
        <f>S326*H326</f>
        <v>0</v>
      </c>
      <c r="U326" s="37"/>
      <c r="V326" s="37"/>
      <c r="W326" s="37"/>
      <c r="X326" s="37"/>
      <c r="Y326" s="37"/>
      <c r="Z326" s="37"/>
      <c r="AA326" s="37"/>
      <c r="AB326" s="37"/>
      <c r="AC326" s="37"/>
      <c r="AD326" s="37"/>
      <c r="AE326" s="37"/>
      <c r="AR326" s="206" t="s">
        <v>266</v>
      </c>
      <c r="AT326" s="206" t="s">
        <v>261</v>
      </c>
      <c r="AU326" s="206" t="s">
        <v>77</v>
      </c>
      <c r="AY326" s="16" t="s">
        <v>260</v>
      </c>
      <c r="BE326" s="207">
        <f>IF(N326="základní",J326,0)</f>
        <v>0</v>
      </c>
      <c r="BF326" s="207">
        <f>IF(N326="snížená",J326,0)</f>
        <v>0</v>
      </c>
      <c r="BG326" s="207">
        <f>IF(N326="zákl. přenesená",J326,0)</f>
        <v>0</v>
      </c>
      <c r="BH326" s="207">
        <f>IF(N326="sníž. přenesená",J326,0)</f>
        <v>0</v>
      </c>
      <c r="BI326" s="207">
        <f>IF(N326="nulová",J326,0)</f>
        <v>0</v>
      </c>
      <c r="BJ326" s="16" t="s">
        <v>77</v>
      </c>
      <c r="BK326" s="207">
        <f>ROUND(I326*H326,2)</f>
        <v>0</v>
      </c>
      <c r="BL326" s="16" t="s">
        <v>266</v>
      </c>
      <c r="BM326" s="206" t="s">
        <v>3499</v>
      </c>
    </row>
    <row r="327" s="2" customFormat="1">
      <c r="A327" s="37"/>
      <c r="B327" s="38"/>
      <c r="C327" s="39"/>
      <c r="D327" s="208" t="s">
        <v>267</v>
      </c>
      <c r="E327" s="39"/>
      <c r="F327" s="209" t="s">
        <v>2095</v>
      </c>
      <c r="G327" s="39"/>
      <c r="H327" s="39"/>
      <c r="I327" s="210"/>
      <c r="J327" s="39"/>
      <c r="K327" s="39"/>
      <c r="L327" s="43"/>
      <c r="M327" s="211"/>
      <c r="N327" s="212"/>
      <c r="O327" s="83"/>
      <c r="P327" s="83"/>
      <c r="Q327" s="83"/>
      <c r="R327" s="83"/>
      <c r="S327" s="83"/>
      <c r="T327" s="84"/>
      <c r="U327" s="37"/>
      <c r="V327" s="37"/>
      <c r="W327" s="37"/>
      <c r="X327" s="37"/>
      <c r="Y327" s="37"/>
      <c r="Z327" s="37"/>
      <c r="AA327" s="37"/>
      <c r="AB327" s="37"/>
      <c r="AC327" s="37"/>
      <c r="AD327" s="37"/>
      <c r="AE327" s="37"/>
      <c r="AT327" s="16" t="s">
        <v>267</v>
      </c>
      <c r="AU327" s="16" t="s">
        <v>77</v>
      </c>
    </row>
    <row r="328" s="2" customFormat="1">
      <c r="A328" s="37"/>
      <c r="B328" s="38"/>
      <c r="C328" s="39"/>
      <c r="D328" s="254" t="s">
        <v>1425</v>
      </c>
      <c r="E328" s="39"/>
      <c r="F328" s="255" t="s">
        <v>2096</v>
      </c>
      <c r="G328" s="39"/>
      <c r="H328" s="39"/>
      <c r="I328" s="210"/>
      <c r="J328" s="39"/>
      <c r="K328" s="39"/>
      <c r="L328" s="43"/>
      <c r="M328" s="211"/>
      <c r="N328" s="212"/>
      <c r="O328" s="83"/>
      <c r="P328" s="83"/>
      <c r="Q328" s="83"/>
      <c r="R328" s="83"/>
      <c r="S328" s="83"/>
      <c r="T328" s="84"/>
      <c r="U328" s="37"/>
      <c r="V328" s="37"/>
      <c r="W328" s="37"/>
      <c r="X328" s="37"/>
      <c r="Y328" s="37"/>
      <c r="Z328" s="37"/>
      <c r="AA328" s="37"/>
      <c r="AB328" s="37"/>
      <c r="AC328" s="37"/>
      <c r="AD328" s="37"/>
      <c r="AE328" s="37"/>
      <c r="AT328" s="16" t="s">
        <v>1425</v>
      </c>
      <c r="AU328" s="16" t="s">
        <v>77</v>
      </c>
    </row>
    <row r="329" s="2" customFormat="1" ht="16.5" customHeight="1">
      <c r="A329" s="37"/>
      <c r="B329" s="38"/>
      <c r="C329" s="195" t="s">
        <v>411</v>
      </c>
      <c r="D329" s="195" t="s">
        <v>261</v>
      </c>
      <c r="E329" s="196" t="s">
        <v>2098</v>
      </c>
      <c r="F329" s="197" t="s">
        <v>2099</v>
      </c>
      <c r="G329" s="198" t="s">
        <v>975</v>
      </c>
      <c r="H329" s="199">
        <v>35.557000000000002</v>
      </c>
      <c r="I329" s="200"/>
      <c r="J329" s="201">
        <f>ROUND(I329*H329,2)</f>
        <v>0</v>
      </c>
      <c r="K329" s="197" t="s">
        <v>1261</v>
      </c>
      <c r="L329" s="43"/>
      <c r="M329" s="202" t="s">
        <v>19</v>
      </c>
      <c r="N329" s="203" t="s">
        <v>40</v>
      </c>
      <c r="O329" s="83"/>
      <c r="P329" s="204">
        <f>O329*H329</f>
        <v>0</v>
      </c>
      <c r="Q329" s="204">
        <v>0</v>
      </c>
      <c r="R329" s="204">
        <f>Q329*H329</f>
        <v>0</v>
      </c>
      <c r="S329" s="204">
        <v>0</v>
      </c>
      <c r="T329" s="205">
        <f>S329*H329</f>
        <v>0</v>
      </c>
      <c r="U329" s="37"/>
      <c r="V329" s="37"/>
      <c r="W329" s="37"/>
      <c r="X329" s="37"/>
      <c r="Y329" s="37"/>
      <c r="Z329" s="37"/>
      <c r="AA329" s="37"/>
      <c r="AB329" s="37"/>
      <c r="AC329" s="37"/>
      <c r="AD329" s="37"/>
      <c r="AE329" s="37"/>
      <c r="AR329" s="206" t="s">
        <v>266</v>
      </c>
      <c r="AT329" s="206" t="s">
        <v>261</v>
      </c>
      <c r="AU329" s="206" t="s">
        <v>77</v>
      </c>
      <c r="AY329" s="16" t="s">
        <v>260</v>
      </c>
      <c r="BE329" s="207">
        <f>IF(N329="základní",J329,0)</f>
        <v>0</v>
      </c>
      <c r="BF329" s="207">
        <f>IF(N329="snížená",J329,0)</f>
        <v>0</v>
      </c>
      <c r="BG329" s="207">
        <f>IF(N329="zákl. přenesená",J329,0)</f>
        <v>0</v>
      </c>
      <c r="BH329" s="207">
        <f>IF(N329="sníž. přenesená",J329,0)</f>
        <v>0</v>
      </c>
      <c r="BI329" s="207">
        <f>IF(N329="nulová",J329,0)</f>
        <v>0</v>
      </c>
      <c r="BJ329" s="16" t="s">
        <v>77</v>
      </c>
      <c r="BK329" s="207">
        <f>ROUND(I329*H329,2)</f>
        <v>0</v>
      </c>
      <c r="BL329" s="16" t="s">
        <v>266</v>
      </c>
      <c r="BM329" s="206" t="s">
        <v>3500</v>
      </c>
    </row>
    <row r="330" s="2" customFormat="1">
      <c r="A330" s="37"/>
      <c r="B330" s="38"/>
      <c r="C330" s="39"/>
      <c r="D330" s="208" t="s">
        <v>267</v>
      </c>
      <c r="E330" s="39"/>
      <c r="F330" s="209" t="s">
        <v>2101</v>
      </c>
      <c r="G330" s="39"/>
      <c r="H330" s="39"/>
      <c r="I330" s="210"/>
      <c r="J330" s="39"/>
      <c r="K330" s="39"/>
      <c r="L330" s="43"/>
      <c r="M330" s="211"/>
      <c r="N330" s="212"/>
      <c r="O330" s="83"/>
      <c r="P330" s="83"/>
      <c r="Q330" s="83"/>
      <c r="R330" s="83"/>
      <c r="S330" s="83"/>
      <c r="T330" s="84"/>
      <c r="U330" s="37"/>
      <c r="V330" s="37"/>
      <c r="W330" s="37"/>
      <c r="X330" s="37"/>
      <c r="Y330" s="37"/>
      <c r="Z330" s="37"/>
      <c r="AA330" s="37"/>
      <c r="AB330" s="37"/>
      <c r="AC330" s="37"/>
      <c r="AD330" s="37"/>
      <c r="AE330" s="37"/>
      <c r="AT330" s="16" t="s">
        <v>267</v>
      </c>
      <c r="AU330" s="16" t="s">
        <v>77</v>
      </c>
    </row>
    <row r="331" s="2" customFormat="1">
      <c r="A331" s="37"/>
      <c r="B331" s="38"/>
      <c r="C331" s="39"/>
      <c r="D331" s="254" t="s">
        <v>1425</v>
      </c>
      <c r="E331" s="39"/>
      <c r="F331" s="255" t="s">
        <v>2102</v>
      </c>
      <c r="G331" s="39"/>
      <c r="H331" s="39"/>
      <c r="I331" s="210"/>
      <c r="J331" s="39"/>
      <c r="K331" s="39"/>
      <c r="L331" s="43"/>
      <c r="M331" s="211"/>
      <c r="N331" s="212"/>
      <c r="O331" s="83"/>
      <c r="P331" s="83"/>
      <c r="Q331" s="83"/>
      <c r="R331" s="83"/>
      <c r="S331" s="83"/>
      <c r="T331" s="84"/>
      <c r="U331" s="37"/>
      <c r="V331" s="37"/>
      <c r="W331" s="37"/>
      <c r="X331" s="37"/>
      <c r="Y331" s="37"/>
      <c r="Z331" s="37"/>
      <c r="AA331" s="37"/>
      <c r="AB331" s="37"/>
      <c r="AC331" s="37"/>
      <c r="AD331" s="37"/>
      <c r="AE331" s="37"/>
      <c r="AT331" s="16" t="s">
        <v>1425</v>
      </c>
      <c r="AU331" s="16" t="s">
        <v>77</v>
      </c>
    </row>
    <row r="332" s="2" customFormat="1" ht="16.5" customHeight="1">
      <c r="A332" s="37"/>
      <c r="B332" s="38"/>
      <c r="C332" s="195" t="s">
        <v>1239</v>
      </c>
      <c r="D332" s="195" t="s">
        <v>261</v>
      </c>
      <c r="E332" s="196" t="s">
        <v>2103</v>
      </c>
      <c r="F332" s="197" t="s">
        <v>2104</v>
      </c>
      <c r="G332" s="198" t="s">
        <v>975</v>
      </c>
      <c r="H332" s="199">
        <v>675.58299999999997</v>
      </c>
      <c r="I332" s="200"/>
      <c r="J332" s="201">
        <f>ROUND(I332*H332,2)</f>
        <v>0</v>
      </c>
      <c r="K332" s="197" t="s">
        <v>1261</v>
      </c>
      <c r="L332" s="43"/>
      <c r="M332" s="202" t="s">
        <v>19</v>
      </c>
      <c r="N332" s="203" t="s">
        <v>40</v>
      </c>
      <c r="O332" s="83"/>
      <c r="P332" s="204">
        <f>O332*H332</f>
        <v>0</v>
      </c>
      <c r="Q332" s="204">
        <v>0</v>
      </c>
      <c r="R332" s="204">
        <f>Q332*H332</f>
        <v>0</v>
      </c>
      <c r="S332" s="204">
        <v>0</v>
      </c>
      <c r="T332" s="205">
        <f>S332*H332</f>
        <v>0</v>
      </c>
      <c r="U332" s="37"/>
      <c r="V332" s="37"/>
      <c r="W332" s="37"/>
      <c r="X332" s="37"/>
      <c r="Y332" s="37"/>
      <c r="Z332" s="37"/>
      <c r="AA332" s="37"/>
      <c r="AB332" s="37"/>
      <c r="AC332" s="37"/>
      <c r="AD332" s="37"/>
      <c r="AE332" s="37"/>
      <c r="AR332" s="206" t="s">
        <v>266</v>
      </c>
      <c r="AT332" s="206" t="s">
        <v>261</v>
      </c>
      <c r="AU332" s="206" t="s">
        <v>77</v>
      </c>
      <c r="AY332" s="16" t="s">
        <v>260</v>
      </c>
      <c r="BE332" s="207">
        <f>IF(N332="základní",J332,0)</f>
        <v>0</v>
      </c>
      <c r="BF332" s="207">
        <f>IF(N332="snížená",J332,0)</f>
        <v>0</v>
      </c>
      <c r="BG332" s="207">
        <f>IF(N332="zákl. přenesená",J332,0)</f>
        <v>0</v>
      </c>
      <c r="BH332" s="207">
        <f>IF(N332="sníž. přenesená",J332,0)</f>
        <v>0</v>
      </c>
      <c r="BI332" s="207">
        <f>IF(N332="nulová",J332,0)</f>
        <v>0</v>
      </c>
      <c r="BJ332" s="16" t="s">
        <v>77</v>
      </c>
      <c r="BK332" s="207">
        <f>ROUND(I332*H332,2)</f>
        <v>0</v>
      </c>
      <c r="BL332" s="16" t="s">
        <v>266</v>
      </c>
      <c r="BM332" s="206" t="s">
        <v>1236</v>
      </c>
    </row>
    <row r="333" s="2" customFormat="1">
      <c r="A333" s="37"/>
      <c r="B333" s="38"/>
      <c r="C333" s="39"/>
      <c r="D333" s="208" t="s">
        <v>267</v>
      </c>
      <c r="E333" s="39"/>
      <c r="F333" s="209" t="s">
        <v>2105</v>
      </c>
      <c r="G333" s="39"/>
      <c r="H333" s="39"/>
      <c r="I333" s="210"/>
      <c r="J333" s="39"/>
      <c r="K333" s="39"/>
      <c r="L333" s="43"/>
      <c r="M333" s="211"/>
      <c r="N333" s="212"/>
      <c r="O333" s="83"/>
      <c r="P333" s="83"/>
      <c r="Q333" s="83"/>
      <c r="R333" s="83"/>
      <c r="S333" s="83"/>
      <c r="T333" s="84"/>
      <c r="U333" s="37"/>
      <c r="V333" s="37"/>
      <c r="W333" s="37"/>
      <c r="X333" s="37"/>
      <c r="Y333" s="37"/>
      <c r="Z333" s="37"/>
      <c r="AA333" s="37"/>
      <c r="AB333" s="37"/>
      <c r="AC333" s="37"/>
      <c r="AD333" s="37"/>
      <c r="AE333" s="37"/>
      <c r="AT333" s="16" t="s">
        <v>267</v>
      </c>
      <c r="AU333" s="16" t="s">
        <v>77</v>
      </c>
    </row>
    <row r="334" s="2" customFormat="1">
      <c r="A334" s="37"/>
      <c r="B334" s="38"/>
      <c r="C334" s="39"/>
      <c r="D334" s="254" t="s">
        <v>1425</v>
      </c>
      <c r="E334" s="39"/>
      <c r="F334" s="255" t="s">
        <v>2106</v>
      </c>
      <c r="G334" s="39"/>
      <c r="H334" s="39"/>
      <c r="I334" s="210"/>
      <c r="J334" s="39"/>
      <c r="K334" s="39"/>
      <c r="L334" s="43"/>
      <c r="M334" s="211"/>
      <c r="N334" s="212"/>
      <c r="O334" s="83"/>
      <c r="P334" s="83"/>
      <c r="Q334" s="83"/>
      <c r="R334" s="83"/>
      <c r="S334" s="83"/>
      <c r="T334" s="84"/>
      <c r="U334" s="37"/>
      <c r="V334" s="37"/>
      <c r="W334" s="37"/>
      <c r="X334" s="37"/>
      <c r="Y334" s="37"/>
      <c r="Z334" s="37"/>
      <c r="AA334" s="37"/>
      <c r="AB334" s="37"/>
      <c r="AC334" s="37"/>
      <c r="AD334" s="37"/>
      <c r="AE334" s="37"/>
      <c r="AT334" s="16" t="s">
        <v>1425</v>
      </c>
      <c r="AU334" s="16" t="s">
        <v>77</v>
      </c>
    </row>
    <row r="335" s="12" customFormat="1">
      <c r="A335" s="12"/>
      <c r="B335" s="232"/>
      <c r="C335" s="233"/>
      <c r="D335" s="208" t="s">
        <v>967</v>
      </c>
      <c r="E335" s="234" t="s">
        <v>19</v>
      </c>
      <c r="F335" s="235" t="s">
        <v>3501</v>
      </c>
      <c r="G335" s="233"/>
      <c r="H335" s="236">
        <v>675.58299999999997</v>
      </c>
      <c r="I335" s="237"/>
      <c r="J335" s="233"/>
      <c r="K335" s="233"/>
      <c r="L335" s="238"/>
      <c r="M335" s="239"/>
      <c r="N335" s="240"/>
      <c r="O335" s="240"/>
      <c r="P335" s="240"/>
      <c r="Q335" s="240"/>
      <c r="R335" s="240"/>
      <c r="S335" s="240"/>
      <c r="T335" s="241"/>
      <c r="U335" s="12"/>
      <c r="V335" s="12"/>
      <c r="W335" s="12"/>
      <c r="X335" s="12"/>
      <c r="Y335" s="12"/>
      <c r="Z335" s="12"/>
      <c r="AA335" s="12"/>
      <c r="AB335" s="12"/>
      <c r="AC335" s="12"/>
      <c r="AD335" s="12"/>
      <c r="AE335" s="12"/>
      <c r="AT335" s="242" t="s">
        <v>967</v>
      </c>
      <c r="AU335" s="242" t="s">
        <v>77</v>
      </c>
      <c r="AV335" s="12" t="s">
        <v>79</v>
      </c>
      <c r="AW335" s="12" t="s">
        <v>31</v>
      </c>
      <c r="AX335" s="12" t="s">
        <v>69</v>
      </c>
      <c r="AY335" s="242" t="s">
        <v>260</v>
      </c>
    </row>
    <row r="336" s="13" customFormat="1">
      <c r="A336" s="13"/>
      <c r="B336" s="243"/>
      <c r="C336" s="244"/>
      <c r="D336" s="208" t="s">
        <v>967</v>
      </c>
      <c r="E336" s="245" t="s">
        <v>19</v>
      </c>
      <c r="F336" s="246" t="s">
        <v>969</v>
      </c>
      <c r="G336" s="244"/>
      <c r="H336" s="247">
        <v>675.58299999999997</v>
      </c>
      <c r="I336" s="248"/>
      <c r="J336" s="244"/>
      <c r="K336" s="244"/>
      <c r="L336" s="249"/>
      <c r="M336" s="250"/>
      <c r="N336" s="251"/>
      <c r="O336" s="251"/>
      <c r="P336" s="251"/>
      <c r="Q336" s="251"/>
      <c r="R336" s="251"/>
      <c r="S336" s="251"/>
      <c r="T336" s="252"/>
      <c r="U336" s="13"/>
      <c r="V336" s="13"/>
      <c r="W336" s="13"/>
      <c r="X336" s="13"/>
      <c r="Y336" s="13"/>
      <c r="Z336" s="13"/>
      <c r="AA336" s="13"/>
      <c r="AB336" s="13"/>
      <c r="AC336" s="13"/>
      <c r="AD336" s="13"/>
      <c r="AE336" s="13"/>
      <c r="AT336" s="253" t="s">
        <v>967</v>
      </c>
      <c r="AU336" s="253" t="s">
        <v>77</v>
      </c>
      <c r="AV336" s="13" t="s">
        <v>266</v>
      </c>
      <c r="AW336" s="13" t="s">
        <v>31</v>
      </c>
      <c r="AX336" s="13" t="s">
        <v>77</v>
      </c>
      <c r="AY336" s="253" t="s">
        <v>260</v>
      </c>
    </row>
    <row r="337" s="11" customFormat="1" ht="25.92" customHeight="1">
      <c r="A337" s="11"/>
      <c r="B337" s="181"/>
      <c r="C337" s="182"/>
      <c r="D337" s="183" t="s">
        <v>68</v>
      </c>
      <c r="E337" s="184" t="s">
        <v>2108</v>
      </c>
      <c r="F337" s="184" t="s">
        <v>2109</v>
      </c>
      <c r="G337" s="182"/>
      <c r="H337" s="182"/>
      <c r="I337" s="185"/>
      <c r="J337" s="186">
        <f>BK337</f>
        <v>0</v>
      </c>
      <c r="K337" s="182"/>
      <c r="L337" s="187"/>
      <c r="M337" s="188"/>
      <c r="N337" s="189"/>
      <c r="O337" s="189"/>
      <c r="P337" s="190">
        <f>SUM(P338:P340)</f>
        <v>0</v>
      </c>
      <c r="Q337" s="189"/>
      <c r="R337" s="190">
        <f>SUM(R338:R340)</f>
        <v>0</v>
      </c>
      <c r="S337" s="189"/>
      <c r="T337" s="191">
        <f>SUM(T338:T340)</f>
        <v>0</v>
      </c>
      <c r="U337" s="11"/>
      <c r="V337" s="11"/>
      <c r="W337" s="11"/>
      <c r="X337" s="11"/>
      <c r="Y337" s="11"/>
      <c r="Z337" s="11"/>
      <c r="AA337" s="11"/>
      <c r="AB337" s="11"/>
      <c r="AC337" s="11"/>
      <c r="AD337" s="11"/>
      <c r="AE337" s="11"/>
      <c r="AR337" s="192" t="s">
        <v>77</v>
      </c>
      <c r="AT337" s="193" t="s">
        <v>68</v>
      </c>
      <c r="AU337" s="193" t="s">
        <v>69</v>
      </c>
      <c r="AY337" s="192" t="s">
        <v>260</v>
      </c>
      <c r="BK337" s="194">
        <f>SUM(BK338:BK340)</f>
        <v>0</v>
      </c>
    </row>
    <row r="338" s="2" customFormat="1" ht="16.5" customHeight="1">
      <c r="A338" s="37"/>
      <c r="B338" s="38"/>
      <c r="C338" s="195" t="s">
        <v>417</v>
      </c>
      <c r="D338" s="195" t="s">
        <v>261</v>
      </c>
      <c r="E338" s="196" t="s">
        <v>2110</v>
      </c>
      <c r="F338" s="197" t="s">
        <v>2111</v>
      </c>
      <c r="G338" s="198" t="s">
        <v>975</v>
      </c>
      <c r="H338" s="199">
        <v>148.03800000000001</v>
      </c>
      <c r="I338" s="200"/>
      <c r="J338" s="201">
        <f>ROUND(I338*H338,2)</f>
        <v>0</v>
      </c>
      <c r="K338" s="197" t="s">
        <v>1261</v>
      </c>
      <c r="L338" s="43"/>
      <c r="M338" s="202" t="s">
        <v>19</v>
      </c>
      <c r="N338" s="203" t="s">
        <v>40</v>
      </c>
      <c r="O338" s="83"/>
      <c r="P338" s="204">
        <f>O338*H338</f>
        <v>0</v>
      </c>
      <c r="Q338" s="204">
        <v>0</v>
      </c>
      <c r="R338" s="204">
        <f>Q338*H338</f>
        <v>0</v>
      </c>
      <c r="S338" s="204">
        <v>0</v>
      </c>
      <c r="T338" s="205">
        <f>S338*H338</f>
        <v>0</v>
      </c>
      <c r="U338" s="37"/>
      <c r="V338" s="37"/>
      <c r="W338" s="37"/>
      <c r="X338" s="37"/>
      <c r="Y338" s="37"/>
      <c r="Z338" s="37"/>
      <c r="AA338" s="37"/>
      <c r="AB338" s="37"/>
      <c r="AC338" s="37"/>
      <c r="AD338" s="37"/>
      <c r="AE338" s="37"/>
      <c r="AR338" s="206" t="s">
        <v>266</v>
      </c>
      <c r="AT338" s="206" t="s">
        <v>261</v>
      </c>
      <c r="AU338" s="206" t="s">
        <v>77</v>
      </c>
      <c r="AY338" s="16" t="s">
        <v>260</v>
      </c>
      <c r="BE338" s="207">
        <f>IF(N338="základní",J338,0)</f>
        <v>0</v>
      </c>
      <c r="BF338" s="207">
        <f>IF(N338="snížená",J338,0)</f>
        <v>0</v>
      </c>
      <c r="BG338" s="207">
        <f>IF(N338="zákl. přenesená",J338,0)</f>
        <v>0</v>
      </c>
      <c r="BH338" s="207">
        <f>IF(N338="sníž. přenesená",J338,0)</f>
        <v>0</v>
      </c>
      <c r="BI338" s="207">
        <f>IF(N338="nulová",J338,0)</f>
        <v>0</v>
      </c>
      <c r="BJ338" s="16" t="s">
        <v>77</v>
      </c>
      <c r="BK338" s="207">
        <f>ROUND(I338*H338,2)</f>
        <v>0</v>
      </c>
      <c r="BL338" s="16" t="s">
        <v>266</v>
      </c>
      <c r="BM338" s="206" t="s">
        <v>1242</v>
      </c>
    </row>
    <row r="339" s="2" customFormat="1">
      <c r="A339" s="37"/>
      <c r="B339" s="38"/>
      <c r="C339" s="39"/>
      <c r="D339" s="208" t="s">
        <v>267</v>
      </c>
      <c r="E339" s="39"/>
      <c r="F339" s="209" t="s">
        <v>2112</v>
      </c>
      <c r="G339" s="39"/>
      <c r="H339" s="39"/>
      <c r="I339" s="210"/>
      <c r="J339" s="39"/>
      <c r="K339" s="39"/>
      <c r="L339" s="43"/>
      <c r="M339" s="211"/>
      <c r="N339" s="212"/>
      <c r="O339" s="83"/>
      <c r="P339" s="83"/>
      <c r="Q339" s="83"/>
      <c r="R339" s="83"/>
      <c r="S339" s="83"/>
      <c r="T339" s="84"/>
      <c r="U339" s="37"/>
      <c r="V339" s="37"/>
      <c r="W339" s="37"/>
      <c r="X339" s="37"/>
      <c r="Y339" s="37"/>
      <c r="Z339" s="37"/>
      <c r="AA339" s="37"/>
      <c r="AB339" s="37"/>
      <c r="AC339" s="37"/>
      <c r="AD339" s="37"/>
      <c r="AE339" s="37"/>
      <c r="AT339" s="16" t="s">
        <v>267</v>
      </c>
      <c r="AU339" s="16" t="s">
        <v>77</v>
      </c>
    </row>
    <row r="340" s="2" customFormat="1">
      <c r="A340" s="37"/>
      <c r="B340" s="38"/>
      <c r="C340" s="39"/>
      <c r="D340" s="254" t="s">
        <v>1425</v>
      </c>
      <c r="E340" s="39"/>
      <c r="F340" s="255" t="s">
        <v>2113</v>
      </c>
      <c r="G340" s="39"/>
      <c r="H340" s="39"/>
      <c r="I340" s="210"/>
      <c r="J340" s="39"/>
      <c r="K340" s="39"/>
      <c r="L340" s="43"/>
      <c r="M340" s="224"/>
      <c r="N340" s="225"/>
      <c r="O340" s="226"/>
      <c r="P340" s="226"/>
      <c r="Q340" s="226"/>
      <c r="R340" s="226"/>
      <c r="S340" s="226"/>
      <c r="T340" s="227"/>
      <c r="U340" s="37"/>
      <c r="V340" s="37"/>
      <c r="W340" s="37"/>
      <c r="X340" s="37"/>
      <c r="Y340" s="37"/>
      <c r="Z340" s="37"/>
      <c r="AA340" s="37"/>
      <c r="AB340" s="37"/>
      <c r="AC340" s="37"/>
      <c r="AD340" s="37"/>
      <c r="AE340" s="37"/>
      <c r="AT340" s="16" t="s">
        <v>1425</v>
      </c>
      <c r="AU340" s="16" t="s">
        <v>77</v>
      </c>
    </row>
    <row r="341" s="2" customFormat="1" ht="6.96" customHeight="1">
      <c r="A341" s="37"/>
      <c r="B341" s="58"/>
      <c r="C341" s="59"/>
      <c r="D341" s="59"/>
      <c r="E341" s="59"/>
      <c r="F341" s="59"/>
      <c r="G341" s="59"/>
      <c r="H341" s="59"/>
      <c r="I341" s="59"/>
      <c r="J341" s="59"/>
      <c r="K341" s="59"/>
      <c r="L341" s="43"/>
      <c r="M341" s="37"/>
      <c r="O341" s="37"/>
      <c r="P341" s="37"/>
      <c r="Q341" s="37"/>
      <c r="R341" s="37"/>
      <c r="S341" s="37"/>
      <c r="T341" s="37"/>
      <c r="U341" s="37"/>
      <c r="V341" s="37"/>
      <c r="W341" s="37"/>
      <c r="X341" s="37"/>
      <c r="Y341" s="37"/>
      <c r="Z341" s="37"/>
      <c r="AA341" s="37"/>
      <c r="AB341" s="37"/>
      <c r="AC341" s="37"/>
      <c r="AD341" s="37"/>
      <c r="AE341" s="37"/>
    </row>
  </sheetData>
  <sheetProtection sheet="1" autoFilter="0" formatColumns="0" formatRows="0" objects="1" scenarios="1" spinCount="100000" saltValue="nFVNFslPgY0elvUHxQwPMf9UMPUcJCEkkNdHuPLMhY70LEcLLVq5nNxvmSh7lyrOKnTAZkfSpsTcIP81+pKQgw==" hashValue="BW2Bo0RCJas1rCo9VWnKjZwaiy2BQ6ISXt98utFQq0Z/RNg49q7/AfTd+pcqUvoE8xZh9hDEYSImGpaHTGmw+A==" algorithmName="SHA-512" password="D0DA"/>
  <autoFilter ref="C85:K340"/>
  <mergeCells count="9">
    <mergeCell ref="E7:H7"/>
    <mergeCell ref="E9:H9"/>
    <mergeCell ref="E18:H18"/>
    <mergeCell ref="E27:H27"/>
    <mergeCell ref="E48:H48"/>
    <mergeCell ref="E50:H50"/>
    <mergeCell ref="E76:H76"/>
    <mergeCell ref="E78:H78"/>
    <mergeCell ref="L2:V2"/>
  </mergeCells>
  <hyperlinks>
    <hyperlink ref="F90" r:id="rId1" display="https://podminky.urs.cz/item/CS_URS_2023_01/131151201"/>
    <hyperlink ref="F95" r:id="rId2" display="https://podminky.urs.cz/item/CS_URS_2023_01/151711111"/>
    <hyperlink ref="F104" r:id="rId3" display="https://podminky.urs.cz/item/CS_URS_2023_01/151711131"/>
    <hyperlink ref="F109" r:id="rId4" display="https://podminky.urs.cz/item/CS_URS_2023_01/151712111"/>
    <hyperlink ref="F114" r:id="rId5" display="https://podminky.urs.cz/item/CS_URS_2023_01/151712121"/>
    <hyperlink ref="F117" r:id="rId6" display="https://podminky.urs.cz/item/CS_URS_2023_01/151721111"/>
    <hyperlink ref="F122" r:id="rId7" display="https://podminky.urs.cz/item/CS_URS_2023_01/162751117"/>
    <hyperlink ref="F127" r:id="rId8" display="https://podminky.urs.cz/item/CS_URS_2023_01/162751119"/>
    <hyperlink ref="F133" r:id="rId9" display="https://podminky.urs.cz/item/CS_URS_2023_01/171201221"/>
    <hyperlink ref="F138" r:id="rId10" display="https://podminky.urs.cz/item/CS_URS_2023_01/171251201"/>
    <hyperlink ref="F143" r:id="rId11" display="https://podminky.urs.cz/item/CS_URS_2023_01/175151101"/>
    <hyperlink ref="F151" r:id="rId12" display="https://podminky.urs.cz/item/CS_URS_2023_01/225411112"/>
    <hyperlink ref="F156" r:id="rId13" display="https://podminky.urs.cz/item/CS_URS_2023_01/273311127"/>
    <hyperlink ref="F161" r:id="rId14" display="https://podminky.urs.cz/item/CS_URS_2023_01/273354111"/>
    <hyperlink ref="F166" r:id="rId15" display="https://podminky.urs.cz/item/CS_URS_2023_01/273354211"/>
    <hyperlink ref="F173" r:id="rId16" display="https://podminky.urs.cz/item/CS_URS_2023_01/274311126"/>
    <hyperlink ref="F178" r:id="rId17" display="https://podminky.urs.cz/item/CS_URS_2023_01/274311191"/>
    <hyperlink ref="F181" r:id="rId18" display="https://podminky.urs.cz/item/CS_URS_2023_01/317321118"/>
    <hyperlink ref="F187" r:id="rId19" display="https://podminky.urs.cz/item/CS_URS_2023_01/317321191"/>
    <hyperlink ref="F191" r:id="rId20" display="https://podminky.urs.cz/item/CS_URS_2023_01/317353121"/>
    <hyperlink ref="F197" r:id="rId21" display="https://podminky.urs.cz/item/CS_URS_2023_01/317353221"/>
    <hyperlink ref="F206" r:id="rId22" display="https://podminky.urs.cz/item/CS_URS_2023_01/334323218"/>
    <hyperlink ref="F211" r:id="rId23" display="https://podminky.urs.cz/item/CS_URS_2023_01/334323291"/>
    <hyperlink ref="F214" r:id="rId24" display="https://podminky.urs.cz/item/CS_URS_2023_01/334351112"/>
    <hyperlink ref="F219" r:id="rId25" display="https://podminky.urs.cz/item/CS_URS_2023_01/334351211"/>
    <hyperlink ref="F226" r:id="rId26" display="https://podminky.urs.cz/item/CS_URS_2023_01/380326132"/>
    <hyperlink ref="F231" r:id="rId27" display="https://podminky.urs.cz/item/CS_URS_2023_01/380356231"/>
    <hyperlink ref="F236" r:id="rId28" display="https://podminky.urs.cz/item/CS_URS_2023_01/380356232"/>
    <hyperlink ref="F243" r:id="rId29" display="https://podminky.urs.cz/item/CS_URS_2023_01/389121111"/>
    <hyperlink ref="F249" r:id="rId30" display="https://podminky.urs.cz/item/CS_URS_2023_01/451315114"/>
    <hyperlink ref="F254" r:id="rId31" display="https://podminky.urs.cz/item/CS_URS_2023_01/451315116"/>
    <hyperlink ref="F260" r:id="rId32" display="https://podminky.urs.cz/item/CS_URS_2023_01/465513327"/>
    <hyperlink ref="F266" r:id="rId33" display="https://podminky.urs.cz/item/CS_URS_2023_01/711111001"/>
    <hyperlink ref="F269" r:id="rId34" display="https://podminky.urs.cz/item/CS_URS_2023_01/711112001"/>
    <hyperlink ref="F274" r:id="rId35" display="https://podminky.urs.cz/item/CS_URS_2023_01/711111002"/>
    <hyperlink ref="F277" r:id="rId36" display="https://podminky.urs.cz/item/CS_URS_2023_01/711112002"/>
    <hyperlink ref="F282" r:id="rId37" display="https://podminky.urs.cz/item/CS_URS_2023_01/998711101"/>
    <hyperlink ref="F285" r:id="rId38" display="https://podminky.urs.cz/item/CS_URS_2023_01/998711199"/>
    <hyperlink ref="F289" r:id="rId39" display="https://podminky.urs.cz/item/CS_URS_2023_01/767591012"/>
    <hyperlink ref="F298" r:id="rId40" display="https://podminky.urs.cz/item/CS_URS_2023_01/998767101"/>
    <hyperlink ref="F301" r:id="rId41" display="https://podminky.urs.cz/item/CS_URS_2023_01/998767199"/>
    <hyperlink ref="F307" r:id="rId42" display="https://podminky.urs.cz/item/CS_URS_2023_01/935112211"/>
    <hyperlink ref="F312" r:id="rId43" display="https://podminky.urs.cz/item/CS_URS_2023_01/953171031"/>
    <hyperlink ref="F319" r:id="rId44" display="https://podminky.urs.cz/item/CS_URS_2023_01/936942211"/>
    <hyperlink ref="F322" r:id="rId45" display="https://podminky.urs.cz/item/CS_URS_2023_01/962021112"/>
    <hyperlink ref="F328" r:id="rId46" display="https://podminky.urs.cz/item/CS_URS_2023_01/997013871"/>
    <hyperlink ref="F331" r:id="rId47" display="https://podminky.urs.cz/item/CS_URS_2023_01/997211511"/>
    <hyperlink ref="F334" r:id="rId48" display="https://podminky.urs.cz/item/CS_URS_2023_01/997211519"/>
    <hyperlink ref="F340" r:id="rId49" display="https://podminky.urs.cz/item/CS_URS_2023_01/998212111"/>
  </hyperlinks>
  <pageMargins left="0.39375" right="0.39375" top="0.39375" bottom="0.39375" header="0" footer="0"/>
  <pageSetup paperSize="9" orientation="landscape" blackAndWhite="1" fitToHeight="100"/>
  <headerFooter>
    <oddFooter>&amp;CStrana &amp;P z &amp;N</oddFooter>
  </headerFooter>
  <drawing r:id="rId50"/>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163</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3502</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ROUND(J88,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ROUND((SUM(BE88:BE417)),  2)</f>
        <v>0</v>
      </c>
      <c r="G33" s="37"/>
      <c r="H33" s="37"/>
      <c r="I33" s="147">
        <v>0.20999999999999999</v>
      </c>
      <c r="J33" s="146">
        <f>ROUND(((SUM(BE88:BE417))*I33),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ROUND((SUM(BF88:BF417)),  2)</f>
        <v>0</v>
      </c>
      <c r="G34" s="37"/>
      <c r="H34" s="37"/>
      <c r="I34" s="147">
        <v>0.14999999999999999</v>
      </c>
      <c r="J34" s="146">
        <f>ROUND(((SUM(BF88:BF417))*I34),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ROUND((SUM(BG88:BG417)),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ROUND((SUM(BH88:BH417)),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ROUND((SUM(BI88:BI417)),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03-14-02 - Most v ev. km 29,281</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J88</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1847</v>
      </c>
      <c r="E60" s="167"/>
      <c r="F60" s="167"/>
      <c r="G60" s="167"/>
      <c r="H60" s="167"/>
      <c r="I60" s="167"/>
      <c r="J60" s="168">
        <f>J89</f>
        <v>0</v>
      </c>
      <c r="K60" s="165"/>
      <c r="L60" s="169"/>
      <c r="S60" s="9"/>
      <c r="T60" s="9"/>
      <c r="U60" s="9"/>
      <c r="V60" s="9"/>
      <c r="W60" s="9"/>
      <c r="X60" s="9"/>
      <c r="Y60" s="9"/>
      <c r="Z60" s="9"/>
      <c r="AA60" s="9"/>
      <c r="AB60" s="9"/>
      <c r="AC60" s="9"/>
      <c r="AD60" s="9"/>
      <c r="AE60" s="9"/>
    </row>
    <row r="61" s="9" customFormat="1" ht="24.96" customHeight="1">
      <c r="A61" s="9"/>
      <c r="B61" s="164"/>
      <c r="C61" s="165"/>
      <c r="D61" s="166" t="s">
        <v>1848</v>
      </c>
      <c r="E61" s="167"/>
      <c r="F61" s="167"/>
      <c r="G61" s="167"/>
      <c r="H61" s="167"/>
      <c r="I61" s="167"/>
      <c r="J61" s="168">
        <f>J150</f>
        <v>0</v>
      </c>
      <c r="K61" s="165"/>
      <c r="L61" s="169"/>
      <c r="S61" s="9"/>
      <c r="T61" s="9"/>
      <c r="U61" s="9"/>
      <c r="V61" s="9"/>
      <c r="W61" s="9"/>
      <c r="X61" s="9"/>
      <c r="Y61" s="9"/>
      <c r="Z61" s="9"/>
      <c r="AA61" s="9"/>
      <c r="AB61" s="9"/>
      <c r="AC61" s="9"/>
      <c r="AD61" s="9"/>
      <c r="AE61" s="9"/>
    </row>
    <row r="62" s="9" customFormat="1" ht="24.96" customHeight="1">
      <c r="A62" s="9"/>
      <c r="B62" s="164"/>
      <c r="C62" s="165"/>
      <c r="D62" s="166" t="s">
        <v>1849</v>
      </c>
      <c r="E62" s="167"/>
      <c r="F62" s="167"/>
      <c r="G62" s="167"/>
      <c r="H62" s="167"/>
      <c r="I62" s="167"/>
      <c r="J62" s="168">
        <f>J167</f>
        <v>0</v>
      </c>
      <c r="K62" s="165"/>
      <c r="L62" s="169"/>
      <c r="S62" s="9"/>
      <c r="T62" s="9"/>
      <c r="U62" s="9"/>
      <c r="V62" s="9"/>
      <c r="W62" s="9"/>
      <c r="X62" s="9"/>
      <c r="Y62" s="9"/>
      <c r="Z62" s="9"/>
      <c r="AA62" s="9"/>
      <c r="AB62" s="9"/>
      <c r="AC62" s="9"/>
      <c r="AD62" s="9"/>
      <c r="AE62" s="9"/>
    </row>
    <row r="63" s="9" customFormat="1" ht="24.96" customHeight="1">
      <c r="A63" s="9"/>
      <c r="B63" s="164"/>
      <c r="C63" s="165"/>
      <c r="D63" s="166" t="s">
        <v>1850</v>
      </c>
      <c r="E63" s="167"/>
      <c r="F63" s="167"/>
      <c r="G63" s="167"/>
      <c r="H63" s="167"/>
      <c r="I63" s="167"/>
      <c r="J63" s="168">
        <f>J245</f>
        <v>0</v>
      </c>
      <c r="K63" s="165"/>
      <c r="L63" s="169"/>
      <c r="S63" s="9"/>
      <c r="T63" s="9"/>
      <c r="U63" s="9"/>
      <c r="V63" s="9"/>
      <c r="W63" s="9"/>
      <c r="X63" s="9"/>
      <c r="Y63" s="9"/>
      <c r="Z63" s="9"/>
      <c r="AA63" s="9"/>
      <c r="AB63" s="9"/>
      <c r="AC63" s="9"/>
      <c r="AD63" s="9"/>
      <c r="AE63" s="9"/>
    </row>
    <row r="64" s="9" customFormat="1" ht="24.96" customHeight="1">
      <c r="A64" s="9"/>
      <c r="B64" s="164"/>
      <c r="C64" s="165"/>
      <c r="D64" s="166" t="s">
        <v>3503</v>
      </c>
      <c r="E64" s="167"/>
      <c r="F64" s="167"/>
      <c r="G64" s="167"/>
      <c r="H64" s="167"/>
      <c r="I64" s="167"/>
      <c r="J64" s="168">
        <f>J269</f>
        <v>0</v>
      </c>
      <c r="K64" s="165"/>
      <c r="L64" s="169"/>
      <c r="S64" s="9"/>
      <c r="T64" s="9"/>
      <c r="U64" s="9"/>
      <c r="V64" s="9"/>
      <c r="W64" s="9"/>
      <c r="X64" s="9"/>
      <c r="Y64" s="9"/>
      <c r="Z64" s="9"/>
      <c r="AA64" s="9"/>
      <c r="AB64" s="9"/>
      <c r="AC64" s="9"/>
      <c r="AD64" s="9"/>
      <c r="AE64" s="9"/>
    </row>
    <row r="65" s="9" customFormat="1" ht="24.96" customHeight="1">
      <c r="A65" s="9"/>
      <c r="B65" s="164"/>
      <c r="C65" s="165"/>
      <c r="D65" s="166" t="s">
        <v>1851</v>
      </c>
      <c r="E65" s="167"/>
      <c r="F65" s="167"/>
      <c r="G65" s="167"/>
      <c r="H65" s="167"/>
      <c r="I65" s="167"/>
      <c r="J65" s="168">
        <f>J282</f>
        <v>0</v>
      </c>
      <c r="K65" s="165"/>
      <c r="L65" s="169"/>
      <c r="S65" s="9"/>
      <c r="T65" s="9"/>
      <c r="U65" s="9"/>
      <c r="V65" s="9"/>
      <c r="W65" s="9"/>
      <c r="X65" s="9"/>
      <c r="Y65" s="9"/>
      <c r="Z65" s="9"/>
      <c r="AA65" s="9"/>
      <c r="AB65" s="9"/>
      <c r="AC65" s="9"/>
      <c r="AD65" s="9"/>
      <c r="AE65" s="9"/>
    </row>
    <row r="66" s="9" customFormat="1" ht="24.96" customHeight="1">
      <c r="A66" s="9"/>
      <c r="B66" s="164"/>
      <c r="C66" s="165"/>
      <c r="D66" s="166" t="s">
        <v>1853</v>
      </c>
      <c r="E66" s="167"/>
      <c r="F66" s="167"/>
      <c r="G66" s="167"/>
      <c r="H66" s="167"/>
      <c r="I66" s="167"/>
      <c r="J66" s="168">
        <f>J315</f>
        <v>0</v>
      </c>
      <c r="K66" s="165"/>
      <c r="L66" s="169"/>
      <c r="S66" s="9"/>
      <c r="T66" s="9"/>
      <c r="U66" s="9"/>
      <c r="V66" s="9"/>
      <c r="W66" s="9"/>
      <c r="X66" s="9"/>
      <c r="Y66" s="9"/>
      <c r="Z66" s="9"/>
      <c r="AA66" s="9"/>
      <c r="AB66" s="9"/>
      <c r="AC66" s="9"/>
      <c r="AD66" s="9"/>
      <c r="AE66" s="9"/>
    </row>
    <row r="67" s="9" customFormat="1" ht="24.96" customHeight="1">
      <c r="A67" s="9"/>
      <c r="B67" s="164"/>
      <c r="C67" s="165"/>
      <c r="D67" s="166" t="s">
        <v>1854</v>
      </c>
      <c r="E67" s="167"/>
      <c r="F67" s="167"/>
      <c r="G67" s="167"/>
      <c r="H67" s="167"/>
      <c r="I67" s="167"/>
      <c r="J67" s="168">
        <f>J395</f>
        <v>0</v>
      </c>
      <c r="K67" s="165"/>
      <c r="L67" s="169"/>
      <c r="S67" s="9"/>
      <c r="T67" s="9"/>
      <c r="U67" s="9"/>
      <c r="V67" s="9"/>
      <c r="W67" s="9"/>
      <c r="X67" s="9"/>
      <c r="Y67" s="9"/>
      <c r="Z67" s="9"/>
      <c r="AA67" s="9"/>
      <c r="AB67" s="9"/>
      <c r="AC67" s="9"/>
      <c r="AD67" s="9"/>
      <c r="AE67" s="9"/>
    </row>
    <row r="68" s="9" customFormat="1" ht="24.96" customHeight="1">
      <c r="A68" s="9"/>
      <c r="B68" s="164"/>
      <c r="C68" s="165"/>
      <c r="D68" s="166" t="s">
        <v>1855</v>
      </c>
      <c r="E68" s="167"/>
      <c r="F68" s="167"/>
      <c r="G68" s="167"/>
      <c r="H68" s="167"/>
      <c r="I68" s="167"/>
      <c r="J68" s="168">
        <f>J414</f>
        <v>0</v>
      </c>
      <c r="K68" s="165"/>
      <c r="L68" s="169"/>
      <c r="S68" s="9"/>
      <c r="T68" s="9"/>
      <c r="U68" s="9"/>
      <c r="V68" s="9"/>
      <c r="W68" s="9"/>
      <c r="X68" s="9"/>
      <c r="Y68" s="9"/>
      <c r="Z68" s="9"/>
      <c r="AA68" s="9"/>
      <c r="AB68" s="9"/>
      <c r="AC68" s="9"/>
      <c r="AD68" s="9"/>
      <c r="AE68" s="9"/>
    </row>
    <row r="69" s="2" customFormat="1" ht="21.84" customHeight="1">
      <c r="A69" s="37"/>
      <c r="B69" s="38"/>
      <c r="C69" s="39"/>
      <c r="D69" s="39"/>
      <c r="E69" s="39"/>
      <c r="F69" s="39"/>
      <c r="G69" s="39"/>
      <c r="H69" s="39"/>
      <c r="I69" s="39"/>
      <c r="J69" s="39"/>
      <c r="K69" s="39"/>
      <c r="L69" s="133"/>
      <c r="S69" s="37"/>
      <c r="T69" s="37"/>
      <c r="U69" s="37"/>
      <c r="V69" s="37"/>
      <c r="W69" s="37"/>
      <c r="X69" s="37"/>
      <c r="Y69" s="37"/>
      <c r="Z69" s="37"/>
      <c r="AA69" s="37"/>
      <c r="AB69" s="37"/>
      <c r="AC69" s="37"/>
      <c r="AD69" s="37"/>
      <c r="AE69" s="37"/>
    </row>
    <row r="70" s="2" customFormat="1" ht="6.96" customHeight="1">
      <c r="A70" s="37"/>
      <c r="B70" s="58"/>
      <c r="C70" s="59"/>
      <c r="D70" s="59"/>
      <c r="E70" s="59"/>
      <c r="F70" s="59"/>
      <c r="G70" s="59"/>
      <c r="H70" s="59"/>
      <c r="I70" s="59"/>
      <c r="J70" s="59"/>
      <c r="K70" s="59"/>
      <c r="L70" s="133"/>
      <c r="S70" s="37"/>
      <c r="T70" s="37"/>
      <c r="U70" s="37"/>
      <c r="V70" s="37"/>
      <c r="W70" s="37"/>
      <c r="X70" s="37"/>
      <c r="Y70" s="37"/>
      <c r="Z70" s="37"/>
      <c r="AA70" s="37"/>
      <c r="AB70" s="37"/>
      <c r="AC70" s="37"/>
      <c r="AD70" s="37"/>
      <c r="AE70" s="37"/>
    </row>
    <row r="74" s="2" customFormat="1" ht="6.96" customHeight="1">
      <c r="A74" s="37"/>
      <c r="B74" s="60"/>
      <c r="C74" s="61"/>
      <c r="D74" s="61"/>
      <c r="E74" s="61"/>
      <c r="F74" s="61"/>
      <c r="G74" s="61"/>
      <c r="H74" s="61"/>
      <c r="I74" s="61"/>
      <c r="J74" s="61"/>
      <c r="K74" s="61"/>
      <c r="L74" s="133"/>
      <c r="S74" s="37"/>
      <c r="T74" s="37"/>
      <c r="U74" s="37"/>
      <c r="V74" s="37"/>
      <c r="W74" s="37"/>
      <c r="X74" s="37"/>
      <c r="Y74" s="37"/>
      <c r="Z74" s="37"/>
      <c r="AA74" s="37"/>
      <c r="AB74" s="37"/>
      <c r="AC74" s="37"/>
      <c r="AD74" s="37"/>
      <c r="AE74" s="37"/>
    </row>
    <row r="75" s="2" customFormat="1" ht="24.96" customHeight="1">
      <c r="A75" s="37"/>
      <c r="B75" s="38"/>
      <c r="C75" s="22" t="s">
        <v>245</v>
      </c>
      <c r="D75" s="39"/>
      <c r="E75" s="39"/>
      <c r="F75" s="39"/>
      <c r="G75" s="39"/>
      <c r="H75" s="39"/>
      <c r="I75" s="39"/>
      <c r="J75" s="39"/>
      <c r="K75" s="39"/>
      <c r="L75" s="133"/>
      <c r="S75" s="37"/>
      <c r="T75" s="37"/>
      <c r="U75" s="37"/>
      <c r="V75" s="37"/>
      <c r="W75" s="37"/>
      <c r="X75" s="37"/>
      <c r="Y75" s="37"/>
      <c r="Z75" s="37"/>
      <c r="AA75" s="37"/>
      <c r="AB75" s="37"/>
      <c r="AC75" s="37"/>
      <c r="AD75" s="37"/>
      <c r="AE75" s="37"/>
    </row>
    <row r="76" s="2" customFormat="1" ht="6.96" customHeight="1">
      <c r="A76" s="37"/>
      <c r="B76" s="38"/>
      <c r="C76" s="39"/>
      <c r="D76" s="39"/>
      <c r="E76" s="39"/>
      <c r="F76" s="39"/>
      <c r="G76" s="39"/>
      <c r="H76" s="39"/>
      <c r="I76" s="39"/>
      <c r="J76" s="39"/>
      <c r="K76" s="39"/>
      <c r="L76" s="133"/>
      <c r="S76" s="37"/>
      <c r="T76" s="37"/>
      <c r="U76" s="37"/>
      <c r="V76" s="37"/>
      <c r="W76" s="37"/>
      <c r="X76" s="37"/>
      <c r="Y76" s="37"/>
      <c r="Z76" s="37"/>
      <c r="AA76" s="37"/>
      <c r="AB76" s="37"/>
      <c r="AC76" s="37"/>
      <c r="AD76" s="37"/>
      <c r="AE76" s="37"/>
    </row>
    <row r="77" s="2" customFormat="1" ht="12" customHeight="1">
      <c r="A77" s="37"/>
      <c r="B77" s="38"/>
      <c r="C77" s="31" t="s">
        <v>16</v>
      </c>
      <c r="D77" s="39"/>
      <c r="E77" s="39"/>
      <c r="F77" s="39"/>
      <c r="G77" s="39"/>
      <c r="H77" s="39"/>
      <c r="I77" s="39"/>
      <c r="J77" s="39"/>
      <c r="K77" s="39"/>
      <c r="L77" s="133"/>
      <c r="S77" s="37"/>
      <c r="T77" s="37"/>
      <c r="U77" s="37"/>
      <c r="V77" s="37"/>
      <c r="W77" s="37"/>
      <c r="X77" s="37"/>
      <c r="Y77" s="37"/>
      <c r="Z77" s="37"/>
      <c r="AA77" s="37"/>
      <c r="AB77" s="37"/>
      <c r="AC77" s="37"/>
      <c r="AD77" s="37"/>
      <c r="AE77" s="37"/>
    </row>
    <row r="78" s="2" customFormat="1" ht="16.5" customHeight="1">
      <c r="A78" s="37"/>
      <c r="B78" s="38"/>
      <c r="C78" s="39"/>
      <c r="D78" s="39"/>
      <c r="E78" s="159" t="str">
        <f>E7</f>
        <v>Oprava trati v úseku Tanvald - Kořenov</v>
      </c>
      <c r="F78" s="31"/>
      <c r="G78" s="31"/>
      <c r="H78" s="31"/>
      <c r="I78" s="39"/>
      <c r="J78" s="39"/>
      <c r="K78" s="39"/>
      <c r="L78" s="133"/>
      <c r="S78" s="37"/>
      <c r="T78" s="37"/>
      <c r="U78" s="37"/>
      <c r="V78" s="37"/>
      <c r="W78" s="37"/>
      <c r="X78" s="37"/>
      <c r="Y78" s="37"/>
      <c r="Z78" s="37"/>
      <c r="AA78" s="37"/>
      <c r="AB78" s="37"/>
      <c r="AC78" s="37"/>
      <c r="AD78" s="37"/>
      <c r="AE78" s="37"/>
    </row>
    <row r="79" s="2" customFormat="1" ht="12" customHeight="1">
      <c r="A79" s="37"/>
      <c r="B79" s="38"/>
      <c r="C79" s="31" t="s">
        <v>237</v>
      </c>
      <c r="D79" s="39"/>
      <c r="E79" s="39"/>
      <c r="F79" s="39"/>
      <c r="G79" s="39"/>
      <c r="H79" s="39"/>
      <c r="I79" s="39"/>
      <c r="J79" s="39"/>
      <c r="K79" s="39"/>
      <c r="L79" s="133"/>
      <c r="S79" s="37"/>
      <c r="T79" s="37"/>
      <c r="U79" s="37"/>
      <c r="V79" s="37"/>
      <c r="W79" s="37"/>
      <c r="X79" s="37"/>
      <c r="Y79" s="37"/>
      <c r="Z79" s="37"/>
      <c r="AA79" s="37"/>
      <c r="AB79" s="37"/>
      <c r="AC79" s="37"/>
      <c r="AD79" s="37"/>
      <c r="AE79" s="37"/>
    </row>
    <row r="80" s="2" customFormat="1" ht="16.5" customHeight="1">
      <c r="A80" s="37"/>
      <c r="B80" s="38"/>
      <c r="C80" s="39"/>
      <c r="D80" s="39"/>
      <c r="E80" s="68" t="str">
        <f>E9</f>
        <v>SO 03-14-02 - Most v ev. km 29,281</v>
      </c>
      <c r="F80" s="39"/>
      <c r="G80" s="39"/>
      <c r="H80" s="39"/>
      <c r="I80" s="39"/>
      <c r="J80" s="39"/>
      <c r="K80" s="39"/>
      <c r="L80" s="133"/>
      <c r="S80" s="37"/>
      <c r="T80" s="37"/>
      <c r="U80" s="37"/>
      <c r="V80" s="37"/>
      <c r="W80" s="37"/>
      <c r="X80" s="37"/>
      <c r="Y80" s="37"/>
      <c r="Z80" s="37"/>
      <c r="AA80" s="37"/>
      <c r="AB80" s="37"/>
      <c r="AC80" s="37"/>
      <c r="AD80" s="37"/>
      <c r="AE80" s="37"/>
    </row>
    <row r="81" s="2" customFormat="1" ht="6.96" customHeight="1">
      <c r="A81" s="37"/>
      <c r="B81" s="38"/>
      <c r="C81" s="39"/>
      <c r="D81" s="39"/>
      <c r="E81" s="39"/>
      <c r="F81" s="39"/>
      <c r="G81" s="39"/>
      <c r="H81" s="39"/>
      <c r="I81" s="39"/>
      <c r="J81" s="39"/>
      <c r="K81" s="39"/>
      <c r="L81" s="133"/>
      <c r="S81" s="37"/>
      <c r="T81" s="37"/>
      <c r="U81" s="37"/>
      <c r="V81" s="37"/>
      <c r="W81" s="37"/>
      <c r="X81" s="37"/>
      <c r="Y81" s="37"/>
      <c r="Z81" s="37"/>
      <c r="AA81" s="37"/>
      <c r="AB81" s="37"/>
      <c r="AC81" s="37"/>
      <c r="AD81" s="37"/>
      <c r="AE81" s="37"/>
    </row>
    <row r="82" s="2" customFormat="1" ht="12" customHeight="1">
      <c r="A82" s="37"/>
      <c r="B82" s="38"/>
      <c r="C82" s="31" t="s">
        <v>21</v>
      </c>
      <c r="D82" s="39"/>
      <c r="E82" s="39"/>
      <c r="F82" s="26" t="str">
        <f>F12</f>
        <v xml:space="preserve"> </v>
      </c>
      <c r="G82" s="39"/>
      <c r="H82" s="39"/>
      <c r="I82" s="31" t="s">
        <v>23</v>
      </c>
      <c r="J82" s="71" t="str">
        <f>IF(J12="","",J12)</f>
        <v>14. 6. 2023</v>
      </c>
      <c r="K82" s="39"/>
      <c r="L82" s="133"/>
      <c r="S82" s="37"/>
      <c r="T82" s="37"/>
      <c r="U82" s="37"/>
      <c r="V82" s="37"/>
      <c r="W82" s="37"/>
      <c r="X82" s="37"/>
      <c r="Y82" s="37"/>
      <c r="Z82" s="37"/>
      <c r="AA82" s="37"/>
      <c r="AB82" s="37"/>
      <c r="AC82" s="37"/>
      <c r="AD82" s="37"/>
      <c r="AE82" s="37"/>
    </row>
    <row r="83" s="2" customFormat="1" ht="6.96" customHeight="1">
      <c r="A83" s="37"/>
      <c r="B83" s="38"/>
      <c r="C83" s="39"/>
      <c r="D83" s="39"/>
      <c r="E83" s="39"/>
      <c r="F83" s="39"/>
      <c r="G83" s="39"/>
      <c r="H83" s="39"/>
      <c r="I83" s="39"/>
      <c r="J83" s="39"/>
      <c r="K83" s="39"/>
      <c r="L83" s="133"/>
      <c r="S83" s="37"/>
      <c r="T83" s="37"/>
      <c r="U83" s="37"/>
      <c r="V83" s="37"/>
      <c r="W83" s="37"/>
      <c r="X83" s="37"/>
      <c r="Y83" s="37"/>
      <c r="Z83" s="37"/>
      <c r="AA83" s="37"/>
      <c r="AB83" s="37"/>
      <c r="AC83" s="37"/>
      <c r="AD83" s="37"/>
      <c r="AE83" s="37"/>
    </row>
    <row r="84" s="2" customFormat="1" ht="15.15" customHeight="1">
      <c r="A84" s="37"/>
      <c r="B84" s="38"/>
      <c r="C84" s="31" t="s">
        <v>25</v>
      </c>
      <c r="D84" s="39"/>
      <c r="E84" s="39"/>
      <c r="F84" s="26" t="str">
        <f>E15</f>
        <v xml:space="preserve"> </v>
      </c>
      <c r="G84" s="39"/>
      <c r="H84" s="39"/>
      <c r="I84" s="31" t="s">
        <v>30</v>
      </c>
      <c r="J84" s="35" t="str">
        <f>E21</f>
        <v xml:space="preserve"> </v>
      </c>
      <c r="K84" s="39"/>
      <c r="L84" s="133"/>
      <c r="S84" s="37"/>
      <c r="T84" s="37"/>
      <c r="U84" s="37"/>
      <c r="V84" s="37"/>
      <c r="W84" s="37"/>
      <c r="X84" s="37"/>
      <c r="Y84" s="37"/>
      <c r="Z84" s="37"/>
      <c r="AA84" s="37"/>
      <c r="AB84" s="37"/>
      <c r="AC84" s="37"/>
      <c r="AD84" s="37"/>
      <c r="AE84" s="37"/>
    </row>
    <row r="85" s="2" customFormat="1" ht="15.15" customHeight="1">
      <c r="A85" s="37"/>
      <c r="B85" s="38"/>
      <c r="C85" s="31" t="s">
        <v>28</v>
      </c>
      <c r="D85" s="39"/>
      <c r="E85" s="39"/>
      <c r="F85" s="26" t="str">
        <f>IF(E18="","",E18)</f>
        <v>Vyplň údaj</v>
      </c>
      <c r="G85" s="39"/>
      <c r="H85" s="39"/>
      <c r="I85" s="31" t="s">
        <v>32</v>
      </c>
      <c r="J85" s="35" t="str">
        <f>E24</f>
        <v xml:space="preserve"> </v>
      </c>
      <c r="K85" s="39"/>
      <c r="L85" s="133"/>
      <c r="S85" s="37"/>
      <c r="T85" s="37"/>
      <c r="U85" s="37"/>
      <c r="V85" s="37"/>
      <c r="W85" s="37"/>
      <c r="X85" s="37"/>
      <c r="Y85" s="37"/>
      <c r="Z85" s="37"/>
      <c r="AA85" s="37"/>
      <c r="AB85" s="37"/>
      <c r="AC85" s="37"/>
      <c r="AD85" s="37"/>
      <c r="AE85" s="37"/>
    </row>
    <row r="86" s="2" customFormat="1" ht="10.32" customHeight="1">
      <c r="A86" s="37"/>
      <c r="B86" s="38"/>
      <c r="C86" s="39"/>
      <c r="D86" s="39"/>
      <c r="E86" s="39"/>
      <c r="F86" s="39"/>
      <c r="G86" s="39"/>
      <c r="H86" s="39"/>
      <c r="I86" s="39"/>
      <c r="J86" s="39"/>
      <c r="K86" s="39"/>
      <c r="L86" s="133"/>
      <c r="S86" s="37"/>
      <c r="T86" s="37"/>
      <c r="U86" s="37"/>
      <c r="V86" s="37"/>
      <c r="W86" s="37"/>
      <c r="X86" s="37"/>
      <c r="Y86" s="37"/>
      <c r="Z86" s="37"/>
      <c r="AA86" s="37"/>
      <c r="AB86" s="37"/>
      <c r="AC86" s="37"/>
      <c r="AD86" s="37"/>
      <c r="AE86" s="37"/>
    </row>
    <row r="87" s="10" customFormat="1" ht="29.28" customHeight="1">
      <c r="A87" s="170"/>
      <c r="B87" s="171"/>
      <c r="C87" s="172" t="s">
        <v>246</v>
      </c>
      <c r="D87" s="173" t="s">
        <v>54</v>
      </c>
      <c r="E87" s="173" t="s">
        <v>50</v>
      </c>
      <c r="F87" s="173" t="s">
        <v>51</v>
      </c>
      <c r="G87" s="173" t="s">
        <v>247</v>
      </c>
      <c r="H87" s="173" t="s">
        <v>248</v>
      </c>
      <c r="I87" s="173" t="s">
        <v>249</v>
      </c>
      <c r="J87" s="173" t="s">
        <v>241</v>
      </c>
      <c r="K87" s="174" t="s">
        <v>250</v>
      </c>
      <c r="L87" s="175"/>
      <c r="M87" s="91" t="s">
        <v>19</v>
      </c>
      <c r="N87" s="92" t="s">
        <v>39</v>
      </c>
      <c r="O87" s="92" t="s">
        <v>251</v>
      </c>
      <c r="P87" s="92" t="s">
        <v>252</v>
      </c>
      <c r="Q87" s="92" t="s">
        <v>253</v>
      </c>
      <c r="R87" s="92" t="s">
        <v>254</v>
      </c>
      <c r="S87" s="92" t="s">
        <v>255</v>
      </c>
      <c r="T87" s="93" t="s">
        <v>256</v>
      </c>
      <c r="U87" s="170"/>
      <c r="V87" s="170"/>
      <c r="W87" s="170"/>
      <c r="X87" s="170"/>
      <c r="Y87" s="170"/>
      <c r="Z87" s="170"/>
      <c r="AA87" s="170"/>
      <c r="AB87" s="170"/>
      <c r="AC87" s="170"/>
      <c r="AD87" s="170"/>
      <c r="AE87" s="170"/>
    </row>
    <row r="88" s="2" customFormat="1" ht="22.8" customHeight="1">
      <c r="A88" s="37"/>
      <c r="B88" s="38"/>
      <c r="C88" s="98" t="s">
        <v>257</v>
      </c>
      <c r="D88" s="39"/>
      <c r="E88" s="39"/>
      <c r="F88" s="39"/>
      <c r="G88" s="39"/>
      <c r="H88" s="39"/>
      <c r="I88" s="39"/>
      <c r="J88" s="176">
        <f>BK88</f>
        <v>0</v>
      </c>
      <c r="K88" s="39"/>
      <c r="L88" s="43"/>
      <c r="M88" s="94"/>
      <c r="N88" s="177"/>
      <c r="O88" s="95"/>
      <c r="P88" s="178">
        <f>P89+P150+P167+P245+P269+P282+P315+P395+P414</f>
        <v>0</v>
      </c>
      <c r="Q88" s="95"/>
      <c r="R88" s="178">
        <f>R89+R150+R167+R245+R269+R282+R315+R395+R414</f>
        <v>215.33233722</v>
      </c>
      <c r="S88" s="95"/>
      <c r="T88" s="179">
        <f>T89+T150+T167+T245+T269+T282+T315+T395+T414</f>
        <v>54.140000000000008</v>
      </c>
      <c r="U88" s="37"/>
      <c r="V88" s="37"/>
      <c r="W88" s="37"/>
      <c r="X88" s="37"/>
      <c r="Y88" s="37"/>
      <c r="Z88" s="37"/>
      <c r="AA88" s="37"/>
      <c r="AB88" s="37"/>
      <c r="AC88" s="37"/>
      <c r="AD88" s="37"/>
      <c r="AE88" s="37"/>
      <c r="AT88" s="16" t="s">
        <v>68</v>
      </c>
      <c r="AU88" s="16" t="s">
        <v>242</v>
      </c>
      <c r="BK88" s="180">
        <f>BK89+BK150+BK167+BK245+BK269+BK282+BK315+BK395+BK414</f>
        <v>0</v>
      </c>
    </row>
    <row r="89" s="11" customFormat="1" ht="25.92" customHeight="1">
      <c r="A89" s="11"/>
      <c r="B89" s="181"/>
      <c r="C89" s="182"/>
      <c r="D89" s="183" t="s">
        <v>68</v>
      </c>
      <c r="E89" s="184" t="s">
        <v>77</v>
      </c>
      <c r="F89" s="184" t="s">
        <v>1856</v>
      </c>
      <c r="G89" s="182"/>
      <c r="H89" s="182"/>
      <c r="I89" s="185"/>
      <c r="J89" s="186">
        <f>BK89</f>
        <v>0</v>
      </c>
      <c r="K89" s="182"/>
      <c r="L89" s="187"/>
      <c r="M89" s="188"/>
      <c r="N89" s="189"/>
      <c r="O89" s="189"/>
      <c r="P89" s="190">
        <f>SUM(P90:P149)</f>
        <v>0</v>
      </c>
      <c r="Q89" s="189"/>
      <c r="R89" s="190">
        <f>SUM(R90:R149)</f>
        <v>54.990949999999998</v>
      </c>
      <c r="S89" s="189"/>
      <c r="T89" s="191">
        <f>SUM(T90:T149)</f>
        <v>0</v>
      </c>
      <c r="U89" s="11"/>
      <c r="V89" s="11"/>
      <c r="W89" s="11"/>
      <c r="X89" s="11"/>
      <c r="Y89" s="11"/>
      <c r="Z89" s="11"/>
      <c r="AA89" s="11"/>
      <c r="AB89" s="11"/>
      <c r="AC89" s="11"/>
      <c r="AD89" s="11"/>
      <c r="AE89" s="11"/>
      <c r="AR89" s="192" t="s">
        <v>77</v>
      </c>
      <c r="AT89" s="193" t="s">
        <v>68</v>
      </c>
      <c r="AU89" s="193" t="s">
        <v>69</v>
      </c>
      <c r="AY89" s="192" t="s">
        <v>260</v>
      </c>
      <c r="BK89" s="194">
        <f>SUM(BK90:BK149)</f>
        <v>0</v>
      </c>
    </row>
    <row r="90" s="2" customFormat="1" ht="24.15" customHeight="1">
      <c r="A90" s="37"/>
      <c r="B90" s="38"/>
      <c r="C90" s="195" t="s">
        <v>77</v>
      </c>
      <c r="D90" s="195" t="s">
        <v>261</v>
      </c>
      <c r="E90" s="196" t="s">
        <v>1857</v>
      </c>
      <c r="F90" s="197" t="s">
        <v>1858</v>
      </c>
      <c r="G90" s="198" t="s">
        <v>1066</v>
      </c>
      <c r="H90" s="199">
        <v>33.880000000000003</v>
      </c>
      <c r="I90" s="200"/>
      <c r="J90" s="201">
        <f>ROUND(I90*H90,2)</f>
        <v>0</v>
      </c>
      <c r="K90" s="197" t="s">
        <v>1261</v>
      </c>
      <c r="L90" s="43"/>
      <c r="M90" s="202" t="s">
        <v>19</v>
      </c>
      <c r="N90" s="203" t="s">
        <v>40</v>
      </c>
      <c r="O90" s="83"/>
      <c r="P90" s="204">
        <f>O90*H90</f>
        <v>0</v>
      </c>
      <c r="Q90" s="204">
        <v>0</v>
      </c>
      <c r="R90" s="204">
        <f>Q90*H90</f>
        <v>0</v>
      </c>
      <c r="S90" s="204">
        <v>0</v>
      </c>
      <c r="T90" s="205">
        <f>S90*H90</f>
        <v>0</v>
      </c>
      <c r="U90" s="37"/>
      <c r="V90" s="37"/>
      <c r="W90" s="37"/>
      <c r="X90" s="37"/>
      <c r="Y90" s="37"/>
      <c r="Z90" s="37"/>
      <c r="AA90" s="37"/>
      <c r="AB90" s="37"/>
      <c r="AC90" s="37"/>
      <c r="AD90" s="37"/>
      <c r="AE90" s="37"/>
      <c r="AR90" s="206" t="s">
        <v>266</v>
      </c>
      <c r="AT90" s="206" t="s">
        <v>261</v>
      </c>
      <c r="AU90" s="206" t="s">
        <v>77</v>
      </c>
      <c r="AY90" s="16" t="s">
        <v>260</v>
      </c>
      <c r="BE90" s="207">
        <f>IF(N90="základní",J90,0)</f>
        <v>0</v>
      </c>
      <c r="BF90" s="207">
        <f>IF(N90="snížená",J90,0)</f>
        <v>0</v>
      </c>
      <c r="BG90" s="207">
        <f>IF(N90="zákl. přenesená",J90,0)</f>
        <v>0</v>
      </c>
      <c r="BH90" s="207">
        <f>IF(N90="sníž. přenesená",J90,0)</f>
        <v>0</v>
      </c>
      <c r="BI90" s="207">
        <f>IF(N90="nulová",J90,0)</f>
        <v>0</v>
      </c>
      <c r="BJ90" s="16" t="s">
        <v>77</v>
      </c>
      <c r="BK90" s="207">
        <f>ROUND(I90*H90,2)</f>
        <v>0</v>
      </c>
      <c r="BL90" s="16" t="s">
        <v>266</v>
      </c>
      <c r="BM90" s="206" t="s">
        <v>79</v>
      </c>
    </row>
    <row r="91" s="2" customFormat="1">
      <c r="A91" s="37"/>
      <c r="B91" s="38"/>
      <c r="C91" s="39"/>
      <c r="D91" s="208" t="s">
        <v>267</v>
      </c>
      <c r="E91" s="39"/>
      <c r="F91" s="209" t="s">
        <v>1859</v>
      </c>
      <c r="G91" s="39"/>
      <c r="H91" s="39"/>
      <c r="I91" s="210"/>
      <c r="J91" s="39"/>
      <c r="K91" s="39"/>
      <c r="L91" s="43"/>
      <c r="M91" s="211"/>
      <c r="N91" s="212"/>
      <c r="O91" s="83"/>
      <c r="P91" s="83"/>
      <c r="Q91" s="83"/>
      <c r="R91" s="83"/>
      <c r="S91" s="83"/>
      <c r="T91" s="84"/>
      <c r="U91" s="37"/>
      <c r="V91" s="37"/>
      <c r="W91" s="37"/>
      <c r="X91" s="37"/>
      <c r="Y91" s="37"/>
      <c r="Z91" s="37"/>
      <c r="AA91" s="37"/>
      <c r="AB91" s="37"/>
      <c r="AC91" s="37"/>
      <c r="AD91" s="37"/>
      <c r="AE91" s="37"/>
      <c r="AT91" s="16" t="s">
        <v>267</v>
      </c>
      <c r="AU91" s="16" t="s">
        <v>77</v>
      </c>
    </row>
    <row r="92" s="2" customFormat="1">
      <c r="A92" s="37"/>
      <c r="B92" s="38"/>
      <c r="C92" s="39"/>
      <c r="D92" s="254" t="s">
        <v>1425</v>
      </c>
      <c r="E92" s="39"/>
      <c r="F92" s="255" t="s">
        <v>1860</v>
      </c>
      <c r="G92" s="39"/>
      <c r="H92" s="39"/>
      <c r="I92" s="210"/>
      <c r="J92" s="39"/>
      <c r="K92" s="39"/>
      <c r="L92" s="43"/>
      <c r="M92" s="211"/>
      <c r="N92" s="212"/>
      <c r="O92" s="83"/>
      <c r="P92" s="83"/>
      <c r="Q92" s="83"/>
      <c r="R92" s="83"/>
      <c r="S92" s="83"/>
      <c r="T92" s="84"/>
      <c r="U92" s="37"/>
      <c r="V92" s="37"/>
      <c r="W92" s="37"/>
      <c r="X92" s="37"/>
      <c r="Y92" s="37"/>
      <c r="Z92" s="37"/>
      <c r="AA92" s="37"/>
      <c r="AB92" s="37"/>
      <c r="AC92" s="37"/>
      <c r="AD92" s="37"/>
      <c r="AE92" s="37"/>
      <c r="AT92" s="16" t="s">
        <v>1425</v>
      </c>
      <c r="AU92" s="16" t="s">
        <v>77</v>
      </c>
    </row>
    <row r="93" s="2" customFormat="1">
      <c r="A93" s="37"/>
      <c r="B93" s="38"/>
      <c r="C93" s="39"/>
      <c r="D93" s="208" t="s">
        <v>271</v>
      </c>
      <c r="E93" s="39"/>
      <c r="F93" s="213" t="s">
        <v>1861</v>
      </c>
      <c r="G93" s="39"/>
      <c r="H93" s="39"/>
      <c r="I93" s="210"/>
      <c r="J93" s="39"/>
      <c r="K93" s="39"/>
      <c r="L93" s="43"/>
      <c r="M93" s="211"/>
      <c r="N93" s="212"/>
      <c r="O93" s="83"/>
      <c r="P93" s="83"/>
      <c r="Q93" s="83"/>
      <c r="R93" s="83"/>
      <c r="S93" s="83"/>
      <c r="T93" s="84"/>
      <c r="U93" s="37"/>
      <c r="V93" s="37"/>
      <c r="W93" s="37"/>
      <c r="X93" s="37"/>
      <c r="Y93" s="37"/>
      <c r="Z93" s="37"/>
      <c r="AA93" s="37"/>
      <c r="AB93" s="37"/>
      <c r="AC93" s="37"/>
      <c r="AD93" s="37"/>
      <c r="AE93" s="37"/>
      <c r="AT93" s="16" t="s">
        <v>271</v>
      </c>
      <c r="AU93" s="16" t="s">
        <v>77</v>
      </c>
    </row>
    <row r="94" s="12" customFormat="1">
      <c r="A94" s="12"/>
      <c r="B94" s="232"/>
      <c r="C94" s="233"/>
      <c r="D94" s="208" t="s">
        <v>967</v>
      </c>
      <c r="E94" s="234" t="s">
        <v>19</v>
      </c>
      <c r="F94" s="235" t="s">
        <v>3504</v>
      </c>
      <c r="G94" s="233"/>
      <c r="H94" s="236">
        <v>33.880000000000003</v>
      </c>
      <c r="I94" s="237"/>
      <c r="J94" s="233"/>
      <c r="K94" s="233"/>
      <c r="L94" s="238"/>
      <c r="M94" s="239"/>
      <c r="N94" s="240"/>
      <c r="O94" s="240"/>
      <c r="P94" s="240"/>
      <c r="Q94" s="240"/>
      <c r="R94" s="240"/>
      <c r="S94" s="240"/>
      <c r="T94" s="241"/>
      <c r="U94" s="12"/>
      <c r="V94" s="12"/>
      <c r="W94" s="12"/>
      <c r="X94" s="12"/>
      <c r="Y94" s="12"/>
      <c r="Z94" s="12"/>
      <c r="AA94" s="12"/>
      <c r="AB94" s="12"/>
      <c r="AC94" s="12"/>
      <c r="AD94" s="12"/>
      <c r="AE94" s="12"/>
      <c r="AT94" s="242" t="s">
        <v>967</v>
      </c>
      <c r="AU94" s="242" t="s">
        <v>77</v>
      </c>
      <c r="AV94" s="12" t="s">
        <v>79</v>
      </c>
      <c r="AW94" s="12" t="s">
        <v>31</v>
      </c>
      <c r="AX94" s="12" t="s">
        <v>69</v>
      </c>
      <c r="AY94" s="242" t="s">
        <v>260</v>
      </c>
    </row>
    <row r="95" s="13" customFormat="1">
      <c r="A95" s="13"/>
      <c r="B95" s="243"/>
      <c r="C95" s="244"/>
      <c r="D95" s="208" t="s">
        <v>967</v>
      </c>
      <c r="E95" s="245" t="s">
        <v>19</v>
      </c>
      <c r="F95" s="246" t="s">
        <v>969</v>
      </c>
      <c r="G95" s="244"/>
      <c r="H95" s="247">
        <v>33.880000000000003</v>
      </c>
      <c r="I95" s="248"/>
      <c r="J95" s="244"/>
      <c r="K95" s="244"/>
      <c r="L95" s="249"/>
      <c r="M95" s="250"/>
      <c r="N95" s="251"/>
      <c r="O95" s="251"/>
      <c r="P95" s="251"/>
      <c r="Q95" s="251"/>
      <c r="R95" s="251"/>
      <c r="S95" s="251"/>
      <c r="T95" s="252"/>
      <c r="U95" s="13"/>
      <c r="V95" s="13"/>
      <c r="W95" s="13"/>
      <c r="X95" s="13"/>
      <c r="Y95" s="13"/>
      <c r="Z95" s="13"/>
      <c r="AA95" s="13"/>
      <c r="AB95" s="13"/>
      <c r="AC95" s="13"/>
      <c r="AD95" s="13"/>
      <c r="AE95" s="13"/>
      <c r="AT95" s="253" t="s">
        <v>967</v>
      </c>
      <c r="AU95" s="253" t="s">
        <v>77</v>
      </c>
      <c r="AV95" s="13" t="s">
        <v>266</v>
      </c>
      <c r="AW95" s="13" t="s">
        <v>31</v>
      </c>
      <c r="AX95" s="13" t="s">
        <v>77</v>
      </c>
      <c r="AY95" s="253" t="s">
        <v>260</v>
      </c>
    </row>
    <row r="96" s="2" customFormat="1" ht="24.15" customHeight="1">
      <c r="A96" s="37"/>
      <c r="B96" s="38"/>
      <c r="C96" s="195" t="s">
        <v>79</v>
      </c>
      <c r="D96" s="195" t="s">
        <v>261</v>
      </c>
      <c r="E96" s="196" t="s">
        <v>1863</v>
      </c>
      <c r="F96" s="197" t="s">
        <v>1864</v>
      </c>
      <c r="G96" s="198" t="s">
        <v>1066</v>
      </c>
      <c r="H96" s="199">
        <v>33.880000000000003</v>
      </c>
      <c r="I96" s="200"/>
      <c r="J96" s="201">
        <f>ROUND(I96*H96,2)</f>
        <v>0</v>
      </c>
      <c r="K96" s="197" t="s">
        <v>1261</v>
      </c>
      <c r="L96" s="43"/>
      <c r="M96" s="202" t="s">
        <v>19</v>
      </c>
      <c r="N96" s="203" t="s">
        <v>40</v>
      </c>
      <c r="O96" s="83"/>
      <c r="P96" s="204">
        <f>O96*H96</f>
        <v>0</v>
      </c>
      <c r="Q96" s="204">
        <v>0</v>
      </c>
      <c r="R96" s="204">
        <f>Q96*H96</f>
        <v>0</v>
      </c>
      <c r="S96" s="204">
        <v>0</v>
      </c>
      <c r="T96" s="205">
        <f>S96*H96</f>
        <v>0</v>
      </c>
      <c r="U96" s="37"/>
      <c r="V96" s="37"/>
      <c r="W96" s="37"/>
      <c r="X96" s="37"/>
      <c r="Y96" s="37"/>
      <c r="Z96" s="37"/>
      <c r="AA96" s="37"/>
      <c r="AB96" s="37"/>
      <c r="AC96" s="37"/>
      <c r="AD96" s="37"/>
      <c r="AE96" s="37"/>
      <c r="AR96" s="206" t="s">
        <v>266</v>
      </c>
      <c r="AT96" s="206" t="s">
        <v>261</v>
      </c>
      <c r="AU96" s="206" t="s">
        <v>77</v>
      </c>
      <c r="AY96" s="16" t="s">
        <v>260</v>
      </c>
      <c r="BE96" s="207">
        <f>IF(N96="základní",J96,0)</f>
        <v>0</v>
      </c>
      <c r="BF96" s="207">
        <f>IF(N96="snížená",J96,0)</f>
        <v>0</v>
      </c>
      <c r="BG96" s="207">
        <f>IF(N96="zákl. přenesená",J96,0)</f>
        <v>0</v>
      </c>
      <c r="BH96" s="207">
        <f>IF(N96="sníž. přenesená",J96,0)</f>
        <v>0</v>
      </c>
      <c r="BI96" s="207">
        <f>IF(N96="nulová",J96,0)</f>
        <v>0</v>
      </c>
      <c r="BJ96" s="16" t="s">
        <v>77</v>
      </c>
      <c r="BK96" s="207">
        <f>ROUND(I96*H96,2)</f>
        <v>0</v>
      </c>
      <c r="BL96" s="16" t="s">
        <v>266</v>
      </c>
      <c r="BM96" s="206" t="s">
        <v>266</v>
      </c>
    </row>
    <row r="97" s="2" customFormat="1">
      <c r="A97" s="37"/>
      <c r="B97" s="38"/>
      <c r="C97" s="39"/>
      <c r="D97" s="208" t="s">
        <v>267</v>
      </c>
      <c r="E97" s="39"/>
      <c r="F97" s="209" t="s">
        <v>1865</v>
      </c>
      <c r="G97" s="39"/>
      <c r="H97" s="39"/>
      <c r="I97" s="210"/>
      <c r="J97" s="39"/>
      <c r="K97" s="39"/>
      <c r="L97" s="43"/>
      <c r="M97" s="211"/>
      <c r="N97" s="212"/>
      <c r="O97" s="83"/>
      <c r="P97" s="83"/>
      <c r="Q97" s="83"/>
      <c r="R97" s="83"/>
      <c r="S97" s="83"/>
      <c r="T97" s="84"/>
      <c r="U97" s="37"/>
      <c r="V97" s="37"/>
      <c r="W97" s="37"/>
      <c r="X97" s="37"/>
      <c r="Y97" s="37"/>
      <c r="Z97" s="37"/>
      <c r="AA97" s="37"/>
      <c r="AB97" s="37"/>
      <c r="AC97" s="37"/>
      <c r="AD97" s="37"/>
      <c r="AE97" s="37"/>
      <c r="AT97" s="16" t="s">
        <v>267</v>
      </c>
      <c r="AU97" s="16" t="s">
        <v>77</v>
      </c>
    </row>
    <row r="98" s="2" customFormat="1">
      <c r="A98" s="37"/>
      <c r="B98" s="38"/>
      <c r="C98" s="39"/>
      <c r="D98" s="254" t="s">
        <v>1425</v>
      </c>
      <c r="E98" s="39"/>
      <c r="F98" s="255" t="s">
        <v>1866</v>
      </c>
      <c r="G98" s="39"/>
      <c r="H98" s="39"/>
      <c r="I98" s="210"/>
      <c r="J98" s="39"/>
      <c r="K98" s="39"/>
      <c r="L98" s="43"/>
      <c r="M98" s="211"/>
      <c r="N98" s="212"/>
      <c r="O98" s="83"/>
      <c r="P98" s="83"/>
      <c r="Q98" s="83"/>
      <c r="R98" s="83"/>
      <c r="S98" s="83"/>
      <c r="T98" s="84"/>
      <c r="U98" s="37"/>
      <c r="V98" s="37"/>
      <c r="W98" s="37"/>
      <c r="X98" s="37"/>
      <c r="Y98" s="37"/>
      <c r="Z98" s="37"/>
      <c r="AA98" s="37"/>
      <c r="AB98" s="37"/>
      <c r="AC98" s="37"/>
      <c r="AD98" s="37"/>
      <c r="AE98" s="37"/>
      <c r="AT98" s="16" t="s">
        <v>1425</v>
      </c>
      <c r="AU98" s="16" t="s">
        <v>77</v>
      </c>
    </row>
    <row r="99" s="12" customFormat="1">
      <c r="A99" s="12"/>
      <c r="B99" s="232"/>
      <c r="C99" s="233"/>
      <c r="D99" s="208" t="s">
        <v>967</v>
      </c>
      <c r="E99" s="234" t="s">
        <v>19</v>
      </c>
      <c r="F99" s="235" t="s">
        <v>3504</v>
      </c>
      <c r="G99" s="233"/>
      <c r="H99" s="236">
        <v>33.880000000000003</v>
      </c>
      <c r="I99" s="237"/>
      <c r="J99" s="233"/>
      <c r="K99" s="233"/>
      <c r="L99" s="238"/>
      <c r="M99" s="239"/>
      <c r="N99" s="240"/>
      <c r="O99" s="240"/>
      <c r="P99" s="240"/>
      <c r="Q99" s="240"/>
      <c r="R99" s="240"/>
      <c r="S99" s="240"/>
      <c r="T99" s="241"/>
      <c r="U99" s="12"/>
      <c r="V99" s="12"/>
      <c r="W99" s="12"/>
      <c r="X99" s="12"/>
      <c r="Y99" s="12"/>
      <c r="Z99" s="12"/>
      <c r="AA99" s="12"/>
      <c r="AB99" s="12"/>
      <c r="AC99" s="12"/>
      <c r="AD99" s="12"/>
      <c r="AE99" s="12"/>
      <c r="AT99" s="242" t="s">
        <v>967</v>
      </c>
      <c r="AU99" s="242" t="s">
        <v>77</v>
      </c>
      <c r="AV99" s="12" t="s">
        <v>79</v>
      </c>
      <c r="AW99" s="12" t="s">
        <v>31</v>
      </c>
      <c r="AX99" s="12" t="s">
        <v>69</v>
      </c>
      <c r="AY99" s="242" t="s">
        <v>260</v>
      </c>
    </row>
    <row r="100" s="13" customFormat="1">
      <c r="A100" s="13"/>
      <c r="B100" s="243"/>
      <c r="C100" s="244"/>
      <c r="D100" s="208" t="s">
        <v>967</v>
      </c>
      <c r="E100" s="245" t="s">
        <v>19</v>
      </c>
      <c r="F100" s="246" t="s">
        <v>969</v>
      </c>
      <c r="G100" s="244"/>
      <c r="H100" s="247">
        <v>33.880000000000003</v>
      </c>
      <c r="I100" s="248"/>
      <c r="J100" s="244"/>
      <c r="K100" s="244"/>
      <c r="L100" s="249"/>
      <c r="M100" s="250"/>
      <c r="N100" s="251"/>
      <c r="O100" s="251"/>
      <c r="P100" s="251"/>
      <c r="Q100" s="251"/>
      <c r="R100" s="251"/>
      <c r="S100" s="251"/>
      <c r="T100" s="252"/>
      <c r="U100" s="13"/>
      <c r="V100" s="13"/>
      <c r="W100" s="13"/>
      <c r="X100" s="13"/>
      <c r="Y100" s="13"/>
      <c r="Z100" s="13"/>
      <c r="AA100" s="13"/>
      <c r="AB100" s="13"/>
      <c r="AC100" s="13"/>
      <c r="AD100" s="13"/>
      <c r="AE100" s="13"/>
      <c r="AT100" s="253" t="s">
        <v>967</v>
      </c>
      <c r="AU100" s="253" t="s">
        <v>77</v>
      </c>
      <c r="AV100" s="13" t="s">
        <v>266</v>
      </c>
      <c r="AW100" s="13" t="s">
        <v>31</v>
      </c>
      <c r="AX100" s="13" t="s">
        <v>77</v>
      </c>
      <c r="AY100" s="253" t="s">
        <v>260</v>
      </c>
    </row>
    <row r="101" s="2" customFormat="1" ht="21.75" customHeight="1">
      <c r="A101" s="37"/>
      <c r="B101" s="38"/>
      <c r="C101" s="195" t="s">
        <v>281</v>
      </c>
      <c r="D101" s="195" t="s">
        <v>261</v>
      </c>
      <c r="E101" s="196" t="s">
        <v>1867</v>
      </c>
      <c r="F101" s="197" t="s">
        <v>1868</v>
      </c>
      <c r="G101" s="198" t="s">
        <v>1066</v>
      </c>
      <c r="H101" s="199">
        <v>33.880000000000003</v>
      </c>
      <c r="I101" s="200"/>
      <c r="J101" s="201">
        <f>ROUND(I101*H101,2)</f>
        <v>0</v>
      </c>
      <c r="K101" s="197" t="s">
        <v>1261</v>
      </c>
      <c r="L101" s="43"/>
      <c r="M101" s="202" t="s">
        <v>19</v>
      </c>
      <c r="N101" s="203" t="s">
        <v>40</v>
      </c>
      <c r="O101" s="83"/>
      <c r="P101" s="204">
        <f>O101*H101</f>
        <v>0</v>
      </c>
      <c r="Q101" s="204">
        <v>0</v>
      </c>
      <c r="R101" s="204">
        <f>Q101*H101</f>
        <v>0</v>
      </c>
      <c r="S101" s="204">
        <v>0</v>
      </c>
      <c r="T101" s="205">
        <f>S101*H101</f>
        <v>0</v>
      </c>
      <c r="U101" s="37"/>
      <c r="V101" s="37"/>
      <c r="W101" s="37"/>
      <c r="X101" s="37"/>
      <c r="Y101" s="37"/>
      <c r="Z101" s="37"/>
      <c r="AA101" s="37"/>
      <c r="AB101" s="37"/>
      <c r="AC101" s="37"/>
      <c r="AD101" s="37"/>
      <c r="AE101" s="37"/>
      <c r="AR101" s="206" t="s">
        <v>266</v>
      </c>
      <c r="AT101" s="206" t="s">
        <v>261</v>
      </c>
      <c r="AU101" s="206" t="s">
        <v>77</v>
      </c>
      <c r="AY101" s="16" t="s">
        <v>260</v>
      </c>
      <c r="BE101" s="207">
        <f>IF(N101="základní",J101,0)</f>
        <v>0</v>
      </c>
      <c r="BF101" s="207">
        <f>IF(N101="snížená",J101,0)</f>
        <v>0</v>
      </c>
      <c r="BG101" s="207">
        <f>IF(N101="zákl. přenesená",J101,0)</f>
        <v>0</v>
      </c>
      <c r="BH101" s="207">
        <f>IF(N101="sníž. přenesená",J101,0)</f>
        <v>0</v>
      </c>
      <c r="BI101" s="207">
        <f>IF(N101="nulová",J101,0)</f>
        <v>0</v>
      </c>
      <c r="BJ101" s="16" t="s">
        <v>77</v>
      </c>
      <c r="BK101" s="207">
        <f>ROUND(I101*H101,2)</f>
        <v>0</v>
      </c>
      <c r="BL101" s="16" t="s">
        <v>266</v>
      </c>
      <c r="BM101" s="206" t="s">
        <v>284</v>
      </c>
    </row>
    <row r="102" s="2" customFormat="1">
      <c r="A102" s="37"/>
      <c r="B102" s="38"/>
      <c r="C102" s="39"/>
      <c r="D102" s="208" t="s">
        <v>267</v>
      </c>
      <c r="E102" s="39"/>
      <c r="F102" s="209" t="s">
        <v>1869</v>
      </c>
      <c r="G102" s="39"/>
      <c r="H102" s="39"/>
      <c r="I102" s="210"/>
      <c r="J102" s="39"/>
      <c r="K102" s="39"/>
      <c r="L102" s="43"/>
      <c r="M102" s="211"/>
      <c r="N102" s="212"/>
      <c r="O102" s="83"/>
      <c r="P102" s="83"/>
      <c r="Q102" s="83"/>
      <c r="R102" s="83"/>
      <c r="S102" s="83"/>
      <c r="T102" s="84"/>
      <c r="U102" s="37"/>
      <c r="V102" s="37"/>
      <c r="W102" s="37"/>
      <c r="X102" s="37"/>
      <c r="Y102" s="37"/>
      <c r="Z102" s="37"/>
      <c r="AA102" s="37"/>
      <c r="AB102" s="37"/>
      <c r="AC102" s="37"/>
      <c r="AD102" s="37"/>
      <c r="AE102" s="37"/>
      <c r="AT102" s="16" t="s">
        <v>267</v>
      </c>
      <c r="AU102" s="16" t="s">
        <v>77</v>
      </c>
    </row>
    <row r="103" s="2" customFormat="1">
      <c r="A103" s="37"/>
      <c r="B103" s="38"/>
      <c r="C103" s="39"/>
      <c r="D103" s="254" t="s">
        <v>1425</v>
      </c>
      <c r="E103" s="39"/>
      <c r="F103" s="255" t="s">
        <v>1870</v>
      </c>
      <c r="G103" s="39"/>
      <c r="H103" s="39"/>
      <c r="I103" s="210"/>
      <c r="J103" s="39"/>
      <c r="K103" s="39"/>
      <c r="L103" s="43"/>
      <c r="M103" s="211"/>
      <c r="N103" s="212"/>
      <c r="O103" s="83"/>
      <c r="P103" s="83"/>
      <c r="Q103" s="83"/>
      <c r="R103" s="83"/>
      <c r="S103" s="83"/>
      <c r="T103" s="84"/>
      <c r="U103" s="37"/>
      <c r="V103" s="37"/>
      <c r="W103" s="37"/>
      <c r="X103" s="37"/>
      <c r="Y103" s="37"/>
      <c r="Z103" s="37"/>
      <c r="AA103" s="37"/>
      <c r="AB103" s="37"/>
      <c r="AC103" s="37"/>
      <c r="AD103" s="37"/>
      <c r="AE103" s="37"/>
      <c r="AT103" s="16" t="s">
        <v>1425</v>
      </c>
      <c r="AU103" s="16" t="s">
        <v>77</v>
      </c>
    </row>
    <row r="104" s="12" customFormat="1">
      <c r="A104" s="12"/>
      <c r="B104" s="232"/>
      <c r="C104" s="233"/>
      <c r="D104" s="208" t="s">
        <v>967</v>
      </c>
      <c r="E104" s="234" t="s">
        <v>19</v>
      </c>
      <c r="F104" s="235" t="s">
        <v>3504</v>
      </c>
      <c r="G104" s="233"/>
      <c r="H104" s="236">
        <v>33.880000000000003</v>
      </c>
      <c r="I104" s="237"/>
      <c r="J104" s="233"/>
      <c r="K104" s="233"/>
      <c r="L104" s="238"/>
      <c r="M104" s="239"/>
      <c r="N104" s="240"/>
      <c r="O104" s="240"/>
      <c r="P104" s="240"/>
      <c r="Q104" s="240"/>
      <c r="R104" s="240"/>
      <c r="S104" s="240"/>
      <c r="T104" s="241"/>
      <c r="U104" s="12"/>
      <c r="V104" s="12"/>
      <c r="W104" s="12"/>
      <c r="X104" s="12"/>
      <c r="Y104" s="12"/>
      <c r="Z104" s="12"/>
      <c r="AA104" s="12"/>
      <c r="AB104" s="12"/>
      <c r="AC104" s="12"/>
      <c r="AD104" s="12"/>
      <c r="AE104" s="12"/>
      <c r="AT104" s="242" t="s">
        <v>967</v>
      </c>
      <c r="AU104" s="242" t="s">
        <v>77</v>
      </c>
      <c r="AV104" s="12" t="s">
        <v>79</v>
      </c>
      <c r="AW104" s="12" t="s">
        <v>31</v>
      </c>
      <c r="AX104" s="12" t="s">
        <v>69</v>
      </c>
      <c r="AY104" s="242" t="s">
        <v>260</v>
      </c>
    </row>
    <row r="105" s="13" customFormat="1">
      <c r="A105" s="13"/>
      <c r="B105" s="243"/>
      <c r="C105" s="244"/>
      <c r="D105" s="208" t="s">
        <v>967</v>
      </c>
      <c r="E105" s="245" t="s">
        <v>19</v>
      </c>
      <c r="F105" s="246" t="s">
        <v>969</v>
      </c>
      <c r="G105" s="244"/>
      <c r="H105" s="247">
        <v>33.880000000000003</v>
      </c>
      <c r="I105" s="248"/>
      <c r="J105" s="244"/>
      <c r="K105" s="244"/>
      <c r="L105" s="249"/>
      <c r="M105" s="250"/>
      <c r="N105" s="251"/>
      <c r="O105" s="251"/>
      <c r="P105" s="251"/>
      <c r="Q105" s="251"/>
      <c r="R105" s="251"/>
      <c r="S105" s="251"/>
      <c r="T105" s="252"/>
      <c r="U105" s="13"/>
      <c r="V105" s="13"/>
      <c r="W105" s="13"/>
      <c r="X105" s="13"/>
      <c r="Y105" s="13"/>
      <c r="Z105" s="13"/>
      <c r="AA105" s="13"/>
      <c r="AB105" s="13"/>
      <c r="AC105" s="13"/>
      <c r="AD105" s="13"/>
      <c r="AE105" s="13"/>
      <c r="AT105" s="253" t="s">
        <v>967</v>
      </c>
      <c r="AU105" s="253" t="s">
        <v>77</v>
      </c>
      <c r="AV105" s="13" t="s">
        <v>266</v>
      </c>
      <c r="AW105" s="13" t="s">
        <v>31</v>
      </c>
      <c r="AX105" s="13" t="s">
        <v>77</v>
      </c>
      <c r="AY105" s="253" t="s">
        <v>260</v>
      </c>
    </row>
    <row r="106" s="2" customFormat="1" ht="24.15" customHeight="1">
      <c r="A106" s="37"/>
      <c r="B106" s="38"/>
      <c r="C106" s="195" t="s">
        <v>266</v>
      </c>
      <c r="D106" s="195" t="s">
        <v>261</v>
      </c>
      <c r="E106" s="196" t="s">
        <v>1871</v>
      </c>
      <c r="F106" s="197" t="s">
        <v>1872</v>
      </c>
      <c r="G106" s="198" t="s">
        <v>1066</v>
      </c>
      <c r="H106" s="199">
        <v>169.40000000000001</v>
      </c>
      <c r="I106" s="200"/>
      <c r="J106" s="201">
        <f>ROUND(I106*H106,2)</f>
        <v>0</v>
      </c>
      <c r="K106" s="197" t="s">
        <v>1261</v>
      </c>
      <c r="L106" s="43"/>
      <c r="M106" s="202" t="s">
        <v>19</v>
      </c>
      <c r="N106" s="203" t="s">
        <v>40</v>
      </c>
      <c r="O106" s="83"/>
      <c r="P106" s="204">
        <f>O106*H106</f>
        <v>0</v>
      </c>
      <c r="Q106" s="204">
        <v>0</v>
      </c>
      <c r="R106" s="204">
        <f>Q106*H106</f>
        <v>0</v>
      </c>
      <c r="S106" s="204">
        <v>0</v>
      </c>
      <c r="T106" s="205">
        <f>S106*H106</f>
        <v>0</v>
      </c>
      <c r="U106" s="37"/>
      <c r="V106" s="37"/>
      <c r="W106" s="37"/>
      <c r="X106" s="37"/>
      <c r="Y106" s="37"/>
      <c r="Z106" s="37"/>
      <c r="AA106" s="37"/>
      <c r="AB106" s="37"/>
      <c r="AC106" s="37"/>
      <c r="AD106" s="37"/>
      <c r="AE106" s="37"/>
      <c r="AR106" s="206" t="s">
        <v>266</v>
      </c>
      <c r="AT106" s="206" t="s">
        <v>261</v>
      </c>
      <c r="AU106" s="206" t="s">
        <v>77</v>
      </c>
      <c r="AY106" s="16" t="s">
        <v>260</v>
      </c>
      <c r="BE106" s="207">
        <f>IF(N106="základní",J106,0)</f>
        <v>0</v>
      </c>
      <c r="BF106" s="207">
        <f>IF(N106="snížená",J106,0)</f>
        <v>0</v>
      </c>
      <c r="BG106" s="207">
        <f>IF(N106="zákl. přenesená",J106,0)</f>
        <v>0</v>
      </c>
      <c r="BH106" s="207">
        <f>IF(N106="sníž. přenesená",J106,0)</f>
        <v>0</v>
      </c>
      <c r="BI106" s="207">
        <f>IF(N106="nulová",J106,0)</f>
        <v>0</v>
      </c>
      <c r="BJ106" s="16" t="s">
        <v>77</v>
      </c>
      <c r="BK106" s="207">
        <f>ROUND(I106*H106,2)</f>
        <v>0</v>
      </c>
      <c r="BL106" s="16" t="s">
        <v>266</v>
      </c>
      <c r="BM106" s="206" t="s">
        <v>279</v>
      </c>
    </row>
    <row r="107" s="2" customFormat="1">
      <c r="A107" s="37"/>
      <c r="B107" s="38"/>
      <c r="C107" s="39"/>
      <c r="D107" s="208" t="s">
        <v>267</v>
      </c>
      <c r="E107" s="39"/>
      <c r="F107" s="209" t="s">
        <v>1873</v>
      </c>
      <c r="G107" s="39"/>
      <c r="H107" s="39"/>
      <c r="I107" s="210"/>
      <c r="J107" s="39"/>
      <c r="K107" s="39"/>
      <c r="L107" s="43"/>
      <c r="M107" s="211"/>
      <c r="N107" s="212"/>
      <c r="O107" s="83"/>
      <c r="P107" s="83"/>
      <c r="Q107" s="83"/>
      <c r="R107" s="83"/>
      <c r="S107" s="83"/>
      <c r="T107" s="84"/>
      <c r="U107" s="37"/>
      <c r="V107" s="37"/>
      <c r="W107" s="37"/>
      <c r="X107" s="37"/>
      <c r="Y107" s="37"/>
      <c r="Z107" s="37"/>
      <c r="AA107" s="37"/>
      <c r="AB107" s="37"/>
      <c r="AC107" s="37"/>
      <c r="AD107" s="37"/>
      <c r="AE107" s="37"/>
      <c r="AT107" s="16" t="s">
        <v>267</v>
      </c>
      <c r="AU107" s="16" t="s">
        <v>77</v>
      </c>
    </row>
    <row r="108" s="2" customFormat="1">
      <c r="A108" s="37"/>
      <c r="B108" s="38"/>
      <c r="C108" s="39"/>
      <c r="D108" s="254" t="s">
        <v>1425</v>
      </c>
      <c r="E108" s="39"/>
      <c r="F108" s="255" t="s">
        <v>1874</v>
      </c>
      <c r="G108" s="39"/>
      <c r="H108" s="39"/>
      <c r="I108" s="210"/>
      <c r="J108" s="39"/>
      <c r="K108" s="39"/>
      <c r="L108" s="43"/>
      <c r="M108" s="211"/>
      <c r="N108" s="212"/>
      <c r="O108" s="83"/>
      <c r="P108" s="83"/>
      <c r="Q108" s="83"/>
      <c r="R108" s="83"/>
      <c r="S108" s="83"/>
      <c r="T108" s="84"/>
      <c r="U108" s="37"/>
      <c r="V108" s="37"/>
      <c r="W108" s="37"/>
      <c r="X108" s="37"/>
      <c r="Y108" s="37"/>
      <c r="Z108" s="37"/>
      <c r="AA108" s="37"/>
      <c r="AB108" s="37"/>
      <c r="AC108" s="37"/>
      <c r="AD108" s="37"/>
      <c r="AE108" s="37"/>
      <c r="AT108" s="16" t="s">
        <v>1425</v>
      </c>
      <c r="AU108" s="16" t="s">
        <v>77</v>
      </c>
    </row>
    <row r="109" s="2" customFormat="1">
      <c r="A109" s="37"/>
      <c r="B109" s="38"/>
      <c r="C109" s="39"/>
      <c r="D109" s="208" t="s">
        <v>271</v>
      </c>
      <c r="E109" s="39"/>
      <c r="F109" s="213" t="s">
        <v>1875</v>
      </c>
      <c r="G109" s="39"/>
      <c r="H109" s="39"/>
      <c r="I109" s="210"/>
      <c r="J109" s="39"/>
      <c r="K109" s="39"/>
      <c r="L109" s="43"/>
      <c r="M109" s="211"/>
      <c r="N109" s="212"/>
      <c r="O109" s="83"/>
      <c r="P109" s="83"/>
      <c r="Q109" s="83"/>
      <c r="R109" s="83"/>
      <c r="S109" s="83"/>
      <c r="T109" s="84"/>
      <c r="U109" s="37"/>
      <c r="V109" s="37"/>
      <c r="W109" s="37"/>
      <c r="X109" s="37"/>
      <c r="Y109" s="37"/>
      <c r="Z109" s="37"/>
      <c r="AA109" s="37"/>
      <c r="AB109" s="37"/>
      <c r="AC109" s="37"/>
      <c r="AD109" s="37"/>
      <c r="AE109" s="37"/>
      <c r="AT109" s="16" t="s">
        <v>271</v>
      </c>
      <c r="AU109" s="16" t="s">
        <v>77</v>
      </c>
    </row>
    <row r="110" s="12" customFormat="1">
      <c r="A110" s="12"/>
      <c r="B110" s="232"/>
      <c r="C110" s="233"/>
      <c r="D110" s="208" t="s">
        <v>967</v>
      </c>
      <c r="E110" s="234" t="s">
        <v>19</v>
      </c>
      <c r="F110" s="235" t="s">
        <v>3505</v>
      </c>
      <c r="G110" s="233"/>
      <c r="H110" s="236">
        <v>169.40000000000001</v>
      </c>
      <c r="I110" s="237"/>
      <c r="J110" s="233"/>
      <c r="K110" s="233"/>
      <c r="L110" s="238"/>
      <c r="M110" s="239"/>
      <c r="N110" s="240"/>
      <c r="O110" s="240"/>
      <c r="P110" s="240"/>
      <c r="Q110" s="240"/>
      <c r="R110" s="240"/>
      <c r="S110" s="240"/>
      <c r="T110" s="241"/>
      <c r="U110" s="12"/>
      <c r="V110" s="12"/>
      <c r="W110" s="12"/>
      <c r="X110" s="12"/>
      <c r="Y110" s="12"/>
      <c r="Z110" s="12"/>
      <c r="AA110" s="12"/>
      <c r="AB110" s="12"/>
      <c r="AC110" s="12"/>
      <c r="AD110" s="12"/>
      <c r="AE110" s="12"/>
      <c r="AT110" s="242" t="s">
        <v>967</v>
      </c>
      <c r="AU110" s="242" t="s">
        <v>77</v>
      </c>
      <c r="AV110" s="12" t="s">
        <v>79</v>
      </c>
      <c r="AW110" s="12" t="s">
        <v>31</v>
      </c>
      <c r="AX110" s="12" t="s">
        <v>69</v>
      </c>
      <c r="AY110" s="242" t="s">
        <v>260</v>
      </c>
    </row>
    <row r="111" s="13" customFormat="1">
      <c r="A111" s="13"/>
      <c r="B111" s="243"/>
      <c r="C111" s="244"/>
      <c r="D111" s="208" t="s">
        <v>967</v>
      </c>
      <c r="E111" s="245" t="s">
        <v>19</v>
      </c>
      <c r="F111" s="246" t="s">
        <v>969</v>
      </c>
      <c r="G111" s="244"/>
      <c r="H111" s="247">
        <v>169.40000000000001</v>
      </c>
      <c r="I111" s="248"/>
      <c r="J111" s="244"/>
      <c r="K111" s="244"/>
      <c r="L111" s="249"/>
      <c r="M111" s="250"/>
      <c r="N111" s="251"/>
      <c r="O111" s="251"/>
      <c r="P111" s="251"/>
      <c r="Q111" s="251"/>
      <c r="R111" s="251"/>
      <c r="S111" s="251"/>
      <c r="T111" s="252"/>
      <c r="U111" s="13"/>
      <c r="V111" s="13"/>
      <c r="W111" s="13"/>
      <c r="X111" s="13"/>
      <c r="Y111" s="13"/>
      <c r="Z111" s="13"/>
      <c r="AA111" s="13"/>
      <c r="AB111" s="13"/>
      <c r="AC111" s="13"/>
      <c r="AD111" s="13"/>
      <c r="AE111" s="13"/>
      <c r="AT111" s="253" t="s">
        <v>967</v>
      </c>
      <c r="AU111" s="253" t="s">
        <v>77</v>
      </c>
      <c r="AV111" s="13" t="s">
        <v>266</v>
      </c>
      <c r="AW111" s="13" t="s">
        <v>31</v>
      </c>
      <c r="AX111" s="13" t="s">
        <v>77</v>
      </c>
      <c r="AY111" s="253" t="s">
        <v>260</v>
      </c>
    </row>
    <row r="112" s="2" customFormat="1" ht="16.5" customHeight="1">
      <c r="A112" s="37"/>
      <c r="B112" s="38"/>
      <c r="C112" s="195" t="s">
        <v>258</v>
      </c>
      <c r="D112" s="195" t="s">
        <v>261</v>
      </c>
      <c r="E112" s="196" t="s">
        <v>1483</v>
      </c>
      <c r="F112" s="197" t="s">
        <v>1484</v>
      </c>
      <c r="G112" s="198" t="s">
        <v>975</v>
      </c>
      <c r="H112" s="199">
        <v>64.372</v>
      </c>
      <c r="I112" s="200"/>
      <c r="J112" s="201">
        <f>ROUND(I112*H112,2)</f>
        <v>0</v>
      </c>
      <c r="K112" s="197" t="s">
        <v>1261</v>
      </c>
      <c r="L112" s="43"/>
      <c r="M112" s="202" t="s">
        <v>19</v>
      </c>
      <c r="N112" s="203" t="s">
        <v>40</v>
      </c>
      <c r="O112" s="83"/>
      <c r="P112" s="204">
        <f>O112*H112</f>
        <v>0</v>
      </c>
      <c r="Q112" s="204">
        <v>0</v>
      </c>
      <c r="R112" s="204">
        <f>Q112*H112</f>
        <v>0</v>
      </c>
      <c r="S112" s="204">
        <v>0</v>
      </c>
      <c r="T112" s="205">
        <f>S112*H112</f>
        <v>0</v>
      </c>
      <c r="U112" s="37"/>
      <c r="V112" s="37"/>
      <c r="W112" s="37"/>
      <c r="X112" s="37"/>
      <c r="Y112" s="37"/>
      <c r="Z112" s="37"/>
      <c r="AA112" s="37"/>
      <c r="AB112" s="37"/>
      <c r="AC112" s="37"/>
      <c r="AD112" s="37"/>
      <c r="AE112" s="37"/>
      <c r="AR112" s="206" t="s">
        <v>266</v>
      </c>
      <c r="AT112" s="206" t="s">
        <v>261</v>
      </c>
      <c r="AU112" s="206" t="s">
        <v>77</v>
      </c>
      <c r="AY112" s="16" t="s">
        <v>260</v>
      </c>
      <c r="BE112" s="207">
        <f>IF(N112="základní",J112,0)</f>
        <v>0</v>
      </c>
      <c r="BF112" s="207">
        <f>IF(N112="snížená",J112,0)</f>
        <v>0</v>
      </c>
      <c r="BG112" s="207">
        <f>IF(N112="zákl. přenesená",J112,0)</f>
        <v>0</v>
      </c>
      <c r="BH112" s="207">
        <f>IF(N112="sníž. přenesená",J112,0)</f>
        <v>0</v>
      </c>
      <c r="BI112" s="207">
        <f>IF(N112="nulová",J112,0)</f>
        <v>0</v>
      </c>
      <c r="BJ112" s="16" t="s">
        <v>77</v>
      </c>
      <c r="BK112" s="207">
        <f>ROUND(I112*H112,2)</f>
        <v>0</v>
      </c>
      <c r="BL112" s="16" t="s">
        <v>266</v>
      </c>
      <c r="BM112" s="206" t="s">
        <v>291</v>
      </c>
    </row>
    <row r="113" s="2" customFormat="1">
      <c r="A113" s="37"/>
      <c r="B113" s="38"/>
      <c r="C113" s="39"/>
      <c r="D113" s="208" t="s">
        <v>267</v>
      </c>
      <c r="E113" s="39"/>
      <c r="F113" s="209" t="s">
        <v>1486</v>
      </c>
      <c r="G113" s="39"/>
      <c r="H113" s="39"/>
      <c r="I113" s="210"/>
      <c r="J113" s="39"/>
      <c r="K113" s="39"/>
      <c r="L113" s="43"/>
      <c r="M113" s="211"/>
      <c r="N113" s="212"/>
      <c r="O113" s="83"/>
      <c r="P113" s="83"/>
      <c r="Q113" s="83"/>
      <c r="R113" s="83"/>
      <c r="S113" s="83"/>
      <c r="T113" s="84"/>
      <c r="U113" s="37"/>
      <c r="V113" s="37"/>
      <c r="W113" s="37"/>
      <c r="X113" s="37"/>
      <c r="Y113" s="37"/>
      <c r="Z113" s="37"/>
      <c r="AA113" s="37"/>
      <c r="AB113" s="37"/>
      <c r="AC113" s="37"/>
      <c r="AD113" s="37"/>
      <c r="AE113" s="37"/>
      <c r="AT113" s="16" t="s">
        <v>267</v>
      </c>
      <c r="AU113" s="16" t="s">
        <v>77</v>
      </c>
    </row>
    <row r="114" s="2" customFormat="1">
      <c r="A114" s="37"/>
      <c r="B114" s="38"/>
      <c r="C114" s="39"/>
      <c r="D114" s="254" t="s">
        <v>1425</v>
      </c>
      <c r="E114" s="39"/>
      <c r="F114" s="255" t="s">
        <v>1487</v>
      </c>
      <c r="G114" s="39"/>
      <c r="H114" s="39"/>
      <c r="I114" s="210"/>
      <c r="J114" s="39"/>
      <c r="K114" s="39"/>
      <c r="L114" s="43"/>
      <c r="M114" s="211"/>
      <c r="N114" s="212"/>
      <c r="O114" s="83"/>
      <c r="P114" s="83"/>
      <c r="Q114" s="83"/>
      <c r="R114" s="83"/>
      <c r="S114" s="83"/>
      <c r="T114" s="84"/>
      <c r="U114" s="37"/>
      <c r="V114" s="37"/>
      <c r="W114" s="37"/>
      <c r="X114" s="37"/>
      <c r="Y114" s="37"/>
      <c r="Z114" s="37"/>
      <c r="AA114" s="37"/>
      <c r="AB114" s="37"/>
      <c r="AC114" s="37"/>
      <c r="AD114" s="37"/>
      <c r="AE114" s="37"/>
      <c r="AT114" s="16" t="s">
        <v>1425</v>
      </c>
      <c r="AU114" s="16" t="s">
        <v>77</v>
      </c>
    </row>
    <row r="115" s="12" customFormat="1">
      <c r="A115" s="12"/>
      <c r="B115" s="232"/>
      <c r="C115" s="233"/>
      <c r="D115" s="208" t="s">
        <v>967</v>
      </c>
      <c r="E115" s="234" t="s">
        <v>19</v>
      </c>
      <c r="F115" s="235" t="s">
        <v>3506</v>
      </c>
      <c r="G115" s="233"/>
      <c r="H115" s="236">
        <v>64.372</v>
      </c>
      <c r="I115" s="237"/>
      <c r="J115" s="233"/>
      <c r="K115" s="233"/>
      <c r="L115" s="238"/>
      <c r="M115" s="239"/>
      <c r="N115" s="240"/>
      <c r="O115" s="240"/>
      <c r="P115" s="240"/>
      <c r="Q115" s="240"/>
      <c r="R115" s="240"/>
      <c r="S115" s="240"/>
      <c r="T115" s="241"/>
      <c r="U115" s="12"/>
      <c r="V115" s="12"/>
      <c r="W115" s="12"/>
      <c r="X115" s="12"/>
      <c r="Y115" s="12"/>
      <c r="Z115" s="12"/>
      <c r="AA115" s="12"/>
      <c r="AB115" s="12"/>
      <c r="AC115" s="12"/>
      <c r="AD115" s="12"/>
      <c r="AE115" s="12"/>
      <c r="AT115" s="242" t="s">
        <v>967</v>
      </c>
      <c r="AU115" s="242" t="s">
        <v>77</v>
      </c>
      <c r="AV115" s="12" t="s">
        <v>79</v>
      </c>
      <c r="AW115" s="12" t="s">
        <v>31</v>
      </c>
      <c r="AX115" s="12" t="s">
        <v>69</v>
      </c>
      <c r="AY115" s="242" t="s">
        <v>260</v>
      </c>
    </row>
    <row r="116" s="13" customFormat="1">
      <c r="A116" s="13"/>
      <c r="B116" s="243"/>
      <c r="C116" s="244"/>
      <c r="D116" s="208" t="s">
        <v>967</v>
      </c>
      <c r="E116" s="245" t="s">
        <v>19</v>
      </c>
      <c r="F116" s="246" t="s">
        <v>969</v>
      </c>
      <c r="G116" s="244"/>
      <c r="H116" s="247">
        <v>64.372</v>
      </c>
      <c r="I116" s="248"/>
      <c r="J116" s="244"/>
      <c r="K116" s="244"/>
      <c r="L116" s="249"/>
      <c r="M116" s="250"/>
      <c r="N116" s="251"/>
      <c r="O116" s="251"/>
      <c r="P116" s="251"/>
      <c r="Q116" s="251"/>
      <c r="R116" s="251"/>
      <c r="S116" s="251"/>
      <c r="T116" s="252"/>
      <c r="U116" s="13"/>
      <c r="V116" s="13"/>
      <c r="W116" s="13"/>
      <c r="X116" s="13"/>
      <c r="Y116" s="13"/>
      <c r="Z116" s="13"/>
      <c r="AA116" s="13"/>
      <c r="AB116" s="13"/>
      <c r="AC116" s="13"/>
      <c r="AD116" s="13"/>
      <c r="AE116" s="13"/>
      <c r="AT116" s="253" t="s">
        <v>967</v>
      </c>
      <c r="AU116" s="253" t="s">
        <v>77</v>
      </c>
      <c r="AV116" s="13" t="s">
        <v>266</v>
      </c>
      <c r="AW116" s="13" t="s">
        <v>31</v>
      </c>
      <c r="AX116" s="13" t="s">
        <v>77</v>
      </c>
      <c r="AY116" s="253" t="s">
        <v>260</v>
      </c>
    </row>
    <row r="117" s="2" customFormat="1" ht="16.5" customHeight="1">
      <c r="A117" s="37"/>
      <c r="B117" s="38"/>
      <c r="C117" s="195" t="s">
        <v>284</v>
      </c>
      <c r="D117" s="195" t="s">
        <v>261</v>
      </c>
      <c r="E117" s="196" t="s">
        <v>1878</v>
      </c>
      <c r="F117" s="197" t="s">
        <v>1879</v>
      </c>
      <c r="G117" s="198" t="s">
        <v>1066</v>
      </c>
      <c r="H117" s="199">
        <v>33.880000000000003</v>
      </c>
      <c r="I117" s="200"/>
      <c r="J117" s="201">
        <f>ROUND(I117*H117,2)</f>
        <v>0</v>
      </c>
      <c r="K117" s="197" t="s">
        <v>1261</v>
      </c>
      <c r="L117" s="43"/>
      <c r="M117" s="202" t="s">
        <v>19</v>
      </c>
      <c r="N117" s="203" t="s">
        <v>40</v>
      </c>
      <c r="O117" s="83"/>
      <c r="P117" s="204">
        <f>O117*H117</f>
        <v>0</v>
      </c>
      <c r="Q117" s="204">
        <v>0</v>
      </c>
      <c r="R117" s="204">
        <f>Q117*H117</f>
        <v>0</v>
      </c>
      <c r="S117" s="204">
        <v>0</v>
      </c>
      <c r="T117" s="205">
        <f>S117*H117</f>
        <v>0</v>
      </c>
      <c r="U117" s="37"/>
      <c r="V117" s="37"/>
      <c r="W117" s="37"/>
      <c r="X117" s="37"/>
      <c r="Y117" s="37"/>
      <c r="Z117" s="37"/>
      <c r="AA117" s="37"/>
      <c r="AB117" s="37"/>
      <c r="AC117" s="37"/>
      <c r="AD117" s="37"/>
      <c r="AE117" s="37"/>
      <c r="AR117" s="206" t="s">
        <v>266</v>
      </c>
      <c r="AT117" s="206" t="s">
        <v>261</v>
      </c>
      <c r="AU117" s="206" t="s">
        <v>77</v>
      </c>
      <c r="AY117" s="16" t="s">
        <v>260</v>
      </c>
      <c r="BE117" s="207">
        <f>IF(N117="základní",J117,0)</f>
        <v>0</v>
      </c>
      <c r="BF117" s="207">
        <f>IF(N117="snížená",J117,0)</f>
        <v>0</v>
      </c>
      <c r="BG117" s="207">
        <f>IF(N117="zákl. přenesená",J117,0)</f>
        <v>0</v>
      </c>
      <c r="BH117" s="207">
        <f>IF(N117="sníž. přenesená",J117,0)</f>
        <v>0</v>
      </c>
      <c r="BI117" s="207">
        <f>IF(N117="nulová",J117,0)</f>
        <v>0</v>
      </c>
      <c r="BJ117" s="16" t="s">
        <v>77</v>
      </c>
      <c r="BK117" s="207">
        <f>ROUND(I117*H117,2)</f>
        <v>0</v>
      </c>
      <c r="BL117" s="16" t="s">
        <v>266</v>
      </c>
      <c r="BM117" s="206" t="s">
        <v>295</v>
      </c>
    </row>
    <row r="118" s="2" customFormat="1">
      <c r="A118" s="37"/>
      <c r="B118" s="38"/>
      <c r="C118" s="39"/>
      <c r="D118" s="208" t="s">
        <v>267</v>
      </c>
      <c r="E118" s="39"/>
      <c r="F118" s="209" t="s">
        <v>1880</v>
      </c>
      <c r="G118" s="39"/>
      <c r="H118" s="39"/>
      <c r="I118" s="210"/>
      <c r="J118" s="39"/>
      <c r="K118" s="39"/>
      <c r="L118" s="43"/>
      <c r="M118" s="211"/>
      <c r="N118" s="212"/>
      <c r="O118" s="83"/>
      <c r="P118" s="83"/>
      <c r="Q118" s="83"/>
      <c r="R118" s="83"/>
      <c r="S118" s="83"/>
      <c r="T118" s="84"/>
      <c r="U118" s="37"/>
      <c r="V118" s="37"/>
      <c r="W118" s="37"/>
      <c r="X118" s="37"/>
      <c r="Y118" s="37"/>
      <c r="Z118" s="37"/>
      <c r="AA118" s="37"/>
      <c r="AB118" s="37"/>
      <c r="AC118" s="37"/>
      <c r="AD118" s="37"/>
      <c r="AE118" s="37"/>
      <c r="AT118" s="16" t="s">
        <v>267</v>
      </c>
      <c r="AU118" s="16" t="s">
        <v>77</v>
      </c>
    </row>
    <row r="119" s="2" customFormat="1">
      <c r="A119" s="37"/>
      <c r="B119" s="38"/>
      <c r="C119" s="39"/>
      <c r="D119" s="254" t="s">
        <v>1425</v>
      </c>
      <c r="E119" s="39"/>
      <c r="F119" s="255" t="s">
        <v>1881</v>
      </c>
      <c r="G119" s="39"/>
      <c r="H119" s="39"/>
      <c r="I119" s="210"/>
      <c r="J119" s="39"/>
      <c r="K119" s="39"/>
      <c r="L119" s="43"/>
      <c r="M119" s="211"/>
      <c r="N119" s="212"/>
      <c r="O119" s="83"/>
      <c r="P119" s="83"/>
      <c r="Q119" s="83"/>
      <c r="R119" s="83"/>
      <c r="S119" s="83"/>
      <c r="T119" s="84"/>
      <c r="U119" s="37"/>
      <c r="V119" s="37"/>
      <c r="W119" s="37"/>
      <c r="X119" s="37"/>
      <c r="Y119" s="37"/>
      <c r="Z119" s="37"/>
      <c r="AA119" s="37"/>
      <c r="AB119" s="37"/>
      <c r="AC119" s="37"/>
      <c r="AD119" s="37"/>
      <c r="AE119" s="37"/>
      <c r="AT119" s="16" t="s">
        <v>1425</v>
      </c>
      <c r="AU119" s="16" t="s">
        <v>77</v>
      </c>
    </row>
    <row r="120" s="12" customFormat="1">
      <c r="A120" s="12"/>
      <c r="B120" s="232"/>
      <c r="C120" s="233"/>
      <c r="D120" s="208" t="s">
        <v>967</v>
      </c>
      <c r="E120" s="234" t="s">
        <v>19</v>
      </c>
      <c r="F120" s="235" t="s">
        <v>3507</v>
      </c>
      <c r="G120" s="233"/>
      <c r="H120" s="236">
        <v>33.880000000000003</v>
      </c>
      <c r="I120" s="237"/>
      <c r="J120" s="233"/>
      <c r="K120" s="233"/>
      <c r="L120" s="238"/>
      <c r="M120" s="239"/>
      <c r="N120" s="240"/>
      <c r="O120" s="240"/>
      <c r="P120" s="240"/>
      <c r="Q120" s="240"/>
      <c r="R120" s="240"/>
      <c r="S120" s="240"/>
      <c r="T120" s="241"/>
      <c r="U120" s="12"/>
      <c r="V120" s="12"/>
      <c r="W120" s="12"/>
      <c r="X120" s="12"/>
      <c r="Y120" s="12"/>
      <c r="Z120" s="12"/>
      <c r="AA120" s="12"/>
      <c r="AB120" s="12"/>
      <c r="AC120" s="12"/>
      <c r="AD120" s="12"/>
      <c r="AE120" s="12"/>
      <c r="AT120" s="242" t="s">
        <v>967</v>
      </c>
      <c r="AU120" s="242" t="s">
        <v>77</v>
      </c>
      <c r="AV120" s="12" t="s">
        <v>79</v>
      </c>
      <c r="AW120" s="12" t="s">
        <v>31</v>
      </c>
      <c r="AX120" s="12" t="s">
        <v>69</v>
      </c>
      <c r="AY120" s="242" t="s">
        <v>260</v>
      </c>
    </row>
    <row r="121" s="13" customFormat="1">
      <c r="A121" s="13"/>
      <c r="B121" s="243"/>
      <c r="C121" s="244"/>
      <c r="D121" s="208" t="s">
        <v>967</v>
      </c>
      <c r="E121" s="245" t="s">
        <v>19</v>
      </c>
      <c r="F121" s="246" t="s">
        <v>969</v>
      </c>
      <c r="G121" s="244"/>
      <c r="H121" s="247">
        <v>33.880000000000003</v>
      </c>
      <c r="I121" s="248"/>
      <c r="J121" s="244"/>
      <c r="K121" s="244"/>
      <c r="L121" s="249"/>
      <c r="M121" s="250"/>
      <c r="N121" s="251"/>
      <c r="O121" s="251"/>
      <c r="P121" s="251"/>
      <c r="Q121" s="251"/>
      <c r="R121" s="251"/>
      <c r="S121" s="251"/>
      <c r="T121" s="252"/>
      <c r="U121" s="13"/>
      <c r="V121" s="13"/>
      <c r="W121" s="13"/>
      <c r="X121" s="13"/>
      <c r="Y121" s="13"/>
      <c r="Z121" s="13"/>
      <c r="AA121" s="13"/>
      <c r="AB121" s="13"/>
      <c r="AC121" s="13"/>
      <c r="AD121" s="13"/>
      <c r="AE121" s="13"/>
      <c r="AT121" s="253" t="s">
        <v>967</v>
      </c>
      <c r="AU121" s="253" t="s">
        <v>77</v>
      </c>
      <c r="AV121" s="13" t="s">
        <v>266</v>
      </c>
      <c r="AW121" s="13" t="s">
        <v>31</v>
      </c>
      <c r="AX121" s="13" t="s">
        <v>77</v>
      </c>
      <c r="AY121" s="253" t="s">
        <v>260</v>
      </c>
    </row>
    <row r="122" s="2" customFormat="1" ht="16.5" customHeight="1">
      <c r="A122" s="37"/>
      <c r="B122" s="38"/>
      <c r="C122" s="195" t="s">
        <v>273</v>
      </c>
      <c r="D122" s="195" t="s">
        <v>261</v>
      </c>
      <c r="E122" s="196" t="s">
        <v>1883</v>
      </c>
      <c r="F122" s="197" t="s">
        <v>1884</v>
      </c>
      <c r="G122" s="198" t="s">
        <v>1066</v>
      </c>
      <c r="H122" s="199">
        <v>26.18</v>
      </c>
      <c r="I122" s="200"/>
      <c r="J122" s="201">
        <f>ROUND(I122*H122,2)</f>
        <v>0</v>
      </c>
      <c r="K122" s="197" t="s">
        <v>1261</v>
      </c>
      <c r="L122" s="43"/>
      <c r="M122" s="202" t="s">
        <v>19</v>
      </c>
      <c r="N122" s="203" t="s">
        <v>40</v>
      </c>
      <c r="O122" s="83"/>
      <c r="P122" s="204">
        <f>O122*H122</f>
        <v>0</v>
      </c>
      <c r="Q122" s="204">
        <v>0</v>
      </c>
      <c r="R122" s="204">
        <f>Q122*H122</f>
        <v>0</v>
      </c>
      <c r="S122" s="204">
        <v>0</v>
      </c>
      <c r="T122" s="205">
        <f>S122*H122</f>
        <v>0</v>
      </c>
      <c r="U122" s="37"/>
      <c r="V122" s="37"/>
      <c r="W122" s="37"/>
      <c r="X122" s="37"/>
      <c r="Y122" s="37"/>
      <c r="Z122" s="37"/>
      <c r="AA122" s="37"/>
      <c r="AB122" s="37"/>
      <c r="AC122" s="37"/>
      <c r="AD122" s="37"/>
      <c r="AE122" s="37"/>
      <c r="AR122" s="206" t="s">
        <v>266</v>
      </c>
      <c r="AT122" s="206" t="s">
        <v>261</v>
      </c>
      <c r="AU122" s="206" t="s">
        <v>77</v>
      </c>
      <c r="AY122" s="16" t="s">
        <v>260</v>
      </c>
      <c r="BE122" s="207">
        <f>IF(N122="základní",J122,0)</f>
        <v>0</v>
      </c>
      <c r="BF122" s="207">
        <f>IF(N122="snížená",J122,0)</f>
        <v>0</v>
      </c>
      <c r="BG122" s="207">
        <f>IF(N122="zákl. přenesená",J122,0)</f>
        <v>0</v>
      </c>
      <c r="BH122" s="207">
        <f>IF(N122="sníž. přenesená",J122,0)</f>
        <v>0</v>
      </c>
      <c r="BI122" s="207">
        <f>IF(N122="nulová",J122,0)</f>
        <v>0</v>
      </c>
      <c r="BJ122" s="16" t="s">
        <v>77</v>
      </c>
      <c r="BK122" s="207">
        <f>ROUND(I122*H122,2)</f>
        <v>0</v>
      </c>
      <c r="BL122" s="16" t="s">
        <v>266</v>
      </c>
      <c r="BM122" s="206" t="s">
        <v>299</v>
      </c>
    </row>
    <row r="123" s="2" customFormat="1">
      <c r="A123" s="37"/>
      <c r="B123" s="38"/>
      <c r="C123" s="39"/>
      <c r="D123" s="208" t="s">
        <v>267</v>
      </c>
      <c r="E123" s="39"/>
      <c r="F123" s="209" t="s">
        <v>1885</v>
      </c>
      <c r="G123" s="39"/>
      <c r="H123" s="39"/>
      <c r="I123" s="210"/>
      <c r="J123" s="39"/>
      <c r="K123" s="39"/>
      <c r="L123" s="43"/>
      <c r="M123" s="211"/>
      <c r="N123" s="212"/>
      <c r="O123" s="83"/>
      <c r="P123" s="83"/>
      <c r="Q123" s="83"/>
      <c r="R123" s="83"/>
      <c r="S123" s="83"/>
      <c r="T123" s="84"/>
      <c r="U123" s="37"/>
      <c r="V123" s="37"/>
      <c r="W123" s="37"/>
      <c r="X123" s="37"/>
      <c r="Y123" s="37"/>
      <c r="Z123" s="37"/>
      <c r="AA123" s="37"/>
      <c r="AB123" s="37"/>
      <c r="AC123" s="37"/>
      <c r="AD123" s="37"/>
      <c r="AE123" s="37"/>
      <c r="AT123" s="16" t="s">
        <v>267</v>
      </c>
      <c r="AU123" s="16" t="s">
        <v>77</v>
      </c>
    </row>
    <row r="124" s="2" customFormat="1">
      <c r="A124" s="37"/>
      <c r="B124" s="38"/>
      <c r="C124" s="39"/>
      <c r="D124" s="254" t="s">
        <v>1425</v>
      </c>
      <c r="E124" s="39"/>
      <c r="F124" s="255" t="s">
        <v>1886</v>
      </c>
      <c r="G124" s="39"/>
      <c r="H124" s="39"/>
      <c r="I124" s="210"/>
      <c r="J124" s="39"/>
      <c r="K124" s="39"/>
      <c r="L124" s="43"/>
      <c r="M124" s="211"/>
      <c r="N124" s="212"/>
      <c r="O124" s="83"/>
      <c r="P124" s="83"/>
      <c r="Q124" s="83"/>
      <c r="R124" s="83"/>
      <c r="S124" s="83"/>
      <c r="T124" s="84"/>
      <c r="U124" s="37"/>
      <c r="V124" s="37"/>
      <c r="W124" s="37"/>
      <c r="X124" s="37"/>
      <c r="Y124" s="37"/>
      <c r="Z124" s="37"/>
      <c r="AA124" s="37"/>
      <c r="AB124" s="37"/>
      <c r="AC124" s="37"/>
      <c r="AD124" s="37"/>
      <c r="AE124" s="37"/>
      <c r="AT124" s="16" t="s">
        <v>1425</v>
      </c>
      <c r="AU124" s="16" t="s">
        <v>77</v>
      </c>
    </row>
    <row r="125" s="2" customFormat="1" ht="16.5" customHeight="1">
      <c r="A125" s="37"/>
      <c r="B125" s="38"/>
      <c r="C125" s="214" t="s">
        <v>279</v>
      </c>
      <c r="D125" s="214" t="s">
        <v>275</v>
      </c>
      <c r="E125" s="215" t="s">
        <v>1887</v>
      </c>
      <c r="F125" s="216" t="s">
        <v>1888</v>
      </c>
      <c r="G125" s="217" t="s">
        <v>975</v>
      </c>
      <c r="H125" s="218">
        <v>54.978000000000002</v>
      </c>
      <c r="I125" s="219"/>
      <c r="J125" s="220">
        <f>ROUND(I125*H125,2)</f>
        <v>0</v>
      </c>
      <c r="K125" s="216" t="s">
        <v>1261</v>
      </c>
      <c r="L125" s="221"/>
      <c r="M125" s="222" t="s">
        <v>19</v>
      </c>
      <c r="N125" s="223" t="s">
        <v>40</v>
      </c>
      <c r="O125" s="83"/>
      <c r="P125" s="204">
        <f>O125*H125</f>
        <v>0</v>
      </c>
      <c r="Q125" s="204">
        <v>1</v>
      </c>
      <c r="R125" s="204">
        <f>Q125*H125</f>
        <v>54.978000000000002</v>
      </c>
      <c r="S125" s="204">
        <v>0</v>
      </c>
      <c r="T125" s="205">
        <f>S125*H125</f>
        <v>0</v>
      </c>
      <c r="U125" s="37"/>
      <c r="V125" s="37"/>
      <c r="W125" s="37"/>
      <c r="X125" s="37"/>
      <c r="Y125" s="37"/>
      <c r="Z125" s="37"/>
      <c r="AA125" s="37"/>
      <c r="AB125" s="37"/>
      <c r="AC125" s="37"/>
      <c r="AD125" s="37"/>
      <c r="AE125" s="37"/>
      <c r="AR125" s="206" t="s">
        <v>279</v>
      </c>
      <c r="AT125" s="206" t="s">
        <v>275</v>
      </c>
      <c r="AU125" s="206" t="s">
        <v>77</v>
      </c>
      <c r="AY125" s="16" t="s">
        <v>260</v>
      </c>
      <c r="BE125" s="207">
        <f>IF(N125="základní",J125,0)</f>
        <v>0</v>
      </c>
      <c r="BF125" s="207">
        <f>IF(N125="snížená",J125,0)</f>
        <v>0</v>
      </c>
      <c r="BG125" s="207">
        <f>IF(N125="zákl. přenesená",J125,0)</f>
        <v>0</v>
      </c>
      <c r="BH125" s="207">
        <f>IF(N125="sníž. přenesená",J125,0)</f>
        <v>0</v>
      </c>
      <c r="BI125" s="207">
        <f>IF(N125="nulová",J125,0)</f>
        <v>0</v>
      </c>
      <c r="BJ125" s="16" t="s">
        <v>77</v>
      </c>
      <c r="BK125" s="207">
        <f>ROUND(I125*H125,2)</f>
        <v>0</v>
      </c>
      <c r="BL125" s="16" t="s">
        <v>266</v>
      </c>
      <c r="BM125" s="206" t="s">
        <v>303</v>
      </c>
    </row>
    <row r="126" s="2" customFormat="1">
      <c r="A126" s="37"/>
      <c r="B126" s="38"/>
      <c r="C126" s="39"/>
      <c r="D126" s="208" t="s">
        <v>267</v>
      </c>
      <c r="E126" s="39"/>
      <c r="F126" s="209" t="s">
        <v>1888</v>
      </c>
      <c r="G126" s="39"/>
      <c r="H126" s="39"/>
      <c r="I126" s="210"/>
      <c r="J126" s="39"/>
      <c r="K126" s="39"/>
      <c r="L126" s="43"/>
      <c r="M126" s="211"/>
      <c r="N126" s="212"/>
      <c r="O126" s="83"/>
      <c r="P126" s="83"/>
      <c r="Q126" s="83"/>
      <c r="R126" s="83"/>
      <c r="S126" s="83"/>
      <c r="T126" s="84"/>
      <c r="U126" s="37"/>
      <c r="V126" s="37"/>
      <c r="W126" s="37"/>
      <c r="X126" s="37"/>
      <c r="Y126" s="37"/>
      <c r="Z126" s="37"/>
      <c r="AA126" s="37"/>
      <c r="AB126" s="37"/>
      <c r="AC126" s="37"/>
      <c r="AD126" s="37"/>
      <c r="AE126" s="37"/>
      <c r="AT126" s="16" t="s">
        <v>267</v>
      </c>
      <c r="AU126" s="16" t="s">
        <v>77</v>
      </c>
    </row>
    <row r="127" s="2" customFormat="1" ht="24.15" customHeight="1">
      <c r="A127" s="37"/>
      <c r="B127" s="38"/>
      <c r="C127" s="195" t="s">
        <v>305</v>
      </c>
      <c r="D127" s="195" t="s">
        <v>261</v>
      </c>
      <c r="E127" s="196" t="s">
        <v>1889</v>
      </c>
      <c r="F127" s="197" t="s">
        <v>1890</v>
      </c>
      <c r="G127" s="198" t="s">
        <v>1891</v>
      </c>
      <c r="H127" s="199">
        <v>10</v>
      </c>
      <c r="I127" s="200"/>
      <c r="J127" s="201">
        <f>ROUND(I127*H127,2)</f>
        <v>0</v>
      </c>
      <c r="K127" s="197" t="s">
        <v>19</v>
      </c>
      <c r="L127" s="43"/>
      <c r="M127" s="202" t="s">
        <v>19</v>
      </c>
      <c r="N127" s="203" t="s">
        <v>40</v>
      </c>
      <c r="O127" s="83"/>
      <c r="P127" s="204">
        <f>O127*H127</f>
        <v>0</v>
      </c>
      <c r="Q127" s="204">
        <v>0</v>
      </c>
      <c r="R127" s="204">
        <f>Q127*H127</f>
        <v>0</v>
      </c>
      <c r="S127" s="204">
        <v>0</v>
      </c>
      <c r="T127" s="205">
        <f>S127*H127</f>
        <v>0</v>
      </c>
      <c r="U127" s="37"/>
      <c r="V127" s="37"/>
      <c r="W127" s="37"/>
      <c r="X127" s="37"/>
      <c r="Y127" s="37"/>
      <c r="Z127" s="37"/>
      <c r="AA127" s="37"/>
      <c r="AB127" s="37"/>
      <c r="AC127" s="37"/>
      <c r="AD127" s="37"/>
      <c r="AE127" s="37"/>
      <c r="AR127" s="206" t="s">
        <v>266</v>
      </c>
      <c r="AT127" s="206" t="s">
        <v>261</v>
      </c>
      <c r="AU127" s="206" t="s">
        <v>77</v>
      </c>
      <c r="AY127" s="16" t="s">
        <v>260</v>
      </c>
      <c r="BE127" s="207">
        <f>IF(N127="základní",J127,0)</f>
        <v>0</v>
      </c>
      <c r="BF127" s="207">
        <f>IF(N127="snížená",J127,0)</f>
        <v>0</v>
      </c>
      <c r="BG127" s="207">
        <f>IF(N127="zákl. přenesená",J127,0)</f>
        <v>0</v>
      </c>
      <c r="BH127" s="207">
        <f>IF(N127="sníž. přenesená",J127,0)</f>
        <v>0</v>
      </c>
      <c r="BI127" s="207">
        <f>IF(N127="nulová",J127,0)</f>
        <v>0</v>
      </c>
      <c r="BJ127" s="16" t="s">
        <v>77</v>
      </c>
      <c r="BK127" s="207">
        <f>ROUND(I127*H127,2)</f>
        <v>0</v>
      </c>
      <c r="BL127" s="16" t="s">
        <v>266</v>
      </c>
      <c r="BM127" s="206" t="s">
        <v>308</v>
      </c>
    </row>
    <row r="128" s="2" customFormat="1">
      <c r="A128" s="37"/>
      <c r="B128" s="38"/>
      <c r="C128" s="39"/>
      <c r="D128" s="208" t="s">
        <v>267</v>
      </c>
      <c r="E128" s="39"/>
      <c r="F128" s="209" t="s">
        <v>1890</v>
      </c>
      <c r="G128" s="39"/>
      <c r="H128" s="39"/>
      <c r="I128" s="210"/>
      <c r="J128" s="39"/>
      <c r="K128" s="39"/>
      <c r="L128" s="43"/>
      <c r="M128" s="211"/>
      <c r="N128" s="212"/>
      <c r="O128" s="83"/>
      <c r="P128" s="83"/>
      <c r="Q128" s="83"/>
      <c r="R128" s="83"/>
      <c r="S128" s="83"/>
      <c r="T128" s="84"/>
      <c r="U128" s="37"/>
      <c r="V128" s="37"/>
      <c r="W128" s="37"/>
      <c r="X128" s="37"/>
      <c r="Y128" s="37"/>
      <c r="Z128" s="37"/>
      <c r="AA128" s="37"/>
      <c r="AB128" s="37"/>
      <c r="AC128" s="37"/>
      <c r="AD128" s="37"/>
      <c r="AE128" s="37"/>
      <c r="AT128" s="16" t="s">
        <v>267</v>
      </c>
      <c r="AU128" s="16" t="s">
        <v>77</v>
      </c>
    </row>
    <row r="129" s="12" customFormat="1">
      <c r="A129" s="12"/>
      <c r="B129" s="232"/>
      <c r="C129" s="233"/>
      <c r="D129" s="208" t="s">
        <v>967</v>
      </c>
      <c r="E129" s="234" t="s">
        <v>19</v>
      </c>
      <c r="F129" s="235" t="s">
        <v>1892</v>
      </c>
      <c r="G129" s="233"/>
      <c r="H129" s="236">
        <v>10</v>
      </c>
      <c r="I129" s="237"/>
      <c r="J129" s="233"/>
      <c r="K129" s="233"/>
      <c r="L129" s="238"/>
      <c r="M129" s="239"/>
      <c r="N129" s="240"/>
      <c r="O129" s="240"/>
      <c r="P129" s="240"/>
      <c r="Q129" s="240"/>
      <c r="R129" s="240"/>
      <c r="S129" s="240"/>
      <c r="T129" s="241"/>
      <c r="U129" s="12"/>
      <c r="V129" s="12"/>
      <c r="W129" s="12"/>
      <c r="X129" s="12"/>
      <c r="Y129" s="12"/>
      <c r="Z129" s="12"/>
      <c r="AA129" s="12"/>
      <c r="AB129" s="12"/>
      <c r="AC129" s="12"/>
      <c r="AD129" s="12"/>
      <c r="AE129" s="12"/>
      <c r="AT129" s="242" t="s">
        <v>967</v>
      </c>
      <c r="AU129" s="242" t="s">
        <v>77</v>
      </c>
      <c r="AV129" s="12" t="s">
        <v>79</v>
      </c>
      <c r="AW129" s="12" t="s">
        <v>31</v>
      </c>
      <c r="AX129" s="12" t="s">
        <v>69</v>
      </c>
      <c r="AY129" s="242" t="s">
        <v>260</v>
      </c>
    </row>
    <row r="130" s="13" customFormat="1">
      <c r="A130" s="13"/>
      <c r="B130" s="243"/>
      <c r="C130" s="244"/>
      <c r="D130" s="208" t="s">
        <v>967</v>
      </c>
      <c r="E130" s="245" t="s">
        <v>19</v>
      </c>
      <c r="F130" s="246" t="s">
        <v>969</v>
      </c>
      <c r="G130" s="244"/>
      <c r="H130" s="247">
        <v>10</v>
      </c>
      <c r="I130" s="248"/>
      <c r="J130" s="244"/>
      <c r="K130" s="244"/>
      <c r="L130" s="249"/>
      <c r="M130" s="250"/>
      <c r="N130" s="251"/>
      <c r="O130" s="251"/>
      <c r="P130" s="251"/>
      <c r="Q130" s="251"/>
      <c r="R130" s="251"/>
      <c r="S130" s="251"/>
      <c r="T130" s="252"/>
      <c r="U130" s="13"/>
      <c r="V130" s="13"/>
      <c r="W130" s="13"/>
      <c r="X130" s="13"/>
      <c r="Y130" s="13"/>
      <c r="Z130" s="13"/>
      <c r="AA130" s="13"/>
      <c r="AB130" s="13"/>
      <c r="AC130" s="13"/>
      <c r="AD130" s="13"/>
      <c r="AE130" s="13"/>
      <c r="AT130" s="253" t="s">
        <v>967</v>
      </c>
      <c r="AU130" s="253" t="s">
        <v>77</v>
      </c>
      <c r="AV130" s="13" t="s">
        <v>266</v>
      </c>
      <c r="AW130" s="13" t="s">
        <v>31</v>
      </c>
      <c r="AX130" s="13" t="s">
        <v>77</v>
      </c>
      <c r="AY130" s="253" t="s">
        <v>260</v>
      </c>
    </row>
    <row r="131" s="2" customFormat="1" ht="16.5" customHeight="1">
      <c r="A131" s="37"/>
      <c r="B131" s="38"/>
      <c r="C131" s="195" t="s">
        <v>291</v>
      </c>
      <c r="D131" s="195" t="s">
        <v>261</v>
      </c>
      <c r="E131" s="196" t="s">
        <v>1893</v>
      </c>
      <c r="F131" s="197" t="s">
        <v>1894</v>
      </c>
      <c r="G131" s="198" t="s">
        <v>1300</v>
      </c>
      <c r="H131" s="199">
        <v>10</v>
      </c>
      <c r="I131" s="200"/>
      <c r="J131" s="201">
        <f>ROUND(I131*H131,2)</f>
        <v>0</v>
      </c>
      <c r="K131" s="197" t="s">
        <v>1261</v>
      </c>
      <c r="L131" s="43"/>
      <c r="M131" s="202" t="s">
        <v>19</v>
      </c>
      <c r="N131" s="203" t="s">
        <v>40</v>
      </c>
      <c r="O131" s="83"/>
      <c r="P131" s="204">
        <f>O131*H131</f>
        <v>0</v>
      </c>
      <c r="Q131" s="204">
        <v>0.0012700000000000001</v>
      </c>
      <c r="R131" s="204">
        <f>Q131*H131</f>
        <v>0.012700000000000001</v>
      </c>
      <c r="S131" s="204">
        <v>0</v>
      </c>
      <c r="T131" s="205">
        <f>S131*H131</f>
        <v>0</v>
      </c>
      <c r="U131" s="37"/>
      <c r="V131" s="37"/>
      <c r="W131" s="37"/>
      <c r="X131" s="37"/>
      <c r="Y131" s="37"/>
      <c r="Z131" s="37"/>
      <c r="AA131" s="37"/>
      <c r="AB131" s="37"/>
      <c r="AC131" s="37"/>
      <c r="AD131" s="37"/>
      <c r="AE131" s="37"/>
      <c r="AR131" s="206" t="s">
        <v>266</v>
      </c>
      <c r="AT131" s="206" t="s">
        <v>261</v>
      </c>
      <c r="AU131" s="206" t="s">
        <v>77</v>
      </c>
      <c r="AY131" s="16" t="s">
        <v>260</v>
      </c>
      <c r="BE131" s="207">
        <f>IF(N131="základní",J131,0)</f>
        <v>0</v>
      </c>
      <c r="BF131" s="207">
        <f>IF(N131="snížená",J131,0)</f>
        <v>0</v>
      </c>
      <c r="BG131" s="207">
        <f>IF(N131="zákl. přenesená",J131,0)</f>
        <v>0</v>
      </c>
      <c r="BH131" s="207">
        <f>IF(N131="sníž. přenesená",J131,0)</f>
        <v>0</v>
      </c>
      <c r="BI131" s="207">
        <f>IF(N131="nulová",J131,0)</f>
        <v>0</v>
      </c>
      <c r="BJ131" s="16" t="s">
        <v>77</v>
      </c>
      <c r="BK131" s="207">
        <f>ROUND(I131*H131,2)</f>
        <v>0</v>
      </c>
      <c r="BL131" s="16" t="s">
        <v>266</v>
      </c>
      <c r="BM131" s="206" t="s">
        <v>313</v>
      </c>
    </row>
    <row r="132" s="2" customFormat="1">
      <c r="A132" s="37"/>
      <c r="B132" s="38"/>
      <c r="C132" s="39"/>
      <c r="D132" s="208" t="s">
        <v>267</v>
      </c>
      <c r="E132" s="39"/>
      <c r="F132" s="209" t="s">
        <v>1894</v>
      </c>
      <c r="G132" s="39"/>
      <c r="H132" s="39"/>
      <c r="I132" s="210"/>
      <c r="J132" s="39"/>
      <c r="K132" s="39"/>
      <c r="L132" s="43"/>
      <c r="M132" s="211"/>
      <c r="N132" s="212"/>
      <c r="O132" s="83"/>
      <c r="P132" s="83"/>
      <c r="Q132" s="83"/>
      <c r="R132" s="83"/>
      <c r="S132" s="83"/>
      <c r="T132" s="84"/>
      <c r="U132" s="37"/>
      <c r="V132" s="37"/>
      <c r="W132" s="37"/>
      <c r="X132" s="37"/>
      <c r="Y132" s="37"/>
      <c r="Z132" s="37"/>
      <c r="AA132" s="37"/>
      <c r="AB132" s="37"/>
      <c r="AC132" s="37"/>
      <c r="AD132" s="37"/>
      <c r="AE132" s="37"/>
      <c r="AT132" s="16" t="s">
        <v>267</v>
      </c>
      <c r="AU132" s="16" t="s">
        <v>77</v>
      </c>
    </row>
    <row r="133" s="2" customFormat="1">
      <c r="A133" s="37"/>
      <c r="B133" s="38"/>
      <c r="C133" s="39"/>
      <c r="D133" s="254" t="s">
        <v>1425</v>
      </c>
      <c r="E133" s="39"/>
      <c r="F133" s="255" t="s">
        <v>1895</v>
      </c>
      <c r="G133" s="39"/>
      <c r="H133" s="39"/>
      <c r="I133" s="210"/>
      <c r="J133" s="39"/>
      <c r="K133" s="39"/>
      <c r="L133" s="43"/>
      <c r="M133" s="211"/>
      <c r="N133" s="212"/>
      <c r="O133" s="83"/>
      <c r="P133" s="83"/>
      <c r="Q133" s="83"/>
      <c r="R133" s="83"/>
      <c r="S133" s="83"/>
      <c r="T133" s="84"/>
      <c r="U133" s="37"/>
      <c r="V133" s="37"/>
      <c r="W133" s="37"/>
      <c r="X133" s="37"/>
      <c r="Y133" s="37"/>
      <c r="Z133" s="37"/>
      <c r="AA133" s="37"/>
      <c r="AB133" s="37"/>
      <c r="AC133" s="37"/>
      <c r="AD133" s="37"/>
      <c r="AE133" s="37"/>
      <c r="AT133" s="16" t="s">
        <v>1425</v>
      </c>
      <c r="AU133" s="16" t="s">
        <v>77</v>
      </c>
    </row>
    <row r="134" s="12" customFormat="1">
      <c r="A134" s="12"/>
      <c r="B134" s="232"/>
      <c r="C134" s="233"/>
      <c r="D134" s="208" t="s">
        <v>967</v>
      </c>
      <c r="E134" s="234" t="s">
        <v>19</v>
      </c>
      <c r="F134" s="235" t="s">
        <v>1892</v>
      </c>
      <c r="G134" s="233"/>
      <c r="H134" s="236">
        <v>10</v>
      </c>
      <c r="I134" s="237"/>
      <c r="J134" s="233"/>
      <c r="K134" s="233"/>
      <c r="L134" s="238"/>
      <c r="M134" s="239"/>
      <c r="N134" s="240"/>
      <c r="O134" s="240"/>
      <c r="P134" s="240"/>
      <c r="Q134" s="240"/>
      <c r="R134" s="240"/>
      <c r="S134" s="240"/>
      <c r="T134" s="241"/>
      <c r="U134" s="12"/>
      <c r="V134" s="12"/>
      <c r="W134" s="12"/>
      <c r="X134" s="12"/>
      <c r="Y134" s="12"/>
      <c r="Z134" s="12"/>
      <c r="AA134" s="12"/>
      <c r="AB134" s="12"/>
      <c r="AC134" s="12"/>
      <c r="AD134" s="12"/>
      <c r="AE134" s="12"/>
      <c r="AT134" s="242" t="s">
        <v>967</v>
      </c>
      <c r="AU134" s="242" t="s">
        <v>77</v>
      </c>
      <c r="AV134" s="12" t="s">
        <v>79</v>
      </c>
      <c r="AW134" s="12" t="s">
        <v>31</v>
      </c>
      <c r="AX134" s="12" t="s">
        <v>69</v>
      </c>
      <c r="AY134" s="242" t="s">
        <v>260</v>
      </c>
    </row>
    <row r="135" s="13" customFormat="1">
      <c r="A135" s="13"/>
      <c r="B135" s="243"/>
      <c r="C135" s="244"/>
      <c r="D135" s="208" t="s">
        <v>967</v>
      </c>
      <c r="E135" s="245" t="s">
        <v>19</v>
      </c>
      <c r="F135" s="246" t="s">
        <v>969</v>
      </c>
      <c r="G135" s="244"/>
      <c r="H135" s="247">
        <v>10</v>
      </c>
      <c r="I135" s="248"/>
      <c r="J135" s="244"/>
      <c r="K135" s="244"/>
      <c r="L135" s="249"/>
      <c r="M135" s="250"/>
      <c r="N135" s="251"/>
      <c r="O135" s="251"/>
      <c r="P135" s="251"/>
      <c r="Q135" s="251"/>
      <c r="R135" s="251"/>
      <c r="S135" s="251"/>
      <c r="T135" s="252"/>
      <c r="U135" s="13"/>
      <c r="V135" s="13"/>
      <c r="W135" s="13"/>
      <c r="X135" s="13"/>
      <c r="Y135" s="13"/>
      <c r="Z135" s="13"/>
      <c r="AA135" s="13"/>
      <c r="AB135" s="13"/>
      <c r="AC135" s="13"/>
      <c r="AD135" s="13"/>
      <c r="AE135" s="13"/>
      <c r="AT135" s="253" t="s">
        <v>967</v>
      </c>
      <c r="AU135" s="253" t="s">
        <v>77</v>
      </c>
      <c r="AV135" s="13" t="s">
        <v>266</v>
      </c>
      <c r="AW135" s="13" t="s">
        <v>31</v>
      </c>
      <c r="AX135" s="13" t="s">
        <v>77</v>
      </c>
      <c r="AY135" s="253" t="s">
        <v>260</v>
      </c>
    </row>
    <row r="136" s="2" customFormat="1" ht="16.5" customHeight="1">
      <c r="A136" s="37"/>
      <c r="B136" s="38"/>
      <c r="C136" s="214" t="s">
        <v>315</v>
      </c>
      <c r="D136" s="214" t="s">
        <v>275</v>
      </c>
      <c r="E136" s="215" t="s">
        <v>1896</v>
      </c>
      <c r="F136" s="216" t="s">
        <v>1897</v>
      </c>
      <c r="G136" s="217" t="s">
        <v>1497</v>
      </c>
      <c r="H136" s="218">
        <v>0.25</v>
      </c>
      <c r="I136" s="219"/>
      <c r="J136" s="220">
        <f>ROUND(I136*H136,2)</f>
        <v>0</v>
      </c>
      <c r="K136" s="216" t="s">
        <v>1261</v>
      </c>
      <c r="L136" s="221"/>
      <c r="M136" s="222" t="s">
        <v>19</v>
      </c>
      <c r="N136" s="223" t="s">
        <v>40</v>
      </c>
      <c r="O136" s="83"/>
      <c r="P136" s="204">
        <f>O136*H136</f>
        <v>0</v>
      </c>
      <c r="Q136" s="204">
        <v>0.001</v>
      </c>
      <c r="R136" s="204">
        <f>Q136*H136</f>
        <v>0.00025000000000000001</v>
      </c>
      <c r="S136" s="204">
        <v>0</v>
      </c>
      <c r="T136" s="205">
        <f>S136*H136</f>
        <v>0</v>
      </c>
      <c r="U136" s="37"/>
      <c r="V136" s="37"/>
      <c r="W136" s="37"/>
      <c r="X136" s="37"/>
      <c r="Y136" s="37"/>
      <c r="Z136" s="37"/>
      <c r="AA136" s="37"/>
      <c r="AB136" s="37"/>
      <c r="AC136" s="37"/>
      <c r="AD136" s="37"/>
      <c r="AE136" s="37"/>
      <c r="AR136" s="206" t="s">
        <v>279</v>
      </c>
      <c r="AT136" s="206" t="s">
        <v>275</v>
      </c>
      <c r="AU136" s="206" t="s">
        <v>77</v>
      </c>
      <c r="AY136" s="16" t="s">
        <v>260</v>
      </c>
      <c r="BE136" s="207">
        <f>IF(N136="základní",J136,0)</f>
        <v>0</v>
      </c>
      <c r="BF136" s="207">
        <f>IF(N136="snížená",J136,0)</f>
        <v>0</v>
      </c>
      <c r="BG136" s="207">
        <f>IF(N136="zákl. přenesená",J136,0)</f>
        <v>0</v>
      </c>
      <c r="BH136" s="207">
        <f>IF(N136="sníž. přenesená",J136,0)</f>
        <v>0</v>
      </c>
      <c r="BI136" s="207">
        <f>IF(N136="nulová",J136,0)</f>
        <v>0</v>
      </c>
      <c r="BJ136" s="16" t="s">
        <v>77</v>
      </c>
      <c r="BK136" s="207">
        <f>ROUND(I136*H136,2)</f>
        <v>0</v>
      </c>
      <c r="BL136" s="16" t="s">
        <v>266</v>
      </c>
      <c r="BM136" s="206" t="s">
        <v>318</v>
      </c>
    </row>
    <row r="137" s="2" customFormat="1">
      <c r="A137" s="37"/>
      <c r="B137" s="38"/>
      <c r="C137" s="39"/>
      <c r="D137" s="208" t="s">
        <v>267</v>
      </c>
      <c r="E137" s="39"/>
      <c r="F137" s="209" t="s">
        <v>1897</v>
      </c>
      <c r="G137" s="39"/>
      <c r="H137" s="39"/>
      <c r="I137" s="210"/>
      <c r="J137" s="39"/>
      <c r="K137" s="39"/>
      <c r="L137" s="43"/>
      <c r="M137" s="211"/>
      <c r="N137" s="212"/>
      <c r="O137" s="83"/>
      <c r="P137" s="83"/>
      <c r="Q137" s="83"/>
      <c r="R137" s="83"/>
      <c r="S137" s="83"/>
      <c r="T137" s="84"/>
      <c r="U137" s="37"/>
      <c r="V137" s="37"/>
      <c r="W137" s="37"/>
      <c r="X137" s="37"/>
      <c r="Y137" s="37"/>
      <c r="Z137" s="37"/>
      <c r="AA137" s="37"/>
      <c r="AB137" s="37"/>
      <c r="AC137" s="37"/>
      <c r="AD137" s="37"/>
      <c r="AE137" s="37"/>
      <c r="AT137" s="16" t="s">
        <v>267</v>
      </c>
      <c r="AU137" s="16" t="s">
        <v>77</v>
      </c>
    </row>
    <row r="138" s="12" customFormat="1">
      <c r="A138" s="12"/>
      <c r="B138" s="232"/>
      <c r="C138" s="233"/>
      <c r="D138" s="208" t="s">
        <v>967</v>
      </c>
      <c r="E138" s="234" t="s">
        <v>19</v>
      </c>
      <c r="F138" s="235" t="s">
        <v>1898</v>
      </c>
      <c r="G138" s="233"/>
      <c r="H138" s="236">
        <v>0.25</v>
      </c>
      <c r="I138" s="237"/>
      <c r="J138" s="233"/>
      <c r="K138" s="233"/>
      <c r="L138" s="238"/>
      <c r="M138" s="239"/>
      <c r="N138" s="240"/>
      <c r="O138" s="240"/>
      <c r="P138" s="240"/>
      <c r="Q138" s="240"/>
      <c r="R138" s="240"/>
      <c r="S138" s="240"/>
      <c r="T138" s="241"/>
      <c r="U138" s="12"/>
      <c r="V138" s="12"/>
      <c r="W138" s="12"/>
      <c r="X138" s="12"/>
      <c r="Y138" s="12"/>
      <c r="Z138" s="12"/>
      <c r="AA138" s="12"/>
      <c r="AB138" s="12"/>
      <c r="AC138" s="12"/>
      <c r="AD138" s="12"/>
      <c r="AE138" s="12"/>
      <c r="AT138" s="242" t="s">
        <v>967</v>
      </c>
      <c r="AU138" s="242" t="s">
        <v>77</v>
      </c>
      <c r="AV138" s="12" t="s">
        <v>79</v>
      </c>
      <c r="AW138" s="12" t="s">
        <v>31</v>
      </c>
      <c r="AX138" s="12" t="s">
        <v>69</v>
      </c>
      <c r="AY138" s="242" t="s">
        <v>260</v>
      </c>
    </row>
    <row r="139" s="13" customFormat="1">
      <c r="A139" s="13"/>
      <c r="B139" s="243"/>
      <c r="C139" s="244"/>
      <c r="D139" s="208" t="s">
        <v>967</v>
      </c>
      <c r="E139" s="245" t="s">
        <v>19</v>
      </c>
      <c r="F139" s="246" t="s">
        <v>969</v>
      </c>
      <c r="G139" s="244"/>
      <c r="H139" s="247">
        <v>0.25</v>
      </c>
      <c r="I139" s="248"/>
      <c r="J139" s="244"/>
      <c r="K139" s="244"/>
      <c r="L139" s="249"/>
      <c r="M139" s="250"/>
      <c r="N139" s="251"/>
      <c r="O139" s="251"/>
      <c r="P139" s="251"/>
      <c r="Q139" s="251"/>
      <c r="R139" s="251"/>
      <c r="S139" s="251"/>
      <c r="T139" s="252"/>
      <c r="U139" s="13"/>
      <c r="V139" s="13"/>
      <c r="W139" s="13"/>
      <c r="X139" s="13"/>
      <c r="Y139" s="13"/>
      <c r="Z139" s="13"/>
      <c r="AA139" s="13"/>
      <c r="AB139" s="13"/>
      <c r="AC139" s="13"/>
      <c r="AD139" s="13"/>
      <c r="AE139" s="13"/>
      <c r="AT139" s="253" t="s">
        <v>967</v>
      </c>
      <c r="AU139" s="253" t="s">
        <v>77</v>
      </c>
      <c r="AV139" s="13" t="s">
        <v>266</v>
      </c>
      <c r="AW139" s="13" t="s">
        <v>31</v>
      </c>
      <c r="AX139" s="13" t="s">
        <v>77</v>
      </c>
      <c r="AY139" s="253" t="s">
        <v>260</v>
      </c>
    </row>
    <row r="140" s="2" customFormat="1" ht="16.5" customHeight="1">
      <c r="A140" s="37"/>
      <c r="B140" s="38"/>
      <c r="C140" s="195" t="s">
        <v>295</v>
      </c>
      <c r="D140" s="195" t="s">
        <v>261</v>
      </c>
      <c r="E140" s="196" t="s">
        <v>1899</v>
      </c>
      <c r="F140" s="197" t="s">
        <v>1900</v>
      </c>
      <c r="G140" s="198" t="s">
        <v>1300</v>
      </c>
      <c r="H140" s="199">
        <v>10</v>
      </c>
      <c r="I140" s="200"/>
      <c r="J140" s="201">
        <f>ROUND(I140*H140,2)</f>
        <v>0</v>
      </c>
      <c r="K140" s="197" t="s">
        <v>1261</v>
      </c>
      <c r="L140" s="43"/>
      <c r="M140" s="202" t="s">
        <v>19</v>
      </c>
      <c r="N140" s="203" t="s">
        <v>40</v>
      </c>
      <c r="O140" s="83"/>
      <c r="P140" s="204">
        <f>O140*H140</f>
        <v>0</v>
      </c>
      <c r="Q140" s="204">
        <v>0</v>
      </c>
      <c r="R140" s="204">
        <f>Q140*H140</f>
        <v>0</v>
      </c>
      <c r="S140" s="204">
        <v>0</v>
      </c>
      <c r="T140" s="205">
        <f>S140*H140</f>
        <v>0</v>
      </c>
      <c r="U140" s="37"/>
      <c r="V140" s="37"/>
      <c r="W140" s="37"/>
      <c r="X140" s="37"/>
      <c r="Y140" s="37"/>
      <c r="Z140" s="37"/>
      <c r="AA140" s="37"/>
      <c r="AB140" s="37"/>
      <c r="AC140" s="37"/>
      <c r="AD140" s="37"/>
      <c r="AE140" s="37"/>
      <c r="AR140" s="206" t="s">
        <v>266</v>
      </c>
      <c r="AT140" s="206" t="s">
        <v>261</v>
      </c>
      <c r="AU140" s="206" t="s">
        <v>77</v>
      </c>
      <c r="AY140" s="16" t="s">
        <v>260</v>
      </c>
      <c r="BE140" s="207">
        <f>IF(N140="základní",J140,0)</f>
        <v>0</v>
      </c>
      <c r="BF140" s="207">
        <f>IF(N140="snížená",J140,0)</f>
        <v>0</v>
      </c>
      <c r="BG140" s="207">
        <f>IF(N140="zákl. přenesená",J140,0)</f>
        <v>0</v>
      </c>
      <c r="BH140" s="207">
        <f>IF(N140="sníž. přenesená",J140,0)</f>
        <v>0</v>
      </c>
      <c r="BI140" s="207">
        <f>IF(N140="nulová",J140,0)</f>
        <v>0</v>
      </c>
      <c r="BJ140" s="16" t="s">
        <v>77</v>
      </c>
      <c r="BK140" s="207">
        <f>ROUND(I140*H140,2)</f>
        <v>0</v>
      </c>
      <c r="BL140" s="16" t="s">
        <v>266</v>
      </c>
      <c r="BM140" s="206" t="s">
        <v>323</v>
      </c>
    </row>
    <row r="141" s="2" customFormat="1">
      <c r="A141" s="37"/>
      <c r="B141" s="38"/>
      <c r="C141" s="39"/>
      <c r="D141" s="208" t="s">
        <v>267</v>
      </c>
      <c r="E141" s="39"/>
      <c r="F141" s="209" t="s">
        <v>1901</v>
      </c>
      <c r="G141" s="39"/>
      <c r="H141" s="39"/>
      <c r="I141" s="210"/>
      <c r="J141" s="39"/>
      <c r="K141" s="39"/>
      <c r="L141" s="43"/>
      <c r="M141" s="211"/>
      <c r="N141" s="212"/>
      <c r="O141" s="83"/>
      <c r="P141" s="83"/>
      <c r="Q141" s="83"/>
      <c r="R141" s="83"/>
      <c r="S141" s="83"/>
      <c r="T141" s="84"/>
      <c r="U141" s="37"/>
      <c r="V141" s="37"/>
      <c r="W141" s="37"/>
      <c r="X141" s="37"/>
      <c r="Y141" s="37"/>
      <c r="Z141" s="37"/>
      <c r="AA141" s="37"/>
      <c r="AB141" s="37"/>
      <c r="AC141" s="37"/>
      <c r="AD141" s="37"/>
      <c r="AE141" s="37"/>
      <c r="AT141" s="16" t="s">
        <v>267</v>
      </c>
      <c r="AU141" s="16" t="s">
        <v>77</v>
      </c>
    </row>
    <row r="142" s="2" customFormat="1">
      <c r="A142" s="37"/>
      <c r="B142" s="38"/>
      <c r="C142" s="39"/>
      <c r="D142" s="254" t="s">
        <v>1425</v>
      </c>
      <c r="E142" s="39"/>
      <c r="F142" s="255" t="s">
        <v>1902</v>
      </c>
      <c r="G142" s="39"/>
      <c r="H142" s="39"/>
      <c r="I142" s="210"/>
      <c r="J142" s="39"/>
      <c r="K142" s="39"/>
      <c r="L142" s="43"/>
      <c r="M142" s="211"/>
      <c r="N142" s="212"/>
      <c r="O142" s="83"/>
      <c r="P142" s="83"/>
      <c r="Q142" s="83"/>
      <c r="R142" s="83"/>
      <c r="S142" s="83"/>
      <c r="T142" s="84"/>
      <c r="U142" s="37"/>
      <c r="V142" s="37"/>
      <c r="W142" s="37"/>
      <c r="X142" s="37"/>
      <c r="Y142" s="37"/>
      <c r="Z142" s="37"/>
      <c r="AA142" s="37"/>
      <c r="AB142" s="37"/>
      <c r="AC142" s="37"/>
      <c r="AD142" s="37"/>
      <c r="AE142" s="37"/>
      <c r="AT142" s="16" t="s">
        <v>1425</v>
      </c>
      <c r="AU142" s="16" t="s">
        <v>77</v>
      </c>
    </row>
    <row r="143" s="12" customFormat="1">
      <c r="A143" s="12"/>
      <c r="B143" s="232"/>
      <c r="C143" s="233"/>
      <c r="D143" s="208" t="s">
        <v>967</v>
      </c>
      <c r="E143" s="234" t="s">
        <v>19</v>
      </c>
      <c r="F143" s="235" t="s">
        <v>1892</v>
      </c>
      <c r="G143" s="233"/>
      <c r="H143" s="236">
        <v>10</v>
      </c>
      <c r="I143" s="237"/>
      <c r="J143" s="233"/>
      <c r="K143" s="233"/>
      <c r="L143" s="238"/>
      <c r="M143" s="239"/>
      <c r="N143" s="240"/>
      <c r="O143" s="240"/>
      <c r="P143" s="240"/>
      <c r="Q143" s="240"/>
      <c r="R143" s="240"/>
      <c r="S143" s="240"/>
      <c r="T143" s="241"/>
      <c r="U143" s="12"/>
      <c r="V143" s="12"/>
      <c r="W143" s="12"/>
      <c r="X143" s="12"/>
      <c r="Y143" s="12"/>
      <c r="Z143" s="12"/>
      <c r="AA143" s="12"/>
      <c r="AB143" s="12"/>
      <c r="AC143" s="12"/>
      <c r="AD143" s="12"/>
      <c r="AE143" s="12"/>
      <c r="AT143" s="242" t="s">
        <v>967</v>
      </c>
      <c r="AU143" s="242" t="s">
        <v>77</v>
      </c>
      <c r="AV143" s="12" t="s">
        <v>79</v>
      </c>
      <c r="AW143" s="12" t="s">
        <v>31</v>
      </c>
      <c r="AX143" s="12" t="s">
        <v>69</v>
      </c>
      <c r="AY143" s="242" t="s">
        <v>260</v>
      </c>
    </row>
    <row r="144" s="13" customFormat="1">
      <c r="A144" s="13"/>
      <c r="B144" s="243"/>
      <c r="C144" s="244"/>
      <c r="D144" s="208" t="s">
        <v>967</v>
      </c>
      <c r="E144" s="245" t="s">
        <v>19</v>
      </c>
      <c r="F144" s="246" t="s">
        <v>969</v>
      </c>
      <c r="G144" s="244"/>
      <c r="H144" s="247">
        <v>10</v>
      </c>
      <c r="I144" s="248"/>
      <c r="J144" s="244"/>
      <c r="K144" s="244"/>
      <c r="L144" s="249"/>
      <c r="M144" s="250"/>
      <c r="N144" s="251"/>
      <c r="O144" s="251"/>
      <c r="P144" s="251"/>
      <c r="Q144" s="251"/>
      <c r="R144" s="251"/>
      <c r="S144" s="251"/>
      <c r="T144" s="252"/>
      <c r="U144" s="13"/>
      <c r="V144" s="13"/>
      <c r="W144" s="13"/>
      <c r="X144" s="13"/>
      <c r="Y144" s="13"/>
      <c r="Z144" s="13"/>
      <c r="AA144" s="13"/>
      <c r="AB144" s="13"/>
      <c r="AC144" s="13"/>
      <c r="AD144" s="13"/>
      <c r="AE144" s="13"/>
      <c r="AT144" s="253" t="s">
        <v>967</v>
      </c>
      <c r="AU144" s="253" t="s">
        <v>77</v>
      </c>
      <c r="AV144" s="13" t="s">
        <v>266</v>
      </c>
      <c r="AW144" s="13" t="s">
        <v>31</v>
      </c>
      <c r="AX144" s="13" t="s">
        <v>77</v>
      </c>
      <c r="AY144" s="253" t="s">
        <v>260</v>
      </c>
    </row>
    <row r="145" s="2" customFormat="1" ht="16.5" customHeight="1">
      <c r="A145" s="37"/>
      <c r="B145" s="38"/>
      <c r="C145" s="195" t="s">
        <v>325</v>
      </c>
      <c r="D145" s="195" t="s">
        <v>261</v>
      </c>
      <c r="E145" s="196" t="s">
        <v>1903</v>
      </c>
      <c r="F145" s="197" t="s">
        <v>1904</v>
      </c>
      <c r="G145" s="198" t="s">
        <v>1066</v>
      </c>
      <c r="H145" s="199">
        <v>1</v>
      </c>
      <c r="I145" s="200"/>
      <c r="J145" s="201">
        <f>ROUND(I145*H145,2)</f>
        <v>0</v>
      </c>
      <c r="K145" s="197" t="s">
        <v>1261</v>
      </c>
      <c r="L145" s="43"/>
      <c r="M145" s="202" t="s">
        <v>19</v>
      </c>
      <c r="N145" s="203" t="s">
        <v>40</v>
      </c>
      <c r="O145" s="83"/>
      <c r="P145" s="204">
        <f>O145*H145</f>
        <v>0</v>
      </c>
      <c r="Q145" s="204">
        <v>0</v>
      </c>
      <c r="R145" s="204">
        <f>Q145*H145</f>
        <v>0</v>
      </c>
      <c r="S145" s="204">
        <v>0</v>
      </c>
      <c r="T145" s="205">
        <f>S145*H145</f>
        <v>0</v>
      </c>
      <c r="U145" s="37"/>
      <c r="V145" s="37"/>
      <c r="W145" s="37"/>
      <c r="X145" s="37"/>
      <c r="Y145" s="37"/>
      <c r="Z145" s="37"/>
      <c r="AA145" s="37"/>
      <c r="AB145" s="37"/>
      <c r="AC145" s="37"/>
      <c r="AD145" s="37"/>
      <c r="AE145" s="37"/>
      <c r="AR145" s="206" t="s">
        <v>266</v>
      </c>
      <c r="AT145" s="206" t="s">
        <v>261</v>
      </c>
      <c r="AU145" s="206" t="s">
        <v>77</v>
      </c>
      <c r="AY145" s="16" t="s">
        <v>260</v>
      </c>
      <c r="BE145" s="207">
        <f>IF(N145="základní",J145,0)</f>
        <v>0</v>
      </c>
      <c r="BF145" s="207">
        <f>IF(N145="snížená",J145,0)</f>
        <v>0</v>
      </c>
      <c r="BG145" s="207">
        <f>IF(N145="zákl. přenesená",J145,0)</f>
        <v>0</v>
      </c>
      <c r="BH145" s="207">
        <f>IF(N145="sníž. přenesená",J145,0)</f>
        <v>0</v>
      </c>
      <c r="BI145" s="207">
        <f>IF(N145="nulová",J145,0)</f>
        <v>0</v>
      </c>
      <c r="BJ145" s="16" t="s">
        <v>77</v>
      </c>
      <c r="BK145" s="207">
        <f>ROUND(I145*H145,2)</f>
        <v>0</v>
      </c>
      <c r="BL145" s="16" t="s">
        <v>266</v>
      </c>
      <c r="BM145" s="206" t="s">
        <v>329</v>
      </c>
    </row>
    <row r="146" s="2" customFormat="1">
      <c r="A146" s="37"/>
      <c r="B146" s="38"/>
      <c r="C146" s="39"/>
      <c r="D146" s="208" t="s">
        <v>267</v>
      </c>
      <c r="E146" s="39"/>
      <c r="F146" s="209" t="s">
        <v>1905</v>
      </c>
      <c r="G146" s="39"/>
      <c r="H146" s="39"/>
      <c r="I146" s="210"/>
      <c r="J146" s="39"/>
      <c r="K146" s="39"/>
      <c r="L146" s="43"/>
      <c r="M146" s="211"/>
      <c r="N146" s="212"/>
      <c r="O146" s="83"/>
      <c r="P146" s="83"/>
      <c r="Q146" s="83"/>
      <c r="R146" s="83"/>
      <c r="S146" s="83"/>
      <c r="T146" s="84"/>
      <c r="U146" s="37"/>
      <c r="V146" s="37"/>
      <c r="W146" s="37"/>
      <c r="X146" s="37"/>
      <c r="Y146" s="37"/>
      <c r="Z146" s="37"/>
      <c r="AA146" s="37"/>
      <c r="AB146" s="37"/>
      <c r="AC146" s="37"/>
      <c r="AD146" s="37"/>
      <c r="AE146" s="37"/>
      <c r="AT146" s="16" t="s">
        <v>267</v>
      </c>
      <c r="AU146" s="16" t="s">
        <v>77</v>
      </c>
    </row>
    <row r="147" s="2" customFormat="1">
      <c r="A147" s="37"/>
      <c r="B147" s="38"/>
      <c r="C147" s="39"/>
      <c r="D147" s="254" t="s">
        <v>1425</v>
      </c>
      <c r="E147" s="39"/>
      <c r="F147" s="255" t="s">
        <v>1906</v>
      </c>
      <c r="G147" s="39"/>
      <c r="H147" s="39"/>
      <c r="I147" s="210"/>
      <c r="J147" s="39"/>
      <c r="K147" s="39"/>
      <c r="L147" s="43"/>
      <c r="M147" s="211"/>
      <c r="N147" s="212"/>
      <c r="O147" s="83"/>
      <c r="P147" s="83"/>
      <c r="Q147" s="83"/>
      <c r="R147" s="83"/>
      <c r="S147" s="83"/>
      <c r="T147" s="84"/>
      <c r="U147" s="37"/>
      <c r="V147" s="37"/>
      <c r="W147" s="37"/>
      <c r="X147" s="37"/>
      <c r="Y147" s="37"/>
      <c r="Z147" s="37"/>
      <c r="AA147" s="37"/>
      <c r="AB147" s="37"/>
      <c r="AC147" s="37"/>
      <c r="AD147" s="37"/>
      <c r="AE147" s="37"/>
      <c r="AT147" s="16" t="s">
        <v>1425</v>
      </c>
      <c r="AU147" s="16" t="s">
        <v>77</v>
      </c>
    </row>
    <row r="148" s="12" customFormat="1">
      <c r="A148" s="12"/>
      <c r="B148" s="232"/>
      <c r="C148" s="233"/>
      <c r="D148" s="208" t="s">
        <v>967</v>
      </c>
      <c r="E148" s="234" t="s">
        <v>19</v>
      </c>
      <c r="F148" s="235" t="s">
        <v>1907</v>
      </c>
      <c r="G148" s="233"/>
      <c r="H148" s="236">
        <v>1</v>
      </c>
      <c r="I148" s="237"/>
      <c r="J148" s="233"/>
      <c r="K148" s="233"/>
      <c r="L148" s="238"/>
      <c r="M148" s="239"/>
      <c r="N148" s="240"/>
      <c r="O148" s="240"/>
      <c r="P148" s="240"/>
      <c r="Q148" s="240"/>
      <c r="R148" s="240"/>
      <c r="S148" s="240"/>
      <c r="T148" s="241"/>
      <c r="U148" s="12"/>
      <c r="V148" s="12"/>
      <c r="W148" s="12"/>
      <c r="X148" s="12"/>
      <c r="Y148" s="12"/>
      <c r="Z148" s="12"/>
      <c r="AA148" s="12"/>
      <c r="AB148" s="12"/>
      <c r="AC148" s="12"/>
      <c r="AD148" s="12"/>
      <c r="AE148" s="12"/>
      <c r="AT148" s="242" t="s">
        <v>967</v>
      </c>
      <c r="AU148" s="242" t="s">
        <v>77</v>
      </c>
      <c r="AV148" s="12" t="s">
        <v>79</v>
      </c>
      <c r="AW148" s="12" t="s">
        <v>31</v>
      </c>
      <c r="AX148" s="12" t="s">
        <v>69</v>
      </c>
      <c r="AY148" s="242" t="s">
        <v>260</v>
      </c>
    </row>
    <row r="149" s="13" customFormat="1">
      <c r="A149" s="13"/>
      <c r="B149" s="243"/>
      <c r="C149" s="244"/>
      <c r="D149" s="208" t="s">
        <v>967</v>
      </c>
      <c r="E149" s="245" t="s">
        <v>19</v>
      </c>
      <c r="F149" s="246" t="s">
        <v>969</v>
      </c>
      <c r="G149" s="244"/>
      <c r="H149" s="247">
        <v>1</v>
      </c>
      <c r="I149" s="248"/>
      <c r="J149" s="244"/>
      <c r="K149" s="244"/>
      <c r="L149" s="249"/>
      <c r="M149" s="250"/>
      <c r="N149" s="251"/>
      <c r="O149" s="251"/>
      <c r="P149" s="251"/>
      <c r="Q149" s="251"/>
      <c r="R149" s="251"/>
      <c r="S149" s="251"/>
      <c r="T149" s="252"/>
      <c r="U149" s="13"/>
      <c r="V149" s="13"/>
      <c r="W149" s="13"/>
      <c r="X149" s="13"/>
      <c r="Y149" s="13"/>
      <c r="Z149" s="13"/>
      <c r="AA149" s="13"/>
      <c r="AB149" s="13"/>
      <c r="AC149" s="13"/>
      <c r="AD149" s="13"/>
      <c r="AE149" s="13"/>
      <c r="AT149" s="253" t="s">
        <v>967</v>
      </c>
      <c r="AU149" s="253" t="s">
        <v>77</v>
      </c>
      <c r="AV149" s="13" t="s">
        <v>266</v>
      </c>
      <c r="AW149" s="13" t="s">
        <v>31</v>
      </c>
      <c r="AX149" s="13" t="s">
        <v>77</v>
      </c>
      <c r="AY149" s="253" t="s">
        <v>260</v>
      </c>
    </row>
    <row r="150" s="11" customFormat="1" ht="25.92" customHeight="1">
      <c r="A150" s="11"/>
      <c r="B150" s="181"/>
      <c r="C150" s="182"/>
      <c r="D150" s="183" t="s">
        <v>68</v>
      </c>
      <c r="E150" s="184" t="s">
        <v>79</v>
      </c>
      <c r="F150" s="184" t="s">
        <v>1908</v>
      </c>
      <c r="G150" s="182"/>
      <c r="H150" s="182"/>
      <c r="I150" s="185"/>
      <c r="J150" s="186">
        <f>BK150</f>
        <v>0</v>
      </c>
      <c r="K150" s="182"/>
      <c r="L150" s="187"/>
      <c r="M150" s="188"/>
      <c r="N150" s="189"/>
      <c r="O150" s="189"/>
      <c r="P150" s="190">
        <f>SUM(P151:P166)</f>
        <v>0</v>
      </c>
      <c r="Q150" s="189"/>
      <c r="R150" s="190">
        <f>SUM(R151:R166)</f>
        <v>5.0454656000000009</v>
      </c>
      <c r="S150" s="189"/>
      <c r="T150" s="191">
        <f>SUM(T151:T166)</f>
        <v>0</v>
      </c>
      <c r="U150" s="11"/>
      <c r="V150" s="11"/>
      <c r="W150" s="11"/>
      <c r="X150" s="11"/>
      <c r="Y150" s="11"/>
      <c r="Z150" s="11"/>
      <c r="AA150" s="11"/>
      <c r="AB150" s="11"/>
      <c r="AC150" s="11"/>
      <c r="AD150" s="11"/>
      <c r="AE150" s="11"/>
      <c r="AR150" s="192" t="s">
        <v>77</v>
      </c>
      <c r="AT150" s="193" t="s">
        <v>68</v>
      </c>
      <c r="AU150" s="193" t="s">
        <v>69</v>
      </c>
      <c r="AY150" s="192" t="s">
        <v>260</v>
      </c>
      <c r="BK150" s="194">
        <f>SUM(BK151:BK166)</f>
        <v>0</v>
      </c>
    </row>
    <row r="151" s="2" customFormat="1" ht="16.5" customHeight="1">
      <c r="A151" s="37"/>
      <c r="B151" s="38"/>
      <c r="C151" s="195" t="s">
        <v>299</v>
      </c>
      <c r="D151" s="195" t="s">
        <v>261</v>
      </c>
      <c r="E151" s="196" t="s">
        <v>1909</v>
      </c>
      <c r="F151" s="197" t="s">
        <v>1910</v>
      </c>
      <c r="G151" s="198" t="s">
        <v>365</v>
      </c>
      <c r="H151" s="199">
        <v>4</v>
      </c>
      <c r="I151" s="200"/>
      <c r="J151" s="201">
        <f>ROUND(I151*H151,2)</f>
        <v>0</v>
      </c>
      <c r="K151" s="197" t="s">
        <v>1261</v>
      </c>
      <c r="L151" s="43"/>
      <c r="M151" s="202" t="s">
        <v>19</v>
      </c>
      <c r="N151" s="203" t="s">
        <v>40</v>
      </c>
      <c r="O151" s="83"/>
      <c r="P151" s="204">
        <f>O151*H151</f>
        <v>0</v>
      </c>
      <c r="Q151" s="204">
        <v>0.15704000000000001</v>
      </c>
      <c r="R151" s="204">
        <f>Q151*H151</f>
        <v>0.62816000000000005</v>
      </c>
      <c r="S151" s="204">
        <v>0</v>
      </c>
      <c r="T151" s="205">
        <f>S151*H151</f>
        <v>0</v>
      </c>
      <c r="U151" s="37"/>
      <c r="V151" s="37"/>
      <c r="W151" s="37"/>
      <c r="X151" s="37"/>
      <c r="Y151" s="37"/>
      <c r="Z151" s="37"/>
      <c r="AA151" s="37"/>
      <c r="AB151" s="37"/>
      <c r="AC151" s="37"/>
      <c r="AD151" s="37"/>
      <c r="AE151" s="37"/>
      <c r="AR151" s="206" t="s">
        <v>266</v>
      </c>
      <c r="AT151" s="206" t="s">
        <v>261</v>
      </c>
      <c r="AU151" s="206" t="s">
        <v>77</v>
      </c>
      <c r="AY151" s="16" t="s">
        <v>260</v>
      </c>
      <c r="BE151" s="207">
        <f>IF(N151="základní",J151,0)</f>
        <v>0</v>
      </c>
      <c r="BF151" s="207">
        <f>IF(N151="snížená",J151,0)</f>
        <v>0</v>
      </c>
      <c r="BG151" s="207">
        <f>IF(N151="zákl. přenesená",J151,0)</f>
        <v>0</v>
      </c>
      <c r="BH151" s="207">
        <f>IF(N151="sníž. přenesená",J151,0)</f>
        <v>0</v>
      </c>
      <c r="BI151" s="207">
        <f>IF(N151="nulová",J151,0)</f>
        <v>0</v>
      </c>
      <c r="BJ151" s="16" t="s">
        <v>77</v>
      </c>
      <c r="BK151" s="207">
        <f>ROUND(I151*H151,2)</f>
        <v>0</v>
      </c>
      <c r="BL151" s="16" t="s">
        <v>266</v>
      </c>
      <c r="BM151" s="206" t="s">
        <v>333</v>
      </c>
    </row>
    <row r="152" s="2" customFormat="1">
      <c r="A152" s="37"/>
      <c r="B152" s="38"/>
      <c r="C152" s="39"/>
      <c r="D152" s="208" t="s">
        <v>267</v>
      </c>
      <c r="E152" s="39"/>
      <c r="F152" s="209" t="s">
        <v>1911</v>
      </c>
      <c r="G152" s="39"/>
      <c r="H152" s="39"/>
      <c r="I152" s="210"/>
      <c r="J152" s="39"/>
      <c r="K152" s="39"/>
      <c r="L152" s="43"/>
      <c r="M152" s="211"/>
      <c r="N152" s="212"/>
      <c r="O152" s="83"/>
      <c r="P152" s="83"/>
      <c r="Q152" s="83"/>
      <c r="R152" s="83"/>
      <c r="S152" s="83"/>
      <c r="T152" s="84"/>
      <c r="U152" s="37"/>
      <c r="V152" s="37"/>
      <c r="W152" s="37"/>
      <c r="X152" s="37"/>
      <c r="Y152" s="37"/>
      <c r="Z152" s="37"/>
      <c r="AA152" s="37"/>
      <c r="AB152" s="37"/>
      <c r="AC152" s="37"/>
      <c r="AD152" s="37"/>
      <c r="AE152" s="37"/>
      <c r="AT152" s="16" t="s">
        <v>267</v>
      </c>
      <c r="AU152" s="16" t="s">
        <v>77</v>
      </c>
    </row>
    <row r="153" s="2" customFormat="1">
      <c r="A153" s="37"/>
      <c r="B153" s="38"/>
      <c r="C153" s="39"/>
      <c r="D153" s="254" t="s">
        <v>1425</v>
      </c>
      <c r="E153" s="39"/>
      <c r="F153" s="255" t="s">
        <v>1912</v>
      </c>
      <c r="G153" s="39"/>
      <c r="H153" s="39"/>
      <c r="I153" s="210"/>
      <c r="J153" s="39"/>
      <c r="K153" s="39"/>
      <c r="L153" s="43"/>
      <c r="M153" s="211"/>
      <c r="N153" s="212"/>
      <c r="O153" s="83"/>
      <c r="P153" s="83"/>
      <c r="Q153" s="83"/>
      <c r="R153" s="83"/>
      <c r="S153" s="83"/>
      <c r="T153" s="84"/>
      <c r="U153" s="37"/>
      <c r="V153" s="37"/>
      <c r="W153" s="37"/>
      <c r="X153" s="37"/>
      <c r="Y153" s="37"/>
      <c r="Z153" s="37"/>
      <c r="AA153" s="37"/>
      <c r="AB153" s="37"/>
      <c r="AC153" s="37"/>
      <c r="AD153" s="37"/>
      <c r="AE153" s="37"/>
      <c r="AT153" s="16" t="s">
        <v>1425</v>
      </c>
      <c r="AU153" s="16" t="s">
        <v>77</v>
      </c>
    </row>
    <row r="154" s="2" customFormat="1" ht="24.15" customHeight="1">
      <c r="A154" s="37"/>
      <c r="B154" s="38"/>
      <c r="C154" s="195" t="s">
        <v>8</v>
      </c>
      <c r="D154" s="195" t="s">
        <v>261</v>
      </c>
      <c r="E154" s="196" t="s">
        <v>1913</v>
      </c>
      <c r="F154" s="197" t="s">
        <v>1914</v>
      </c>
      <c r="G154" s="198" t="s">
        <v>547</v>
      </c>
      <c r="H154" s="199">
        <v>15.6</v>
      </c>
      <c r="I154" s="200"/>
      <c r="J154" s="201">
        <f>ROUND(I154*H154,2)</f>
        <v>0</v>
      </c>
      <c r="K154" s="197" t="s">
        <v>1261</v>
      </c>
      <c r="L154" s="43"/>
      <c r="M154" s="202" t="s">
        <v>19</v>
      </c>
      <c r="N154" s="203" t="s">
        <v>40</v>
      </c>
      <c r="O154" s="83"/>
      <c r="P154" s="204">
        <f>O154*H154</f>
        <v>0</v>
      </c>
      <c r="Q154" s="204">
        <v>0.27844000000000002</v>
      </c>
      <c r="R154" s="204">
        <f>Q154*H154</f>
        <v>4.3436640000000004</v>
      </c>
      <c r="S154" s="204">
        <v>0</v>
      </c>
      <c r="T154" s="205">
        <f>S154*H154</f>
        <v>0</v>
      </c>
      <c r="U154" s="37"/>
      <c r="V154" s="37"/>
      <c r="W154" s="37"/>
      <c r="X154" s="37"/>
      <c r="Y154" s="37"/>
      <c r="Z154" s="37"/>
      <c r="AA154" s="37"/>
      <c r="AB154" s="37"/>
      <c r="AC154" s="37"/>
      <c r="AD154" s="37"/>
      <c r="AE154" s="37"/>
      <c r="AR154" s="206" t="s">
        <v>266</v>
      </c>
      <c r="AT154" s="206" t="s">
        <v>261</v>
      </c>
      <c r="AU154" s="206" t="s">
        <v>77</v>
      </c>
      <c r="AY154" s="16" t="s">
        <v>260</v>
      </c>
      <c r="BE154" s="207">
        <f>IF(N154="základní",J154,0)</f>
        <v>0</v>
      </c>
      <c r="BF154" s="207">
        <f>IF(N154="snížená",J154,0)</f>
        <v>0</v>
      </c>
      <c r="BG154" s="207">
        <f>IF(N154="zákl. přenesená",J154,0)</f>
        <v>0</v>
      </c>
      <c r="BH154" s="207">
        <f>IF(N154="sníž. přenesená",J154,0)</f>
        <v>0</v>
      </c>
      <c r="BI154" s="207">
        <f>IF(N154="nulová",J154,0)</f>
        <v>0</v>
      </c>
      <c r="BJ154" s="16" t="s">
        <v>77</v>
      </c>
      <c r="BK154" s="207">
        <f>ROUND(I154*H154,2)</f>
        <v>0</v>
      </c>
      <c r="BL154" s="16" t="s">
        <v>266</v>
      </c>
      <c r="BM154" s="206" t="s">
        <v>337</v>
      </c>
    </row>
    <row r="155" s="2" customFormat="1">
      <c r="A155" s="37"/>
      <c r="B155" s="38"/>
      <c r="C155" s="39"/>
      <c r="D155" s="208" t="s">
        <v>267</v>
      </c>
      <c r="E155" s="39"/>
      <c r="F155" s="209" t="s">
        <v>1915</v>
      </c>
      <c r="G155" s="39"/>
      <c r="H155" s="39"/>
      <c r="I155" s="210"/>
      <c r="J155" s="39"/>
      <c r="K155" s="39"/>
      <c r="L155" s="43"/>
      <c r="M155" s="211"/>
      <c r="N155" s="212"/>
      <c r="O155" s="83"/>
      <c r="P155" s="83"/>
      <c r="Q155" s="83"/>
      <c r="R155" s="83"/>
      <c r="S155" s="83"/>
      <c r="T155" s="84"/>
      <c r="U155" s="37"/>
      <c r="V155" s="37"/>
      <c r="W155" s="37"/>
      <c r="X155" s="37"/>
      <c r="Y155" s="37"/>
      <c r="Z155" s="37"/>
      <c r="AA155" s="37"/>
      <c r="AB155" s="37"/>
      <c r="AC155" s="37"/>
      <c r="AD155" s="37"/>
      <c r="AE155" s="37"/>
      <c r="AT155" s="16" t="s">
        <v>267</v>
      </c>
      <c r="AU155" s="16" t="s">
        <v>77</v>
      </c>
    </row>
    <row r="156" s="2" customFormat="1">
      <c r="A156" s="37"/>
      <c r="B156" s="38"/>
      <c r="C156" s="39"/>
      <c r="D156" s="254" t="s">
        <v>1425</v>
      </c>
      <c r="E156" s="39"/>
      <c r="F156" s="255" t="s">
        <v>1916</v>
      </c>
      <c r="G156" s="39"/>
      <c r="H156" s="39"/>
      <c r="I156" s="210"/>
      <c r="J156" s="39"/>
      <c r="K156" s="39"/>
      <c r="L156" s="43"/>
      <c r="M156" s="211"/>
      <c r="N156" s="212"/>
      <c r="O156" s="83"/>
      <c r="P156" s="83"/>
      <c r="Q156" s="83"/>
      <c r="R156" s="83"/>
      <c r="S156" s="83"/>
      <c r="T156" s="84"/>
      <c r="U156" s="37"/>
      <c r="V156" s="37"/>
      <c r="W156" s="37"/>
      <c r="X156" s="37"/>
      <c r="Y156" s="37"/>
      <c r="Z156" s="37"/>
      <c r="AA156" s="37"/>
      <c r="AB156" s="37"/>
      <c r="AC156" s="37"/>
      <c r="AD156" s="37"/>
      <c r="AE156" s="37"/>
      <c r="AT156" s="16" t="s">
        <v>1425</v>
      </c>
      <c r="AU156" s="16" t="s">
        <v>77</v>
      </c>
    </row>
    <row r="157" s="12" customFormat="1">
      <c r="A157" s="12"/>
      <c r="B157" s="232"/>
      <c r="C157" s="233"/>
      <c r="D157" s="208" t="s">
        <v>967</v>
      </c>
      <c r="E157" s="234" t="s">
        <v>19</v>
      </c>
      <c r="F157" s="235" t="s">
        <v>3508</v>
      </c>
      <c r="G157" s="233"/>
      <c r="H157" s="236">
        <v>15.6</v>
      </c>
      <c r="I157" s="237"/>
      <c r="J157" s="233"/>
      <c r="K157" s="233"/>
      <c r="L157" s="238"/>
      <c r="M157" s="239"/>
      <c r="N157" s="240"/>
      <c r="O157" s="240"/>
      <c r="P157" s="240"/>
      <c r="Q157" s="240"/>
      <c r="R157" s="240"/>
      <c r="S157" s="240"/>
      <c r="T157" s="241"/>
      <c r="U157" s="12"/>
      <c r="V157" s="12"/>
      <c r="W157" s="12"/>
      <c r="X157" s="12"/>
      <c r="Y157" s="12"/>
      <c r="Z157" s="12"/>
      <c r="AA157" s="12"/>
      <c r="AB157" s="12"/>
      <c r="AC157" s="12"/>
      <c r="AD157" s="12"/>
      <c r="AE157" s="12"/>
      <c r="AT157" s="242" t="s">
        <v>967</v>
      </c>
      <c r="AU157" s="242" t="s">
        <v>77</v>
      </c>
      <c r="AV157" s="12" t="s">
        <v>79</v>
      </c>
      <c r="AW157" s="12" t="s">
        <v>31</v>
      </c>
      <c r="AX157" s="12" t="s">
        <v>69</v>
      </c>
      <c r="AY157" s="242" t="s">
        <v>260</v>
      </c>
    </row>
    <row r="158" s="13" customFormat="1">
      <c r="A158" s="13"/>
      <c r="B158" s="243"/>
      <c r="C158" s="244"/>
      <c r="D158" s="208" t="s">
        <v>967</v>
      </c>
      <c r="E158" s="245" t="s">
        <v>19</v>
      </c>
      <c r="F158" s="246" t="s">
        <v>969</v>
      </c>
      <c r="G158" s="244"/>
      <c r="H158" s="247">
        <v>15.6</v>
      </c>
      <c r="I158" s="248"/>
      <c r="J158" s="244"/>
      <c r="K158" s="244"/>
      <c r="L158" s="249"/>
      <c r="M158" s="250"/>
      <c r="N158" s="251"/>
      <c r="O158" s="251"/>
      <c r="P158" s="251"/>
      <c r="Q158" s="251"/>
      <c r="R158" s="251"/>
      <c r="S158" s="251"/>
      <c r="T158" s="252"/>
      <c r="U158" s="13"/>
      <c r="V158" s="13"/>
      <c r="W158" s="13"/>
      <c r="X158" s="13"/>
      <c r="Y158" s="13"/>
      <c r="Z158" s="13"/>
      <c r="AA158" s="13"/>
      <c r="AB158" s="13"/>
      <c r="AC158" s="13"/>
      <c r="AD158" s="13"/>
      <c r="AE158" s="13"/>
      <c r="AT158" s="253" t="s">
        <v>967</v>
      </c>
      <c r="AU158" s="253" t="s">
        <v>77</v>
      </c>
      <c r="AV158" s="13" t="s">
        <v>266</v>
      </c>
      <c r="AW158" s="13" t="s">
        <v>31</v>
      </c>
      <c r="AX158" s="13" t="s">
        <v>77</v>
      </c>
      <c r="AY158" s="253" t="s">
        <v>260</v>
      </c>
    </row>
    <row r="159" s="2" customFormat="1" ht="16.5" customHeight="1">
      <c r="A159" s="37"/>
      <c r="B159" s="38"/>
      <c r="C159" s="195" t="s">
        <v>303</v>
      </c>
      <c r="D159" s="195" t="s">
        <v>261</v>
      </c>
      <c r="E159" s="196" t="s">
        <v>1513</v>
      </c>
      <c r="F159" s="197" t="s">
        <v>1514</v>
      </c>
      <c r="G159" s="198" t="s">
        <v>1300</v>
      </c>
      <c r="H159" s="199">
        <v>128.34</v>
      </c>
      <c r="I159" s="200"/>
      <c r="J159" s="201">
        <f>ROUND(I159*H159,2)</f>
        <v>0</v>
      </c>
      <c r="K159" s="197" t="s">
        <v>1261</v>
      </c>
      <c r="L159" s="43"/>
      <c r="M159" s="202" t="s">
        <v>19</v>
      </c>
      <c r="N159" s="203" t="s">
        <v>40</v>
      </c>
      <c r="O159" s="83"/>
      <c r="P159" s="204">
        <f>O159*H159</f>
        <v>0</v>
      </c>
      <c r="Q159" s="204">
        <v>0.00010000000000000001</v>
      </c>
      <c r="R159" s="204">
        <f>Q159*H159</f>
        <v>0.012834000000000002</v>
      </c>
      <c r="S159" s="204">
        <v>0</v>
      </c>
      <c r="T159" s="205">
        <f>S159*H159</f>
        <v>0</v>
      </c>
      <c r="U159" s="37"/>
      <c r="V159" s="37"/>
      <c r="W159" s="37"/>
      <c r="X159" s="37"/>
      <c r="Y159" s="37"/>
      <c r="Z159" s="37"/>
      <c r="AA159" s="37"/>
      <c r="AB159" s="37"/>
      <c r="AC159" s="37"/>
      <c r="AD159" s="37"/>
      <c r="AE159" s="37"/>
      <c r="AR159" s="206" t="s">
        <v>266</v>
      </c>
      <c r="AT159" s="206" t="s">
        <v>261</v>
      </c>
      <c r="AU159" s="206" t="s">
        <v>77</v>
      </c>
      <c r="AY159" s="16" t="s">
        <v>260</v>
      </c>
      <c r="BE159" s="207">
        <f>IF(N159="základní",J159,0)</f>
        <v>0</v>
      </c>
      <c r="BF159" s="207">
        <f>IF(N159="snížená",J159,0)</f>
        <v>0</v>
      </c>
      <c r="BG159" s="207">
        <f>IF(N159="zákl. přenesená",J159,0)</f>
        <v>0</v>
      </c>
      <c r="BH159" s="207">
        <f>IF(N159="sníž. přenesená",J159,0)</f>
        <v>0</v>
      </c>
      <c r="BI159" s="207">
        <f>IF(N159="nulová",J159,0)</f>
        <v>0</v>
      </c>
      <c r="BJ159" s="16" t="s">
        <v>77</v>
      </c>
      <c r="BK159" s="207">
        <f>ROUND(I159*H159,2)</f>
        <v>0</v>
      </c>
      <c r="BL159" s="16" t="s">
        <v>266</v>
      </c>
      <c r="BM159" s="206" t="s">
        <v>341</v>
      </c>
    </row>
    <row r="160" s="2" customFormat="1">
      <c r="A160" s="37"/>
      <c r="B160" s="38"/>
      <c r="C160" s="39"/>
      <c r="D160" s="208" t="s">
        <v>267</v>
      </c>
      <c r="E160" s="39"/>
      <c r="F160" s="209" t="s">
        <v>1516</v>
      </c>
      <c r="G160" s="39"/>
      <c r="H160" s="39"/>
      <c r="I160" s="210"/>
      <c r="J160" s="39"/>
      <c r="K160" s="39"/>
      <c r="L160" s="43"/>
      <c r="M160" s="211"/>
      <c r="N160" s="212"/>
      <c r="O160" s="83"/>
      <c r="P160" s="83"/>
      <c r="Q160" s="83"/>
      <c r="R160" s="83"/>
      <c r="S160" s="83"/>
      <c r="T160" s="84"/>
      <c r="U160" s="37"/>
      <c r="V160" s="37"/>
      <c r="W160" s="37"/>
      <c r="X160" s="37"/>
      <c r="Y160" s="37"/>
      <c r="Z160" s="37"/>
      <c r="AA160" s="37"/>
      <c r="AB160" s="37"/>
      <c r="AC160" s="37"/>
      <c r="AD160" s="37"/>
      <c r="AE160" s="37"/>
      <c r="AT160" s="16" t="s">
        <v>267</v>
      </c>
      <c r="AU160" s="16" t="s">
        <v>77</v>
      </c>
    </row>
    <row r="161" s="2" customFormat="1">
      <c r="A161" s="37"/>
      <c r="B161" s="38"/>
      <c r="C161" s="39"/>
      <c r="D161" s="254" t="s">
        <v>1425</v>
      </c>
      <c r="E161" s="39"/>
      <c r="F161" s="255" t="s">
        <v>1517</v>
      </c>
      <c r="G161" s="39"/>
      <c r="H161" s="39"/>
      <c r="I161" s="210"/>
      <c r="J161" s="39"/>
      <c r="K161" s="39"/>
      <c r="L161" s="43"/>
      <c r="M161" s="211"/>
      <c r="N161" s="212"/>
      <c r="O161" s="83"/>
      <c r="P161" s="83"/>
      <c r="Q161" s="83"/>
      <c r="R161" s="83"/>
      <c r="S161" s="83"/>
      <c r="T161" s="84"/>
      <c r="U161" s="37"/>
      <c r="V161" s="37"/>
      <c r="W161" s="37"/>
      <c r="X161" s="37"/>
      <c r="Y161" s="37"/>
      <c r="Z161" s="37"/>
      <c r="AA161" s="37"/>
      <c r="AB161" s="37"/>
      <c r="AC161" s="37"/>
      <c r="AD161" s="37"/>
      <c r="AE161" s="37"/>
      <c r="AT161" s="16" t="s">
        <v>1425</v>
      </c>
      <c r="AU161" s="16" t="s">
        <v>77</v>
      </c>
    </row>
    <row r="162" s="2" customFormat="1">
      <c r="A162" s="37"/>
      <c r="B162" s="38"/>
      <c r="C162" s="39"/>
      <c r="D162" s="208" t="s">
        <v>271</v>
      </c>
      <c r="E162" s="39"/>
      <c r="F162" s="213" t="s">
        <v>3509</v>
      </c>
      <c r="G162" s="39"/>
      <c r="H162" s="39"/>
      <c r="I162" s="210"/>
      <c r="J162" s="39"/>
      <c r="K162" s="39"/>
      <c r="L162" s="43"/>
      <c r="M162" s="211"/>
      <c r="N162" s="212"/>
      <c r="O162" s="83"/>
      <c r="P162" s="83"/>
      <c r="Q162" s="83"/>
      <c r="R162" s="83"/>
      <c r="S162" s="83"/>
      <c r="T162" s="84"/>
      <c r="U162" s="37"/>
      <c r="V162" s="37"/>
      <c r="W162" s="37"/>
      <c r="X162" s="37"/>
      <c r="Y162" s="37"/>
      <c r="Z162" s="37"/>
      <c r="AA162" s="37"/>
      <c r="AB162" s="37"/>
      <c r="AC162" s="37"/>
      <c r="AD162" s="37"/>
      <c r="AE162" s="37"/>
      <c r="AT162" s="16" t="s">
        <v>271</v>
      </c>
      <c r="AU162" s="16" t="s">
        <v>77</v>
      </c>
    </row>
    <row r="163" s="2" customFormat="1" ht="16.5" customHeight="1">
      <c r="A163" s="37"/>
      <c r="B163" s="38"/>
      <c r="C163" s="214" t="s">
        <v>343</v>
      </c>
      <c r="D163" s="214" t="s">
        <v>275</v>
      </c>
      <c r="E163" s="215" t="s">
        <v>3510</v>
      </c>
      <c r="F163" s="216" t="s">
        <v>3511</v>
      </c>
      <c r="G163" s="217" t="s">
        <v>1300</v>
      </c>
      <c r="H163" s="218">
        <v>152.01900000000001</v>
      </c>
      <c r="I163" s="219"/>
      <c r="J163" s="220">
        <f>ROUND(I163*H163,2)</f>
        <v>0</v>
      </c>
      <c r="K163" s="216" t="s">
        <v>1261</v>
      </c>
      <c r="L163" s="221"/>
      <c r="M163" s="222" t="s">
        <v>19</v>
      </c>
      <c r="N163" s="223" t="s">
        <v>40</v>
      </c>
      <c r="O163" s="83"/>
      <c r="P163" s="204">
        <f>O163*H163</f>
        <v>0</v>
      </c>
      <c r="Q163" s="204">
        <v>0.00040000000000000002</v>
      </c>
      <c r="R163" s="204">
        <f>Q163*H163</f>
        <v>0.060807600000000003</v>
      </c>
      <c r="S163" s="204">
        <v>0</v>
      </c>
      <c r="T163" s="205">
        <f>S163*H163</f>
        <v>0</v>
      </c>
      <c r="U163" s="37"/>
      <c r="V163" s="37"/>
      <c r="W163" s="37"/>
      <c r="X163" s="37"/>
      <c r="Y163" s="37"/>
      <c r="Z163" s="37"/>
      <c r="AA163" s="37"/>
      <c r="AB163" s="37"/>
      <c r="AC163" s="37"/>
      <c r="AD163" s="37"/>
      <c r="AE163" s="37"/>
      <c r="AR163" s="206" t="s">
        <v>279</v>
      </c>
      <c r="AT163" s="206" t="s">
        <v>275</v>
      </c>
      <c r="AU163" s="206" t="s">
        <v>77</v>
      </c>
      <c r="AY163" s="16" t="s">
        <v>260</v>
      </c>
      <c r="BE163" s="207">
        <f>IF(N163="základní",J163,0)</f>
        <v>0</v>
      </c>
      <c r="BF163" s="207">
        <f>IF(N163="snížená",J163,0)</f>
        <v>0</v>
      </c>
      <c r="BG163" s="207">
        <f>IF(N163="zákl. přenesená",J163,0)</f>
        <v>0</v>
      </c>
      <c r="BH163" s="207">
        <f>IF(N163="sníž. přenesená",J163,0)</f>
        <v>0</v>
      </c>
      <c r="BI163" s="207">
        <f>IF(N163="nulová",J163,0)</f>
        <v>0</v>
      </c>
      <c r="BJ163" s="16" t="s">
        <v>77</v>
      </c>
      <c r="BK163" s="207">
        <f>ROUND(I163*H163,2)</f>
        <v>0</v>
      </c>
      <c r="BL163" s="16" t="s">
        <v>266</v>
      </c>
      <c r="BM163" s="206" t="s">
        <v>346</v>
      </c>
    </row>
    <row r="164" s="2" customFormat="1">
      <c r="A164" s="37"/>
      <c r="B164" s="38"/>
      <c r="C164" s="39"/>
      <c r="D164" s="208" t="s">
        <v>267</v>
      </c>
      <c r="E164" s="39"/>
      <c r="F164" s="209" t="s">
        <v>3511</v>
      </c>
      <c r="G164" s="39"/>
      <c r="H164" s="39"/>
      <c r="I164" s="210"/>
      <c r="J164" s="39"/>
      <c r="K164" s="39"/>
      <c r="L164" s="43"/>
      <c r="M164" s="211"/>
      <c r="N164" s="212"/>
      <c r="O164" s="83"/>
      <c r="P164" s="83"/>
      <c r="Q164" s="83"/>
      <c r="R164" s="83"/>
      <c r="S164" s="83"/>
      <c r="T164" s="84"/>
      <c r="U164" s="37"/>
      <c r="V164" s="37"/>
      <c r="W164" s="37"/>
      <c r="X164" s="37"/>
      <c r="Y164" s="37"/>
      <c r="Z164" s="37"/>
      <c r="AA164" s="37"/>
      <c r="AB164" s="37"/>
      <c r="AC164" s="37"/>
      <c r="AD164" s="37"/>
      <c r="AE164" s="37"/>
      <c r="AT164" s="16" t="s">
        <v>267</v>
      </c>
      <c r="AU164" s="16" t="s">
        <v>77</v>
      </c>
    </row>
    <row r="165" s="12" customFormat="1">
      <c r="A165" s="12"/>
      <c r="B165" s="232"/>
      <c r="C165" s="233"/>
      <c r="D165" s="208" t="s">
        <v>967</v>
      </c>
      <c r="E165" s="234" t="s">
        <v>19</v>
      </c>
      <c r="F165" s="235" t="s">
        <v>3512</v>
      </c>
      <c r="G165" s="233"/>
      <c r="H165" s="236">
        <v>152.01900000000001</v>
      </c>
      <c r="I165" s="237"/>
      <c r="J165" s="233"/>
      <c r="K165" s="233"/>
      <c r="L165" s="238"/>
      <c r="M165" s="239"/>
      <c r="N165" s="240"/>
      <c r="O165" s="240"/>
      <c r="P165" s="240"/>
      <c r="Q165" s="240"/>
      <c r="R165" s="240"/>
      <c r="S165" s="240"/>
      <c r="T165" s="241"/>
      <c r="U165" s="12"/>
      <c r="V165" s="12"/>
      <c r="W165" s="12"/>
      <c r="X165" s="12"/>
      <c r="Y165" s="12"/>
      <c r="Z165" s="12"/>
      <c r="AA165" s="12"/>
      <c r="AB165" s="12"/>
      <c r="AC165" s="12"/>
      <c r="AD165" s="12"/>
      <c r="AE165" s="12"/>
      <c r="AT165" s="242" t="s">
        <v>967</v>
      </c>
      <c r="AU165" s="242" t="s">
        <v>77</v>
      </c>
      <c r="AV165" s="12" t="s">
        <v>79</v>
      </c>
      <c r="AW165" s="12" t="s">
        <v>31</v>
      </c>
      <c r="AX165" s="12" t="s">
        <v>69</v>
      </c>
      <c r="AY165" s="242" t="s">
        <v>260</v>
      </c>
    </row>
    <row r="166" s="13" customFormat="1">
      <c r="A166" s="13"/>
      <c r="B166" s="243"/>
      <c r="C166" s="244"/>
      <c r="D166" s="208" t="s">
        <v>967</v>
      </c>
      <c r="E166" s="245" t="s">
        <v>19</v>
      </c>
      <c r="F166" s="246" t="s">
        <v>969</v>
      </c>
      <c r="G166" s="244"/>
      <c r="H166" s="247">
        <v>152.01900000000001</v>
      </c>
      <c r="I166" s="248"/>
      <c r="J166" s="244"/>
      <c r="K166" s="244"/>
      <c r="L166" s="249"/>
      <c r="M166" s="250"/>
      <c r="N166" s="251"/>
      <c r="O166" s="251"/>
      <c r="P166" s="251"/>
      <c r="Q166" s="251"/>
      <c r="R166" s="251"/>
      <c r="S166" s="251"/>
      <c r="T166" s="252"/>
      <c r="U166" s="13"/>
      <c r="V166" s="13"/>
      <c r="W166" s="13"/>
      <c r="X166" s="13"/>
      <c r="Y166" s="13"/>
      <c r="Z166" s="13"/>
      <c r="AA166" s="13"/>
      <c r="AB166" s="13"/>
      <c r="AC166" s="13"/>
      <c r="AD166" s="13"/>
      <c r="AE166" s="13"/>
      <c r="AT166" s="253" t="s">
        <v>967</v>
      </c>
      <c r="AU166" s="253" t="s">
        <v>77</v>
      </c>
      <c r="AV166" s="13" t="s">
        <v>266</v>
      </c>
      <c r="AW166" s="13" t="s">
        <v>31</v>
      </c>
      <c r="AX166" s="13" t="s">
        <v>77</v>
      </c>
      <c r="AY166" s="253" t="s">
        <v>260</v>
      </c>
    </row>
    <row r="167" s="11" customFormat="1" ht="25.92" customHeight="1">
      <c r="A167" s="11"/>
      <c r="B167" s="181"/>
      <c r="C167" s="182"/>
      <c r="D167" s="183" t="s">
        <v>68</v>
      </c>
      <c r="E167" s="184" t="s">
        <v>281</v>
      </c>
      <c r="F167" s="184" t="s">
        <v>1918</v>
      </c>
      <c r="G167" s="182"/>
      <c r="H167" s="182"/>
      <c r="I167" s="185"/>
      <c r="J167" s="186">
        <f>BK167</f>
        <v>0</v>
      </c>
      <c r="K167" s="182"/>
      <c r="L167" s="187"/>
      <c r="M167" s="188"/>
      <c r="N167" s="189"/>
      <c r="O167" s="189"/>
      <c r="P167" s="190">
        <f>SUM(P168:P244)</f>
        <v>0</v>
      </c>
      <c r="Q167" s="189"/>
      <c r="R167" s="190">
        <f>SUM(R168:R244)</f>
        <v>86.392767149999997</v>
      </c>
      <c r="S167" s="189"/>
      <c r="T167" s="191">
        <f>SUM(T168:T244)</f>
        <v>0</v>
      </c>
      <c r="U167" s="11"/>
      <c r="V167" s="11"/>
      <c r="W167" s="11"/>
      <c r="X167" s="11"/>
      <c r="Y167" s="11"/>
      <c r="Z167" s="11"/>
      <c r="AA167" s="11"/>
      <c r="AB167" s="11"/>
      <c r="AC167" s="11"/>
      <c r="AD167" s="11"/>
      <c r="AE167" s="11"/>
      <c r="AR167" s="192" t="s">
        <v>77</v>
      </c>
      <c r="AT167" s="193" t="s">
        <v>68</v>
      </c>
      <c r="AU167" s="193" t="s">
        <v>69</v>
      </c>
      <c r="AY167" s="192" t="s">
        <v>260</v>
      </c>
      <c r="BK167" s="194">
        <f>SUM(BK168:BK244)</f>
        <v>0</v>
      </c>
    </row>
    <row r="168" s="2" customFormat="1" ht="16.5" customHeight="1">
      <c r="A168" s="37"/>
      <c r="B168" s="38"/>
      <c r="C168" s="195" t="s">
        <v>308</v>
      </c>
      <c r="D168" s="195" t="s">
        <v>261</v>
      </c>
      <c r="E168" s="196" t="s">
        <v>3408</v>
      </c>
      <c r="F168" s="197" t="s">
        <v>3409</v>
      </c>
      <c r="G168" s="198" t="s">
        <v>1066</v>
      </c>
      <c r="H168" s="199">
        <v>3.4199999999999999</v>
      </c>
      <c r="I168" s="200"/>
      <c r="J168" s="201">
        <f>ROUND(I168*H168,2)</f>
        <v>0</v>
      </c>
      <c r="K168" s="197" t="s">
        <v>1261</v>
      </c>
      <c r="L168" s="43"/>
      <c r="M168" s="202" t="s">
        <v>19</v>
      </c>
      <c r="N168" s="203" t="s">
        <v>40</v>
      </c>
      <c r="O168" s="83"/>
      <c r="P168" s="204">
        <f>O168*H168</f>
        <v>0</v>
      </c>
      <c r="Q168" s="204">
        <v>2.5021499999999999</v>
      </c>
      <c r="R168" s="204">
        <f>Q168*H168</f>
        <v>8.5573529999999991</v>
      </c>
      <c r="S168" s="204">
        <v>0</v>
      </c>
      <c r="T168" s="205">
        <f>S168*H168</f>
        <v>0</v>
      </c>
      <c r="U168" s="37"/>
      <c r="V168" s="37"/>
      <c r="W168" s="37"/>
      <c r="X168" s="37"/>
      <c r="Y168" s="37"/>
      <c r="Z168" s="37"/>
      <c r="AA168" s="37"/>
      <c r="AB168" s="37"/>
      <c r="AC168" s="37"/>
      <c r="AD168" s="37"/>
      <c r="AE168" s="37"/>
      <c r="AR168" s="206" t="s">
        <v>266</v>
      </c>
      <c r="AT168" s="206" t="s">
        <v>261</v>
      </c>
      <c r="AU168" s="206" t="s">
        <v>77</v>
      </c>
      <c r="AY168" s="16" t="s">
        <v>260</v>
      </c>
      <c r="BE168" s="207">
        <f>IF(N168="základní",J168,0)</f>
        <v>0</v>
      </c>
      <c r="BF168" s="207">
        <f>IF(N168="snížená",J168,0)</f>
        <v>0</v>
      </c>
      <c r="BG168" s="207">
        <f>IF(N168="zákl. přenesená",J168,0)</f>
        <v>0</v>
      </c>
      <c r="BH168" s="207">
        <f>IF(N168="sníž. přenesená",J168,0)</f>
        <v>0</v>
      </c>
      <c r="BI168" s="207">
        <f>IF(N168="nulová",J168,0)</f>
        <v>0</v>
      </c>
      <c r="BJ168" s="16" t="s">
        <v>77</v>
      </c>
      <c r="BK168" s="207">
        <f>ROUND(I168*H168,2)</f>
        <v>0</v>
      </c>
      <c r="BL168" s="16" t="s">
        <v>266</v>
      </c>
      <c r="BM168" s="206" t="s">
        <v>350</v>
      </c>
    </row>
    <row r="169" s="2" customFormat="1">
      <c r="A169" s="37"/>
      <c r="B169" s="38"/>
      <c r="C169" s="39"/>
      <c r="D169" s="208" t="s">
        <v>267</v>
      </c>
      <c r="E169" s="39"/>
      <c r="F169" s="209" t="s">
        <v>3410</v>
      </c>
      <c r="G169" s="39"/>
      <c r="H169" s="39"/>
      <c r="I169" s="210"/>
      <c r="J169" s="39"/>
      <c r="K169" s="39"/>
      <c r="L169" s="43"/>
      <c r="M169" s="211"/>
      <c r="N169" s="212"/>
      <c r="O169" s="83"/>
      <c r="P169" s="83"/>
      <c r="Q169" s="83"/>
      <c r="R169" s="83"/>
      <c r="S169" s="83"/>
      <c r="T169" s="84"/>
      <c r="U169" s="37"/>
      <c r="V169" s="37"/>
      <c r="W169" s="37"/>
      <c r="X169" s="37"/>
      <c r="Y169" s="37"/>
      <c r="Z169" s="37"/>
      <c r="AA169" s="37"/>
      <c r="AB169" s="37"/>
      <c r="AC169" s="37"/>
      <c r="AD169" s="37"/>
      <c r="AE169" s="37"/>
      <c r="AT169" s="16" t="s">
        <v>267</v>
      </c>
      <c r="AU169" s="16" t="s">
        <v>77</v>
      </c>
    </row>
    <row r="170" s="2" customFormat="1">
      <c r="A170" s="37"/>
      <c r="B170" s="38"/>
      <c r="C170" s="39"/>
      <c r="D170" s="254" t="s">
        <v>1425</v>
      </c>
      <c r="E170" s="39"/>
      <c r="F170" s="255" t="s">
        <v>3411</v>
      </c>
      <c r="G170" s="39"/>
      <c r="H170" s="39"/>
      <c r="I170" s="210"/>
      <c r="J170" s="39"/>
      <c r="K170" s="39"/>
      <c r="L170" s="43"/>
      <c r="M170" s="211"/>
      <c r="N170" s="212"/>
      <c r="O170" s="83"/>
      <c r="P170" s="83"/>
      <c r="Q170" s="83"/>
      <c r="R170" s="83"/>
      <c r="S170" s="83"/>
      <c r="T170" s="84"/>
      <c r="U170" s="37"/>
      <c r="V170" s="37"/>
      <c r="W170" s="37"/>
      <c r="X170" s="37"/>
      <c r="Y170" s="37"/>
      <c r="Z170" s="37"/>
      <c r="AA170" s="37"/>
      <c r="AB170" s="37"/>
      <c r="AC170" s="37"/>
      <c r="AD170" s="37"/>
      <c r="AE170" s="37"/>
      <c r="AT170" s="16" t="s">
        <v>1425</v>
      </c>
      <c r="AU170" s="16" t="s">
        <v>77</v>
      </c>
    </row>
    <row r="171" s="2" customFormat="1">
      <c r="A171" s="37"/>
      <c r="B171" s="38"/>
      <c r="C171" s="39"/>
      <c r="D171" s="208" t="s">
        <v>271</v>
      </c>
      <c r="E171" s="39"/>
      <c r="F171" s="213" t="s">
        <v>3412</v>
      </c>
      <c r="G171" s="39"/>
      <c r="H171" s="39"/>
      <c r="I171" s="210"/>
      <c r="J171" s="39"/>
      <c r="K171" s="39"/>
      <c r="L171" s="43"/>
      <c r="M171" s="211"/>
      <c r="N171" s="212"/>
      <c r="O171" s="83"/>
      <c r="P171" s="83"/>
      <c r="Q171" s="83"/>
      <c r="R171" s="83"/>
      <c r="S171" s="83"/>
      <c r="T171" s="84"/>
      <c r="U171" s="37"/>
      <c r="V171" s="37"/>
      <c r="W171" s="37"/>
      <c r="X171" s="37"/>
      <c r="Y171" s="37"/>
      <c r="Z171" s="37"/>
      <c r="AA171" s="37"/>
      <c r="AB171" s="37"/>
      <c r="AC171" s="37"/>
      <c r="AD171" s="37"/>
      <c r="AE171" s="37"/>
      <c r="AT171" s="16" t="s">
        <v>271</v>
      </c>
      <c r="AU171" s="16" t="s">
        <v>77</v>
      </c>
    </row>
    <row r="172" s="12" customFormat="1">
      <c r="A172" s="12"/>
      <c r="B172" s="232"/>
      <c r="C172" s="233"/>
      <c r="D172" s="208" t="s">
        <v>967</v>
      </c>
      <c r="E172" s="234" t="s">
        <v>19</v>
      </c>
      <c r="F172" s="235" t="s">
        <v>3513</v>
      </c>
      <c r="G172" s="233"/>
      <c r="H172" s="236">
        <v>3.4199999999999999</v>
      </c>
      <c r="I172" s="237"/>
      <c r="J172" s="233"/>
      <c r="K172" s="233"/>
      <c r="L172" s="238"/>
      <c r="M172" s="239"/>
      <c r="N172" s="240"/>
      <c r="O172" s="240"/>
      <c r="P172" s="240"/>
      <c r="Q172" s="240"/>
      <c r="R172" s="240"/>
      <c r="S172" s="240"/>
      <c r="T172" s="241"/>
      <c r="U172" s="12"/>
      <c r="V172" s="12"/>
      <c r="W172" s="12"/>
      <c r="X172" s="12"/>
      <c r="Y172" s="12"/>
      <c r="Z172" s="12"/>
      <c r="AA172" s="12"/>
      <c r="AB172" s="12"/>
      <c r="AC172" s="12"/>
      <c r="AD172" s="12"/>
      <c r="AE172" s="12"/>
      <c r="AT172" s="242" t="s">
        <v>967</v>
      </c>
      <c r="AU172" s="242" t="s">
        <v>77</v>
      </c>
      <c r="AV172" s="12" t="s">
        <v>79</v>
      </c>
      <c r="AW172" s="12" t="s">
        <v>31</v>
      </c>
      <c r="AX172" s="12" t="s">
        <v>69</v>
      </c>
      <c r="AY172" s="242" t="s">
        <v>260</v>
      </c>
    </row>
    <row r="173" s="13" customFormat="1">
      <c r="A173" s="13"/>
      <c r="B173" s="243"/>
      <c r="C173" s="244"/>
      <c r="D173" s="208" t="s">
        <v>967</v>
      </c>
      <c r="E173" s="245" t="s">
        <v>19</v>
      </c>
      <c r="F173" s="246" t="s">
        <v>969</v>
      </c>
      <c r="G173" s="244"/>
      <c r="H173" s="247">
        <v>3.4199999999999999</v>
      </c>
      <c r="I173" s="248"/>
      <c r="J173" s="244"/>
      <c r="K173" s="244"/>
      <c r="L173" s="249"/>
      <c r="M173" s="250"/>
      <c r="N173" s="251"/>
      <c r="O173" s="251"/>
      <c r="P173" s="251"/>
      <c r="Q173" s="251"/>
      <c r="R173" s="251"/>
      <c r="S173" s="251"/>
      <c r="T173" s="252"/>
      <c r="U173" s="13"/>
      <c r="V173" s="13"/>
      <c r="W173" s="13"/>
      <c r="X173" s="13"/>
      <c r="Y173" s="13"/>
      <c r="Z173" s="13"/>
      <c r="AA173" s="13"/>
      <c r="AB173" s="13"/>
      <c r="AC173" s="13"/>
      <c r="AD173" s="13"/>
      <c r="AE173" s="13"/>
      <c r="AT173" s="253" t="s">
        <v>967</v>
      </c>
      <c r="AU173" s="253" t="s">
        <v>77</v>
      </c>
      <c r="AV173" s="13" t="s">
        <v>266</v>
      </c>
      <c r="AW173" s="13" t="s">
        <v>31</v>
      </c>
      <c r="AX173" s="13" t="s">
        <v>77</v>
      </c>
      <c r="AY173" s="253" t="s">
        <v>260</v>
      </c>
    </row>
    <row r="174" s="2" customFormat="1" ht="16.5" customHeight="1">
      <c r="A174" s="37"/>
      <c r="B174" s="38"/>
      <c r="C174" s="195" t="s">
        <v>352</v>
      </c>
      <c r="D174" s="195" t="s">
        <v>261</v>
      </c>
      <c r="E174" s="196" t="s">
        <v>3414</v>
      </c>
      <c r="F174" s="197" t="s">
        <v>3415</v>
      </c>
      <c r="G174" s="198" t="s">
        <v>1066</v>
      </c>
      <c r="H174" s="199">
        <v>3.4199999999999999</v>
      </c>
      <c r="I174" s="200"/>
      <c r="J174" s="201">
        <f>ROUND(I174*H174,2)</f>
        <v>0</v>
      </c>
      <c r="K174" s="197" t="s">
        <v>1261</v>
      </c>
      <c r="L174" s="43"/>
      <c r="M174" s="202" t="s">
        <v>19</v>
      </c>
      <c r="N174" s="203" t="s">
        <v>40</v>
      </c>
      <c r="O174" s="83"/>
      <c r="P174" s="204">
        <f>O174*H174</f>
        <v>0</v>
      </c>
      <c r="Q174" s="204">
        <v>0.048579999999999998</v>
      </c>
      <c r="R174" s="204">
        <f>Q174*H174</f>
        <v>0.1661436</v>
      </c>
      <c r="S174" s="204">
        <v>0</v>
      </c>
      <c r="T174" s="205">
        <f>S174*H174</f>
        <v>0</v>
      </c>
      <c r="U174" s="37"/>
      <c r="V174" s="37"/>
      <c r="W174" s="37"/>
      <c r="X174" s="37"/>
      <c r="Y174" s="37"/>
      <c r="Z174" s="37"/>
      <c r="AA174" s="37"/>
      <c r="AB174" s="37"/>
      <c r="AC174" s="37"/>
      <c r="AD174" s="37"/>
      <c r="AE174" s="37"/>
      <c r="AR174" s="206" t="s">
        <v>266</v>
      </c>
      <c r="AT174" s="206" t="s">
        <v>261</v>
      </c>
      <c r="AU174" s="206" t="s">
        <v>77</v>
      </c>
      <c r="AY174" s="16" t="s">
        <v>260</v>
      </c>
      <c r="BE174" s="207">
        <f>IF(N174="základní",J174,0)</f>
        <v>0</v>
      </c>
      <c r="BF174" s="207">
        <f>IF(N174="snížená",J174,0)</f>
        <v>0</v>
      </c>
      <c r="BG174" s="207">
        <f>IF(N174="zákl. přenesená",J174,0)</f>
        <v>0</v>
      </c>
      <c r="BH174" s="207">
        <f>IF(N174="sníž. přenesená",J174,0)</f>
        <v>0</v>
      </c>
      <c r="BI174" s="207">
        <f>IF(N174="nulová",J174,0)</f>
        <v>0</v>
      </c>
      <c r="BJ174" s="16" t="s">
        <v>77</v>
      </c>
      <c r="BK174" s="207">
        <f>ROUND(I174*H174,2)</f>
        <v>0</v>
      </c>
      <c r="BL174" s="16" t="s">
        <v>266</v>
      </c>
      <c r="BM174" s="206" t="s">
        <v>355</v>
      </c>
    </row>
    <row r="175" s="2" customFormat="1">
      <c r="A175" s="37"/>
      <c r="B175" s="38"/>
      <c r="C175" s="39"/>
      <c r="D175" s="208" t="s">
        <v>267</v>
      </c>
      <c r="E175" s="39"/>
      <c r="F175" s="209" t="s">
        <v>3416</v>
      </c>
      <c r="G175" s="39"/>
      <c r="H175" s="39"/>
      <c r="I175" s="210"/>
      <c r="J175" s="39"/>
      <c r="K175" s="39"/>
      <c r="L175" s="43"/>
      <c r="M175" s="211"/>
      <c r="N175" s="212"/>
      <c r="O175" s="83"/>
      <c r="P175" s="83"/>
      <c r="Q175" s="83"/>
      <c r="R175" s="83"/>
      <c r="S175" s="83"/>
      <c r="T175" s="84"/>
      <c r="U175" s="37"/>
      <c r="V175" s="37"/>
      <c r="W175" s="37"/>
      <c r="X175" s="37"/>
      <c r="Y175" s="37"/>
      <c r="Z175" s="37"/>
      <c r="AA175" s="37"/>
      <c r="AB175" s="37"/>
      <c r="AC175" s="37"/>
      <c r="AD175" s="37"/>
      <c r="AE175" s="37"/>
      <c r="AT175" s="16" t="s">
        <v>267</v>
      </c>
      <c r="AU175" s="16" t="s">
        <v>77</v>
      </c>
    </row>
    <row r="176" s="2" customFormat="1">
      <c r="A176" s="37"/>
      <c r="B176" s="38"/>
      <c r="C176" s="39"/>
      <c r="D176" s="254" t="s">
        <v>1425</v>
      </c>
      <c r="E176" s="39"/>
      <c r="F176" s="255" t="s">
        <v>3417</v>
      </c>
      <c r="G176" s="39"/>
      <c r="H176" s="39"/>
      <c r="I176" s="210"/>
      <c r="J176" s="39"/>
      <c r="K176" s="39"/>
      <c r="L176" s="43"/>
      <c r="M176" s="211"/>
      <c r="N176" s="212"/>
      <c r="O176" s="83"/>
      <c r="P176" s="83"/>
      <c r="Q176" s="83"/>
      <c r="R176" s="83"/>
      <c r="S176" s="83"/>
      <c r="T176" s="84"/>
      <c r="U176" s="37"/>
      <c r="V176" s="37"/>
      <c r="W176" s="37"/>
      <c r="X176" s="37"/>
      <c r="Y176" s="37"/>
      <c r="Z176" s="37"/>
      <c r="AA176" s="37"/>
      <c r="AB176" s="37"/>
      <c r="AC176" s="37"/>
      <c r="AD176" s="37"/>
      <c r="AE176" s="37"/>
      <c r="AT176" s="16" t="s">
        <v>1425</v>
      </c>
      <c r="AU176" s="16" t="s">
        <v>77</v>
      </c>
    </row>
    <row r="177" s="2" customFormat="1">
      <c r="A177" s="37"/>
      <c r="B177" s="38"/>
      <c r="C177" s="39"/>
      <c r="D177" s="208" t="s">
        <v>271</v>
      </c>
      <c r="E177" s="39"/>
      <c r="F177" s="213" t="s">
        <v>3412</v>
      </c>
      <c r="G177" s="39"/>
      <c r="H177" s="39"/>
      <c r="I177" s="210"/>
      <c r="J177" s="39"/>
      <c r="K177" s="39"/>
      <c r="L177" s="43"/>
      <c r="M177" s="211"/>
      <c r="N177" s="212"/>
      <c r="O177" s="83"/>
      <c r="P177" s="83"/>
      <c r="Q177" s="83"/>
      <c r="R177" s="83"/>
      <c r="S177" s="83"/>
      <c r="T177" s="84"/>
      <c r="U177" s="37"/>
      <c r="V177" s="37"/>
      <c r="W177" s="37"/>
      <c r="X177" s="37"/>
      <c r="Y177" s="37"/>
      <c r="Z177" s="37"/>
      <c r="AA177" s="37"/>
      <c r="AB177" s="37"/>
      <c r="AC177" s="37"/>
      <c r="AD177" s="37"/>
      <c r="AE177" s="37"/>
      <c r="AT177" s="16" t="s">
        <v>271</v>
      </c>
      <c r="AU177" s="16" t="s">
        <v>77</v>
      </c>
    </row>
    <row r="178" s="2" customFormat="1" ht="16.5" customHeight="1">
      <c r="A178" s="37"/>
      <c r="B178" s="38"/>
      <c r="C178" s="195" t="s">
        <v>313</v>
      </c>
      <c r="D178" s="195" t="s">
        <v>261</v>
      </c>
      <c r="E178" s="196" t="s">
        <v>3418</v>
      </c>
      <c r="F178" s="197" t="s">
        <v>3419</v>
      </c>
      <c r="G178" s="198" t="s">
        <v>1300</v>
      </c>
      <c r="H178" s="199">
        <v>10.944000000000001</v>
      </c>
      <c r="I178" s="200"/>
      <c r="J178" s="201">
        <f>ROUND(I178*H178,2)</f>
        <v>0</v>
      </c>
      <c r="K178" s="197" t="s">
        <v>1261</v>
      </c>
      <c r="L178" s="43"/>
      <c r="M178" s="202" t="s">
        <v>19</v>
      </c>
      <c r="N178" s="203" t="s">
        <v>40</v>
      </c>
      <c r="O178" s="83"/>
      <c r="P178" s="204">
        <f>O178*H178</f>
        <v>0</v>
      </c>
      <c r="Q178" s="204">
        <v>0.041739999999999999</v>
      </c>
      <c r="R178" s="204">
        <f>Q178*H178</f>
        <v>0.45680256000000002</v>
      </c>
      <c r="S178" s="204">
        <v>0</v>
      </c>
      <c r="T178" s="205">
        <f>S178*H178</f>
        <v>0</v>
      </c>
      <c r="U178" s="37"/>
      <c r="V178" s="37"/>
      <c r="W178" s="37"/>
      <c r="X178" s="37"/>
      <c r="Y178" s="37"/>
      <c r="Z178" s="37"/>
      <c r="AA178" s="37"/>
      <c r="AB178" s="37"/>
      <c r="AC178" s="37"/>
      <c r="AD178" s="37"/>
      <c r="AE178" s="37"/>
      <c r="AR178" s="206" t="s">
        <v>266</v>
      </c>
      <c r="AT178" s="206" t="s">
        <v>261</v>
      </c>
      <c r="AU178" s="206" t="s">
        <v>77</v>
      </c>
      <c r="AY178" s="16" t="s">
        <v>260</v>
      </c>
      <c r="BE178" s="207">
        <f>IF(N178="základní",J178,0)</f>
        <v>0</v>
      </c>
      <c r="BF178" s="207">
        <f>IF(N178="snížená",J178,0)</f>
        <v>0</v>
      </c>
      <c r="BG178" s="207">
        <f>IF(N178="zákl. přenesená",J178,0)</f>
        <v>0</v>
      </c>
      <c r="BH178" s="207">
        <f>IF(N178="sníž. přenesená",J178,0)</f>
        <v>0</v>
      </c>
      <c r="BI178" s="207">
        <f>IF(N178="nulová",J178,0)</f>
        <v>0</v>
      </c>
      <c r="BJ178" s="16" t="s">
        <v>77</v>
      </c>
      <c r="BK178" s="207">
        <f>ROUND(I178*H178,2)</f>
        <v>0</v>
      </c>
      <c r="BL178" s="16" t="s">
        <v>266</v>
      </c>
      <c r="BM178" s="206" t="s">
        <v>360</v>
      </c>
    </row>
    <row r="179" s="2" customFormat="1">
      <c r="A179" s="37"/>
      <c r="B179" s="38"/>
      <c r="C179" s="39"/>
      <c r="D179" s="208" t="s">
        <v>267</v>
      </c>
      <c r="E179" s="39"/>
      <c r="F179" s="209" t="s">
        <v>3420</v>
      </c>
      <c r="G179" s="39"/>
      <c r="H179" s="39"/>
      <c r="I179" s="210"/>
      <c r="J179" s="39"/>
      <c r="K179" s="39"/>
      <c r="L179" s="43"/>
      <c r="M179" s="211"/>
      <c r="N179" s="212"/>
      <c r="O179" s="83"/>
      <c r="P179" s="83"/>
      <c r="Q179" s="83"/>
      <c r="R179" s="83"/>
      <c r="S179" s="83"/>
      <c r="T179" s="84"/>
      <c r="U179" s="37"/>
      <c r="V179" s="37"/>
      <c r="W179" s="37"/>
      <c r="X179" s="37"/>
      <c r="Y179" s="37"/>
      <c r="Z179" s="37"/>
      <c r="AA179" s="37"/>
      <c r="AB179" s="37"/>
      <c r="AC179" s="37"/>
      <c r="AD179" s="37"/>
      <c r="AE179" s="37"/>
      <c r="AT179" s="16" t="s">
        <v>267</v>
      </c>
      <c r="AU179" s="16" t="s">
        <v>77</v>
      </c>
    </row>
    <row r="180" s="2" customFormat="1">
      <c r="A180" s="37"/>
      <c r="B180" s="38"/>
      <c r="C180" s="39"/>
      <c r="D180" s="254" t="s">
        <v>1425</v>
      </c>
      <c r="E180" s="39"/>
      <c r="F180" s="255" t="s">
        <v>3421</v>
      </c>
      <c r="G180" s="39"/>
      <c r="H180" s="39"/>
      <c r="I180" s="210"/>
      <c r="J180" s="39"/>
      <c r="K180" s="39"/>
      <c r="L180" s="43"/>
      <c r="M180" s="211"/>
      <c r="N180" s="212"/>
      <c r="O180" s="83"/>
      <c r="P180" s="83"/>
      <c r="Q180" s="83"/>
      <c r="R180" s="83"/>
      <c r="S180" s="83"/>
      <c r="T180" s="84"/>
      <c r="U180" s="37"/>
      <c r="V180" s="37"/>
      <c r="W180" s="37"/>
      <c r="X180" s="37"/>
      <c r="Y180" s="37"/>
      <c r="Z180" s="37"/>
      <c r="AA180" s="37"/>
      <c r="AB180" s="37"/>
      <c r="AC180" s="37"/>
      <c r="AD180" s="37"/>
      <c r="AE180" s="37"/>
      <c r="AT180" s="16" t="s">
        <v>1425</v>
      </c>
      <c r="AU180" s="16" t="s">
        <v>77</v>
      </c>
    </row>
    <row r="181" s="2" customFormat="1">
      <c r="A181" s="37"/>
      <c r="B181" s="38"/>
      <c r="C181" s="39"/>
      <c r="D181" s="208" t="s">
        <v>271</v>
      </c>
      <c r="E181" s="39"/>
      <c r="F181" s="213" t="s">
        <v>3422</v>
      </c>
      <c r="G181" s="39"/>
      <c r="H181" s="39"/>
      <c r="I181" s="210"/>
      <c r="J181" s="39"/>
      <c r="K181" s="39"/>
      <c r="L181" s="43"/>
      <c r="M181" s="211"/>
      <c r="N181" s="212"/>
      <c r="O181" s="83"/>
      <c r="P181" s="83"/>
      <c r="Q181" s="83"/>
      <c r="R181" s="83"/>
      <c r="S181" s="83"/>
      <c r="T181" s="84"/>
      <c r="U181" s="37"/>
      <c r="V181" s="37"/>
      <c r="W181" s="37"/>
      <c r="X181" s="37"/>
      <c r="Y181" s="37"/>
      <c r="Z181" s="37"/>
      <c r="AA181" s="37"/>
      <c r="AB181" s="37"/>
      <c r="AC181" s="37"/>
      <c r="AD181" s="37"/>
      <c r="AE181" s="37"/>
      <c r="AT181" s="16" t="s">
        <v>271</v>
      </c>
      <c r="AU181" s="16" t="s">
        <v>77</v>
      </c>
    </row>
    <row r="182" s="12" customFormat="1">
      <c r="A182" s="12"/>
      <c r="B182" s="232"/>
      <c r="C182" s="233"/>
      <c r="D182" s="208" t="s">
        <v>967</v>
      </c>
      <c r="E182" s="234" t="s">
        <v>19</v>
      </c>
      <c r="F182" s="235" t="s">
        <v>3514</v>
      </c>
      <c r="G182" s="233"/>
      <c r="H182" s="236">
        <v>10.944000000000001</v>
      </c>
      <c r="I182" s="237"/>
      <c r="J182" s="233"/>
      <c r="K182" s="233"/>
      <c r="L182" s="238"/>
      <c r="M182" s="239"/>
      <c r="N182" s="240"/>
      <c r="O182" s="240"/>
      <c r="P182" s="240"/>
      <c r="Q182" s="240"/>
      <c r="R182" s="240"/>
      <c r="S182" s="240"/>
      <c r="T182" s="241"/>
      <c r="U182" s="12"/>
      <c r="V182" s="12"/>
      <c r="W182" s="12"/>
      <c r="X182" s="12"/>
      <c r="Y182" s="12"/>
      <c r="Z182" s="12"/>
      <c r="AA182" s="12"/>
      <c r="AB182" s="12"/>
      <c r="AC182" s="12"/>
      <c r="AD182" s="12"/>
      <c r="AE182" s="12"/>
      <c r="AT182" s="242" t="s">
        <v>967</v>
      </c>
      <c r="AU182" s="242" t="s">
        <v>77</v>
      </c>
      <c r="AV182" s="12" t="s">
        <v>79</v>
      </c>
      <c r="AW182" s="12" t="s">
        <v>31</v>
      </c>
      <c r="AX182" s="12" t="s">
        <v>69</v>
      </c>
      <c r="AY182" s="242" t="s">
        <v>260</v>
      </c>
    </row>
    <row r="183" s="13" customFormat="1">
      <c r="A183" s="13"/>
      <c r="B183" s="243"/>
      <c r="C183" s="244"/>
      <c r="D183" s="208" t="s">
        <v>967</v>
      </c>
      <c r="E183" s="245" t="s">
        <v>19</v>
      </c>
      <c r="F183" s="246" t="s">
        <v>969</v>
      </c>
      <c r="G183" s="244"/>
      <c r="H183" s="247">
        <v>10.944000000000001</v>
      </c>
      <c r="I183" s="248"/>
      <c r="J183" s="244"/>
      <c r="K183" s="244"/>
      <c r="L183" s="249"/>
      <c r="M183" s="250"/>
      <c r="N183" s="251"/>
      <c r="O183" s="251"/>
      <c r="P183" s="251"/>
      <c r="Q183" s="251"/>
      <c r="R183" s="251"/>
      <c r="S183" s="251"/>
      <c r="T183" s="252"/>
      <c r="U183" s="13"/>
      <c r="V183" s="13"/>
      <c r="W183" s="13"/>
      <c r="X183" s="13"/>
      <c r="Y183" s="13"/>
      <c r="Z183" s="13"/>
      <c r="AA183" s="13"/>
      <c r="AB183" s="13"/>
      <c r="AC183" s="13"/>
      <c r="AD183" s="13"/>
      <c r="AE183" s="13"/>
      <c r="AT183" s="253" t="s">
        <v>967</v>
      </c>
      <c r="AU183" s="253" t="s">
        <v>77</v>
      </c>
      <c r="AV183" s="13" t="s">
        <v>266</v>
      </c>
      <c r="AW183" s="13" t="s">
        <v>31</v>
      </c>
      <c r="AX183" s="13" t="s">
        <v>77</v>
      </c>
      <c r="AY183" s="253" t="s">
        <v>260</v>
      </c>
    </row>
    <row r="184" s="2" customFormat="1" ht="16.5" customHeight="1">
      <c r="A184" s="37"/>
      <c r="B184" s="38"/>
      <c r="C184" s="195" t="s">
        <v>7</v>
      </c>
      <c r="D184" s="195" t="s">
        <v>261</v>
      </c>
      <c r="E184" s="196" t="s">
        <v>3424</v>
      </c>
      <c r="F184" s="197" t="s">
        <v>3425</v>
      </c>
      <c r="G184" s="198" t="s">
        <v>1300</v>
      </c>
      <c r="H184" s="199">
        <v>10.944000000000001</v>
      </c>
      <c r="I184" s="200"/>
      <c r="J184" s="201">
        <f>ROUND(I184*H184,2)</f>
        <v>0</v>
      </c>
      <c r="K184" s="197" t="s">
        <v>1261</v>
      </c>
      <c r="L184" s="43"/>
      <c r="M184" s="202" t="s">
        <v>19</v>
      </c>
      <c r="N184" s="203" t="s">
        <v>40</v>
      </c>
      <c r="O184" s="83"/>
      <c r="P184" s="204">
        <f>O184*H184</f>
        <v>0</v>
      </c>
      <c r="Q184" s="204">
        <v>2.0000000000000002E-05</v>
      </c>
      <c r="R184" s="204">
        <f>Q184*H184</f>
        <v>0.00021888000000000005</v>
      </c>
      <c r="S184" s="204">
        <v>0</v>
      </c>
      <c r="T184" s="205">
        <f>S184*H184</f>
        <v>0</v>
      </c>
      <c r="U184" s="37"/>
      <c r="V184" s="37"/>
      <c r="W184" s="37"/>
      <c r="X184" s="37"/>
      <c r="Y184" s="37"/>
      <c r="Z184" s="37"/>
      <c r="AA184" s="37"/>
      <c r="AB184" s="37"/>
      <c r="AC184" s="37"/>
      <c r="AD184" s="37"/>
      <c r="AE184" s="37"/>
      <c r="AR184" s="206" t="s">
        <v>266</v>
      </c>
      <c r="AT184" s="206" t="s">
        <v>261</v>
      </c>
      <c r="AU184" s="206" t="s">
        <v>77</v>
      </c>
      <c r="AY184" s="16" t="s">
        <v>260</v>
      </c>
      <c r="BE184" s="207">
        <f>IF(N184="základní",J184,0)</f>
        <v>0</v>
      </c>
      <c r="BF184" s="207">
        <f>IF(N184="snížená",J184,0)</f>
        <v>0</v>
      </c>
      <c r="BG184" s="207">
        <f>IF(N184="zákl. přenesená",J184,0)</f>
        <v>0</v>
      </c>
      <c r="BH184" s="207">
        <f>IF(N184="sníž. přenesená",J184,0)</f>
        <v>0</v>
      </c>
      <c r="BI184" s="207">
        <f>IF(N184="nulová",J184,0)</f>
        <v>0</v>
      </c>
      <c r="BJ184" s="16" t="s">
        <v>77</v>
      </c>
      <c r="BK184" s="207">
        <f>ROUND(I184*H184,2)</f>
        <v>0</v>
      </c>
      <c r="BL184" s="16" t="s">
        <v>266</v>
      </c>
      <c r="BM184" s="206" t="s">
        <v>366</v>
      </c>
    </row>
    <row r="185" s="2" customFormat="1">
      <c r="A185" s="37"/>
      <c r="B185" s="38"/>
      <c r="C185" s="39"/>
      <c r="D185" s="208" t="s">
        <v>267</v>
      </c>
      <c r="E185" s="39"/>
      <c r="F185" s="209" t="s">
        <v>3426</v>
      </c>
      <c r="G185" s="39"/>
      <c r="H185" s="39"/>
      <c r="I185" s="210"/>
      <c r="J185" s="39"/>
      <c r="K185" s="39"/>
      <c r="L185" s="43"/>
      <c r="M185" s="211"/>
      <c r="N185" s="212"/>
      <c r="O185" s="83"/>
      <c r="P185" s="83"/>
      <c r="Q185" s="83"/>
      <c r="R185" s="83"/>
      <c r="S185" s="83"/>
      <c r="T185" s="84"/>
      <c r="U185" s="37"/>
      <c r="V185" s="37"/>
      <c r="W185" s="37"/>
      <c r="X185" s="37"/>
      <c r="Y185" s="37"/>
      <c r="Z185" s="37"/>
      <c r="AA185" s="37"/>
      <c r="AB185" s="37"/>
      <c r="AC185" s="37"/>
      <c r="AD185" s="37"/>
      <c r="AE185" s="37"/>
      <c r="AT185" s="16" t="s">
        <v>267</v>
      </c>
      <c r="AU185" s="16" t="s">
        <v>77</v>
      </c>
    </row>
    <row r="186" s="2" customFormat="1">
      <c r="A186" s="37"/>
      <c r="B186" s="38"/>
      <c r="C186" s="39"/>
      <c r="D186" s="254" t="s">
        <v>1425</v>
      </c>
      <c r="E186" s="39"/>
      <c r="F186" s="255" t="s">
        <v>3427</v>
      </c>
      <c r="G186" s="39"/>
      <c r="H186" s="39"/>
      <c r="I186" s="210"/>
      <c r="J186" s="39"/>
      <c r="K186" s="39"/>
      <c r="L186" s="43"/>
      <c r="M186" s="211"/>
      <c r="N186" s="212"/>
      <c r="O186" s="83"/>
      <c r="P186" s="83"/>
      <c r="Q186" s="83"/>
      <c r="R186" s="83"/>
      <c r="S186" s="83"/>
      <c r="T186" s="84"/>
      <c r="U186" s="37"/>
      <c r="V186" s="37"/>
      <c r="W186" s="37"/>
      <c r="X186" s="37"/>
      <c r="Y186" s="37"/>
      <c r="Z186" s="37"/>
      <c r="AA186" s="37"/>
      <c r="AB186" s="37"/>
      <c r="AC186" s="37"/>
      <c r="AD186" s="37"/>
      <c r="AE186" s="37"/>
      <c r="AT186" s="16" t="s">
        <v>1425</v>
      </c>
      <c r="AU186" s="16" t="s">
        <v>77</v>
      </c>
    </row>
    <row r="187" s="2" customFormat="1">
      <c r="A187" s="37"/>
      <c r="B187" s="38"/>
      <c r="C187" s="39"/>
      <c r="D187" s="208" t="s">
        <v>271</v>
      </c>
      <c r="E187" s="39"/>
      <c r="F187" s="213" t="s">
        <v>3422</v>
      </c>
      <c r="G187" s="39"/>
      <c r="H187" s="39"/>
      <c r="I187" s="210"/>
      <c r="J187" s="39"/>
      <c r="K187" s="39"/>
      <c r="L187" s="43"/>
      <c r="M187" s="211"/>
      <c r="N187" s="212"/>
      <c r="O187" s="83"/>
      <c r="P187" s="83"/>
      <c r="Q187" s="83"/>
      <c r="R187" s="83"/>
      <c r="S187" s="83"/>
      <c r="T187" s="84"/>
      <c r="U187" s="37"/>
      <c r="V187" s="37"/>
      <c r="W187" s="37"/>
      <c r="X187" s="37"/>
      <c r="Y187" s="37"/>
      <c r="Z187" s="37"/>
      <c r="AA187" s="37"/>
      <c r="AB187" s="37"/>
      <c r="AC187" s="37"/>
      <c r="AD187" s="37"/>
      <c r="AE187" s="37"/>
      <c r="AT187" s="16" t="s">
        <v>271</v>
      </c>
      <c r="AU187" s="16" t="s">
        <v>77</v>
      </c>
    </row>
    <row r="188" s="2" customFormat="1" ht="16.5" customHeight="1">
      <c r="A188" s="37"/>
      <c r="B188" s="38"/>
      <c r="C188" s="214" t="s">
        <v>318</v>
      </c>
      <c r="D188" s="214" t="s">
        <v>275</v>
      </c>
      <c r="E188" s="215" t="s">
        <v>3428</v>
      </c>
      <c r="F188" s="216" t="s">
        <v>3429</v>
      </c>
      <c r="G188" s="217" t="s">
        <v>2873</v>
      </c>
      <c r="H188" s="218">
        <v>0.77400000000000002</v>
      </c>
      <c r="I188" s="219"/>
      <c r="J188" s="220">
        <f>ROUND(I188*H188,2)</f>
        <v>0</v>
      </c>
      <c r="K188" s="216" t="s">
        <v>19</v>
      </c>
      <c r="L188" s="221"/>
      <c r="M188" s="222" t="s">
        <v>19</v>
      </c>
      <c r="N188" s="223" t="s">
        <v>40</v>
      </c>
      <c r="O188" s="83"/>
      <c r="P188" s="204">
        <f>O188*H188</f>
        <v>0</v>
      </c>
      <c r="Q188" s="204">
        <v>1.04877</v>
      </c>
      <c r="R188" s="204">
        <f>Q188*H188</f>
        <v>0.81174798000000004</v>
      </c>
      <c r="S188" s="204">
        <v>0</v>
      </c>
      <c r="T188" s="205">
        <f>S188*H188</f>
        <v>0</v>
      </c>
      <c r="U188" s="37"/>
      <c r="V188" s="37"/>
      <c r="W188" s="37"/>
      <c r="X188" s="37"/>
      <c r="Y188" s="37"/>
      <c r="Z188" s="37"/>
      <c r="AA188" s="37"/>
      <c r="AB188" s="37"/>
      <c r="AC188" s="37"/>
      <c r="AD188" s="37"/>
      <c r="AE188" s="37"/>
      <c r="AR188" s="206" t="s">
        <v>279</v>
      </c>
      <c r="AT188" s="206" t="s">
        <v>275</v>
      </c>
      <c r="AU188" s="206" t="s">
        <v>77</v>
      </c>
      <c r="AY188" s="16" t="s">
        <v>260</v>
      </c>
      <c r="BE188" s="207">
        <f>IF(N188="základní",J188,0)</f>
        <v>0</v>
      </c>
      <c r="BF188" s="207">
        <f>IF(N188="snížená",J188,0)</f>
        <v>0</v>
      </c>
      <c r="BG188" s="207">
        <f>IF(N188="zákl. přenesená",J188,0)</f>
        <v>0</v>
      </c>
      <c r="BH188" s="207">
        <f>IF(N188="sníž. přenesená",J188,0)</f>
        <v>0</v>
      </c>
      <c r="BI188" s="207">
        <f>IF(N188="nulová",J188,0)</f>
        <v>0</v>
      </c>
      <c r="BJ188" s="16" t="s">
        <v>77</v>
      </c>
      <c r="BK188" s="207">
        <f>ROUND(I188*H188,2)</f>
        <v>0</v>
      </c>
      <c r="BL188" s="16" t="s">
        <v>266</v>
      </c>
      <c r="BM188" s="206" t="s">
        <v>370</v>
      </c>
    </row>
    <row r="189" s="2" customFormat="1">
      <c r="A189" s="37"/>
      <c r="B189" s="38"/>
      <c r="C189" s="39"/>
      <c r="D189" s="208" t="s">
        <v>267</v>
      </c>
      <c r="E189" s="39"/>
      <c r="F189" s="209" t="s">
        <v>3429</v>
      </c>
      <c r="G189" s="39"/>
      <c r="H189" s="39"/>
      <c r="I189" s="210"/>
      <c r="J189" s="39"/>
      <c r="K189" s="39"/>
      <c r="L189" s="43"/>
      <c r="M189" s="211"/>
      <c r="N189" s="212"/>
      <c r="O189" s="83"/>
      <c r="P189" s="83"/>
      <c r="Q189" s="83"/>
      <c r="R189" s="83"/>
      <c r="S189" s="83"/>
      <c r="T189" s="84"/>
      <c r="U189" s="37"/>
      <c r="V189" s="37"/>
      <c r="W189" s="37"/>
      <c r="X189" s="37"/>
      <c r="Y189" s="37"/>
      <c r="Z189" s="37"/>
      <c r="AA189" s="37"/>
      <c r="AB189" s="37"/>
      <c r="AC189" s="37"/>
      <c r="AD189" s="37"/>
      <c r="AE189" s="37"/>
      <c r="AT189" s="16" t="s">
        <v>267</v>
      </c>
      <c r="AU189" s="16" t="s">
        <v>77</v>
      </c>
    </row>
    <row r="190" s="2" customFormat="1">
      <c r="A190" s="37"/>
      <c r="B190" s="38"/>
      <c r="C190" s="39"/>
      <c r="D190" s="208" t="s">
        <v>271</v>
      </c>
      <c r="E190" s="39"/>
      <c r="F190" s="213" t="s">
        <v>3430</v>
      </c>
      <c r="G190" s="39"/>
      <c r="H190" s="39"/>
      <c r="I190" s="210"/>
      <c r="J190" s="39"/>
      <c r="K190" s="39"/>
      <c r="L190" s="43"/>
      <c r="M190" s="211"/>
      <c r="N190" s="212"/>
      <c r="O190" s="83"/>
      <c r="P190" s="83"/>
      <c r="Q190" s="83"/>
      <c r="R190" s="83"/>
      <c r="S190" s="83"/>
      <c r="T190" s="84"/>
      <c r="U190" s="37"/>
      <c r="V190" s="37"/>
      <c r="W190" s="37"/>
      <c r="X190" s="37"/>
      <c r="Y190" s="37"/>
      <c r="Z190" s="37"/>
      <c r="AA190" s="37"/>
      <c r="AB190" s="37"/>
      <c r="AC190" s="37"/>
      <c r="AD190" s="37"/>
      <c r="AE190" s="37"/>
      <c r="AT190" s="16" t="s">
        <v>271</v>
      </c>
      <c r="AU190" s="16" t="s">
        <v>77</v>
      </c>
    </row>
    <row r="191" s="12" customFormat="1">
      <c r="A191" s="12"/>
      <c r="B191" s="232"/>
      <c r="C191" s="233"/>
      <c r="D191" s="208" t="s">
        <v>967</v>
      </c>
      <c r="E191" s="234" t="s">
        <v>19</v>
      </c>
      <c r="F191" s="235" t="s">
        <v>3515</v>
      </c>
      <c r="G191" s="233"/>
      <c r="H191" s="236">
        <v>0.77400000000000002</v>
      </c>
      <c r="I191" s="237"/>
      <c r="J191" s="233"/>
      <c r="K191" s="233"/>
      <c r="L191" s="238"/>
      <c r="M191" s="239"/>
      <c r="N191" s="240"/>
      <c r="O191" s="240"/>
      <c r="P191" s="240"/>
      <c r="Q191" s="240"/>
      <c r="R191" s="240"/>
      <c r="S191" s="240"/>
      <c r="T191" s="241"/>
      <c r="U191" s="12"/>
      <c r="V191" s="12"/>
      <c r="W191" s="12"/>
      <c r="X191" s="12"/>
      <c r="Y191" s="12"/>
      <c r="Z191" s="12"/>
      <c r="AA191" s="12"/>
      <c r="AB191" s="12"/>
      <c r="AC191" s="12"/>
      <c r="AD191" s="12"/>
      <c r="AE191" s="12"/>
      <c r="AT191" s="242" t="s">
        <v>967</v>
      </c>
      <c r="AU191" s="242" t="s">
        <v>77</v>
      </c>
      <c r="AV191" s="12" t="s">
        <v>79</v>
      </c>
      <c r="AW191" s="12" t="s">
        <v>31</v>
      </c>
      <c r="AX191" s="12" t="s">
        <v>69</v>
      </c>
      <c r="AY191" s="242" t="s">
        <v>260</v>
      </c>
    </row>
    <row r="192" s="13" customFormat="1">
      <c r="A192" s="13"/>
      <c r="B192" s="243"/>
      <c r="C192" s="244"/>
      <c r="D192" s="208" t="s">
        <v>967</v>
      </c>
      <c r="E192" s="245" t="s">
        <v>19</v>
      </c>
      <c r="F192" s="246" t="s">
        <v>969</v>
      </c>
      <c r="G192" s="244"/>
      <c r="H192" s="247">
        <v>0.77400000000000002</v>
      </c>
      <c r="I192" s="248"/>
      <c r="J192" s="244"/>
      <c r="K192" s="244"/>
      <c r="L192" s="249"/>
      <c r="M192" s="250"/>
      <c r="N192" s="251"/>
      <c r="O192" s="251"/>
      <c r="P192" s="251"/>
      <c r="Q192" s="251"/>
      <c r="R192" s="251"/>
      <c r="S192" s="251"/>
      <c r="T192" s="252"/>
      <c r="U192" s="13"/>
      <c r="V192" s="13"/>
      <c r="W192" s="13"/>
      <c r="X192" s="13"/>
      <c r="Y192" s="13"/>
      <c r="Z192" s="13"/>
      <c r="AA192" s="13"/>
      <c r="AB192" s="13"/>
      <c r="AC192" s="13"/>
      <c r="AD192" s="13"/>
      <c r="AE192" s="13"/>
      <c r="AT192" s="253" t="s">
        <v>967</v>
      </c>
      <c r="AU192" s="253" t="s">
        <v>77</v>
      </c>
      <c r="AV192" s="13" t="s">
        <v>266</v>
      </c>
      <c r="AW192" s="13" t="s">
        <v>31</v>
      </c>
      <c r="AX192" s="13" t="s">
        <v>77</v>
      </c>
      <c r="AY192" s="253" t="s">
        <v>260</v>
      </c>
    </row>
    <row r="193" s="2" customFormat="1" ht="16.5" customHeight="1">
      <c r="A193" s="37"/>
      <c r="B193" s="38"/>
      <c r="C193" s="195" t="s">
        <v>372</v>
      </c>
      <c r="D193" s="195" t="s">
        <v>261</v>
      </c>
      <c r="E193" s="196" t="s">
        <v>3516</v>
      </c>
      <c r="F193" s="197" t="s">
        <v>3517</v>
      </c>
      <c r="G193" s="198" t="s">
        <v>1066</v>
      </c>
      <c r="H193" s="199">
        <v>0.47999999999999998</v>
      </c>
      <c r="I193" s="200"/>
      <c r="J193" s="201">
        <f>ROUND(I193*H193,2)</f>
        <v>0</v>
      </c>
      <c r="K193" s="197" t="s">
        <v>1261</v>
      </c>
      <c r="L193" s="43"/>
      <c r="M193" s="202" t="s">
        <v>19</v>
      </c>
      <c r="N193" s="203" t="s">
        <v>40</v>
      </c>
      <c r="O193" s="83"/>
      <c r="P193" s="204">
        <f>O193*H193</f>
        <v>0</v>
      </c>
      <c r="Q193" s="204">
        <v>2.9013900000000001</v>
      </c>
      <c r="R193" s="204">
        <f>Q193*H193</f>
        <v>1.3926672</v>
      </c>
      <c r="S193" s="204">
        <v>0</v>
      </c>
      <c r="T193" s="205">
        <f>S193*H193</f>
        <v>0</v>
      </c>
      <c r="U193" s="37"/>
      <c r="V193" s="37"/>
      <c r="W193" s="37"/>
      <c r="X193" s="37"/>
      <c r="Y193" s="37"/>
      <c r="Z193" s="37"/>
      <c r="AA193" s="37"/>
      <c r="AB193" s="37"/>
      <c r="AC193" s="37"/>
      <c r="AD193" s="37"/>
      <c r="AE193" s="37"/>
      <c r="AR193" s="206" t="s">
        <v>266</v>
      </c>
      <c r="AT193" s="206" t="s">
        <v>261</v>
      </c>
      <c r="AU193" s="206" t="s">
        <v>77</v>
      </c>
      <c r="AY193" s="16" t="s">
        <v>260</v>
      </c>
      <c r="BE193" s="207">
        <f>IF(N193="základní",J193,0)</f>
        <v>0</v>
      </c>
      <c r="BF193" s="207">
        <f>IF(N193="snížená",J193,0)</f>
        <v>0</v>
      </c>
      <c r="BG193" s="207">
        <f>IF(N193="zákl. přenesená",J193,0)</f>
        <v>0</v>
      </c>
      <c r="BH193" s="207">
        <f>IF(N193="sníž. přenesená",J193,0)</f>
        <v>0</v>
      </c>
      <c r="BI193" s="207">
        <f>IF(N193="nulová",J193,0)</f>
        <v>0</v>
      </c>
      <c r="BJ193" s="16" t="s">
        <v>77</v>
      </c>
      <c r="BK193" s="207">
        <f>ROUND(I193*H193,2)</f>
        <v>0</v>
      </c>
      <c r="BL193" s="16" t="s">
        <v>266</v>
      </c>
      <c r="BM193" s="206" t="s">
        <v>3518</v>
      </c>
    </row>
    <row r="194" s="2" customFormat="1">
      <c r="A194" s="37"/>
      <c r="B194" s="38"/>
      <c r="C194" s="39"/>
      <c r="D194" s="208" t="s">
        <v>267</v>
      </c>
      <c r="E194" s="39"/>
      <c r="F194" s="209" t="s">
        <v>3519</v>
      </c>
      <c r="G194" s="39"/>
      <c r="H194" s="39"/>
      <c r="I194" s="210"/>
      <c r="J194" s="39"/>
      <c r="K194" s="39"/>
      <c r="L194" s="43"/>
      <c r="M194" s="211"/>
      <c r="N194" s="212"/>
      <c r="O194" s="83"/>
      <c r="P194" s="83"/>
      <c r="Q194" s="83"/>
      <c r="R194" s="83"/>
      <c r="S194" s="83"/>
      <c r="T194" s="84"/>
      <c r="U194" s="37"/>
      <c r="V194" s="37"/>
      <c r="W194" s="37"/>
      <c r="X194" s="37"/>
      <c r="Y194" s="37"/>
      <c r="Z194" s="37"/>
      <c r="AA194" s="37"/>
      <c r="AB194" s="37"/>
      <c r="AC194" s="37"/>
      <c r="AD194" s="37"/>
      <c r="AE194" s="37"/>
      <c r="AT194" s="16" t="s">
        <v>267</v>
      </c>
      <c r="AU194" s="16" t="s">
        <v>77</v>
      </c>
    </row>
    <row r="195" s="2" customFormat="1">
      <c r="A195" s="37"/>
      <c r="B195" s="38"/>
      <c r="C195" s="39"/>
      <c r="D195" s="254" t="s">
        <v>1425</v>
      </c>
      <c r="E195" s="39"/>
      <c r="F195" s="255" t="s">
        <v>3520</v>
      </c>
      <c r="G195" s="39"/>
      <c r="H195" s="39"/>
      <c r="I195" s="210"/>
      <c r="J195" s="39"/>
      <c r="K195" s="39"/>
      <c r="L195" s="43"/>
      <c r="M195" s="211"/>
      <c r="N195" s="212"/>
      <c r="O195" s="83"/>
      <c r="P195" s="83"/>
      <c r="Q195" s="83"/>
      <c r="R195" s="83"/>
      <c r="S195" s="83"/>
      <c r="T195" s="84"/>
      <c r="U195" s="37"/>
      <c r="V195" s="37"/>
      <c r="W195" s="37"/>
      <c r="X195" s="37"/>
      <c r="Y195" s="37"/>
      <c r="Z195" s="37"/>
      <c r="AA195" s="37"/>
      <c r="AB195" s="37"/>
      <c r="AC195" s="37"/>
      <c r="AD195" s="37"/>
      <c r="AE195" s="37"/>
      <c r="AT195" s="16" t="s">
        <v>1425</v>
      </c>
      <c r="AU195" s="16" t="s">
        <v>77</v>
      </c>
    </row>
    <row r="196" s="2" customFormat="1" ht="16.5" customHeight="1">
      <c r="A196" s="37"/>
      <c r="B196" s="38"/>
      <c r="C196" s="195" t="s">
        <v>323</v>
      </c>
      <c r="D196" s="195" t="s">
        <v>261</v>
      </c>
      <c r="E196" s="196" t="s">
        <v>1926</v>
      </c>
      <c r="F196" s="197" t="s">
        <v>1927</v>
      </c>
      <c r="G196" s="198" t="s">
        <v>1066</v>
      </c>
      <c r="H196" s="199">
        <v>9.5999999999999996</v>
      </c>
      <c r="I196" s="200"/>
      <c r="J196" s="201">
        <f>ROUND(I196*H196,2)</f>
        <v>0</v>
      </c>
      <c r="K196" s="197" t="s">
        <v>1261</v>
      </c>
      <c r="L196" s="43"/>
      <c r="M196" s="202" t="s">
        <v>19</v>
      </c>
      <c r="N196" s="203" t="s">
        <v>40</v>
      </c>
      <c r="O196" s="83"/>
      <c r="P196" s="204">
        <f>O196*H196</f>
        <v>0</v>
      </c>
      <c r="Q196" s="204">
        <v>2.5018699999999998</v>
      </c>
      <c r="R196" s="204">
        <f>Q196*H196</f>
        <v>24.017951999999998</v>
      </c>
      <c r="S196" s="204">
        <v>0</v>
      </c>
      <c r="T196" s="205">
        <f>S196*H196</f>
        <v>0</v>
      </c>
      <c r="U196" s="37"/>
      <c r="V196" s="37"/>
      <c r="W196" s="37"/>
      <c r="X196" s="37"/>
      <c r="Y196" s="37"/>
      <c r="Z196" s="37"/>
      <c r="AA196" s="37"/>
      <c r="AB196" s="37"/>
      <c r="AC196" s="37"/>
      <c r="AD196" s="37"/>
      <c r="AE196" s="37"/>
      <c r="AR196" s="206" t="s">
        <v>266</v>
      </c>
      <c r="AT196" s="206" t="s">
        <v>261</v>
      </c>
      <c r="AU196" s="206" t="s">
        <v>77</v>
      </c>
      <c r="AY196" s="16" t="s">
        <v>260</v>
      </c>
      <c r="BE196" s="207">
        <f>IF(N196="základní",J196,0)</f>
        <v>0</v>
      </c>
      <c r="BF196" s="207">
        <f>IF(N196="snížená",J196,0)</f>
        <v>0</v>
      </c>
      <c r="BG196" s="207">
        <f>IF(N196="zákl. přenesená",J196,0)</f>
        <v>0</v>
      </c>
      <c r="BH196" s="207">
        <f>IF(N196="sníž. přenesená",J196,0)</f>
        <v>0</v>
      </c>
      <c r="BI196" s="207">
        <f>IF(N196="nulová",J196,0)</f>
        <v>0</v>
      </c>
      <c r="BJ196" s="16" t="s">
        <v>77</v>
      </c>
      <c r="BK196" s="207">
        <f>ROUND(I196*H196,2)</f>
        <v>0</v>
      </c>
      <c r="BL196" s="16" t="s">
        <v>266</v>
      </c>
      <c r="BM196" s="206" t="s">
        <v>375</v>
      </c>
    </row>
    <row r="197" s="2" customFormat="1">
      <c r="A197" s="37"/>
      <c r="B197" s="38"/>
      <c r="C197" s="39"/>
      <c r="D197" s="208" t="s">
        <v>267</v>
      </c>
      <c r="E197" s="39"/>
      <c r="F197" s="209" t="s">
        <v>1928</v>
      </c>
      <c r="G197" s="39"/>
      <c r="H197" s="39"/>
      <c r="I197" s="210"/>
      <c r="J197" s="39"/>
      <c r="K197" s="39"/>
      <c r="L197" s="43"/>
      <c r="M197" s="211"/>
      <c r="N197" s="212"/>
      <c r="O197" s="83"/>
      <c r="P197" s="83"/>
      <c r="Q197" s="83"/>
      <c r="R197" s="83"/>
      <c r="S197" s="83"/>
      <c r="T197" s="84"/>
      <c r="U197" s="37"/>
      <c r="V197" s="37"/>
      <c r="W197" s="37"/>
      <c r="X197" s="37"/>
      <c r="Y197" s="37"/>
      <c r="Z197" s="37"/>
      <c r="AA197" s="37"/>
      <c r="AB197" s="37"/>
      <c r="AC197" s="37"/>
      <c r="AD197" s="37"/>
      <c r="AE197" s="37"/>
      <c r="AT197" s="16" t="s">
        <v>267</v>
      </c>
      <c r="AU197" s="16" t="s">
        <v>77</v>
      </c>
    </row>
    <row r="198" s="2" customFormat="1">
      <c r="A198" s="37"/>
      <c r="B198" s="38"/>
      <c r="C198" s="39"/>
      <c r="D198" s="254" t="s">
        <v>1425</v>
      </c>
      <c r="E198" s="39"/>
      <c r="F198" s="255" t="s">
        <v>1929</v>
      </c>
      <c r="G198" s="39"/>
      <c r="H198" s="39"/>
      <c r="I198" s="210"/>
      <c r="J198" s="39"/>
      <c r="K198" s="39"/>
      <c r="L198" s="43"/>
      <c r="M198" s="211"/>
      <c r="N198" s="212"/>
      <c r="O198" s="83"/>
      <c r="P198" s="83"/>
      <c r="Q198" s="83"/>
      <c r="R198" s="83"/>
      <c r="S198" s="83"/>
      <c r="T198" s="84"/>
      <c r="U198" s="37"/>
      <c r="V198" s="37"/>
      <c r="W198" s="37"/>
      <c r="X198" s="37"/>
      <c r="Y198" s="37"/>
      <c r="Z198" s="37"/>
      <c r="AA198" s="37"/>
      <c r="AB198" s="37"/>
      <c r="AC198" s="37"/>
      <c r="AD198" s="37"/>
      <c r="AE198" s="37"/>
      <c r="AT198" s="16" t="s">
        <v>1425</v>
      </c>
      <c r="AU198" s="16" t="s">
        <v>77</v>
      </c>
    </row>
    <row r="199" s="2" customFormat="1">
      <c r="A199" s="37"/>
      <c r="B199" s="38"/>
      <c r="C199" s="39"/>
      <c r="D199" s="208" t="s">
        <v>271</v>
      </c>
      <c r="E199" s="39"/>
      <c r="F199" s="213" t="s">
        <v>1930</v>
      </c>
      <c r="G199" s="39"/>
      <c r="H199" s="39"/>
      <c r="I199" s="210"/>
      <c r="J199" s="39"/>
      <c r="K199" s="39"/>
      <c r="L199" s="43"/>
      <c r="M199" s="211"/>
      <c r="N199" s="212"/>
      <c r="O199" s="83"/>
      <c r="P199" s="83"/>
      <c r="Q199" s="83"/>
      <c r="R199" s="83"/>
      <c r="S199" s="83"/>
      <c r="T199" s="84"/>
      <c r="U199" s="37"/>
      <c r="V199" s="37"/>
      <c r="W199" s="37"/>
      <c r="X199" s="37"/>
      <c r="Y199" s="37"/>
      <c r="Z199" s="37"/>
      <c r="AA199" s="37"/>
      <c r="AB199" s="37"/>
      <c r="AC199" s="37"/>
      <c r="AD199" s="37"/>
      <c r="AE199" s="37"/>
      <c r="AT199" s="16" t="s">
        <v>271</v>
      </c>
      <c r="AU199" s="16" t="s">
        <v>77</v>
      </c>
    </row>
    <row r="200" s="12" customFormat="1">
      <c r="A200" s="12"/>
      <c r="B200" s="232"/>
      <c r="C200" s="233"/>
      <c r="D200" s="208" t="s">
        <v>967</v>
      </c>
      <c r="E200" s="234" t="s">
        <v>19</v>
      </c>
      <c r="F200" s="235" t="s">
        <v>3521</v>
      </c>
      <c r="G200" s="233"/>
      <c r="H200" s="236">
        <v>9.5999999999999996</v>
      </c>
      <c r="I200" s="237"/>
      <c r="J200" s="233"/>
      <c r="K200" s="233"/>
      <c r="L200" s="238"/>
      <c r="M200" s="239"/>
      <c r="N200" s="240"/>
      <c r="O200" s="240"/>
      <c r="P200" s="240"/>
      <c r="Q200" s="240"/>
      <c r="R200" s="240"/>
      <c r="S200" s="240"/>
      <c r="T200" s="241"/>
      <c r="U200" s="12"/>
      <c r="V200" s="12"/>
      <c r="W200" s="12"/>
      <c r="X200" s="12"/>
      <c r="Y200" s="12"/>
      <c r="Z200" s="12"/>
      <c r="AA200" s="12"/>
      <c r="AB200" s="12"/>
      <c r="AC200" s="12"/>
      <c r="AD200" s="12"/>
      <c r="AE200" s="12"/>
      <c r="AT200" s="242" t="s">
        <v>967</v>
      </c>
      <c r="AU200" s="242" t="s">
        <v>77</v>
      </c>
      <c r="AV200" s="12" t="s">
        <v>79</v>
      </c>
      <c r="AW200" s="12" t="s">
        <v>31</v>
      </c>
      <c r="AX200" s="12" t="s">
        <v>69</v>
      </c>
      <c r="AY200" s="242" t="s">
        <v>260</v>
      </c>
    </row>
    <row r="201" s="13" customFormat="1">
      <c r="A201" s="13"/>
      <c r="B201" s="243"/>
      <c r="C201" s="244"/>
      <c r="D201" s="208" t="s">
        <v>967</v>
      </c>
      <c r="E201" s="245" t="s">
        <v>19</v>
      </c>
      <c r="F201" s="246" t="s">
        <v>969</v>
      </c>
      <c r="G201" s="244"/>
      <c r="H201" s="247">
        <v>9.5999999999999996</v>
      </c>
      <c r="I201" s="248"/>
      <c r="J201" s="244"/>
      <c r="K201" s="244"/>
      <c r="L201" s="249"/>
      <c r="M201" s="250"/>
      <c r="N201" s="251"/>
      <c r="O201" s="251"/>
      <c r="P201" s="251"/>
      <c r="Q201" s="251"/>
      <c r="R201" s="251"/>
      <c r="S201" s="251"/>
      <c r="T201" s="252"/>
      <c r="U201" s="13"/>
      <c r="V201" s="13"/>
      <c r="W201" s="13"/>
      <c r="X201" s="13"/>
      <c r="Y201" s="13"/>
      <c r="Z201" s="13"/>
      <c r="AA201" s="13"/>
      <c r="AB201" s="13"/>
      <c r="AC201" s="13"/>
      <c r="AD201" s="13"/>
      <c r="AE201" s="13"/>
      <c r="AT201" s="253" t="s">
        <v>967</v>
      </c>
      <c r="AU201" s="253" t="s">
        <v>77</v>
      </c>
      <c r="AV201" s="13" t="s">
        <v>266</v>
      </c>
      <c r="AW201" s="13" t="s">
        <v>31</v>
      </c>
      <c r="AX201" s="13" t="s">
        <v>77</v>
      </c>
      <c r="AY201" s="253" t="s">
        <v>260</v>
      </c>
    </row>
    <row r="202" s="2" customFormat="1" ht="16.5" customHeight="1">
      <c r="A202" s="37"/>
      <c r="B202" s="38"/>
      <c r="C202" s="195" t="s">
        <v>383</v>
      </c>
      <c r="D202" s="195" t="s">
        <v>261</v>
      </c>
      <c r="E202" s="196" t="s">
        <v>1932</v>
      </c>
      <c r="F202" s="197" t="s">
        <v>1933</v>
      </c>
      <c r="G202" s="198" t="s">
        <v>1300</v>
      </c>
      <c r="H202" s="199">
        <v>54.399999999999999</v>
      </c>
      <c r="I202" s="200"/>
      <c r="J202" s="201">
        <f>ROUND(I202*H202,2)</f>
        <v>0</v>
      </c>
      <c r="K202" s="197" t="s">
        <v>1261</v>
      </c>
      <c r="L202" s="43"/>
      <c r="M202" s="202" t="s">
        <v>19</v>
      </c>
      <c r="N202" s="203" t="s">
        <v>40</v>
      </c>
      <c r="O202" s="83"/>
      <c r="P202" s="204">
        <f>O202*H202</f>
        <v>0</v>
      </c>
      <c r="Q202" s="204">
        <v>0.0023700000000000001</v>
      </c>
      <c r="R202" s="204">
        <f>Q202*H202</f>
        <v>0.12892800000000002</v>
      </c>
      <c r="S202" s="204">
        <v>0</v>
      </c>
      <c r="T202" s="205">
        <f>S202*H202</f>
        <v>0</v>
      </c>
      <c r="U202" s="37"/>
      <c r="V202" s="37"/>
      <c r="W202" s="37"/>
      <c r="X202" s="37"/>
      <c r="Y202" s="37"/>
      <c r="Z202" s="37"/>
      <c r="AA202" s="37"/>
      <c r="AB202" s="37"/>
      <c r="AC202" s="37"/>
      <c r="AD202" s="37"/>
      <c r="AE202" s="37"/>
      <c r="AR202" s="206" t="s">
        <v>266</v>
      </c>
      <c r="AT202" s="206" t="s">
        <v>261</v>
      </c>
      <c r="AU202" s="206" t="s">
        <v>77</v>
      </c>
      <c r="AY202" s="16" t="s">
        <v>260</v>
      </c>
      <c r="BE202" s="207">
        <f>IF(N202="základní",J202,0)</f>
        <v>0</v>
      </c>
      <c r="BF202" s="207">
        <f>IF(N202="snížená",J202,0)</f>
        <v>0</v>
      </c>
      <c r="BG202" s="207">
        <f>IF(N202="zákl. přenesená",J202,0)</f>
        <v>0</v>
      </c>
      <c r="BH202" s="207">
        <f>IF(N202="sníž. přenesená",J202,0)</f>
        <v>0</v>
      </c>
      <c r="BI202" s="207">
        <f>IF(N202="nulová",J202,0)</f>
        <v>0</v>
      </c>
      <c r="BJ202" s="16" t="s">
        <v>77</v>
      </c>
      <c r="BK202" s="207">
        <f>ROUND(I202*H202,2)</f>
        <v>0</v>
      </c>
      <c r="BL202" s="16" t="s">
        <v>266</v>
      </c>
      <c r="BM202" s="206" t="s">
        <v>380</v>
      </c>
    </row>
    <row r="203" s="2" customFormat="1">
      <c r="A203" s="37"/>
      <c r="B203" s="38"/>
      <c r="C203" s="39"/>
      <c r="D203" s="208" t="s">
        <v>267</v>
      </c>
      <c r="E203" s="39"/>
      <c r="F203" s="209" t="s">
        <v>1934</v>
      </c>
      <c r="G203" s="39"/>
      <c r="H203" s="39"/>
      <c r="I203" s="210"/>
      <c r="J203" s="39"/>
      <c r="K203" s="39"/>
      <c r="L203" s="43"/>
      <c r="M203" s="211"/>
      <c r="N203" s="212"/>
      <c r="O203" s="83"/>
      <c r="P203" s="83"/>
      <c r="Q203" s="83"/>
      <c r="R203" s="83"/>
      <c r="S203" s="83"/>
      <c r="T203" s="84"/>
      <c r="U203" s="37"/>
      <c r="V203" s="37"/>
      <c r="W203" s="37"/>
      <c r="X203" s="37"/>
      <c r="Y203" s="37"/>
      <c r="Z203" s="37"/>
      <c r="AA203" s="37"/>
      <c r="AB203" s="37"/>
      <c r="AC203" s="37"/>
      <c r="AD203" s="37"/>
      <c r="AE203" s="37"/>
      <c r="AT203" s="16" t="s">
        <v>267</v>
      </c>
      <c r="AU203" s="16" t="s">
        <v>77</v>
      </c>
    </row>
    <row r="204" s="2" customFormat="1">
      <c r="A204" s="37"/>
      <c r="B204" s="38"/>
      <c r="C204" s="39"/>
      <c r="D204" s="254" t="s">
        <v>1425</v>
      </c>
      <c r="E204" s="39"/>
      <c r="F204" s="255" t="s">
        <v>1935</v>
      </c>
      <c r="G204" s="39"/>
      <c r="H204" s="39"/>
      <c r="I204" s="210"/>
      <c r="J204" s="39"/>
      <c r="K204" s="39"/>
      <c r="L204" s="43"/>
      <c r="M204" s="211"/>
      <c r="N204" s="212"/>
      <c r="O204" s="83"/>
      <c r="P204" s="83"/>
      <c r="Q204" s="83"/>
      <c r="R204" s="83"/>
      <c r="S204" s="83"/>
      <c r="T204" s="84"/>
      <c r="U204" s="37"/>
      <c r="V204" s="37"/>
      <c r="W204" s="37"/>
      <c r="X204" s="37"/>
      <c r="Y204" s="37"/>
      <c r="Z204" s="37"/>
      <c r="AA204" s="37"/>
      <c r="AB204" s="37"/>
      <c r="AC204" s="37"/>
      <c r="AD204" s="37"/>
      <c r="AE204" s="37"/>
      <c r="AT204" s="16" t="s">
        <v>1425</v>
      </c>
      <c r="AU204" s="16" t="s">
        <v>77</v>
      </c>
    </row>
    <row r="205" s="2" customFormat="1">
      <c r="A205" s="37"/>
      <c r="B205" s="38"/>
      <c r="C205" s="39"/>
      <c r="D205" s="208" t="s">
        <v>271</v>
      </c>
      <c r="E205" s="39"/>
      <c r="F205" s="213" t="s">
        <v>1936</v>
      </c>
      <c r="G205" s="39"/>
      <c r="H205" s="39"/>
      <c r="I205" s="210"/>
      <c r="J205" s="39"/>
      <c r="K205" s="39"/>
      <c r="L205" s="43"/>
      <c r="M205" s="211"/>
      <c r="N205" s="212"/>
      <c r="O205" s="83"/>
      <c r="P205" s="83"/>
      <c r="Q205" s="83"/>
      <c r="R205" s="83"/>
      <c r="S205" s="83"/>
      <c r="T205" s="84"/>
      <c r="U205" s="37"/>
      <c r="V205" s="37"/>
      <c r="W205" s="37"/>
      <c r="X205" s="37"/>
      <c r="Y205" s="37"/>
      <c r="Z205" s="37"/>
      <c r="AA205" s="37"/>
      <c r="AB205" s="37"/>
      <c r="AC205" s="37"/>
      <c r="AD205" s="37"/>
      <c r="AE205" s="37"/>
      <c r="AT205" s="16" t="s">
        <v>271</v>
      </c>
      <c r="AU205" s="16" t="s">
        <v>77</v>
      </c>
    </row>
    <row r="206" s="12" customFormat="1">
      <c r="A206" s="12"/>
      <c r="B206" s="232"/>
      <c r="C206" s="233"/>
      <c r="D206" s="208" t="s">
        <v>967</v>
      </c>
      <c r="E206" s="234" t="s">
        <v>19</v>
      </c>
      <c r="F206" s="235" t="s">
        <v>3522</v>
      </c>
      <c r="G206" s="233"/>
      <c r="H206" s="236">
        <v>54.399999999999999</v>
      </c>
      <c r="I206" s="237"/>
      <c r="J206" s="233"/>
      <c r="K206" s="233"/>
      <c r="L206" s="238"/>
      <c r="M206" s="239"/>
      <c r="N206" s="240"/>
      <c r="O206" s="240"/>
      <c r="P206" s="240"/>
      <c r="Q206" s="240"/>
      <c r="R206" s="240"/>
      <c r="S206" s="240"/>
      <c r="T206" s="241"/>
      <c r="U206" s="12"/>
      <c r="V206" s="12"/>
      <c r="W206" s="12"/>
      <c r="X206" s="12"/>
      <c r="Y206" s="12"/>
      <c r="Z206" s="12"/>
      <c r="AA206" s="12"/>
      <c r="AB206" s="12"/>
      <c r="AC206" s="12"/>
      <c r="AD206" s="12"/>
      <c r="AE206" s="12"/>
      <c r="AT206" s="242" t="s">
        <v>967</v>
      </c>
      <c r="AU206" s="242" t="s">
        <v>77</v>
      </c>
      <c r="AV206" s="12" t="s">
        <v>79</v>
      </c>
      <c r="AW206" s="12" t="s">
        <v>31</v>
      </c>
      <c r="AX206" s="12" t="s">
        <v>69</v>
      </c>
      <c r="AY206" s="242" t="s">
        <v>260</v>
      </c>
    </row>
    <row r="207" s="13" customFormat="1">
      <c r="A207" s="13"/>
      <c r="B207" s="243"/>
      <c r="C207" s="244"/>
      <c r="D207" s="208" t="s">
        <v>967</v>
      </c>
      <c r="E207" s="245" t="s">
        <v>19</v>
      </c>
      <c r="F207" s="246" t="s">
        <v>969</v>
      </c>
      <c r="G207" s="244"/>
      <c r="H207" s="247">
        <v>54.399999999999999</v>
      </c>
      <c r="I207" s="248"/>
      <c r="J207" s="244"/>
      <c r="K207" s="244"/>
      <c r="L207" s="249"/>
      <c r="M207" s="250"/>
      <c r="N207" s="251"/>
      <c r="O207" s="251"/>
      <c r="P207" s="251"/>
      <c r="Q207" s="251"/>
      <c r="R207" s="251"/>
      <c r="S207" s="251"/>
      <c r="T207" s="252"/>
      <c r="U207" s="13"/>
      <c r="V207" s="13"/>
      <c r="W207" s="13"/>
      <c r="X207" s="13"/>
      <c r="Y207" s="13"/>
      <c r="Z207" s="13"/>
      <c r="AA207" s="13"/>
      <c r="AB207" s="13"/>
      <c r="AC207" s="13"/>
      <c r="AD207" s="13"/>
      <c r="AE207" s="13"/>
      <c r="AT207" s="253" t="s">
        <v>967</v>
      </c>
      <c r="AU207" s="253" t="s">
        <v>77</v>
      </c>
      <c r="AV207" s="13" t="s">
        <v>266</v>
      </c>
      <c r="AW207" s="13" t="s">
        <v>31</v>
      </c>
      <c r="AX207" s="13" t="s">
        <v>77</v>
      </c>
      <c r="AY207" s="253" t="s">
        <v>260</v>
      </c>
    </row>
    <row r="208" s="2" customFormat="1" ht="16.5" customHeight="1">
      <c r="A208" s="37"/>
      <c r="B208" s="38"/>
      <c r="C208" s="195" t="s">
        <v>329</v>
      </c>
      <c r="D208" s="195" t="s">
        <v>261</v>
      </c>
      <c r="E208" s="196" t="s">
        <v>1938</v>
      </c>
      <c r="F208" s="197" t="s">
        <v>1939</v>
      </c>
      <c r="G208" s="198" t="s">
        <v>1300</v>
      </c>
      <c r="H208" s="199">
        <v>54.399999999999999</v>
      </c>
      <c r="I208" s="200"/>
      <c r="J208" s="201">
        <f>ROUND(I208*H208,2)</f>
        <v>0</v>
      </c>
      <c r="K208" s="197" t="s">
        <v>1261</v>
      </c>
      <c r="L208" s="43"/>
      <c r="M208" s="202" t="s">
        <v>19</v>
      </c>
      <c r="N208" s="203" t="s">
        <v>40</v>
      </c>
      <c r="O208" s="83"/>
      <c r="P208" s="204">
        <f>O208*H208</f>
        <v>0</v>
      </c>
      <c r="Q208" s="204">
        <v>0</v>
      </c>
      <c r="R208" s="204">
        <f>Q208*H208</f>
        <v>0</v>
      </c>
      <c r="S208" s="204">
        <v>0</v>
      </c>
      <c r="T208" s="205">
        <f>S208*H208</f>
        <v>0</v>
      </c>
      <c r="U208" s="37"/>
      <c r="V208" s="37"/>
      <c r="W208" s="37"/>
      <c r="X208" s="37"/>
      <c r="Y208" s="37"/>
      <c r="Z208" s="37"/>
      <c r="AA208" s="37"/>
      <c r="AB208" s="37"/>
      <c r="AC208" s="37"/>
      <c r="AD208" s="37"/>
      <c r="AE208" s="37"/>
      <c r="AR208" s="206" t="s">
        <v>266</v>
      </c>
      <c r="AT208" s="206" t="s">
        <v>261</v>
      </c>
      <c r="AU208" s="206" t="s">
        <v>77</v>
      </c>
      <c r="AY208" s="16" t="s">
        <v>260</v>
      </c>
      <c r="BE208" s="207">
        <f>IF(N208="základní",J208,0)</f>
        <v>0</v>
      </c>
      <c r="BF208" s="207">
        <f>IF(N208="snížená",J208,0)</f>
        <v>0</v>
      </c>
      <c r="BG208" s="207">
        <f>IF(N208="zákl. přenesená",J208,0)</f>
        <v>0</v>
      </c>
      <c r="BH208" s="207">
        <f>IF(N208="sníž. přenesená",J208,0)</f>
        <v>0</v>
      </c>
      <c r="BI208" s="207">
        <f>IF(N208="nulová",J208,0)</f>
        <v>0</v>
      </c>
      <c r="BJ208" s="16" t="s">
        <v>77</v>
      </c>
      <c r="BK208" s="207">
        <f>ROUND(I208*H208,2)</f>
        <v>0</v>
      </c>
      <c r="BL208" s="16" t="s">
        <v>266</v>
      </c>
      <c r="BM208" s="206" t="s">
        <v>386</v>
      </c>
    </row>
    <row r="209" s="2" customFormat="1">
      <c r="A209" s="37"/>
      <c r="B209" s="38"/>
      <c r="C209" s="39"/>
      <c r="D209" s="208" t="s">
        <v>267</v>
      </c>
      <c r="E209" s="39"/>
      <c r="F209" s="209" t="s">
        <v>1940</v>
      </c>
      <c r="G209" s="39"/>
      <c r="H209" s="39"/>
      <c r="I209" s="210"/>
      <c r="J209" s="39"/>
      <c r="K209" s="39"/>
      <c r="L209" s="43"/>
      <c r="M209" s="211"/>
      <c r="N209" s="212"/>
      <c r="O209" s="83"/>
      <c r="P209" s="83"/>
      <c r="Q209" s="83"/>
      <c r="R209" s="83"/>
      <c r="S209" s="83"/>
      <c r="T209" s="84"/>
      <c r="U209" s="37"/>
      <c r="V209" s="37"/>
      <c r="W209" s="37"/>
      <c r="X209" s="37"/>
      <c r="Y209" s="37"/>
      <c r="Z209" s="37"/>
      <c r="AA209" s="37"/>
      <c r="AB209" s="37"/>
      <c r="AC209" s="37"/>
      <c r="AD209" s="37"/>
      <c r="AE209" s="37"/>
      <c r="AT209" s="16" t="s">
        <v>267</v>
      </c>
      <c r="AU209" s="16" t="s">
        <v>77</v>
      </c>
    </row>
    <row r="210" s="2" customFormat="1">
      <c r="A210" s="37"/>
      <c r="B210" s="38"/>
      <c r="C210" s="39"/>
      <c r="D210" s="254" t="s">
        <v>1425</v>
      </c>
      <c r="E210" s="39"/>
      <c r="F210" s="255" t="s">
        <v>1941</v>
      </c>
      <c r="G210" s="39"/>
      <c r="H210" s="39"/>
      <c r="I210" s="210"/>
      <c r="J210" s="39"/>
      <c r="K210" s="39"/>
      <c r="L210" s="43"/>
      <c r="M210" s="211"/>
      <c r="N210" s="212"/>
      <c r="O210" s="83"/>
      <c r="P210" s="83"/>
      <c r="Q210" s="83"/>
      <c r="R210" s="83"/>
      <c r="S210" s="83"/>
      <c r="T210" s="84"/>
      <c r="U210" s="37"/>
      <c r="V210" s="37"/>
      <c r="W210" s="37"/>
      <c r="X210" s="37"/>
      <c r="Y210" s="37"/>
      <c r="Z210" s="37"/>
      <c r="AA210" s="37"/>
      <c r="AB210" s="37"/>
      <c r="AC210" s="37"/>
      <c r="AD210" s="37"/>
      <c r="AE210" s="37"/>
      <c r="AT210" s="16" t="s">
        <v>1425</v>
      </c>
      <c r="AU210" s="16" t="s">
        <v>77</v>
      </c>
    </row>
    <row r="211" s="2" customFormat="1">
      <c r="A211" s="37"/>
      <c r="B211" s="38"/>
      <c r="C211" s="39"/>
      <c r="D211" s="208" t="s">
        <v>271</v>
      </c>
      <c r="E211" s="39"/>
      <c r="F211" s="213" t="s">
        <v>1936</v>
      </c>
      <c r="G211" s="39"/>
      <c r="H211" s="39"/>
      <c r="I211" s="210"/>
      <c r="J211" s="39"/>
      <c r="K211" s="39"/>
      <c r="L211" s="43"/>
      <c r="M211" s="211"/>
      <c r="N211" s="212"/>
      <c r="O211" s="83"/>
      <c r="P211" s="83"/>
      <c r="Q211" s="83"/>
      <c r="R211" s="83"/>
      <c r="S211" s="83"/>
      <c r="T211" s="84"/>
      <c r="U211" s="37"/>
      <c r="V211" s="37"/>
      <c r="W211" s="37"/>
      <c r="X211" s="37"/>
      <c r="Y211" s="37"/>
      <c r="Z211" s="37"/>
      <c r="AA211" s="37"/>
      <c r="AB211" s="37"/>
      <c r="AC211" s="37"/>
      <c r="AD211" s="37"/>
      <c r="AE211" s="37"/>
      <c r="AT211" s="16" t="s">
        <v>271</v>
      </c>
      <c r="AU211" s="16" t="s">
        <v>77</v>
      </c>
    </row>
    <row r="212" s="2" customFormat="1" ht="16.5" customHeight="1">
      <c r="A212" s="37"/>
      <c r="B212" s="38"/>
      <c r="C212" s="214" t="s">
        <v>394</v>
      </c>
      <c r="D212" s="214" t="s">
        <v>275</v>
      </c>
      <c r="E212" s="215" t="s">
        <v>3523</v>
      </c>
      <c r="F212" s="216" t="s">
        <v>3524</v>
      </c>
      <c r="G212" s="217" t="s">
        <v>2873</v>
      </c>
      <c r="H212" s="218">
        <v>2.1720000000000002</v>
      </c>
      <c r="I212" s="219"/>
      <c r="J212" s="220">
        <f>ROUND(I212*H212,2)</f>
        <v>0</v>
      </c>
      <c r="K212" s="216" t="s">
        <v>19</v>
      </c>
      <c r="L212" s="221"/>
      <c r="M212" s="222" t="s">
        <v>19</v>
      </c>
      <c r="N212" s="223" t="s">
        <v>40</v>
      </c>
      <c r="O212" s="83"/>
      <c r="P212" s="204">
        <f>O212*H212</f>
        <v>0</v>
      </c>
      <c r="Q212" s="204">
        <v>1.04359</v>
      </c>
      <c r="R212" s="204">
        <f>Q212*H212</f>
        <v>2.2666774800000002</v>
      </c>
      <c r="S212" s="204">
        <v>0</v>
      </c>
      <c r="T212" s="205">
        <f>S212*H212</f>
        <v>0</v>
      </c>
      <c r="U212" s="37"/>
      <c r="V212" s="37"/>
      <c r="W212" s="37"/>
      <c r="X212" s="37"/>
      <c r="Y212" s="37"/>
      <c r="Z212" s="37"/>
      <c r="AA212" s="37"/>
      <c r="AB212" s="37"/>
      <c r="AC212" s="37"/>
      <c r="AD212" s="37"/>
      <c r="AE212" s="37"/>
      <c r="AR212" s="206" t="s">
        <v>279</v>
      </c>
      <c r="AT212" s="206" t="s">
        <v>275</v>
      </c>
      <c r="AU212" s="206" t="s">
        <v>77</v>
      </c>
      <c r="AY212" s="16" t="s">
        <v>260</v>
      </c>
      <c r="BE212" s="207">
        <f>IF(N212="základní",J212,0)</f>
        <v>0</v>
      </c>
      <c r="BF212" s="207">
        <f>IF(N212="snížená",J212,0)</f>
        <v>0</v>
      </c>
      <c r="BG212" s="207">
        <f>IF(N212="zákl. přenesená",J212,0)</f>
        <v>0</v>
      </c>
      <c r="BH212" s="207">
        <f>IF(N212="sníž. přenesená",J212,0)</f>
        <v>0</v>
      </c>
      <c r="BI212" s="207">
        <f>IF(N212="nulová",J212,0)</f>
        <v>0</v>
      </c>
      <c r="BJ212" s="16" t="s">
        <v>77</v>
      </c>
      <c r="BK212" s="207">
        <f>ROUND(I212*H212,2)</f>
        <v>0</v>
      </c>
      <c r="BL212" s="16" t="s">
        <v>266</v>
      </c>
      <c r="BM212" s="206" t="s">
        <v>391</v>
      </c>
    </row>
    <row r="213" s="2" customFormat="1">
      <c r="A213" s="37"/>
      <c r="B213" s="38"/>
      <c r="C213" s="39"/>
      <c r="D213" s="208" t="s">
        <v>267</v>
      </c>
      <c r="E213" s="39"/>
      <c r="F213" s="209" t="s">
        <v>3524</v>
      </c>
      <c r="G213" s="39"/>
      <c r="H213" s="39"/>
      <c r="I213" s="210"/>
      <c r="J213" s="39"/>
      <c r="K213" s="39"/>
      <c r="L213" s="43"/>
      <c r="M213" s="211"/>
      <c r="N213" s="212"/>
      <c r="O213" s="83"/>
      <c r="P213" s="83"/>
      <c r="Q213" s="83"/>
      <c r="R213" s="83"/>
      <c r="S213" s="83"/>
      <c r="T213" s="84"/>
      <c r="U213" s="37"/>
      <c r="V213" s="37"/>
      <c r="W213" s="37"/>
      <c r="X213" s="37"/>
      <c r="Y213" s="37"/>
      <c r="Z213" s="37"/>
      <c r="AA213" s="37"/>
      <c r="AB213" s="37"/>
      <c r="AC213" s="37"/>
      <c r="AD213" s="37"/>
      <c r="AE213" s="37"/>
      <c r="AT213" s="16" t="s">
        <v>267</v>
      </c>
      <c r="AU213" s="16" t="s">
        <v>77</v>
      </c>
    </row>
    <row r="214" s="2" customFormat="1">
      <c r="A214" s="37"/>
      <c r="B214" s="38"/>
      <c r="C214" s="39"/>
      <c r="D214" s="208" t="s">
        <v>271</v>
      </c>
      <c r="E214" s="39"/>
      <c r="F214" s="213" t="s">
        <v>1946</v>
      </c>
      <c r="G214" s="39"/>
      <c r="H214" s="39"/>
      <c r="I214" s="210"/>
      <c r="J214" s="39"/>
      <c r="K214" s="39"/>
      <c r="L214" s="43"/>
      <c r="M214" s="211"/>
      <c r="N214" s="212"/>
      <c r="O214" s="83"/>
      <c r="P214" s="83"/>
      <c r="Q214" s="83"/>
      <c r="R214" s="83"/>
      <c r="S214" s="83"/>
      <c r="T214" s="84"/>
      <c r="U214" s="37"/>
      <c r="V214" s="37"/>
      <c r="W214" s="37"/>
      <c r="X214" s="37"/>
      <c r="Y214" s="37"/>
      <c r="Z214" s="37"/>
      <c r="AA214" s="37"/>
      <c r="AB214" s="37"/>
      <c r="AC214" s="37"/>
      <c r="AD214" s="37"/>
      <c r="AE214" s="37"/>
      <c r="AT214" s="16" t="s">
        <v>271</v>
      </c>
      <c r="AU214" s="16" t="s">
        <v>77</v>
      </c>
    </row>
    <row r="215" s="12" customFormat="1">
      <c r="A215" s="12"/>
      <c r="B215" s="232"/>
      <c r="C215" s="233"/>
      <c r="D215" s="208" t="s">
        <v>967</v>
      </c>
      <c r="E215" s="234" t="s">
        <v>19</v>
      </c>
      <c r="F215" s="235" t="s">
        <v>3525</v>
      </c>
      <c r="G215" s="233"/>
      <c r="H215" s="236">
        <v>2.1720000000000002</v>
      </c>
      <c r="I215" s="237"/>
      <c r="J215" s="233"/>
      <c r="K215" s="233"/>
      <c r="L215" s="238"/>
      <c r="M215" s="239"/>
      <c r="N215" s="240"/>
      <c r="O215" s="240"/>
      <c r="P215" s="240"/>
      <c r="Q215" s="240"/>
      <c r="R215" s="240"/>
      <c r="S215" s="240"/>
      <c r="T215" s="241"/>
      <c r="U215" s="12"/>
      <c r="V215" s="12"/>
      <c r="W215" s="12"/>
      <c r="X215" s="12"/>
      <c r="Y215" s="12"/>
      <c r="Z215" s="12"/>
      <c r="AA215" s="12"/>
      <c r="AB215" s="12"/>
      <c r="AC215" s="12"/>
      <c r="AD215" s="12"/>
      <c r="AE215" s="12"/>
      <c r="AT215" s="242" t="s">
        <v>967</v>
      </c>
      <c r="AU215" s="242" t="s">
        <v>77</v>
      </c>
      <c r="AV215" s="12" t="s">
        <v>79</v>
      </c>
      <c r="AW215" s="12" t="s">
        <v>31</v>
      </c>
      <c r="AX215" s="12" t="s">
        <v>69</v>
      </c>
      <c r="AY215" s="242" t="s">
        <v>260</v>
      </c>
    </row>
    <row r="216" s="13" customFormat="1">
      <c r="A216" s="13"/>
      <c r="B216" s="243"/>
      <c r="C216" s="244"/>
      <c r="D216" s="208" t="s">
        <v>967</v>
      </c>
      <c r="E216" s="245" t="s">
        <v>19</v>
      </c>
      <c r="F216" s="246" t="s">
        <v>969</v>
      </c>
      <c r="G216" s="244"/>
      <c r="H216" s="247">
        <v>2.1720000000000002</v>
      </c>
      <c r="I216" s="248"/>
      <c r="J216" s="244"/>
      <c r="K216" s="244"/>
      <c r="L216" s="249"/>
      <c r="M216" s="250"/>
      <c r="N216" s="251"/>
      <c r="O216" s="251"/>
      <c r="P216" s="251"/>
      <c r="Q216" s="251"/>
      <c r="R216" s="251"/>
      <c r="S216" s="251"/>
      <c r="T216" s="252"/>
      <c r="U216" s="13"/>
      <c r="V216" s="13"/>
      <c r="W216" s="13"/>
      <c r="X216" s="13"/>
      <c r="Y216" s="13"/>
      <c r="Z216" s="13"/>
      <c r="AA216" s="13"/>
      <c r="AB216" s="13"/>
      <c r="AC216" s="13"/>
      <c r="AD216" s="13"/>
      <c r="AE216" s="13"/>
      <c r="AT216" s="253" t="s">
        <v>967</v>
      </c>
      <c r="AU216" s="253" t="s">
        <v>77</v>
      </c>
      <c r="AV216" s="13" t="s">
        <v>266</v>
      </c>
      <c r="AW216" s="13" t="s">
        <v>31</v>
      </c>
      <c r="AX216" s="13" t="s">
        <v>77</v>
      </c>
      <c r="AY216" s="253" t="s">
        <v>260</v>
      </c>
    </row>
    <row r="217" s="2" customFormat="1" ht="16.5" customHeight="1">
      <c r="A217" s="37"/>
      <c r="B217" s="38"/>
      <c r="C217" s="195" t="s">
        <v>333</v>
      </c>
      <c r="D217" s="195" t="s">
        <v>261</v>
      </c>
      <c r="E217" s="196" t="s">
        <v>3516</v>
      </c>
      <c r="F217" s="197" t="s">
        <v>3517</v>
      </c>
      <c r="G217" s="198" t="s">
        <v>1066</v>
      </c>
      <c r="H217" s="199">
        <v>0.47999999999999998</v>
      </c>
      <c r="I217" s="200"/>
      <c r="J217" s="201">
        <f>ROUND(I217*H217,2)</f>
        <v>0</v>
      </c>
      <c r="K217" s="197" t="s">
        <v>1261</v>
      </c>
      <c r="L217" s="43"/>
      <c r="M217" s="202" t="s">
        <v>19</v>
      </c>
      <c r="N217" s="203" t="s">
        <v>40</v>
      </c>
      <c r="O217" s="83"/>
      <c r="P217" s="204">
        <f>O217*H217</f>
        <v>0</v>
      </c>
      <c r="Q217" s="204">
        <v>2.9013900000000001</v>
      </c>
      <c r="R217" s="204">
        <f>Q217*H217</f>
        <v>1.3926672</v>
      </c>
      <c r="S217" s="204">
        <v>0</v>
      </c>
      <c r="T217" s="205">
        <f>S217*H217</f>
        <v>0</v>
      </c>
      <c r="U217" s="37"/>
      <c r="V217" s="37"/>
      <c r="W217" s="37"/>
      <c r="X217" s="37"/>
      <c r="Y217" s="37"/>
      <c r="Z217" s="37"/>
      <c r="AA217" s="37"/>
      <c r="AB217" s="37"/>
      <c r="AC217" s="37"/>
      <c r="AD217" s="37"/>
      <c r="AE217" s="37"/>
      <c r="AR217" s="206" t="s">
        <v>266</v>
      </c>
      <c r="AT217" s="206" t="s">
        <v>261</v>
      </c>
      <c r="AU217" s="206" t="s">
        <v>77</v>
      </c>
      <c r="AY217" s="16" t="s">
        <v>260</v>
      </c>
      <c r="BE217" s="207">
        <f>IF(N217="základní",J217,0)</f>
        <v>0</v>
      </c>
      <c r="BF217" s="207">
        <f>IF(N217="snížená",J217,0)</f>
        <v>0</v>
      </c>
      <c r="BG217" s="207">
        <f>IF(N217="zákl. přenesená",J217,0)</f>
        <v>0</v>
      </c>
      <c r="BH217" s="207">
        <f>IF(N217="sníž. přenesená",J217,0)</f>
        <v>0</v>
      </c>
      <c r="BI217" s="207">
        <f>IF(N217="nulová",J217,0)</f>
        <v>0</v>
      </c>
      <c r="BJ217" s="16" t="s">
        <v>77</v>
      </c>
      <c r="BK217" s="207">
        <f>ROUND(I217*H217,2)</f>
        <v>0</v>
      </c>
      <c r="BL217" s="16" t="s">
        <v>266</v>
      </c>
      <c r="BM217" s="206" t="s">
        <v>3526</v>
      </c>
    </row>
    <row r="218" s="2" customFormat="1">
      <c r="A218" s="37"/>
      <c r="B218" s="38"/>
      <c r="C218" s="39"/>
      <c r="D218" s="208" t="s">
        <v>267</v>
      </c>
      <c r="E218" s="39"/>
      <c r="F218" s="209" t="s">
        <v>3519</v>
      </c>
      <c r="G218" s="39"/>
      <c r="H218" s="39"/>
      <c r="I218" s="210"/>
      <c r="J218" s="39"/>
      <c r="K218" s="39"/>
      <c r="L218" s="43"/>
      <c r="M218" s="211"/>
      <c r="N218" s="212"/>
      <c r="O218" s="83"/>
      <c r="P218" s="83"/>
      <c r="Q218" s="83"/>
      <c r="R218" s="83"/>
      <c r="S218" s="83"/>
      <c r="T218" s="84"/>
      <c r="U218" s="37"/>
      <c r="V218" s="37"/>
      <c r="W218" s="37"/>
      <c r="X218" s="37"/>
      <c r="Y218" s="37"/>
      <c r="Z218" s="37"/>
      <c r="AA218" s="37"/>
      <c r="AB218" s="37"/>
      <c r="AC218" s="37"/>
      <c r="AD218" s="37"/>
      <c r="AE218" s="37"/>
      <c r="AT218" s="16" t="s">
        <v>267</v>
      </c>
      <c r="AU218" s="16" t="s">
        <v>77</v>
      </c>
    </row>
    <row r="219" s="2" customFormat="1">
      <c r="A219" s="37"/>
      <c r="B219" s="38"/>
      <c r="C219" s="39"/>
      <c r="D219" s="254" t="s">
        <v>1425</v>
      </c>
      <c r="E219" s="39"/>
      <c r="F219" s="255" t="s">
        <v>3520</v>
      </c>
      <c r="G219" s="39"/>
      <c r="H219" s="39"/>
      <c r="I219" s="210"/>
      <c r="J219" s="39"/>
      <c r="K219" s="39"/>
      <c r="L219" s="43"/>
      <c r="M219" s="211"/>
      <c r="N219" s="212"/>
      <c r="O219" s="83"/>
      <c r="P219" s="83"/>
      <c r="Q219" s="83"/>
      <c r="R219" s="83"/>
      <c r="S219" s="83"/>
      <c r="T219" s="84"/>
      <c r="U219" s="37"/>
      <c r="V219" s="37"/>
      <c r="W219" s="37"/>
      <c r="X219" s="37"/>
      <c r="Y219" s="37"/>
      <c r="Z219" s="37"/>
      <c r="AA219" s="37"/>
      <c r="AB219" s="37"/>
      <c r="AC219" s="37"/>
      <c r="AD219" s="37"/>
      <c r="AE219" s="37"/>
      <c r="AT219" s="16" t="s">
        <v>1425</v>
      </c>
      <c r="AU219" s="16" t="s">
        <v>77</v>
      </c>
    </row>
    <row r="220" s="2" customFormat="1" ht="16.5" customHeight="1">
      <c r="A220" s="37"/>
      <c r="B220" s="38"/>
      <c r="C220" s="195" t="s">
        <v>403</v>
      </c>
      <c r="D220" s="195" t="s">
        <v>261</v>
      </c>
      <c r="E220" s="196" t="s">
        <v>3527</v>
      </c>
      <c r="F220" s="197" t="s">
        <v>3528</v>
      </c>
      <c r="G220" s="198" t="s">
        <v>1066</v>
      </c>
      <c r="H220" s="199">
        <v>17.699999999999999</v>
      </c>
      <c r="I220" s="200"/>
      <c r="J220" s="201">
        <f>ROUND(I220*H220,2)</f>
        <v>0</v>
      </c>
      <c r="K220" s="197" t="s">
        <v>1261</v>
      </c>
      <c r="L220" s="43"/>
      <c r="M220" s="202" t="s">
        <v>19</v>
      </c>
      <c r="N220" s="203" t="s">
        <v>40</v>
      </c>
      <c r="O220" s="83"/>
      <c r="P220" s="204">
        <f>O220*H220</f>
        <v>0</v>
      </c>
      <c r="Q220" s="204">
        <v>2.5020899999999999</v>
      </c>
      <c r="R220" s="204">
        <f>Q220*H220</f>
        <v>44.286992999999995</v>
      </c>
      <c r="S220" s="204">
        <v>0</v>
      </c>
      <c r="T220" s="205">
        <f>S220*H220</f>
        <v>0</v>
      </c>
      <c r="U220" s="37"/>
      <c r="V220" s="37"/>
      <c r="W220" s="37"/>
      <c r="X220" s="37"/>
      <c r="Y220" s="37"/>
      <c r="Z220" s="37"/>
      <c r="AA220" s="37"/>
      <c r="AB220" s="37"/>
      <c r="AC220" s="37"/>
      <c r="AD220" s="37"/>
      <c r="AE220" s="37"/>
      <c r="AR220" s="206" t="s">
        <v>266</v>
      </c>
      <c r="AT220" s="206" t="s">
        <v>261</v>
      </c>
      <c r="AU220" s="206" t="s">
        <v>77</v>
      </c>
      <c r="AY220" s="16" t="s">
        <v>260</v>
      </c>
      <c r="BE220" s="207">
        <f>IF(N220="základní",J220,0)</f>
        <v>0</v>
      </c>
      <c r="BF220" s="207">
        <f>IF(N220="snížená",J220,0)</f>
        <v>0</v>
      </c>
      <c r="BG220" s="207">
        <f>IF(N220="zákl. přenesená",J220,0)</f>
        <v>0</v>
      </c>
      <c r="BH220" s="207">
        <f>IF(N220="sníž. přenesená",J220,0)</f>
        <v>0</v>
      </c>
      <c r="BI220" s="207">
        <f>IF(N220="nulová",J220,0)</f>
        <v>0</v>
      </c>
      <c r="BJ220" s="16" t="s">
        <v>77</v>
      </c>
      <c r="BK220" s="207">
        <f>ROUND(I220*H220,2)</f>
        <v>0</v>
      </c>
      <c r="BL220" s="16" t="s">
        <v>266</v>
      </c>
      <c r="BM220" s="206" t="s">
        <v>401</v>
      </c>
    </row>
    <row r="221" s="2" customFormat="1">
      <c r="A221" s="37"/>
      <c r="B221" s="38"/>
      <c r="C221" s="39"/>
      <c r="D221" s="208" t="s">
        <v>267</v>
      </c>
      <c r="E221" s="39"/>
      <c r="F221" s="209" t="s">
        <v>3529</v>
      </c>
      <c r="G221" s="39"/>
      <c r="H221" s="39"/>
      <c r="I221" s="210"/>
      <c r="J221" s="39"/>
      <c r="K221" s="39"/>
      <c r="L221" s="43"/>
      <c r="M221" s="211"/>
      <c r="N221" s="212"/>
      <c r="O221" s="83"/>
      <c r="P221" s="83"/>
      <c r="Q221" s="83"/>
      <c r="R221" s="83"/>
      <c r="S221" s="83"/>
      <c r="T221" s="84"/>
      <c r="U221" s="37"/>
      <c r="V221" s="37"/>
      <c r="W221" s="37"/>
      <c r="X221" s="37"/>
      <c r="Y221" s="37"/>
      <c r="Z221" s="37"/>
      <c r="AA221" s="37"/>
      <c r="AB221" s="37"/>
      <c r="AC221" s="37"/>
      <c r="AD221" s="37"/>
      <c r="AE221" s="37"/>
      <c r="AT221" s="16" t="s">
        <v>267</v>
      </c>
      <c r="AU221" s="16" t="s">
        <v>77</v>
      </c>
    </row>
    <row r="222" s="2" customFormat="1">
      <c r="A222" s="37"/>
      <c r="B222" s="38"/>
      <c r="C222" s="39"/>
      <c r="D222" s="254" t="s">
        <v>1425</v>
      </c>
      <c r="E222" s="39"/>
      <c r="F222" s="255" t="s">
        <v>3530</v>
      </c>
      <c r="G222" s="39"/>
      <c r="H222" s="39"/>
      <c r="I222" s="210"/>
      <c r="J222" s="39"/>
      <c r="K222" s="39"/>
      <c r="L222" s="43"/>
      <c r="M222" s="211"/>
      <c r="N222" s="212"/>
      <c r="O222" s="83"/>
      <c r="P222" s="83"/>
      <c r="Q222" s="83"/>
      <c r="R222" s="83"/>
      <c r="S222" s="83"/>
      <c r="T222" s="84"/>
      <c r="U222" s="37"/>
      <c r="V222" s="37"/>
      <c r="W222" s="37"/>
      <c r="X222" s="37"/>
      <c r="Y222" s="37"/>
      <c r="Z222" s="37"/>
      <c r="AA222" s="37"/>
      <c r="AB222" s="37"/>
      <c r="AC222" s="37"/>
      <c r="AD222" s="37"/>
      <c r="AE222" s="37"/>
      <c r="AT222" s="16" t="s">
        <v>1425</v>
      </c>
      <c r="AU222" s="16" t="s">
        <v>77</v>
      </c>
    </row>
    <row r="223" s="2" customFormat="1">
      <c r="A223" s="37"/>
      <c r="B223" s="38"/>
      <c r="C223" s="39"/>
      <c r="D223" s="208" t="s">
        <v>271</v>
      </c>
      <c r="E223" s="39"/>
      <c r="F223" s="213" t="s">
        <v>3531</v>
      </c>
      <c r="G223" s="39"/>
      <c r="H223" s="39"/>
      <c r="I223" s="210"/>
      <c r="J223" s="39"/>
      <c r="K223" s="39"/>
      <c r="L223" s="43"/>
      <c r="M223" s="211"/>
      <c r="N223" s="212"/>
      <c r="O223" s="83"/>
      <c r="P223" s="83"/>
      <c r="Q223" s="83"/>
      <c r="R223" s="83"/>
      <c r="S223" s="83"/>
      <c r="T223" s="84"/>
      <c r="U223" s="37"/>
      <c r="V223" s="37"/>
      <c r="W223" s="37"/>
      <c r="X223" s="37"/>
      <c r="Y223" s="37"/>
      <c r="Z223" s="37"/>
      <c r="AA223" s="37"/>
      <c r="AB223" s="37"/>
      <c r="AC223" s="37"/>
      <c r="AD223" s="37"/>
      <c r="AE223" s="37"/>
      <c r="AT223" s="16" t="s">
        <v>271</v>
      </c>
      <c r="AU223" s="16" t="s">
        <v>77</v>
      </c>
    </row>
    <row r="224" s="12" customFormat="1">
      <c r="A224" s="12"/>
      <c r="B224" s="232"/>
      <c r="C224" s="233"/>
      <c r="D224" s="208" t="s">
        <v>967</v>
      </c>
      <c r="E224" s="234" t="s">
        <v>19</v>
      </c>
      <c r="F224" s="235" t="s">
        <v>3532</v>
      </c>
      <c r="G224" s="233"/>
      <c r="H224" s="236">
        <v>17.699999999999999</v>
      </c>
      <c r="I224" s="237"/>
      <c r="J224" s="233"/>
      <c r="K224" s="233"/>
      <c r="L224" s="238"/>
      <c r="M224" s="239"/>
      <c r="N224" s="240"/>
      <c r="O224" s="240"/>
      <c r="P224" s="240"/>
      <c r="Q224" s="240"/>
      <c r="R224" s="240"/>
      <c r="S224" s="240"/>
      <c r="T224" s="241"/>
      <c r="U224" s="12"/>
      <c r="V224" s="12"/>
      <c r="W224" s="12"/>
      <c r="X224" s="12"/>
      <c r="Y224" s="12"/>
      <c r="Z224" s="12"/>
      <c r="AA224" s="12"/>
      <c r="AB224" s="12"/>
      <c r="AC224" s="12"/>
      <c r="AD224" s="12"/>
      <c r="AE224" s="12"/>
      <c r="AT224" s="242" t="s">
        <v>967</v>
      </c>
      <c r="AU224" s="242" t="s">
        <v>77</v>
      </c>
      <c r="AV224" s="12" t="s">
        <v>79</v>
      </c>
      <c r="AW224" s="12" t="s">
        <v>31</v>
      </c>
      <c r="AX224" s="12" t="s">
        <v>69</v>
      </c>
      <c r="AY224" s="242" t="s">
        <v>260</v>
      </c>
    </row>
    <row r="225" s="13" customFormat="1">
      <c r="A225" s="13"/>
      <c r="B225" s="243"/>
      <c r="C225" s="244"/>
      <c r="D225" s="208" t="s">
        <v>967</v>
      </c>
      <c r="E225" s="245" t="s">
        <v>19</v>
      </c>
      <c r="F225" s="246" t="s">
        <v>969</v>
      </c>
      <c r="G225" s="244"/>
      <c r="H225" s="247">
        <v>17.699999999999999</v>
      </c>
      <c r="I225" s="248"/>
      <c r="J225" s="244"/>
      <c r="K225" s="244"/>
      <c r="L225" s="249"/>
      <c r="M225" s="250"/>
      <c r="N225" s="251"/>
      <c r="O225" s="251"/>
      <c r="P225" s="251"/>
      <c r="Q225" s="251"/>
      <c r="R225" s="251"/>
      <c r="S225" s="251"/>
      <c r="T225" s="252"/>
      <c r="U225" s="13"/>
      <c r="V225" s="13"/>
      <c r="W225" s="13"/>
      <c r="X225" s="13"/>
      <c r="Y225" s="13"/>
      <c r="Z225" s="13"/>
      <c r="AA225" s="13"/>
      <c r="AB225" s="13"/>
      <c r="AC225" s="13"/>
      <c r="AD225" s="13"/>
      <c r="AE225" s="13"/>
      <c r="AT225" s="253" t="s">
        <v>967</v>
      </c>
      <c r="AU225" s="253" t="s">
        <v>77</v>
      </c>
      <c r="AV225" s="13" t="s">
        <v>266</v>
      </c>
      <c r="AW225" s="13" t="s">
        <v>31</v>
      </c>
      <c r="AX225" s="13" t="s">
        <v>77</v>
      </c>
      <c r="AY225" s="253" t="s">
        <v>260</v>
      </c>
    </row>
    <row r="226" s="2" customFormat="1" ht="16.5" customHeight="1">
      <c r="A226" s="37"/>
      <c r="B226" s="38"/>
      <c r="C226" s="195" t="s">
        <v>337</v>
      </c>
      <c r="D226" s="195" t="s">
        <v>261</v>
      </c>
      <c r="E226" s="196" t="s">
        <v>3441</v>
      </c>
      <c r="F226" s="197" t="s">
        <v>3442</v>
      </c>
      <c r="G226" s="198" t="s">
        <v>1300</v>
      </c>
      <c r="H226" s="199">
        <v>36.68</v>
      </c>
      <c r="I226" s="200"/>
      <c r="J226" s="201">
        <f>ROUND(I226*H226,2)</f>
        <v>0</v>
      </c>
      <c r="K226" s="197" t="s">
        <v>1261</v>
      </c>
      <c r="L226" s="43"/>
      <c r="M226" s="202" t="s">
        <v>19</v>
      </c>
      <c r="N226" s="203" t="s">
        <v>40</v>
      </c>
      <c r="O226" s="83"/>
      <c r="P226" s="204">
        <f>O226*H226</f>
        <v>0</v>
      </c>
      <c r="Q226" s="204">
        <v>0.00182</v>
      </c>
      <c r="R226" s="204">
        <f>Q226*H226</f>
        <v>0.0667576</v>
      </c>
      <c r="S226" s="204">
        <v>0</v>
      </c>
      <c r="T226" s="205">
        <f>S226*H226</f>
        <v>0</v>
      </c>
      <c r="U226" s="37"/>
      <c r="V226" s="37"/>
      <c r="W226" s="37"/>
      <c r="X226" s="37"/>
      <c r="Y226" s="37"/>
      <c r="Z226" s="37"/>
      <c r="AA226" s="37"/>
      <c r="AB226" s="37"/>
      <c r="AC226" s="37"/>
      <c r="AD226" s="37"/>
      <c r="AE226" s="37"/>
      <c r="AR226" s="206" t="s">
        <v>266</v>
      </c>
      <c r="AT226" s="206" t="s">
        <v>261</v>
      </c>
      <c r="AU226" s="206" t="s">
        <v>77</v>
      </c>
      <c r="AY226" s="16" t="s">
        <v>260</v>
      </c>
      <c r="BE226" s="207">
        <f>IF(N226="základní",J226,0)</f>
        <v>0</v>
      </c>
      <c r="BF226" s="207">
        <f>IF(N226="snížená",J226,0)</f>
        <v>0</v>
      </c>
      <c r="BG226" s="207">
        <f>IF(N226="zákl. přenesená",J226,0)</f>
        <v>0</v>
      </c>
      <c r="BH226" s="207">
        <f>IF(N226="sníž. přenesená",J226,0)</f>
        <v>0</v>
      </c>
      <c r="BI226" s="207">
        <f>IF(N226="nulová",J226,0)</f>
        <v>0</v>
      </c>
      <c r="BJ226" s="16" t="s">
        <v>77</v>
      </c>
      <c r="BK226" s="207">
        <f>ROUND(I226*H226,2)</f>
        <v>0</v>
      </c>
      <c r="BL226" s="16" t="s">
        <v>266</v>
      </c>
      <c r="BM226" s="206" t="s">
        <v>406</v>
      </c>
    </row>
    <row r="227" s="2" customFormat="1">
      <c r="A227" s="37"/>
      <c r="B227" s="38"/>
      <c r="C227" s="39"/>
      <c r="D227" s="208" t="s">
        <v>267</v>
      </c>
      <c r="E227" s="39"/>
      <c r="F227" s="209" t="s">
        <v>3443</v>
      </c>
      <c r="G227" s="39"/>
      <c r="H227" s="39"/>
      <c r="I227" s="210"/>
      <c r="J227" s="39"/>
      <c r="K227" s="39"/>
      <c r="L227" s="43"/>
      <c r="M227" s="211"/>
      <c r="N227" s="212"/>
      <c r="O227" s="83"/>
      <c r="P227" s="83"/>
      <c r="Q227" s="83"/>
      <c r="R227" s="83"/>
      <c r="S227" s="83"/>
      <c r="T227" s="84"/>
      <c r="U227" s="37"/>
      <c r="V227" s="37"/>
      <c r="W227" s="37"/>
      <c r="X227" s="37"/>
      <c r="Y227" s="37"/>
      <c r="Z227" s="37"/>
      <c r="AA227" s="37"/>
      <c r="AB227" s="37"/>
      <c r="AC227" s="37"/>
      <c r="AD227" s="37"/>
      <c r="AE227" s="37"/>
      <c r="AT227" s="16" t="s">
        <v>267</v>
      </c>
      <c r="AU227" s="16" t="s">
        <v>77</v>
      </c>
    </row>
    <row r="228" s="2" customFormat="1">
      <c r="A228" s="37"/>
      <c r="B228" s="38"/>
      <c r="C228" s="39"/>
      <c r="D228" s="254" t="s">
        <v>1425</v>
      </c>
      <c r="E228" s="39"/>
      <c r="F228" s="255" t="s">
        <v>3444</v>
      </c>
      <c r="G228" s="39"/>
      <c r="H228" s="39"/>
      <c r="I228" s="210"/>
      <c r="J228" s="39"/>
      <c r="K228" s="39"/>
      <c r="L228" s="43"/>
      <c r="M228" s="211"/>
      <c r="N228" s="212"/>
      <c r="O228" s="83"/>
      <c r="P228" s="83"/>
      <c r="Q228" s="83"/>
      <c r="R228" s="83"/>
      <c r="S228" s="83"/>
      <c r="T228" s="84"/>
      <c r="U228" s="37"/>
      <c r="V228" s="37"/>
      <c r="W228" s="37"/>
      <c r="X228" s="37"/>
      <c r="Y228" s="37"/>
      <c r="Z228" s="37"/>
      <c r="AA228" s="37"/>
      <c r="AB228" s="37"/>
      <c r="AC228" s="37"/>
      <c r="AD228" s="37"/>
      <c r="AE228" s="37"/>
      <c r="AT228" s="16" t="s">
        <v>1425</v>
      </c>
      <c r="AU228" s="16" t="s">
        <v>77</v>
      </c>
    </row>
    <row r="229" s="2" customFormat="1">
      <c r="A229" s="37"/>
      <c r="B229" s="38"/>
      <c r="C229" s="39"/>
      <c r="D229" s="208" t="s">
        <v>271</v>
      </c>
      <c r="E229" s="39"/>
      <c r="F229" s="213" t="s">
        <v>3533</v>
      </c>
      <c r="G229" s="39"/>
      <c r="H229" s="39"/>
      <c r="I229" s="210"/>
      <c r="J229" s="39"/>
      <c r="K229" s="39"/>
      <c r="L229" s="43"/>
      <c r="M229" s="211"/>
      <c r="N229" s="212"/>
      <c r="O229" s="83"/>
      <c r="P229" s="83"/>
      <c r="Q229" s="83"/>
      <c r="R229" s="83"/>
      <c r="S229" s="83"/>
      <c r="T229" s="84"/>
      <c r="U229" s="37"/>
      <c r="V229" s="37"/>
      <c r="W229" s="37"/>
      <c r="X229" s="37"/>
      <c r="Y229" s="37"/>
      <c r="Z229" s="37"/>
      <c r="AA229" s="37"/>
      <c r="AB229" s="37"/>
      <c r="AC229" s="37"/>
      <c r="AD229" s="37"/>
      <c r="AE229" s="37"/>
      <c r="AT229" s="16" t="s">
        <v>271</v>
      </c>
      <c r="AU229" s="16" t="s">
        <v>77</v>
      </c>
    </row>
    <row r="230" s="12" customFormat="1">
      <c r="A230" s="12"/>
      <c r="B230" s="232"/>
      <c r="C230" s="233"/>
      <c r="D230" s="208" t="s">
        <v>967</v>
      </c>
      <c r="E230" s="234" t="s">
        <v>19</v>
      </c>
      <c r="F230" s="235" t="s">
        <v>3534</v>
      </c>
      <c r="G230" s="233"/>
      <c r="H230" s="236">
        <v>36.68</v>
      </c>
      <c r="I230" s="237"/>
      <c r="J230" s="233"/>
      <c r="K230" s="233"/>
      <c r="L230" s="238"/>
      <c r="M230" s="239"/>
      <c r="N230" s="240"/>
      <c r="O230" s="240"/>
      <c r="P230" s="240"/>
      <c r="Q230" s="240"/>
      <c r="R230" s="240"/>
      <c r="S230" s="240"/>
      <c r="T230" s="241"/>
      <c r="U230" s="12"/>
      <c r="V230" s="12"/>
      <c r="W230" s="12"/>
      <c r="X230" s="12"/>
      <c r="Y230" s="12"/>
      <c r="Z230" s="12"/>
      <c r="AA230" s="12"/>
      <c r="AB230" s="12"/>
      <c r="AC230" s="12"/>
      <c r="AD230" s="12"/>
      <c r="AE230" s="12"/>
      <c r="AT230" s="242" t="s">
        <v>967</v>
      </c>
      <c r="AU230" s="242" t="s">
        <v>77</v>
      </c>
      <c r="AV230" s="12" t="s">
        <v>79</v>
      </c>
      <c r="AW230" s="12" t="s">
        <v>31</v>
      </c>
      <c r="AX230" s="12" t="s">
        <v>69</v>
      </c>
      <c r="AY230" s="242" t="s">
        <v>260</v>
      </c>
    </row>
    <row r="231" s="13" customFormat="1">
      <c r="A231" s="13"/>
      <c r="B231" s="243"/>
      <c r="C231" s="244"/>
      <c r="D231" s="208" t="s">
        <v>967</v>
      </c>
      <c r="E231" s="245" t="s">
        <v>19</v>
      </c>
      <c r="F231" s="246" t="s">
        <v>969</v>
      </c>
      <c r="G231" s="244"/>
      <c r="H231" s="247">
        <v>36.68</v>
      </c>
      <c r="I231" s="248"/>
      <c r="J231" s="244"/>
      <c r="K231" s="244"/>
      <c r="L231" s="249"/>
      <c r="M231" s="250"/>
      <c r="N231" s="251"/>
      <c r="O231" s="251"/>
      <c r="P231" s="251"/>
      <c r="Q231" s="251"/>
      <c r="R231" s="251"/>
      <c r="S231" s="251"/>
      <c r="T231" s="252"/>
      <c r="U231" s="13"/>
      <c r="V231" s="13"/>
      <c r="W231" s="13"/>
      <c r="X231" s="13"/>
      <c r="Y231" s="13"/>
      <c r="Z231" s="13"/>
      <c r="AA231" s="13"/>
      <c r="AB231" s="13"/>
      <c r="AC231" s="13"/>
      <c r="AD231" s="13"/>
      <c r="AE231" s="13"/>
      <c r="AT231" s="253" t="s">
        <v>967</v>
      </c>
      <c r="AU231" s="253" t="s">
        <v>77</v>
      </c>
      <c r="AV231" s="13" t="s">
        <v>266</v>
      </c>
      <c r="AW231" s="13" t="s">
        <v>31</v>
      </c>
      <c r="AX231" s="13" t="s">
        <v>77</v>
      </c>
      <c r="AY231" s="253" t="s">
        <v>260</v>
      </c>
    </row>
    <row r="232" s="2" customFormat="1" ht="16.5" customHeight="1">
      <c r="A232" s="37"/>
      <c r="B232" s="38"/>
      <c r="C232" s="195" t="s">
        <v>414</v>
      </c>
      <c r="D232" s="195" t="s">
        <v>261</v>
      </c>
      <c r="E232" s="196" t="s">
        <v>3446</v>
      </c>
      <c r="F232" s="197" t="s">
        <v>3447</v>
      </c>
      <c r="G232" s="198" t="s">
        <v>1300</v>
      </c>
      <c r="H232" s="199">
        <v>36.68</v>
      </c>
      <c r="I232" s="200"/>
      <c r="J232" s="201">
        <f>ROUND(I232*H232,2)</f>
        <v>0</v>
      </c>
      <c r="K232" s="197" t="s">
        <v>1261</v>
      </c>
      <c r="L232" s="43"/>
      <c r="M232" s="202" t="s">
        <v>19</v>
      </c>
      <c r="N232" s="203" t="s">
        <v>40</v>
      </c>
      <c r="O232" s="83"/>
      <c r="P232" s="204">
        <f>O232*H232</f>
        <v>0</v>
      </c>
      <c r="Q232" s="204">
        <v>4.0000000000000003E-05</v>
      </c>
      <c r="R232" s="204">
        <f>Q232*H232</f>
        <v>0.0014672000000000001</v>
      </c>
      <c r="S232" s="204">
        <v>0</v>
      </c>
      <c r="T232" s="205">
        <f>S232*H232</f>
        <v>0</v>
      </c>
      <c r="U232" s="37"/>
      <c r="V232" s="37"/>
      <c r="W232" s="37"/>
      <c r="X232" s="37"/>
      <c r="Y232" s="37"/>
      <c r="Z232" s="37"/>
      <c r="AA232" s="37"/>
      <c r="AB232" s="37"/>
      <c r="AC232" s="37"/>
      <c r="AD232" s="37"/>
      <c r="AE232" s="37"/>
      <c r="AR232" s="206" t="s">
        <v>266</v>
      </c>
      <c r="AT232" s="206" t="s">
        <v>261</v>
      </c>
      <c r="AU232" s="206" t="s">
        <v>77</v>
      </c>
      <c r="AY232" s="16" t="s">
        <v>260</v>
      </c>
      <c r="BE232" s="207">
        <f>IF(N232="základní",J232,0)</f>
        <v>0</v>
      </c>
      <c r="BF232" s="207">
        <f>IF(N232="snížená",J232,0)</f>
        <v>0</v>
      </c>
      <c r="BG232" s="207">
        <f>IF(N232="zákl. přenesená",J232,0)</f>
        <v>0</v>
      </c>
      <c r="BH232" s="207">
        <f>IF(N232="sníž. přenesená",J232,0)</f>
        <v>0</v>
      </c>
      <c r="BI232" s="207">
        <f>IF(N232="nulová",J232,0)</f>
        <v>0</v>
      </c>
      <c r="BJ232" s="16" t="s">
        <v>77</v>
      </c>
      <c r="BK232" s="207">
        <f>ROUND(I232*H232,2)</f>
        <v>0</v>
      </c>
      <c r="BL232" s="16" t="s">
        <v>266</v>
      </c>
      <c r="BM232" s="206" t="s">
        <v>411</v>
      </c>
    </row>
    <row r="233" s="2" customFormat="1">
      <c r="A233" s="37"/>
      <c r="B233" s="38"/>
      <c r="C233" s="39"/>
      <c r="D233" s="208" t="s">
        <v>267</v>
      </c>
      <c r="E233" s="39"/>
      <c r="F233" s="209" t="s">
        <v>3448</v>
      </c>
      <c r="G233" s="39"/>
      <c r="H233" s="39"/>
      <c r="I233" s="210"/>
      <c r="J233" s="39"/>
      <c r="K233" s="39"/>
      <c r="L233" s="43"/>
      <c r="M233" s="211"/>
      <c r="N233" s="212"/>
      <c r="O233" s="83"/>
      <c r="P233" s="83"/>
      <c r="Q233" s="83"/>
      <c r="R233" s="83"/>
      <c r="S233" s="83"/>
      <c r="T233" s="84"/>
      <c r="U233" s="37"/>
      <c r="V233" s="37"/>
      <c r="W233" s="37"/>
      <c r="X233" s="37"/>
      <c r="Y233" s="37"/>
      <c r="Z233" s="37"/>
      <c r="AA233" s="37"/>
      <c r="AB233" s="37"/>
      <c r="AC233" s="37"/>
      <c r="AD233" s="37"/>
      <c r="AE233" s="37"/>
      <c r="AT233" s="16" t="s">
        <v>267</v>
      </c>
      <c r="AU233" s="16" t="s">
        <v>77</v>
      </c>
    </row>
    <row r="234" s="2" customFormat="1">
      <c r="A234" s="37"/>
      <c r="B234" s="38"/>
      <c r="C234" s="39"/>
      <c r="D234" s="254" t="s">
        <v>1425</v>
      </c>
      <c r="E234" s="39"/>
      <c r="F234" s="255" t="s">
        <v>3449</v>
      </c>
      <c r="G234" s="39"/>
      <c r="H234" s="39"/>
      <c r="I234" s="210"/>
      <c r="J234" s="39"/>
      <c r="K234" s="39"/>
      <c r="L234" s="43"/>
      <c r="M234" s="211"/>
      <c r="N234" s="212"/>
      <c r="O234" s="83"/>
      <c r="P234" s="83"/>
      <c r="Q234" s="83"/>
      <c r="R234" s="83"/>
      <c r="S234" s="83"/>
      <c r="T234" s="84"/>
      <c r="U234" s="37"/>
      <c r="V234" s="37"/>
      <c r="W234" s="37"/>
      <c r="X234" s="37"/>
      <c r="Y234" s="37"/>
      <c r="Z234" s="37"/>
      <c r="AA234" s="37"/>
      <c r="AB234" s="37"/>
      <c r="AC234" s="37"/>
      <c r="AD234" s="37"/>
      <c r="AE234" s="37"/>
      <c r="AT234" s="16" t="s">
        <v>1425</v>
      </c>
      <c r="AU234" s="16" t="s">
        <v>77</v>
      </c>
    </row>
    <row r="235" s="2" customFormat="1">
      <c r="A235" s="37"/>
      <c r="B235" s="38"/>
      <c r="C235" s="39"/>
      <c r="D235" s="208" t="s">
        <v>271</v>
      </c>
      <c r="E235" s="39"/>
      <c r="F235" s="213" t="s">
        <v>3533</v>
      </c>
      <c r="G235" s="39"/>
      <c r="H235" s="39"/>
      <c r="I235" s="210"/>
      <c r="J235" s="39"/>
      <c r="K235" s="39"/>
      <c r="L235" s="43"/>
      <c r="M235" s="211"/>
      <c r="N235" s="212"/>
      <c r="O235" s="83"/>
      <c r="P235" s="83"/>
      <c r="Q235" s="83"/>
      <c r="R235" s="83"/>
      <c r="S235" s="83"/>
      <c r="T235" s="84"/>
      <c r="U235" s="37"/>
      <c r="V235" s="37"/>
      <c r="W235" s="37"/>
      <c r="X235" s="37"/>
      <c r="Y235" s="37"/>
      <c r="Z235" s="37"/>
      <c r="AA235" s="37"/>
      <c r="AB235" s="37"/>
      <c r="AC235" s="37"/>
      <c r="AD235" s="37"/>
      <c r="AE235" s="37"/>
      <c r="AT235" s="16" t="s">
        <v>271</v>
      </c>
      <c r="AU235" s="16" t="s">
        <v>77</v>
      </c>
    </row>
    <row r="236" s="2" customFormat="1" ht="24.15" customHeight="1">
      <c r="A236" s="37"/>
      <c r="B236" s="38"/>
      <c r="C236" s="214" t="s">
        <v>341</v>
      </c>
      <c r="D236" s="214" t="s">
        <v>275</v>
      </c>
      <c r="E236" s="215" t="s">
        <v>3535</v>
      </c>
      <c r="F236" s="216" t="s">
        <v>3536</v>
      </c>
      <c r="G236" s="217" t="s">
        <v>2873</v>
      </c>
      <c r="H236" s="218">
        <v>2.7410000000000001</v>
      </c>
      <c r="I236" s="219"/>
      <c r="J236" s="220">
        <f>ROUND(I236*H236,2)</f>
        <v>0</v>
      </c>
      <c r="K236" s="216" t="s">
        <v>19</v>
      </c>
      <c r="L236" s="221"/>
      <c r="M236" s="222" t="s">
        <v>19</v>
      </c>
      <c r="N236" s="223" t="s">
        <v>40</v>
      </c>
      <c r="O236" s="83"/>
      <c r="P236" s="204">
        <f>O236*H236</f>
        <v>0</v>
      </c>
      <c r="Q236" s="204">
        <v>1.0384500000000001</v>
      </c>
      <c r="R236" s="204">
        <f>Q236*H236</f>
        <v>2.8463914500000005</v>
      </c>
      <c r="S236" s="204">
        <v>0</v>
      </c>
      <c r="T236" s="205">
        <f>S236*H236</f>
        <v>0</v>
      </c>
      <c r="U236" s="37"/>
      <c r="V236" s="37"/>
      <c r="W236" s="37"/>
      <c r="X236" s="37"/>
      <c r="Y236" s="37"/>
      <c r="Z236" s="37"/>
      <c r="AA236" s="37"/>
      <c r="AB236" s="37"/>
      <c r="AC236" s="37"/>
      <c r="AD236" s="37"/>
      <c r="AE236" s="37"/>
      <c r="AR236" s="206" t="s">
        <v>279</v>
      </c>
      <c r="AT236" s="206" t="s">
        <v>275</v>
      </c>
      <c r="AU236" s="206" t="s">
        <v>77</v>
      </c>
      <c r="AY236" s="16" t="s">
        <v>260</v>
      </c>
      <c r="BE236" s="207">
        <f>IF(N236="základní",J236,0)</f>
        <v>0</v>
      </c>
      <c r="BF236" s="207">
        <f>IF(N236="snížená",J236,0)</f>
        <v>0</v>
      </c>
      <c r="BG236" s="207">
        <f>IF(N236="zákl. přenesená",J236,0)</f>
        <v>0</v>
      </c>
      <c r="BH236" s="207">
        <f>IF(N236="sníž. přenesená",J236,0)</f>
        <v>0</v>
      </c>
      <c r="BI236" s="207">
        <f>IF(N236="nulová",J236,0)</f>
        <v>0</v>
      </c>
      <c r="BJ236" s="16" t="s">
        <v>77</v>
      </c>
      <c r="BK236" s="207">
        <f>ROUND(I236*H236,2)</f>
        <v>0</v>
      </c>
      <c r="BL236" s="16" t="s">
        <v>266</v>
      </c>
      <c r="BM236" s="206" t="s">
        <v>417</v>
      </c>
    </row>
    <row r="237" s="2" customFormat="1">
      <c r="A237" s="37"/>
      <c r="B237" s="38"/>
      <c r="C237" s="39"/>
      <c r="D237" s="208" t="s">
        <v>267</v>
      </c>
      <c r="E237" s="39"/>
      <c r="F237" s="209" t="s">
        <v>3536</v>
      </c>
      <c r="G237" s="39"/>
      <c r="H237" s="39"/>
      <c r="I237" s="210"/>
      <c r="J237" s="39"/>
      <c r="K237" s="39"/>
      <c r="L237" s="43"/>
      <c r="M237" s="211"/>
      <c r="N237" s="212"/>
      <c r="O237" s="83"/>
      <c r="P237" s="83"/>
      <c r="Q237" s="83"/>
      <c r="R237" s="83"/>
      <c r="S237" s="83"/>
      <c r="T237" s="84"/>
      <c r="U237" s="37"/>
      <c r="V237" s="37"/>
      <c r="W237" s="37"/>
      <c r="X237" s="37"/>
      <c r="Y237" s="37"/>
      <c r="Z237" s="37"/>
      <c r="AA237" s="37"/>
      <c r="AB237" s="37"/>
      <c r="AC237" s="37"/>
      <c r="AD237" s="37"/>
      <c r="AE237" s="37"/>
      <c r="AT237" s="16" t="s">
        <v>267</v>
      </c>
      <c r="AU237" s="16" t="s">
        <v>77</v>
      </c>
    </row>
    <row r="238" s="2" customFormat="1">
      <c r="A238" s="37"/>
      <c r="B238" s="38"/>
      <c r="C238" s="39"/>
      <c r="D238" s="208" t="s">
        <v>271</v>
      </c>
      <c r="E238" s="39"/>
      <c r="F238" s="213" t="s">
        <v>3537</v>
      </c>
      <c r="G238" s="39"/>
      <c r="H238" s="39"/>
      <c r="I238" s="210"/>
      <c r="J238" s="39"/>
      <c r="K238" s="39"/>
      <c r="L238" s="43"/>
      <c r="M238" s="211"/>
      <c r="N238" s="212"/>
      <c r="O238" s="83"/>
      <c r="P238" s="83"/>
      <c r="Q238" s="83"/>
      <c r="R238" s="83"/>
      <c r="S238" s="83"/>
      <c r="T238" s="84"/>
      <c r="U238" s="37"/>
      <c r="V238" s="37"/>
      <c r="W238" s="37"/>
      <c r="X238" s="37"/>
      <c r="Y238" s="37"/>
      <c r="Z238" s="37"/>
      <c r="AA238" s="37"/>
      <c r="AB238" s="37"/>
      <c r="AC238" s="37"/>
      <c r="AD238" s="37"/>
      <c r="AE238" s="37"/>
      <c r="AT238" s="16" t="s">
        <v>271</v>
      </c>
      <c r="AU238" s="16" t="s">
        <v>77</v>
      </c>
    </row>
    <row r="239" s="12" customFormat="1">
      <c r="A239" s="12"/>
      <c r="B239" s="232"/>
      <c r="C239" s="233"/>
      <c r="D239" s="208" t="s">
        <v>967</v>
      </c>
      <c r="E239" s="234" t="s">
        <v>19</v>
      </c>
      <c r="F239" s="235" t="s">
        <v>3538</v>
      </c>
      <c r="G239" s="233"/>
      <c r="H239" s="236">
        <v>2.7410000000000001</v>
      </c>
      <c r="I239" s="237"/>
      <c r="J239" s="233"/>
      <c r="K239" s="233"/>
      <c r="L239" s="238"/>
      <c r="M239" s="239"/>
      <c r="N239" s="240"/>
      <c r="O239" s="240"/>
      <c r="P239" s="240"/>
      <c r="Q239" s="240"/>
      <c r="R239" s="240"/>
      <c r="S239" s="240"/>
      <c r="T239" s="241"/>
      <c r="U239" s="12"/>
      <c r="V239" s="12"/>
      <c r="W239" s="12"/>
      <c r="X239" s="12"/>
      <c r="Y239" s="12"/>
      <c r="Z239" s="12"/>
      <c r="AA239" s="12"/>
      <c r="AB239" s="12"/>
      <c r="AC239" s="12"/>
      <c r="AD239" s="12"/>
      <c r="AE239" s="12"/>
      <c r="AT239" s="242" t="s">
        <v>967</v>
      </c>
      <c r="AU239" s="242" t="s">
        <v>77</v>
      </c>
      <c r="AV239" s="12" t="s">
        <v>79</v>
      </c>
      <c r="AW239" s="12" t="s">
        <v>31</v>
      </c>
      <c r="AX239" s="12" t="s">
        <v>69</v>
      </c>
      <c r="AY239" s="242" t="s">
        <v>260</v>
      </c>
    </row>
    <row r="240" s="13" customFormat="1">
      <c r="A240" s="13"/>
      <c r="B240" s="243"/>
      <c r="C240" s="244"/>
      <c r="D240" s="208" t="s">
        <v>967</v>
      </c>
      <c r="E240" s="245" t="s">
        <v>19</v>
      </c>
      <c r="F240" s="246" t="s">
        <v>969</v>
      </c>
      <c r="G240" s="244"/>
      <c r="H240" s="247">
        <v>2.7410000000000001</v>
      </c>
      <c r="I240" s="248"/>
      <c r="J240" s="244"/>
      <c r="K240" s="244"/>
      <c r="L240" s="249"/>
      <c r="M240" s="250"/>
      <c r="N240" s="251"/>
      <c r="O240" s="251"/>
      <c r="P240" s="251"/>
      <c r="Q240" s="251"/>
      <c r="R240" s="251"/>
      <c r="S240" s="251"/>
      <c r="T240" s="252"/>
      <c r="U240" s="13"/>
      <c r="V240" s="13"/>
      <c r="W240" s="13"/>
      <c r="X240" s="13"/>
      <c r="Y240" s="13"/>
      <c r="Z240" s="13"/>
      <c r="AA240" s="13"/>
      <c r="AB240" s="13"/>
      <c r="AC240" s="13"/>
      <c r="AD240" s="13"/>
      <c r="AE240" s="13"/>
      <c r="AT240" s="253" t="s">
        <v>967</v>
      </c>
      <c r="AU240" s="253" t="s">
        <v>77</v>
      </c>
      <c r="AV240" s="13" t="s">
        <v>266</v>
      </c>
      <c r="AW240" s="13" t="s">
        <v>31</v>
      </c>
      <c r="AX240" s="13" t="s">
        <v>77</v>
      </c>
      <c r="AY240" s="253" t="s">
        <v>260</v>
      </c>
    </row>
    <row r="241" s="2" customFormat="1" ht="16.5" customHeight="1">
      <c r="A241" s="37"/>
      <c r="B241" s="38"/>
      <c r="C241" s="195" t="s">
        <v>424</v>
      </c>
      <c r="D241" s="195" t="s">
        <v>261</v>
      </c>
      <c r="E241" s="196" t="s">
        <v>1948</v>
      </c>
      <c r="F241" s="197" t="s">
        <v>1949</v>
      </c>
      <c r="G241" s="198" t="s">
        <v>275</v>
      </c>
      <c r="H241" s="199">
        <v>22.800000000000001</v>
      </c>
      <c r="I241" s="200"/>
      <c r="J241" s="201">
        <f>ROUND(I241*H241,2)</f>
        <v>0</v>
      </c>
      <c r="K241" s="197" t="s">
        <v>19</v>
      </c>
      <c r="L241" s="43"/>
      <c r="M241" s="202" t="s">
        <v>19</v>
      </c>
      <c r="N241" s="203" t="s">
        <v>40</v>
      </c>
      <c r="O241" s="83"/>
      <c r="P241" s="204">
        <f>O241*H241</f>
        <v>0</v>
      </c>
      <c r="Q241" s="204">
        <v>0</v>
      </c>
      <c r="R241" s="204">
        <f>Q241*H241</f>
        <v>0</v>
      </c>
      <c r="S241" s="204">
        <v>0</v>
      </c>
      <c r="T241" s="205">
        <f>S241*H241</f>
        <v>0</v>
      </c>
      <c r="U241" s="37"/>
      <c r="V241" s="37"/>
      <c r="W241" s="37"/>
      <c r="X241" s="37"/>
      <c r="Y241" s="37"/>
      <c r="Z241" s="37"/>
      <c r="AA241" s="37"/>
      <c r="AB241" s="37"/>
      <c r="AC241" s="37"/>
      <c r="AD241" s="37"/>
      <c r="AE241" s="37"/>
      <c r="AR241" s="206" t="s">
        <v>266</v>
      </c>
      <c r="AT241" s="206" t="s">
        <v>261</v>
      </c>
      <c r="AU241" s="206" t="s">
        <v>77</v>
      </c>
      <c r="AY241" s="16" t="s">
        <v>260</v>
      </c>
      <c r="BE241" s="207">
        <f>IF(N241="základní",J241,0)</f>
        <v>0</v>
      </c>
      <c r="BF241" s="207">
        <f>IF(N241="snížená",J241,0)</f>
        <v>0</v>
      </c>
      <c r="BG241" s="207">
        <f>IF(N241="zákl. přenesená",J241,0)</f>
        <v>0</v>
      </c>
      <c r="BH241" s="207">
        <f>IF(N241="sníž. přenesená",J241,0)</f>
        <v>0</v>
      </c>
      <c r="BI241" s="207">
        <f>IF(N241="nulová",J241,0)</f>
        <v>0</v>
      </c>
      <c r="BJ241" s="16" t="s">
        <v>77</v>
      </c>
      <c r="BK241" s="207">
        <f>ROUND(I241*H241,2)</f>
        <v>0</v>
      </c>
      <c r="BL241" s="16" t="s">
        <v>266</v>
      </c>
      <c r="BM241" s="206" t="s">
        <v>421</v>
      </c>
    </row>
    <row r="242" s="2" customFormat="1">
      <c r="A242" s="37"/>
      <c r="B242" s="38"/>
      <c r="C242" s="39"/>
      <c r="D242" s="208" t="s">
        <v>267</v>
      </c>
      <c r="E242" s="39"/>
      <c r="F242" s="209" t="s">
        <v>1949</v>
      </c>
      <c r="G242" s="39"/>
      <c r="H242" s="39"/>
      <c r="I242" s="210"/>
      <c r="J242" s="39"/>
      <c r="K242" s="39"/>
      <c r="L242" s="43"/>
      <c r="M242" s="211"/>
      <c r="N242" s="212"/>
      <c r="O242" s="83"/>
      <c r="P242" s="83"/>
      <c r="Q242" s="83"/>
      <c r="R242" s="83"/>
      <c r="S242" s="83"/>
      <c r="T242" s="84"/>
      <c r="U242" s="37"/>
      <c r="V242" s="37"/>
      <c r="W242" s="37"/>
      <c r="X242" s="37"/>
      <c r="Y242" s="37"/>
      <c r="Z242" s="37"/>
      <c r="AA242" s="37"/>
      <c r="AB242" s="37"/>
      <c r="AC242" s="37"/>
      <c r="AD242" s="37"/>
      <c r="AE242" s="37"/>
      <c r="AT242" s="16" t="s">
        <v>267</v>
      </c>
      <c r="AU242" s="16" t="s">
        <v>77</v>
      </c>
    </row>
    <row r="243" s="12" customFormat="1">
      <c r="A243" s="12"/>
      <c r="B243" s="232"/>
      <c r="C243" s="233"/>
      <c r="D243" s="208" t="s">
        <v>967</v>
      </c>
      <c r="E243" s="234" t="s">
        <v>19</v>
      </c>
      <c r="F243" s="235" t="s">
        <v>3539</v>
      </c>
      <c r="G243" s="233"/>
      <c r="H243" s="236">
        <v>22.800000000000001</v>
      </c>
      <c r="I243" s="237"/>
      <c r="J243" s="233"/>
      <c r="K243" s="233"/>
      <c r="L243" s="238"/>
      <c r="M243" s="239"/>
      <c r="N243" s="240"/>
      <c r="O243" s="240"/>
      <c r="P243" s="240"/>
      <c r="Q243" s="240"/>
      <c r="R243" s="240"/>
      <c r="S243" s="240"/>
      <c r="T243" s="241"/>
      <c r="U243" s="12"/>
      <c r="V243" s="12"/>
      <c r="W243" s="12"/>
      <c r="X243" s="12"/>
      <c r="Y243" s="12"/>
      <c r="Z243" s="12"/>
      <c r="AA243" s="12"/>
      <c r="AB243" s="12"/>
      <c r="AC243" s="12"/>
      <c r="AD243" s="12"/>
      <c r="AE243" s="12"/>
      <c r="AT243" s="242" t="s">
        <v>967</v>
      </c>
      <c r="AU243" s="242" t="s">
        <v>77</v>
      </c>
      <c r="AV243" s="12" t="s">
        <v>79</v>
      </c>
      <c r="AW243" s="12" t="s">
        <v>31</v>
      </c>
      <c r="AX243" s="12" t="s">
        <v>69</v>
      </c>
      <c r="AY243" s="242" t="s">
        <v>260</v>
      </c>
    </row>
    <row r="244" s="13" customFormat="1">
      <c r="A244" s="13"/>
      <c r="B244" s="243"/>
      <c r="C244" s="244"/>
      <c r="D244" s="208" t="s">
        <v>967</v>
      </c>
      <c r="E244" s="245" t="s">
        <v>19</v>
      </c>
      <c r="F244" s="246" t="s">
        <v>969</v>
      </c>
      <c r="G244" s="244"/>
      <c r="H244" s="247">
        <v>22.800000000000001</v>
      </c>
      <c r="I244" s="248"/>
      <c r="J244" s="244"/>
      <c r="K244" s="244"/>
      <c r="L244" s="249"/>
      <c r="M244" s="250"/>
      <c r="N244" s="251"/>
      <c r="O244" s="251"/>
      <c r="P244" s="251"/>
      <c r="Q244" s="251"/>
      <c r="R244" s="251"/>
      <c r="S244" s="251"/>
      <c r="T244" s="252"/>
      <c r="U244" s="13"/>
      <c r="V244" s="13"/>
      <c r="W244" s="13"/>
      <c r="X244" s="13"/>
      <c r="Y244" s="13"/>
      <c r="Z244" s="13"/>
      <c r="AA244" s="13"/>
      <c r="AB244" s="13"/>
      <c r="AC244" s="13"/>
      <c r="AD244" s="13"/>
      <c r="AE244" s="13"/>
      <c r="AT244" s="253" t="s">
        <v>967</v>
      </c>
      <c r="AU244" s="253" t="s">
        <v>77</v>
      </c>
      <c r="AV244" s="13" t="s">
        <v>266</v>
      </c>
      <c r="AW244" s="13" t="s">
        <v>31</v>
      </c>
      <c r="AX244" s="13" t="s">
        <v>77</v>
      </c>
      <c r="AY244" s="253" t="s">
        <v>260</v>
      </c>
    </row>
    <row r="245" s="11" customFormat="1" ht="25.92" customHeight="1">
      <c r="A245" s="11"/>
      <c r="B245" s="181"/>
      <c r="C245" s="182"/>
      <c r="D245" s="183" t="s">
        <v>68</v>
      </c>
      <c r="E245" s="184" t="s">
        <v>266</v>
      </c>
      <c r="F245" s="184" t="s">
        <v>1951</v>
      </c>
      <c r="G245" s="182"/>
      <c r="H245" s="182"/>
      <c r="I245" s="185"/>
      <c r="J245" s="186">
        <f>BK245</f>
        <v>0</v>
      </c>
      <c r="K245" s="182"/>
      <c r="L245" s="187"/>
      <c r="M245" s="188"/>
      <c r="N245" s="189"/>
      <c r="O245" s="189"/>
      <c r="P245" s="190">
        <f>SUM(P246:P268)</f>
        <v>0</v>
      </c>
      <c r="Q245" s="189"/>
      <c r="R245" s="190">
        <f>SUM(R246:R268)</f>
        <v>52.499402469999993</v>
      </c>
      <c r="S245" s="189"/>
      <c r="T245" s="191">
        <f>SUM(T246:T268)</f>
        <v>0</v>
      </c>
      <c r="U245" s="11"/>
      <c r="V245" s="11"/>
      <c r="W245" s="11"/>
      <c r="X245" s="11"/>
      <c r="Y245" s="11"/>
      <c r="Z245" s="11"/>
      <c r="AA245" s="11"/>
      <c r="AB245" s="11"/>
      <c r="AC245" s="11"/>
      <c r="AD245" s="11"/>
      <c r="AE245" s="11"/>
      <c r="AR245" s="192" t="s">
        <v>77</v>
      </c>
      <c r="AT245" s="193" t="s">
        <v>68</v>
      </c>
      <c r="AU245" s="193" t="s">
        <v>69</v>
      </c>
      <c r="AY245" s="192" t="s">
        <v>260</v>
      </c>
      <c r="BK245" s="194">
        <f>SUM(BK246:BK268)</f>
        <v>0</v>
      </c>
    </row>
    <row r="246" s="2" customFormat="1" ht="16.5" customHeight="1">
      <c r="A246" s="37"/>
      <c r="B246" s="38"/>
      <c r="C246" s="195" t="s">
        <v>346</v>
      </c>
      <c r="D246" s="195" t="s">
        <v>261</v>
      </c>
      <c r="E246" s="196" t="s">
        <v>3540</v>
      </c>
      <c r="F246" s="197" t="s">
        <v>3541</v>
      </c>
      <c r="G246" s="198" t="s">
        <v>1300</v>
      </c>
      <c r="H246" s="199">
        <v>13.737</v>
      </c>
      <c r="I246" s="200"/>
      <c r="J246" s="201">
        <f>ROUND(I246*H246,2)</f>
        <v>0</v>
      </c>
      <c r="K246" s="197" t="s">
        <v>1261</v>
      </c>
      <c r="L246" s="43"/>
      <c r="M246" s="202" t="s">
        <v>19</v>
      </c>
      <c r="N246" s="203" t="s">
        <v>40</v>
      </c>
      <c r="O246" s="83"/>
      <c r="P246" s="204">
        <f>O246*H246</f>
        <v>0</v>
      </c>
      <c r="Q246" s="204">
        <v>0.34190999999999999</v>
      </c>
      <c r="R246" s="204">
        <f>Q246*H246</f>
        <v>4.6968176699999997</v>
      </c>
      <c r="S246" s="204">
        <v>0</v>
      </c>
      <c r="T246" s="205">
        <f>S246*H246</f>
        <v>0</v>
      </c>
      <c r="U246" s="37"/>
      <c r="V246" s="37"/>
      <c r="W246" s="37"/>
      <c r="X246" s="37"/>
      <c r="Y246" s="37"/>
      <c r="Z246" s="37"/>
      <c r="AA246" s="37"/>
      <c r="AB246" s="37"/>
      <c r="AC246" s="37"/>
      <c r="AD246" s="37"/>
      <c r="AE246" s="37"/>
      <c r="AR246" s="206" t="s">
        <v>266</v>
      </c>
      <c r="AT246" s="206" t="s">
        <v>261</v>
      </c>
      <c r="AU246" s="206" t="s">
        <v>77</v>
      </c>
      <c r="AY246" s="16" t="s">
        <v>260</v>
      </c>
      <c r="BE246" s="207">
        <f>IF(N246="základní",J246,0)</f>
        <v>0</v>
      </c>
      <c r="BF246" s="207">
        <f>IF(N246="snížená",J246,0)</f>
        <v>0</v>
      </c>
      <c r="BG246" s="207">
        <f>IF(N246="zákl. přenesená",J246,0)</f>
        <v>0</v>
      </c>
      <c r="BH246" s="207">
        <f>IF(N246="sníž. přenesená",J246,0)</f>
        <v>0</v>
      </c>
      <c r="BI246" s="207">
        <f>IF(N246="nulová",J246,0)</f>
        <v>0</v>
      </c>
      <c r="BJ246" s="16" t="s">
        <v>77</v>
      </c>
      <c r="BK246" s="207">
        <f>ROUND(I246*H246,2)</f>
        <v>0</v>
      </c>
      <c r="BL246" s="16" t="s">
        <v>266</v>
      </c>
      <c r="BM246" s="206" t="s">
        <v>427</v>
      </c>
    </row>
    <row r="247" s="2" customFormat="1">
      <c r="A247" s="37"/>
      <c r="B247" s="38"/>
      <c r="C247" s="39"/>
      <c r="D247" s="208" t="s">
        <v>267</v>
      </c>
      <c r="E247" s="39"/>
      <c r="F247" s="209" t="s">
        <v>3542</v>
      </c>
      <c r="G247" s="39"/>
      <c r="H247" s="39"/>
      <c r="I247" s="210"/>
      <c r="J247" s="39"/>
      <c r="K247" s="39"/>
      <c r="L247" s="43"/>
      <c r="M247" s="211"/>
      <c r="N247" s="212"/>
      <c r="O247" s="83"/>
      <c r="P247" s="83"/>
      <c r="Q247" s="83"/>
      <c r="R247" s="83"/>
      <c r="S247" s="83"/>
      <c r="T247" s="84"/>
      <c r="U247" s="37"/>
      <c r="V247" s="37"/>
      <c r="W247" s="37"/>
      <c r="X247" s="37"/>
      <c r="Y247" s="37"/>
      <c r="Z247" s="37"/>
      <c r="AA247" s="37"/>
      <c r="AB247" s="37"/>
      <c r="AC247" s="37"/>
      <c r="AD247" s="37"/>
      <c r="AE247" s="37"/>
      <c r="AT247" s="16" t="s">
        <v>267</v>
      </c>
      <c r="AU247" s="16" t="s">
        <v>77</v>
      </c>
    </row>
    <row r="248" s="2" customFormat="1">
      <c r="A248" s="37"/>
      <c r="B248" s="38"/>
      <c r="C248" s="39"/>
      <c r="D248" s="254" t="s">
        <v>1425</v>
      </c>
      <c r="E248" s="39"/>
      <c r="F248" s="255" t="s">
        <v>3543</v>
      </c>
      <c r="G248" s="39"/>
      <c r="H248" s="39"/>
      <c r="I248" s="210"/>
      <c r="J248" s="39"/>
      <c r="K248" s="39"/>
      <c r="L248" s="43"/>
      <c r="M248" s="211"/>
      <c r="N248" s="212"/>
      <c r="O248" s="83"/>
      <c r="P248" s="83"/>
      <c r="Q248" s="83"/>
      <c r="R248" s="83"/>
      <c r="S248" s="83"/>
      <c r="T248" s="84"/>
      <c r="U248" s="37"/>
      <c r="V248" s="37"/>
      <c r="W248" s="37"/>
      <c r="X248" s="37"/>
      <c r="Y248" s="37"/>
      <c r="Z248" s="37"/>
      <c r="AA248" s="37"/>
      <c r="AB248" s="37"/>
      <c r="AC248" s="37"/>
      <c r="AD248" s="37"/>
      <c r="AE248" s="37"/>
      <c r="AT248" s="16" t="s">
        <v>1425</v>
      </c>
      <c r="AU248" s="16" t="s">
        <v>77</v>
      </c>
    </row>
    <row r="249" s="12" customFormat="1">
      <c r="A249" s="12"/>
      <c r="B249" s="232"/>
      <c r="C249" s="233"/>
      <c r="D249" s="208" t="s">
        <v>967</v>
      </c>
      <c r="E249" s="234" t="s">
        <v>19</v>
      </c>
      <c r="F249" s="235" t="s">
        <v>3544</v>
      </c>
      <c r="G249" s="233"/>
      <c r="H249" s="236">
        <v>13.737</v>
      </c>
      <c r="I249" s="237"/>
      <c r="J249" s="233"/>
      <c r="K249" s="233"/>
      <c r="L249" s="238"/>
      <c r="M249" s="239"/>
      <c r="N249" s="240"/>
      <c r="O249" s="240"/>
      <c r="P249" s="240"/>
      <c r="Q249" s="240"/>
      <c r="R249" s="240"/>
      <c r="S249" s="240"/>
      <c r="T249" s="241"/>
      <c r="U249" s="12"/>
      <c r="V249" s="12"/>
      <c r="W249" s="12"/>
      <c r="X249" s="12"/>
      <c r="Y249" s="12"/>
      <c r="Z249" s="12"/>
      <c r="AA249" s="12"/>
      <c r="AB249" s="12"/>
      <c r="AC249" s="12"/>
      <c r="AD249" s="12"/>
      <c r="AE249" s="12"/>
      <c r="AT249" s="242" t="s">
        <v>967</v>
      </c>
      <c r="AU249" s="242" t="s">
        <v>77</v>
      </c>
      <c r="AV249" s="12" t="s">
        <v>79</v>
      </c>
      <c r="AW249" s="12" t="s">
        <v>31</v>
      </c>
      <c r="AX249" s="12" t="s">
        <v>69</v>
      </c>
      <c r="AY249" s="242" t="s">
        <v>260</v>
      </c>
    </row>
    <row r="250" s="13" customFormat="1">
      <c r="A250" s="13"/>
      <c r="B250" s="243"/>
      <c r="C250" s="244"/>
      <c r="D250" s="208" t="s">
        <v>967</v>
      </c>
      <c r="E250" s="245" t="s">
        <v>19</v>
      </c>
      <c r="F250" s="246" t="s">
        <v>969</v>
      </c>
      <c r="G250" s="244"/>
      <c r="H250" s="247">
        <v>13.737</v>
      </c>
      <c r="I250" s="248"/>
      <c r="J250" s="244"/>
      <c r="K250" s="244"/>
      <c r="L250" s="249"/>
      <c r="M250" s="250"/>
      <c r="N250" s="251"/>
      <c r="O250" s="251"/>
      <c r="P250" s="251"/>
      <c r="Q250" s="251"/>
      <c r="R250" s="251"/>
      <c r="S250" s="251"/>
      <c r="T250" s="252"/>
      <c r="U250" s="13"/>
      <c r="V250" s="13"/>
      <c r="W250" s="13"/>
      <c r="X250" s="13"/>
      <c r="Y250" s="13"/>
      <c r="Z250" s="13"/>
      <c r="AA250" s="13"/>
      <c r="AB250" s="13"/>
      <c r="AC250" s="13"/>
      <c r="AD250" s="13"/>
      <c r="AE250" s="13"/>
      <c r="AT250" s="253" t="s">
        <v>967</v>
      </c>
      <c r="AU250" s="253" t="s">
        <v>77</v>
      </c>
      <c r="AV250" s="13" t="s">
        <v>266</v>
      </c>
      <c r="AW250" s="13" t="s">
        <v>31</v>
      </c>
      <c r="AX250" s="13" t="s">
        <v>77</v>
      </c>
      <c r="AY250" s="253" t="s">
        <v>260</v>
      </c>
    </row>
    <row r="251" s="2" customFormat="1" ht="16.5" customHeight="1">
      <c r="A251" s="37"/>
      <c r="B251" s="38"/>
      <c r="C251" s="195" t="s">
        <v>435</v>
      </c>
      <c r="D251" s="195" t="s">
        <v>261</v>
      </c>
      <c r="E251" s="196" t="s">
        <v>1952</v>
      </c>
      <c r="F251" s="197" t="s">
        <v>1953</v>
      </c>
      <c r="G251" s="198" t="s">
        <v>1066</v>
      </c>
      <c r="H251" s="199">
        <v>9.2400000000000002</v>
      </c>
      <c r="I251" s="200"/>
      <c r="J251" s="201">
        <f>ROUND(I251*H251,2)</f>
        <v>0</v>
      </c>
      <c r="K251" s="197" t="s">
        <v>1261</v>
      </c>
      <c r="L251" s="43"/>
      <c r="M251" s="202" t="s">
        <v>19</v>
      </c>
      <c r="N251" s="203" t="s">
        <v>40</v>
      </c>
      <c r="O251" s="83"/>
      <c r="P251" s="204">
        <f>O251*H251</f>
        <v>0</v>
      </c>
      <c r="Q251" s="204">
        <v>2.3050199999999998</v>
      </c>
      <c r="R251" s="204">
        <f>Q251*H251</f>
        <v>21.298384799999997</v>
      </c>
      <c r="S251" s="204">
        <v>0</v>
      </c>
      <c r="T251" s="205">
        <f>S251*H251</f>
        <v>0</v>
      </c>
      <c r="U251" s="37"/>
      <c r="V251" s="37"/>
      <c r="W251" s="37"/>
      <c r="X251" s="37"/>
      <c r="Y251" s="37"/>
      <c r="Z251" s="37"/>
      <c r="AA251" s="37"/>
      <c r="AB251" s="37"/>
      <c r="AC251" s="37"/>
      <c r="AD251" s="37"/>
      <c r="AE251" s="37"/>
      <c r="AR251" s="206" t="s">
        <v>266</v>
      </c>
      <c r="AT251" s="206" t="s">
        <v>261</v>
      </c>
      <c r="AU251" s="206" t="s">
        <v>77</v>
      </c>
      <c r="AY251" s="16" t="s">
        <v>260</v>
      </c>
      <c r="BE251" s="207">
        <f>IF(N251="základní",J251,0)</f>
        <v>0</v>
      </c>
      <c r="BF251" s="207">
        <f>IF(N251="snížená",J251,0)</f>
        <v>0</v>
      </c>
      <c r="BG251" s="207">
        <f>IF(N251="zákl. přenesená",J251,0)</f>
        <v>0</v>
      </c>
      <c r="BH251" s="207">
        <f>IF(N251="sníž. přenesená",J251,0)</f>
        <v>0</v>
      </c>
      <c r="BI251" s="207">
        <f>IF(N251="nulová",J251,0)</f>
        <v>0</v>
      </c>
      <c r="BJ251" s="16" t="s">
        <v>77</v>
      </c>
      <c r="BK251" s="207">
        <f>ROUND(I251*H251,2)</f>
        <v>0</v>
      </c>
      <c r="BL251" s="16" t="s">
        <v>266</v>
      </c>
      <c r="BM251" s="206" t="s">
        <v>432</v>
      </c>
    </row>
    <row r="252" s="2" customFormat="1">
      <c r="A252" s="37"/>
      <c r="B252" s="38"/>
      <c r="C252" s="39"/>
      <c r="D252" s="208" t="s">
        <v>267</v>
      </c>
      <c r="E252" s="39"/>
      <c r="F252" s="209" t="s">
        <v>1954</v>
      </c>
      <c r="G252" s="39"/>
      <c r="H252" s="39"/>
      <c r="I252" s="210"/>
      <c r="J252" s="39"/>
      <c r="K252" s="39"/>
      <c r="L252" s="43"/>
      <c r="M252" s="211"/>
      <c r="N252" s="212"/>
      <c r="O252" s="83"/>
      <c r="P252" s="83"/>
      <c r="Q252" s="83"/>
      <c r="R252" s="83"/>
      <c r="S252" s="83"/>
      <c r="T252" s="84"/>
      <c r="U252" s="37"/>
      <c r="V252" s="37"/>
      <c r="W252" s="37"/>
      <c r="X252" s="37"/>
      <c r="Y252" s="37"/>
      <c r="Z252" s="37"/>
      <c r="AA252" s="37"/>
      <c r="AB252" s="37"/>
      <c r="AC252" s="37"/>
      <c r="AD252" s="37"/>
      <c r="AE252" s="37"/>
      <c r="AT252" s="16" t="s">
        <v>267</v>
      </c>
      <c r="AU252" s="16" t="s">
        <v>77</v>
      </c>
    </row>
    <row r="253" s="2" customFormat="1">
      <c r="A253" s="37"/>
      <c r="B253" s="38"/>
      <c r="C253" s="39"/>
      <c r="D253" s="254" t="s">
        <v>1425</v>
      </c>
      <c r="E253" s="39"/>
      <c r="F253" s="255" t="s">
        <v>1955</v>
      </c>
      <c r="G253" s="39"/>
      <c r="H253" s="39"/>
      <c r="I253" s="210"/>
      <c r="J253" s="39"/>
      <c r="K253" s="39"/>
      <c r="L253" s="43"/>
      <c r="M253" s="211"/>
      <c r="N253" s="212"/>
      <c r="O253" s="83"/>
      <c r="P253" s="83"/>
      <c r="Q253" s="83"/>
      <c r="R253" s="83"/>
      <c r="S253" s="83"/>
      <c r="T253" s="84"/>
      <c r="U253" s="37"/>
      <c r="V253" s="37"/>
      <c r="W253" s="37"/>
      <c r="X253" s="37"/>
      <c r="Y253" s="37"/>
      <c r="Z253" s="37"/>
      <c r="AA253" s="37"/>
      <c r="AB253" s="37"/>
      <c r="AC253" s="37"/>
      <c r="AD253" s="37"/>
      <c r="AE253" s="37"/>
      <c r="AT253" s="16" t="s">
        <v>1425</v>
      </c>
      <c r="AU253" s="16" t="s">
        <v>77</v>
      </c>
    </row>
    <row r="254" s="2" customFormat="1">
      <c r="A254" s="37"/>
      <c r="B254" s="38"/>
      <c r="C254" s="39"/>
      <c r="D254" s="208" t="s">
        <v>271</v>
      </c>
      <c r="E254" s="39"/>
      <c r="F254" s="213" t="s">
        <v>1956</v>
      </c>
      <c r="G254" s="39"/>
      <c r="H254" s="39"/>
      <c r="I254" s="210"/>
      <c r="J254" s="39"/>
      <c r="K254" s="39"/>
      <c r="L254" s="43"/>
      <c r="M254" s="211"/>
      <c r="N254" s="212"/>
      <c r="O254" s="83"/>
      <c r="P254" s="83"/>
      <c r="Q254" s="83"/>
      <c r="R254" s="83"/>
      <c r="S254" s="83"/>
      <c r="T254" s="84"/>
      <c r="U254" s="37"/>
      <c r="V254" s="37"/>
      <c r="W254" s="37"/>
      <c r="X254" s="37"/>
      <c r="Y254" s="37"/>
      <c r="Z254" s="37"/>
      <c r="AA254" s="37"/>
      <c r="AB254" s="37"/>
      <c r="AC254" s="37"/>
      <c r="AD254" s="37"/>
      <c r="AE254" s="37"/>
      <c r="AT254" s="16" t="s">
        <v>271</v>
      </c>
      <c r="AU254" s="16" t="s">
        <v>77</v>
      </c>
    </row>
    <row r="255" s="12" customFormat="1">
      <c r="A255" s="12"/>
      <c r="B255" s="232"/>
      <c r="C255" s="233"/>
      <c r="D255" s="208" t="s">
        <v>967</v>
      </c>
      <c r="E255" s="234" t="s">
        <v>19</v>
      </c>
      <c r="F255" s="235" t="s">
        <v>3545</v>
      </c>
      <c r="G255" s="233"/>
      <c r="H255" s="236">
        <v>9.2400000000000002</v>
      </c>
      <c r="I255" s="237"/>
      <c r="J255" s="233"/>
      <c r="K255" s="233"/>
      <c r="L255" s="238"/>
      <c r="M255" s="239"/>
      <c r="N255" s="240"/>
      <c r="O255" s="240"/>
      <c r="P255" s="240"/>
      <c r="Q255" s="240"/>
      <c r="R255" s="240"/>
      <c r="S255" s="240"/>
      <c r="T255" s="241"/>
      <c r="U255" s="12"/>
      <c r="V255" s="12"/>
      <c r="W255" s="12"/>
      <c r="X255" s="12"/>
      <c r="Y255" s="12"/>
      <c r="Z255" s="12"/>
      <c r="AA255" s="12"/>
      <c r="AB255" s="12"/>
      <c r="AC255" s="12"/>
      <c r="AD255" s="12"/>
      <c r="AE255" s="12"/>
      <c r="AT255" s="242" t="s">
        <v>967</v>
      </c>
      <c r="AU255" s="242" t="s">
        <v>77</v>
      </c>
      <c r="AV255" s="12" t="s">
        <v>79</v>
      </c>
      <c r="AW255" s="12" t="s">
        <v>31</v>
      </c>
      <c r="AX255" s="12" t="s">
        <v>69</v>
      </c>
      <c r="AY255" s="242" t="s">
        <v>260</v>
      </c>
    </row>
    <row r="256" s="13" customFormat="1">
      <c r="A256" s="13"/>
      <c r="B256" s="243"/>
      <c r="C256" s="244"/>
      <c r="D256" s="208" t="s">
        <v>967</v>
      </c>
      <c r="E256" s="245" t="s">
        <v>19</v>
      </c>
      <c r="F256" s="246" t="s">
        <v>969</v>
      </c>
      <c r="G256" s="244"/>
      <c r="H256" s="247">
        <v>9.2400000000000002</v>
      </c>
      <c r="I256" s="248"/>
      <c r="J256" s="244"/>
      <c r="K256" s="244"/>
      <c r="L256" s="249"/>
      <c r="M256" s="250"/>
      <c r="N256" s="251"/>
      <c r="O256" s="251"/>
      <c r="P256" s="251"/>
      <c r="Q256" s="251"/>
      <c r="R256" s="251"/>
      <c r="S256" s="251"/>
      <c r="T256" s="252"/>
      <c r="U256" s="13"/>
      <c r="V256" s="13"/>
      <c r="W256" s="13"/>
      <c r="X256" s="13"/>
      <c r="Y256" s="13"/>
      <c r="Z256" s="13"/>
      <c r="AA256" s="13"/>
      <c r="AB256" s="13"/>
      <c r="AC256" s="13"/>
      <c r="AD256" s="13"/>
      <c r="AE256" s="13"/>
      <c r="AT256" s="253" t="s">
        <v>967</v>
      </c>
      <c r="AU256" s="253" t="s">
        <v>77</v>
      </c>
      <c r="AV256" s="13" t="s">
        <v>266</v>
      </c>
      <c r="AW256" s="13" t="s">
        <v>31</v>
      </c>
      <c r="AX256" s="13" t="s">
        <v>77</v>
      </c>
      <c r="AY256" s="253" t="s">
        <v>260</v>
      </c>
    </row>
    <row r="257" s="2" customFormat="1" ht="16.5" customHeight="1">
      <c r="A257" s="37"/>
      <c r="B257" s="38"/>
      <c r="C257" s="195" t="s">
        <v>350</v>
      </c>
      <c r="D257" s="195" t="s">
        <v>261</v>
      </c>
      <c r="E257" s="196" t="s">
        <v>3546</v>
      </c>
      <c r="F257" s="197" t="s">
        <v>3547</v>
      </c>
      <c r="G257" s="198" t="s">
        <v>1066</v>
      </c>
      <c r="H257" s="199">
        <v>8.2599999999999998</v>
      </c>
      <c r="I257" s="200"/>
      <c r="J257" s="201">
        <f>ROUND(I257*H257,2)</f>
        <v>0</v>
      </c>
      <c r="K257" s="197" t="s">
        <v>1261</v>
      </c>
      <c r="L257" s="43"/>
      <c r="M257" s="202" t="s">
        <v>19</v>
      </c>
      <c r="N257" s="203" t="s">
        <v>40</v>
      </c>
      <c r="O257" s="83"/>
      <c r="P257" s="204">
        <f>O257*H257</f>
        <v>0</v>
      </c>
      <c r="Q257" s="204">
        <v>2.21</v>
      </c>
      <c r="R257" s="204">
        <f>Q257*H257</f>
        <v>18.2546</v>
      </c>
      <c r="S257" s="204">
        <v>0</v>
      </c>
      <c r="T257" s="205">
        <f>S257*H257</f>
        <v>0</v>
      </c>
      <c r="U257" s="37"/>
      <c r="V257" s="37"/>
      <c r="W257" s="37"/>
      <c r="X257" s="37"/>
      <c r="Y257" s="37"/>
      <c r="Z257" s="37"/>
      <c r="AA257" s="37"/>
      <c r="AB257" s="37"/>
      <c r="AC257" s="37"/>
      <c r="AD257" s="37"/>
      <c r="AE257" s="37"/>
      <c r="AR257" s="206" t="s">
        <v>266</v>
      </c>
      <c r="AT257" s="206" t="s">
        <v>261</v>
      </c>
      <c r="AU257" s="206" t="s">
        <v>77</v>
      </c>
      <c r="AY257" s="16" t="s">
        <v>260</v>
      </c>
      <c r="BE257" s="207">
        <f>IF(N257="základní",J257,0)</f>
        <v>0</v>
      </c>
      <c r="BF257" s="207">
        <f>IF(N257="snížená",J257,0)</f>
        <v>0</v>
      </c>
      <c r="BG257" s="207">
        <f>IF(N257="zákl. přenesená",J257,0)</f>
        <v>0</v>
      </c>
      <c r="BH257" s="207">
        <f>IF(N257="sníž. přenesená",J257,0)</f>
        <v>0</v>
      </c>
      <c r="BI257" s="207">
        <f>IF(N257="nulová",J257,0)</f>
        <v>0</v>
      </c>
      <c r="BJ257" s="16" t="s">
        <v>77</v>
      </c>
      <c r="BK257" s="207">
        <f>ROUND(I257*H257,2)</f>
        <v>0</v>
      </c>
      <c r="BL257" s="16" t="s">
        <v>266</v>
      </c>
      <c r="BM257" s="206" t="s">
        <v>655</v>
      </c>
    </row>
    <row r="258" s="2" customFormat="1">
      <c r="A258" s="37"/>
      <c r="B258" s="38"/>
      <c r="C258" s="39"/>
      <c r="D258" s="208" t="s">
        <v>267</v>
      </c>
      <c r="E258" s="39"/>
      <c r="F258" s="209" t="s">
        <v>3548</v>
      </c>
      <c r="G258" s="39"/>
      <c r="H258" s="39"/>
      <c r="I258" s="210"/>
      <c r="J258" s="39"/>
      <c r="K258" s="39"/>
      <c r="L258" s="43"/>
      <c r="M258" s="211"/>
      <c r="N258" s="212"/>
      <c r="O258" s="83"/>
      <c r="P258" s="83"/>
      <c r="Q258" s="83"/>
      <c r="R258" s="83"/>
      <c r="S258" s="83"/>
      <c r="T258" s="84"/>
      <c r="U258" s="37"/>
      <c r="V258" s="37"/>
      <c r="W258" s="37"/>
      <c r="X258" s="37"/>
      <c r="Y258" s="37"/>
      <c r="Z258" s="37"/>
      <c r="AA258" s="37"/>
      <c r="AB258" s="37"/>
      <c r="AC258" s="37"/>
      <c r="AD258" s="37"/>
      <c r="AE258" s="37"/>
      <c r="AT258" s="16" t="s">
        <v>267</v>
      </c>
      <c r="AU258" s="16" t="s">
        <v>77</v>
      </c>
    </row>
    <row r="259" s="2" customFormat="1">
      <c r="A259" s="37"/>
      <c r="B259" s="38"/>
      <c r="C259" s="39"/>
      <c r="D259" s="254" t="s">
        <v>1425</v>
      </c>
      <c r="E259" s="39"/>
      <c r="F259" s="255" t="s">
        <v>3549</v>
      </c>
      <c r="G259" s="39"/>
      <c r="H259" s="39"/>
      <c r="I259" s="210"/>
      <c r="J259" s="39"/>
      <c r="K259" s="39"/>
      <c r="L259" s="43"/>
      <c r="M259" s="211"/>
      <c r="N259" s="212"/>
      <c r="O259" s="83"/>
      <c r="P259" s="83"/>
      <c r="Q259" s="83"/>
      <c r="R259" s="83"/>
      <c r="S259" s="83"/>
      <c r="T259" s="84"/>
      <c r="U259" s="37"/>
      <c r="V259" s="37"/>
      <c r="W259" s="37"/>
      <c r="X259" s="37"/>
      <c r="Y259" s="37"/>
      <c r="Z259" s="37"/>
      <c r="AA259" s="37"/>
      <c r="AB259" s="37"/>
      <c r="AC259" s="37"/>
      <c r="AD259" s="37"/>
      <c r="AE259" s="37"/>
      <c r="AT259" s="16" t="s">
        <v>1425</v>
      </c>
      <c r="AU259" s="16" t="s">
        <v>77</v>
      </c>
    </row>
    <row r="260" s="2" customFormat="1">
      <c r="A260" s="37"/>
      <c r="B260" s="38"/>
      <c r="C260" s="39"/>
      <c r="D260" s="208" t="s">
        <v>271</v>
      </c>
      <c r="E260" s="39"/>
      <c r="F260" s="213" t="s">
        <v>3550</v>
      </c>
      <c r="G260" s="39"/>
      <c r="H260" s="39"/>
      <c r="I260" s="210"/>
      <c r="J260" s="39"/>
      <c r="K260" s="39"/>
      <c r="L260" s="43"/>
      <c r="M260" s="211"/>
      <c r="N260" s="212"/>
      <c r="O260" s="83"/>
      <c r="P260" s="83"/>
      <c r="Q260" s="83"/>
      <c r="R260" s="83"/>
      <c r="S260" s="83"/>
      <c r="T260" s="84"/>
      <c r="U260" s="37"/>
      <c r="V260" s="37"/>
      <c r="W260" s="37"/>
      <c r="X260" s="37"/>
      <c r="Y260" s="37"/>
      <c r="Z260" s="37"/>
      <c r="AA260" s="37"/>
      <c r="AB260" s="37"/>
      <c r="AC260" s="37"/>
      <c r="AD260" s="37"/>
      <c r="AE260" s="37"/>
      <c r="AT260" s="16" t="s">
        <v>271</v>
      </c>
      <c r="AU260" s="16" t="s">
        <v>77</v>
      </c>
    </row>
    <row r="261" s="12" customFormat="1">
      <c r="A261" s="12"/>
      <c r="B261" s="232"/>
      <c r="C261" s="233"/>
      <c r="D261" s="208" t="s">
        <v>967</v>
      </c>
      <c r="E261" s="234" t="s">
        <v>19</v>
      </c>
      <c r="F261" s="235" t="s">
        <v>3551</v>
      </c>
      <c r="G261" s="233"/>
      <c r="H261" s="236">
        <v>8.2599999999999998</v>
      </c>
      <c r="I261" s="237"/>
      <c r="J261" s="233"/>
      <c r="K261" s="233"/>
      <c r="L261" s="238"/>
      <c r="M261" s="239"/>
      <c r="N261" s="240"/>
      <c r="O261" s="240"/>
      <c r="P261" s="240"/>
      <c r="Q261" s="240"/>
      <c r="R261" s="240"/>
      <c r="S261" s="240"/>
      <c r="T261" s="241"/>
      <c r="U261" s="12"/>
      <c r="V261" s="12"/>
      <c r="W261" s="12"/>
      <c r="X261" s="12"/>
      <c r="Y261" s="12"/>
      <c r="Z261" s="12"/>
      <c r="AA261" s="12"/>
      <c r="AB261" s="12"/>
      <c r="AC261" s="12"/>
      <c r="AD261" s="12"/>
      <c r="AE261" s="12"/>
      <c r="AT261" s="242" t="s">
        <v>967</v>
      </c>
      <c r="AU261" s="242" t="s">
        <v>77</v>
      </c>
      <c r="AV261" s="12" t="s">
        <v>79</v>
      </c>
      <c r="AW261" s="12" t="s">
        <v>31</v>
      </c>
      <c r="AX261" s="12" t="s">
        <v>69</v>
      </c>
      <c r="AY261" s="242" t="s">
        <v>260</v>
      </c>
    </row>
    <row r="262" s="13" customFormat="1">
      <c r="A262" s="13"/>
      <c r="B262" s="243"/>
      <c r="C262" s="244"/>
      <c r="D262" s="208" t="s">
        <v>967</v>
      </c>
      <c r="E262" s="245" t="s">
        <v>19</v>
      </c>
      <c r="F262" s="246" t="s">
        <v>969</v>
      </c>
      <c r="G262" s="244"/>
      <c r="H262" s="247">
        <v>8.2599999999999998</v>
      </c>
      <c r="I262" s="248"/>
      <c r="J262" s="244"/>
      <c r="K262" s="244"/>
      <c r="L262" s="249"/>
      <c r="M262" s="250"/>
      <c r="N262" s="251"/>
      <c r="O262" s="251"/>
      <c r="P262" s="251"/>
      <c r="Q262" s="251"/>
      <c r="R262" s="251"/>
      <c r="S262" s="251"/>
      <c r="T262" s="252"/>
      <c r="U262" s="13"/>
      <c r="V262" s="13"/>
      <c r="W262" s="13"/>
      <c r="X262" s="13"/>
      <c r="Y262" s="13"/>
      <c r="Z262" s="13"/>
      <c r="AA262" s="13"/>
      <c r="AB262" s="13"/>
      <c r="AC262" s="13"/>
      <c r="AD262" s="13"/>
      <c r="AE262" s="13"/>
      <c r="AT262" s="253" t="s">
        <v>967</v>
      </c>
      <c r="AU262" s="253" t="s">
        <v>77</v>
      </c>
      <c r="AV262" s="13" t="s">
        <v>266</v>
      </c>
      <c r="AW262" s="13" t="s">
        <v>31</v>
      </c>
      <c r="AX262" s="13" t="s">
        <v>77</v>
      </c>
      <c r="AY262" s="253" t="s">
        <v>260</v>
      </c>
    </row>
    <row r="263" s="2" customFormat="1" ht="21.75" customHeight="1">
      <c r="A263" s="37"/>
      <c r="B263" s="38"/>
      <c r="C263" s="195" t="s">
        <v>667</v>
      </c>
      <c r="D263" s="195" t="s">
        <v>261</v>
      </c>
      <c r="E263" s="196" t="s">
        <v>3552</v>
      </c>
      <c r="F263" s="197" t="s">
        <v>3553</v>
      </c>
      <c r="G263" s="198" t="s">
        <v>1300</v>
      </c>
      <c r="H263" s="199">
        <v>8</v>
      </c>
      <c r="I263" s="200"/>
      <c r="J263" s="201">
        <f>ROUND(I263*H263,2)</f>
        <v>0</v>
      </c>
      <c r="K263" s="197" t="s">
        <v>1261</v>
      </c>
      <c r="L263" s="43"/>
      <c r="M263" s="202" t="s">
        <v>19</v>
      </c>
      <c r="N263" s="203" t="s">
        <v>40</v>
      </c>
      <c r="O263" s="83"/>
      <c r="P263" s="204">
        <f>O263*H263</f>
        <v>0</v>
      </c>
      <c r="Q263" s="204">
        <v>1.0311999999999999</v>
      </c>
      <c r="R263" s="204">
        <f>Q263*H263</f>
        <v>8.2495999999999992</v>
      </c>
      <c r="S263" s="204">
        <v>0</v>
      </c>
      <c r="T263" s="205">
        <f>S263*H263</f>
        <v>0</v>
      </c>
      <c r="U263" s="37"/>
      <c r="V263" s="37"/>
      <c r="W263" s="37"/>
      <c r="X263" s="37"/>
      <c r="Y263" s="37"/>
      <c r="Z263" s="37"/>
      <c r="AA263" s="37"/>
      <c r="AB263" s="37"/>
      <c r="AC263" s="37"/>
      <c r="AD263" s="37"/>
      <c r="AE263" s="37"/>
      <c r="AR263" s="206" t="s">
        <v>266</v>
      </c>
      <c r="AT263" s="206" t="s">
        <v>261</v>
      </c>
      <c r="AU263" s="206" t="s">
        <v>77</v>
      </c>
      <c r="AY263" s="16" t="s">
        <v>260</v>
      </c>
      <c r="BE263" s="207">
        <f>IF(N263="základní",J263,0)</f>
        <v>0</v>
      </c>
      <c r="BF263" s="207">
        <f>IF(N263="snížená",J263,0)</f>
        <v>0</v>
      </c>
      <c r="BG263" s="207">
        <f>IF(N263="zákl. přenesená",J263,0)</f>
        <v>0</v>
      </c>
      <c r="BH263" s="207">
        <f>IF(N263="sníž. přenesená",J263,0)</f>
        <v>0</v>
      </c>
      <c r="BI263" s="207">
        <f>IF(N263="nulová",J263,0)</f>
        <v>0</v>
      </c>
      <c r="BJ263" s="16" t="s">
        <v>77</v>
      </c>
      <c r="BK263" s="207">
        <f>ROUND(I263*H263,2)</f>
        <v>0</v>
      </c>
      <c r="BL263" s="16" t="s">
        <v>266</v>
      </c>
      <c r="BM263" s="206" t="s">
        <v>443</v>
      </c>
    </row>
    <row r="264" s="2" customFormat="1">
      <c r="A264" s="37"/>
      <c r="B264" s="38"/>
      <c r="C264" s="39"/>
      <c r="D264" s="208" t="s">
        <v>267</v>
      </c>
      <c r="E264" s="39"/>
      <c r="F264" s="209" t="s">
        <v>3554</v>
      </c>
      <c r="G264" s="39"/>
      <c r="H264" s="39"/>
      <c r="I264" s="210"/>
      <c r="J264" s="39"/>
      <c r="K264" s="39"/>
      <c r="L264" s="43"/>
      <c r="M264" s="211"/>
      <c r="N264" s="212"/>
      <c r="O264" s="83"/>
      <c r="P264" s="83"/>
      <c r="Q264" s="83"/>
      <c r="R264" s="83"/>
      <c r="S264" s="83"/>
      <c r="T264" s="84"/>
      <c r="U264" s="37"/>
      <c r="V264" s="37"/>
      <c r="W264" s="37"/>
      <c r="X264" s="37"/>
      <c r="Y264" s="37"/>
      <c r="Z264" s="37"/>
      <c r="AA264" s="37"/>
      <c r="AB264" s="37"/>
      <c r="AC264" s="37"/>
      <c r="AD264" s="37"/>
      <c r="AE264" s="37"/>
      <c r="AT264" s="16" t="s">
        <v>267</v>
      </c>
      <c r="AU264" s="16" t="s">
        <v>77</v>
      </c>
    </row>
    <row r="265" s="2" customFormat="1">
      <c r="A265" s="37"/>
      <c r="B265" s="38"/>
      <c r="C265" s="39"/>
      <c r="D265" s="254" t="s">
        <v>1425</v>
      </c>
      <c r="E265" s="39"/>
      <c r="F265" s="255" t="s">
        <v>3555</v>
      </c>
      <c r="G265" s="39"/>
      <c r="H265" s="39"/>
      <c r="I265" s="210"/>
      <c r="J265" s="39"/>
      <c r="K265" s="39"/>
      <c r="L265" s="43"/>
      <c r="M265" s="211"/>
      <c r="N265" s="212"/>
      <c r="O265" s="83"/>
      <c r="P265" s="83"/>
      <c r="Q265" s="83"/>
      <c r="R265" s="83"/>
      <c r="S265" s="83"/>
      <c r="T265" s="84"/>
      <c r="U265" s="37"/>
      <c r="V265" s="37"/>
      <c r="W265" s="37"/>
      <c r="X265" s="37"/>
      <c r="Y265" s="37"/>
      <c r="Z265" s="37"/>
      <c r="AA265" s="37"/>
      <c r="AB265" s="37"/>
      <c r="AC265" s="37"/>
      <c r="AD265" s="37"/>
      <c r="AE265" s="37"/>
      <c r="AT265" s="16" t="s">
        <v>1425</v>
      </c>
      <c r="AU265" s="16" t="s">
        <v>77</v>
      </c>
    </row>
    <row r="266" s="2" customFormat="1">
      <c r="A266" s="37"/>
      <c r="B266" s="38"/>
      <c r="C266" s="39"/>
      <c r="D266" s="208" t="s">
        <v>271</v>
      </c>
      <c r="E266" s="39"/>
      <c r="F266" s="213" t="s">
        <v>3556</v>
      </c>
      <c r="G266" s="39"/>
      <c r="H266" s="39"/>
      <c r="I266" s="210"/>
      <c r="J266" s="39"/>
      <c r="K266" s="39"/>
      <c r="L266" s="43"/>
      <c r="M266" s="211"/>
      <c r="N266" s="212"/>
      <c r="O266" s="83"/>
      <c r="P266" s="83"/>
      <c r="Q266" s="83"/>
      <c r="R266" s="83"/>
      <c r="S266" s="83"/>
      <c r="T266" s="84"/>
      <c r="U266" s="37"/>
      <c r="V266" s="37"/>
      <c r="W266" s="37"/>
      <c r="X266" s="37"/>
      <c r="Y266" s="37"/>
      <c r="Z266" s="37"/>
      <c r="AA266" s="37"/>
      <c r="AB266" s="37"/>
      <c r="AC266" s="37"/>
      <c r="AD266" s="37"/>
      <c r="AE266" s="37"/>
      <c r="AT266" s="16" t="s">
        <v>271</v>
      </c>
      <c r="AU266" s="16" t="s">
        <v>77</v>
      </c>
    </row>
    <row r="267" s="12" customFormat="1">
      <c r="A267" s="12"/>
      <c r="B267" s="232"/>
      <c r="C267" s="233"/>
      <c r="D267" s="208" t="s">
        <v>967</v>
      </c>
      <c r="E267" s="234" t="s">
        <v>19</v>
      </c>
      <c r="F267" s="235" t="s">
        <v>3557</v>
      </c>
      <c r="G267" s="233"/>
      <c r="H267" s="236">
        <v>8</v>
      </c>
      <c r="I267" s="237"/>
      <c r="J267" s="233"/>
      <c r="K267" s="233"/>
      <c r="L267" s="238"/>
      <c r="M267" s="239"/>
      <c r="N267" s="240"/>
      <c r="O267" s="240"/>
      <c r="P267" s="240"/>
      <c r="Q267" s="240"/>
      <c r="R267" s="240"/>
      <c r="S267" s="240"/>
      <c r="T267" s="241"/>
      <c r="U267" s="12"/>
      <c r="V267" s="12"/>
      <c r="W267" s="12"/>
      <c r="X267" s="12"/>
      <c r="Y267" s="12"/>
      <c r="Z267" s="12"/>
      <c r="AA267" s="12"/>
      <c r="AB267" s="12"/>
      <c r="AC267" s="12"/>
      <c r="AD267" s="12"/>
      <c r="AE267" s="12"/>
      <c r="AT267" s="242" t="s">
        <v>967</v>
      </c>
      <c r="AU267" s="242" t="s">
        <v>77</v>
      </c>
      <c r="AV267" s="12" t="s">
        <v>79</v>
      </c>
      <c r="AW267" s="12" t="s">
        <v>31</v>
      </c>
      <c r="AX267" s="12" t="s">
        <v>69</v>
      </c>
      <c r="AY267" s="242" t="s">
        <v>260</v>
      </c>
    </row>
    <row r="268" s="13" customFormat="1">
      <c r="A268" s="13"/>
      <c r="B268" s="243"/>
      <c r="C268" s="244"/>
      <c r="D268" s="208" t="s">
        <v>967</v>
      </c>
      <c r="E268" s="245" t="s">
        <v>19</v>
      </c>
      <c r="F268" s="246" t="s">
        <v>969</v>
      </c>
      <c r="G268" s="244"/>
      <c r="H268" s="247">
        <v>8</v>
      </c>
      <c r="I268" s="248"/>
      <c r="J268" s="244"/>
      <c r="K268" s="244"/>
      <c r="L268" s="249"/>
      <c r="M268" s="250"/>
      <c r="N268" s="251"/>
      <c r="O268" s="251"/>
      <c r="P268" s="251"/>
      <c r="Q268" s="251"/>
      <c r="R268" s="251"/>
      <c r="S268" s="251"/>
      <c r="T268" s="252"/>
      <c r="U268" s="13"/>
      <c r="V268" s="13"/>
      <c r="W268" s="13"/>
      <c r="X268" s="13"/>
      <c r="Y268" s="13"/>
      <c r="Z268" s="13"/>
      <c r="AA268" s="13"/>
      <c r="AB268" s="13"/>
      <c r="AC268" s="13"/>
      <c r="AD268" s="13"/>
      <c r="AE268" s="13"/>
      <c r="AT268" s="253" t="s">
        <v>967</v>
      </c>
      <c r="AU268" s="253" t="s">
        <v>77</v>
      </c>
      <c r="AV268" s="13" t="s">
        <v>266</v>
      </c>
      <c r="AW268" s="13" t="s">
        <v>31</v>
      </c>
      <c r="AX268" s="13" t="s">
        <v>77</v>
      </c>
      <c r="AY268" s="253" t="s">
        <v>260</v>
      </c>
    </row>
    <row r="269" s="11" customFormat="1" ht="25.92" customHeight="1">
      <c r="A269" s="11"/>
      <c r="B269" s="181"/>
      <c r="C269" s="182"/>
      <c r="D269" s="183" t="s">
        <v>68</v>
      </c>
      <c r="E269" s="184" t="s">
        <v>284</v>
      </c>
      <c r="F269" s="184" t="s">
        <v>3558</v>
      </c>
      <c r="G269" s="182"/>
      <c r="H269" s="182"/>
      <c r="I269" s="185"/>
      <c r="J269" s="186">
        <f>BK269</f>
        <v>0</v>
      </c>
      <c r="K269" s="182"/>
      <c r="L269" s="187"/>
      <c r="M269" s="188"/>
      <c r="N269" s="189"/>
      <c r="O269" s="189"/>
      <c r="P269" s="190">
        <f>SUM(P270:P281)</f>
        <v>0</v>
      </c>
      <c r="Q269" s="189"/>
      <c r="R269" s="190">
        <f>SUM(R270:R281)</f>
        <v>5.8036500000000002</v>
      </c>
      <c r="S269" s="189"/>
      <c r="T269" s="191">
        <f>SUM(T270:T281)</f>
        <v>6.2100000000000009</v>
      </c>
      <c r="U269" s="11"/>
      <c r="V269" s="11"/>
      <c r="W269" s="11"/>
      <c r="X269" s="11"/>
      <c r="Y269" s="11"/>
      <c r="Z269" s="11"/>
      <c r="AA269" s="11"/>
      <c r="AB269" s="11"/>
      <c r="AC269" s="11"/>
      <c r="AD269" s="11"/>
      <c r="AE269" s="11"/>
      <c r="AR269" s="192" t="s">
        <v>77</v>
      </c>
      <c r="AT269" s="193" t="s">
        <v>68</v>
      </c>
      <c r="AU269" s="193" t="s">
        <v>69</v>
      </c>
      <c r="AY269" s="192" t="s">
        <v>260</v>
      </c>
      <c r="BK269" s="194">
        <f>SUM(BK270:BK281)</f>
        <v>0</v>
      </c>
    </row>
    <row r="270" s="2" customFormat="1" ht="16.5" customHeight="1">
      <c r="A270" s="37"/>
      <c r="B270" s="38"/>
      <c r="C270" s="195" t="s">
        <v>355</v>
      </c>
      <c r="D270" s="195" t="s">
        <v>261</v>
      </c>
      <c r="E270" s="196" t="s">
        <v>3559</v>
      </c>
      <c r="F270" s="197" t="s">
        <v>3560</v>
      </c>
      <c r="G270" s="198" t="s">
        <v>1300</v>
      </c>
      <c r="H270" s="199">
        <v>45</v>
      </c>
      <c r="I270" s="200"/>
      <c r="J270" s="201">
        <f>ROUND(I270*H270,2)</f>
        <v>0</v>
      </c>
      <c r="K270" s="197" t="s">
        <v>1261</v>
      </c>
      <c r="L270" s="43"/>
      <c r="M270" s="202" t="s">
        <v>19</v>
      </c>
      <c r="N270" s="203" t="s">
        <v>40</v>
      </c>
      <c r="O270" s="83"/>
      <c r="P270" s="204">
        <f>O270*H270</f>
        <v>0</v>
      </c>
      <c r="Q270" s="204">
        <v>0.00016000000000000001</v>
      </c>
      <c r="R270" s="204">
        <f>Q270*H270</f>
        <v>0.0072000000000000007</v>
      </c>
      <c r="S270" s="204">
        <v>0</v>
      </c>
      <c r="T270" s="205">
        <f>S270*H270</f>
        <v>0</v>
      </c>
      <c r="U270" s="37"/>
      <c r="V270" s="37"/>
      <c r="W270" s="37"/>
      <c r="X270" s="37"/>
      <c r="Y270" s="37"/>
      <c r="Z270" s="37"/>
      <c r="AA270" s="37"/>
      <c r="AB270" s="37"/>
      <c r="AC270" s="37"/>
      <c r="AD270" s="37"/>
      <c r="AE270" s="37"/>
      <c r="AR270" s="206" t="s">
        <v>266</v>
      </c>
      <c r="AT270" s="206" t="s">
        <v>261</v>
      </c>
      <c r="AU270" s="206" t="s">
        <v>77</v>
      </c>
      <c r="AY270" s="16" t="s">
        <v>260</v>
      </c>
      <c r="BE270" s="207">
        <f>IF(N270="základní",J270,0)</f>
        <v>0</v>
      </c>
      <c r="BF270" s="207">
        <f>IF(N270="snížená",J270,0)</f>
        <v>0</v>
      </c>
      <c r="BG270" s="207">
        <f>IF(N270="zákl. přenesená",J270,0)</f>
        <v>0</v>
      </c>
      <c r="BH270" s="207">
        <f>IF(N270="sníž. přenesená",J270,0)</f>
        <v>0</v>
      </c>
      <c r="BI270" s="207">
        <f>IF(N270="nulová",J270,0)</f>
        <v>0</v>
      </c>
      <c r="BJ270" s="16" t="s">
        <v>77</v>
      </c>
      <c r="BK270" s="207">
        <f>ROUND(I270*H270,2)</f>
        <v>0</v>
      </c>
      <c r="BL270" s="16" t="s">
        <v>266</v>
      </c>
      <c r="BM270" s="206" t="s">
        <v>664</v>
      </c>
    </row>
    <row r="271" s="2" customFormat="1">
      <c r="A271" s="37"/>
      <c r="B271" s="38"/>
      <c r="C271" s="39"/>
      <c r="D271" s="208" t="s">
        <v>267</v>
      </c>
      <c r="E271" s="39"/>
      <c r="F271" s="209" t="s">
        <v>3561</v>
      </c>
      <c r="G271" s="39"/>
      <c r="H271" s="39"/>
      <c r="I271" s="210"/>
      <c r="J271" s="39"/>
      <c r="K271" s="39"/>
      <c r="L271" s="43"/>
      <c r="M271" s="211"/>
      <c r="N271" s="212"/>
      <c r="O271" s="83"/>
      <c r="P271" s="83"/>
      <c r="Q271" s="83"/>
      <c r="R271" s="83"/>
      <c r="S271" s="83"/>
      <c r="T271" s="84"/>
      <c r="U271" s="37"/>
      <c r="V271" s="37"/>
      <c r="W271" s="37"/>
      <c r="X271" s="37"/>
      <c r="Y271" s="37"/>
      <c r="Z271" s="37"/>
      <c r="AA271" s="37"/>
      <c r="AB271" s="37"/>
      <c r="AC271" s="37"/>
      <c r="AD271" s="37"/>
      <c r="AE271" s="37"/>
      <c r="AT271" s="16" t="s">
        <v>267</v>
      </c>
      <c r="AU271" s="16" t="s">
        <v>77</v>
      </c>
    </row>
    <row r="272" s="2" customFormat="1">
      <c r="A272" s="37"/>
      <c r="B272" s="38"/>
      <c r="C272" s="39"/>
      <c r="D272" s="254" t="s">
        <v>1425</v>
      </c>
      <c r="E272" s="39"/>
      <c r="F272" s="255" t="s">
        <v>3562</v>
      </c>
      <c r="G272" s="39"/>
      <c r="H272" s="39"/>
      <c r="I272" s="210"/>
      <c r="J272" s="39"/>
      <c r="K272" s="39"/>
      <c r="L272" s="43"/>
      <c r="M272" s="211"/>
      <c r="N272" s="212"/>
      <c r="O272" s="83"/>
      <c r="P272" s="83"/>
      <c r="Q272" s="83"/>
      <c r="R272" s="83"/>
      <c r="S272" s="83"/>
      <c r="T272" s="84"/>
      <c r="U272" s="37"/>
      <c r="V272" s="37"/>
      <c r="W272" s="37"/>
      <c r="X272" s="37"/>
      <c r="Y272" s="37"/>
      <c r="Z272" s="37"/>
      <c r="AA272" s="37"/>
      <c r="AB272" s="37"/>
      <c r="AC272" s="37"/>
      <c r="AD272" s="37"/>
      <c r="AE272" s="37"/>
      <c r="AT272" s="16" t="s">
        <v>1425</v>
      </c>
      <c r="AU272" s="16" t="s">
        <v>77</v>
      </c>
    </row>
    <row r="273" s="2" customFormat="1">
      <c r="A273" s="37"/>
      <c r="B273" s="38"/>
      <c r="C273" s="39"/>
      <c r="D273" s="208" t="s">
        <v>271</v>
      </c>
      <c r="E273" s="39"/>
      <c r="F273" s="213" t="s">
        <v>3563</v>
      </c>
      <c r="G273" s="39"/>
      <c r="H273" s="39"/>
      <c r="I273" s="210"/>
      <c r="J273" s="39"/>
      <c r="K273" s="39"/>
      <c r="L273" s="43"/>
      <c r="M273" s="211"/>
      <c r="N273" s="212"/>
      <c r="O273" s="83"/>
      <c r="P273" s="83"/>
      <c r="Q273" s="83"/>
      <c r="R273" s="83"/>
      <c r="S273" s="83"/>
      <c r="T273" s="84"/>
      <c r="U273" s="37"/>
      <c r="V273" s="37"/>
      <c r="W273" s="37"/>
      <c r="X273" s="37"/>
      <c r="Y273" s="37"/>
      <c r="Z273" s="37"/>
      <c r="AA273" s="37"/>
      <c r="AB273" s="37"/>
      <c r="AC273" s="37"/>
      <c r="AD273" s="37"/>
      <c r="AE273" s="37"/>
      <c r="AT273" s="16" t="s">
        <v>271</v>
      </c>
      <c r="AU273" s="16" t="s">
        <v>77</v>
      </c>
    </row>
    <row r="274" s="12" customFormat="1">
      <c r="A274" s="12"/>
      <c r="B274" s="232"/>
      <c r="C274" s="233"/>
      <c r="D274" s="208" t="s">
        <v>967</v>
      </c>
      <c r="E274" s="234" t="s">
        <v>19</v>
      </c>
      <c r="F274" s="235" t="s">
        <v>3564</v>
      </c>
      <c r="G274" s="233"/>
      <c r="H274" s="236">
        <v>45</v>
      </c>
      <c r="I274" s="237"/>
      <c r="J274" s="233"/>
      <c r="K274" s="233"/>
      <c r="L274" s="238"/>
      <c r="M274" s="239"/>
      <c r="N274" s="240"/>
      <c r="O274" s="240"/>
      <c r="P274" s="240"/>
      <c r="Q274" s="240"/>
      <c r="R274" s="240"/>
      <c r="S274" s="240"/>
      <c r="T274" s="241"/>
      <c r="U274" s="12"/>
      <c r="V274" s="12"/>
      <c r="W274" s="12"/>
      <c r="X274" s="12"/>
      <c r="Y274" s="12"/>
      <c r="Z274" s="12"/>
      <c r="AA274" s="12"/>
      <c r="AB274" s="12"/>
      <c r="AC274" s="12"/>
      <c r="AD274" s="12"/>
      <c r="AE274" s="12"/>
      <c r="AT274" s="242" t="s">
        <v>967</v>
      </c>
      <c r="AU274" s="242" t="s">
        <v>77</v>
      </c>
      <c r="AV274" s="12" t="s">
        <v>79</v>
      </c>
      <c r="AW274" s="12" t="s">
        <v>31</v>
      </c>
      <c r="AX274" s="12" t="s">
        <v>69</v>
      </c>
      <c r="AY274" s="242" t="s">
        <v>260</v>
      </c>
    </row>
    <row r="275" s="13" customFormat="1">
      <c r="A275" s="13"/>
      <c r="B275" s="243"/>
      <c r="C275" s="244"/>
      <c r="D275" s="208" t="s">
        <v>967</v>
      </c>
      <c r="E275" s="245" t="s">
        <v>19</v>
      </c>
      <c r="F275" s="246" t="s">
        <v>969</v>
      </c>
      <c r="G275" s="244"/>
      <c r="H275" s="247">
        <v>45</v>
      </c>
      <c r="I275" s="248"/>
      <c r="J275" s="244"/>
      <c r="K275" s="244"/>
      <c r="L275" s="249"/>
      <c r="M275" s="250"/>
      <c r="N275" s="251"/>
      <c r="O275" s="251"/>
      <c r="P275" s="251"/>
      <c r="Q275" s="251"/>
      <c r="R275" s="251"/>
      <c r="S275" s="251"/>
      <c r="T275" s="252"/>
      <c r="U275" s="13"/>
      <c r="V275" s="13"/>
      <c r="W275" s="13"/>
      <c r="X275" s="13"/>
      <c r="Y275" s="13"/>
      <c r="Z275" s="13"/>
      <c r="AA275" s="13"/>
      <c r="AB275" s="13"/>
      <c r="AC275" s="13"/>
      <c r="AD275" s="13"/>
      <c r="AE275" s="13"/>
      <c r="AT275" s="253" t="s">
        <v>967</v>
      </c>
      <c r="AU275" s="253" t="s">
        <v>77</v>
      </c>
      <c r="AV275" s="13" t="s">
        <v>266</v>
      </c>
      <c r="AW275" s="13" t="s">
        <v>31</v>
      </c>
      <c r="AX275" s="13" t="s">
        <v>77</v>
      </c>
      <c r="AY275" s="253" t="s">
        <v>260</v>
      </c>
    </row>
    <row r="276" s="2" customFormat="1" ht="21.75" customHeight="1">
      <c r="A276" s="37"/>
      <c r="B276" s="38"/>
      <c r="C276" s="195" t="s">
        <v>676</v>
      </c>
      <c r="D276" s="195" t="s">
        <v>261</v>
      </c>
      <c r="E276" s="196" t="s">
        <v>3565</v>
      </c>
      <c r="F276" s="197" t="s">
        <v>3566</v>
      </c>
      <c r="G276" s="198" t="s">
        <v>1300</v>
      </c>
      <c r="H276" s="199">
        <v>45</v>
      </c>
      <c r="I276" s="200"/>
      <c r="J276" s="201">
        <f>ROUND(I276*H276,2)</f>
        <v>0</v>
      </c>
      <c r="K276" s="197" t="s">
        <v>1261</v>
      </c>
      <c r="L276" s="43"/>
      <c r="M276" s="202" t="s">
        <v>19</v>
      </c>
      <c r="N276" s="203" t="s">
        <v>40</v>
      </c>
      <c r="O276" s="83"/>
      <c r="P276" s="204">
        <f>O276*H276</f>
        <v>0</v>
      </c>
      <c r="Q276" s="204">
        <v>0.12881000000000001</v>
      </c>
      <c r="R276" s="204">
        <f>Q276*H276</f>
        <v>5.7964500000000001</v>
      </c>
      <c r="S276" s="204">
        <v>0.13800000000000001</v>
      </c>
      <c r="T276" s="205">
        <f>S276*H276</f>
        <v>6.2100000000000009</v>
      </c>
      <c r="U276" s="37"/>
      <c r="V276" s="37"/>
      <c r="W276" s="37"/>
      <c r="X276" s="37"/>
      <c r="Y276" s="37"/>
      <c r="Z276" s="37"/>
      <c r="AA276" s="37"/>
      <c r="AB276" s="37"/>
      <c r="AC276" s="37"/>
      <c r="AD276" s="37"/>
      <c r="AE276" s="37"/>
      <c r="AR276" s="206" t="s">
        <v>266</v>
      </c>
      <c r="AT276" s="206" t="s">
        <v>261</v>
      </c>
      <c r="AU276" s="206" t="s">
        <v>77</v>
      </c>
      <c r="AY276" s="16" t="s">
        <v>260</v>
      </c>
      <c r="BE276" s="207">
        <f>IF(N276="základní",J276,0)</f>
        <v>0</v>
      </c>
      <c r="BF276" s="207">
        <f>IF(N276="snížená",J276,0)</f>
        <v>0</v>
      </c>
      <c r="BG276" s="207">
        <f>IF(N276="zákl. přenesená",J276,0)</f>
        <v>0</v>
      </c>
      <c r="BH276" s="207">
        <f>IF(N276="sníž. přenesená",J276,0)</f>
        <v>0</v>
      </c>
      <c r="BI276" s="207">
        <f>IF(N276="nulová",J276,0)</f>
        <v>0</v>
      </c>
      <c r="BJ276" s="16" t="s">
        <v>77</v>
      </c>
      <c r="BK276" s="207">
        <f>ROUND(I276*H276,2)</f>
        <v>0</v>
      </c>
      <c r="BL276" s="16" t="s">
        <v>266</v>
      </c>
      <c r="BM276" s="206" t="s">
        <v>670</v>
      </c>
    </row>
    <row r="277" s="2" customFormat="1">
      <c r="A277" s="37"/>
      <c r="B277" s="38"/>
      <c r="C277" s="39"/>
      <c r="D277" s="208" t="s">
        <v>267</v>
      </c>
      <c r="E277" s="39"/>
      <c r="F277" s="209" t="s">
        <v>3567</v>
      </c>
      <c r="G277" s="39"/>
      <c r="H277" s="39"/>
      <c r="I277" s="210"/>
      <c r="J277" s="39"/>
      <c r="K277" s="39"/>
      <c r="L277" s="43"/>
      <c r="M277" s="211"/>
      <c r="N277" s="212"/>
      <c r="O277" s="83"/>
      <c r="P277" s="83"/>
      <c r="Q277" s="83"/>
      <c r="R277" s="83"/>
      <c r="S277" s="83"/>
      <c r="T277" s="84"/>
      <c r="U277" s="37"/>
      <c r="V277" s="37"/>
      <c r="W277" s="37"/>
      <c r="X277" s="37"/>
      <c r="Y277" s="37"/>
      <c r="Z277" s="37"/>
      <c r="AA277" s="37"/>
      <c r="AB277" s="37"/>
      <c r="AC277" s="37"/>
      <c r="AD277" s="37"/>
      <c r="AE277" s="37"/>
      <c r="AT277" s="16" t="s">
        <v>267</v>
      </c>
      <c r="AU277" s="16" t="s">
        <v>77</v>
      </c>
    </row>
    <row r="278" s="2" customFormat="1">
      <c r="A278" s="37"/>
      <c r="B278" s="38"/>
      <c r="C278" s="39"/>
      <c r="D278" s="254" t="s">
        <v>1425</v>
      </c>
      <c r="E278" s="39"/>
      <c r="F278" s="255" t="s">
        <v>3568</v>
      </c>
      <c r="G278" s="39"/>
      <c r="H278" s="39"/>
      <c r="I278" s="210"/>
      <c r="J278" s="39"/>
      <c r="K278" s="39"/>
      <c r="L278" s="43"/>
      <c r="M278" s="211"/>
      <c r="N278" s="212"/>
      <c r="O278" s="83"/>
      <c r="P278" s="83"/>
      <c r="Q278" s="83"/>
      <c r="R278" s="83"/>
      <c r="S278" s="83"/>
      <c r="T278" s="84"/>
      <c r="U278" s="37"/>
      <c r="V278" s="37"/>
      <c r="W278" s="37"/>
      <c r="X278" s="37"/>
      <c r="Y278" s="37"/>
      <c r="Z278" s="37"/>
      <c r="AA278" s="37"/>
      <c r="AB278" s="37"/>
      <c r="AC278" s="37"/>
      <c r="AD278" s="37"/>
      <c r="AE278" s="37"/>
      <c r="AT278" s="16" t="s">
        <v>1425</v>
      </c>
      <c r="AU278" s="16" t="s">
        <v>77</v>
      </c>
    </row>
    <row r="279" s="2" customFormat="1">
      <c r="A279" s="37"/>
      <c r="B279" s="38"/>
      <c r="C279" s="39"/>
      <c r="D279" s="208" t="s">
        <v>271</v>
      </c>
      <c r="E279" s="39"/>
      <c r="F279" s="213" t="s">
        <v>3569</v>
      </c>
      <c r="G279" s="39"/>
      <c r="H279" s="39"/>
      <c r="I279" s="210"/>
      <c r="J279" s="39"/>
      <c r="K279" s="39"/>
      <c r="L279" s="43"/>
      <c r="M279" s="211"/>
      <c r="N279" s="212"/>
      <c r="O279" s="83"/>
      <c r="P279" s="83"/>
      <c r="Q279" s="83"/>
      <c r="R279" s="83"/>
      <c r="S279" s="83"/>
      <c r="T279" s="84"/>
      <c r="U279" s="37"/>
      <c r="V279" s="37"/>
      <c r="W279" s="37"/>
      <c r="X279" s="37"/>
      <c r="Y279" s="37"/>
      <c r="Z279" s="37"/>
      <c r="AA279" s="37"/>
      <c r="AB279" s="37"/>
      <c r="AC279" s="37"/>
      <c r="AD279" s="37"/>
      <c r="AE279" s="37"/>
      <c r="AT279" s="16" t="s">
        <v>271</v>
      </c>
      <c r="AU279" s="16" t="s">
        <v>77</v>
      </c>
    </row>
    <row r="280" s="12" customFormat="1">
      <c r="A280" s="12"/>
      <c r="B280" s="232"/>
      <c r="C280" s="233"/>
      <c r="D280" s="208" t="s">
        <v>967</v>
      </c>
      <c r="E280" s="234" t="s">
        <v>19</v>
      </c>
      <c r="F280" s="235" t="s">
        <v>3564</v>
      </c>
      <c r="G280" s="233"/>
      <c r="H280" s="236">
        <v>45</v>
      </c>
      <c r="I280" s="237"/>
      <c r="J280" s="233"/>
      <c r="K280" s="233"/>
      <c r="L280" s="238"/>
      <c r="M280" s="239"/>
      <c r="N280" s="240"/>
      <c r="O280" s="240"/>
      <c r="P280" s="240"/>
      <c r="Q280" s="240"/>
      <c r="R280" s="240"/>
      <c r="S280" s="240"/>
      <c r="T280" s="241"/>
      <c r="U280" s="12"/>
      <c r="V280" s="12"/>
      <c r="W280" s="12"/>
      <c r="X280" s="12"/>
      <c r="Y280" s="12"/>
      <c r="Z280" s="12"/>
      <c r="AA280" s="12"/>
      <c r="AB280" s="12"/>
      <c r="AC280" s="12"/>
      <c r="AD280" s="12"/>
      <c r="AE280" s="12"/>
      <c r="AT280" s="242" t="s">
        <v>967</v>
      </c>
      <c r="AU280" s="242" t="s">
        <v>77</v>
      </c>
      <c r="AV280" s="12" t="s">
        <v>79</v>
      </c>
      <c r="AW280" s="12" t="s">
        <v>31</v>
      </c>
      <c r="AX280" s="12" t="s">
        <v>69</v>
      </c>
      <c r="AY280" s="242" t="s">
        <v>260</v>
      </c>
    </row>
    <row r="281" s="13" customFormat="1">
      <c r="A281" s="13"/>
      <c r="B281" s="243"/>
      <c r="C281" s="244"/>
      <c r="D281" s="208" t="s">
        <v>967</v>
      </c>
      <c r="E281" s="245" t="s">
        <v>19</v>
      </c>
      <c r="F281" s="246" t="s">
        <v>969</v>
      </c>
      <c r="G281" s="244"/>
      <c r="H281" s="247">
        <v>45</v>
      </c>
      <c r="I281" s="248"/>
      <c r="J281" s="244"/>
      <c r="K281" s="244"/>
      <c r="L281" s="249"/>
      <c r="M281" s="250"/>
      <c r="N281" s="251"/>
      <c r="O281" s="251"/>
      <c r="P281" s="251"/>
      <c r="Q281" s="251"/>
      <c r="R281" s="251"/>
      <c r="S281" s="251"/>
      <c r="T281" s="252"/>
      <c r="U281" s="13"/>
      <c r="V281" s="13"/>
      <c r="W281" s="13"/>
      <c r="X281" s="13"/>
      <c r="Y281" s="13"/>
      <c r="Z281" s="13"/>
      <c r="AA281" s="13"/>
      <c r="AB281" s="13"/>
      <c r="AC281" s="13"/>
      <c r="AD281" s="13"/>
      <c r="AE281" s="13"/>
      <c r="AT281" s="253" t="s">
        <v>967</v>
      </c>
      <c r="AU281" s="253" t="s">
        <v>77</v>
      </c>
      <c r="AV281" s="13" t="s">
        <v>266</v>
      </c>
      <c r="AW281" s="13" t="s">
        <v>31</v>
      </c>
      <c r="AX281" s="13" t="s">
        <v>77</v>
      </c>
      <c r="AY281" s="253" t="s">
        <v>260</v>
      </c>
    </row>
    <row r="282" s="11" customFormat="1" ht="25.92" customHeight="1">
      <c r="A282" s="11"/>
      <c r="B282" s="181"/>
      <c r="C282" s="182"/>
      <c r="D282" s="183" t="s">
        <v>68</v>
      </c>
      <c r="E282" s="184" t="s">
        <v>1962</v>
      </c>
      <c r="F282" s="184" t="s">
        <v>1963</v>
      </c>
      <c r="G282" s="182"/>
      <c r="H282" s="182"/>
      <c r="I282" s="185"/>
      <c r="J282" s="186">
        <f>BK282</f>
        <v>0</v>
      </c>
      <c r="K282" s="182"/>
      <c r="L282" s="187"/>
      <c r="M282" s="188"/>
      <c r="N282" s="189"/>
      <c r="O282" s="189"/>
      <c r="P282" s="190">
        <f>SUM(P283:P314)</f>
        <v>0</v>
      </c>
      <c r="Q282" s="189"/>
      <c r="R282" s="190">
        <f>SUM(R283:R314)</f>
        <v>0.83967799999999992</v>
      </c>
      <c r="S282" s="189"/>
      <c r="T282" s="191">
        <f>SUM(T283:T314)</f>
        <v>0</v>
      </c>
      <c r="U282" s="11"/>
      <c r="V282" s="11"/>
      <c r="W282" s="11"/>
      <c r="X282" s="11"/>
      <c r="Y282" s="11"/>
      <c r="Z282" s="11"/>
      <c r="AA282" s="11"/>
      <c r="AB282" s="11"/>
      <c r="AC282" s="11"/>
      <c r="AD282" s="11"/>
      <c r="AE282" s="11"/>
      <c r="AR282" s="192" t="s">
        <v>79</v>
      </c>
      <c r="AT282" s="193" t="s">
        <v>68</v>
      </c>
      <c r="AU282" s="193" t="s">
        <v>69</v>
      </c>
      <c r="AY282" s="192" t="s">
        <v>260</v>
      </c>
      <c r="BK282" s="194">
        <f>SUM(BK283:BK314)</f>
        <v>0</v>
      </c>
    </row>
    <row r="283" s="2" customFormat="1" ht="16.5" customHeight="1">
      <c r="A283" s="37"/>
      <c r="B283" s="38"/>
      <c r="C283" s="195" t="s">
        <v>360</v>
      </c>
      <c r="D283" s="195" t="s">
        <v>261</v>
      </c>
      <c r="E283" s="196" t="s">
        <v>1964</v>
      </c>
      <c r="F283" s="197" t="s">
        <v>1965</v>
      </c>
      <c r="G283" s="198" t="s">
        <v>1300</v>
      </c>
      <c r="H283" s="199">
        <v>60.479999999999997</v>
      </c>
      <c r="I283" s="200"/>
      <c r="J283" s="201">
        <f>ROUND(I283*H283,2)</f>
        <v>0</v>
      </c>
      <c r="K283" s="197" t="s">
        <v>1261</v>
      </c>
      <c r="L283" s="43"/>
      <c r="M283" s="202" t="s">
        <v>19</v>
      </c>
      <c r="N283" s="203" t="s">
        <v>40</v>
      </c>
      <c r="O283" s="83"/>
      <c r="P283" s="204">
        <f>O283*H283</f>
        <v>0</v>
      </c>
      <c r="Q283" s="204">
        <v>0.00040000000000000002</v>
      </c>
      <c r="R283" s="204">
        <f>Q283*H283</f>
        <v>0.024191999999999998</v>
      </c>
      <c r="S283" s="204">
        <v>0</v>
      </c>
      <c r="T283" s="205">
        <f>S283*H283</f>
        <v>0</v>
      </c>
      <c r="U283" s="37"/>
      <c r="V283" s="37"/>
      <c r="W283" s="37"/>
      <c r="X283" s="37"/>
      <c r="Y283" s="37"/>
      <c r="Z283" s="37"/>
      <c r="AA283" s="37"/>
      <c r="AB283" s="37"/>
      <c r="AC283" s="37"/>
      <c r="AD283" s="37"/>
      <c r="AE283" s="37"/>
      <c r="AR283" s="206" t="s">
        <v>303</v>
      </c>
      <c r="AT283" s="206" t="s">
        <v>261</v>
      </c>
      <c r="AU283" s="206" t="s">
        <v>77</v>
      </c>
      <c r="AY283" s="16" t="s">
        <v>260</v>
      </c>
      <c r="BE283" s="207">
        <f>IF(N283="základní",J283,0)</f>
        <v>0</v>
      </c>
      <c r="BF283" s="207">
        <f>IF(N283="snížená",J283,0)</f>
        <v>0</v>
      </c>
      <c r="BG283" s="207">
        <f>IF(N283="zákl. přenesená",J283,0)</f>
        <v>0</v>
      </c>
      <c r="BH283" s="207">
        <f>IF(N283="sníž. přenesená",J283,0)</f>
        <v>0</v>
      </c>
      <c r="BI283" s="207">
        <f>IF(N283="nulová",J283,0)</f>
        <v>0</v>
      </c>
      <c r="BJ283" s="16" t="s">
        <v>77</v>
      </c>
      <c r="BK283" s="207">
        <f>ROUND(I283*H283,2)</f>
        <v>0</v>
      </c>
      <c r="BL283" s="16" t="s">
        <v>303</v>
      </c>
      <c r="BM283" s="206" t="s">
        <v>673</v>
      </c>
    </row>
    <row r="284" s="2" customFormat="1">
      <c r="A284" s="37"/>
      <c r="B284" s="38"/>
      <c r="C284" s="39"/>
      <c r="D284" s="208" t="s">
        <v>267</v>
      </c>
      <c r="E284" s="39"/>
      <c r="F284" s="209" t="s">
        <v>1966</v>
      </c>
      <c r="G284" s="39"/>
      <c r="H284" s="39"/>
      <c r="I284" s="210"/>
      <c r="J284" s="39"/>
      <c r="K284" s="39"/>
      <c r="L284" s="43"/>
      <c r="M284" s="211"/>
      <c r="N284" s="212"/>
      <c r="O284" s="83"/>
      <c r="P284" s="83"/>
      <c r="Q284" s="83"/>
      <c r="R284" s="83"/>
      <c r="S284" s="83"/>
      <c r="T284" s="84"/>
      <c r="U284" s="37"/>
      <c r="V284" s="37"/>
      <c r="W284" s="37"/>
      <c r="X284" s="37"/>
      <c r="Y284" s="37"/>
      <c r="Z284" s="37"/>
      <c r="AA284" s="37"/>
      <c r="AB284" s="37"/>
      <c r="AC284" s="37"/>
      <c r="AD284" s="37"/>
      <c r="AE284" s="37"/>
      <c r="AT284" s="16" t="s">
        <v>267</v>
      </c>
      <c r="AU284" s="16" t="s">
        <v>77</v>
      </c>
    </row>
    <row r="285" s="2" customFormat="1">
      <c r="A285" s="37"/>
      <c r="B285" s="38"/>
      <c r="C285" s="39"/>
      <c r="D285" s="254" t="s">
        <v>1425</v>
      </c>
      <c r="E285" s="39"/>
      <c r="F285" s="255" t="s">
        <v>1967</v>
      </c>
      <c r="G285" s="39"/>
      <c r="H285" s="39"/>
      <c r="I285" s="210"/>
      <c r="J285" s="39"/>
      <c r="K285" s="39"/>
      <c r="L285" s="43"/>
      <c r="M285" s="211"/>
      <c r="N285" s="212"/>
      <c r="O285" s="83"/>
      <c r="P285" s="83"/>
      <c r="Q285" s="83"/>
      <c r="R285" s="83"/>
      <c r="S285" s="83"/>
      <c r="T285" s="84"/>
      <c r="U285" s="37"/>
      <c r="V285" s="37"/>
      <c r="W285" s="37"/>
      <c r="X285" s="37"/>
      <c r="Y285" s="37"/>
      <c r="Z285" s="37"/>
      <c r="AA285" s="37"/>
      <c r="AB285" s="37"/>
      <c r="AC285" s="37"/>
      <c r="AD285" s="37"/>
      <c r="AE285" s="37"/>
      <c r="AT285" s="16" t="s">
        <v>1425</v>
      </c>
      <c r="AU285" s="16" t="s">
        <v>77</v>
      </c>
    </row>
    <row r="286" s="2" customFormat="1">
      <c r="A286" s="37"/>
      <c r="B286" s="38"/>
      <c r="C286" s="39"/>
      <c r="D286" s="208" t="s">
        <v>271</v>
      </c>
      <c r="E286" s="39"/>
      <c r="F286" s="213" t="s">
        <v>1968</v>
      </c>
      <c r="G286" s="39"/>
      <c r="H286" s="39"/>
      <c r="I286" s="210"/>
      <c r="J286" s="39"/>
      <c r="K286" s="39"/>
      <c r="L286" s="43"/>
      <c r="M286" s="211"/>
      <c r="N286" s="212"/>
      <c r="O286" s="83"/>
      <c r="P286" s="83"/>
      <c r="Q286" s="83"/>
      <c r="R286" s="83"/>
      <c r="S286" s="83"/>
      <c r="T286" s="84"/>
      <c r="U286" s="37"/>
      <c r="V286" s="37"/>
      <c r="W286" s="37"/>
      <c r="X286" s="37"/>
      <c r="Y286" s="37"/>
      <c r="Z286" s="37"/>
      <c r="AA286" s="37"/>
      <c r="AB286" s="37"/>
      <c r="AC286" s="37"/>
      <c r="AD286" s="37"/>
      <c r="AE286" s="37"/>
      <c r="AT286" s="16" t="s">
        <v>271</v>
      </c>
      <c r="AU286" s="16" t="s">
        <v>77</v>
      </c>
    </row>
    <row r="287" s="12" customFormat="1">
      <c r="A287" s="12"/>
      <c r="B287" s="232"/>
      <c r="C287" s="233"/>
      <c r="D287" s="208" t="s">
        <v>967</v>
      </c>
      <c r="E287" s="234" t="s">
        <v>19</v>
      </c>
      <c r="F287" s="235" t="s">
        <v>3570</v>
      </c>
      <c r="G287" s="233"/>
      <c r="H287" s="236">
        <v>60.479999999999997</v>
      </c>
      <c r="I287" s="237"/>
      <c r="J287" s="233"/>
      <c r="K287" s="233"/>
      <c r="L287" s="238"/>
      <c r="M287" s="239"/>
      <c r="N287" s="240"/>
      <c r="O287" s="240"/>
      <c r="P287" s="240"/>
      <c r="Q287" s="240"/>
      <c r="R287" s="240"/>
      <c r="S287" s="240"/>
      <c r="T287" s="241"/>
      <c r="U287" s="12"/>
      <c r="V287" s="12"/>
      <c r="W287" s="12"/>
      <c r="X287" s="12"/>
      <c r="Y287" s="12"/>
      <c r="Z287" s="12"/>
      <c r="AA287" s="12"/>
      <c r="AB287" s="12"/>
      <c r="AC287" s="12"/>
      <c r="AD287" s="12"/>
      <c r="AE287" s="12"/>
      <c r="AT287" s="242" t="s">
        <v>967</v>
      </c>
      <c r="AU287" s="242" t="s">
        <v>77</v>
      </c>
      <c r="AV287" s="12" t="s">
        <v>79</v>
      </c>
      <c r="AW287" s="12" t="s">
        <v>31</v>
      </c>
      <c r="AX287" s="12" t="s">
        <v>69</v>
      </c>
      <c r="AY287" s="242" t="s">
        <v>260</v>
      </c>
    </row>
    <row r="288" s="13" customFormat="1">
      <c r="A288" s="13"/>
      <c r="B288" s="243"/>
      <c r="C288" s="244"/>
      <c r="D288" s="208" t="s">
        <v>967</v>
      </c>
      <c r="E288" s="245" t="s">
        <v>19</v>
      </c>
      <c r="F288" s="246" t="s">
        <v>969</v>
      </c>
      <c r="G288" s="244"/>
      <c r="H288" s="247">
        <v>60.479999999999997</v>
      </c>
      <c r="I288" s="248"/>
      <c r="J288" s="244"/>
      <c r="K288" s="244"/>
      <c r="L288" s="249"/>
      <c r="M288" s="250"/>
      <c r="N288" s="251"/>
      <c r="O288" s="251"/>
      <c r="P288" s="251"/>
      <c r="Q288" s="251"/>
      <c r="R288" s="251"/>
      <c r="S288" s="251"/>
      <c r="T288" s="252"/>
      <c r="U288" s="13"/>
      <c r="V288" s="13"/>
      <c r="W288" s="13"/>
      <c r="X288" s="13"/>
      <c r="Y288" s="13"/>
      <c r="Z288" s="13"/>
      <c r="AA288" s="13"/>
      <c r="AB288" s="13"/>
      <c r="AC288" s="13"/>
      <c r="AD288" s="13"/>
      <c r="AE288" s="13"/>
      <c r="AT288" s="253" t="s">
        <v>967</v>
      </c>
      <c r="AU288" s="253" t="s">
        <v>77</v>
      </c>
      <c r="AV288" s="13" t="s">
        <v>266</v>
      </c>
      <c r="AW288" s="13" t="s">
        <v>31</v>
      </c>
      <c r="AX288" s="13" t="s">
        <v>77</v>
      </c>
      <c r="AY288" s="253" t="s">
        <v>260</v>
      </c>
    </row>
    <row r="289" s="2" customFormat="1" ht="24.15" customHeight="1">
      <c r="A289" s="37"/>
      <c r="B289" s="38"/>
      <c r="C289" s="214" t="s">
        <v>682</v>
      </c>
      <c r="D289" s="214" t="s">
        <v>275</v>
      </c>
      <c r="E289" s="215" t="s">
        <v>1970</v>
      </c>
      <c r="F289" s="216" t="s">
        <v>1971</v>
      </c>
      <c r="G289" s="217" t="s">
        <v>1300</v>
      </c>
      <c r="H289" s="218">
        <v>149.50999999999999</v>
      </c>
      <c r="I289" s="219"/>
      <c r="J289" s="220">
        <f>ROUND(I289*H289,2)</f>
        <v>0</v>
      </c>
      <c r="K289" s="216" t="s">
        <v>1261</v>
      </c>
      <c r="L289" s="221"/>
      <c r="M289" s="222" t="s">
        <v>19</v>
      </c>
      <c r="N289" s="223" t="s">
        <v>40</v>
      </c>
      <c r="O289" s="83"/>
      <c r="P289" s="204">
        <f>O289*H289</f>
        <v>0</v>
      </c>
      <c r="Q289" s="204">
        <v>0.0054000000000000003</v>
      </c>
      <c r="R289" s="204">
        <f>Q289*H289</f>
        <v>0.80735400000000002</v>
      </c>
      <c r="S289" s="204">
        <v>0</v>
      </c>
      <c r="T289" s="205">
        <f>S289*H289</f>
        <v>0</v>
      </c>
      <c r="U289" s="37"/>
      <c r="V289" s="37"/>
      <c r="W289" s="37"/>
      <c r="X289" s="37"/>
      <c r="Y289" s="37"/>
      <c r="Z289" s="37"/>
      <c r="AA289" s="37"/>
      <c r="AB289" s="37"/>
      <c r="AC289" s="37"/>
      <c r="AD289" s="37"/>
      <c r="AE289" s="37"/>
      <c r="AR289" s="206" t="s">
        <v>341</v>
      </c>
      <c r="AT289" s="206" t="s">
        <v>275</v>
      </c>
      <c r="AU289" s="206" t="s">
        <v>77</v>
      </c>
      <c r="AY289" s="16" t="s">
        <v>260</v>
      </c>
      <c r="BE289" s="207">
        <f>IF(N289="základní",J289,0)</f>
        <v>0</v>
      </c>
      <c r="BF289" s="207">
        <f>IF(N289="snížená",J289,0)</f>
        <v>0</v>
      </c>
      <c r="BG289" s="207">
        <f>IF(N289="zákl. přenesená",J289,0)</f>
        <v>0</v>
      </c>
      <c r="BH289" s="207">
        <f>IF(N289="sníž. přenesená",J289,0)</f>
        <v>0</v>
      </c>
      <c r="BI289" s="207">
        <f>IF(N289="nulová",J289,0)</f>
        <v>0</v>
      </c>
      <c r="BJ289" s="16" t="s">
        <v>77</v>
      </c>
      <c r="BK289" s="207">
        <f>ROUND(I289*H289,2)</f>
        <v>0</v>
      </c>
      <c r="BL289" s="16" t="s">
        <v>303</v>
      </c>
      <c r="BM289" s="206" t="s">
        <v>865</v>
      </c>
    </row>
    <row r="290" s="2" customFormat="1">
      <c r="A290" s="37"/>
      <c r="B290" s="38"/>
      <c r="C290" s="39"/>
      <c r="D290" s="208" t="s">
        <v>267</v>
      </c>
      <c r="E290" s="39"/>
      <c r="F290" s="209" t="s">
        <v>1971</v>
      </c>
      <c r="G290" s="39"/>
      <c r="H290" s="39"/>
      <c r="I290" s="210"/>
      <c r="J290" s="39"/>
      <c r="K290" s="39"/>
      <c r="L290" s="43"/>
      <c r="M290" s="211"/>
      <c r="N290" s="212"/>
      <c r="O290" s="83"/>
      <c r="P290" s="83"/>
      <c r="Q290" s="83"/>
      <c r="R290" s="83"/>
      <c r="S290" s="83"/>
      <c r="T290" s="84"/>
      <c r="U290" s="37"/>
      <c r="V290" s="37"/>
      <c r="W290" s="37"/>
      <c r="X290" s="37"/>
      <c r="Y290" s="37"/>
      <c r="Z290" s="37"/>
      <c r="AA290" s="37"/>
      <c r="AB290" s="37"/>
      <c r="AC290" s="37"/>
      <c r="AD290" s="37"/>
      <c r="AE290" s="37"/>
      <c r="AT290" s="16" t="s">
        <v>267</v>
      </c>
      <c r="AU290" s="16" t="s">
        <v>77</v>
      </c>
    </row>
    <row r="291" s="2" customFormat="1" ht="16.5" customHeight="1">
      <c r="A291" s="37"/>
      <c r="B291" s="38"/>
      <c r="C291" s="195" t="s">
        <v>366</v>
      </c>
      <c r="D291" s="195" t="s">
        <v>261</v>
      </c>
      <c r="E291" s="196" t="s">
        <v>1972</v>
      </c>
      <c r="F291" s="197" t="s">
        <v>1973</v>
      </c>
      <c r="G291" s="198" t="s">
        <v>1300</v>
      </c>
      <c r="H291" s="199">
        <v>67.859999999999999</v>
      </c>
      <c r="I291" s="200"/>
      <c r="J291" s="201">
        <f>ROUND(I291*H291,2)</f>
        <v>0</v>
      </c>
      <c r="K291" s="197" t="s">
        <v>1261</v>
      </c>
      <c r="L291" s="43"/>
      <c r="M291" s="202" t="s">
        <v>19</v>
      </c>
      <c r="N291" s="203" t="s">
        <v>40</v>
      </c>
      <c r="O291" s="83"/>
      <c r="P291" s="204">
        <f>O291*H291</f>
        <v>0</v>
      </c>
      <c r="Q291" s="204">
        <v>0</v>
      </c>
      <c r="R291" s="204">
        <f>Q291*H291</f>
        <v>0</v>
      </c>
      <c r="S291" s="204">
        <v>0</v>
      </c>
      <c r="T291" s="205">
        <f>S291*H291</f>
        <v>0</v>
      </c>
      <c r="U291" s="37"/>
      <c r="V291" s="37"/>
      <c r="W291" s="37"/>
      <c r="X291" s="37"/>
      <c r="Y291" s="37"/>
      <c r="Z291" s="37"/>
      <c r="AA291" s="37"/>
      <c r="AB291" s="37"/>
      <c r="AC291" s="37"/>
      <c r="AD291" s="37"/>
      <c r="AE291" s="37"/>
      <c r="AR291" s="206" t="s">
        <v>303</v>
      </c>
      <c r="AT291" s="206" t="s">
        <v>261</v>
      </c>
      <c r="AU291" s="206" t="s">
        <v>77</v>
      </c>
      <c r="AY291" s="16" t="s">
        <v>260</v>
      </c>
      <c r="BE291" s="207">
        <f>IF(N291="základní",J291,0)</f>
        <v>0</v>
      </c>
      <c r="BF291" s="207">
        <f>IF(N291="snížená",J291,0)</f>
        <v>0</v>
      </c>
      <c r="BG291" s="207">
        <f>IF(N291="zákl. přenesená",J291,0)</f>
        <v>0</v>
      </c>
      <c r="BH291" s="207">
        <f>IF(N291="sníž. přenesená",J291,0)</f>
        <v>0</v>
      </c>
      <c r="BI291" s="207">
        <f>IF(N291="nulová",J291,0)</f>
        <v>0</v>
      </c>
      <c r="BJ291" s="16" t="s">
        <v>77</v>
      </c>
      <c r="BK291" s="207">
        <f>ROUND(I291*H291,2)</f>
        <v>0</v>
      </c>
      <c r="BL291" s="16" t="s">
        <v>303</v>
      </c>
      <c r="BM291" s="206" t="s">
        <v>869</v>
      </c>
    </row>
    <row r="292" s="2" customFormat="1">
      <c r="A292" s="37"/>
      <c r="B292" s="38"/>
      <c r="C292" s="39"/>
      <c r="D292" s="208" t="s">
        <v>267</v>
      </c>
      <c r="E292" s="39"/>
      <c r="F292" s="209" t="s">
        <v>1974</v>
      </c>
      <c r="G292" s="39"/>
      <c r="H292" s="39"/>
      <c r="I292" s="210"/>
      <c r="J292" s="39"/>
      <c r="K292" s="39"/>
      <c r="L292" s="43"/>
      <c r="M292" s="211"/>
      <c r="N292" s="212"/>
      <c r="O292" s="83"/>
      <c r="P292" s="83"/>
      <c r="Q292" s="83"/>
      <c r="R292" s="83"/>
      <c r="S292" s="83"/>
      <c r="T292" s="84"/>
      <c r="U292" s="37"/>
      <c r="V292" s="37"/>
      <c r="W292" s="37"/>
      <c r="X292" s="37"/>
      <c r="Y292" s="37"/>
      <c r="Z292" s="37"/>
      <c r="AA292" s="37"/>
      <c r="AB292" s="37"/>
      <c r="AC292" s="37"/>
      <c r="AD292" s="37"/>
      <c r="AE292" s="37"/>
      <c r="AT292" s="16" t="s">
        <v>267</v>
      </c>
      <c r="AU292" s="16" t="s">
        <v>77</v>
      </c>
    </row>
    <row r="293" s="2" customFormat="1">
      <c r="A293" s="37"/>
      <c r="B293" s="38"/>
      <c r="C293" s="39"/>
      <c r="D293" s="254" t="s">
        <v>1425</v>
      </c>
      <c r="E293" s="39"/>
      <c r="F293" s="255" t="s">
        <v>1975</v>
      </c>
      <c r="G293" s="39"/>
      <c r="H293" s="39"/>
      <c r="I293" s="210"/>
      <c r="J293" s="39"/>
      <c r="K293" s="39"/>
      <c r="L293" s="43"/>
      <c r="M293" s="211"/>
      <c r="N293" s="212"/>
      <c r="O293" s="83"/>
      <c r="P293" s="83"/>
      <c r="Q293" s="83"/>
      <c r="R293" s="83"/>
      <c r="S293" s="83"/>
      <c r="T293" s="84"/>
      <c r="U293" s="37"/>
      <c r="V293" s="37"/>
      <c r="W293" s="37"/>
      <c r="X293" s="37"/>
      <c r="Y293" s="37"/>
      <c r="Z293" s="37"/>
      <c r="AA293" s="37"/>
      <c r="AB293" s="37"/>
      <c r="AC293" s="37"/>
      <c r="AD293" s="37"/>
      <c r="AE293" s="37"/>
      <c r="AT293" s="16" t="s">
        <v>1425</v>
      </c>
      <c r="AU293" s="16" t="s">
        <v>77</v>
      </c>
    </row>
    <row r="294" s="2" customFormat="1">
      <c r="A294" s="37"/>
      <c r="B294" s="38"/>
      <c r="C294" s="39"/>
      <c r="D294" s="208" t="s">
        <v>271</v>
      </c>
      <c r="E294" s="39"/>
      <c r="F294" s="213" t="s">
        <v>1976</v>
      </c>
      <c r="G294" s="39"/>
      <c r="H294" s="39"/>
      <c r="I294" s="210"/>
      <c r="J294" s="39"/>
      <c r="K294" s="39"/>
      <c r="L294" s="43"/>
      <c r="M294" s="211"/>
      <c r="N294" s="212"/>
      <c r="O294" s="83"/>
      <c r="P294" s="83"/>
      <c r="Q294" s="83"/>
      <c r="R294" s="83"/>
      <c r="S294" s="83"/>
      <c r="T294" s="84"/>
      <c r="U294" s="37"/>
      <c r="V294" s="37"/>
      <c r="W294" s="37"/>
      <c r="X294" s="37"/>
      <c r="Y294" s="37"/>
      <c r="Z294" s="37"/>
      <c r="AA294" s="37"/>
      <c r="AB294" s="37"/>
      <c r="AC294" s="37"/>
      <c r="AD294" s="37"/>
      <c r="AE294" s="37"/>
      <c r="AT294" s="16" t="s">
        <v>271</v>
      </c>
      <c r="AU294" s="16" t="s">
        <v>77</v>
      </c>
    </row>
    <row r="295" s="12" customFormat="1">
      <c r="A295" s="12"/>
      <c r="B295" s="232"/>
      <c r="C295" s="233"/>
      <c r="D295" s="208" t="s">
        <v>967</v>
      </c>
      <c r="E295" s="234" t="s">
        <v>19</v>
      </c>
      <c r="F295" s="235" t="s">
        <v>3571</v>
      </c>
      <c r="G295" s="233"/>
      <c r="H295" s="236">
        <v>67.859999999999999</v>
      </c>
      <c r="I295" s="237"/>
      <c r="J295" s="233"/>
      <c r="K295" s="233"/>
      <c r="L295" s="238"/>
      <c r="M295" s="239"/>
      <c r="N295" s="240"/>
      <c r="O295" s="240"/>
      <c r="P295" s="240"/>
      <c r="Q295" s="240"/>
      <c r="R295" s="240"/>
      <c r="S295" s="240"/>
      <c r="T295" s="241"/>
      <c r="U295" s="12"/>
      <c r="V295" s="12"/>
      <c r="W295" s="12"/>
      <c r="X295" s="12"/>
      <c r="Y295" s="12"/>
      <c r="Z295" s="12"/>
      <c r="AA295" s="12"/>
      <c r="AB295" s="12"/>
      <c r="AC295" s="12"/>
      <c r="AD295" s="12"/>
      <c r="AE295" s="12"/>
      <c r="AT295" s="242" t="s">
        <v>967</v>
      </c>
      <c r="AU295" s="242" t="s">
        <v>77</v>
      </c>
      <c r="AV295" s="12" t="s">
        <v>79</v>
      </c>
      <c r="AW295" s="12" t="s">
        <v>31</v>
      </c>
      <c r="AX295" s="12" t="s">
        <v>69</v>
      </c>
      <c r="AY295" s="242" t="s">
        <v>260</v>
      </c>
    </row>
    <row r="296" s="13" customFormat="1">
      <c r="A296" s="13"/>
      <c r="B296" s="243"/>
      <c r="C296" s="244"/>
      <c r="D296" s="208" t="s">
        <v>967</v>
      </c>
      <c r="E296" s="245" t="s">
        <v>19</v>
      </c>
      <c r="F296" s="246" t="s">
        <v>969</v>
      </c>
      <c r="G296" s="244"/>
      <c r="H296" s="247">
        <v>67.859999999999999</v>
      </c>
      <c r="I296" s="248"/>
      <c r="J296" s="244"/>
      <c r="K296" s="244"/>
      <c r="L296" s="249"/>
      <c r="M296" s="250"/>
      <c r="N296" s="251"/>
      <c r="O296" s="251"/>
      <c r="P296" s="251"/>
      <c r="Q296" s="251"/>
      <c r="R296" s="251"/>
      <c r="S296" s="251"/>
      <c r="T296" s="252"/>
      <c r="U296" s="13"/>
      <c r="V296" s="13"/>
      <c r="W296" s="13"/>
      <c r="X296" s="13"/>
      <c r="Y296" s="13"/>
      <c r="Z296" s="13"/>
      <c r="AA296" s="13"/>
      <c r="AB296" s="13"/>
      <c r="AC296" s="13"/>
      <c r="AD296" s="13"/>
      <c r="AE296" s="13"/>
      <c r="AT296" s="253" t="s">
        <v>967</v>
      </c>
      <c r="AU296" s="253" t="s">
        <v>77</v>
      </c>
      <c r="AV296" s="13" t="s">
        <v>266</v>
      </c>
      <c r="AW296" s="13" t="s">
        <v>31</v>
      </c>
      <c r="AX296" s="13" t="s">
        <v>77</v>
      </c>
      <c r="AY296" s="253" t="s">
        <v>260</v>
      </c>
    </row>
    <row r="297" s="2" customFormat="1" ht="16.5" customHeight="1">
      <c r="A297" s="37"/>
      <c r="B297" s="38"/>
      <c r="C297" s="195" t="s">
        <v>691</v>
      </c>
      <c r="D297" s="195" t="s">
        <v>261</v>
      </c>
      <c r="E297" s="196" t="s">
        <v>1978</v>
      </c>
      <c r="F297" s="197" t="s">
        <v>1979</v>
      </c>
      <c r="G297" s="198" t="s">
        <v>547</v>
      </c>
      <c r="H297" s="199">
        <v>22.800000000000001</v>
      </c>
      <c r="I297" s="200"/>
      <c r="J297" s="201">
        <f>ROUND(I297*H297,2)</f>
        <v>0</v>
      </c>
      <c r="K297" s="197" t="s">
        <v>1261</v>
      </c>
      <c r="L297" s="43"/>
      <c r="M297" s="202" t="s">
        <v>19</v>
      </c>
      <c r="N297" s="203" t="s">
        <v>40</v>
      </c>
      <c r="O297" s="83"/>
      <c r="P297" s="204">
        <f>O297*H297</f>
        <v>0</v>
      </c>
      <c r="Q297" s="204">
        <v>0.00011</v>
      </c>
      <c r="R297" s="204">
        <f>Q297*H297</f>
        <v>0.0025080000000000002</v>
      </c>
      <c r="S297" s="204">
        <v>0</v>
      </c>
      <c r="T297" s="205">
        <f>S297*H297</f>
        <v>0</v>
      </c>
      <c r="U297" s="37"/>
      <c r="V297" s="37"/>
      <c r="W297" s="37"/>
      <c r="X297" s="37"/>
      <c r="Y297" s="37"/>
      <c r="Z297" s="37"/>
      <c r="AA297" s="37"/>
      <c r="AB297" s="37"/>
      <c r="AC297" s="37"/>
      <c r="AD297" s="37"/>
      <c r="AE297" s="37"/>
      <c r="AR297" s="206" t="s">
        <v>303</v>
      </c>
      <c r="AT297" s="206" t="s">
        <v>261</v>
      </c>
      <c r="AU297" s="206" t="s">
        <v>77</v>
      </c>
      <c r="AY297" s="16" t="s">
        <v>260</v>
      </c>
      <c r="BE297" s="207">
        <f>IF(N297="základní",J297,0)</f>
        <v>0</v>
      </c>
      <c r="BF297" s="207">
        <f>IF(N297="snížená",J297,0)</f>
        <v>0</v>
      </c>
      <c r="BG297" s="207">
        <f>IF(N297="zákl. přenesená",J297,0)</f>
        <v>0</v>
      </c>
      <c r="BH297" s="207">
        <f>IF(N297="sníž. přenesená",J297,0)</f>
        <v>0</v>
      </c>
      <c r="BI297" s="207">
        <f>IF(N297="nulová",J297,0)</f>
        <v>0</v>
      </c>
      <c r="BJ297" s="16" t="s">
        <v>77</v>
      </c>
      <c r="BK297" s="207">
        <f>ROUND(I297*H297,2)</f>
        <v>0</v>
      </c>
      <c r="BL297" s="16" t="s">
        <v>303</v>
      </c>
      <c r="BM297" s="206" t="s">
        <v>874</v>
      </c>
    </row>
    <row r="298" s="2" customFormat="1">
      <c r="A298" s="37"/>
      <c r="B298" s="38"/>
      <c r="C298" s="39"/>
      <c r="D298" s="208" t="s">
        <v>267</v>
      </c>
      <c r="E298" s="39"/>
      <c r="F298" s="209" t="s">
        <v>1980</v>
      </c>
      <c r="G298" s="39"/>
      <c r="H298" s="39"/>
      <c r="I298" s="210"/>
      <c r="J298" s="39"/>
      <c r="K298" s="39"/>
      <c r="L298" s="43"/>
      <c r="M298" s="211"/>
      <c r="N298" s="212"/>
      <c r="O298" s="83"/>
      <c r="P298" s="83"/>
      <c r="Q298" s="83"/>
      <c r="R298" s="83"/>
      <c r="S298" s="83"/>
      <c r="T298" s="84"/>
      <c r="U298" s="37"/>
      <c r="V298" s="37"/>
      <c r="W298" s="37"/>
      <c r="X298" s="37"/>
      <c r="Y298" s="37"/>
      <c r="Z298" s="37"/>
      <c r="AA298" s="37"/>
      <c r="AB298" s="37"/>
      <c r="AC298" s="37"/>
      <c r="AD298" s="37"/>
      <c r="AE298" s="37"/>
      <c r="AT298" s="16" t="s">
        <v>267</v>
      </c>
      <c r="AU298" s="16" t="s">
        <v>77</v>
      </c>
    </row>
    <row r="299" s="2" customFormat="1">
      <c r="A299" s="37"/>
      <c r="B299" s="38"/>
      <c r="C299" s="39"/>
      <c r="D299" s="254" t="s">
        <v>1425</v>
      </c>
      <c r="E299" s="39"/>
      <c r="F299" s="255" t="s">
        <v>1981</v>
      </c>
      <c r="G299" s="39"/>
      <c r="H299" s="39"/>
      <c r="I299" s="210"/>
      <c r="J299" s="39"/>
      <c r="K299" s="39"/>
      <c r="L299" s="43"/>
      <c r="M299" s="211"/>
      <c r="N299" s="212"/>
      <c r="O299" s="83"/>
      <c r="P299" s="83"/>
      <c r="Q299" s="83"/>
      <c r="R299" s="83"/>
      <c r="S299" s="83"/>
      <c r="T299" s="84"/>
      <c r="U299" s="37"/>
      <c r="V299" s="37"/>
      <c r="W299" s="37"/>
      <c r="X299" s="37"/>
      <c r="Y299" s="37"/>
      <c r="Z299" s="37"/>
      <c r="AA299" s="37"/>
      <c r="AB299" s="37"/>
      <c r="AC299" s="37"/>
      <c r="AD299" s="37"/>
      <c r="AE299" s="37"/>
      <c r="AT299" s="16" t="s">
        <v>1425</v>
      </c>
      <c r="AU299" s="16" t="s">
        <v>77</v>
      </c>
    </row>
    <row r="300" s="2" customFormat="1">
      <c r="A300" s="37"/>
      <c r="B300" s="38"/>
      <c r="C300" s="39"/>
      <c r="D300" s="208" t="s">
        <v>271</v>
      </c>
      <c r="E300" s="39"/>
      <c r="F300" s="213" t="s">
        <v>1982</v>
      </c>
      <c r="G300" s="39"/>
      <c r="H300" s="39"/>
      <c r="I300" s="210"/>
      <c r="J300" s="39"/>
      <c r="K300" s="39"/>
      <c r="L300" s="43"/>
      <c r="M300" s="211"/>
      <c r="N300" s="212"/>
      <c r="O300" s="83"/>
      <c r="P300" s="83"/>
      <c r="Q300" s="83"/>
      <c r="R300" s="83"/>
      <c r="S300" s="83"/>
      <c r="T300" s="84"/>
      <c r="U300" s="37"/>
      <c r="V300" s="37"/>
      <c r="W300" s="37"/>
      <c r="X300" s="37"/>
      <c r="Y300" s="37"/>
      <c r="Z300" s="37"/>
      <c r="AA300" s="37"/>
      <c r="AB300" s="37"/>
      <c r="AC300" s="37"/>
      <c r="AD300" s="37"/>
      <c r="AE300" s="37"/>
      <c r="AT300" s="16" t="s">
        <v>271</v>
      </c>
      <c r="AU300" s="16" t="s">
        <v>77</v>
      </c>
    </row>
    <row r="301" s="12" customFormat="1">
      <c r="A301" s="12"/>
      <c r="B301" s="232"/>
      <c r="C301" s="233"/>
      <c r="D301" s="208" t="s">
        <v>967</v>
      </c>
      <c r="E301" s="234" t="s">
        <v>19</v>
      </c>
      <c r="F301" s="235" t="s">
        <v>3539</v>
      </c>
      <c r="G301" s="233"/>
      <c r="H301" s="236">
        <v>22.800000000000001</v>
      </c>
      <c r="I301" s="237"/>
      <c r="J301" s="233"/>
      <c r="K301" s="233"/>
      <c r="L301" s="238"/>
      <c r="M301" s="239"/>
      <c r="N301" s="240"/>
      <c r="O301" s="240"/>
      <c r="P301" s="240"/>
      <c r="Q301" s="240"/>
      <c r="R301" s="240"/>
      <c r="S301" s="240"/>
      <c r="T301" s="241"/>
      <c r="U301" s="12"/>
      <c r="V301" s="12"/>
      <c r="W301" s="12"/>
      <c r="X301" s="12"/>
      <c r="Y301" s="12"/>
      <c r="Z301" s="12"/>
      <c r="AA301" s="12"/>
      <c r="AB301" s="12"/>
      <c r="AC301" s="12"/>
      <c r="AD301" s="12"/>
      <c r="AE301" s="12"/>
      <c r="AT301" s="242" t="s">
        <v>967</v>
      </c>
      <c r="AU301" s="242" t="s">
        <v>77</v>
      </c>
      <c r="AV301" s="12" t="s">
        <v>79</v>
      </c>
      <c r="AW301" s="12" t="s">
        <v>31</v>
      </c>
      <c r="AX301" s="12" t="s">
        <v>69</v>
      </c>
      <c r="AY301" s="242" t="s">
        <v>260</v>
      </c>
    </row>
    <row r="302" s="13" customFormat="1">
      <c r="A302" s="13"/>
      <c r="B302" s="243"/>
      <c r="C302" s="244"/>
      <c r="D302" s="208" t="s">
        <v>967</v>
      </c>
      <c r="E302" s="245" t="s">
        <v>19</v>
      </c>
      <c r="F302" s="246" t="s">
        <v>969</v>
      </c>
      <c r="G302" s="244"/>
      <c r="H302" s="247">
        <v>22.800000000000001</v>
      </c>
      <c r="I302" s="248"/>
      <c r="J302" s="244"/>
      <c r="K302" s="244"/>
      <c r="L302" s="249"/>
      <c r="M302" s="250"/>
      <c r="N302" s="251"/>
      <c r="O302" s="251"/>
      <c r="P302" s="251"/>
      <c r="Q302" s="251"/>
      <c r="R302" s="251"/>
      <c r="S302" s="251"/>
      <c r="T302" s="252"/>
      <c r="U302" s="13"/>
      <c r="V302" s="13"/>
      <c r="W302" s="13"/>
      <c r="X302" s="13"/>
      <c r="Y302" s="13"/>
      <c r="Z302" s="13"/>
      <c r="AA302" s="13"/>
      <c r="AB302" s="13"/>
      <c r="AC302" s="13"/>
      <c r="AD302" s="13"/>
      <c r="AE302" s="13"/>
      <c r="AT302" s="253" t="s">
        <v>967</v>
      </c>
      <c r="AU302" s="253" t="s">
        <v>77</v>
      </c>
      <c r="AV302" s="13" t="s">
        <v>266</v>
      </c>
      <c r="AW302" s="13" t="s">
        <v>31</v>
      </c>
      <c r="AX302" s="13" t="s">
        <v>77</v>
      </c>
      <c r="AY302" s="253" t="s">
        <v>260</v>
      </c>
    </row>
    <row r="303" s="2" customFormat="1" ht="16.5" customHeight="1">
      <c r="A303" s="37"/>
      <c r="B303" s="38"/>
      <c r="C303" s="214" t="s">
        <v>370</v>
      </c>
      <c r="D303" s="214" t="s">
        <v>275</v>
      </c>
      <c r="E303" s="215" t="s">
        <v>2261</v>
      </c>
      <c r="F303" s="216" t="s">
        <v>2262</v>
      </c>
      <c r="G303" s="217" t="s">
        <v>547</v>
      </c>
      <c r="H303" s="218">
        <v>22.800000000000001</v>
      </c>
      <c r="I303" s="219"/>
      <c r="J303" s="220">
        <f>ROUND(I303*H303,2)</f>
        <v>0</v>
      </c>
      <c r="K303" s="216" t="s">
        <v>1261</v>
      </c>
      <c r="L303" s="221"/>
      <c r="M303" s="222" t="s">
        <v>19</v>
      </c>
      <c r="N303" s="223" t="s">
        <v>40</v>
      </c>
      <c r="O303" s="83"/>
      <c r="P303" s="204">
        <f>O303*H303</f>
        <v>0</v>
      </c>
      <c r="Q303" s="204">
        <v>0.00018000000000000001</v>
      </c>
      <c r="R303" s="204">
        <f>Q303*H303</f>
        <v>0.004104</v>
      </c>
      <c r="S303" s="204">
        <v>0</v>
      </c>
      <c r="T303" s="205">
        <f>S303*H303</f>
        <v>0</v>
      </c>
      <c r="U303" s="37"/>
      <c r="V303" s="37"/>
      <c r="W303" s="37"/>
      <c r="X303" s="37"/>
      <c r="Y303" s="37"/>
      <c r="Z303" s="37"/>
      <c r="AA303" s="37"/>
      <c r="AB303" s="37"/>
      <c r="AC303" s="37"/>
      <c r="AD303" s="37"/>
      <c r="AE303" s="37"/>
      <c r="AR303" s="206" t="s">
        <v>341</v>
      </c>
      <c r="AT303" s="206" t="s">
        <v>275</v>
      </c>
      <c r="AU303" s="206" t="s">
        <v>77</v>
      </c>
      <c r="AY303" s="16" t="s">
        <v>260</v>
      </c>
      <c r="BE303" s="207">
        <f>IF(N303="základní",J303,0)</f>
        <v>0</v>
      </c>
      <c r="BF303" s="207">
        <f>IF(N303="snížená",J303,0)</f>
        <v>0</v>
      </c>
      <c r="BG303" s="207">
        <f>IF(N303="zákl. přenesená",J303,0)</f>
        <v>0</v>
      </c>
      <c r="BH303" s="207">
        <f>IF(N303="sníž. přenesená",J303,0)</f>
        <v>0</v>
      </c>
      <c r="BI303" s="207">
        <f>IF(N303="nulová",J303,0)</f>
        <v>0</v>
      </c>
      <c r="BJ303" s="16" t="s">
        <v>77</v>
      </c>
      <c r="BK303" s="207">
        <f>ROUND(I303*H303,2)</f>
        <v>0</v>
      </c>
      <c r="BL303" s="16" t="s">
        <v>303</v>
      </c>
      <c r="BM303" s="206" t="s">
        <v>1150</v>
      </c>
    </row>
    <row r="304" s="2" customFormat="1">
      <c r="A304" s="37"/>
      <c r="B304" s="38"/>
      <c r="C304" s="39"/>
      <c r="D304" s="208" t="s">
        <v>267</v>
      </c>
      <c r="E304" s="39"/>
      <c r="F304" s="209" t="s">
        <v>2262</v>
      </c>
      <c r="G304" s="39"/>
      <c r="H304" s="39"/>
      <c r="I304" s="210"/>
      <c r="J304" s="39"/>
      <c r="K304" s="39"/>
      <c r="L304" s="43"/>
      <c r="M304" s="211"/>
      <c r="N304" s="212"/>
      <c r="O304" s="83"/>
      <c r="P304" s="83"/>
      <c r="Q304" s="83"/>
      <c r="R304" s="83"/>
      <c r="S304" s="83"/>
      <c r="T304" s="84"/>
      <c r="U304" s="37"/>
      <c r="V304" s="37"/>
      <c r="W304" s="37"/>
      <c r="X304" s="37"/>
      <c r="Y304" s="37"/>
      <c r="Z304" s="37"/>
      <c r="AA304" s="37"/>
      <c r="AB304" s="37"/>
      <c r="AC304" s="37"/>
      <c r="AD304" s="37"/>
      <c r="AE304" s="37"/>
      <c r="AT304" s="16" t="s">
        <v>267</v>
      </c>
      <c r="AU304" s="16" t="s">
        <v>77</v>
      </c>
    </row>
    <row r="305" s="2" customFormat="1" ht="16.5" customHeight="1">
      <c r="A305" s="37"/>
      <c r="B305" s="38"/>
      <c r="C305" s="214" t="s">
        <v>699</v>
      </c>
      <c r="D305" s="214" t="s">
        <v>275</v>
      </c>
      <c r="E305" s="215" t="s">
        <v>2263</v>
      </c>
      <c r="F305" s="216" t="s">
        <v>2264</v>
      </c>
      <c r="G305" s="217" t="s">
        <v>365</v>
      </c>
      <c r="H305" s="218">
        <v>76</v>
      </c>
      <c r="I305" s="219"/>
      <c r="J305" s="220">
        <f>ROUND(I305*H305,2)</f>
        <v>0</v>
      </c>
      <c r="K305" s="216" t="s">
        <v>1261</v>
      </c>
      <c r="L305" s="221"/>
      <c r="M305" s="222" t="s">
        <v>19</v>
      </c>
      <c r="N305" s="223" t="s">
        <v>40</v>
      </c>
      <c r="O305" s="83"/>
      <c r="P305" s="204">
        <f>O305*H305</f>
        <v>0</v>
      </c>
      <c r="Q305" s="204">
        <v>2.0000000000000002E-05</v>
      </c>
      <c r="R305" s="204">
        <f>Q305*H305</f>
        <v>0.0015200000000000001</v>
      </c>
      <c r="S305" s="204">
        <v>0</v>
      </c>
      <c r="T305" s="205">
        <f>S305*H305</f>
        <v>0</v>
      </c>
      <c r="U305" s="37"/>
      <c r="V305" s="37"/>
      <c r="W305" s="37"/>
      <c r="X305" s="37"/>
      <c r="Y305" s="37"/>
      <c r="Z305" s="37"/>
      <c r="AA305" s="37"/>
      <c r="AB305" s="37"/>
      <c r="AC305" s="37"/>
      <c r="AD305" s="37"/>
      <c r="AE305" s="37"/>
      <c r="AR305" s="206" t="s">
        <v>341</v>
      </c>
      <c r="AT305" s="206" t="s">
        <v>275</v>
      </c>
      <c r="AU305" s="206" t="s">
        <v>77</v>
      </c>
      <c r="AY305" s="16" t="s">
        <v>260</v>
      </c>
      <c r="BE305" s="207">
        <f>IF(N305="základní",J305,0)</f>
        <v>0</v>
      </c>
      <c r="BF305" s="207">
        <f>IF(N305="snížená",J305,0)</f>
        <v>0</v>
      </c>
      <c r="BG305" s="207">
        <f>IF(N305="zákl. přenesená",J305,0)</f>
        <v>0</v>
      </c>
      <c r="BH305" s="207">
        <f>IF(N305="sníž. přenesená",J305,0)</f>
        <v>0</v>
      </c>
      <c r="BI305" s="207">
        <f>IF(N305="nulová",J305,0)</f>
        <v>0</v>
      </c>
      <c r="BJ305" s="16" t="s">
        <v>77</v>
      </c>
      <c r="BK305" s="207">
        <f>ROUND(I305*H305,2)</f>
        <v>0</v>
      </c>
      <c r="BL305" s="16" t="s">
        <v>303</v>
      </c>
      <c r="BM305" s="206" t="s">
        <v>1152</v>
      </c>
    </row>
    <row r="306" s="2" customFormat="1">
      <c r="A306" s="37"/>
      <c r="B306" s="38"/>
      <c r="C306" s="39"/>
      <c r="D306" s="208" t="s">
        <v>267</v>
      </c>
      <c r="E306" s="39"/>
      <c r="F306" s="209" t="s">
        <v>2264</v>
      </c>
      <c r="G306" s="39"/>
      <c r="H306" s="39"/>
      <c r="I306" s="210"/>
      <c r="J306" s="39"/>
      <c r="K306" s="39"/>
      <c r="L306" s="43"/>
      <c r="M306" s="211"/>
      <c r="N306" s="212"/>
      <c r="O306" s="83"/>
      <c r="P306" s="83"/>
      <c r="Q306" s="83"/>
      <c r="R306" s="83"/>
      <c r="S306" s="83"/>
      <c r="T306" s="84"/>
      <c r="U306" s="37"/>
      <c r="V306" s="37"/>
      <c r="W306" s="37"/>
      <c r="X306" s="37"/>
      <c r="Y306" s="37"/>
      <c r="Z306" s="37"/>
      <c r="AA306" s="37"/>
      <c r="AB306" s="37"/>
      <c r="AC306" s="37"/>
      <c r="AD306" s="37"/>
      <c r="AE306" s="37"/>
      <c r="AT306" s="16" t="s">
        <v>267</v>
      </c>
      <c r="AU306" s="16" t="s">
        <v>77</v>
      </c>
    </row>
    <row r="307" s="2" customFormat="1" ht="16.5" customHeight="1">
      <c r="A307" s="37"/>
      <c r="B307" s="38"/>
      <c r="C307" s="195" t="s">
        <v>375</v>
      </c>
      <c r="D307" s="195" t="s">
        <v>261</v>
      </c>
      <c r="E307" s="196" t="s">
        <v>1992</v>
      </c>
      <c r="F307" s="197" t="s">
        <v>1993</v>
      </c>
      <c r="G307" s="198" t="s">
        <v>975</v>
      </c>
      <c r="H307" s="199">
        <v>0.83999999999999997</v>
      </c>
      <c r="I307" s="200"/>
      <c r="J307" s="201">
        <f>ROUND(I307*H307,2)</f>
        <v>0</v>
      </c>
      <c r="K307" s="197" t="s">
        <v>1261</v>
      </c>
      <c r="L307" s="43"/>
      <c r="M307" s="202" t="s">
        <v>19</v>
      </c>
      <c r="N307" s="203" t="s">
        <v>40</v>
      </c>
      <c r="O307" s="83"/>
      <c r="P307" s="204">
        <f>O307*H307</f>
        <v>0</v>
      </c>
      <c r="Q307" s="204">
        <v>0</v>
      </c>
      <c r="R307" s="204">
        <f>Q307*H307</f>
        <v>0</v>
      </c>
      <c r="S307" s="204">
        <v>0</v>
      </c>
      <c r="T307" s="205">
        <f>S307*H307</f>
        <v>0</v>
      </c>
      <c r="U307" s="37"/>
      <c r="V307" s="37"/>
      <c r="W307" s="37"/>
      <c r="X307" s="37"/>
      <c r="Y307" s="37"/>
      <c r="Z307" s="37"/>
      <c r="AA307" s="37"/>
      <c r="AB307" s="37"/>
      <c r="AC307" s="37"/>
      <c r="AD307" s="37"/>
      <c r="AE307" s="37"/>
      <c r="AR307" s="206" t="s">
        <v>303</v>
      </c>
      <c r="AT307" s="206" t="s">
        <v>261</v>
      </c>
      <c r="AU307" s="206" t="s">
        <v>77</v>
      </c>
      <c r="AY307" s="16" t="s">
        <v>260</v>
      </c>
      <c r="BE307" s="207">
        <f>IF(N307="základní",J307,0)</f>
        <v>0</v>
      </c>
      <c r="BF307" s="207">
        <f>IF(N307="snížená",J307,0)</f>
        <v>0</v>
      </c>
      <c r="BG307" s="207">
        <f>IF(N307="zákl. přenesená",J307,0)</f>
        <v>0</v>
      </c>
      <c r="BH307" s="207">
        <f>IF(N307="sníž. přenesená",J307,0)</f>
        <v>0</v>
      </c>
      <c r="BI307" s="207">
        <f>IF(N307="nulová",J307,0)</f>
        <v>0</v>
      </c>
      <c r="BJ307" s="16" t="s">
        <v>77</v>
      </c>
      <c r="BK307" s="207">
        <f>ROUND(I307*H307,2)</f>
        <v>0</v>
      </c>
      <c r="BL307" s="16" t="s">
        <v>303</v>
      </c>
      <c r="BM307" s="206" t="s">
        <v>697</v>
      </c>
    </row>
    <row r="308" s="2" customFormat="1">
      <c r="A308" s="37"/>
      <c r="B308" s="38"/>
      <c r="C308" s="39"/>
      <c r="D308" s="208" t="s">
        <v>267</v>
      </c>
      <c r="E308" s="39"/>
      <c r="F308" s="209" t="s">
        <v>1994</v>
      </c>
      <c r="G308" s="39"/>
      <c r="H308" s="39"/>
      <c r="I308" s="210"/>
      <c r="J308" s="39"/>
      <c r="K308" s="39"/>
      <c r="L308" s="43"/>
      <c r="M308" s="211"/>
      <c r="N308" s="212"/>
      <c r="O308" s="83"/>
      <c r="P308" s="83"/>
      <c r="Q308" s="83"/>
      <c r="R308" s="83"/>
      <c r="S308" s="83"/>
      <c r="T308" s="84"/>
      <c r="U308" s="37"/>
      <c r="V308" s="37"/>
      <c r="W308" s="37"/>
      <c r="X308" s="37"/>
      <c r="Y308" s="37"/>
      <c r="Z308" s="37"/>
      <c r="AA308" s="37"/>
      <c r="AB308" s="37"/>
      <c r="AC308" s="37"/>
      <c r="AD308" s="37"/>
      <c r="AE308" s="37"/>
      <c r="AT308" s="16" t="s">
        <v>267</v>
      </c>
      <c r="AU308" s="16" t="s">
        <v>77</v>
      </c>
    </row>
    <row r="309" s="2" customFormat="1">
      <c r="A309" s="37"/>
      <c r="B309" s="38"/>
      <c r="C309" s="39"/>
      <c r="D309" s="254" t="s">
        <v>1425</v>
      </c>
      <c r="E309" s="39"/>
      <c r="F309" s="255" t="s">
        <v>1995</v>
      </c>
      <c r="G309" s="39"/>
      <c r="H309" s="39"/>
      <c r="I309" s="210"/>
      <c r="J309" s="39"/>
      <c r="K309" s="39"/>
      <c r="L309" s="43"/>
      <c r="M309" s="211"/>
      <c r="N309" s="212"/>
      <c r="O309" s="83"/>
      <c r="P309" s="83"/>
      <c r="Q309" s="83"/>
      <c r="R309" s="83"/>
      <c r="S309" s="83"/>
      <c r="T309" s="84"/>
      <c r="U309" s="37"/>
      <c r="V309" s="37"/>
      <c r="W309" s="37"/>
      <c r="X309" s="37"/>
      <c r="Y309" s="37"/>
      <c r="Z309" s="37"/>
      <c r="AA309" s="37"/>
      <c r="AB309" s="37"/>
      <c r="AC309" s="37"/>
      <c r="AD309" s="37"/>
      <c r="AE309" s="37"/>
      <c r="AT309" s="16" t="s">
        <v>1425</v>
      </c>
      <c r="AU309" s="16" t="s">
        <v>77</v>
      </c>
    </row>
    <row r="310" s="2" customFormat="1" ht="16.5" customHeight="1">
      <c r="A310" s="37"/>
      <c r="B310" s="38"/>
      <c r="C310" s="195" t="s">
        <v>1162</v>
      </c>
      <c r="D310" s="195" t="s">
        <v>261</v>
      </c>
      <c r="E310" s="196" t="s">
        <v>1996</v>
      </c>
      <c r="F310" s="197" t="s">
        <v>1997</v>
      </c>
      <c r="G310" s="198" t="s">
        <v>975</v>
      </c>
      <c r="H310" s="199">
        <v>15.960000000000001</v>
      </c>
      <c r="I310" s="200"/>
      <c r="J310" s="201">
        <f>ROUND(I310*H310,2)</f>
        <v>0</v>
      </c>
      <c r="K310" s="197" t="s">
        <v>1261</v>
      </c>
      <c r="L310" s="43"/>
      <c r="M310" s="202" t="s">
        <v>19</v>
      </c>
      <c r="N310" s="203" t="s">
        <v>40</v>
      </c>
      <c r="O310" s="83"/>
      <c r="P310" s="204">
        <f>O310*H310</f>
        <v>0</v>
      </c>
      <c r="Q310" s="204">
        <v>0</v>
      </c>
      <c r="R310" s="204">
        <f>Q310*H310</f>
        <v>0</v>
      </c>
      <c r="S310" s="204">
        <v>0</v>
      </c>
      <c r="T310" s="205">
        <f>S310*H310</f>
        <v>0</v>
      </c>
      <c r="U310" s="37"/>
      <c r="V310" s="37"/>
      <c r="W310" s="37"/>
      <c r="X310" s="37"/>
      <c r="Y310" s="37"/>
      <c r="Z310" s="37"/>
      <c r="AA310" s="37"/>
      <c r="AB310" s="37"/>
      <c r="AC310" s="37"/>
      <c r="AD310" s="37"/>
      <c r="AE310" s="37"/>
      <c r="AR310" s="206" t="s">
        <v>303</v>
      </c>
      <c r="AT310" s="206" t="s">
        <v>261</v>
      </c>
      <c r="AU310" s="206" t="s">
        <v>77</v>
      </c>
      <c r="AY310" s="16" t="s">
        <v>260</v>
      </c>
      <c r="BE310" s="207">
        <f>IF(N310="základní",J310,0)</f>
        <v>0</v>
      </c>
      <c r="BF310" s="207">
        <f>IF(N310="snížená",J310,0)</f>
        <v>0</v>
      </c>
      <c r="BG310" s="207">
        <f>IF(N310="zákl. přenesená",J310,0)</f>
        <v>0</v>
      </c>
      <c r="BH310" s="207">
        <f>IF(N310="sníž. přenesená",J310,0)</f>
        <v>0</v>
      </c>
      <c r="BI310" s="207">
        <f>IF(N310="nulová",J310,0)</f>
        <v>0</v>
      </c>
      <c r="BJ310" s="16" t="s">
        <v>77</v>
      </c>
      <c r="BK310" s="207">
        <f>ROUND(I310*H310,2)</f>
        <v>0</v>
      </c>
      <c r="BL310" s="16" t="s">
        <v>303</v>
      </c>
      <c r="BM310" s="206" t="s">
        <v>702</v>
      </c>
    </row>
    <row r="311" s="2" customFormat="1">
      <c r="A311" s="37"/>
      <c r="B311" s="38"/>
      <c r="C311" s="39"/>
      <c r="D311" s="208" t="s">
        <v>267</v>
      </c>
      <c r="E311" s="39"/>
      <c r="F311" s="209" t="s">
        <v>1998</v>
      </c>
      <c r="G311" s="39"/>
      <c r="H311" s="39"/>
      <c r="I311" s="210"/>
      <c r="J311" s="39"/>
      <c r="K311" s="39"/>
      <c r="L311" s="43"/>
      <c r="M311" s="211"/>
      <c r="N311" s="212"/>
      <c r="O311" s="83"/>
      <c r="P311" s="83"/>
      <c r="Q311" s="83"/>
      <c r="R311" s="83"/>
      <c r="S311" s="83"/>
      <c r="T311" s="84"/>
      <c r="U311" s="37"/>
      <c r="V311" s="37"/>
      <c r="W311" s="37"/>
      <c r="X311" s="37"/>
      <c r="Y311" s="37"/>
      <c r="Z311" s="37"/>
      <c r="AA311" s="37"/>
      <c r="AB311" s="37"/>
      <c r="AC311" s="37"/>
      <c r="AD311" s="37"/>
      <c r="AE311" s="37"/>
      <c r="AT311" s="16" t="s">
        <v>267</v>
      </c>
      <c r="AU311" s="16" t="s">
        <v>77</v>
      </c>
    </row>
    <row r="312" s="2" customFormat="1">
      <c r="A312" s="37"/>
      <c r="B312" s="38"/>
      <c r="C312" s="39"/>
      <c r="D312" s="254" t="s">
        <v>1425</v>
      </c>
      <c r="E312" s="39"/>
      <c r="F312" s="255" t="s">
        <v>1999</v>
      </c>
      <c r="G312" s="39"/>
      <c r="H312" s="39"/>
      <c r="I312" s="210"/>
      <c r="J312" s="39"/>
      <c r="K312" s="39"/>
      <c r="L312" s="43"/>
      <c r="M312" s="211"/>
      <c r="N312" s="212"/>
      <c r="O312" s="83"/>
      <c r="P312" s="83"/>
      <c r="Q312" s="83"/>
      <c r="R312" s="83"/>
      <c r="S312" s="83"/>
      <c r="T312" s="84"/>
      <c r="U312" s="37"/>
      <c r="V312" s="37"/>
      <c r="W312" s="37"/>
      <c r="X312" s="37"/>
      <c r="Y312" s="37"/>
      <c r="Z312" s="37"/>
      <c r="AA312" s="37"/>
      <c r="AB312" s="37"/>
      <c r="AC312" s="37"/>
      <c r="AD312" s="37"/>
      <c r="AE312" s="37"/>
      <c r="AT312" s="16" t="s">
        <v>1425</v>
      </c>
      <c r="AU312" s="16" t="s">
        <v>77</v>
      </c>
    </row>
    <row r="313" s="12" customFormat="1">
      <c r="A313" s="12"/>
      <c r="B313" s="232"/>
      <c r="C313" s="233"/>
      <c r="D313" s="208" t="s">
        <v>967</v>
      </c>
      <c r="E313" s="234" t="s">
        <v>19</v>
      </c>
      <c r="F313" s="235" t="s">
        <v>3572</v>
      </c>
      <c r="G313" s="233"/>
      <c r="H313" s="236">
        <v>15.960000000000001</v>
      </c>
      <c r="I313" s="237"/>
      <c r="J313" s="233"/>
      <c r="K313" s="233"/>
      <c r="L313" s="238"/>
      <c r="M313" s="239"/>
      <c r="N313" s="240"/>
      <c r="O313" s="240"/>
      <c r="P313" s="240"/>
      <c r="Q313" s="240"/>
      <c r="R313" s="240"/>
      <c r="S313" s="240"/>
      <c r="T313" s="241"/>
      <c r="U313" s="12"/>
      <c r="V313" s="12"/>
      <c r="W313" s="12"/>
      <c r="X313" s="12"/>
      <c r="Y313" s="12"/>
      <c r="Z313" s="12"/>
      <c r="AA313" s="12"/>
      <c r="AB313" s="12"/>
      <c r="AC313" s="12"/>
      <c r="AD313" s="12"/>
      <c r="AE313" s="12"/>
      <c r="AT313" s="242" t="s">
        <v>967</v>
      </c>
      <c r="AU313" s="242" t="s">
        <v>77</v>
      </c>
      <c r="AV313" s="12" t="s">
        <v>79</v>
      </c>
      <c r="AW313" s="12" t="s">
        <v>31</v>
      </c>
      <c r="AX313" s="12" t="s">
        <v>69</v>
      </c>
      <c r="AY313" s="242" t="s">
        <v>260</v>
      </c>
    </row>
    <row r="314" s="13" customFormat="1">
      <c r="A314" s="13"/>
      <c r="B314" s="243"/>
      <c r="C314" s="244"/>
      <c r="D314" s="208" t="s">
        <v>967</v>
      </c>
      <c r="E314" s="245" t="s">
        <v>19</v>
      </c>
      <c r="F314" s="246" t="s">
        <v>969</v>
      </c>
      <c r="G314" s="244"/>
      <c r="H314" s="247">
        <v>15.960000000000001</v>
      </c>
      <c r="I314" s="248"/>
      <c r="J314" s="244"/>
      <c r="K314" s="244"/>
      <c r="L314" s="249"/>
      <c r="M314" s="250"/>
      <c r="N314" s="251"/>
      <c r="O314" s="251"/>
      <c r="P314" s="251"/>
      <c r="Q314" s="251"/>
      <c r="R314" s="251"/>
      <c r="S314" s="251"/>
      <c r="T314" s="252"/>
      <c r="U314" s="13"/>
      <c r="V314" s="13"/>
      <c r="W314" s="13"/>
      <c r="X314" s="13"/>
      <c r="Y314" s="13"/>
      <c r="Z314" s="13"/>
      <c r="AA314" s="13"/>
      <c r="AB314" s="13"/>
      <c r="AC314" s="13"/>
      <c r="AD314" s="13"/>
      <c r="AE314" s="13"/>
      <c r="AT314" s="253" t="s">
        <v>967</v>
      </c>
      <c r="AU314" s="253" t="s">
        <v>77</v>
      </c>
      <c r="AV314" s="13" t="s">
        <v>266</v>
      </c>
      <c r="AW314" s="13" t="s">
        <v>31</v>
      </c>
      <c r="AX314" s="13" t="s">
        <v>77</v>
      </c>
      <c r="AY314" s="253" t="s">
        <v>260</v>
      </c>
    </row>
    <row r="315" s="11" customFormat="1" ht="25.92" customHeight="1">
      <c r="A315" s="11"/>
      <c r="B315" s="181"/>
      <c r="C315" s="182"/>
      <c r="D315" s="183" t="s">
        <v>68</v>
      </c>
      <c r="E315" s="184" t="s">
        <v>305</v>
      </c>
      <c r="F315" s="184" t="s">
        <v>2024</v>
      </c>
      <c r="G315" s="182"/>
      <c r="H315" s="182"/>
      <c r="I315" s="185"/>
      <c r="J315" s="186">
        <f>BK315</f>
        <v>0</v>
      </c>
      <c r="K315" s="182"/>
      <c r="L315" s="187"/>
      <c r="M315" s="188"/>
      <c r="N315" s="189"/>
      <c r="O315" s="189"/>
      <c r="P315" s="190">
        <f>SUM(P316:P394)</f>
        <v>0</v>
      </c>
      <c r="Q315" s="189"/>
      <c r="R315" s="190">
        <f>SUM(R316:R394)</f>
        <v>9.7604239999999987</v>
      </c>
      <c r="S315" s="189"/>
      <c r="T315" s="191">
        <f>SUM(T316:T394)</f>
        <v>47.930000000000007</v>
      </c>
      <c r="U315" s="11"/>
      <c r="V315" s="11"/>
      <c r="W315" s="11"/>
      <c r="X315" s="11"/>
      <c r="Y315" s="11"/>
      <c r="Z315" s="11"/>
      <c r="AA315" s="11"/>
      <c r="AB315" s="11"/>
      <c r="AC315" s="11"/>
      <c r="AD315" s="11"/>
      <c r="AE315" s="11"/>
      <c r="AR315" s="192" t="s">
        <v>77</v>
      </c>
      <c r="AT315" s="193" t="s">
        <v>68</v>
      </c>
      <c r="AU315" s="193" t="s">
        <v>69</v>
      </c>
      <c r="AY315" s="192" t="s">
        <v>260</v>
      </c>
      <c r="BK315" s="194">
        <f>SUM(BK316:BK394)</f>
        <v>0</v>
      </c>
    </row>
    <row r="316" s="2" customFormat="1" ht="16.5" customHeight="1">
      <c r="A316" s="37"/>
      <c r="B316" s="38"/>
      <c r="C316" s="195" t="s">
        <v>380</v>
      </c>
      <c r="D316" s="195" t="s">
        <v>261</v>
      </c>
      <c r="E316" s="196" t="s">
        <v>3573</v>
      </c>
      <c r="F316" s="197" t="s">
        <v>3574</v>
      </c>
      <c r="G316" s="198" t="s">
        <v>547</v>
      </c>
      <c r="H316" s="199">
        <v>15.4</v>
      </c>
      <c r="I316" s="200"/>
      <c r="J316" s="201">
        <f>ROUND(I316*H316,2)</f>
        <v>0</v>
      </c>
      <c r="K316" s="197" t="s">
        <v>1261</v>
      </c>
      <c r="L316" s="43"/>
      <c r="M316" s="202" t="s">
        <v>19</v>
      </c>
      <c r="N316" s="203" t="s">
        <v>40</v>
      </c>
      <c r="O316" s="83"/>
      <c r="P316" s="204">
        <f>O316*H316</f>
        <v>0</v>
      </c>
      <c r="Q316" s="204">
        <v>0</v>
      </c>
      <c r="R316" s="204">
        <f>Q316*H316</f>
        <v>0</v>
      </c>
      <c r="S316" s="204">
        <v>0</v>
      </c>
      <c r="T316" s="205">
        <f>S316*H316</f>
        <v>0</v>
      </c>
      <c r="U316" s="37"/>
      <c r="V316" s="37"/>
      <c r="W316" s="37"/>
      <c r="X316" s="37"/>
      <c r="Y316" s="37"/>
      <c r="Z316" s="37"/>
      <c r="AA316" s="37"/>
      <c r="AB316" s="37"/>
      <c r="AC316" s="37"/>
      <c r="AD316" s="37"/>
      <c r="AE316" s="37"/>
      <c r="AR316" s="206" t="s">
        <v>266</v>
      </c>
      <c r="AT316" s="206" t="s">
        <v>261</v>
      </c>
      <c r="AU316" s="206" t="s">
        <v>77</v>
      </c>
      <c r="AY316" s="16" t="s">
        <v>260</v>
      </c>
      <c r="BE316" s="207">
        <f>IF(N316="základní",J316,0)</f>
        <v>0</v>
      </c>
      <c r="BF316" s="207">
        <f>IF(N316="snížená",J316,0)</f>
        <v>0</v>
      </c>
      <c r="BG316" s="207">
        <f>IF(N316="zákl. přenesená",J316,0)</f>
        <v>0</v>
      </c>
      <c r="BH316" s="207">
        <f>IF(N316="sníž. přenesená",J316,0)</f>
        <v>0</v>
      </c>
      <c r="BI316" s="207">
        <f>IF(N316="nulová",J316,0)</f>
        <v>0</v>
      </c>
      <c r="BJ316" s="16" t="s">
        <v>77</v>
      </c>
      <c r="BK316" s="207">
        <f>ROUND(I316*H316,2)</f>
        <v>0</v>
      </c>
      <c r="BL316" s="16" t="s">
        <v>266</v>
      </c>
      <c r="BM316" s="206" t="s">
        <v>1165</v>
      </c>
    </row>
    <row r="317" s="2" customFormat="1">
      <c r="A317" s="37"/>
      <c r="B317" s="38"/>
      <c r="C317" s="39"/>
      <c r="D317" s="208" t="s">
        <v>267</v>
      </c>
      <c r="E317" s="39"/>
      <c r="F317" s="209" t="s">
        <v>3575</v>
      </c>
      <c r="G317" s="39"/>
      <c r="H317" s="39"/>
      <c r="I317" s="210"/>
      <c r="J317" s="39"/>
      <c r="K317" s="39"/>
      <c r="L317" s="43"/>
      <c r="M317" s="211"/>
      <c r="N317" s="212"/>
      <c r="O317" s="83"/>
      <c r="P317" s="83"/>
      <c r="Q317" s="83"/>
      <c r="R317" s="83"/>
      <c r="S317" s="83"/>
      <c r="T317" s="84"/>
      <c r="U317" s="37"/>
      <c r="V317" s="37"/>
      <c r="W317" s="37"/>
      <c r="X317" s="37"/>
      <c r="Y317" s="37"/>
      <c r="Z317" s="37"/>
      <c r="AA317" s="37"/>
      <c r="AB317" s="37"/>
      <c r="AC317" s="37"/>
      <c r="AD317" s="37"/>
      <c r="AE317" s="37"/>
      <c r="AT317" s="16" t="s">
        <v>267</v>
      </c>
      <c r="AU317" s="16" t="s">
        <v>77</v>
      </c>
    </row>
    <row r="318" s="2" customFormat="1">
      <c r="A318" s="37"/>
      <c r="B318" s="38"/>
      <c r="C318" s="39"/>
      <c r="D318" s="254" t="s">
        <v>1425</v>
      </c>
      <c r="E318" s="39"/>
      <c r="F318" s="255" t="s">
        <v>3576</v>
      </c>
      <c r="G318" s="39"/>
      <c r="H318" s="39"/>
      <c r="I318" s="210"/>
      <c r="J318" s="39"/>
      <c r="K318" s="39"/>
      <c r="L318" s="43"/>
      <c r="M318" s="211"/>
      <c r="N318" s="212"/>
      <c r="O318" s="83"/>
      <c r="P318" s="83"/>
      <c r="Q318" s="83"/>
      <c r="R318" s="83"/>
      <c r="S318" s="83"/>
      <c r="T318" s="84"/>
      <c r="U318" s="37"/>
      <c r="V318" s="37"/>
      <c r="W318" s="37"/>
      <c r="X318" s="37"/>
      <c r="Y318" s="37"/>
      <c r="Z318" s="37"/>
      <c r="AA318" s="37"/>
      <c r="AB318" s="37"/>
      <c r="AC318" s="37"/>
      <c r="AD318" s="37"/>
      <c r="AE318" s="37"/>
      <c r="AT318" s="16" t="s">
        <v>1425</v>
      </c>
      <c r="AU318" s="16" t="s">
        <v>77</v>
      </c>
    </row>
    <row r="319" s="2" customFormat="1">
      <c r="A319" s="37"/>
      <c r="B319" s="38"/>
      <c r="C319" s="39"/>
      <c r="D319" s="208" t="s">
        <v>271</v>
      </c>
      <c r="E319" s="39"/>
      <c r="F319" s="213" t="s">
        <v>3577</v>
      </c>
      <c r="G319" s="39"/>
      <c r="H319" s="39"/>
      <c r="I319" s="210"/>
      <c r="J319" s="39"/>
      <c r="K319" s="39"/>
      <c r="L319" s="43"/>
      <c r="M319" s="211"/>
      <c r="N319" s="212"/>
      <c r="O319" s="83"/>
      <c r="P319" s="83"/>
      <c r="Q319" s="83"/>
      <c r="R319" s="83"/>
      <c r="S319" s="83"/>
      <c r="T319" s="84"/>
      <c r="U319" s="37"/>
      <c r="V319" s="37"/>
      <c r="W319" s="37"/>
      <c r="X319" s="37"/>
      <c r="Y319" s="37"/>
      <c r="Z319" s="37"/>
      <c r="AA319" s="37"/>
      <c r="AB319" s="37"/>
      <c r="AC319" s="37"/>
      <c r="AD319" s="37"/>
      <c r="AE319" s="37"/>
      <c r="AT319" s="16" t="s">
        <v>271</v>
      </c>
      <c r="AU319" s="16" t="s">
        <v>77</v>
      </c>
    </row>
    <row r="320" s="12" customFormat="1">
      <c r="A320" s="12"/>
      <c r="B320" s="232"/>
      <c r="C320" s="233"/>
      <c r="D320" s="208" t="s">
        <v>967</v>
      </c>
      <c r="E320" s="234" t="s">
        <v>19</v>
      </c>
      <c r="F320" s="235" t="s">
        <v>3578</v>
      </c>
      <c r="G320" s="233"/>
      <c r="H320" s="236">
        <v>15.4</v>
      </c>
      <c r="I320" s="237"/>
      <c r="J320" s="233"/>
      <c r="K320" s="233"/>
      <c r="L320" s="238"/>
      <c r="M320" s="239"/>
      <c r="N320" s="240"/>
      <c r="O320" s="240"/>
      <c r="P320" s="240"/>
      <c r="Q320" s="240"/>
      <c r="R320" s="240"/>
      <c r="S320" s="240"/>
      <c r="T320" s="241"/>
      <c r="U320" s="12"/>
      <c r="V320" s="12"/>
      <c r="W320" s="12"/>
      <c r="X320" s="12"/>
      <c r="Y320" s="12"/>
      <c r="Z320" s="12"/>
      <c r="AA320" s="12"/>
      <c r="AB320" s="12"/>
      <c r="AC320" s="12"/>
      <c r="AD320" s="12"/>
      <c r="AE320" s="12"/>
      <c r="AT320" s="242" t="s">
        <v>967</v>
      </c>
      <c r="AU320" s="242" t="s">
        <v>77</v>
      </c>
      <c r="AV320" s="12" t="s">
        <v>79</v>
      </c>
      <c r="AW320" s="12" t="s">
        <v>31</v>
      </c>
      <c r="AX320" s="12" t="s">
        <v>69</v>
      </c>
      <c r="AY320" s="242" t="s">
        <v>260</v>
      </c>
    </row>
    <row r="321" s="13" customFormat="1">
      <c r="A321" s="13"/>
      <c r="B321" s="243"/>
      <c r="C321" s="244"/>
      <c r="D321" s="208" t="s">
        <v>967</v>
      </c>
      <c r="E321" s="245" t="s">
        <v>19</v>
      </c>
      <c r="F321" s="246" t="s">
        <v>969</v>
      </c>
      <c r="G321" s="244"/>
      <c r="H321" s="247">
        <v>15.4</v>
      </c>
      <c r="I321" s="248"/>
      <c r="J321" s="244"/>
      <c r="K321" s="244"/>
      <c r="L321" s="249"/>
      <c r="M321" s="250"/>
      <c r="N321" s="251"/>
      <c r="O321" s="251"/>
      <c r="P321" s="251"/>
      <c r="Q321" s="251"/>
      <c r="R321" s="251"/>
      <c r="S321" s="251"/>
      <c r="T321" s="252"/>
      <c r="U321" s="13"/>
      <c r="V321" s="13"/>
      <c r="W321" s="13"/>
      <c r="X321" s="13"/>
      <c r="Y321" s="13"/>
      <c r="Z321" s="13"/>
      <c r="AA321" s="13"/>
      <c r="AB321" s="13"/>
      <c r="AC321" s="13"/>
      <c r="AD321" s="13"/>
      <c r="AE321" s="13"/>
      <c r="AT321" s="253" t="s">
        <v>967</v>
      </c>
      <c r="AU321" s="253" t="s">
        <v>77</v>
      </c>
      <c r="AV321" s="13" t="s">
        <v>266</v>
      </c>
      <c r="AW321" s="13" t="s">
        <v>31</v>
      </c>
      <c r="AX321" s="13" t="s">
        <v>77</v>
      </c>
      <c r="AY321" s="253" t="s">
        <v>260</v>
      </c>
    </row>
    <row r="322" s="2" customFormat="1" ht="16.5" customHeight="1">
      <c r="A322" s="37"/>
      <c r="B322" s="38"/>
      <c r="C322" s="214" t="s">
        <v>1175</v>
      </c>
      <c r="D322" s="214" t="s">
        <v>275</v>
      </c>
      <c r="E322" s="215" t="s">
        <v>3579</v>
      </c>
      <c r="F322" s="216" t="s">
        <v>3580</v>
      </c>
      <c r="G322" s="217" t="s">
        <v>547</v>
      </c>
      <c r="H322" s="218">
        <v>15.4</v>
      </c>
      <c r="I322" s="219"/>
      <c r="J322" s="220">
        <f>ROUND(I322*H322,2)</f>
        <v>0</v>
      </c>
      <c r="K322" s="216" t="s">
        <v>1261</v>
      </c>
      <c r="L322" s="221"/>
      <c r="M322" s="222" t="s">
        <v>19</v>
      </c>
      <c r="N322" s="223" t="s">
        <v>40</v>
      </c>
      <c r="O322" s="83"/>
      <c r="P322" s="204">
        <f>O322*H322</f>
        <v>0</v>
      </c>
      <c r="Q322" s="204">
        <v>0.0028500000000000001</v>
      </c>
      <c r="R322" s="204">
        <f>Q322*H322</f>
        <v>0.043890000000000005</v>
      </c>
      <c r="S322" s="204">
        <v>0</v>
      </c>
      <c r="T322" s="205">
        <f>S322*H322</f>
        <v>0</v>
      </c>
      <c r="U322" s="37"/>
      <c r="V322" s="37"/>
      <c r="W322" s="37"/>
      <c r="X322" s="37"/>
      <c r="Y322" s="37"/>
      <c r="Z322" s="37"/>
      <c r="AA322" s="37"/>
      <c r="AB322" s="37"/>
      <c r="AC322" s="37"/>
      <c r="AD322" s="37"/>
      <c r="AE322" s="37"/>
      <c r="AR322" s="206" t="s">
        <v>279</v>
      </c>
      <c r="AT322" s="206" t="s">
        <v>275</v>
      </c>
      <c r="AU322" s="206" t="s">
        <v>77</v>
      </c>
      <c r="AY322" s="16" t="s">
        <v>260</v>
      </c>
      <c r="BE322" s="207">
        <f>IF(N322="základní",J322,0)</f>
        <v>0</v>
      </c>
      <c r="BF322" s="207">
        <f>IF(N322="snížená",J322,0)</f>
        <v>0</v>
      </c>
      <c r="BG322" s="207">
        <f>IF(N322="zákl. přenesená",J322,0)</f>
        <v>0</v>
      </c>
      <c r="BH322" s="207">
        <f>IF(N322="sníž. přenesená",J322,0)</f>
        <v>0</v>
      </c>
      <c r="BI322" s="207">
        <f>IF(N322="nulová",J322,0)</f>
        <v>0</v>
      </c>
      <c r="BJ322" s="16" t="s">
        <v>77</v>
      </c>
      <c r="BK322" s="207">
        <f>ROUND(I322*H322,2)</f>
        <v>0</v>
      </c>
      <c r="BL322" s="16" t="s">
        <v>266</v>
      </c>
      <c r="BM322" s="206" t="s">
        <v>1171</v>
      </c>
    </row>
    <row r="323" s="2" customFormat="1">
      <c r="A323" s="37"/>
      <c r="B323" s="38"/>
      <c r="C323" s="39"/>
      <c r="D323" s="208" t="s">
        <v>267</v>
      </c>
      <c r="E323" s="39"/>
      <c r="F323" s="209" t="s">
        <v>3580</v>
      </c>
      <c r="G323" s="39"/>
      <c r="H323" s="39"/>
      <c r="I323" s="210"/>
      <c r="J323" s="39"/>
      <c r="K323" s="39"/>
      <c r="L323" s="43"/>
      <c r="M323" s="211"/>
      <c r="N323" s="212"/>
      <c r="O323" s="83"/>
      <c r="P323" s="83"/>
      <c r="Q323" s="83"/>
      <c r="R323" s="83"/>
      <c r="S323" s="83"/>
      <c r="T323" s="84"/>
      <c r="U323" s="37"/>
      <c r="V323" s="37"/>
      <c r="W323" s="37"/>
      <c r="X323" s="37"/>
      <c r="Y323" s="37"/>
      <c r="Z323" s="37"/>
      <c r="AA323" s="37"/>
      <c r="AB323" s="37"/>
      <c r="AC323" s="37"/>
      <c r="AD323" s="37"/>
      <c r="AE323" s="37"/>
      <c r="AT323" s="16" t="s">
        <v>267</v>
      </c>
      <c r="AU323" s="16" t="s">
        <v>77</v>
      </c>
    </row>
    <row r="324" s="2" customFormat="1" ht="16.5" customHeight="1">
      <c r="A324" s="37"/>
      <c r="B324" s="38"/>
      <c r="C324" s="195" t="s">
        <v>386</v>
      </c>
      <c r="D324" s="195" t="s">
        <v>261</v>
      </c>
      <c r="E324" s="196" t="s">
        <v>2034</v>
      </c>
      <c r="F324" s="197" t="s">
        <v>2035</v>
      </c>
      <c r="G324" s="198" t="s">
        <v>1300</v>
      </c>
      <c r="H324" s="199">
        <v>84</v>
      </c>
      <c r="I324" s="200"/>
      <c r="J324" s="201">
        <f>ROUND(I324*H324,2)</f>
        <v>0</v>
      </c>
      <c r="K324" s="197" t="s">
        <v>1261</v>
      </c>
      <c r="L324" s="43"/>
      <c r="M324" s="202" t="s">
        <v>19</v>
      </c>
      <c r="N324" s="203" t="s">
        <v>40</v>
      </c>
      <c r="O324" s="83"/>
      <c r="P324" s="204">
        <f>O324*H324</f>
        <v>0</v>
      </c>
      <c r="Q324" s="204">
        <v>0</v>
      </c>
      <c r="R324" s="204">
        <f>Q324*H324</f>
        <v>0</v>
      </c>
      <c r="S324" s="204">
        <v>0.00029999999999999997</v>
      </c>
      <c r="T324" s="205">
        <f>S324*H324</f>
        <v>0.025199999999999997</v>
      </c>
      <c r="U324" s="37"/>
      <c r="V324" s="37"/>
      <c r="W324" s="37"/>
      <c r="X324" s="37"/>
      <c r="Y324" s="37"/>
      <c r="Z324" s="37"/>
      <c r="AA324" s="37"/>
      <c r="AB324" s="37"/>
      <c r="AC324" s="37"/>
      <c r="AD324" s="37"/>
      <c r="AE324" s="37"/>
      <c r="AR324" s="206" t="s">
        <v>266</v>
      </c>
      <c r="AT324" s="206" t="s">
        <v>261</v>
      </c>
      <c r="AU324" s="206" t="s">
        <v>77</v>
      </c>
      <c r="AY324" s="16" t="s">
        <v>260</v>
      </c>
      <c r="BE324" s="207">
        <f>IF(N324="základní",J324,0)</f>
        <v>0</v>
      </c>
      <c r="BF324" s="207">
        <f>IF(N324="snížená",J324,0)</f>
        <v>0</v>
      </c>
      <c r="BG324" s="207">
        <f>IF(N324="zákl. přenesená",J324,0)</f>
        <v>0</v>
      </c>
      <c r="BH324" s="207">
        <f>IF(N324="sníž. přenesená",J324,0)</f>
        <v>0</v>
      </c>
      <c r="BI324" s="207">
        <f>IF(N324="nulová",J324,0)</f>
        <v>0</v>
      </c>
      <c r="BJ324" s="16" t="s">
        <v>77</v>
      </c>
      <c r="BK324" s="207">
        <f>ROUND(I324*H324,2)</f>
        <v>0</v>
      </c>
      <c r="BL324" s="16" t="s">
        <v>266</v>
      </c>
      <c r="BM324" s="206" t="s">
        <v>1178</v>
      </c>
    </row>
    <row r="325" s="2" customFormat="1">
      <c r="A325" s="37"/>
      <c r="B325" s="38"/>
      <c r="C325" s="39"/>
      <c r="D325" s="208" t="s">
        <v>267</v>
      </c>
      <c r="E325" s="39"/>
      <c r="F325" s="209" t="s">
        <v>2035</v>
      </c>
      <c r="G325" s="39"/>
      <c r="H325" s="39"/>
      <c r="I325" s="210"/>
      <c r="J325" s="39"/>
      <c r="K325" s="39"/>
      <c r="L325" s="43"/>
      <c r="M325" s="211"/>
      <c r="N325" s="212"/>
      <c r="O325" s="83"/>
      <c r="P325" s="83"/>
      <c r="Q325" s="83"/>
      <c r="R325" s="83"/>
      <c r="S325" s="83"/>
      <c r="T325" s="84"/>
      <c r="U325" s="37"/>
      <c r="V325" s="37"/>
      <c r="W325" s="37"/>
      <c r="X325" s="37"/>
      <c r="Y325" s="37"/>
      <c r="Z325" s="37"/>
      <c r="AA325" s="37"/>
      <c r="AB325" s="37"/>
      <c r="AC325" s="37"/>
      <c r="AD325" s="37"/>
      <c r="AE325" s="37"/>
      <c r="AT325" s="16" t="s">
        <v>267</v>
      </c>
      <c r="AU325" s="16" t="s">
        <v>77</v>
      </c>
    </row>
    <row r="326" s="2" customFormat="1">
      <c r="A326" s="37"/>
      <c r="B326" s="38"/>
      <c r="C326" s="39"/>
      <c r="D326" s="254" t="s">
        <v>1425</v>
      </c>
      <c r="E326" s="39"/>
      <c r="F326" s="255" t="s">
        <v>2036</v>
      </c>
      <c r="G326" s="39"/>
      <c r="H326" s="39"/>
      <c r="I326" s="210"/>
      <c r="J326" s="39"/>
      <c r="K326" s="39"/>
      <c r="L326" s="43"/>
      <c r="M326" s="211"/>
      <c r="N326" s="212"/>
      <c r="O326" s="83"/>
      <c r="P326" s="83"/>
      <c r="Q326" s="83"/>
      <c r="R326" s="83"/>
      <c r="S326" s="83"/>
      <c r="T326" s="84"/>
      <c r="U326" s="37"/>
      <c r="V326" s="37"/>
      <c r="W326" s="37"/>
      <c r="X326" s="37"/>
      <c r="Y326" s="37"/>
      <c r="Z326" s="37"/>
      <c r="AA326" s="37"/>
      <c r="AB326" s="37"/>
      <c r="AC326" s="37"/>
      <c r="AD326" s="37"/>
      <c r="AE326" s="37"/>
      <c r="AT326" s="16" t="s">
        <v>1425</v>
      </c>
      <c r="AU326" s="16" t="s">
        <v>77</v>
      </c>
    </row>
    <row r="327" s="2" customFormat="1">
      <c r="A327" s="37"/>
      <c r="B327" s="38"/>
      <c r="C327" s="39"/>
      <c r="D327" s="208" t="s">
        <v>271</v>
      </c>
      <c r="E327" s="39"/>
      <c r="F327" s="213" t="s">
        <v>2037</v>
      </c>
      <c r="G327" s="39"/>
      <c r="H327" s="39"/>
      <c r="I327" s="210"/>
      <c r="J327" s="39"/>
      <c r="K327" s="39"/>
      <c r="L327" s="43"/>
      <c r="M327" s="211"/>
      <c r="N327" s="212"/>
      <c r="O327" s="83"/>
      <c r="P327" s="83"/>
      <c r="Q327" s="83"/>
      <c r="R327" s="83"/>
      <c r="S327" s="83"/>
      <c r="T327" s="84"/>
      <c r="U327" s="37"/>
      <c r="V327" s="37"/>
      <c r="W327" s="37"/>
      <c r="X327" s="37"/>
      <c r="Y327" s="37"/>
      <c r="Z327" s="37"/>
      <c r="AA327" s="37"/>
      <c r="AB327" s="37"/>
      <c r="AC327" s="37"/>
      <c r="AD327" s="37"/>
      <c r="AE327" s="37"/>
      <c r="AT327" s="16" t="s">
        <v>271</v>
      </c>
      <c r="AU327" s="16" t="s">
        <v>77</v>
      </c>
    </row>
    <row r="328" s="12" customFormat="1">
      <c r="A328" s="12"/>
      <c r="B328" s="232"/>
      <c r="C328" s="233"/>
      <c r="D328" s="208" t="s">
        <v>967</v>
      </c>
      <c r="E328" s="234" t="s">
        <v>19</v>
      </c>
      <c r="F328" s="235" t="s">
        <v>3581</v>
      </c>
      <c r="G328" s="233"/>
      <c r="H328" s="236">
        <v>84</v>
      </c>
      <c r="I328" s="237"/>
      <c r="J328" s="233"/>
      <c r="K328" s="233"/>
      <c r="L328" s="238"/>
      <c r="M328" s="239"/>
      <c r="N328" s="240"/>
      <c r="O328" s="240"/>
      <c r="P328" s="240"/>
      <c r="Q328" s="240"/>
      <c r="R328" s="240"/>
      <c r="S328" s="240"/>
      <c r="T328" s="241"/>
      <c r="U328" s="12"/>
      <c r="V328" s="12"/>
      <c r="W328" s="12"/>
      <c r="X328" s="12"/>
      <c r="Y328" s="12"/>
      <c r="Z328" s="12"/>
      <c r="AA328" s="12"/>
      <c r="AB328" s="12"/>
      <c r="AC328" s="12"/>
      <c r="AD328" s="12"/>
      <c r="AE328" s="12"/>
      <c r="AT328" s="242" t="s">
        <v>967</v>
      </c>
      <c r="AU328" s="242" t="s">
        <v>77</v>
      </c>
      <c r="AV328" s="12" t="s">
        <v>79</v>
      </c>
      <c r="AW328" s="12" t="s">
        <v>31</v>
      </c>
      <c r="AX328" s="12" t="s">
        <v>69</v>
      </c>
      <c r="AY328" s="242" t="s">
        <v>260</v>
      </c>
    </row>
    <row r="329" s="13" customFormat="1">
      <c r="A329" s="13"/>
      <c r="B329" s="243"/>
      <c r="C329" s="244"/>
      <c r="D329" s="208" t="s">
        <v>967</v>
      </c>
      <c r="E329" s="245" t="s">
        <v>19</v>
      </c>
      <c r="F329" s="246" t="s">
        <v>969</v>
      </c>
      <c r="G329" s="244"/>
      <c r="H329" s="247">
        <v>84</v>
      </c>
      <c r="I329" s="248"/>
      <c r="J329" s="244"/>
      <c r="K329" s="244"/>
      <c r="L329" s="249"/>
      <c r="M329" s="250"/>
      <c r="N329" s="251"/>
      <c r="O329" s="251"/>
      <c r="P329" s="251"/>
      <c r="Q329" s="251"/>
      <c r="R329" s="251"/>
      <c r="S329" s="251"/>
      <c r="T329" s="252"/>
      <c r="U329" s="13"/>
      <c r="V329" s="13"/>
      <c r="W329" s="13"/>
      <c r="X329" s="13"/>
      <c r="Y329" s="13"/>
      <c r="Z329" s="13"/>
      <c r="AA329" s="13"/>
      <c r="AB329" s="13"/>
      <c r="AC329" s="13"/>
      <c r="AD329" s="13"/>
      <c r="AE329" s="13"/>
      <c r="AT329" s="253" t="s">
        <v>967</v>
      </c>
      <c r="AU329" s="253" t="s">
        <v>77</v>
      </c>
      <c r="AV329" s="13" t="s">
        <v>266</v>
      </c>
      <c r="AW329" s="13" t="s">
        <v>31</v>
      </c>
      <c r="AX329" s="13" t="s">
        <v>77</v>
      </c>
      <c r="AY329" s="253" t="s">
        <v>260</v>
      </c>
    </row>
    <row r="330" s="2" customFormat="1" ht="16.5" customHeight="1">
      <c r="A330" s="37"/>
      <c r="B330" s="38"/>
      <c r="C330" s="195" t="s">
        <v>1186</v>
      </c>
      <c r="D330" s="195" t="s">
        <v>261</v>
      </c>
      <c r="E330" s="196" t="s">
        <v>3582</v>
      </c>
      <c r="F330" s="197" t="s">
        <v>3583</v>
      </c>
      <c r="G330" s="198" t="s">
        <v>365</v>
      </c>
      <c r="H330" s="199">
        <v>4</v>
      </c>
      <c r="I330" s="200"/>
      <c r="J330" s="201">
        <f>ROUND(I330*H330,2)</f>
        <v>0</v>
      </c>
      <c r="K330" s="197" t="s">
        <v>1261</v>
      </c>
      <c r="L330" s="43"/>
      <c r="M330" s="202" t="s">
        <v>19</v>
      </c>
      <c r="N330" s="203" t="s">
        <v>40</v>
      </c>
      <c r="O330" s="83"/>
      <c r="P330" s="204">
        <f>O330*H330</f>
        <v>0</v>
      </c>
      <c r="Q330" s="204">
        <v>6.0000000000000002E-05</v>
      </c>
      <c r="R330" s="204">
        <f>Q330*H330</f>
        <v>0.00024000000000000001</v>
      </c>
      <c r="S330" s="204">
        <v>0</v>
      </c>
      <c r="T330" s="205">
        <f>S330*H330</f>
        <v>0</v>
      </c>
      <c r="U330" s="37"/>
      <c r="V330" s="37"/>
      <c r="W330" s="37"/>
      <c r="X330" s="37"/>
      <c r="Y330" s="37"/>
      <c r="Z330" s="37"/>
      <c r="AA330" s="37"/>
      <c r="AB330" s="37"/>
      <c r="AC330" s="37"/>
      <c r="AD330" s="37"/>
      <c r="AE330" s="37"/>
      <c r="AR330" s="206" t="s">
        <v>266</v>
      </c>
      <c r="AT330" s="206" t="s">
        <v>261</v>
      </c>
      <c r="AU330" s="206" t="s">
        <v>77</v>
      </c>
      <c r="AY330" s="16" t="s">
        <v>260</v>
      </c>
      <c r="BE330" s="207">
        <f>IF(N330="základní",J330,0)</f>
        <v>0</v>
      </c>
      <c r="BF330" s="207">
        <f>IF(N330="snížená",J330,0)</f>
        <v>0</v>
      </c>
      <c r="BG330" s="207">
        <f>IF(N330="zákl. přenesená",J330,0)</f>
        <v>0</v>
      </c>
      <c r="BH330" s="207">
        <f>IF(N330="sníž. přenesená",J330,0)</f>
        <v>0</v>
      </c>
      <c r="BI330" s="207">
        <f>IF(N330="nulová",J330,0)</f>
        <v>0</v>
      </c>
      <c r="BJ330" s="16" t="s">
        <v>77</v>
      </c>
      <c r="BK330" s="207">
        <f>ROUND(I330*H330,2)</f>
        <v>0</v>
      </c>
      <c r="BL330" s="16" t="s">
        <v>266</v>
      </c>
      <c r="BM330" s="206" t="s">
        <v>1183</v>
      </c>
    </row>
    <row r="331" s="2" customFormat="1">
      <c r="A331" s="37"/>
      <c r="B331" s="38"/>
      <c r="C331" s="39"/>
      <c r="D331" s="208" t="s">
        <v>267</v>
      </c>
      <c r="E331" s="39"/>
      <c r="F331" s="209" t="s">
        <v>3584</v>
      </c>
      <c r="G331" s="39"/>
      <c r="H331" s="39"/>
      <c r="I331" s="210"/>
      <c r="J331" s="39"/>
      <c r="K331" s="39"/>
      <c r="L331" s="43"/>
      <c r="M331" s="211"/>
      <c r="N331" s="212"/>
      <c r="O331" s="83"/>
      <c r="P331" s="83"/>
      <c r="Q331" s="83"/>
      <c r="R331" s="83"/>
      <c r="S331" s="83"/>
      <c r="T331" s="84"/>
      <c r="U331" s="37"/>
      <c r="V331" s="37"/>
      <c r="W331" s="37"/>
      <c r="X331" s="37"/>
      <c r="Y331" s="37"/>
      <c r="Z331" s="37"/>
      <c r="AA331" s="37"/>
      <c r="AB331" s="37"/>
      <c r="AC331" s="37"/>
      <c r="AD331" s="37"/>
      <c r="AE331" s="37"/>
      <c r="AT331" s="16" t="s">
        <v>267</v>
      </c>
      <c r="AU331" s="16" t="s">
        <v>77</v>
      </c>
    </row>
    <row r="332" s="2" customFormat="1">
      <c r="A332" s="37"/>
      <c r="B332" s="38"/>
      <c r="C332" s="39"/>
      <c r="D332" s="254" t="s">
        <v>1425</v>
      </c>
      <c r="E332" s="39"/>
      <c r="F332" s="255" t="s">
        <v>3585</v>
      </c>
      <c r="G332" s="39"/>
      <c r="H332" s="39"/>
      <c r="I332" s="210"/>
      <c r="J332" s="39"/>
      <c r="K332" s="39"/>
      <c r="L332" s="43"/>
      <c r="M332" s="211"/>
      <c r="N332" s="212"/>
      <c r="O332" s="83"/>
      <c r="P332" s="83"/>
      <c r="Q332" s="83"/>
      <c r="R332" s="83"/>
      <c r="S332" s="83"/>
      <c r="T332" s="84"/>
      <c r="U332" s="37"/>
      <c r="V332" s="37"/>
      <c r="W332" s="37"/>
      <c r="X332" s="37"/>
      <c r="Y332" s="37"/>
      <c r="Z332" s="37"/>
      <c r="AA332" s="37"/>
      <c r="AB332" s="37"/>
      <c r="AC332" s="37"/>
      <c r="AD332" s="37"/>
      <c r="AE332" s="37"/>
      <c r="AT332" s="16" t="s">
        <v>1425</v>
      </c>
      <c r="AU332" s="16" t="s">
        <v>77</v>
      </c>
    </row>
    <row r="333" s="2" customFormat="1">
      <c r="A333" s="37"/>
      <c r="B333" s="38"/>
      <c r="C333" s="39"/>
      <c r="D333" s="208" t="s">
        <v>271</v>
      </c>
      <c r="E333" s="39"/>
      <c r="F333" s="213" t="s">
        <v>3586</v>
      </c>
      <c r="G333" s="39"/>
      <c r="H333" s="39"/>
      <c r="I333" s="210"/>
      <c r="J333" s="39"/>
      <c r="K333" s="39"/>
      <c r="L333" s="43"/>
      <c r="M333" s="211"/>
      <c r="N333" s="212"/>
      <c r="O333" s="83"/>
      <c r="P333" s="83"/>
      <c r="Q333" s="83"/>
      <c r="R333" s="83"/>
      <c r="S333" s="83"/>
      <c r="T333" s="84"/>
      <c r="U333" s="37"/>
      <c r="V333" s="37"/>
      <c r="W333" s="37"/>
      <c r="X333" s="37"/>
      <c r="Y333" s="37"/>
      <c r="Z333" s="37"/>
      <c r="AA333" s="37"/>
      <c r="AB333" s="37"/>
      <c r="AC333" s="37"/>
      <c r="AD333" s="37"/>
      <c r="AE333" s="37"/>
      <c r="AT333" s="16" t="s">
        <v>271</v>
      </c>
      <c r="AU333" s="16" t="s">
        <v>77</v>
      </c>
    </row>
    <row r="334" s="12" customFormat="1">
      <c r="A334" s="12"/>
      <c r="B334" s="232"/>
      <c r="C334" s="233"/>
      <c r="D334" s="208" t="s">
        <v>967</v>
      </c>
      <c r="E334" s="234" t="s">
        <v>19</v>
      </c>
      <c r="F334" s="235" t="s">
        <v>3133</v>
      </c>
      <c r="G334" s="233"/>
      <c r="H334" s="236">
        <v>4</v>
      </c>
      <c r="I334" s="237"/>
      <c r="J334" s="233"/>
      <c r="K334" s="233"/>
      <c r="L334" s="238"/>
      <c r="M334" s="239"/>
      <c r="N334" s="240"/>
      <c r="O334" s="240"/>
      <c r="P334" s="240"/>
      <c r="Q334" s="240"/>
      <c r="R334" s="240"/>
      <c r="S334" s="240"/>
      <c r="T334" s="241"/>
      <c r="U334" s="12"/>
      <c r="V334" s="12"/>
      <c r="W334" s="12"/>
      <c r="X334" s="12"/>
      <c r="Y334" s="12"/>
      <c r="Z334" s="12"/>
      <c r="AA334" s="12"/>
      <c r="AB334" s="12"/>
      <c r="AC334" s="12"/>
      <c r="AD334" s="12"/>
      <c r="AE334" s="12"/>
      <c r="AT334" s="242" t="s">
        <v>967</v>
      </c>
      <c r="AU334" s="242" t="s">
        <v>77</v>
      </c>
      <c r="AV334" s="12" t="s">
        <v>79</v>
      </c>
      <c r="AW334" s="12" t="s">
        <v>31</v>
      </c>
      <c r="AX334" s="12" t="s">
        <v>69</v>
      </c>
      <c r="AY334" s="242" t="s">
        <v>260</v>
      </c>
    </row>
    <row r="335" s="13" customFormat="1">
      <c r="A335" s="13"/>
      <c r="B335" s="243"/>
      <c r="C335" s="244"/>
      <c r="D335" s="208" t="s">
        <v>967</v>
      </c>
      <c r="E335" s="245" t="s">
        <v>19</v>
      </c>
      <c r="F335" s="246" t="s">
        <v>969</v>
      </c>
      <c r="G335" s="244"/>
      <c r="H335" s="247">
        <v>4</v>
      </c>
      <c r="I335" s="248"/>
      <c r="J335" s="244"/>
      <c r="K335" s="244"/>
      <c r="L335" s="249"/>
      <c r="M335" s="250"/>
      <c r="N335" s="251"/>
      <c r="O335" s="251"/>
      <c r="P335" s="251"/>
      <c r="Q335" s="251"/>
      <c r="R335" s="251"/>
      <c r="S335" s="251"/>
      <c r="T335" s="252"/>
      <c r="U335" s="13"/>
      <c r="V335" s="13"/>
      <c r="W335" s="13"/>
      <c r="X335" s="13"/>
      <c r="Y335" s="13"/>
      <c r="Z335" s="13"/>
      <c r="AA335" s="13"/>
      <c r="AB335" s="13"/>
      <c r="AC335" s="13"/>
      <c r="AD335" s="13"/>
      <c r="AE335" s="13"/>
      <c r="AT335" s="253" t="s">
        <v>967</v>
      </c>
      <c r="AU335" s="253" t="s">
        <v>77</v>
      </c>
      <c r="AV335" s="13" t="s">
        <v>266</v>
      </c>
      <c r="AW335" s="13" t="s">
        <v>31</v>
      </c>
      <c r="AX335" s="13" t="s">
        <v>77</v>
      </c>
      <c r="AY335" s="253" t="s">
        <v>260</v>
      </c>
    </row>
    <row r="336" s="2" customFormat="1" ht="16.5" customHeight="1">
      <c r="A336" s="37"/>
      <c r="B336" s="38"/>
      <c r="C336" s="195" t="s">
        <v>391</v>
      </c>
      <c r="D336" s="195" t="s">
        <v>261</v>
      </c>
      <c r="E336" s="196" t="s">
        <v>3587</v>
      </c>
      <c r="F336" s="197" t="s">
        <v>3588</v>
      </c>
      <c r="G336" s="198" t="s">
        <v>365</v>
      </c>
      <c r="H336" s="199">
        <v>4</v>
      </c>
      <c r="I336" s="200"/>
      <c r="J336" s="201">
        <f>ROUND(I336*H336,2)</f>
        <v>0</v>
      </c>
      <c r="K336" s="197" t="s">
        <v>1261</v>
      </c>
      <c r="L336" s="43"/>
      <c r="M336" s="202" t="s">
        <v>19</v>
      </c>
      <c r="N336" s="203" t="s">
        <v>40</v>
      </c>
      <c r="O336" s="83"/>
      <c r="P336" s="204">
        <f>O336*H336</f>
        <v>0</v>
      </c>
      <c r="Q336" s="204">
        <v>0.36965999999999999</v>
      </c>
      <c r="R336" s="204">
        <f>Q336*H336</f>
        <v>1.47864</v>
      </c>
      <c r="S336" s="204">
        <v>0</v>
      </c>
      <c r="T336" s="205">
        <f>S336*H336</f>
        <v>0</v>
      </c>
      <c r="U336" s="37"/>
      <c r="V336" s="37"/>
      <c r="W336" s="37"/>
      <c r="X336" s="37"/>
      <c r="Y336" s="37"/>
      <c r="Z336" s="37"/>
      <c r="AA336" s="37"/>
      <c r="AB336" s="37"/>
      <c r="AC336" s="37"/>
      <c r="AD336" s="37"/>
      <c r="AE336" s="37"/>
      <c r="AR336" s="206" t="s">
        <v>266</v>
      </c>
      <c r="AT336" s="206" t="s">
        <v>261</v>
      </c>
      <c r="AU336" s="206" t="s">
        <v>77</v>
      </c>
      <c r="AY336" s="16" t="s">
        <v>260</v>
      </c>
      <c r="BE336" s="207">
        <f>IF(N336="základní",J336,0)</f>
        <v>0</v>
      </c>
      <c r="BF336" s="207">
        <f>IF(N336="snížená",J336,0)</f>
        <v>0</v>
      </c>
      <c r="BG336" s="207">
        <f>IF(N336="zákl. přenesená",J336,0)</f>
        <v>0</v>
      </c>
      <c r="BH336" s="207">
        <f>IF(N336="sníž. přenesená",J336,0)</f>
        <v>0</v>
      </c>
      <c r="BI336" s="207">
        <f>IF(N336="nulová",J336,0)</f>
        <v>0</v>
      </c>
      <c r="BJ336" s="16" t="s">
        <v>77</v>
      </c>
      <c r="BK336" s="207">
        <f>ROUND(I336*H336,2)</f>
        <v>0</v>
      </c>
      <c r="BL336" s="16" t="s">
        <v>266</v>
      </c>
      <c r="BM336" s="206" t="s">
        <v>1189</v>
      </c>
    </row>
    <row r="337" s="2" customFormat="1">
      <c r="A337" s="37"/>
      <c r="B337" s="38"/>
      <c r="C337" s="39"/>
      <c r="D337" s="208" t="s">
        <v>267</v>
      </c>
      <c r="E337" s="39"/>
      <c r="F337" s="209" t="s">
        <v>3589</v>
      </c>
      <c r="G337" s="39"/>
      <c r="H337" s="39"/>
      <c r="I337" s="210"/>
      <c r="J337" s="39"/>
      <c r="K337" s="39"/>
      <c r="L337" s="43"/>
      <c r="M337" s="211"/>
      <c r="N337" s="212"/>
      <c r="O337" s="83"/>
      <c r="P337" s="83"/>
      <c r="Q337" s="83"/>
      <c r="R337" s="83"/>
      <c r="S337" s="83"/>
      <c r="T337" s="84"/>
      <c r="U337" s="37"/>
      <c r="V337" s="37"/>
      <c r="W337" s="37"/>
      <c r="X337" s="37"/>
      <c r="Y337" s="37"/>
      <c r="Z337" s="37"/>
      <c r="AA337" s="37"/>
      <c r="AB337" s="37"/>
      <c r="AC337" s="37"/>
      <c r="AD337" s="37"/>
      <c r="AE337" s="37"/>
      <c r="AT337" s="16" t="s">
        <v>267</v>
      </c>
      <c r="AU337" s="16" t="s">
        <v>77</v>
      </c>
    </row>
    <row r="338" s="2" customFormat="1">
      <c r="A338" s="37"/>
      <c r="B338" s="38"/>
      <c r="C338" s="39"/>
      <c r="D338" s="254" t="s">
        <v>1425</v>
      </c>
      <c r="E338" s="39"/>
      <c r="F338" s="255" t="s">
        <v>3590</v>
      </c>
      <c r="G338" s="39"/>
      <c r="H338" s="39"/>
      <c r="I338" s="210"/>
      <c r="J338" s="39"/>
      <c r="K338" s="39"/>
      <c r="L338" s="43"/>
      <c r="M338" s="211"/>
      <c r="N338" s="212"/>
      <c r="O338" s="83"/>
      <c r="P338" s="83"/>
      <c r="Q338" s="83"/>
      <c r="R338" s="83"/>
      <c r="S338" s="83"/>
      <c r="T338" s="84"/>
      <c r="U338" s="37"/>
      <c r="V338" s="37"/>
      <c r="W338" s="37"/>
      <c r="X338" s="37"/>
      <c r="Y338" s="37"/>
      <c r="Z338" s="37"/>
      <c r="AA338" s="37"/>
      <c r="AB338" s="37"/>
      <c r="AC338" s="37"/>
      <c r="AD338" s="37"/>
      <c r="AE338" s="37"/>
      <c r="AT338" s="16" t="s">
        <v>1425</v>
      </c>
      <c r="AU338" s="16" t="s">
        <v>77</v>
      </c>
    </row>
    <row r="339" s="2" customFormat="1">
      <c r="A339" s="37"/>
      <c r="B339" s="38"/>
      <c r="C339" s="39"/>
      <c r="D339" s="208" t="s">
        <v>271</v>
      </c>
      <c r="E339" s="39"/>
      <c r="F339" s="213" t="s">
        <v>3586</v>
      </c>
      <c r="G339" s="39"/>
      <c r="H339" s="39"/>
      <c r="I339" s="210"/>
      <c r="J339" s="39"/>
      <c r="K339" s="39"/>
      <c r="L339" s="43"/>
      <c r="M339" s="211"/>
      <c r="N339" s="212"/>
      <c r="O339" s="83"/>
      <c r="P339" s="83"/>
      <c r="Q339" s="83"/>
      <c r="R339" s="83"/>
      <c r="S339" s="83"/>
      <c r="T339" s="84"/>
      <c r="U339" s="37"/>
      <c r="V339" s="37"/>
      <c r="W339" s="37"/>
      <c r="X339" s="37"/>
      <c r="Y339" s="37"/>
      <c r="Z339" s="37"/>
      <c r="AA339" s="37"/>
      <c r="AB339" s="37"/>
      <c r="AC339" s="37"/>
      <c r="AD339" s="37"/>
      <c r="AE339" s="37"/>
      <c r="AT339" s="16" t="s">
        <v>271</v>
      </c>
      <c r="AU339" s="16" t="s">
        <v>77</v>
      </c>
    </row>
    <row r="340" s="12" customFormat="1">
      <c r="A340" s="12"/>
      <c r="B340" s="232"/>
      <c r="C340" s="233"/>
      <c r="D340" s="208" t="s">
        <v>967</v>
      </c>
      <c r="E340" s="234" t="s">
        <v>19</v>
      </c>
      <c r="F340" s="235" t="s">
        <v>3133</v>
      </c>
      <c r="G340" s="233"/>
      <c r="H340" s="236">
        <v>4</v>
      </c>
      <c r="I340" s="237"/>
      <c r="J340" s="233"/>
      <c r="K340" s="233"/>
      <c r="L340" s="238"/>
      <c r="M340" s="239"/>
      <c r="N340" s="240"/>
      <c r="O340" s="240"/>
      <c r="P340" s="240"/>
      <c r="Q340" s="240"/>
      <c r="R340" s="240"/>
      <c r="S340" s="240"/>
      <c r="T340" s="241"/>
      <c r="U340" s="12"/>
      <c r="V340" s="12"/>
      <c r="W340" s="12"/>
      <c r="X340" s="12"/>
      <c r="Y340" s="12"/>
      <c r="Z340" s="12"/>
      <c r="AA340" s="12"/>
      <c r="AB340" s="12"/>
      <c r="AC340" s="12"/>
      <c r="AD340" s="12"/>
      <c r="AE340" s="12"/>
      <c r="AT340" s="242" t="s">
        <v>967</v>
      </c>
      <c r="AU340" s="242" t="s">
        <v>77</v>
      </c>
      <c r="AV340" s="12" t="s">
        <v>79</v>
      </c>
      <c r="AW340" s="12" t="s">
        <v>31</v>
      </c>
      <c r="AX340" s="12" t="s">
        <v>69</v>
      </c>
      <c r="AY340" s="242" t="s">
        <v>260</v>
      </c>
    </row>
    <row r="341" s="13" customFormat="1">
      <c r="A341" s="13"/>
      <c r="B341" s="243"/>
      <c r="C341" s="244"/>
      <c r="D341" s="208" t="s">
        <v>967</v>
      </c>
      <c r="E341" s="245" t="s">
        <v>19</v>
      </c>
      <c r="F341" s="246" t="s">
        <v>969</v>
      </c>
      <c r="G341" s="244"/>
      <c r="H341" s="247">
        <v>4</v>
      </c>
      <c r="I341" s="248"/>
      <c r="J341" s="244"/>
      <c r="K341" s="244"/>
      <c r="L341" s="249"/>
      <c r="M341" s="250"/>
      <c r="N341" s="251"/>
      <c r="O341" s="251"/>
      <c r="P341" s="251"/>
      <c r="Q341" s="251"/>
      <c r="R341" s="251"/>
      <c r="S341" s="251"/>
      <c r="T341" s="252"/>
      <c r="U341" s="13"/>
      <c r="V341" s="13"/>
      <c r="W341" s="13"/>
      <c r="X341" s="13"/>
      <c r="Y341" s="13"/>
      <c r="Z341" s="13"/>
      <c r="AA341" s="13"/>
      <c r="AB341" s="13"/>
      <c r="AC341" s="13"/>
      <c r="AD341" s="13"/>
      <c r="AE341" s="13"/>
      <c r="AT341" s="253" t="s">
        <v>967</v>
      </c>
      <c r="AU341" s="253" t="s">
        <v>77</v>
      </c>
      <c r="AV341" s="13" t="s">
        <v>266</v>
      </c>
      <c r="AW341" s="13" t="s">
        <v>31</v>
      </c>
      <c r="AX341" s="13" t="s">
        <v>77</v>
      </c>
      <c r="AY341" s="253" t="s">
        <v>260</v>
      </c>
    </row>
    <row r="342" s="2" customFormat="1" ht="16.5" customHeight="1">
      <c r="A342" s="37"/>
      <c r="B342" s="38"/>
      <c r="C342" s="195" t="s">
        <v>1198</v>
      </c>
      <c r="D342" s="195" t="s">
        <v>261</v>
      </c>
      <c r="E342" s="196" t="s">
        <v>2139</v>
      </c>
      <c r="F342" s="197" t="s">
        <v>2140</v>
      </c>
      <c r="G342" s="198" t="s">
        <v>1066</v>
      </c>
      <c r="H342" s="199">
        <v>7.5199999999999996</v>
      </c>
      <c r="I342" s="200"/>
      <c r="J342" s="201">
        <f>ROUND(I342*H342,2)</f>
        <v>0</v>
      </c>
      <c r="K342" s="197" t="s">
        <v>1261</v>
      </c>
      <c r="L342" s="43"/>
      <c r="M342" s="202" t="s">
        <v>19</v>
      </c>
      <c r="N342" s="203" t="s">
        <v>40</v>
      </c>
      <c r="O342" s="83"/>
      <c r="P342" s="204">
        <f>O342*H342</f>
        <v>0</v>
      </c>
      <c r="Q342" s="204">
        <v>0.12</v>
      </c>
      <c r="R342" s="204">
        <f>Q342*H342</f>
        <v>0.90239999999999987</v>
      </c>
      <c r="S342" s="204">
        <v>2.4900000000000002</v>
      </c>
      <c r="T342" s="205">
        <f>S342*H342</f>
        <v>18.724800000000002</v>
      </c>
      <c r="U342" s="37"/>
      <c r="V342" s="37"/>
      <c r="W342" s="37"/>
      <c r="X342" s="37"/>
      <c r="Y342" s="37"/>
      <c r="Z342" s="37"/>
      <c r="AA342" s="37"/>
      <c r="AB342" s="37"/>
      <c r="AC342" s="37"/>
      <c r="AD342" s="37"/>
      <c r="AE342" s="37"/>
      <c r="AR342" s="206" t="s">
        <v>266</v>
      </c>
      <c r="AT342" s="206" t="s">
        <v>261</v>
      </c>
      <c r="AU342" s="206" t="s">
        <v>77</v>
      </c>
      <c r="AY342" s="16" t="s">
        <v>260</v>
      </c>
      <c r="BE342" s="207">
        <f>IF(N342="základní",J342,0)</f>
        <v>0</v>
      </c>
      <c r="BF342" s="207">
        <f>IF(N342="snížená",J342,0)</f>
        <v>0</v>
      </c>
      <c r="BG342" s="207">
        <f>IF(N342="zákl. přenesená",J342,0)</f>
        <v>0</v>
      </c>
      <c r="BH342" s="207">
        <f>IF(N342="sníž. přenesená",J342,0)</f>
        <v>0</v>
      </c>
      <c r="BI342" s="207">
        <f>IF(N342="nulová",J342,0)</f>
        <v>0</v>
      </c>
      <c r="BJ342" s="16" t="s">
        <v>77</v>
      </c>
      <c r="BK342" s="207">
        <f>ROUND(I342*H342,2)</f>
        <v>0</v>
      </c>
      <c r="BL342" s="16" t="s">
        <v>266</v>
      </c>
      <c r="BM342" s="206" t="s">
        <v>1194</v>
      </c>
    </row>
    <row r="343" s="2" customFormat="1">
      <c r="A343" s="37"/>
      <c r="B343" s="38"/>
      <c r="C343" s="39"/>
      <c r="D343" s="208" t="s">
        <v>267</v>
      </c>
      <c r="E343" s="39"/>
      <c r="F343" s="209" t="s">
        <v>2142</v>
      </c>
      <c r="G343" s="39"/>
      <c r="H343" s="39"/>
      <c r="I343" s="210"/>
      <c r="J343" s="39"/>
      <c r="K343" s="39"/>
      <c r="L343" s="43"/>
      <c r="M343" s="211"/>
      <c r="N343" s="212"/>
      <c r="O343" s="83"/>
      <c r="P343" s="83"/>
      <c r="Q343" s="83"/>
      <c r="R343" s="83"/>
      <c r="S343" s="83"/>
      <c r="T343" s="84"/>
      <c r="U343" s="37"/>
      <c r="V343" s="37"/>
      <c r="W343" s="37"/>
      <c r="X343" s="37"/>
      <c r="Y343" s="37"/>
      <c r="Z343" s="37"/>
      <c r="AA343" s="37"/>
      <c r="AB343" s="37"/>
      <c r="AC343" s="37"/>
      <c r="AD343" s="37"/>
      <c r="AE343" s="37"/>
      <c r="AT343" s="16" t="s">
        <v>267</v>
      </c>
      <c r="AU343" s="16" t="s">
        <v>77</v>
      </c>
    </row>
    <row r="344" s="2" customFormat="1">
      <c r="A344" s="37"/>
      <c r="B344" s="38"/>
      <c r="C344" s="39"/>
      <c r="D344" s="254" t="s">
        <v>1425</v>
      </c>
      <c r="E344" s="39"/>
      <c r="F344" s="255" t="s">
        <v>2143</v>
      </c>
      <c r="G344" s="39"/>
      <c r="H344" s="39"/>
      <c r="I344" s="210"/>
      <c r="J344" s="39"/>
      <c r="K344" s="39"/>
      <c r="L344" s="43"/>
      <c r="M344" s="211"/>
      <c r="N344" s="212"/>
      <c r="O344" s="83"/>
      <c r="P344" s="83"/>
      <c r="Q344" s="83"/>
      <c r="R344" s="83"/>
      <c r="S344" s="83"/>
      <c r="T344" s="84"/>
      <c r="U344" s="37"/>
      <c r="V344" s="37"/>
      <c r="W344" s="37"/>
      <c r="X344" s="37"/>
      <c r="Y344" s="37"/>
      <c r="Z344" s="37"/>
      <c r="AA344" s="37"/>
      <c r="AB344" s="37"/>
      <c r="AC344" s="37"/>
      <c r="AD344" s="37"/>
      <c r="AE344" s="37"/>
      <c r="AT344" s="16" t="s">
        <v>1425</v>
      </c>
      <c r="AU344" s="16" t="s">
        <v>77</v>
      </c>
    </row>
    <row r="345" s="2" customFormat="1">
      <c r="A345" s="37"/>
      <c r="B345" s="38"/>
      <c r="C345" s="39"/>
      <c r="D345" s="208" t="s">
        <v>271</v>
      </c>
      <c r="E345" s="39"/>
      <c r="F345" s="213" t="s">
        <v>2080</v>
      </c>
      <c r="G345" s="39"/>
      <c r="H345" s="39"/>
      <c r="I345" s="210"/>
      <c r="J345" s="39"/>
      <c r="K345" s="39"/>
      <c r="L345" s="43"/>
      <c r="M345" s="211"/>
      <c r="N345" s="212"/>
      <c r="O345" s="83"/>
      <c r="P345" s="83"/>
      <c r="Q345" s="83"/>
      <c r="R345" s="83"/>
      <c r="S345" s="83"/>
      <c r="T345" s="84"/>
      <c r="U345" s="37"/>
      <c r="V345" s="37"/>
      <c r="W345" s="37"/>
      <c r="X345" s="37"/>
      <c r="Y345" s="37"/>
      <c r="Z345" s="37"/>
      <c r="AA345" s="37"/>
      <c r="AB345" s="37"/>
      <c r="AC345" s="37"/>
      <c r="AD345" s="37"/>
      <c r="AE345" s="37"/>
      <c r="AT345" s="16" t="s">
        <v>271</v>
      </c>
      <c r="AU345" s="16" t="s">
        <v>77</v>
      </c>
    </row>
    <row r="346" s="12" customFormat="1">
      <c r="A346" s="12"/>
      <c r="B346" s="232"/>
      <c r="C346" s="233"/>
      <c r="D346" s="208" t="s">
        <v>967</v>
      </c>
      <c r="E346" s="234" t="s">
        <v>19</v>
      </c>
      <c r="F346" s="235" t="s">
        <v>3591</v>
      </c>
      <c r="G346" s="233"/>
      <c r="H346" s="236">
        <v>7.5199999999999996</v>
      </c>
      <c r="I346" s="237"/>
      <c r="J346" s="233"/>
      <c r="K346" s="233"/>
      <c r="L346" s="238"/>
      <c r="M346" s="239"/>
      <c r="N346" s="240"/>
      <c r="O346" s="240"/>
      <c r="P346" s="240"/>
      <c r="Q346" s="240"/>
      <c r="R346" s="240"/>
      <c r="S346" s="240"/>
      <c r="T346" s="241"/>
      <c r="U346" s="12"/>
      <c r="V346" s="12"/>
      <c r="W346" s="12"/>
      <c r="X346" s="12"/>
      <c r="Y346" s="12"/>
      <c r="Z346" s="12"/>
      <c r="AA346" s="12"/>
      <c r="AB346" s="12"/>
      <c r="AC346" s="12"/>
      <c r="AD346" s="12"/>
      <c r="AE346" s="12"/>
      <c r="AT346" s="242" t="s">
        <v>967</v>
      </c>
      <c r="AU346" s="242" t="s">
        <v>77</v>
      </c>
      <c r="AV346" s="12" t="s">
        <v>79</v>
      </c>
      <c r="AW346" s="12" t="s">
        <v>31</v>
      </c>
      <c r="AX346" s="12" t="s">
        <v>69</v>
      </c>
      <c r="AY346" s="242" t="s">
        <v>260</v>
      </c>
    </row>
    <row r="347" s="13" customFormat="1">
      <c r="A347" s="13"/>
      <c r="B347" s="243"/>
      <c r="C347" s="244"/>
      <c r="D347" s="208" t="s">
        <v>967</v>
      </c>
      <c r="E347" s="245" t="s">
        <v>19</v>
      </c>
      <c r="F347" s="246" t="s">
        <v>969</v>
      </c>
      <c r="G347" s="244"/>
      <c r="H347" s="247">
        <v>7.5199999999999996</v>
      </c>
      <c r="I347" s="248"/>
      <c r="J347" s="244"/>
      <c r="K347" s="244"/>
      <c r="L347" s="249"/>
      <c r="M347" s="250"/>
      <c r="N347" s="251"/>
      <c r="O347" s="251"/>
      <c r="P347" s="251"/>
      <c r="Q347" s="251"/>
      <c r="R347" s="251"/>
      <c r="S347" s="251"/>
      <c r="T347" s="252"/>
      <c r="U347" s="13"/>
      <c r="V347" s="13"/>
      <c r="W347" s="13"/>
      <c r="X347" s="13"/>
      <c r="Y347" s="13"/>
      <c r="Z347" s="13"/>
      <c r="AA347" s="13"/>
      <c r="AB347" s="13"/>
      <c r="AC347" s="13"/>
      <c r="AD347" s="13"/>
      <c r="AE347" s="13"/>
      <c r="AT347" s="253" t="s">
        <v>967</v>
      </c>
      <c r="AU347" s="253" t="s">
        <v>77</v>
      </c>
      <c r="AV347" s="13" t="s">
        <v>266</v>
      </c>
      <c r="AW347" s="13" t="s">
        <v>31</v>
      </c>
      <c r="AX347" s="13" t="s">
        <v>77</v>
      </c>
      <c r="AY347" s="253" t="s">
        <v>260</v>
      </c>
    </row>
    <row r="348" s="2" customFormat="1" ht="16.5" customHeight="1">
      <c r="A348" s="37"/>
      <c r="B348" s="38"/>
      <c r="C348" s="195" t="s">
        <v>397</v>
      </c>
      <c r="D348" s="195" t="s">
        <v>261</v>
      </c>
      <c r="E348" s="196" t="s">
        <v>2050</v>
      </c>
      <c r="F348" s="197" t="s">
        <v>2051</v>
      </c>
      <c r="G348" s="198" t="s">
        <v>1066</v>
      </c>
      <c r="H348" s="199">
        <v>1.6799999999999999</v>
      </c>
      <c r="I348" s="200"/>
      <c r="J348" s="201">
        <f>ROUND(I348*H348,2)</f>
        <v>0</v>
      </c>
      <c r="K348" s="197" t="s">
        <v>1261</v>
      </c>
      <c r="L348" s="43"/>
      <c r="M348" s="202" t="s">
        <v>19</v>
      </c>
      <c r="N348" s="203" t="s">
        <v>40</v>
      </c>
      <c r="O348" s="83"/>
      <c r="P348" s="204">
        <f>O348*H348</f>
        <v>0</v>
      </c>
      <c r="Q348" s="204">
        <v>0.50375000000000003</v>
      </c>
      <c r="R348" s="204">
        <f>Q348*H348</f>
        <v>0.84630000000000005</v>
      </c>
      <c r="S348" s="204">
        <v>2.5</v>
      </c>
      <c r="T348" s="205">
        <f>S348*H348</f>
        <v>4.2000000000000002</v>
      </c>
      <c r="U348" s="37"/>
      <c r="V348" s="37"/>
      <c r="W348" s="37"/>
      <c r="X348" s="37"/>
      <c r="Y348" s="37"/>
      <c r="Z348" s="37"/>
      <c r="AA348" s="37"/>
      <c r="AB348" s="37"/>
      <c r="AC348" s="37"/>
      <c r="AD348" s="37"/>
      <c r="AE348" s="37"/>
      <c r="AR348" s="206" t="s">
        <v>266</v>
      </c>
      <c r="AT348" s="206" t="s">
        <v>261</v>
      </c>
      <c r="AU348" s="206" t="s">
        <v>77</v>
      </c>
      <c r="AY348" s="16" t="s">
        <v>260</v>
      </c>
      <c r="BE348" s="207">
        <f>IF(N348="základní",J348,0)</f>
        <v>0</v>
      </c>
      <c r="BF348" s="207">
        <f>IF(N348="snížená",J348,0)</f>
        <v>0</v>
      </c>
      <c r="BG348" s="207">
        <f>IF(N348="zákl. přenesená",J348,0)</f>
        <v>0</v>
      </c>
      <c r="BH348" s="207">
        <f>IF(N348="sníž. přenesená",J348,0)</f>
        <v>0</v>
      </c>
      <c r="BI348" s="207">
        <f>IF(N348="nulová",J348,0)</f>
        <v>0</v>
      </c>
      <c r="BJ348" s="16" t="s">
        <v>77</v>
      </c>
      <c r="BK348" s="207">
        <f>ROUND(I348*H348,2)</f>
        <v>0</v>
      </c>
      <c r="BL348" s="16" t="s">
        <v>266</v>
      </c>
      <c r="BM348" s="206" t="s">
        <v>1199</v>
      </c>
    </row>
    <row r="349" s="2" customFormat="1">
      <c r="A349" s="37"/>
      <c r="B349" s="38"/>
      <c r="C349" s="39"/>
      <c r="D349" s="208" t="s">
        <v>267</v>
      </c>
      <c r="E349" s="39"/>
      <c r="F349" s="209" t="s">
        <v>2052</v>
      </c>
      <c r="G349" s="39"/>
      <c r="H349" s="39"/>
      <c r="I349" s="210"/>
      <c r="J349" s="39"/>
      <c r="K349" s="39"/>
      <c r="L349" s="43"/>
      <c r="M349" s="211"/>
      <c r="N349" s="212"/>
      <c r="O349" s="83"/>
      <c r="P349" s="83"/>
      <c r="Q349" s="83"/>
      <c r="R349" s="83"/>
      <c r="S349" s="83"/>
      <c r="T349" s="84"/>
      <c r="U349" s="37"/>
      <c r="V349" s="37"/>
      <c r="W349" s="37"/>
      <c r="X349" s="37"/>
      <c r="Y349" s="37"/>
      <c r="Z349" s="37"/>
      <c r="AA349" s="37"/>
      <c r="AB349" s="37"/>
      <c r="AC349" s="37"/>
      <c r="AD349" s="37"/>
      <c r="AE349" s="37"/>
      <c r="AT349" s="16" t="s">
        <v>267</v>
      </c>
      <c r="AU349" s="16" t="s">
        <v>77</v>
      </c>
    </row>
    <row r="350" s="2" customFormat="1">
      <c r="A350" s="37"/>
      <c r="B350" s="38"/>
      <c r="C350" s="39"/>
      <c r="D350" s="254" t="s">
        <v>1425</v>
      </c>
      <c r="E350" s="39"/>
      <c r="F350" s="255" t="s">
        <v>2053</v>
      </c>
      <c r="G350" s="39"/>
      <c r="H350" s="39"/>
      <c r="I350" s="210"/>
      <c r="J350" s="39"/>
      <c r="K350" s="39"/>
      <c r="L350" s="43"/>
      <c r="M350" s="211"/>
      <c r="N350" s="212"/>
      <c r="O350" s="83"/>
      <c r="P350" s="83"/>
      <c r="Q350" s="83"/>
      <c r="R350" s="83"/>
      <c r="S350" s="83"/>
      <c r="T350" s="84"/>
      <c r="U350" s="37"/>
      <c r="V350" s="37"/>
      <c r="W350" s="37"/>
      <c r="X350" s="37"/>
      <c r="Y350" s="37"/>
      <c r="Z350" s="37"/>
      <c r="AA350" s="37"/>
      <c r="AB350" s="37"/>
      <c r="AC350" s="37"/>
      <c r="AD350" s="37"/>
      <c r="AE350" s="37"/>
      <c r="AT350" s="16" t="s">
        <v>1425</v>
      </c>
      <c r="AU350" s="16" t="s">
        <v>77</v>
      </c>
    </row>
    <row r="351" s="2" customFormat="1">
      <c r="A351" s="37"/>
      <c r="B351" s="38"/>
      <c r="C351" s="39"/>
      <c r="D351" s="208" t="s">
        <v>271</v>
      </c>
      <c r="E351" s="39"/>
      <c r="F351" s="213" t="s">
        <v>2054</v>
      </c>
      <c r="G351" s="39"/>
      <c r="H351" s="39"/>
      <c r="I351" s="210"/>
      <c r="J351" s="39"/>
      <c r="K351" s="39"/>
      <c r="L351" s="43"/>
      <c r="M351" s="211"/>
      <c r="N351" s="212"/>
      <c r="O351" s="83"/>
      <c r="P351" s="83"/>
      <c r="Q351" s="83"/>
      <c r="R351" s="83"/>
      <c r="S351" s="83"/>
      <c r="T351" s="84"/>
      <c r="U351" s="37"/>
      <c r="V351" s="37"/>
      <c r="W351" s="37"/>
      <c r="X351" s="37"/>
      <c r="Y351" s="37"/>
      <c r="Z351" s="37"/>
      <c r="AA351" s="37"/>
      <c r="AB351" s="37"/>
      <c r="AC351" s="37"/>
      <c r="AD351" s="37"/>
      <c r="AE351" s="37"/>
      <c r="AT351" s="16" t="s">
        <v>271</v>
      </c>
      <c r="AU351" s="16" t="s">
        <v>77</v>
      </c>
    </row>
    <row r="352" s="12" customFormat="1">
      <c r="A352" s="12"/>
      <c r="B352" s="232"/>
      <c r="C352" s="233"/>
      <c r="D352" s="208" t="s">
        <v>967</v>
      </c>
      <c r="E352" s="234" t="s">
        <v>19</v>
      </c>
      <c r="F352" s="235" t="s">
        <v>3592</v>
      </c>
      <c r="G352" s="233"/>
      <c r="H352" s="236">
        <v>1.6799999999999999</v>
      </c>
      <c r="I352" s="237"/>
      <c r="J352" s="233"/>
      <c r="K352" s="233"/>
      <c r="L352" s="238"/>
      <c r="M352" s="239"/>
      <c r="N352" s="240"/>
      <c r="O352" s="240"/>
      <c r="P352" s="240"/>
      <c r="Q352" s="240"/>
      <c r="R352" s="240"/>
      <c r="S352" s="240"/>
      <c r="T352" s="241"/>
      <c r="U352" s="12"/>
      <c r="V352" s="12"/>
      <c r="W352" s="12"/>
      <c r="X352" s="12"/>
      <c r="Y352" s="12"/>
      <c r="Z352" s="12"/>
      <c r="AA352" s="12"/>
      <c r="AB352" s="12"/>
      <c r="AC352" s="12"/>
      <c r="AD352" s="12"/>
      <c r="AE352" s="12"/>
      <c r="AT352" s="242" t="s">
        <v>967</v>
      </c>
      <c r="AU352" s="242" t="s">
        <v>77</v>
      </c>
      <c r="AV352" s="12" t="s">
        <v>79</v>
      </c>
      <c r="AW352" s="12" t="s">
        <v>31</v>
      </c>
      <c r="AX352" s="12" t="s">
        <v>69</v>
      </c>
      <c r="AY352" s="242" t="s">
        <v>260</v>
      </c>
    </row>
    <row r="353" s="13" customFormat="1">
      <c r="A353" s="13"/>
      <c r="B353" s="243"/>
      <c r="C353" s="244"/>
      <c r="D353" s="208" t="s">
        <v>967</v>
      </c>
      <c r="E353" s="245" t="s">
        <v>19</v>
      </c>
      <c r="F353" s="246" t="s">
        <v>969</v>
      </c>
      <c r="G353" s="244"/>
      <c r="H353" s="247">
        <v>1.6799999999999999</v>
      </c>
      <c r="I353" s="248"/>
      <c r="J353" s="244"/>
      <c r="K353" s="244"/>
      <c r="L353" s="249"/>
      <c r="M353" s="250"/>
      <c r="N353" s="251"/>
      <c r="O353" s="251"/>
      <c r="P353" s="251"/>
      <c r="Q353" s="251"/>
      <c r="R353" s="251"/>
      <c r="S353" s="251"/>
      <c r="T353" s="252"/>
      <c r="U353" s="13"/>
      <c r="V353" s="13"/>
      <c r="W353" s="13"/>
      <c r="X353" s="13"/>
      <c r="Y353" s="13"/>
      <c r="Z353" s="13"/>
      <c r="AA353" s="13"/>
      <c r="AB353" s="13"/>
      <c r="AC353" s="13"/>
      <c r="AD353" s="13"/>
      <c r="AE353" s="13"/>
      <c r="AT353" s="253" t="s">
        <v>967</v>
      </c>
      <c r="AU353" s="253" t="s">
        <v>77</v>
      </c>
      <c r="AV353" s="13" t="s">
        <v>266</v>
      </c>
      <c r="AW353" s="13" t="s">
        <v>31</v>
      </c>
      <c r="AX353" s="13" t="s">
        <v>77</v>
      </c>
      <c r="AY353" s="253" t="s">
        <v>260</v>
      </c>
    </row>
    <row r="354" s="2" customFormat="1" ht="16.5" customHeight="1">
      <c r="A354" s="37"/>
      <c r="B354" s="38"/>
      <c r="C354" s="214" t="s">
        <v>1206</v>
      </c>
      <c r="D354" s="214" t="s">
        <v>275</v>
      </c>
      <c r="E354" s="215" t="s">
        <v>1508</v>
      </c>
      <c r="F354" s="216" t="s">
        <v>1509</v>
      </c>
      <c r="G354" s="217" t="s">
        <v>975</v>
      </c>
      <c r="H354" s="218">
        <v>3.528</v>
      </c>
      <c r="I354" s="219"/>
      <c r="J354" s="220">
        <f>ROUND(I354*H354,2)</f>
        <v>0</v>
      </c>
      <c r="K354" s="216" t="s">
        <v>1261</v>
      </c>
      <c r="L354" s="221"/>
      <c r="M354" s="222" t="s">
        <v>19</v>
      </c>
      <c r="N354" s="223" t="s">
        <v>40</v>
      </c>
      <c r="O354" s="83"/>
      <c r="P354" s="204">
        <f>O354*H354</f>
        <v>0</v>
      </c>
      <c r="Q354" s="204">
        <v>1</v>
      </c>
      <c r="R354" s="204">
        <f>Q354*H354</f>
        <v>3.528</v>
      </c>
      <c r="S354" s="204">
        <v>0</v>
      </c>
      <c r="T354" s="205">
        <f>S354*H354</f>
        <v>0</v>
      </c>
      <c r="U354" s="37"/>
      <c r="V354" s="37"/>
      <c r="W354" s="37"/>
      <c r="X354" s="37"/>
      <c r="Y354" s="37"/>
      <c r="Z354" s="37"/>
      <c r="AA354" s="37"/>
      <c r="AB354" s="37"/>
      <c r="AC354" s="37"/>
      <c r="AD354" s="37"/>
      <c r="AE354" s="37"/>
      <c r="AR354" s="206" t="s">
        <v>279</v>
      </c>
      <c r="AT354" s="206" t="s">
        <v>275</v>
      </c>
      <c r="AU354" s="206" t="s">
        <v>77</v>
      </c>
      <c r="AY354" s="16" t="s">
        <v>260</v>
      </c>
      <c r="BE354" s="207">
        <f>IF(N354="základní",J354,0)</f>
        <v>0</v>
      </c>
      <c r="BF354" s="207">
        <f>IF(N354="snížená",J354,0)</f>
        <v>0</v>
      </c>
      <c r="BG354" s="207">
        <f>IF(N354="zákl. přenesená",J354,0)</f>
        <v>0</v>
      </c>
      <c r="BH354" s="207">
        <f>IF(N354="sníž. přenesená",J354,0)</f>
        <v>0</v>
      </c>
      <c r="BI354" s="207">
        <f>IF(N354="nulová",J354,0)</f>
        <v>0</v>
      </c>
      <c r="BJ354" s="16" t="s">
        <v>77</v>
      </c>
      <c r="BK354" s="207">
        <f>ROUND(I354*H354,2)</f>
        <v>0</v>
      </c>
      <c r="BL354" s="16" t="s">
        <v>266</v>
      </c>
      <c r="BM354" s="206" t="s">
        <v>1203</v>
      </c>
    </row>
    <row r="355" s="2" customFormat="1">
      <c r="A355" s="37"/>
      <c r="B355" s="38"/>
      <c r="C355" s="39"/>
      <c r="D355" s="208" t="s">
        <v>267</v>
      </c>
      <c r="E355" s="39"/>
      <c r="F355" s="209" t="s">
        <v>1509</v>
      </c>
      <c r="G355" s="39"/>
      <c r="H355" s="39"/>
      <c r="I355" s="210"/>
      <c r="J355" s="39"/>
      <c r="K355" s="39"/>
      <c r="L355" s="43"/>
      <c r="M355" s="211"/>
      <c r="N355" s="212"/>
      <c r="O355" s="83"/>
      <c r="P355" s="83"/>
      <c r="Q355" s="83"/>
      <c r="R355" s="83"/>
      <c r="S355" s="83"/>
      <c r="T355" s="84"/>
      <c r="U355" s="37"/>
      <c r="V355" s="37"/>
      <c r="W355" s="37"/>
      <c r="X355" s="37"/>
      <c r="Y355" s="37"/>
      <c r="Z355" s="37"/>
      <c r="AA355" s="37"/>
      <c r="AB355" s="37"/>
      <c r="AC355" s="37"/>
      <c r="AD355" s="37"/>
      <c r="AE355" s="37"/>
      <c r="AT355" s="16" t="s">
        <v>267</v>
      </c>
      <c r="AU355" s="16" t="s">
        <v>77</v>
      </c>
    </row>
    <row r="356" s="12" customFormat="1">
      <c r="A356" s="12"/>
      <c r="B356" s="232"/>
      <c r="C356" s="233"/>
      <c r="D356" s="208" t="s">
        <v>967</v>
      </c>
      <c r="E356" s="234" t="s">
        <v>19</v>
      </c>
      <c r="F356" s="235" t="s">
        <v>3593</v>
      </c>
      <c r="G356" s="233"/>
      <c r="H356" s="236">
        <v>3.528</v>
      </c>
      <c r="I356" s="237"/>
      <c r="J356" s="233"/>
      <c r="K356" s="233"/>
      <c r="L356" s="238"/>
      <c r="M356" s="239"/>
      <c r="N356" s="240"/>
      <c r="O356" s="240"/>
      <c r="P356" s="240"/>
      <c r="Q356" s="240"/>
      <c r="R356" s="240"/>
      <c r="S356" s="240"/>
      <c r="T356" s="241"/>
      <c r="U356" s="12"/>
      <c r="V356" s="12"/>
      <c r="W356" s="12"/>
      <c r="X356" s="12"/>
      <c r="Y356" s="12"/>
      <c r="Z356" s="12"/>
      <c r="AA356" s="12"/>
      <c r="AB356" s="12"/>
      <c r="AC356" s="12"/>
      <c r="AD356" s="12"/>
      <c r="AE356" s="12"/>
      <c r="AT356" s="242" t="s">
        <v>967</v>
      </c>
      <c r="AU356" s="242" t="s">
        <v>77</v>
      </c>
      <c r="AV356" s="12" t="s">
        <v>79</v>
      </c>
      <c r="AW356" s="12" t="s">
        <v>31</v>
      </c>
      <c r="AX356" s="12" t="s">
        <v>69</v>
      </c>
      <c r="AY356" s="242" t="s">
        <v>260</v>
      </c>
    </row>
    <row r="357" s="13" customFormat="1">
      <c r="A357" s="13"/>
      <c r="B357" s="243"/>
      <c r="C357" s="244"/>
      <c r="D357" s="208" t="s">
        <v>967</v>
      </c>
      <c r="E357" s="245" t="s">
        <v>19</v>
      </c>
      <c r="F357" s="246" t="s">
        <v>969</v>
      </c>
      <c r="G357" s="244"/>
      <c r="H357" s="247">
        <v>3.528</v>
      </c>
      <c r="I357" s="248"/>
      <c r="J357" s="244"/>
      <c r="K357" s="244"/>
      <c r="L357" s="249"/>
      <c r="M357" s="250"/>
      <c r="N357" s="251"/>
      <c r="O357" s="251"/>
      <c r="P357" s="251"/>
      <c r="Q357" s="251"/>
      <c r="R357" s="251"/>
      <c r="S357" s="251"/>
      <c r="T357" s="252"/>
      <c r="U357" s="13"/>
      <c r="V357" s="13"/>
      <c r="W357" s="13"/>
      <c r="X357" s="13"/>
      <c r="Y357" s="13"/>
      <c r="Z357" s="13"/>
      <c r="AA357" s="13"/>
      <c r="AB357" s="13"/>
      <c r="AC357" s="13"/>
      <c r="AD357" s="13"/>
      <c r="AE357" s="13"/>
      <c r="AT357" s="253" t="s">
        <v>967</v>
      </c>
      <c r="AU357" s="253" t="s">
        <v>77</v>
      </c>
      <c r="AV357" s="13" t="s">
        <v>266</v>
      </c>
      <c r="AW357" s="13" t="s">
        <v>31</v>
      </c>
      <c r="AX357" s="13" t="s">
        <v>77</v>
      </c>
      <c r="AY357" s="253" t="s">
        <v>260</v>
      </c>
    </row>
    <row r="358" s="2" customFormat="1" ht="16.5" customHeight="1">
      <c r="A358" s="37"/>
      <c r="B358" s="38"/>
      <c r="C358" s="195" t="s">
        <v>401</v>
      </c>
      <c r="D358" s="195" t="s">
        <v>261</v>
      </c>
      <c r="E358" s="196" t="s">
        <v>2057</v>
      </c>
      <c r="F358" s="197" t="s">
        <v>2058</v>
      </c>
      <c r="G358" s="198" t="s">
        <v>1300</v>
      </c>
      <c r="H358" s="199">
        <v>84</v>
      </c>
      <c r="I358" s="200"/>
      <c r="J358" s="201">
        <f>ROUND(I358*H358,2)</f>
        <v>0</v>
      </c>
      <c r="K358" s="197" t="s">
        <v>1261</v>
      </c>
      <c r="L358" s="43"/>
      <c r="M358" s="202" t="s">
        <v>19</v>
      </c>
      <c r="N358" s="203" t="s">
        <v>40</v>
      </c>
      <c r="O358" s="83"/>
      <c r="P358" s="204">
        <f>O358*H358</f>
        <v>0</v>
      </c>
      <c r="Q358" s="204">
        <v>0.01162</v>
      </c>
      <c r="R358" s="204">
        <f>Q358*H358</f>
        <v>0.97608000000000006</v>
      </c>
      <c r="S358" s="204">
        <v>0</v>
      </c>
      <c r="T358" s="205">
        <f>S358*H358</f>
        <v>0</v>
      </c>
      <c r="U358" s="37"/>
      <c r="V358" s="37"/>
      <c r="W358" s="37"/>
      <c r="X358" s="37"/>
      <c r="Y358" s="37"/>
      <c r="Z358" s="37"/>
      <c r="AA358" s="37"/>
      <c r="AB358" s="37"/>
      <c r="AC358" s="37"/>
      <c r="AD358" s="37"/>
      <c r="AE358" s="37"/>
      <c r="AR358" s="206" t="s">
        <v>266</v>
      </c>
      <c r="AT358" s="206" t="s">
        <v>261</v>
      </c>
      <c r="AU358" s="206" t="s">
        <v>77</v>
      </c>
      <c r="AY358" s="16" t="s">
        <v>260</v>
      </c>
      <c r="BE358" s="207">
        <f>IF(N358="základní",J358,0)</f>
        <v>0</v>
      </c>
      <c r="BF358" s="207">
        <f>IF(N358="snížená",J358,0)</f>
        <v>0</v>
      </c>
      <c r="BG358" s="207">
        <f>IF(N358="zákl. přenesená",J358,0)</f>
        <v>0</v>
      </c>
      <c r="BH358" s="207">
        <f>IF(N358="sníž. přenesená",J358,0)</f>
        <v>0</v>
      </c>
      <c r="BI358" s="207">
        <f>IF(N358="nulová",J358,0)</f>
        <v>0</v>
      </c>
      <c r="BJ358" s="16" t="s">
        <v>77</v>
      </c>
      <c r="BK358" s="207">
        <f>ROUND(I358*H358,2)</f>
        <v>0</v>
      </c>
      <c r="BL358" s="16" t="s">
        <v>266</v>
      </c>
      <c r="BM358" s="206" t="s">
        <v>1209</v>
      </c>
    </row>
    <row r="359" s="2" customFormat="1">
      <c r="A359" s="37"/>
      <c r="B359" s="38"/>
      <c r="C359" s="39"/>
      <c r="D359" s="208" t="s">
        <v>267</v>
      </c>
      <c r="E359" s="39"/>
      <c r="F359" s="209" t="s">
        <v>2059</v>
      </c>
      <c r="G359" s="39"/>
      <c r="H359" s="39"/>
      <c r="I359" s="210"/>
      <c r="J359" s="39"/>
      <c r="K359" s="39"/>
      <c r="L359" s="43"/>
      <c r="M359" s="211"/>
      <c r="N359" s="212"/>
      <c r="O359" s="83"/>
      <c r="P359" s="83"/>
      <c r="Q359" s="83"/>
      <c r="R359" s="83"/>
      <c r="S359" s="83"/>
      <c r="T359" s="84"/>
      <c r="U359" s="37"/>
      <c r="V359" s="37"/>
      <c r="W359" s="37"/>
      <c r="X359" s="37"/>
      <c r="Y359" s="37"/>
      <c r="Z359" s="37"/>
      <c r="AA359" s="37"/>
      <c r="AB359" s="37"/>
      <c r="AC359" s="37"/>
      <c r="AD359" s="37"/>
      <c r="AE359" s="37"/>
      <c r="AT359" s="16" t="s">
        <v>267</v>
      </c>
      <c r="AU359" s="16" t="s">
        <v>77</v>
      </c>
    </row>
    <row r="360" s="2" customFormat="1">
      <c r="A360" s="37"/>
      <c r="B360" s="38"/>
      <c r="C360" s="39"/>
      <c r="D360" s="254" t="s">
        <v>1425</v>
      </c>
      <c r="E360" s="39"/>
      <c r="F360" s="255" t="s">
        <v>2060</v>
      </c>
      <c r="G360" s="39"/>
      <c r="H360" s="39"/>
      <c r="I360" s="210"/>
      <c r="J360" s="39"/>
      <c r="K360" s="39"/>
      <c r="L360" s="43"/>
      <c r="M360" s="211"/>
      <c r="N360" s="212"/>
      <c r="O360" s="83"/>
      <c r="P360" s="83"/>
      <c r="Q360" s="83"/>
      <c r="R360" s="83"/>
      <c r="S360" s="83"/>
      <c r="T360" s="84"/>
      <c r="U360" s="37"/>
      <c r="V360" s="37"/>
      <c r="W360" s="37"/>
      <c r="X360" s="37"/>
      <c r="Y360" s="37"/>
      <c r="Z360" s="37"/>
      <c r="AA360" s="37"/>
      <c r="AB360" s="37"/>
      <c r="AC360" s="37"/>
      <c r="AD360" s="37"/>
      <c r="AE360" s="37"/>
      <c r="AT360" s="16" t="s">
        <v>1425</v>
      </c>
      <c r="AU360" s="16" t="s">
        <v>77</v>
      </c>
    </row>
    <row r="361" s="2" customFormat="1">
      <c r="A361" s="37"/>
      <c r="B361" s="38"/>
      <c r="C361" s="39"/>
      <c r="D361" s="208" t="s">
        <v>271</v>
      </c>
      <c r="E361" s="39"/>
      <c r="F361" s="213" t="s">
        <v>2061</v>
      </c>
      <c r="G361" s="39"/>
      <c r="H361" s="39"/>
      <c r="I361" s="210"/>
      <c r="J361" s="39"/>
      <c r="K361" s="39"/>
      <c r="L361" s="43"/>
      <c r="M361" s="211"/>
      <c r="N361" s="212"/>
      <c r="O361" s="83"/>
      <c r="P361" s="83"/>
      <c r="Q361" s="83"/>
      <c r="R361" s="83"/>
      <c r="S361" s="83"/>
      <c r="T361" s="84"/>
      <c r="U361" s="37"/>
      <c r="V361" s="37"/>
      <c r="W361" s="37"/>
      <c r="X361" s="37"/>
      <c r="Y361" s="37"/>
      <c r="Z361" s="37"/>
      <c r="AA361" s="37"/>
      <c r="AB361" s="37"/>
      <c r="AC361" s="37"/>
      <c r="AD361" s="37"/>
      <c r="AE361" s="37"/>
      <c r="AT361" s="16" t="s">
        <v>271</v>
      </c>
      <c r="AU361" s="16" t="s">
        <v>77</v>
      </c>
    </row>
    <row r="362" s="12" customFormat="1">
      <c r="A362" s="12"/>
      <c r="B362" s="232"/>
      <c r="C362" s="233"/>
      <c r="D362" s="208" t="s">
        <v>967</v>
      </c>
      <c r="E362" s="234" t="s">
        <v>19</v>
      </c>
      <c r="F362" s="235" t="s">
        <v>3581</v>
      </c>
      <c r="G362" s="233"/>
      <c r="H362" s="236">
        <v>84</v>
      </c>
      <c r="I362" s="237"/>
      <c r="J362" s="233"/>
      <c r="K362" s="233"/>
      <c r="L362" s="238"/>
      <c r="M362" s="239"/>
      <c r="N362" s="240"/>
      <c r="O362" s="240"/>
      <c r="P362" s="240"/>
      <c r="Q362" s="240"/>
      <c r="R362" s="240"/>
      <c r="S362" s="240"/>
      <c r="T362" s="241"/>
      <c r="U362" s="12"/>
      <c r="V362" s="12"/>
      <c r="W362" s="12"/>
      <c r="X362" s="12"/>
      <c r="Y362" s="12"/>
      <c r="Z362" s="12"/>
      <c r="AA362" s="12"/>
      <c r="AB362" s="12"/>
      <c r="AC362" s="12"/>
      <c r="AD362" s="12"/>
      <c r="AE362" s="12"/>
      <c r="AT362" s="242" t="s">
        <v>967</v>
      </c>
      <c r="AU362" s="242" t="s">
        <v>77</v>
      </c>
      <c r="AV362" s="12" t="s">
        <v>79</v>
      </c>
      <c r="AW362" s="12" t="s">
        <v>31</v>
      </c>
      <c r="AX362" s="12" t="s">
        <v>69</v>
      </c>
      <c r="AY362" s="242" t="s">
        <v>260</v>
      </c>
    </row>
    <row r="363" s="13" customFormat="1">
      <c r="A363" s="13"/>
      <c r="B363" s="243"/>
      <c r="C363" s="244"/>
      <c r="D363" s="208" t="s">
        <v>967</v>
      </c>
      <c r="E363" s="245" t="s">
        <v>19</v>
      </c>
      <c r="F363" s="246" t="s">
        <v>969</v>
      </c>
      <c r="G363" s="244"/>
      <c r="H363" s="247">
        <v>84</v>
      </c>
      <c r="I363" s="248"/>
      <c r="J363" s="244"/>
      <c r="K363" s="244"/>
      <c r="L363" s="249"/>
      <c r="M363" s="250"/>
      <c r="N363" s="251"/>
      <c r="O363" s="251"/>
      <c r="P363" s="251"/>
      <c r="Q363" s="251"/>
      <c r="R363" s="251"/>
      <c r="S363" s="251"/>
      <c r="T363" s="252"/>
      <c r="U363" s="13"/>
      <c r="V363" s="13"/>
      <c r="W363" s="13"/>
      <c r="X363" s="13"/>
      <c r="Y363" s="13"/>
      <c r="Z363" s="13"/>
      <c r="AA363" s="13"/>
      <c r="AB363" s="13"/>
      <c r="AC363" s="13"/>
      <c r="AD363" s="13"/>
      <c r="AE363" s="13"/>
      <c r="AT363" s="253" t="s">
        <v>967</v>
      </c>
      <c r="AU363" s="253" t="s">
        <v>77</v>
      </c>
      <c r="AV363" s="13" t="s">
        <v>266</v>
      </c>
      <c r="AW363" s="13" t="s">
        <v>31</v>
      </c>
      <c r="AX363" s="13" t="s">
        <v>77</v>
      </c>
      <c r="AY363" s="253" t="s">
        <v>260</v>
      </c>
    </row>
    <row r="364" s="2" customFormat="1" ht="16.5" customHeight="1">
      <c r="A364" s="37"/>
      <c r="B364" s="38"/>
      <c r="C364" s="195" t="s">
        <v>1216</v>
      </c>
      <c r="D364" s="195" t="s">
        <v>261</v>
      </c>
      <c r="E364" s="196" t="s">
        <v>2062</v>
      </c>
      <c r="F364" s="197" t="s">
        <v>2063</v>
      </c>
      <c r="G364" s="198" t="s">
        <v>547</v>
      </c>
      <c r="H364" s="199">
        <v>20</v>
      </c>
      <c r="I364" s="200"/>
      <c r="J364" s="201">
        <f>ROUND(I364*H364,2)</f>
        <v>0</v>
      </c>
      <c r="K364" s="197" t="s">
        <v>1261</v>
      </c>
      <c r="L364" s="43"/>
      <c r="M364" s="202" t="s">
        <v>19</v>
      </c>
      <c r="N364" s="203" t="s">
        <v>40</v>
      </c>
      <c r="O364" s="83"/>
      <c r="P364" s="204">
        <f>O364*H364</f>
        <v>0</v>
      </c>
      <c r="Q364" s="204">
        <v>0.0010100000000000001</v>
      </c>
      <c r="R364" s="204">
        <f>Q364*H364</f>
        <v>0.020200000000000003</v>
      </c>
      <c r="S364" s="204">
        <v>0.001</v>
      </c>
      <c r="T364" s="205">
        <f>S364*H364</f>
        <v>0.02</v>
      </c>
      <c r="U364" s="37"/>
      <c r="V364" s="37"/>
      <c r="W364" s="37"/>
      <c r="X364" s="37"/>
      <c r="Y364" s="37"/>
      <c r="Z364" s="37"/>
      <c r="AA364" s="37"/>
      <c r="AB364" s="37"/>
      <c r="AC364" s="37"/>
      <c r="AD364" s="37"/>
      <c r="AE364" s="37"/>
      <c r="AR364" s="206" t="s">
        <v>266</v>
      </c>
      <c r="AT364" s="206" t="s">
        <v>261</v>
      </c>
      <c r="AU364" s="206" t="s">
        <v>77</v>
      </c>
      <c r="AY364" s="16" t="s">
        <v>260</v>
      </c>
      <c r="BE364" s="207">
        <f>IF(N364="základní",J364,0)</f>
        <v>0</v>
      </c>
      <c r="BF364" s="207">
        <f>IF(N364="snížená",J364,0)</f>
        <v>0</v>
      </c>
      <c r="BG364" s="207">
        <f>IF(N364="zákl. přenesená",J364,0)</f>
        <v>0</v>
      </c>
      <c r="BH364" s="207">
        <f>IF(N364="sníž. přenesená",J364,0)</f>
        <v>0</v>
      </c>
      <c r="BI364" s="207">
        <f>IF(N364="nulová",J364,0)</f>
        <v>0</v>
      </c>
      <c r="BJ364" s="16" t="s">
        <v>77</v>
      </c>
      <c r="BK364" s="207">
        <f>ROUND(I364*H364,2)</f>
        <v>0</v>
      </c>
      <c r="BL364" s="16" t="s">
        <v>266</v>
      </c>
      <c r="BM364" s="206" t="s">
        <v>1219</v>
      </c>
    </row>
    <row r="365" s="2" customFormat="1">
      <c r="A365" s="37"/>
      <c r="B365" s="38"/>
      <c r="C365" s="39"/>
      <c r="D365" s="208" t="s">
        <v>267</v>
      </c>
      <c r="E365" s="39"/>
      <c r="F365" s="209" t="s">
        <v>2064</v>
      </c>
      <c r="G365" s="39"/>
      <c r="H365" s="39"/>
      <c r="I365" s="210"/>
      <c r="J365" s="39"/>
      <c r="K365" s="39"/>
      <c r="L365" s="43"/>
      <c r="M365" s="211"/>
      <c r="N365" s="212"/>
      <c r="O365" s="83"/>
      <c r="P365" s="83"/>
      <c r="Q365" s="83"/>
      <c r="R365" s="83"/>
      <c r="S365" s="83"/>
      <c r="T365" s="84"/>
      <c r="U365" s="37"/>
      <c r="V365" s="37"/>
      <c r="W365" s="37"/>
      <c r="X365" s="37"/>
      <c r="Y365" s="37"/>
      <c r="Z365" s="37"/>
      <c r="AA365" s="37"/>
      <c r="AB365" s="37"/>
      <c r="AC365" s="37"/>
      <c r="AD365" s="37"/>
      <c r="AE365" s="37"/>
      <c r="AT365" s="16" t="s">
        <v>267</v>
      </c>
      <c r="AU365" s="16" t="s">
        <v>77</v>
      </c>
    </row>
    <row r="366" s="2" customFormat="1">
      <c r="A366" s="37"/>
      <c r="B366" s="38"/>
      <c r="C366" s="39"/>
      <c r="D366" s="254" t="s">
        <v>1425</v>
      </c>
      <c r="E366" s="39"/>
      <c r="F366" s="255" t="s">
        <v>2065</v>
      </c>
      <c r="G366" s="39"/>
      <c r="H366" s="39"/>
      <c r="I366" s="210"/>
      <c r="J366" s="39"/>
      <c r="K366" s="39"/>
      <c r="L366" s="43"/>
      <c r="M366" s="211"/>
      <c r="N366" s="212"/>
      <c r="O366" s="83"/>
      <c r="P366" s="83"/>
      <c r="Q366" s="83"/>
      <c r="R366" s="83"/>
      <c r="S366" s="83"/>
      <c r="T366" s="84"/>
      <c r="U366" s="37"/>
      <c r="V366" s="37"/>
      <c r="W366" s="37"/>
      <c r="X366" s="37"/>
      <c r="Y366" s="37"/>
      <c r="Z366" s="37"/>
      <c r="AA366" s="37"/>
      <c r="AB366" s="37"/>
      <c r="AC366" s="37"/>
      <c r="AD366" s="37"/>
      <c r="AE366" s="37"/>
      <c r="AT366" s="16" t="s">
        <v>1425</v>
      </c>
      <c r="AU366" s="16" t="s">
        <v>77</v>
      </c>
    </row>
    <row r="367" s="2" customFormat="1">
      <c r="A367" s="37"/>
      <c r="B367" s="38"/>
      <c r="C367" s="39"/>
      <c r="D367" s="208" t="s">
        <v>271</v>
      </c>
      <c r="E367" s="39"/>
      <c r="F367" s="213" t="s">
        <v>2066</v>
      </c>
      <c r="G367" s="39"/>
      <c r="H367" s="39"/>
      <c r="I367" s="210"/>
      <c r="J367" s="39"/>
      <c r="K367" s="39"/>
      <c r="L367" s="43"/>
      <c r="M367" s="211"/>
      <c r="N367" s="212"/>
      <c r="O367" s="83"/>
      <c r="P367" s="83"/>
      <c r="Q367" s="83"/>
      <c r="R367" s="83"/>
      <c r="S367" s="83"/>
      <c r="T367" s="84"/>
      <c r="U367" s="37"/>
      <c r="V367" s="37"/>
      <c r="W367" s="37"/>
      <c r="X367" s="37"/>
      <c r="Y367" s="37"/>
      <c r="Z367" s="37"/>
      <c r="AA367" s="37"/>
      <c r="AB367" s="37"/>
      <c r="AC367" s="37"/>
      <c r="AD367" s="37"/>
      <c r="AE367" s="37"/>
      <c r="AT367" s="16" t="s">
        <v>271</v>
      </c>
      <c r="AU367" s="16" t="s">
        <v>77</v>
      </c>
    </row>
    <row r="368" s="12" customFormat="1">
      <c r="A368" s="12"/>
      <c r="B368" s="232"/>
      <c r="C368" s="233"/>
      <c r="D368" s="208" t="s">
        <v>967</v>
      </c>
      <c r="E368" s="234" t="s">
        <v>19</v>
      </c>
      <c r="F368" s="235" t="s">
        <v>3594</v>
      </c>
      <c r="G368" s="233"/>
      <c r="H368" s="236">
        <v>20</v>
      </c>
      <c r="I368" s="237"/>
      <c r="J368" s="233"/>
      <c r="K368" s="233"/>
      <c r="L368" s="238"/>
      <c r="M368" s="239"/>
      <c r="N368" s="240"/>
      <c r="O368" s="240"/>
      <c r="P368" s="240"/>
      <c r="Q368" s="240"/>
      <c r="R368" s="240"/>
      <c r="S368" s="240"/>
      <c r="T368" s="241"/>
      <c r="U368" s="12"/>
      <c r="V368" s="12"/>
      <c r="W368" s="12"/>
      <c r="X368" s="12"/>
      <c r="Y368" s="12"/>
      <c r="Z368" s="12"/>
      <c r="AA368" s="12"/>
      <c r="AB368" s="12"/>
      <c r="AC368" s="12"/>
      <c r="AD368" s="12"/>
      <c r="AE368" s="12"/>
      <c r="AT368" s="242" t="s">
        <v>967</v>
      </c>
      <c r="AU368" s="242" t="s">
        <v>77</v>
      </c>
      <c r="AV368" s="12" t="s">
        <v>79</v>
      </c>
      <c r="AW368" s="12" t="s">
        <v>31</v>
      </c>
      <c r="AX368" s="12" t="s">
        <v>69</v>
      </c>
      <c r="AY368" s="242" t="s">
        <v>260</v>
      </c>
    </row>
    <row r="369" s="13" customFormat="1">
      <c r="A369" s="13"/>
      <c r="B369" s="243"/>
      <c r="C369" s="244"/>
      <c r="D369" s="208" t="s">
        <v>967</v>
      </c>
      <c r="E369" s="245" t="s">
        <v>19</v>
      </c>
      <c r="F369" s="246" t="s">
        <v>969</v>
      </c>
      <c r="G369" s="244"/>
      <c r="H369" s="247">
        <v>20</v>
      </c>
      <c r="I369" s="248"/>
      <c r="J369" s="244"/>
      <c r="K369" s="244"/>
      <c r="L369" s="249"/>
      <c r="M369" s="250"/>
      <c r="N369" s="251"/>
      <c r="O369" s="251"/>
      <c r="P369" s="251"/>
      <c r="Q369" s="251"/>
      <c r="R369" s="251"/>
      <c r="S369" s="251"/>
      <c r="T369" s="252"/>
      <c r="U369" s="13"/>
      <c r="V369" s="13"/>
      <c r="W369" s="13"/>
      <c r="X369" s="13"/>
      <c r="Y369" s="13"/>
      <c r="Z369" s="13"/>
      <c r="AA369" s="13"/>
      <c r="AB369" s="13"/>
      <c r="AC369" s="13"/>
      <c r="AD369" s="13"/>
      <c r="AE369" s="13"/>
      <c r="AT369" s="253" t="s">
        <v>967</v>
      </c>
      <c r="AU369" s="253" t="s">
        <v>77</v>
      </c>
      <c r="AV369" s="13" t="s">
        <v>266</v>
      </c>
      <c r="AW369" s="13" t="s">
        <v>31</v>
      </c>
      <c r="AX369" s="13" t="s">
        <v>77</v>
      </c>
      <c r="AY369" s="253" t="s">
        <v>260</v>
      </c>
    </row>
    <row r="370" s="2" customFormat="1" ht="16.5" customHeight="1">
      <c r="A370" s="37"/>
      <c r="B370" s="38"/>
      <c r="C370" s="214" t="s">
        <v>406</v>
      </c>
      <c r="D370" s="214" t="s">
        <v>275</v>
      </c>
      <c r="E370" s="215" t="s">
        <v>2068</v>
      </c>
      <c r="F370" s="216" t="s">
        <v>2069</v>
      </c>
      <c r="G370" s="217" t="s">
        <v>975</v>
      </c>
      <c r="H370" s="218">
        <v>0.050999999999999997</v>
      </c>
      <c r="I370" s="219"/>
      <c r="J370" s="220">
        <f>ROUND(I370*H370,2)</f>
        <v>0</v>
      </c>
      <c r="K370" s="216" t="s">
        <v>1261</v>
      </c>
      <c r="L370" s="221"/>
      <c r="M370" s="222" t="s">
        <v>19</v>
      </c>
      <c r="N370" s="223" t="s">
        <v>40</v>
      </c>
      <c r="O370" s="83"/>
      <c r="P370" s="204">
        <f>O370*H370</f>
        <v>0</v>
      </c>
      <c r="Q370" s="204">
        <v>1</v>
      </c>
      <c r="R370" s="204">
        <f>Q370*H370</f>
        <v>0.050999999999999997</v>
      </c>
      <c r="S370" s="204">
        <v>0</v>
      </c>
      <c r="T370" s="205">
        <f>S370*H370</f>
        <v>0</v>
      </c>
      <c r="U370" s="37"/>
      <c r="V370" s="37"/>
      <c r="W370" s="37"/>
      <c r="X370" s="37"/>
      <c r="Y370" s="37"/>
      <c r="Z370" s="37"/>
      <c r="AA370" s="37"/>
      <c r="AB370" s="37"/>
      <c r="AC370" s="37"/>
      <c r="AD370" s="37"/>
      <c r="AE370" s="37"/>
      <c r="AR370" s="206" t="s">
        <v>279</v>
      </c>
      <c r="AT370" s="206" t="s">
        <v>275</v>
      </c>
      <c r="AU370" s="206" t="s">
        <v>77</v>
      </c>
      <c r="AY370" s="16" t="s">
        <v>260</v>
      </c>
      <c r="BE370" s="207">
        <f>IF(N370="základní",J370,0)</f>
        <v>0</v>
      </c>
      <c r="BF370" s="207">
        <f>IF(N370="snížená",J370,0)</f>
        <v>0</v>
      </c>
      <c r="BG370" s="207">
        <f>IF(N370="zákl. přenesená",J370,0)</f>
        <v>0</v>
      </c>
      <c r="BH370" s="207">
        <f>IF(N370="sníž. přenesená",J370,0)</f>
        <v>0</v>
      </c>
      <c r="BI370" s="207">
        <f>IF(N370="nulová",J370,0)</f>
        <v>0</v>
      </c>
      <c r="BJ370" s="16" t="s">
        <v>77</v>
      </c>
      <c r="BK370" s="207">
        <f>ROUND(I370*H370,2)</f>
        <v>0</v>
      </c>
      <c r="BL370" s="16" t="s">
        <v>266</v>
      </c>
      <c r="BM370" s="206" t="s">
        <v>2100</v>
      </c>
    </row>
    <row r="371" s="2" customFormat="1">
      <c r="A371" s="37"/>
      <c r="B371" s="38"/>
      <c r="C371" s="39"/>
      <c r="D371" s="208" t="s">
        <v>267</v>
      </c>
      <c r="E371" s="39"/>
      <c r="F371" s="209" t="s">
        <v>2069</v>
      </c>
      <c r="G371" s="39"/>
      <c r="H371" s="39"/>
      <c r="I371" s="210"/>
      <c r="J371" s="39"/>
      <c r="K371" s="39"/>
      <c r="L371" s="43"/>
      <c r="M371" s="211"/>
      <c r="N371" s="212"/>
      <c r="O371" s="83"/>
      <c r="P371" s="83"/>
      <c r="Q371" s="83"/>
      <c r="R371" s="83"/>
      <c r="S371" s="83"/>
      <c r="T371" s="84"/>
      <c r="U371" s="37"/>
      <c r="V371" s="37"/>
      <c r="W371" s="37"/>
      <c r="X371" s="37"/>
      <c r="Y371" s="37"/>
      <c r="Z371" s="37"/>
      <c r="AA371" s="37"/>
      <c r="AB371" s="37"/>
      <c r="AC371" s="37"/>
      <c r="AD371" s="37"/>
      <c r="AE371" s="37"/>
      <c r="AT371" s="16" t="s">
        <v>267</v>
      </c>
      <c r="AU371" s="16" t="s">
        <v>77</v>
      </c>
    </row>
    <row r="372" s="2" customFormat="1" ht="21.75" customHeight="1">
      <c r="A372" s="37"/>
      <c r="B372" s="38"/>
      <c r="C372" s="195" t="s">
        <v>1229</v>
      </c>
      <c r="D372" s="195" t="s">
        <v>261</v>
      </c>
      <c r="E372" s="196" t="s">
        <v>2152</v>
      </c>
      <c r="F372" s="197" t="s">
        <v>2153</v>
      </c>
      <c r="G372" s="198" t="s">
        <v>547</v>
      </c>
      <c r="H372" s="199">
        <v>20</v>
      </c>
      <c r="I372" s="200"/>
      <c r="J372" s="201">
        <f>ROUND(I372*H372,2)</f>
        <v>0</v>
      </c>
      <c r="K372" s="197" t="s">
        <v>1261</v>
      </c>
      <c r="L372" s="43"/>
      <c r="M372" s="202" t="s">
        <v>19</v>
      </c>
      <c r="N372" s="203" t="s">
        <v>40</v>
      </c>
      <c r="O372" s="83"/>
      <c r="P372" s="204">
        <f>O372*H372</f>
        <v>0</v>
      </c>
      <c r="Q372" s="204">
        <v>0.012239999999999999</v>
      </c>
      <c r="R372" s="204">
        <f>Q372*H372</f>
        <v>0.24479999999999999</v>
      </c>
      <c r="S372" s="204">
        <v>0</v>
      </c>
      <c r="T372" s="205">
        <f>S372*H372</f>
        <v>0</v>
      </c>
      <c r="U372" s="37"/>
      <c r="V372" s="37"/>
      <c r="W372" s="37"/>
      <c r="X372" s="37"/>
      <c r="Y372" s="37"/>
      <c r="Z372" s="37"/>
      <c r="AA372" s="37"/>
      <c r="AB372" s="37"/>
      <c r="AC372" s="37"/>
      <c r="AD372" s="37"/>
      <c r="AE372" s="37"/>
      <c r="AR372" s="206" t="s">
        <v>266</v>
      </c>
      <c r="AT372" s="206" t="s">
        <v>261</v>
      </c>
      <c r="AU372" s="206" t="s">
        <v>77</v>
      </c>
      <c r="AY372" s="16" t="s">
        <v>260</v>
      </c>
      <c r="BE372" s="207">
        <f>IF(N372="základní",J372,0)</f>
        <v>0</v>
      </c>
      <c r="BF372" s="207">
        <f>IF(N372="snížená",J372,0)</f>
        <v>0</v>
      </c>
      <c r="BG372" s="207">
        <f>IF(N372="zákl. přenesená",J372,0)</f>
        <v>0</v>
      </c>
      <c r="BH372" s="207">
        <f>IF(N372="sníž. přenesená",J372,0)</f>
        <v>0</v>
      </c>
      <c r="BI372" s="207">
        <f>IF(N372="nulová",J372,0)</f>
        <v>0</v>
      </c>
      <c r="BJ372" s="16" t="s">
        <v>77</v>
      </c>
      <c r="BK372" s="207">
        <f>ROUND(I372*H372,2)</f>
        <v>0</v>
      </c>
      <c r="BL372" s="16" t="s">
        <v>266</v>
      </c>
      <c r="BM372" s="206" t="s">
        <v>1232</v>
      </c>
    </row>
    <row r="373" s="2" customFormat="1">
      <c r="A373" s="37"/>
      <c r="B373" s="38"/>
      <c r="C373" s="39"/>
      <c r="D373" s="208" t="s">
        <v>267</v>
      </c>
      <c r="E373" s="39"/>
      <c r="F373" s="209" t="s">
        <v>2155</v>
      </c>
      <c r="G373" s="39"/>
      <c r="H373" s="39"/>
      <c r="I373" s="210"/>
      <c r="J373" s="39"/>
      <c r="K373" s="39"/>
      <c r="L373" s="43"/>
      <c r="M373" s="211"/>
      <c r="N373" s="212"/>
      <c r="O373" s="83"/>
      <c r="P373" s="83"/>
      <c r="Q373" s="83"/>
      <c r="R373" s="83"/>
      <c r="S373" s="83"/>
      <c r="T373" s="84"/>
      <c r="U373" s="37"/>
      <c r="V373" s="37"/>
      <c r="W373" s="37"/>
      <c r="X373" s="37"/>
      <c r="Y373" s="37"/>
      <c r="Z373" s="37"/>
      <c r="AA373" s="37"/>
      <c r="AB373" s="37"/>
      <c r="AC373" s="37"/>
      <c r="AD373" s="37"/>
      <c r="AE373" s="37"/>
      <c r="AT373" s="16" t="s">
        <v>267</v>
      </c>
      <c r="AU373" s="16" t="s">
        <v>77</v>
      </c>
    </row>
    <row r="374" s="2" customFormat="1">
      <c r="A374" s="37"/>
      <c r="B374" s="38"/>
      <c r="C374" s="39"/>
      <c r="D374" s="254" t="s">
        <v>1425</v>
      </c>
      <c r="E374" s="39"/>
      <c r="F374" s="255" t="s">
        <v>2156</v>
      </c>
      <c r="G374" s="39"/>
      <c r="H374" s="39"/>
      <c r="I374" s="210"/>
      <c r="J374" s="39"/>
      <c r="K374" s="39"/>
      <c r="L374" s="43"/>
      <c r="M374" s="211"/>
      <c r="N374" s="212"/>
      <c r="O374" s="83"/>
      <c r="P374" s="83"/>
      <c r="Q374" s="83"/>
      <c r="R374" s="83"/>
      <c r="S374" s="83"/>
      <c r="T374" s="84"/>
      <c r="U374" s="37"/>
      <c r="V374" s="37"/>
      <c r="W374" s="37"/>
      <c r="X374" s="37"/>
      <c r="Y374" s="37"/>
      <c r="Z374" s="37"/>
      <c r="AA374" s="37"/>
      <c r="AB374" s="37"/>
      <c r="AC374" s="37"/>
      <c r="AD374" s="37"/>
      <c r="AE374" s="37"/>
      <c r="AT374" s="16" t="s">
        <v>1425</v>
      </c>
      <c r="AU374" s="16" t="s">
        <v>77</v>
      </c>
    </row>
    <row r="375" s="2" customFormat="1">
      <c r="A375" s="37"/>
      <c r="B375" s="38"/>
      <c r="C375" s="39"/>
      <c r="D375" s="208" t="s">
        <v>271</v>
      </c>
      <c r="E375" s="39"/>
      <c r="F375" s="213" t="s">
        <v>2157</v>
      </c>
      <c r="G375" s="39"/>
      <c r="H375" s="39"/>
      <c r="I375" s="210"/>
      <c r="J375" s="39"/>
      <c r="K375" s="39"/>
      <c r="L375" s="43"/>
      <c r="M375" s="211"/>
      <c r="N375" s="212"/>
      <c r="O375" s="83"/>
      <c r="P375" s="83"/>
      <c r="Q375" s="83"/>
      <c r="R375" s="83"/>
      <c r="S375" s="83"/>
      <c r="T375" s="84"/>
      <c r="U375" s="37"/>
      <c r="V375" s="37"/>
      <c r="W375" s="37"/>
      <c r="X375" s="37"/>
      <c r="Y375" s="37"/>
      <c r="Z375" s="37"/>
      <c r="AA375" s="37"/>
      <c r="AB375" s="37"/>
      <c r="AC375" s="37"/>
      <c r="AD375" s="37"/>
      <c r="AE375" s="37"/>
      <c r="AT375" s="16" t="s">
        <v>271</v>
      </c>
      <c r="AU375" s="16" t="s">
        <v>77</v>
      </c>
    </row>
    <row r="376" s="12" customFormat="1">
      <c r="A376" s="12"/>
      <c r="B376" s="232"/>
      <c r="C376" s="233"/>
      <c r="D376" s="208" t="s">
        <v>967</v>
      </c>
      <c r="E376" s="234" t="s">
        <v>19</v>
      </c>
      <c r="F376" s="235" t="s">
        <v>3595</v>
      </c>
      <c r="G376" s="233"/>
      <c r="H376" s="236">
        <v>20</v>
      </c>
      <c r="I376" s="237"/>
      <c r="J376" s="233"/>
      <c r="K376" s="233"/>
      <c r="L376" s="238"/>
      <c r="M376" s="239"/>
      <c r="N376" s="240"/>
      <c r="O376" s="240"/>
      <c r="P376" s="240"/>
      <c r="Q376" s="240"/>
      <c r="R376" s="240"/>
      <c r="S376" s="240"/>
      <c r="T376" s="241"/>
      <c r="U376" s="12"/>
      <c r="V376" s="12"/>
      <c r="W376" s="12"/>
      <c r="X376" s="12"/>
      <c r="Y376" s="12"/>
      <c r="Z376" s="12"/>
      <c r="AA376" s="12"/>
      <c r="AB376" s="12"/>
      <c r="AC376" s="12"/>
      <c r="AD376" s="12"/>
      <c r="AE376" s="12"/>
      <c r="AT376" s="242" t="s">
        <v>967</v>
      </c>
      <c r="AU376" s="242" t="s">
        <v>77</v>
      </c>
      <c r="AV376" s="12" t="s">
        <v>79</v>
      </c>
      <c r="AW376" s="12" t="s">
        <v>31</v>
      </c>
      <c r="AX376" s="12" t="s">
        <v>69</v>
      </c>
      <c r="AY376" s="242" t="s">
        <v>260</v>
      </c>
    </row>
    <row r="377" s="13" customFormat="1">
      <c r="A377" s="13"/>
      <c r="B377" s="243"/>
      <c r="C377" s="244"/>
      <c r="D377" s="208" t="s">
        <v>967</v>
      </c>
      <c r="E377" s="245" t="s">
        <v>19</v>
      </c>
      <c r="F377" s="246" t="s">
        <v>969</v>
      </c>
      <c r="G377" s="244"/>
      <c r="H377" s="247">
        <v>20</v>
      </c>
      <c r="I377" s="248"/>
      <c r="J377" s="244"/>
      <c r="K377" s="244"/>
      <c r="L377" s="249"/>
      <c r="M377" s="250"/>
      <c r="N377" s="251"/>
      <c r="O377" s="251"/>
      <c r="P377" s="251"/>
      <c r="Q377" s="251"/>
      <c r="R377" s="251"/>
      <c r="S377" s="251"/>
      <c r="T377" s="252"/>
      <c r="U377" s="13"/>
      <c r="V377" s="13"/>
      <c r="W377" s="13"/>
      <c r="X377" s="13"/>
      <c r="Y377" s="13"/>
      <c r="Z377" s="13"/>
      <c r="AA377" s="13"/>
      <c r="AB377" s="13"/>
      <c r="AC377" s="13"/>
      <c r="AD377" s="13"/>
      <c r="AE377" s="13"/>
      <c r="AT377" s="253" t="s">
        <v>967</v>
      </c>
      <c r="AU377" s="253" t="s">
        <v>77</v>
      </c>
      <c r="AV377" s="13" t="s">
        <v>266</v>
      </c>
      <c r="AW377" s="13" t="s">
        <v>31</v>
      </c>
      <c r="AX377" s="13" t="s">
        <v>77</v>
      </c>
      <c r="AY377" s="253" t="s">
        <v>260</v>
      </c>
    </row>
    <row r="378" s="2" customFormat="1" ht="21.75" customHeight="1">
      <c r="A378" s="37"/>
      <c r="B378" s="38"/>
      <c r="C378" s="195" t="s">
        <v>411</v>
      </c>
      <c r="D378" s="195" t="s">
        <v>261</v>
      </c>
      <c r="E378" s="196" t="s">
        <v>2159</v>
      </c>
      <c r="F378" s="197" t="s">
        <v>2160</v>
      </c>
      <c r="G378" s="198" t="s">
        <v>547</v>
      </c>
      <c r="H378" s="199">
        <v>20</v>
      </c>
      <c r="I378" s="200"/>
      <c r="J378" s="201">
        <f>ROUND(I378*H378,2)</f>
        <v>0</v>
      </c>
      <c r="K378" s="197" t="s">
        <v>1261</v>
      </c>
      <c r="L378" s="43"/>
      <c r="M378" s="202" t="s">
        <v>19</v>
      </c>
      <c r="N378" s="203" t="s">
        <v>40</v>
      </c>
      <c r="O378" s="83"/>
      <c r="P378" s="204">
        <f>O378*H378</f>
        <v>0</v>
      </c>
      <c r="Q378" s="204">
        <v>0.01983</v>
      </c>
      <c r="R378" s="204">
        <f>Q378*H378</f>
        <v>0.39660000000000001</v>
      </c>
      <c r="S378" s="204">
        <v>0</v>
      </c>
      <c r="T378" s="205">
        <f>S378*H378</f>
        <v>0</v>
      </c>
      <c r="U378" s="37"/>
      <c r="V378" s="37"/>
      <c r="W378" s="37"/>
      <c r="X378" s="37"/>
      <c r="Y378" s="37"/>
      <c r="Z378" s="37"/>
      <c r="AA378" s="37"/>
      <c r="AB378" s="37"/>
      <c r="AC378" s="37"/>
      <c r="AD378" s="37"/>
      <c r="AE378" s="37"/>
      <c r="AR378" s="206" t="s">
        <v>266</v>
      </c>
      <c r="AT378" s="206" t="s">
        <v>261</v>
      </c>
      <c r="AU378" s="206" t="s">
        <v>77</v>
      </c>
      <c r="AY378" s="16" t="s">
        <v>260</v>
      </c>
      <c r="BE378" s="207">
        <f>IF(N378="základní",J378,0)</f>
        <v>0</v>
      </c>
      <c r="BF378" s="207">
        <f>IF(N378="snížená",J378,0)</f>
        <v>0</v>
      </c>
      <c r="BG378" s="207">
        <f>IF(N378="zákl. přenesená",J378,0)</f>
        <v>0</v>
      </c>
      <c r="BH378" s="207">
        <f>IF(N378="sníž. přenesená",J378,0)</f>
        <v>0</v>
      </c>
      <c r="BI378" s="207">
        <f>IF(N378="nulová",J378,0)</f>
        <v>0</v>
      </c>
      <c r="BJ378" s="16" t="s">
        <v>77</v>
      </c>
      <c r="BK378" s="207">
        <f>ROUND(I378*H378,2)</f>
        <v>0</v>
      </c>
      <c r="BL378" s="16" t="s">
        <v>266</v>
      </c>
      <c r="BM378" s="206" t="s">
        <v>1236</v>
      </c>
    </row>
    <row r="379" s="2" customFormat="1">
      <c r="A379" s="37"/>
      <c r="B379" s="38"/>
      <c r="C379" s="39"/>
      <c r="D379" s="208" t="s">
        <v>267</v>
      </c>
      <c r="E379" s="39"/>
      <c r="F379" s="209" t="s">
        <v>2162</v>
      </c>
      <c r="G379" s="39"/>
      <c r="H379" s="39"/>
      <c r="I379" s="210"/>
      <c r="J379" s="39"/>
      <c r="K379" s="39"/>
      <c r="L379" s="43"/>
      <c r="M379" s="211"/>
      <c r="N379" s="212"/>
      <c r="O379" s="83"/>
      <c r="P379" s="83"/>
      <c r="Q379" s="83"/>
      <c r="R379" s="83"/>
      <c r="S379" s="83"/>
      <c r="T379" s="84"/>
      <c r="U379" s="37"/>
      <c r="V379" s="37"/>
      <c r="W379" s="37"/>
      <c r="X379" s="37"/>
      <c r="Y379" s="37"/>
      <c r="Z379" s="37"/>
      <c r="AA379" s="37"/>
      <c r="AB379" s="37"/>
      <c r="AC379" s="37"/>
      <c r="AD379" s="37"/>
      <c r="AE379" s="37"/>
      <c r="AT379" s="16" t="s">
        <v>267</v>
      </c>
      <c r="AU379" s="16" t="s">
        <v>77</v>
      </c>
    </row>
    <row r="380" s="2" customFormat="1">
      <c r="A380" s="37"/>
      <c r="B380" s="38"/>
      <c r="C380" s="39"/>
      <c r="D380" s="254" t="s">
        <v>1425</v>
      </c>
      <c r="E380" s="39"/>
      <c r="F380" s="255" t="s">
        <v>2163</v>
      </c>
      <c r="G380" s="39"/>
      <c r="H380" s="39"/>
      <c r="I380" s="210"/>
      <c r="J380" s="39"/>
      <c r="K380" s="39"/>
      <c r="L380" s="43"/>
      <c r="M380" s="211"/>
      <c r="N380" s="212"/>
      <c r="O380" s="83"/>
      <c r="P380" s="83"/>
      <c r="Q380" s="83"/>
      <c r="R380" s="83"/>
      <c r="S380" s="83"/>
      <c r="T380" s="84"/>
      <c r="U380" s="37"/>
      <c r="V380" s="37"/>
      <c r="W380" s="37"/>
      <c r="X380" s="37"/>
      <c r="Y380" s="37"/>
      <c r="Z380" s="37"/>
      <c r="AA380" s="37"/>
      <c r="AB380" s="37"/>
      <c r="AC380" s="37"/>
      <c r="AD380" s="37"/>
      <c r="AE380" s="37"/>
      <c r="AT380" s="16" t="s">
        <v>1425</v>
      </c>
      <c r="AU380" s="16" t="s">
        <v>77</v>
      </c>
    </row>
    <row r="381" s="2" customFormat="1">
      <c r="A381" s="37"/>
      <c r="B381" s="38"/>
      <c r="C381" s="39"/>
      <c r="D381" s="208" t="s">
        <v>271</v>
      </c>
      <c r="E381" s="39"/>
      <c r="F381" s="213" t="s">
        <v>2157</v>
      </c>
      <c r="G381" s="39"/>
      <c r="H381" s="39"/>
      <c r="I381" s="210"/>
      <c r="J381" s="39"/>
      <c r="K381" s="39"/>
      <c r="L381" s="43"/>
      <c r="M381" s="211"/>
      <c r="N381" s="212"/>
      <c r="O381" s="83"/>
      <c r="P381" s="83"/>
      <c r="Q381" s="83"/>
      <c r="R381" s="83"/>
      <c r="S381" s="83"/>
      <c r="T381" s="84"/>
      <c r="U381" s="37"/>
      <c r="V381" s="37"/>
      <c r="W381" s="37"/>
      <c r="X381" s="37"/>
      <c r="Y381" s="37"/>
      <c r="Z381" s="37"/>
      <c r="AA381" s="37"/>
      <c r="AB381" s="37"/>
      <c r="AC381" s="37"/>
      <c r="AD381" s="37"/>
      <c r="AE381" s="37"/>
      <c r="AT381" s="16" t="s">
        <v>271</v>
      </c>
      <c r="AU381" s="16" t="s">
        <v>77</v>
      </c>
    </row>
    <row r="382" s="12" customFormat="1">
      <c r="A382" s="12"/>
      <c r="B382" s="232"/>
      <c r="C382" s="233"/>
      <c r="D382" s="208" t="s">
        <v>967</v>
      </c>
      <c r="E382" s="234" t="s">
        <v>19</v>
      </c>
      <c r="F382" s="235" t="s">
        <v>3595</v>
      </c>
      <c r="G382" s="233"/>
      <c r="H382" s="236">
        <v>20</v>
      </c>
      <c r="I382" s="237"/>
      <c r="J382" s="233"/>
      <c r="K382" s="233"/>
      <c r="L382" s="238"/>
      <c r="M382" s="239"/>
      <c r="N382" s="240"/>
      <c r="O382" s="240"/>
      <c r="P382" s="240"/>
      <c r="Q382" s="240"/>
      <c r="R382" s="240"/>
      <c r="S382" s="240"/>
      <c r="T382" s="241"/>
      <c r="U382" s="12"/>
      <c r="V382" s="12"/>
      <c r="W382" s="12"/>
      <c r="X382" s="12"/>
      <c r="Y382" s="12"/>
      <c r="Z382" s="12"/>
      <c r="AA382" s="12"/>
      <c r="AB382" s="12"/>
      <c r="AC382" s="12"/>
      <c r="AD382" s="12"/>
      <c r="AE382" s="12"/>
      <c r="AT382" s="242" t="s">
        <v>967</v>
      </c>
      <c r="AU382" s="242" t="s">
        <v>77</v>
      </c>
      <c r="AV382" s="12" t="s">
        <v>79</v>
      </c>
      <c r="AW382" s="12" t="s">
        <v>31</v>
      </c>
      <c r="AX382" s="12" t="s">
        <v>69</v>
      </c>
      <c r="AY382" s="242" t="s">
        <v>260</v>
      </c>
    </row>
    <row r="383" s="13" customFormat="1">
      <c r="A383" s="13"/>
      <c r="B383" s="243"/>
      <c r="C383" s="244"/>
      <c r="D383" s="208" t="s">
        <v>967</v>
      </c>
      <c r="E383" s="245" t="s">
        <v>19</v>
      </c>
      <c r="F383" s="246" t="s">
        <v>969</v>
      </c>
      <c r="G383" s="244"/>
      <c r="H383" s="247">
        <v>20</v>
      </c>
      <c r="I383" s="248"/>
      <c r="J383" s="244"/>
      <c r="K383" s="244"/>
      <c r="L383" s="249"/>
      <c r="M383" s="250"/>
      <c r="N383" s="251"/>
      <c r="O383" s="251"/>
      <c r="P383" s="251"/>
      <c r="Q383" s="251"/>
      <c r="R383" s="251"/>
      <c r="S383" s="251"/>
      <c r="T383" s="252"/>
      <c r="U383" s="13"/>
      <c r="V383" s="13"/>
      <c r="W383" s="13"/>
      <c r="X383" s="13"/>
      <c r="Y383" s="13"/>
      <c r="Z383" s="13"/>
      <c r="AA383" s="13"/>
      <c r="AB383" s="13"/>
      <c r="AC383" s="13"/>
      <c r="AD383" s="13"/>
      <c r="AE383" s="13"/>
      <c r="AT383" s="253" t="s">
        <v>967</v>
      </c>
      <c r="AU383" s="253" t="s">
        <v>77</v>
      </c>
      <c r="AV383" s="13" t="s">
        <v>266</v>
      </c>
      <c r="AW383" s="13" t="s">
        <v>31</v>
      </c>
      <c r="AX383" s="13" t="s">
        <v>77</v>
      </c>
      <c r="AY383" s="253" t="s">
        <v>260</v>
      </c>
    </row>
    <row r="384" s="2" customFormat="1" ht="16.5" customHeight="1">
      <c r="A384" s="37"/>
      <c r="B384" s="38"/>
      <c r="C384" s="214" t="s">
        <v>1239</v>
      </c>
      <c r="D384" s="214" t="s">
        <v>275</v>
      </c>
      <c r="E384" s="215" t="s">
        <v>2070</v>
      </c>
      <c r="F384" s="216" t="s">
        <v>2071</v>
      </c>
      <c r="G384" s="217" t="s">
        <v>278</v>
      </c>
      <c r="H384" s="218">
        <v>2</v>
      </c>
      <c r="I384" s="219"/>
      <c r="J384" s="220">
        <f>ROUND(I384*H384,2)</f>
        <v>0</v>
      </c>
      <c r="K384" s="216" t="s">
        <v>19</v>
      </c>
      <c r="L384" s="221"/>
      <c r="M384" s="222" t="s">
        <v>19</v>
      </c>
      <c r="N384" s="223" t="s">
        <v>40</v>
      </c>
      <c r="O384" s="83"/>
      <c r="P384" s="204">
        <f>O384*H384</f>
        <v>0</v>
      </c>
      <c r="Q384" s="204">
        <v>0</v>
      </c>
      <c r="R384" s="204">
        <f>Q384*H384</f>
        <v>0</v>
      </c>
      <c r="S384" s="204">
        <v>0</v>
      </c>
      <c r="T384" s="205">
        <f>S384*H384</f>
        <v>0</v>
      </c>
      <c r="U384" s="37"/>
      <c r="V384" s="37"/>
      <c r="W384" s="37"/>
      <c r="X384" s="37"/>
      <c r="Y384" s="37"/>
      <c r="Z384" s="37"/>
      <c r="AA384" s="37"/>
      <c r="AB384" s="37"/>
      <c r="AC384" s="37"/>
      <c r="AD384" s="37"/>
      <c r="AE384" s="37"/>
      <c r="AR384" s="206" t="s">
        <v>279</v>
      </c>
      <c r="AT384" s="206" t="s">
        <v>275</v>
      </c>
      <c r="AU384" s="206" t="s">
        <v>77</v>
      </c>
      <c r="AY384" s="16" t="s">
        <v>260</v>
      </c>
      <c r="BE384" s="207">
        <f>IF(N384="základní",J384,0)</f>
        <v>0</v>
      </c>
      <c r="BF384" s="207">
        <f>IF(N384="snížená",J384,0)</f>
        <v>0</v>
      </c>
      <c r="BG384" s="207">
        <f>IF(N384="zákl. přenesená",J384,0)</f>
        <v>0</v>
      </c>
      <c r="BH384" s="207">
        <f>IF(N384="sníž. přenesená",J384,0)</f>
        <v>0</v>
      </c>
      <c r="BI384" s="207">
        <f>IF(N384="nulová",J384,0)</f>
        <v>0</v>
      </c>
      <c r="BJ384" s="16" t="s">
        <v>77</v>
      </c>
      <c r="BK384" s="207">
        <f>ROUND(I384*H384,2)</f>
        <v>0</v>
      </c>
      <c r="BL384" s="16" t="s">
        <v>266</v>
      </c>
      <c r="BM384" s="206" t="s">
        <v>1242</v>
      </c>
    </row>
    <row r="385" s="2" customFormat="1">
      <c r="A385" s="37"/>
      <c r="B385" s="38"/>
      <c r="C385" s="39"/>
      <c r="D385" s="208" t="s">
        <v>267</v>
      </c>
      <c r="E385" s="39"/>
      <c r="F385" s="209" t="s">
        <v>2071</v>
      </c>
      <c r="G385" s="39"/>
      <c r="H385" s="39"/>
      <c r="I385" s="210"/>
      <c r="J385" s="39"/>
      <c r="K385" s="39"/>
      <c r="L385" s="43"/>
      <c r="M385" s="211"/>
      <c r="N385" s="212"/>
      <c r="O385" s="83"/>
      <c r="P385" s="83"/>
      <c r="Q385" s="83"/>
      <c r="R385" s="83"/>
      <c r="S385" s="83"/>
      <c r="T385" s="84"/>
      <c r="U385" s="37"/>
      <c r="V385" s="37"/>
      <c r="W385" s="37"/>
      <c r="X385" s="37"/>
      <c r="Y385" s="37"/>
      <c r="Z385" s="37"/>
      <c r="AA385" s="37"/>
      <c r="AB385" s="37"/>
      <c r="AC385" s="37"/>
      <c r="AD385" s="37"/>
      <c r="AE385" s="37"/>
      <c r="AT385" s="16" t="s">
        <v>267</v>
      </c>
      <c r="AU385" s="16" t="s">
        <v>77</v>
      </c>
    </row>
    <row r="386" s="2" customFormat="1" ht="16.5" customHeight="1">
      <c r="A386" s="37"/>
      <c r="B386" s="38"/>
      <c r="C386" s="195" t="s">
        <v>417</v>
      </c>
      <c r="D386" s="195" t="s">
        <v>261</v>
      </c>
      <c r="E386" s="196" t="s">
        <v>2072</v>
      </c>
      <c r="F386" s="197" t="s">
        <v>2073</v>
      </c>
      <c r="G386" s="198" t="s">
        <v>365</v>
      </c>
      <c r="H386" s="199">
        <v>1</v>
      </c>
      <c r="I386" s="200"/>
      <c r="J386" s="201">
        <f>ROUND(I386*H386,2)</f>
        <v>0</v>
      </c>
      <c r="K386" s="197" t="s">
        <v>1261</v>
      </c>
      <c r="L386" s="43"/>
      <c r="M386" s="202" t="s">
        <v>19</v>
      </c>
      <c r="N386" s="203" t="s">
        <v>40</v>
      </c>
      <c r="O386" s="83"/>
      <c r="P386" s="204">
        <f>O386*H386</f>
        <v>0</v>
      </c>
      <c r="Q386" s="204">
        <v>0.0064900000000000001</v>
      </c>
      <c r="R386" s="204">
        <f>Q386*H386</f>
        <v>0.0064900000000000001</v>
      </c>
      <c r="S386" s="204">
        <v>0</v>
      </c>
      <c r="T386" s="205">
        <f>S386*H386</f>
        <v>0</v>
      </c>
      <c r="U386" s="37"/>
      <c r="V386" s="37"/>
      <c r="W386" s="37"/>
      <c r="X386" s="37"/>
      <c r="Y386" s="37"/>
      <c r="Z386" s="37"/>
      <c r="AA386" s="37"/>
      <c r="AB386" s="37"/>
      <c r="AC386" s="37"/>
      <c r="AD386" s="37"/>
      <c r="AE386" s="37"/>
      <c r="AR386" s="206" t="s">
        <v>266</v>
      </c>
      <c r="AT386" s="206" t="s">
        <v>261</v>
      </c>
      <c r="AU386" s="206" t="s">
        <v>77</v>
      </c>
      <c r="AY386" s="16" t="s">
        <v>260</v>
      </c>
      <c r="BE386" s="207">
        <f>IF(N386="základní",J386,0)</f>
        <v>0</v>
      </c>
      <c r="BF386" s="207">
        <f>IF(N386="snížená",J386,0)</f>
        <v>0</v>
      </c>
      <c r="BG386" s="207">
        <f>IF(N386="zákl. přenesená",J386,0)</f>
        <v>0</v>
      </c>
      <c r="BH386" s="207">
        <f>IF(N386="sníž. přenesená",J386,0)</f>
        <v>0</v>
      </c>
      <c r="BI386" s="207">
        <f>IF(N386="nulová",J386,0)</f>
        <v>0</v>
      </c>
      <c r="BJ386" s="16" t="s">
        <v>77</v>
      </c>
      <c r="BK386" s="207">
        <f>ROUND(I386*H386,2)</f>
        <v>0</v>
      </c>
      <c r="BL386" s="16" t="s">
        <v>266</v>
      </c>
      <c r="BM386" s="206" t="s">
        <v>1485</v>
      </c>
    </row>
    <row r="387" s="2" customFormat="1">
      <c r="A387" s="37"/>
      <c r="B387" s="38"/>
      <c r="C387" s="39"/>
      <c r="D387" s="208" t="s">
        <v>267</v>
      </c>
      <c r="E387" s="39"/>
      <c r="F387" s="209" t="s">
        <v>2074</v>
      </c>
      <c r="G387" s="39"/>
      <c r="H387" s="39"/>
      <c r="I387" s="210"/>
      <c r="J387" s="39"/>
      <c r="K387" s="39"/>
      <c r="L387" s="43"/>
      <c r="M387" s="211"/>
      <c r="N387" s="212"/>
      <c r="O387" s="83"/>
      <c r="P387" s="83"/>
      <c r="Q387" s="83"/>
      <c r="R387" s="83"/>
      <c r="S387" s="83"/>
      <c r="T387" s="84"/>
      <c r="U387" s="37"/>
      <c r="V387" s="37"/>
      <c r="W387" s="37"/>
      <c r="X387" s="37"/>
      <c r="Y387" s="37"/>
      <c r="Z387" s="37"/>
      <c r="AA387" s="37"/>
      <c r="AB387" s="37"/>
      <c r="AC387" s="37"/>
      <c r="AD387" s="37"/>
      <c r="AE387" s="37"/>
      <c r="AT387" s="16" t="s">
        <v>267</v>
      </c>
      <c r="AU387" s="16" t="s">
        <v>77</v>
      </c>
    </row>
    <row r="388" s="2" customFormat="1">
      <c r="A388" s="37"/>
      <c r="B388" s="38"/>
      <c r="C388" s="39"/>
      <c r="D388" s="254" t="s">
        <v>1425</v>
      </c>
      <c r="E388" s="39"/>
      <c r="F388" s="255" t="s">
        <v>2075</v>
      </c>
      <c r="G388" s="39"/>
      <c r="H388" s="39"/>
      <c r="I388" s="210"/>
      <c r="J388" s="39"/>
      <c r="K388" s="39"/>
      <c r="L388" s="43"/>
      <c r="M388" s="211"/>
      <c r="N388" s="212"/>
      <c r="O388" s="83"/>
      <c r="P388" s="83"/>
      <c r="Q388" s="83"/>
      <c r="R388" s="83"/>
      <c r="S388" s="83"/>
      <c r="T388" s="84"/>
      <c r="U388" s="37"/>
      <c r="V388" s="37"/>
      <c r="W388" s="37"/>
      <c r="X388" s="37"/>
      <c r="Y388" s="37"/>
      <c r="Z388" s="37"/>
      <c r="AA388" s="37"/>
      <c r="AB388" s="37"/>
      <c r="AC388" s="37"/>
      <c r="AD388" s="37"/>
      <c r="AE388" s="37"/>
      <c r="AT388" s="16" t="s">
        <v>1425</v>
      </c>
      <c r="AU388" s="16" t="s">
        <v>77</v>
      </c>
    </row>
    <row r="389" s="2" customFormat="1" ht="16.5" customHeight="1">
      <c r="A389" s="37"/>
      <c r="B389" s="38"/>
      <c r="C389" s="195" t="s">
        <v>1494</v>
      </c>
      <c r="D389" s="195" t="s">
        <v>261</v>
      </c>
      <c r="E389" s="196" t="s">
        <v>2076</v>
      </c>
      <c r="F389" s="197" t="s">
        <v>2077</v>
      </c>
      <c r="G389" s="198" t="s">
        <v>1066</v>
      </c>
      <c r="H389" s="199">
        <v>10.4</v>
      </c>
      <c r="I389" s="200"/>
      <c r="J389" s="201">
        <f>ROUND(I389*H389,2)</f>
        <v>0</v>
      </c>
      <c r="K389" s="197" t="s">
        <v>1261</v>
      </c>
      <c r="L389" s="43"/>
      <c r="M389" s="202" t="s">
        <v>19</v>
      </c>
      <c r="N389" s="203" t="s">
        <v>40</v>
      </c>
      <c r="O389" s="83"/>
      <c r="P389" s="204">
        <f>O389*H389</f>
        <v>0</v>
      </c>
      <c r="Q389" s="204">
        <v>0.12171</v>
      </c>
      <c r="R389" s="204">
        <f>Q389*H389</f>
        <v>1.265784</v>
      </c>
      <c r="S389" s="204">
        <v>2.3999999999999999</v>
      </c>
      <c r="T389" s="205">
        <f>S389*H389</f>
        <v>24.960000000000001</v>
      </c>
      <c r="U389" s="37"/>
      <c r="V389" s="37"/>
      <c r="W389" s="37"/>
      <c r="X389" s="37"/>
      <c r="Y389" s="37"/>
      <c r="Z389" s="37"/>
      <c r="AA389" s="37"/>
      <c r="AB389" s="37"/>
      <c r="AC389" s="37"/>
      <c r="AD389" s="37"/>
      <c r="AE389" s="37"/>
      <c r="AR389" s="206" t="s">
        <v>266</v>
      </c>
      <c r="AT389" s="206" t="s">
        <v>261</v>
      </c>
      <c r="AU389" s="206" t="s">
        <v>77</v>
      </c>
      <c r="AY389" s="16" t="s">
        <v>260</v>
      </c>
      <c r="BE389" s="207">
        <f>IF(N389="základní",J389,0)</f>
        <v>0</v>
      </c>
      <c r="BF389" s="207">
        <f>IF(N389="snížená",J389,0)</f>
        <v>0</v>
      </c>
      <c r="BG389" s="207">
        <f>IF(N389="zákl. přenesená",J389,0)</f>
        <v>0</v>
      </c>
      <c r="BH389" s="207">
        <f>IF(N389="sníž. přenesená",J389,0)</f>
        <v>0</v>
      </c>
      <c r="BI389" s="207">
        <f>IF(N389="nulová",J389,0)</f>
        <v>0</v>
      </c>
      <c r="BJ389" s="16" t="s">
        <v>77</v>
      </c>
      <c r="BK389" s="207">
        <f>ROUND(I389*H389,2)</f>
        <v>0</v>
      </c>
      <c r="BL389" s="16" t="s">
        <v>266</v>
      </c>
      <c r="BM389" s="206" t="s">
        <v>1490</v>
      </c>
    </row>
    <row r="390" s="2" customFormat="1">
      <c r="A390" s="37"/>
      <c r="B390" s="38"/>
      <c r="C390" s="39"/>
      <c r="D390" s="208" t="s">
        <v>267</v>
      </c>
      <c r="E390" s="39"/>
      <c r="F390" s="209" t="s">
        <v>2078</v>
      </c>
      <c r="G390" s="39"/>
      <c r="H390" s="39"/>
      <c r="I390" s="210"/>
      <c r="J390" s="39"/>
      <c r="K390" s="39"/>
      <c r="L390" s="43"/>
      <c r="M390" s="211"/>
      <c r="N390" s="212"/>
      <c r="O390" s="83"/>
      <c r="P390" s="83"/>
      <c r="Q390" s="83"/>
      <c r="R390" s="83"/>
      <c r="S390" s="83"/>
      <c r="T390" s="84"/>
      <c r="U390" s="37"/>
      <c r="V390" s="37"/>
      <c r="W390" s="37"/>
      <c r="X390" s="37"/>
      <c r="Y390" s="37"/>
      <c r="Z390" s="37"/>
      <c r="AA390" s="37"/>
      <c r="AB390" s="37"/>
      <c r="AC390" s="37"/>
      <c r="AD390" s="37"/>
      <c r="AE390" s="37"/>
      <c r="AT390" s="16" t="s">
        <v>267</v>
      </c>
      <c r="AU390" s="16" t="s">
        <v>77</v>
      </c>
    </row>
    <row r="391" s="2" customFormat="1">
      <c r="A391" s="37"/>
      <c r="B391" s="38"/>
      <c r="C391" s="39"/>
      <c r="D391" s="254" t="s">
        <v>1425</v>
      </c>
      <c r="E391" s="39"/>
      <c r="F391" s="255" t="s">
        <v>2079</v>
      </c>
      <c r="G391" s="39"/>
      <c r="H391" s="39"/>
      <c r="I391" s="210"/>
      <c r="J391" s="39"/>
      <c r="K391" s="39"/>
      <c r="L391" s="43"/>
      <c r="M391" s="211"/>
      <c r="N391" s="212"/>
      <c r="O391" s="83"/>
      <c r="P391" s="83"/>
      <c r="Q391" s="83"/>
      <c r="R391" s="83"/>
      <c r="S391" s="83"/>
      <c r="T391" s="84"/>
      <c r="U391" s="37"/>
      <c r="V391" s="37"/>
      <c r="W391" s="37"/>
      <c r="X391" s="37"/>
      <c r="Y391" s="37"/>
      <c r="Z391" s="37"/>
      <c r="AA391" s="37"/>
      <c r="AB391" s="37"/>
      <c r="AC391" s="37"/>
      <c r="AD391" s="37"/>
      <c r="AE391" s="37"/>
      <c r="AT391" s="16" t="s">
        <v>1425</v>
      </c>
      <c r="AU391" s="16" t="s">
        <v>77</v>
      </c>
    </row>
    <row r="392" s="2" customFormat="1">
      <c r="A392" s="37"/>
      <c r="B392" s="38"/>
      <c r="C392" s="39"/>
      <c r="D392" s="208" t="s">
        <v>271</v>
      </c>
      <c r="E392" s="39"/>
      <c r="F392" s="213" t="s">
        <v>2080</v>
      </c>
      <c r="G392" s="39"/>
      <c r="H392" s="39"/>
      <c r="I392" s="210"/>
      <c r="J392" s="39"/>
      <c r="K392" s="39"/>
      <c r="L392" s="43"/>
      <c r="M392" s="211"/>
      <c r="N392" s="212"/>
      <c r="O392" s="83"/>
      <c r="P392" s="83"/>
      <c r="Q392" s="83"/>
      <c r="R392" s="83"/>
      <c r="S392" s="83"/>
      <c r="T392" s="84"/>
      <c r="U392" s="37"/>
      <c r="V392" s="37"/>
      <c r="W392" s="37"/>
      <c r="X392" s="37"/>
      <c r="Y392" s="37"/>
      <c r="Z392" s="37"/>
      <c r="AA392" s="37"/>
      <c r="AB392" s="37"/>
      <c r="AC392" s="37"/>
      <c r="AD392" s="37"/>
      <c r="AE392" s="37"/>
      <c r="AT392" s="16" t="s">
        <v>271</v>
      </c>
      <c r="AU392" s="16" t="s">
        <v>77</v>
      </c>
    </row>
    <row r="393" s="12" customFormat="1">
      <c r="A393" s="12"/>
      <c r="B393" s="232"/>
      <c r="C393" s="233"/>
      <c r="D393" s="208" t="s">
        <v>967</v>
      </c>
      <c r="E393" s="234" t="s">
        <v>19</v>
      </c>
      <c r="F393" s="235" t="s">
        <v>3596</v>
      </c>
      <c r="G393" s="233"/>
      <c r="H393" s="236">
        <v>10.4</v>
      </c>
      <c r="I393" s="237"/>
      <c r="J393" s="233"/>
      <c r="K393" s="233"/>
      <c r="L393" s="238"/>
      <c r="M393" s="239"/>
      <c r="N393" s="240"/>
      <c r="O393" s="240"/>
      <c r="P393" s="240"/>
      <c r="Q393" s="240"/>
      <c r="R393" s="240"/>
      <c r="S393" s="240"/>
      <c r="T393" s="241"/>
      <c r="U393" s="12"/>
      <c r="V393" s="12"/>
      <c r="W393" s="12"/>
      <c r="X393" s="12"/>
      <c r="Y393" s="12"/>
      <c r="Z393" s="12"/>
      <c r="AA393" s="12"/>
      <c r="AB393" s="12"/>
      <c r="AC393" s="12"/>
      <c r="AD393" s="12"/>
      <c r="AE393" s="12"/>
      <c r="AT393" s="242" t="s">
        <v>967</v>
      </c>
      <c r="AU393" s="242" t="s">
        <v>77</v>
      </c>
      <c r="AV393" s="12" t="s">
        <v>79</v>
      </c>
      <c r="AW393" s="12" t="s">
        <v>31</v>
      </c>
      <c r="AX393" s="12" t="s">
        <v>69</v>
      </c>
      <c r="AY393" s="242" t="s">
        <v>260</v>
      </c>
    </row>
    <row r="394" s="13" customFormat="1">
      <c r="A394" s="13"/>
      <c r="B394" s="243"/>
      <c r="C394" s="244"/>
      <c r="D394" s="208" t="s">
        <v>967</v>
      </c>
      <c r="E394" s="245" t="s">
        <v>19</v>
      </c>
      <c r="F394" s="246" t="s">
        <v>969</v>
      </c>
      <c r="G394" s="244"/>
      <c r="H394" s="247">
        <v>10.4</v>
      </c>
      <c r="I394" s="248"/>
      <c r="J394" s="244"/>
      <c r="K394" s="244"/>
      <c r="L394" s="249"/>
      <c r="M394" s="250"/>
      <c r="N394" s="251"/>
      <c r="O394" s="251"/>
      <c r="P394" s="251"/>
      <c r="Q394" s="251"/>
      <c r="R394" s="251"/>
      <c r="S394" s="251"/>
      <c r="T394" s="252"/>
      <c r="U394" s="13"/>
      <c r="V394" s="13"/>
      <c r="W394" s="13"/>
      <c r="X394" s="13"/>
      <c r="Y394" s="13"/>
      <c r="Z394" s="13"/>
      <c r="AA394" s="13"/>
      <c r="AB394" s="13"/>
      <c r="AC394" s="13"/>
      <c r="AD394" s="13"/>
      <c r="AE394" s="13"/>
      <c r="AT394" s="253" t="s">
        <v>967</v>
      </c>
      <c r="AU394" s="253" t="s">
        <v>77</v>
      </c>
      <c r="AV394" s="13" t="s">
        <v>266</v>
      </c>
      <c r="AW394" s="13" t="s">
        <v>31</v>
      </c>
      <c r="AX394" s="13" t="s">
        <v>77</v>
      </c>
      <c r="AY394" s="253" t="s">
        <v>260</v>
      </c>
    </row>
    <row r="395" s="11" customFormat="1" ht="25.92" customHeight="1">
      <c r="A395" s="11"/>
      <c r="B395" s="181"/>
      <c r="C395" s="182"/>
      <c r="D395" s="183" t="s">
        <v>68</v>
      </c>
      <c r="E395" s="184" t="s">
        <v>2086</v>
      </c>
      <c r="F395" s="184" t="s">
        <v>2087</v>
      </c>
      <c r="G395" s="182"/>
      <c r="H395" s="182"/>
      <c r="I395" s="185"/>
      <c r="J395" s="186">
        <f>BK395</f>
        <v>0</v>
      </c>
      <c r="K395" s="182"/>
      <c r="L395" s="187"/>
      <c r="M395" s="188"/>
      <c r="N395" s="189"/>
      <c r="O395" s="189"/>
      <c r="P395" s="190">
        <f>SUM(P396:P413)</f>
        <v>0</v>
      </c>
      <c r="Q395" s="189"/>
      <c r="R395" s="190">
        <f>SUM(R396:R413)</f>
        <v>0</v>
      </c>
      <c r="S395" s="189"/>
      <c r="T395" s="191">
        <f>SUM(T396:T413)</f>
        <v>0</v>
      </c>
      <c r="U395" s="11"/>
      <c r="V395" s="11"/>
      <c r="W395" s="11"/>
      <c r="X395" s="11"/>
      <c r="Y395" s="11"/>
      <c r="Z395" s="11"/>
      <c r="AA395" s="11"/>
      <c r="AB395" s="11"/>
      <c r="AC395" s="11"/>
      <c r="AD395" s="11"/>
      <c r="AE395" s="11"/>
      <c r="AR395" s="192" t="s">
        <v>77</v>
      </c>
      <c r="AT395" s="193" t="s">
        <v>68</v>
      </c>
      <c r="AU395" s="193" t="s">
        <v>69</v>
      </c>
      <c r="AY395" s="192" t="s">
        <v>260</v>
      </c>
      <c r="BK395" s="194">
        <f>SUM(BK396:BK413)</f>
        <v>0</v>
      </c>
    </row>
    <row r="396" s="2" customFormat="1" ht="24.15" customHeight="1">
      <c r="A396" s="37"/>
      <c r="B396" s="38"/>
      <c r="C396" s="195" t="s">
        <v>421</v>
      </c>
      <c r="D396" s="195" t="s">
        <v>261</v>
      </c>
      <c r="E396" s="196" t="s">
        <v>2088</v>
      </c>
      <c r="F396" s="197" t="s">
        <v>2089</v>
      </c>
      <c r="G396" s="198" t="s">
        <v>975</v>
      </c>
      <c r="H396" s="199">
        <v>24.960000000000001</v>
      </c>
      <c r="I396" s="200"/>
      <c r="J396" s="201">
        <f>ROUND(I396*H396,2)</f>
        <v>0</v>
      </c>
      <c r="K396" s="197" t="s">
        <v>1261</v>
      </c>
      <c r="L396" s="43"/>
      <c r="M396" s="202" t="s">
        <v>19</v>
      </c>
      <c r="N396" s="203" t="s">
        <v>40</v>
      </c>
      <c r="O396" s="83"/>
      <c r="P396" s="204">
        <f>O396*H396</f>
        <v>0</v>
      </c>
      <c r="Q396" s="204">
        <v>0</v>
      </c>
      <c r="R396" s="204">
        <f>Q396*H396</f>
        <v>0</v>
      </c>
      <c r="S396" s="204">
        <v>0</v>
      </c>
      <c r="T396" s="205">
        <f>S396*H396</f>
        <v>0</v>
      </c>
      <c r="U396" s="37"/>
      <c r="V396" s="37"/>
      <c r="W396" s="37"/>
      <c r="X396" s="37"/>
      <c r="Y396" s="37"/>
      <c r="Z396" s="37"/>
      <c r="AA396" s="37"/>
      <c r="AB396" s="37"/>
      <c r="AC396" s="37"/>
      <c r="AD396" s="37"/>
      <c r="AE396" s="37"/>
      <c r="AR396" s="206" t="s">
        <v>266</v>
      </c>
      <c r="AT396" s="206" t="s">
        <v>261</v>
      </c>
      <c r="AU396" s="206" t="s">
        <v>77</v>
      </c>
      <c r="AY396" s="16" t="s">
        <v>260</v>
      </c>
      <c r="BE396" s="207">
        <f>IF(N396="základní",J396,0)</f>
        <v>0</v>
      </c>
      <c r="BF396" s="207">
        <f>IF(N396="snížená",J396,0)</f>
        <v>0</v>
      </c>
      <c r="BG396" s="207">
        <f>IF(N396="zákl. přenesená",J396,0)</f>
        <v>0</v>
      </c>
      <c r="BH396" s="207">
        <f>IF(N396="sníž. přenesená",J396,0)</f>
        <v>0</v>
      </c>
      <c r="BI396" s="207">
        <f>IF(N396="nulová",J396,0)</f>
        <v>0</v>
      </c>
      <c r="BJ396" s="16" t="s">
        <v>77</v>
      </c>
      <c r="BK396" s="207">
        <f>ROUND(I396*H396,2)</f>
        <v>0</v>
      </c>
      <c r="BL396" s="16" t="s">
        <v>266</v>
      </c>
      <c r="BM396" s="206" t="s">
        <v>1498</v>
      </c>
    </row>
    <row r="397" s="2" customFormat="1">
      <c r="A397" s="37"/>
      <c r="B397" s="38"/>
      <c r="C397" s="39"/>
      <c r="D397" s="208" t="s">
        <v>267</v>
      </c>
      <c r="E397" s="39"/>
      <c r="F397" s="209" t="s">
        <v>2090</v>
      </c>
      <c r="G397" s="39"/>
      <c r="H397" s="39"/>
      <c r="I397" s="210"/>
      <c r="J397" s="39"/>
      <c r="K397" s="39"/>
      <c r="L397" s="43"/>
      <c r="M397" s="211"/>
      <c r="N397" s="212"/>
      <c r="O397" s="83"/>
      <c r="P397" s="83"/>
      <c r="Q397" s="83"/>
      <c r="R397" s="83"/>
      <c r="S397" s="83"/>
      <c r="T397" s="84"/>
      <c r="U397" s="37"/>
      <c r="V397" s="37"/>
      <c r="W397" s="37"/>
      <c r="X397" s="37"/>
      <c r="Y397" s="37"/>
      <c r="Z397" s="37"/>
      <c r="AA397" s="37"/>
      <c r="AB397" s="37"/>
      <c r="AC397" s="37"/>
      <c r="AD397" s="37"/>
      <c r="AE397" s="37"/>
      <c r="AT397" s="16" t="s">
        <v>267</v>
      </c>
      <c r="AU397" s="16" t="s">
        <v>77</v>
      </c>
    </row>
    <row r="398" s="2" customFormat="1">
      <c r="A398" s="37"/>
      <c r="B398" s="38"/>
      <c r="C398" s="39"/>
      <c r="D398" s="254" t="s">
        <v>1425</v>
      </c>
      <c r="E398" s="39"/>
      <c r="F398" s="255" t="s">
        <v>2091</v>
      </c>
      <c r="G398" s="39"/>
      <c r="H398" s="39"/>
      <c r="I398" s="210"/>
      <c r="J398" s="39"/>
      <c r="K398" s="39"/>
      <c r="L398" s="43"/>
      <c r="M398" s="211"/>
      <c r="N398" s="212"/>
      <c r="O398" s="83"/>
      <c r="P398" s="83"/>
      <c r="Q398" s="83"/>
      <c r="R398" s="83"/>
      <c r="S398" s="83"/>
      <c r="T398" s="84"/>
      <c r="U398" s="37"/>
      <c r="V398" s="37"/>
      <c r="W398" s="37"/>
      <c r="X398" s="37"/>
      <c r="Y398" s="37"/>
      <c r="Z398" s="37"/>
      <c r="AA398" s="37"/>
      <c r="AB398" s="37"/>
      <c r="AC398" s="37"/>
      <c r="AD398" s="37"/>
      <c r="AE398" s="37"/>
      <c r="AT398" s="16" t="s">
        <v>1425</v>
      </c>
      <c r="AU398" s="16" t="s">
        <v>77</v>
      </c>
    </row>
    <row r="399" s="12" customFormat="1">
      <c r="A399" s="12"/>
      <c r="B399" s="232"/>
      <c r="C399" s="233"/>
      <c r="D399" s="208" t="s">
        <v>967</v>
      </c>
      <c r="E399" s="234" t="s">
        <v>19</v>
      </c>
      <c r="F399" s="235" t="s">
        <v>3597</v>
      </c>
      <c r="G399" s="233"/>
      <c r="H399" s="236">
        <v>24.960000000000001</v>
      </c>
      <c r="I399" s="237"/>
      <c r="J399" s="233"/>
      <c r="K399" s="233"/>
      <c r="L399" s="238"/>
      <c r="M399" s="239"/>
      <c r="N399" s="240"/>
      <c r="O399" s="240"/>
      <c r="P399" s="240"/>
      <c r="Q399" s="240"/>
      <c r="R399" s="240"/>
      <c r="S399" s="240"/>
      <c r="T399" s="241"/>
      <c r="U399" s="12"/>
      <c r="V399" s="12"/>
      <c r="W399" s="12"/>
      <c r="X399" s="12"/>
      <c r="Y399" s="12"/>
      <c r="Z399" s="12"/>
      <c r="AA399" s="12"/>
      <c r="AB399" s="12"/>
      <c r="AC399" s="12"/>
      <c r="AD399" s="12"/>
      <c r="AE399" s="12"/>
      <c r="AT399" s="242" t="s">
        <v>967</v>
      </c>
      <c r="AU399" s="242" t="s">
        <v>77</v>
      </c>
      <c r="AV399" s="12" t="s">
        <v>79</v>
      </c>
      <c r="AW399" s="12" t="s">
        <v>31</v>
      </c>
      <c r="AX399" s="12" t="s">
        <v>69</v>
      </c>
      <c r="AY399" s="242" t="s">
        <v>260</v>
      </c>
    </row>
    <row r="400" s="13" customFormat="1">
      <c r="A400" s="13"/>
      <c r="B400" s="243"/>
      <c r="C400" s="244"/>
      <c r="D400" s="208" t="s">
        <v>967</v>
      </c>
      <c r="E400" s="245" t="s">
        <v>19</v>
      </c>
      <c r="F400" s="246" t="s">
        <v>969</v>
      </c>
      <c r="G400" s="244"/>
      <c r="H400" s="247">
        <v>24.960000000000001</v>
      </c>
      <c r="I400" s="248"/>
      <c r="J400" s="244"/>
      <c r="K400" s="244"/>
      <c r="L400" s="249"/>
      <c r="M400" s="250"/>
      <c r="N400" s="251"/>
      <c r="O400" s="251"/>
      <c r="P400" s="251"/>
      <c r="Q400" s="251"/>
      <c r="R400" s="251"/>
      <c r="S400" s="251"/>
      <c r="T400" s="252"/>
      <c r="U400" s="13"/>
      <c r="V400" s="13"/>
      <c r="W400" s="13"/>
      <c r="X400" s="13"/>
      <c r="Y400" s="13"/>
      <c r="Z400" s="13"/>
      <c r="AA400" s="13"/>
      <c r="AB400" s="13"/>
      <c r="AC400" s="13"/>
      <c r="AD400" s="13"/>
      <c r="AE400" s="13"/>
      <c r="AT400" s="253" t="s">
        <v>967</v>
      </c>
      <c r="AU400" s="253" t="s">
        <v>77</v>
      </c>
      <c r="AV400" s="13" t="s">
        <v>266</v>
      </c>
      <c r="AW400" s="13" t="s">
        <v>31</v>
      </c>
      <c r="AX400" s="13" t="s">
        <v>77</v>
      </c>
      <c r="AY400" s="253" t="s">
        <v>260</v>
      </c>
    </row>
    <row r="401" s="2" customFormat="1" ht="24.15" customHeight="1">
      <c r="A401" s="37"/>
      <c r="B401" s="38"/>
      <c r="C401" s="195" t="s">
        <v>1504</v>
      </c>
      <c r="D401" s="195" t="s">
        <v>261</v>
      </c>
      <c r="E401" s="196" t="s">
        <v>2093</v>
      </c>
      <c r="F401" s="197" t="s">
        <v>2094</v>
      </c>
      <c r="G401" s="198" t="s">
        <v>975</v>
      </c>
      <c r="H401" s="199">
        <v>29.18</v>
      </c>
      <c r="I401" s="200"/>
      <c r="J401" s="201">
        <f>ROUND(I401*H401,2)</f>
        <v>0</v>
      </c>
      <c r="K401" s="197" t="s">
        <v>1261</v>
      </c>
      <c r="L401" s="43"/>
      <c r="M401" s="202" t="s">
        <v>19</v>
      </c>
      <c r="N401" s="203" t="s">
        <v>40</v>
      </c>
      <c r="O401" s="83"/>
      <c r="P401" s="204">
        <f>O401*H401</f>
        <v>0</v>
      </c>
      <c r="Q401" s="204">
        <v>0</v>
      </c>
      <c r="R401" s="204">
        <f>Q401*H401</f>
        <v>0</v>
      </c>
      <c r="S401" s="204">
        <v>0</v>
      </c>
      <c r="T401" s="205">
        <f>S401*H401</f>
        <v>0</v>
      </c>
      <c r="U401" s="37"/>
      <c r="V401" s="37"/>
      <c r="W401" s="37"/>
      <c r="X401" s="37"/>
      <c r="Y401" s="37"/>
      <c r="Z401" s="37"/>
      <c r="AA401" s="37"/>
      <c r="AB401" s="37"/>
      <c r="AC401" s="37"/>
      <c r="AD401" s="37"/>
      <c r="AE401" s="37"/>
      <c r="AR401" s="206" t="s">
        <v>266</v>
      </c>
      <c r="AT401" s="206" t="s">
        <v>261</v>
      </c>
      <c r="AU401" s="206" t="s">
        <v>77</v>
      </c>
      <c r="AY401" s="16" t="s">
        <v>260</v>
      </c>
      <c r="BE401" s="207">
        <f>IF(N401="základní",J401,0)</f>
        <v>0</v>
      </c>
      <c r="BF401" s="207">
        <f>IF(N401="snížená",J401,0)</f>
        <v>0</v>
      </c>
      <c r="BG401" s="207">
        <f>IF(N401="zákl. přenesená",J401,0)</f>
        <v>0</v>
      </c>
      <c r="BH401" s="207">
        <f>IF(N401="sníž. přenesená",J401,0)</f>
        <v>0</v>
      </c>
      <c r="BI401" s="207">
        <f>IF(N401="nulová",J401,0)</f>
        <v>0</v>
      </c>
      <c r="BJ401" s="16" t="s">
        <v>77</v>
      </c>
      <c r="BK401" s="207">
        <f>ROUND(I401*H401,2)</f>
        <v>0</v>
      </c>
      <c r="BL401" s="16" t="s">
        <v>266</v>
      </c>
      <c r="BM401" s="206" t="s">
        <v>1501</v>
      </c>
    </row>
    <row r="402" s="2" customFormat="1">
      <c r="A402" s="37"/>
      <c r="B402" s="38"/>
      <c r="C402" s="39"/>
      <c r="D402" s="208" t="s">
        <v>267</v>
      </c>
      <c r="E402" s="39"/>
      <c r="F402" s="209" t="s">
        <v>2095</v>
      </c>
      <c r="G402" s="39"/>
      <c r="H402" s="39"/>
      <c r="I402" s="210"/>
      <c r="J402" s="39"/>
      <c r="K402" s="39"/>
      <c r="L402" s="43"/>
      <c r="M402" s="211"/>
      <c r="N402" s="212"/>
      <c r="O402" s="83"/>
      <c r="P402" s="83"/>
      <c r="Q402" s="83"/>
      <c r="R402" s="83"/>
      <c r="S402" s="83"/>
      <c r="T402" s="84"/>
      <c r="U402" s="37"/>
      <c r="V402" s="37"/>
      <c r="W402" s="37"/>
      <c r="X402" s="37"/>
      <c r="Y402" s="37"/>
      <c r="Z402" s="37"/>
      <c r="AA402" s="37"/>
      <c r="AB402" s="37"/>
      <c r="AC402" s="37"/>
      <c r="AD402" s="37"/>
      <c r="AE402" s="37"/>
      <c r="AT402" s="16" t="s">
        <v>267</v>
      </c>
      <c r="AU402" s="16" t="s">
        <v>77</v>
      </c>
    </row>
    <row r="403" s="2" customFormat="1">
      <c r="A403" s="37"/>
      <c r="B403" s="38"/>
      <c r="C403" s="39"/>
      <c r="D403" s="254" t="s">
        <v>1425</v>
      </c>
      <c r="E403" s="39"/>
      <c r="F403" s="255" t="s">
        <v>2096</v>
      </c>
      <c r="G403" s="39"/>
      <c r="H403" s="39"/>
      <c r="I403" s="210"/>
      <c r="J403" s="39"/>
      <c r="K403" s="39"/>
      <c r="L403" s="43"/>
      <c r="M403" s="211"/>
      <c r="N403" s="212"/>
      <c r="O403" s="83"/>
      <c r="P403" s="83"/>
      <c r="Q403" s="83"/>
      <c r="R403" s="83"/>
      <c r="S403" s="83"/>
      <c r="T403" s="84"/>
      <c r="U403" s="37"/>
      <c r="V403" s="37"/>
      <c r="W403" s="37"/>
      <c r="X403" s="37"/>
      <c r="Y403" s="37"/>
      <c r="Z403" s="37"/>
      <c r="AA403" s="37"/>
      <c r="AB403" s="37"/>
      <c r="AC403" s="37"/>
      <c r="AD403" s="37"/>
      <c r="AE403" s="37"/>
      <c r="AT403" s="16" t="s">
        <v>1425</v>
      </c>
      <c r="AU403" s="16" t="s">
        <v>77</v>
      </c>
    </row>
    <row r="404" s="12" customFormat="1">
      <c r="A404" s="12"/>
      <c r="B404" s="232"/>
      <c r="C404" s="233"/>
      <c r="D404" s="208" t="s">
        <v>967</v>
      </c>
      <c r="E404" s="234" t="s">
        <v>19</v>
      </c>
      <c r="F404" s="235" t="s">
        <v>3598</v>
      </c>
      <c r="G404" s="233"/>
      <c r="H404" s="236">
        <v>29.18</v>
      </c>
      <c r="I404" s="237"/>
      <c r="J404" s="233"/>
      <c r="K404" s="233"/>
      <c r="L404" s="238"/>
      <c r="M404" s="239"/>
      <c r="N404" s="240"/>
      <c r="O404" s="240"/>
      <c r="P404" s="240"/>
      <c r="Q404" s="240"/>
      <c r="R404" s="240"/>
      <c r="S404" s="240"/>
      <c r="T404" s="241"/>
      <c r="U404" s="12"/>
      <c r="V404" s="12"/>
      <c r="W404" s="12"/>
      <c r="X404" s="12"/>
      <c r="Y404" s="12"/>
      <c r="Z404" s="12"/>
      <c r="AA404" s="12"/>
      <c r="AB404" s="12"/>
      <c r="AC404" s="12"/>
      <c r="AD404" s="12"/>
      <c r="AE404" s="12"/>
      <c r="AT404" s="242" t="s">
        <v>967</v>
      </c>
      <c r="AU404" s="242" t="s">
        <v>77</v>
      </c>
      <c r="AV404" s="12" t="s">
        <v>79</v>
      </c>
      <c r="AW404" s="12" t="s">
        <v>31</v>
      </c>
      <c r="AX404" s="12" t="s">
        <v>69</v>
      </c>
      <c r="AY404" s="242" t="s">
        <v>260</v>
      </c>
    </row>
    <row r="405" s="13" customFormat="1">
      <c r="A405" s="13"/>
      <c r="B405" s="243"/>
      <c r="C405" s="244"/>
      <c r="D405" s="208" t="s">
        <v>967</v>
      </c>
      <c r="E405" s="245" t="s">
        <v>19</v>
      </c>
      <c r="F405" s="246" t="s">
        <v>969</v>
      </c>
      <c r="G405" s="244"/>
      <c r="H405" s="247">
        <v>29.18</v>
      </c>
      <c r="I405" s="248"/>
      <c r="J405" s="244"/>
      <c r="K405" s="244"/>
      <c r="L405" s="249"/>
      <c r="M405" s="250"/>
      <c r="N405" s="251"/>
      <c r="O405" s="251"/>
      <c r="P405" s="251"/>
      <c r="Q405" s="251"/>
      <c r="R405" s="251"/>
      <c r="S405" s="251"/>
      <c r="T405" s="252"/>
      <c r="U405" s="13"/>
      <c r="V405" s="13"/>
      <c r="W405" s="13"/>
      <c r="X405" s="13"/>
      <c r="Y405" s="13"/>
      <c r="Z405" s="13"/>
      <c r="AA405" s="13"/>
      <c r="AB405" s="13"/>
      <c r="AC405" s="13"/>
      <c r="AD405" s="13"/>
      <c r="AE405" s="13"/>
      <c r="AT405" s="253" t="s">
        <v>967</v>
      </c>
      <c r="AU405" s="253" t="s">
        <v>77</v>
      </c>
      <c r="AV405" s="13" t="s">
        <v>266</v>
      </c>
      <c r="AW405" s="13" t="s">
        <v>31</v>
      </c>
      <c r="AX405" s="13" t="s">
        <v>77</v>
      </c>
      <c r="AY405" s="253" t="s">
        <v>260</v>
      </c>
    </row>
    <row r="406" s="2" customFormat="1" ht="16.5" customHeight="1">
      <c r="A406" s="37"/>
      <c r="B406" s="38"/>
      <c r="C406" s="195" t="s">
        <v>427</v>
      </c>
      <c r="D406" s="195" t="s">
        <v>261</v>
      </c>
      <c r="E406" s="196" t="s">
        <v>2098</v>
      </c>
      <c r="F406" s="197" t="s">
        <v>2099</v>
      </c>
      <c r="G406" s="198" t="s">
        <v>975</v>
      </c>
      <c r="H406" s="199">
        <v>54.140000000000001</v>
      </c>
      <c r="I406" s="200"/>
      <c r="J406" s="201">
        <f>ROUND(I406*H406,2)</f>
        <v>0</v>
      </c>
      <c r="K406" s="197" t="s">
        <v>1261</v>
      </c>
      <c r="L406" s="43"/>
      <c r="M406" s="202" t="s">
        <v>19</v>
      </c>
      <c r="N406" s="203" t="s">
        <v>40</v>
      </c>
      <c r="O406" s="83"/>
      <c r="P406" s="204">
        <f>O406*H406</f>
        <v>0</v>
      </c>
      <c r="Q406" s="204">
        <v>0</v>
      </c>
      <c r="R406" s="204">
        <f>Q406*H406</f>
        <v>0</v>
      </c>
      <c r="S406" s="204">
        <v>0</v>
      </c>
      <c r="T406" s="205">
        <f>S406*H406</f>
        <v>0</v>
      </c>
      <c r="U406" s="37"/>
      <c r="V406" s="37"/>
      <c r="W406" s="37"/>
      <c r="X406" s="37"/>
      <c r="Y406" s="37"/>
      <c r="Z406" s="37"/>
      <c r="AA406" s="37"/>
      <c r="AB406" s="37"/>
      <c r="AC406" s="37"/>
      <c r="AD406" s="37"/>
      <c r="AE406" s="37"/>
      <c r="AR406" s="206" t="s">
        <v>266</v>
      </c>
      <c r="AT406" s="206" t="s">
        <v>261</v>
      </c>
      <c r="AU406" s="206" t="s">
        <v>77</v>
      </c>
      <c r="AY406" s="16" t="s">
        <v>260</v>
      </c>
      <c r="BE406" s="207">
        <f>IF(N406="základní",J406,0)</f>
        <v>0</v>
      </c>
      <c r="BF406" s="207">
        <f>IF(N406="snížená",J406,0)</f>
        <v>0</v>
      </c>
      <c r="BG406" s="207">
        <f>IF(N406="zákl. přenesená",J406,0)</f>
        <v>0</v>
      </c>
      <c r="BH406" s="207">
        <f>IF(N406="sníž. přenesená",J406,0)</f>
        <v>0</v>
      </c>
      <c r="BI406" s="207">
        <f>IF(N406="nulová",J406,0)</f>
        <v>0</v>
      </c>
      <c r="BJ406" s="16" t="s">
        <v>77</v>
      </c>
      <c r="BK406" s="207">
        <f>ROUND(I406*H406,2)</f>
        <v>0</v>
      </c>
      <c r="BL406" s="16" t="s">
        <v>266</v>
      </c>
      <c r="BM406" s="206" t="s">
        <v>1507</v>
      </c>
    </row>
    <row r="407" s="2" customFormat="1">
      <c r="A407" s="37"/>
      <c r="B407" s="38"/>
      <c r="C407" s="39"/>
      <c r="D407" s="208" t="s">
        <v>267</v>
      </c>
      <c r="E407" s="39"/>
      <c r="F407" s="209" t="s">
        <v>2101</v>
      </c>
      <c r="G407" s="39"/>
      <c r="H407" s="39"/>
      <c r="I407" s="210"/>
      <c r="J407" s="39"/>
      <c r="K407" s="39"/>
      <c r="L407" s="43"/>
      <c r="M407" s="211"/>
      <c r="N407" s="212"/>
      <c r="O407" s="83"/>
      <c r="P407" s="83"/>
      <c r="Q407" s="83"/>
      <c r="R407" s="83"/>
      <c r="S407" s="83"/>
      <c r="T407" s="84"/>
      <c r="U407" s="37"/>
      <c r="V407" s="37"/>
      <c r="W407" s="37"/>
      <c r="X407" s="37"/>
      <c r="Y407" s="37"/>
      <c r="Z407" s="37"/>
      <c r="AA407" s="37"/>
      <c r="AB407" s="37"/>
      <c r="AC407" s="37"/>
      <c r="AD407" s="37"/>
      <c r="AE407" s="37"/>
      <c r="AT407" s="16" t="s">
        <v>267</v>
      </c>
      <c r="AU407" s="16" t="s">
        <v>77</v>
      </c>
    </row>
    <row r="408" s="2" customFormat="1">
      <c r="A408" s="37"/>
      <c r="B408" s="38"/>
      <c r="C408" s="39"/>
      <c r="D408" s="254" t="s">
        <v>1425</v>
      </c>
      <c r="E408" s="39"/>
      <c r="F408" s="255" t="s">
        <v>2102</v>
      </c>
      <c r="G408" s="39"/>
      <c r="H408" s="39"/>
      <c r="I408" s="210"/>
      <c r="J408" s="39"/>
      <c r="K408" s="39"/>
      <c r="L408" s="43"/>
      <c r="M408" s="211"/>
      <c r="N408" s="212"/>
      <c r="O408" s="83"/>
      <c r="P408" s="83"/>
      <c r="Q408" s="83"/>
      <c r="R408" s="83"/>
      <c r="S408" s="83"/>
      <c r="T408" s="84"/>
      <c r="U408" s="37"/>
      <c r="V408" s="37"/>
      <c r="W408" s="37"/>
      <c r="X408" s="37"/>
      <c r="Y408" s="37"/>
      <c r="Z408" s="37"/>
      <c r="AA408" s="37"/>
      <c r="AB408" s="37"/>
      <c r="AC408" s="37"/>
      <c r="AD408" s="37"/>
      <c r="AE408" s="37"/>
      <c r="AT408" s="16" t="s">
        <v>1425</v>
      </c>
      <c r="AU408" s="16" t="s">
        <v>77</v>
      </c>
    </row>
    <row r="409" s="2" customFormat="1" ht="16.5" customHeight="1">
      <c r="A409" s="37"/>
      <c r="B409" s="38"/>
      <c r="C409" s="195" t="s">
        <v>1512</v>
      </c>
      <c r="D409" s="195" t="s">
        <v>261</v>
      </c>
      <c r="E409" s="196" t="s">
        <v>2103</v>
      </c>
      <c r="F409" s="197" t="s">
        <v>2104</v>
      </c>
      <c r="G409" s="198" t="s">
        <v>975</v>
      </c>
      <c r="H409" s="199">
        <v>1028.6600000000001</v>
      </c>
      <c r="I409" s="200"/>
      <c r="J409" s="201">
        <f>ROUND(I409*H409,2)</f>
        <v>0</v>
      </c>
      <c r="K409" s="197" t="s">
        <v>1261</v>
      </c>
      <c r="L409" s="43"/>
      <c r="M409" s="202" t="s">
        <v>19</v>
      </c>
      <c r="N409" s="203" t="s">
        <v>40</v>
      </c>
      <c r="O409" s="83"/>
      <c r="P409" s="204">
        <f>O409*H409</f>
        <v>0</v>
      </c>
      <c r="Q409" s="204">
        <v>0</v>
      </c>
      <c r="R409" s="204">
        <f>Q409*H409</f>
        <v>0</v>
      </c>
      <c r="S409" s="204">
        <v>0</v>
      </c>
      <c r="T409" s="205">
        <f>S409*H409</f>
        <v>0</v>
      </c>
      <c r="U409" s="37"/>
      <c r="V409" s="37"/>
      <c r="W409" s="37"/>
      <c r="X409" s="37"/>
      <c r="Y409" s="37"/>
      <c r="Z409" s="37"/>
      <c r="AA409" s="37"/>
      <c r="AB409" s="37"/>
      <c r="AC409" s="37"/>
      <c r="AD409" s="37"/>
      <c r="AE409" s="37"/>
      <c r="AR409" s="206" t="s">
        <v>266</v>
      </c>
      <c r="AT409" s="206" t="s">
        <v>261</v>
      </c>
      <c r="AU409" s="206" t="s">
        <v>77</v>
      </c>
      <c r="AY409" s="16" t="s">
        <v>260</v>
      </c>
      <c r="BE409" s="207">
        <f>IF(N409="základní",J409,0)</f>
        <v>0</v>
      </c>
      <c r="BF409" s="207">
        <f>IF(N409="snížená",J409,0)</f>
        <v>0</v>
      </c>
      <c r="BG409" s="207">
        <f>IF(N409="zákl. přenesená",J409,0)</f>
        <v>0</v>
      </c>
      <c r="BH409" s="207">
        <f>IF(N409="sníž. přenesená",J409,0)</f>
        <v>0</v>
      </c>
      <c r="BI409" s="207">
        <f>IF(N409="nulová",J409,0)</f>
        <v>0</v>
      </c>
      <c r="BJ409" s="16" t="s">
        <v>77</v>
      </c>
      <c r="BK409" s="207">
        <f>ROUND(I409*H409,2)</f>
        <v>0</v>
      </c>
      <c r="BL409" s="16" t="s">
        <v>266</v>
      </c>
      <c r="BM409" s="206" t="s">
        <v>1510</v>
      </c>
    </row>
    <row r="410" s="2" customFormat="1">
      <c r="A410" s="37"/>
      <c r="B410" s="38"/>
      <c r="C410" s="39"/>
      <c r="D410" s="208" t="s">
        <v>267</v>
      </c>
      <c r="E410" s="39"/>
      <c r="F410" s="209" t="s">
        <v>2105</v>
      </c>
      <c r="G410" s="39"/>
      <c r="H410" s="39"/>
      <c r="I410" s="210"/>
      <c r="J410" s="39"/>
      <c r="K410" s="39"/>
      <c r="L410" s="43"/>
      <c r="M410" s="211"/>
      <c r="N410" s="212"/>
      <c r="O410" s="83"/>
      <c r="P410" s="83"/>
      <c r="Q410" s="83"/>
      <c r="R410" s="83"/>
      <c r="S410" s="83"/>
      <c r="T410" s="84"/>
      <c r="U410" s="37"/>
      <c r="V410" s="37"/>
      <c r="W410" s="37"/>
      <c r="X410" s="37"/>
      <c r="Y410" s="37"/>
      <c r="Z410" s="37"/>
      <c r="AA410" s="37"/>
      <c r="AB410" s="37"/>
      <c r="AC410" s="37"/>
      <c r="AD410" s="37"/>
      <c r="AE410" s="37"/>
      <c r="AT410" s="16" t="s">
        <v>267</v>
      </c>
      <c r="AU410" s="16" t="s">
        <v>77</v>
      </c>
    </row>
    <row r="411" s="2" customFormat="1">
      <c r="A411" s="37"/>
      <c r="B411" s="38"/>
      <c r="C411" s="39"/>
      <c r="D411" s="254" t="s">
        <v>1425</v>
      </c>
      <c r="E411" s="39"/>
      <c r="F411" s="255" t="s">
        <v>2106</v>
      </c>
      <c r="G411" s="39"/>
      <c r="H411" s="39"/>
      <c r="I411" s="210"/>
      <c r="J411" s="39"/>
      <c r="K411" s="39"/>
      <c r="L411" s="43"/>
      <c r="M411" s="211"/>
      <c r="N411" s="212"/>
      <c r="O411" s="83"/>
      <c r="P411" s="83"/>
      <c r="Q411" s="83"/>
      <c r="R411" s="83"/>
      <c r="S411" s="83"/>
      <c r="T411" s="84"/>
      <c r="U411" s="37"/>
      <c r="V411" s="37"/>
      <c r="W411" s="37"/>
      <c r="X411" s="37"/>
      <c r="Y411" s="37"/>
      <c r="Z411" s="37"/>
      <c r="AA411" s="37"/>
      <c r="AB411" s="37"/>
      <c r="AC411" s="37"/>
      <c r="AD411" s="37"/>
      <c r="AE411" s="37"/>
      <c r="AT411" s="16" t="s">
        <v>1425</v>
      </c>
      <c r="AU411" s="16" t="s">
        <v>77</v>
      </c>
    </row>
    <row r="412" s="12" customFormat="1">
      <c r="A412" s="12"/>
      <c r="B412" s="232"/>
      <c r="C412" s="233"/>
      <c r="D412" s="208" t="s">
        <v>967</v>
      </c>
      <c r="E412" s="234" t="s">
        <v>19</v>
      </c>
      <c r="F412" s="235" t="s">
        <v>3599</v>
      </c>
      <c r="G412" s="233"/>
      <c r="H412" s="236">
        <v>1028.6600000000001</v>
      </c>
      <c r="I412" s="237"/>
      <c r="J412" s="233"/>
      <c r="K412" s="233"/>
      <c r="L412" s="238"/>
      <c r="M412" s="239"/>
      <c r="N412" s="240"/>
      <c r="O412" s="240"/>
      <c r="P412" s="240"/>
      <c r="Q412" s="240"/>
      <c r="R412" s="240"/>
      <c r="S412" s="240"/>
      <c r="T412" s="241"/>
      <c r="U412" s="12"/>
      <c r="V412" s="12"/>
      <c r="W412" s="12"/>
      <c r="X412" s="12"/>
      <c r="Y412" s="12"/>
      <c r="Z412" s="12"/>
      <c r="AA412" s="12"/>
      <c r="AB412" s="12"/>
      <c r="AC412" s="12"/>
      <c r="AD412" s="12"/>
      <c r="AE412" s="12"/>
      <c r="AT412" s="242" t="s">
        <v>967</v>
      </c>
      <c r="AU412" s="242" t="s">
        <v>77</v>
      </c>
      <c r="AV412" s="12" t="s">
        <v>79</v>
      </c>
      <c r="AW412" s="12" t="s">
        <v>31</v>
      </c>
      <c r="AX412" s="12" t="s">
        <v>69</v>
      </c>
      <c r="AY412" s="242" t="s">
        <v>260</v>
      </c>
    </row>
    <row r="413" s="13" customFormat="1">
      <c r="A413" s="13"/>
      <c r="B413" s="243"/>
      <c r="C413" s="244"/>
      <c r="D413" s="208" t="s">
        <v>967</v>
      </c>
      <c r="E413" s="245" t="s">
        <v>19</v>
      </c>
      <c r="F413" s="246" t="s">
        <v>969</v>
      </c>
      <c r="G413" s="244"/>
      <c r="H413" s="247">
        <v>1028.6600000000001</v>
      </c>
      <c r="I413" s="248"/>
      <c r="J413" s="244"/>
      <c r="K413" s="244"/>
      <c r="L413" s="249"/>
      <c r="M413" s="250"/>
      <c r="N413" s="251"/>
      <c r="O413" s="251"/>
      <c r="P413" s="251"/>
      <c r="Q413" s="251"/>
      <c r="R413" s="251"/>
      <c r="S413" s="251"/>
      <c r="T413" s="252"/>
      <c r="U413" s="13"/>
      <c r="V413" s="13"/>
      <c r="W413" s="13"/>
      <c r="X413" s="13"/>
      <c r="Y413" s="13"/>
      <c r="Z413" s="13"/>
      <c r="AA413" s="13"/>
      <c r="AB413" s="13"/>
      <c r="AC413" s="13"/>
      <c r="AD413" s="13"/>
      <c r="AE413" s="13"/>
      <c r="AT413" s="253" t="s">
        <v>967</v>
      </c>
      <c r="AU413" s="253" t="s">
        <v>77</v>
      </c>
      <c r="AV413" s="13" t="s">
        <v>266</v>
      </c>
      <c r="AW413" s="13" t="s">
        <v>31</v>
      </c>
      <c r="AX413" s="13" t="s">
        <v>77</v>
      </c>
      <c r="AY413" s="253" t="s">
        <v>260</v>
      </c>
    </row>
    <row r="414" s="11" customFormat="1" ht="25.92" customHeight="1">
      <c r="A414" s="11"/>
      <c r="B414" s="181"/>
      <c r="C414" s="182"/>
      <c r="D414" s="183" t="s">
        <v>68</v>
      </c>
      <c r="E414" s="184" t="s">
        <v>2108</v>
      </c>
      <c r="F414" s="184" t="s">
        <v>2109</v>
      </c>
      <c r="G414" s="182"/>
      <c r="H414" s="182"/>
      <c r="I414" s="185"/>
      <c r="J414" s="186">
        <f>BK414</f>
        <v>0</v>
      </c>
      <c r="K414" s="182"/>
      <c r="L414" s="187"/>
      <c r="M414" s="188"/>
      <c r="N414" s="189"/>
      <c r="O414" s="189"/>
      <c r="P414" s="190">
        <f>SUM(P415:P417)</f>
        <v>0</v>
      </c>
      <c r="Q414" s="189"/>
      <c r="R414" s="190">
        <f>SUM(R415:R417)</f>
        <v>0</v>
      </c>
      <c r="S414" s="189"/>
      <c r="T414" s="191">
        <f>SUM(T415:T417)</f>
        <v>0</v>
      </c>
      <c r="U414" s="11"/>
      <c r="V414" s="11"/>
      <c r="W414" s="11"/>
      <c r="X414" s="11"/>
      <c r="Y414" s="11"/>
      <c r="Z414" s="11"/>
      <c r="AA414" s="11"/>
      <c r="AB414" s="11"/>
      <c r="AC414" s="11"/>
      <c r="AD414" s="11"/>
      <c r="AE414" s="11"/>
      <c r="AR414" s="192" t="s">
        <v>77</v>
      </c>
      <c r="AT414" s="193" t="s">
        <v>68</v>
      </c>
      <c r="AU414" s="193" t="s">
        <v>69</v>
      </c>
      <c r="AY414" s="192" t="s">
        <v>260</v>
      </c>
      <c r="BK414" s="194">
        <f>SUM(BK415:BK417)</f>
        <v>0</v>
      </c>
    </row>
    <row r="415" s="2" customFormat="1" ht="16.5" customHeight="1">
      <c r="A415" s="37"/>
      <c r="B415" s="38"/>
      <c r="C415" s="195" t="s">
        <v>432</v>
      </c>
      <c r="D415" s="195" t="s">
        <v>261</v>
      </c>
      <c r="E415" s="196" t="s">
        <v>2110</v>
      </c>
      <c r="F415" s="197" t="s">
        <v>2111</v>
      </c>
      <c r="G415" s="198" t="s">
        <v>975</v>
      </c>
      <c r="H415" s="199">
        <v>111.08199999999999</v>
      </c>
      <c r="I415" s="200"/>
      <c r="J415" s="201">
        <f>ROUND(I415*H415,2)</f>
        <v>0</v>
      </c>
      <c r="K415" s="197" t="s">
        <v>1261</v>
      </c>
      <c r="L415" s="43"/>
      <c r="M415" s="202" t="s">
        <v>19</v>
      </c>
      <c r="N415" s="203" t="s">
        <v>40</v>
      </c>
      <c r="O415" s="83"/>
      <c r="P415" s="204">
        <f>O415*H415</f>
        <v>0</v>
      </c>
      <c r="Q415" s="204">
        <v>0</v>
      </c>
      <c r="R415" s="204">
        <f>Q415*H415</f>
        <v>0</v>
      </c>
      <c r="S415" s="204">
        <v>0</v>
      </c>
      <c r="T415" s="205">
        <f>S415*H415</f>
        <v>0</v>
      </c>
      <c r="U415" s="37"/>
      <c r="V415" s="37"/>
      <c r="W415" s="37"/>
      <c r="X415" s="37"/>
      <c r="Y415" s="37"/>
      <c r="Z415" s="37"/>
      <c r="AA415" s="37"/>
      <c r="AB415" s="37"/>
      <c r="AC415" s="37"/>
      <c r="AD415" s="37"/>
      <c r="AE415" s="37"/>
      <c r="AR415" s="206" t="s">
        <v>266</v>
      </c>
      <c r="AT415" s="206" t="s">
        <v>261</v>
      </c>
      <c r="AU415" s="206" t="s">
        <v>77</v>
      </c>
      <c r="AY415" s="16" t="s">
        <v>260</v>
      </c>
      <c r="BE415" s="207">
        <f>IF(N415="základní",J415,0)</f>
        <v>0</v>
      </c>
      <c r="BF415" s="207">
        <f>IF(N415="snížená",J415,0)</f>
        <v>0</v>
      </c>
      <c r="BG415" s="207">
        <f>IF(N415="zákl. přenesená",J415,0)</f>
        <v>0</v>
      </c>
      <c r="BH415" s="207">
        <f>IF(N415="sníž. přenesená",J415,0)</f>
        <v>0</v>
      </c>
      <c r="BI415" s="207">
        <f>IF(N415="nulová",J415,0)</f>
        <v>0</v>
      </c>
      <c r="BJ415" s="16" t="s">
        <v>77</v>
      </c>
      <c r="BK415" s="207">
        <f>ROUND(I415*H415,2)</f>
        <v>0</v>
      </c>
      <c r="BL415" s="16" t="s">
        <v>266</v>
      </c>
      <c r="BM415" s="206" t="s">
        <v>1515</v>
      </c>
    </row>
    <row r="416" s="2" customFormat="1">
      <c r="A416" s="37"/>
      <c r="B416" s="38"/>
      <c r="C416" s="39"/>
      <c r="D416" s="208" t="s">
        <v>267</v>
      </c>
      <c r="E416" s="39"/>
      <c r="F416" s="209" t="s">
        <v>2112</v>
      </c>
      <c r="G416" s="39"/>
      <c r="H416" s="39"/>
      <c r="I416" s="210"/>
      <c r="J416" s="39"/>
      <c r="K416" s="39"/>
      <c r="L416" s="43"/>
      <c r="M416" s="211"/>
      <c r="N416" s="212"/>
      <c r="O416" s="83"/>
      <c r="P416" s="83"/>
      <c r="Q416" s="83"/>
      <c r="R416" s="83"/>
      <c r="S416" s="83"/>
      <c r="T416" s="84"/>
      <c r="U416" s="37"/>
      <c r="V416" s="37"/>
      <c r="W416" s="37"/>
      <c r="X416" s="37"/>
      <c r="Y416" s="37"/>
      <c r="Z416" s="37"/>
      <c r="AA416" s="37"/>
      <c r="AB416" s="37"/>
      <c r="AC416" s="37"/>
      <c r="AD416" s="37"/>
      <c r="AE416" s="37"/>
      <c r="AT416" s="16" t="s">
        <v>267</v>
      </c>
      <c r="AU416" s="16" t="s">
        <v>77</v>
      </c>
    </row>
    <row r="417" s="2" customFormat="1">
      <c r="A417" s="37"/>
      <c r="B417" s="38"/>
      <c r="C417" s="39"/>
      <c r="D417" s="254" t="s">
        <v>1425</v>
      </c>
      <c r="E417" s="39"/>
      <c r="F417" s="255" t="s">
        <v>2113</v>
      </c>
      <c r="G417" s="39"/>
      <c r="H417" s="39"/>
      <c r="I417" s="210"/>
      <c r="J417" s="39"/>
      <c r="K417" s="39"/>
      <c r="L417" s="43"/>
      <c r="M417" s="224"/>
      <c r="N417" s="225"/>
      <c r="O417" s="226"/>
      <c r="P417" s="226"/>
      <c r="Q417" s="226"/>
      <c r="R417" s="226"/>
      <c r="S417" s="226"/>
      <c r="T417" s="227"/>
      <c r="U417" s="37"/>
      <c r="V417" s="37"/>
      <c r="W417" s="37"/>
      <c r="X417" s="37"/>
      <c r="Y417" s="37"/>
      <c r="Z417" s="37"/>
      <c r="AA417" s="37"/>
      <c r="AB417" s="37"/>
      <c r="AC417" s="37"/>
      <c r="AD417" s="37"/>
      <c r="AE417" s="37"/>
      <c r="AT417" s="16" t="s">
        <v>1425</v>
      </c>
      <c r="AU417" s="16" t="s">
        <v>77</v>
      </c>
    </row>
    <row r="418" s="2" customFormat="1" ht="6.96" customHeight="1">
      <c r="A418" s="37"/>
      <c r="B418" s="58"/>
      <c r="C418" s="59"/>
      <c r="D418" s="59"/>
      <c r="E418" s="59"/>
      <c r="F418" s="59"/>
      <c r="G418" s="59"/>
      <c r="H418" s="59"/>
      <c r="I418" s="59"/>
      <c r="J418" s="59"/>
      <c r="K418" s="59"/>
      <c r="L418" s="43"/>
      <c r="M418" s="37"/>
      <c r="O418" s="37"/>
      <c r="P418" s="37"/>
      <c r="Q418" s="37"/>
      <c r="R418" s="37"/>
      <c r="S418" s="37"/>
      <c r="T418" s="37"/>
      <c r="U418" s="37"/>
      <c r="V418" s="37"/>
      <c r="W418" s="37"/>
      <c r="X418" s="37"/>
      <c r="Y418" s="37"/>
      <c r="Z418" s="37"/>
      <c r="AA418" s="37"/>
      <c r="AB418" s="37"/>
      <c r="AC418" s="37"/>
      <c r="AD418" s="37"/>
      <c r="AE418" s="37"/>
    </row>
  </sheetData>
  <sheetProtection sheet="1" autoFilter="0" formatColumns="0" formatRows="0" objects="1" scenarios="1" spinCount="100000" saltValue="1toycDNAvn5NQvCL8GKFGPMMox8fpV6Mv1QvbVUB/JwssOrqKdrtQoCx7/8sH4faOuED15lfJHLsAt4WNMXWYA==" hashValue="zY23okucWpb7CQ3uYkF9fpG24r+cd9AqmGTDdwvcDuoRseBmJEbwhJJG4Jnpix796t3FOwi7LgsfZill1rShdg==" algorithmName="SHA-512" password="D0DA"/>
  <autoFilter ref="C87:K417"/>
  <mergeCells count="9">
    <mergeCell ref="E7:H7"/>
    <mergeCell ref="E9:H9"/>
    <mergeCell ref="E18:H18"/>
    <mergeCell ref="E27:H27"/>
    <mergeCell ref="E48:H48"/>
    <mergeCell ref="E50:H50"/>
    <mergeCell ref="E78:H78"/>
    <mergeCell ref="E80:H80"/>
    <mergeCell ref="L2:V2"/>
  </mergeCells>
  <hyperlinks>
    <hyperlink ref="F92" r:id="rId1" display="https://podminky.urs.cz/item/CS_URS_2023_01/122152501"/>
    <hyperlink ref="F98" r:id="rId2" display="https://podminky.urs.cz/item/CS_URS_2023_01/122152508"/>
    <hyperlink ref="F103" r:id="rId3" display="https://podminky.urs.cz/item/CS_URS_2023_01/162751117"/>
    <hyperlink ref="F108" r:id="rId4" display="https://podminky.urs.cz/item/CS_URS_2023_01/162751119"/>
    <hyperlink ref="F114" r:id="rId5" display="https://podminky.urs.cz/item/CS_URS_2023_01/171201221"/>
    <hyperlink ref="F119" r:id="rId6" display="https://podminky.urs.cz/item/CS_URS_2023_01/171251201"/>
    <hyperlink ref="F124" r:id="rId7" display="https://podminky.urs.cz/item/CS_URS_2023_01/175151101"/>
    <hyperlink ref="F133" r:id="rId8" display="https://podminky.urs.cz/item/CS_URS_2023_01/183405211"/>
    <hyperlink ref="F142" r:id="rId9" display="https://podminky.urs.cz/item/CS_URS_2023_01/185803111"/>
    <hyperlink ref="F147" r:id="rId10" display="https://podminky.urs.cz/item/CS_URS_2023_01/185804311"/>
    <hyperlink ref="F153" r:id="rId11" display="https://podminky.urs.cz/item/CS_URS_2023_01/212311111"/>
    <hyperlink ref="F156" r:id="rId12" display="https://podminky.urs.cz/item/CS_URS_2023_01/212752501"/>
    <hyperlink ref="F161" r:id="rId13" display="https://podminky.urs.cz/item/CS_URS_2023_01/213141111"/>
    <hyperlink ref="F170" r:id="rId14" display="https://podminky.urs.cz/item/CS_URS_2023_01/317321118"/>
    <hyperlink ref="F176" r:id="rId15" display="https://podminky.urs.cz/item/CS_URS_2023_01/317321191"/>
    <hyperlink ref="F180" r:id="rId16" display="https://podminky.urs.cz/item/CS_URS_2023_01/317353121"/>
    <hyperlink ref="F186" r:id="rId17" display="https://podminky.urs.cz/item/CS_URS_2023_01/317353221"/>
    <hyperlink ref="F195" r:id="rId18" display="https://podminky.urs.cz/item/CS_URS_2023_01/334213211"/>
    <hyperlink ref="F198" r:id="rId19" display="https://podminky.urs.cz/item/CS_URS_2023_01/327323128"/>
    <hyperlink ref="F204" r:id="rId20" display="https://podminky.urs.cz/item/CS_URS_2023_01/327351211"/>
    <hyperlink ref="F210" r:id="rId21" display="https://podminky.urs.cz/item/CS_URS_2023_01/327351221"/>
    <hyperlink ref="F219" r:id="rId22" display="https://podminky.urs.cz/item/CS_URS_2023_01/334213211"/>
    <hyperlink ref="F222" r:id="rId23" display="https://podminky.urs.cz/item/CS_URS_2023_01/334323118"/>
    <hyperlink ref="F228" r:id="rId24" display="https://podminky.urs.cz/item/CS_URS_2023_01/334351112"/>
    <hyperlink ref="F234" r:id="rId25" display="https://podminky.urs.cz/item/CS_URS_2023_01/334351211"/>
    <hyperlink ref="F248" r:id="rId26" display="https://podminky.urs.cz/item/CS_URS_2023_01/451315125"/>
    <hyperlink ref="F253" r:id="rId27" display="https://podminky.urs.cz/item/CS_URS_2023_01/457311115"/>
    <hyperlink ref="F259" r:id="rId28" display="https://podminky.urs.cz/item/CS_URS_2023_01/463211111"/>
    <hyperlink ref="F265" r:id="rId29" display="https://podminky.urs.cz/item/CS_URS_2023_01/465513156"/>
    <hyperlink ref="F272" r:id="rId30" display="https://podminky.urs.cz/item/CS_URS_2023_01/628195011"/>
    <hyperlink ref="F278" r:id="rId31" display="https://podminky.urs.cz/item/CS_URS_2023_01/628613221"/>
    <hyperlink ref="F285" r:id="rId32" display="https://podminky.urs.cz/item/CS_URS_2023_01/711141559"/>
    <hyperlink ref="F293" r:id="rId33" display="https://podminky.urs.cz/item/CS_URS_2023_01/711132111"/>
    <hyperlink ref="F299" r:id="rId34" display="https://podminky.urs.cz/item/CS_URS_2023_01/711491177"/>
    <hyperlink ref="F309" r:id="rId35" display="https://podminky.urs.cz/item/CS_URS_2023_01/998711101"/>
    <hyperlink ref="F312" r:id="rId36" display="https://podminky.urs.cz/item/CS_URS_2023_01/998711199"/>
    <hyperlink ref="F318" r:id="rId37" display="https://podminky.urs.cz/item/CS_URS_2023_01/936992121"/>
    <hyperlink ref="F326" r:id="rId38" display="https://podminky.urs.cz/item/CS_URS_2023_01/938111111"/>
    <hyperlink ref="F332" r:id="rId39" display="https://podminky.urs.cz/item/CS_URS_2023_01/938905311"/>
    <hyperlink ref="F338" r:id="rId40" display="https://podminky.urs.cz/item/CS_URS_2023_01/938905312"/>
    <hyperlink ref="F344" r:id="rId41" display="https://podminky.urs.cz/item/CS_URS_2023_01/962021112"/>
    <hyperlink ref="F350" r:id="rId42" display="https://podminky.urs.cz/item/CS_URS_2023_01/985223211"/>
    <hyperlink ref="F360" r:id="rId43" display="https://podminky.urs.cz/item/CS_URS_2023_01/985231111"/>
    <hyperlink ref="F366" r:id="rId44" display="https://podminky.urs.cz/item/CS_URS_2023_01/985331217"/>
    <hyperlink ref="F374" r:id="rId45" display="https://podminky.urs.cz/item/CS_URS_2023_01/985421123"/>
    <hyperlink ref="F380" r:id="rId46" display="https://podminky.urs.cz/item/CS_URS_2023_01/985421133"/>
    <hyperlink ref="F388" r:id="rId47" display="https://podminky.urs.cz/item/CS_URS_2023_01/936942211"/>
    <hyperlink ref="F391" r:id="rId48" display="https://podminky.urs.cz/item/CS_URS_2023_01/962051111"/>
    <hyperlink ref="F398" r:id="rId49" display="https://podminky.urs.cz/item/CS_URS_2023_01/997013862"/>
    <hyperlink ref="F403" r:id="rId50" display="https://podminky.urs.cz/item/CS_URS_2023_01/997013871"/>
    <hyperlink ref="F408" r:id="rId51" display="https://podminky.urs.cz/item/CS_URS_2023_01/997211511"/>
    <hyperlink ref="F411" r:id="rId52" display="https://podminky.urs.cz/item/CS_URS_2023_01/997211519"/>
    <hyperlink ref="F417" r:id="rId53" display="https://podminky.urs.cz/item/CS_URS_2023_01/998212111"/>
  </hyperlinks>
  <pageMargins left="0.39375" right="0.39375" top="0.39375" bottom="0.39375" header="0" footer="0"/>
  <pageSetup paperSize="9" orientation="landscape" blackAndWhite="1" fitToHeight="100"/>
  <headerFooter>
    <oddFooter>&amp;CStrana &amp;P z &amp;N</oddFooter>
  </headerFooter>
  <drawing r:id="rId54"/>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166</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3600</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ROUND(J86,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ROUND((SUM(BE86:BE221)),  2)</f>
        <v>0</v>
      </c>
      <c r="G33" s="37"/>
      <c r="H33" s="37"/>
      <c r="I33" s="147">
        <v>0.20999999999999999</v>
      </c>
      <c r="J33" s="146">
        <f>ROUND(((SUM(BE86:BE221))*I33),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ROUND((SUM(BF86:BF221)),  2)</f>
        <v>0</v>
      </c>
      <c r="G34" s="37"/>
      <c r="H34" s="37"/>
      <c r="I34" s="147">
        <v>0.14999999999999999</v>
      </c>
      <c r="J34" s="146">
        <f>ROUND(((SUM(BF86:BF221))*I34),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ROUND((SUM(BG86:BG221)),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ROUND((SUM(BH86:BH221)),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ROUND((SUM(BI86:BI221)),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03-17-01 - Tunel Desenský km 29,438 - 29,690</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J86</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1848</v>
      </c>
      <c r="E60" s="167"/>
      <c r="F60" s="167"/>
      <c r="G60" s="167"/>
      <c r="H60" s="167"/>
      <c r="I60" s="167"/>
      <c r="J60" s="168">
        <f>J87</f>
        <v>0</v>
      </c>
      <c r="K60" s="165"/>
      <c r="L60" s="169"/>
      <c r="S60" s="9"/>
      <c r="T60" s="9"/>
      <c r="U60" s="9"/>
      <c r="V60" s="9"/>
      <c r="W60" s="9"/>
      <c r="X60" s="9"/>
      <c r="Y60" s="9"/>
      <c r="Z60" s="9"/>
      <c r="AA60" s="9"/>
      <c r="AB60" s="9"/>
      <c r="AC60" s="9"/>
      <c r="AD60" s="9"/>
      <c r="AE60" s="9"/>
    </row>
    <row r="61" s="9" customFormat="1" ht="24.96" customHeight="1">
      <c r="A61" s="9"/>
      <c r="B61" s="164"/>
      <c r="C61" s="165"/>
      <c r="D61" s="166" t="s">
        <v>1849</v>
      </c>
      <c r="E61" s="167"/>
      <c r="F61" s="167"/>
      <c r="G61" s="167"/>
      <c r="H61" s="167"/>
      <c r="I61" s="167"/>
      <c r="J61" s="168">
        <f>J99</f>
        <v>0</v>
      </c>
      <c r="K61" s="165"/>
      <c r="L61" s="169"/>
      <c r="S61" s="9"/>
      <c r="T61" s="9"/>
      <c r="U61" s="9"/>
      <c r="V61" s="9"/>
      <c r="W61" s="9"/>
      <c r="X61" s="9"/>
      <c r="Y61" s="9"/>
      <c r="Z61" s="9"/>
      <c r="AA61" s="9"/>
      <c r="AB61" s="9"/>
      <c r="AC61" s="9"/>
      <c r="AD61" s="9"/>
      <c r="AE61" s="9"/>
    </row>
    <row r="62" s="9" customFormat="1" ht="24.96" customHeight="1">
      <c r="A62" s="9"/>
      <c r="B62" s="164"/>
      <c r="C62" s="165"/>
      <c r="D62" s="166" t="s">
        <v>2293</v>
      </c>
      <c r="E62" s="167"/>
      <c r="F62" s="167"/>
      <c r="G62" s="167"/>
      <c r="H62" s="167"/>
      <c r="I62" s="167"/>
      <c r="J62" s="168">
        <f>J124</f>
        <v>0</v>
      </c>
      <c r="K62" s="165"/>
      <c r="L62" s="169"/>
      <c r="S62" s="9"/>
      <c r="T62" s="9"/>
      <c r="U62" s="9"/>
      <c r="V62" s="9"/>
      <c r="W62" s="9"/>
      <c r="X62" s="9"/>
      <c r="Y62" s="9"/>
      <c r="Z62" s="9"/>
      <c r="AA62" s="9"/>
      <c r="AB62" s="9"/>
      <c r="AC62" s="9"/>
      <c r="AD62" s="9"/>
      <c r="AE62" s="9"/>
    </row>
    <row r="63" s="9" customFormat="1" ht="24.96" customHeight="1">
      <c r="A63" s="9"/>
      <c r="B63" s="164"/>
      <c r="C63" s="165"/>
      <c r="D63" s="166" t="s">
        <v>1851</v>
      </c>
      <c r="E63" s="167"/>
      <c r="F63" s="167"/>
      <c r="G63" s="167"/>
      <c r="H63" s="167"/>
      <c r="I63" s="167"/>
      <c r="J63" s="168">
        <f>J135</f>
        <v>0</v>
      </c>
      <c r="K63" s="165"/>
      <c r="L63" s="169"/>
      <c r="S63" s="9"/>
      <c r="T63" s="9"/>
      <c r="U63" s="9"/>
      <c r="V63" s="9"/>
      <c r="W63" s="9"/>
      <c r="X63" s="9"/>
      <c r="Y63" s="9"/>
      <c r="Z63" s="9"/>
      <c r="AA63" s="9"/>
      <c r="AB63" s="9"/>
      <c r="AC63" s="9"/>
      <c r="AD63" s="9"/>
      <c r="AE63" s="9"/>
    </row>
    <row r="64" s="9" customFormat="1" ht="24.96" customHeight="1">
      <c r="A64" s="9"/>
      <c r="B64" s="164"/>
      <c r="C64" s="165"/>
      <c r="D64" s="166" t="s">
        <v>1853</v>
      </c>
      <c r="E64" s="167"/>
      <c r="F64" s="167"/>
      <c r="G64" s="167"/>
      <c r="H64" s="167"/>
      <c r="I64" s="167"/>
      <c r="J64" s="168">
        <f>J139</f>
        <v>0</v>
      </c>
      <c r="K64" s="165"/>
      <c r="L64" s="169"/>
      <c r="S64" s="9"/>
      <c r="T64" s="9"/>
      <c r="U64" s="9"/>
      <c r="V64" s="9"/>
      <c r="W64" s="9"/>
      <c r="X64" s="9"/>
      <c r="Y64" s="9"/>
      <c r="Z64" s="9"/>
      <c r="AA64" s="9"/>
      <c r="AB64" s="9"/>
      <c r="AC64" s="9"/>
      <c r="AD64" s="9"/>
      <c r="AE64" s="9"/>
    </row>
    <row r="65" s="9" customFormat="1" ht="24.96" customHeight="1">
      <c r="A65" s="9"/>
      <c r="B65" s="164"/>
      <c r="C65" s="165"/>
      <c r="D65" s="166" t="s">
        <v>1854</v>
      </c>
      <c r="E65" s="167"/>
      <c r="F65" s="167"/>
      <c r="G65" s="167"/>
      <c r="H65" s="167"/>
      <c r="I65" s="167"/>
      <c r="J65" s="168">
        <f>J204</f>
        <v>0</v>
      </c>
      <c r="K65" s="165"/>
      <c r="L65" s="169"/>
      <c r="S65" s="9"/>
      <c r="T65" s="9"/>
      <c r="U65" s="9"/>
      <c r="V65" s="9"/>
      <c r="W65" s="9"/>
      <c r="X65" s="9"/>
      <c r="Y65" s="9"/>
      <c r="Z65" s="9"/>
      <c r="AA65" s="9"/>
      <c r="AB65" s="9"/>
      <c r="AC65" s="9"/>
      <c r="AD65" s="9"/>
      <c r="AE65" s="9"/>
    </row>
    <row r="66" s="9" customFormat="1" ht="24.96" customHeight="1">
      <c r="A66" s="9"/>
      <c r="B66" s="164"/>
      <c r="C66" s="165"/>
      <c r="D66" s="166" t="s">
        <v>1855</v>
      </c>
      <c r="E66" s="167"/>
      <c r="F66" s="167"/>
      <c r="G66" s="167"/>
      <c r="H66" s="167"/>
      <c r="I66" s="167"/>
      <c r="J66" s="168">
        <f>J217</f>
        <v>0</v>
      </c>
      <c r="K66" s="165"/>
      <c r="L66" s="169"/>
      <c r="S66" s="9"/>
      <c r="T66" s="9"/>
      <c r="U66" s="9"/>
      <c r="V66" s="9"/>
      <c r="W66" s="9"/>
      <c r="X66" s="9"/>
      <c r="Y66" s="9"/>
      <c r="Z66" s="9"/>
      <c r="AA66" s="9"/>
      <c r="AB66" s="9"/>
      <c r="AC66" s="9"/>
      <c r="AD66" s="9"/>
      <c r="AE66" s="9"/>
    </row>
    <row r="67" s="2" customFormat="1" ht="21.84" customHeight="1">
      <c r="A67" s="37"/>
      <c r="B67" s="38"/>
      <c r="C67" s="39"/>
      <c r="D67" s="39"/>
      <c r="E67" s="39"/>
      <c r="F67" s="39"/>
      <c r="G67" s="39"/>
      <c r="H67" s="39"/>
      <c r="I67" s="39"/>
      <c r="J67" s="39"/>
      <c r="K67" s="39"/>
      <c r="L67" s="133"/>
      <c r="S67" s="37"/>
      <c r="T67" s="37"/>
      <c r="U67" s="37"/>
      <c r="V67" s="37"/>
      <c r="W67" s="37"/>
      <c r="X67" s="37"/>
      <c r="Y67" s="37"/>
      <c r="Z67" s="37"/>
      <c r="AA67" s="37"/>
      <c r="AB67" s="37"/>
      <c r="AC67" s="37"/>
      <c r="AD67" s="37"/>
      <c r="AE67" s="37"/>
    </row>
    <row r="68" s="2" customFormat="1" ht="6.96" customHeight="1">
      <c r="A68" s="37"/>
      <c r="B68" s="58"/>
      <c r="C68" s="59"/>
      <c r="D68" s="59"/>
      <c r="E68" s="59"/>
      <c r="F68" s="59"/>
      <c r="G68" s="59"/>
      <c r="H68" s="59"/>
      <c r="I68" s="59"/>
      <c r="J68" s="59"/>
      <c r="K68" s="59"/>
      <c r="L68" s="133"/>
      <c r="S68" s="37"/>
      <c r="T68" s="37"/>
      <c r="U68" s="37"/>
      <c r="V68" s="37"/>
      <c r="W68" s="37"/>
      <c r="X68" s="37"/>
      <c r="Y68" s="37"/>
      <c r="Z68" s="37"/>
      <c r="AA68" s="37"/>
      <c r="AB68" s="37"/>
      <c r="AC68" s="37"/>
      <c r="AD68" s="37"/>
      <c r="AE68" s="37"/>
    </row>
    <row r="72" s="2" customFormat="1" ht="6.96" customHeight="1">
      <c r="A72" s="37"/>
      <c r="B72" s="60"/>
      <c r="C72" s="61"/>
      <c r="D72" s="61"/>
      <c r="E72" s="61"/>
      <c r="F72" s="61"/>
      <c r="G72" s="61"/>
      <c r="H72" s="61"/>
      <c r="I72" s="61"/>
      <c r="J72" s="61"/>
      <c r="K72" s="61"/>
      <c r="L72" s="133"/>
      <c r="S72" s="37"/>
      <c r="T72" s="37"/>
      <c r="U72" s="37"/>
      <c r="V72" s="37"/>
      <c r="W72" s="37"/>
      <c r="X72" s="37"/>
      <c r="Y72" s="37"/>
      <c r="Z72" s="37"/>
      <c r="AA72" s="37"/>
      <c r="AB72" s="37"/>
      <c r="AC72" s="37"/>
      <c r="AD72" s="37"/>
      <c r="AE72" s="37"/>
    </row>
    <row r="73" s="2" customFormat="1" ht="24.96" customHeight="1">
      <c r="A73" s="37"/>
      <c r="B73" s="38"/>
      <c r="C73" s="22" t="s">
        <v>245</v>
      </c>
      <c r="D73" s="39"/>
      <c r="E73" s="39"/>
      <c r="F73" s="39"/>
      <c r="G73" s="39"/>
      <c r="H73" s="39"/>
      <c r="I73" s="39"/>
      <c r="J73" s="39"/>
      <c r="K73" s="39"/>
      <c r="L73" s="133"/>
      <c r="S73" s="37"/>
      <c r="T73" s="37"/>
      <c r="U73" s="37"/>
      <c r="V73" s="37"/>
      <c r="W73" s="37"/>
      <c r="X73" s="37"/>
      <c r="Y73" s="37"/>
      <c r="Z73" s="37"/>
      <c r="AA73" s="37"/>
      <c r="AB73" s="37"/>
      <c r="AC73" s="37"/>
      <c r="AD73" s="37"/>
      <c r="AE73" s="37"/>
    </row>
    <row r="74" s="2" customFormat="1" ht="6.96" customHeight="1">
      <c r="A74" s="37"/>
      <c r="B74" s="38"/>
      <c r="C74" s="39"/>
      <c r="D74" s="39"/>
      <c r="E74" s="39"/>
      <c r="F74" s="39"/>
      <c r="G74" s="39"/>
      <c r="H74" s="39"/>
      <c r="I74" s="39"/>
      <c r="J74" s="39"/>
      <c r="K74" s="39"/>
      <c r="L74" s="133"/>
      <c r="S74" s="37"/>
      <c r="T74" s="37"/>
      <c r="U74" s="37"/>
      <c r="V74" s="37"/>
      <c r="W74" s="37"/>
      <c r="X74" s="37"/>
      <c r="Y74" s="37"/>
      <c r="Z74" s="37"/>
      <c r="AA74" s="37"/>
      <c r="AB74" s="37"/>
      <c r="AC74" s="37"/>
      <c r="AD74" s="37"/>
      <c r="AE74" s="37"/>
    </row>
    <row r="75" s="2" customFormat="1" ht="12" customHeight="1">
      <c r="A75" s="37"/>
      <c r="B75" s="38"/>
      <c r="C75" s="31" t="s">
        <v>16</v>
      </c>
      <c r="D75" s="39"/>
      <c r="E75" s="39"/>
      <c r="F75" s="39"/>
      <c r="G75" s="39"/>
      <c r="H75" s="39"/>
      <c r="I75" s="39"/>
      <c r="J75" s="39"/>
      <c r="K75" s="39"/>
      <c r="L75" s="133"/>
      <c r="S75" s="37"/>
      <c r="T75" s="37"/>
      <c r="U75" s="37"/>
      <c r="V75" s="37"/>
      <c r="W75" s="37"/>
      <c r="X75" s="37"/>
      <c r="Y75" s="37"/>
      <c r="Z75" s="37"/>
      <c r="AA75" s="37"/>
      <c r="AB75" s="37"/>
      <c r="AC75" s="37"/>
      <c r="AD75" s="37"/>
      <c r="AE75" s="37"/>
    </row>
    <row r="76" s="2" customFormat="1" ht="16.5" customHeight="1">
      <c r="A76" s="37"/>
      <c r="B76" s="38"/>
      <c r="C76" s="39"/>
      <c r="D76" s="39"/>
      <c r="E76" s="159" t="str">
        <f>E7</f>
        <v>Oprava trati v úseku Tanvald - Kořenov</v>
      </c>
      <c r="F76" s="31"/>
      <c r="G76" s="31"/>
      <c r="H76" s="31"/>
      <c r="I76" s="39"/>
      <c r="J76" s="39"/>
      <c r="K76" s="39"/>
      <c r="L76" s="133"/>
      <c r="S76" s="37"/>
      <c r="T76" s="37"/>
      <c r="U76" s="37"/>
      <c r="V76" s="37"/>
      <c r="W76" s="37"/>
      <c r="X76" s="37"/>
      <c r="Y76" s="37"/>
      <c r="Z76" s="37"/>
      <c r="AA76" s="37"/>
      <c r="AB76" s="37"/>
      <c r="AC76" s="37"/>
      <c r="AD76" s="37"/>
      <c r="AE76" s="37"/>
    </row>
    <row r="77" s="2" customFormat="1" ht="12" customHeight="1">
      <c r="A77" s="37"/>
      <c r="B77" s="38"/>
      <c r="C77" s="31" t="s">
        <v>237</v>
      </c>
      <c r="D77" s="39"/>
      <c r="E77" s="39"/>
      <c r="F77" s="39"/>
      <c r="G77" s="39"/>
      <c r="H77" s="39"/>
      <c r="I77" s="39"/>
      <c r="J77" s="39"/>
      <c r="K77" s="39"/>
      <c r="L77" s="133"/>
      <c r="S77" s="37"/>
      <c r="T77" s="37"/>
      <c r="U77" s="37"/>
      <c r="V77" s="37"/>
      <c r="W77" s="37"/>
      <c r="X77" s="37"/>
      <c r="Y77" s="37"/>
      <c r="Z77" s="37"/>
      <c r="AA77" s="37"/>
      <c r="AB77" s="37"/>
      <c r="AC77" s="37"/>
      <c r="AD77" s="37"/>
      <c r="AE77" s="37"/>
    </row>
    <row r="78" s="2" customFormat="1" ht="16.5" customHeight="1">
      <c r="A78" s="37"/>
      <c r="B78" s="38"/>
      <c r="C78" s="39"/>
      <c r="D78" s="39"/>
      <c r="E78" s="68" t="str">
        <f>E9</f>
        <v>SO 03-17-01 - Tunel Desenský km 29,438 - 29,690</v>
      </c>
      <c r="F78" s="39"/>
      <c r="G78" s="39"/>
      <c r="H78" s="39"/>
      <c r="I78" s="39"/>
      <c r="J78" s="39"/>
      <c r="K78" s="39"/>
      <c r="L78" s="133"/>
      <c r="S78" s="37"/>
      <c r="T78" s="37"/>
      <c r="U78" s="37"/>
      <c r="V78" s="37"/>
      <c r="W78" s="37"/>
      <c r="X78" s="37"/>
      <c r="Y78" s="37"/>
      <c r="Z78" s="37"/>
      <c r="AA78" s="37"/>
      <c r="AB78" s="37"/>
      <c r="AC78" s="37"/>
      <c r="AD78" s="37"/>
      <c r="AE78" s="37"/>
    </row>
    <row r="79" s="2" customFormat="1" ht="6.96" customHeight="1">
      <c r="A79" s="37"/>
      <c r="B79" s="38"/>
      <c r="C79" s="39"/>
      <c r="D79" s="39"/>
      <c r="E79" s="39"/>
      <c r="F79" s="39"/>
      <c r="G79" s="39"/>
      <c r="H79" s="39"/>
      <c r="I79" s="39"/>
      <c r="J79" s="39"/>
      <c r="K79" s="39"/>
      <c r="L79" s="133"/>
      <c r="S79" s="37"/>
      <c r="T79" s="37"/>
      <c r="U79" s="37"/>
      <c r="V79" s="37"/>
      <c r="W79" s="37"/>
      <c r="X79" s="37"/>
      <c r="Y79" s="37"/>
      <c r="Z79" s="37"/>
      <c r="AA79" s="37"/>
      <c r="AB79" s="37"/>
      <c r="AC79" s="37"/>
      <c r="AD79" s="37"/>
      <c r="AE79" s="37"/>
    </row>
    <row r="80" s="2" customFormat="1" ht="12" customHeight="1">
      <c r="A80" s="37"/>
      <c r="B80" s="38"/>
      <c r="C80" s="31" t="s">
        <v>21</v>
      </c>
      <c r="D80" s="39"/>
      <c r="E80" s="39"/>
      <c r="F80" s="26" t="str">
        <f>F12</f>
        <v xml:space="preserve"> </v>
      </c>
      <c r="G80" s="39"/>
      <c r="H80" s="39"/>
      <c r="I80" s="31" t="s">
        <v>23</v>
      </c>
      <c r="J80" s="71" t="str">
        <f>IF(J12="","",J12)</f>
        <v>14. 6. 2023</v>
      </c>
      <c r="K80" s="39"/>
      <c r="L80" s="133"/>
      <c r="S80" s="37"/>
      <c r="T80" s="37"/>
      <c r="U80" s="37"/>
      <c r="V80" s="37"/>
      <c r="W80" s="37"/>
      <c r="X80" s="37"/>
      <c r="Y80" s="37"/>
      <c r="Z80" s="37"/>
      <c r="AA80" s="37"/>
      <c r="AB80" s="37"/>
      <c r="AC80" s="37"/>
      <c r="AD80" s="37"/>
      <c r="AE80" s="37"/>
    </row>
    <row r="81" s="2" customFormat="1" ht="6.96" customHeight="1">
      <c r="A81" s="37"/>
      <c r="B81" s="38"/>
      <c r="C81" s="39"/>
      <c r="D81" s="39"/>
      <c r="E81" s="39"/>
      <c r="F81" s="39"/>
      <c r="G81" s="39"/>
      <c r="H81" s="39"/>
      <c r="I81" s="39"/>
      <c r="J81" s="39"/>
      <c r="K81" s="39"/>
      <c r="L81" s="133"/>
      <c r="S81" s="37"/>
      <c r="T81" s="37"/>
      <c r="U81" s="37"/>
      <c r="V81" s="37"/>
      <c r="W81" s="37"/>
      <c r="X81" s="37"/>
      <c r="Y81" s="37"/>
      <c r="Z81" s="37"/>
      <c r="AA81" s="37"/>
      <c r="AB81" s="37"/>
      <c r="AC81" s="37"/>
      <c r="AD81" s="37"/>
      <c r="AE81" s="37"/>
    </row>
    <row r="82" s="2" customFormat="1" ht="15.15" customHeight="1">
      <c r="A82" s="37"/>
      <c r="B82" s="38"/>
      <c r="C82" s="31" t="s">
        <v>25</v>
      </c>
      <c r="D82" s="39"/>
      <c r="E82" s="39"/>
      <c r="F82" s="26" t="str">
        <f>E15</f>
        <v xml:space="preserve"> </v>
      </c>
      <c r="G82" s="39"/>
      <c r="H82" s="39"/>
      <c r="I82" s="31" t="s">
        <v>30</v>
      </c>
      <c r="J82" s="35" t="str">
        <f>E21</f>
        <v xml:space="preserve"> </v>
      </c>
      <c r="K82" s="39"/>
      <c r="L82" s="133"/>
      <c r="S82" s="37"/>
      <c r="T82" s="37"/>
      <c r="U82" s="37"/>
      <c r="V82" s="37"/>
      <c r="W82" s="37"/>
      <c r="X82" s="37"/>
      <c r="Y82" s="37"/>
      <c r="Z82" s="37"/>
      <c r="AA82" s="37"/>
      <c r="AB82" s="37"/>
      <c r="AC82" s="37"/>
      <c r="AD82" s="37"/>
      <c r="AE82" s="37"/>
    </row>
    <row r="83" s="2" customFormat="1" ht="15.15" customHeight="1">
      <c r="A83" s="37"/>
      <c r="B83" s="38"/>
      <c r="C83" s="31" t="s">
        <v>28</v>
      </c>
      <c r="D83" s="39"/>
      <c r="E83" s="39"/>
      <c r="F83" s="26" t="str">
        <f>IF(E18="","",E18)</f>
        <v>Vyplň údaj</v>
      </c>
      <c r="G83" s="39"/>
      <c r="H83" s="39"/>
      <c r="I83" s="31" t="s">
        <v>32</v>
      </c>
      <c r="J83" s="35" t="str">
        <f>E24</f>
        <v xml:space="preserve"> </v>
      </c>
      <c r="K83" s="39"/>
      <c r="L83" s="133"/>
      <c r="S83" s="37"/>
      <c r="T83" s="37"/>
      <c r="U83" s="37"/>
      <c r="V83" s="37"/>
      <c r="W83" s="37"/>
      <c r="X83" s="37"/>
      <c r="Y83" s="37"/>
      <c r="Z83" s="37"/>
      <c r="AA83" s="37"/>
      <c r="AB83" s="37"/>
      <c r="AC83" s="37"/>
      <c r="AD83" s="37"/>
      <c r="AE83" s="37"/>
    </row>
    <row r="84" s="2" customFormat="1" ht="10.32" customHeight="1">
      <c r="A84" s="37"/>
      <c r="B84" s="38"/>
      <c r="C84" s="39"/>
      <c r="D84" s="39"/>
      <c r="E84" s="39"/>
      <c r="F84" s="39"/>
      <c r="G84" s="39"/>
      <c r="H84" s="39"/>
      <c r="I84" s="39"/>
      <c r="J84" s="39"/>
      <c r="K84" s="39"/>
      <c r="L84" s="133"/>
      <c r="S84" s="37"/>
      <c r="T84" s="37"/>
      <c r="U84" s="37"/>
      <c r="V84" s="37"/>
      <c r="W84" s="37"/>
      <c r="X84" s="37"/>
      <c r="Y84" s="37"/>
      <c r="Z84" s="37"/>
      <c r="AA84" s="37"/>
      <c r="AB84" s="37"/>
      <c r="AC84" s="37"/>
      <c r="AD84" s="37"/>
      <c r="AE84" s="37"/>
    </row>
    <row r="85" s="10" customFormat="1" ht="29.28" customHeight="1">
      <c r="A85" s="170"/>
      <c r="B85" s="171"/>
      <c r="C85" s="172" t="s">
        <v>246</v>
      </c>
      <c r="D85" s="173" t="s">
        <v>54</v>
      </c>
      <c r="E85" s="173" t="s">
        <v>50</v>
      </c>
      <c r="F85" s="173" t="s">
        <v>51</v>
      </c>
      <c r="G85" s="173" t="s">
        <v>247</v>
      </c>
      <c r="H85" s="173" t="s">
        <v>248</v>
      </c>
      <c r="I85" s="173" t="s">
        <v>249</v>
      </c>
      <c r="J85" s="173" t="s">
        <v>241</v>
      </c>
      <c r="K85" s="174" t="s">
        <v>250</v>
      </c>
      <c r="L85" s="175"/>
      <c r="M85" s="91" t="s">
        <v>19</v>
      </c>
      <c r="N85" s="92" t="s">
        <v>39</v>
      </c>
      <c r="O85" s="92" t="s">
        <v>251</v>
      </c>
      <c r="P85" s="92" t="s">
        <v>252</v>
      </c>
      <c r="Q85" s="92" t="s">
        <v>253</v>
      </c>
      <c r="R85" s="92" t="s">
        <v>254</v>
      </c>
      <c r="S85" s="92" t="s">
        <v>255</v>
      </c>
      <c r="T85" s="93" t="s">
        <v>256</v>
      </c>
      <c r="U85" s="170"/>
      <c r="V85" s="170"/>
      <c r="W85" s="170"/>
      <c r="X85" s="170"/>
      <c r="Y85" s="170"/>
      <c r="Z85" s="170"/>
      <c r="AA85" s="170"/>
      <c r="AB85" s="170"/>
      <c r="AC85" s="170"/>
      <c r="AD85" s="170"/>
      <c r="AE85" s="170"/>
    </row>
    <row r="86" s="2" customFormat="1" ht="22.8" customHeight="1">
      <c r="A86" s="37"/>
      <c r="B86" s="38"/>
      <c r="C86" s="98" t="s">
        <v>257</v>
      </c>
      <c r="D86" s="39"/>
      <c r="E86" s="39"/>
      <c r="F86" s="39"/>
      <c r="G86" s="39"/>
      <c r="H86" s="39"/>
      <c r="I86" s="39"/>
      <c r="J86" s="176">
        <f>BK86</f>
        <v>0</v>
      </c>
      <c r="K86" s="39"/>
      <c r="L86" s="43"/>
      <c r="M86" s="94"/>
      <c r="N86" s="177"/>
      <c r="O86" s="95"/>
      <c r="P86" s="178">
        <f>P87+P99+P124+P135+P139+P204+P217</f>
        <v>0</v>
      </c>
      <c r="Q86" s="95"/>
      <c r="R86" s="178">
        <f>R87+R99+R124+R135+R139+R204+R217</f>
        <v>593.00250970000002</v>
      </c>
      <c r="S86" s="95"/>
      <c r="T86" s="179">
        <f>T87+T99+T124+T135+T139+T204+T217</f>
        <v>136.29701800000001</v>
      </c>
      <c r="U86" s="37"/>
      <c r="V86" s="37"/>
      <c r="W86" s="37"/>
      <c r="X86" s="37"/>
      <c r="Y86" s="37"/>
      <c r="Z86" s="37"/>
      <c r="AA86" s="37"/>
      <c r="AB86" s="37"/>
      <c r="AC86" s="37"/>
      <c r="AD86" s="37"/>
      <c r="AE86" s="37"/>
      <c r="AT86" s="16" t="s">
        <v>68</v>
      </c>
      <c r="AU86" s="16" t="s">
        <v>242</v>
      </c>
      <c r="BK86" s="180">
        <f>BK87+BK99+BK124+BK135+BK139+BK204+BK217</f>
        <v>0</v>
      </c>
    </row>
    <row r="87" s="11" customFormat="1" ht="25.92" customHeight="1">
      <c r="A87" s="11"/>
      <c r="B87" s="181"/>
      <c r="C87" s="182"/>
      <c r="D87" s="183" t="s">
        <v>68</v>
      </c>
      <c r="E87" s="184" t="s">
        <v>79</v>
      </c>
      <c r="F87" s="184" t="s">
        <v>1908</v>
      </c>
      <c r="G87" s="182"/>
      <c r="H87" s="182"/>
      <c r="I87" s="185"/>
      <c r="J87" s="186">
        <f>BK87</f>
        <v>0</v>
      </c>
      <c r="K87" s="182"/>
      <c r="L87" s="187"/>
      <c r="M87" s="188"/>
      <c r="N87" s="189"/>
      <c r="O87" s="189"/>
      <c r="P87" s="190">
        <f>SUM(P88:P98)</f>
        <v>0</v>
      </c>
      <c r="Q87" s="189"/>
      <c r="R87" s="190">
        <f>SUM(R88:R98)</f>
        <v>197.14603640000001</v>
      </c>
      <c r="S87" s="189"/>
      <c r="T87" s="191">
        <f>SUM(T88:T98)</f>
        <v>0</v>
      </c>
      <c r="U87" s="11"/>
      <c r="V87" s="11"/>
      <c r="W87" s="11"/>
      <c r="X87" s="11"/>
      <c r="Y87" s="11"/>
      <c r="Z87" s="11"/>
      <c r="AA87" s="11"/>
      <c r="AB87" s="11"/>
      <c r="AC87" s="11"/>
      <c r="AD87" s="11"/>
      <c r="AE87" s="11"/>
      <c r="AR87" s="192" t="s">
        <v>77</v>
      </c>
      <c r="AT87" s="193" t="s">
        <v>68</v>
      </c>
      <c r="AU87" s="193" t="s">
        <v>69</v>
      </c>
      <c r="AY87" s="192" t="s">
        <v>260</v>
      </c>
      <c r="BK87" s="194">
        <f>SUM(BK88:BK98)</f>
        <v>0</v>
      </c>
    </row>
    <row r="88" s="2" customFormat="1" ht="16.5" customHeight="1">
      <c r="A88" s="37"/>
      <c r="B88" s="38"/>
      <c r="C88" s="195" t="s">
        <v>77</v>
      </c>
      <c r="D88" s="195" t="s">
        <v>261</v>
      </c>
      <c r="E88" s="196" t="s">
        <v>2295</v>
      </c>
      <c r="F88" s="197" t="s">
        <v>2296</v>
      </c>
      <c r="G88" s="198" t="s">
        <v>1066</v>
      </c>
      <c r="H88" s="199">
        <v>8.8200000000000003</v>
      </c>
      <c r="I88" s="200"/>
      <c r="J88" s="201">
        <f>ROUND(I88*H88,2)</f>
        <v>0</v>
      </c>
      <c r="K88" s="197" t="s">
        <v>1261</v>
      </c>
      <c r="L88" s="43"/>
      <c r="M88" s="202" t="s">
        <v>19</v>
      </c>
      <c r="N88" s="203" t="s">
        <v>40</v>
      </c>
      <c r="O88" s="83"/>
      <c r="P88" s="204">
        <f>O88*H88</f>
        <v>0</v>
      </c>
      <c r="Q88" s="204">
        <v>2.3010199999999998</v>
      </c>
      <c r="R88" s="204">
        <f>Q88*H88</f>
        <v>20.294996399999999</v>
      </c>
      <c r="S88" s="204">
        <v>0</v>
      </c>
      <c r="T88" s="205">
        <f>S88*H88</f>
        <v>0</v>
      </c>
      <c r="U88" s="37"/>
      <c r="V88" s="37"/>
      <c r="W88" s="37"/>
      <c r="X88" s="37"/>
      <c r="Y88" s="37"/>
      <c r="Z88" s="37"/>
      <c r="AA88" s="37"/>
      <c r="AB88" s="37"/>
      <c r="AC88" s="37"/>
      <c r="AD88" s="37"/>
      <c r="AE88" s="37"/>
      <c r="AR88" s="206" t="s">
        <v>266</v>
      </c>
      <c r="AT88" s="206" t="s">
        <v>261</v>
      </c>
      <c r="AU88" s="206" t="s">
        <v>77</v>
      </c>
      <c r="AY88" s="16" t="s">
        <v>260</v>
      </c>
      <c r="BE88" s="207">
        <f>IF(N88="základní",J88,0)</f>
        <v>0</v>
      </c>
      <c r="BF88" s="207">
        <f>IF(N88="snížená",J88,0)</f>
        <v>0</v>
      </c>
      <c r="BG88" s="207">
        <f>IF(N88="zákl. přenesená",J88,0)</f>
        <v>0</v>
      </c>
      <c r="BH88" s="207">
        <f>IF(N88="sníž. přenesená",J88,0)</f>
        <v>0</v>
      </c>
      <c r="BI88" s="207">
        <f>IF(N88="nulová",J88,0)</f>
        <v>0</v>
      </c>
      <c r="BJ88" s="16" t="s">
        <v>77</v>
      </c>
      <c r="BK88" s="207">
        <f>ROUND(I88*H88,2)</f>
        <v>0</v>
      </c>
      <c r="BL88" s="16" t="s">
        <v>266</v>
      </c>
      <c r="BM88" s="206" t="s">
        <v>79</v>
      </c>
    </row>
    <row r="89" s="2" customFormat="1">
      <c r="A89" s="37"/>
      <c r="B89" s="38"/>
      <c r="C89" s="39"/>
      <c r="D89" s="208" t="s">
        <v>267</v>
      </c>
      <c r="E89" s="39"/>
      <c r="F89" s="209" t="s">
        <v>2296</v>
      </c>
      <c r="G89" s="39"/>
      <c r="H89" s="39"/>
      <c r="I89" s="210"/>
      <c r="J89" s="39"/>
      <c r="K89" s="39"/>
      <c r="L89" s="43"/>
      <c r="M89" s="211"/>
      <c r="N89" s="212"/>
      <c r="O89" s="83"/>
      <c r="P89" s="83"/>
      <c r="Q89" s="83"/>
      <c r="R89" s="83"/>
      <c r="S89" s="83"/>
      <c r="T89" s="84"/>
      <c r="U89" s="37"/>
      <c r="V89" s="37"/>
      <c r="W89" s="37"/>
      <c r="X89" s="37"/>
      <c r="Y89" s="37"/>
      <c r="Z89" s="37"/>
      <c r="AA89" s="37"/>
      <c r="AB89" s="37"/>
      <c r="AC89" s="37"/>
      <c r="AD89" s="37"/>
      <c r="AE89" s="37"/>
      <c r="AT89" s="16" t="s">
        <v>267</v>
      </c>
      <c r="AU89" s="16" t="s">
        <v>77</v>
      </c>
    </row>
    <row r="90" s="2" customFormat="1">
      <c r="A90" s="37"/>
      <c r="B90" s="38"/>
      <c r="C90" s="39"/>
      <c r="D90" s="254" t="s">
        <v>1425</v>
      </c>
      <c r="E90" s="39"/>
      <c r="F90" s="255" t="s">
        <v>2297</v>
      </c>
      <c r="G90" s="39"/>
      <c r="H90" s="39"/>
      <c r="I90" s="210"/>
      <c r="J90" s="39"/>
      <c r="K90" s="39"/>
      <c r="L90" s="43"/>
      <c r="M90" s="211"/>
      <c r="N90" s="212"/>
      <c r="O90" s="83"/>
      <c r="P90" s="83"/>
      <c r="Q90" s="83"/>
      <c r="R90" s="83"/>
      <c r="S90" s="83"/>
      <c r="T90" s="84"/>
      <c r="U90" s="37"/>
      <c r="V90" s="37"/>
      <c r="W90" s="37"/>
      <c r="X90" s="37"/>
      <c r="Y90" s="37"/>
      <c r="Z90" s="37"/>
      <c r="AA90" s="37"/>
      <c r="AB90" s="37"/>
      <c r="AC90" s="37"/>
      <c r="AD90" s="37"/>
      <c r="AE90" s="37"/>
      <c r="AT90" s="16" t="s">
        <v>1425</v>
      </c>
      <c r="AU90" s="16" t="s">
        <v>77</v>
      </c>
    </row>
    <row r="91" s="2" customFormat="1">
      <c r="A91" s="37"/>
      <c r="B91" s="38"/>
      <c r="C91" s="39"/>
      <c r="D91" s="208" t="s">
        <v>271</v>
      </c>
      <c r="E91" s="39"/>
      <c r="F91" s="213" t="s">
        <v>2298</v>
      </c>
      <c r="G91" s="39"/>
      <c r="H91" s="39"/>
      <c r="I91" s="210"/>
      <c r="J91" s="39"/>
      <c r="K91" s="39"/>
      <c r="L91" s="43"/>
      <c r="M91" s="211"/>
      <c r="N91" s="212"/>
      <c r="O91" s="83"/>
      <c r="P91" s="83"/>
      <c r="Q91" s="83"/>
      <c r="R91" s="83"/>
      <c r="S91" s="83"/>
      <c r="T91" s="84"/>
      <c r="U91" s="37"/>
      <c r="V91" s="37"/>
      <c r="W91" s="37"/>
      <c r="X91" s="37"/>
      <c r="Y91" s="37"/>
      <c r="Z91" s="37"/>
      <c r="AA91" s="37"/>
      <c r="AB91" s="37"/>
      <c r="AC91" s="37"/>
      <c r="AD91" s="37"/>
      <c r="AE91" s="37"/>
      <c r="AT91" s="16" t="s">
        <v>271</v>
      </c>
      <c r="AU91" s="16" t="s">
        <v>77</v>
      </c>
    </row>
    <row r="92" s="2" customFormat="1" ht="16.5" customHeight="1">
      <c r="A92" s="37"/>
      <c r="B92" s="38"/>
      <c r="C92" s="195" t="s">
        <v>79</v>
      </c>
      <c r="D92" s="195" t="s">
        <v>261</v>
      </c>
      <c r="E92" s="196" t="s">
        <v>2299</v>
      </c>
      <c r="F92" s="197" t="s">
        <v>2300</v>
      </c>
      <c r="G92" s="198" t="s">
        <v>547</v>
      </c>
      <c r="H92" s="199">
        <v>40</v>
      </c>
      <c r="I92" s="200"/>
      <c r="J92" s="201">
        <f>ROUND(I92*H92,2)</f>
        <v>0</v>
      </c>
      <c r="K92" s="197" t="s">
        <v>1261</v>
      </c>
      <c r="L92" s="43"/>
      <c r="M92" s="202" t="s">
        <v>19</v>
      </c>
      <c r="N92" s="203" t="s">
        <v>40</v>
      </c>
      <c r="O92" s="83"/>
      <c r="P92" s="204">
        <f>O92*H92</f>
        <v>0</v>
      </c>
      <c r="Q92" s="204">
        <v>0.24299000000000001</v>
      </c>
      <c r="R92" s="204">
        <f>Q92*H92</f>
        <v>9.7195999999999998</v>
      </c>
      <c r="S92" s="204">
        <v>0</v>
      </c>
      <c r="T92" s="205">
        <f>S92*H92</f>
        <v>0</v>
      </c>
      <c r="U92" s="37"/>
      <c r="V92" s="37"/>
      <c r="W92" s="37"/>
      <c r="X92" s="37"/>
      <c r="Y92" s="37"/>
      <c r="Z92" s="37"/>
      <c r="AA92" s="37"/>
      <c r="AB92" s="37"/>
      <c r="AC92" s="37"/>
      <c r="AD92" s="37"/>
      <c r="AE92" s="37"/>
      <c r="AR92" s="206" t="s">
        <v>266</v>
      </c>
      <c r="AT92" s="206" t="s">
        <v>261</v>
      </c>
      <c r="AU92" s="206" t="s">
        <v>77</v>
      </c>
      <c r="AY92" s="16" t="s">
        <v>260</v>
      </c>
      <c r="BE92" s="207">
        <f>IF(N92="základní",J92,0)</f>
        <v>0</v>
      </c>
      <c r="BF92" s="207">
        <f>IF(N92="snížená",J92,0)</f>
        <v>0</v>
      </c>
      <c r="BG92" s="207">
        <f>IF(N92="zákl. přenesená",J92,0)</f>
        <v>0</v>
      </c>
      <c r="BH92" s="207">
        <f>IF(N92="sníž. přenesená",J92,0)</f>
        <v>0</v>
      </c>
      <c r="BI92" s="207">
        <f>IF(N92="nulová",J92,0)</f>
        <v>0</v>
      </c>
      <c r="BJ92" s="16" t="s">
        <v>77</v>
      </c>
      <c r="BK92" s="207">
        <f>ROUND(I92*H92,2)</f>
        <v>0</v>
      </c>
      <c r="BL92" s="16" t="s">
        <v>266</v>
      </c>
      <c r="BM92" s="206" t="s">
        <v>266</v>
      </c>
    </row>
    <row r="93" s="2" customFormat="1">
      <c r="A93" s="37"/>
      <c r="B93" s="38"/>
      <c r="C93" s="39"/>
      <c r="D93" s="208" t="s">
        <v>267</v>
      </c>
      <c r="E93" s="39"/>
      <c r="F93" s="209" t="s">
        <v>2301</v>
      </c>
      <c r="G93" s="39"/>
      <c r="H93" s="39"/>
      <c r="I93" s="210"/>
      <c r="J93" s="39"/>
      <c r="K93" s="39"/>
      <c r="L93" s="43"/>
      <c r="M93" s="211"/>
      <c r="N93" s="212"/>
      <c r="O93" s="83"/>
      <c r="P93" s="83"/>
      <c r="Q93" s="83"/>
      <c r="R93" s="83"/>
      <c r="S93" s="83"/>
      <c r="T93" s="84"/>
      <c r="U93" s="37"/>
      <c r="V93" s="37"/>
      <c r="W93" s="37"/>
      <c r="X93" s="37"/>
      <c r="Y93" s="37"/>
      <c r="Z93" s="37"/>
      <c r="AA93" s="37"/>
      <c r="AB93" s="37"/>
      <c r="AC93" s="37"/>
      <c r="AD93" s="37"/>
      <c r="AE93" s="37"/>
      <c r="AT93" s="16" t="s">
        <v>267</v>
      </c>
      <c r="AU93" s="16" t="s">
        <v>77</v>
      </c>
    </row>
    <row r="94" s="2" customFormat="1">
      <c r="A94" s="37"/>
      <c r="B94" s="38"/>
      <c r="C94" s="39"/>
      <c r="D94" s="254" t="s">
        <v>1425</v>
      </c>
      <c r="E94" s="39"/>
      <c r="F94" s="255" t="s">
        <v>2302</v>
      </c>
      <c r="G94" s="39"/>
      <c r="H94" s="39"/>
      <c r="I94" s="210"/>
      <c r="J94" s="39"/>
      <c r="K94" s="39"/>
      <c r="L94" s="43"/>
      <c r="M94" s="211"/>
      <c r="N94" s="212"/>
      <c r="O94" s="83"/>
      <c r="P94" s="83"/>
      <c r="Q94" s="83"/>
      <c r="R94" s="83"/>
      <c r="S94" s="83"/>
      <c r="T94" s="84"/>
      <c r="U94" s="37"/>
      <c r="V94" s="37"/>
      <c r="W94" s="37"/>
      <c r="X94" s="37"/>
      <c r="Y94" s="37"/>
      <c r="Z94" s="37"/>
      <c r="AA94" s="37"/>
      <c r="AB94" s="37"/>
      <c r="AC94" s="37"/>
      <c r="AD94" s="37"/>
      <c r="AE94" s="37"/>
      <c r="AT94" s="16" t="s">
        <v>1425</v>
      </c>
      <c r="AU94" s="16" t="s">
        <v>77</v>
      </c>
    </row>
    <row r="95" s="2" customFormat="1">
      <c r="A95" s="37"/>
      <c r="B95" s="38"/>
      <c r="C95" s="39"/>
      <c r="D95" s="208" t="s">
        <v>271</v>
      </c>
      <c r="E95" s="39"/>
      <c r="F95" s="213" t="s">
        <v>2303</v>
      </c>
      <c r="G95" s="39"/>
      <c r="H95" s="39"/>
      <c r="I95" s="210"/>
      <c r="J95" s="39"/>
      <c r="K95" s="39"/>
      <c r="L95" s="43"/>
      <c r="M95" s="211"/>
      <c r="N95" s="212"/>
      <c r="O95" s="83"/>
      <c r="P95" s="83"/>
      <c r="Q95" s="83"/>
      <c r="R95" s="83"/>
      <c r="S95" s="83"/>
      <c r="T95" s="84"/>
      <c r="U95" s="37"/>
      <c r="V95" s="37"/>
      <c r="W95" s="37"/>
      <c r="X95" s="37"/>
      <c r="Y95" s="37"/>
      <c r="Z95" s="37"/>
      <c r="AA95" s="37"/>
      <c r="AB95" s="37"/>
      <c r="AC95" s="37"/>
      <c r="AD95" s="37"/>
      <c r="AE95" s="37"/>
      <c r="AT95" s="16" t="s">
        <v>271</v>
      </c>
      <c r="AU95" s="16" t="s">
        <v>77</v>
      </c>
    </row>
    <row r="96" s="2" customFormat="1" ht="24.15" customHeight="1">
      <c r="A96" s="37"/>
      <c r="B96" s="38"/>
      <c r="C96" s="195" t="s">
        <v>281</v>
      </c>
      <c r="D96" s="195" t="s">
        <v>261</v>
      </c>
      <c r="E96" s="196" t="s">
        <v>3601</v>
      </c>
      <c r="F96" s="197" t="s">
        <v>3602</v>
      </c>
      <c r="G96" s="198" t="s">
        <v>547</v>
      </c>
      <c r="H96" s="199">
        <v>252</v>
      </c>
      <c r="I96" s="200"/>
      <c r="J96" s="201">
        <f>ROUND(I96*H96,2)</f>
        <v>0</v>
      </c>
      <c r="K96" s="197" t="s">
        <v>1261</v>
      </c>
      <c r="L96" s="43"/>
      <c r="M96" s="202" t="s">
        <v>19</v>
      </c>
      <c r="N96" s="203" t="s">
        <v>40</v>
      </c>
      <c r="O96" s="83"/>
      <c r="P96" s="204">
        <f>O96*H96</f>
        <v>0</v>
      </c>
      <c r="Q96" s="204">
        <v>0.66322000000000003</v>
      </c>
      <c r="R96" s="204">
        <f>Q96*H96</f>
        <v>167.13144</v>
      </c>
      <c r="S96" s="204">
        <v>0</v>
      </c>
      <c r="T96" s="205">
        <f>S96*H96</f>
        <v>0</v>
      </c>
      <c r="U96" s="37"/>
      <c r="V96" s="37"/>
      <c r="W96" s="37"/>
      <c r="X96" s="37"/>
      <c r="Y96" s="37"/>
      <c r="Z96" s="37"/>
      <c r="AA96" s="37"/>
      <c r="AB96" s="37"/>
      <c r="AC96" s="37"/>
      <c r="AD96" s="37"/>
      <c r="AE96" s="37"/>
      <c r="AR96" s="206" t="s">
        <v>266</v>
      </c>
      <c r="AT96" s="206" t="s">
        <v>261</v>
      </c>
      <c r="AU96" s="206" t="s">
        <v>77</v>
      </c>
      <c r="AY96" s="16" t="s">
        <v>260</v>
      </c>
      <c r="BE96" s="207">
        <f>IF(N96="základní",J96,0)</f>
        <v>0</v>
      </c>
      <c r="BF96" s="207">
        <f>IF(N96="snížená",J96,0)</f>
        <v>0</v>
      </c>
      <c r="BG96" s="207">
        <f>IF(N96="zákl. přenesená",J96,0)</f>
        <v>0</v>
      </c>
      <c r="BH96" s="207">
        <f>IF(N96="sníž. přenesená",J96,0)</f>
        <v>0</v>
      </c>
      <c r="BI96" s="207">
        <f>IF(N96="nulová",J96,0)</f>
        <v>0</v>
      </c>
      <c r="BJ96" s="16" t="s">
        <v>77</v>
      </c>
      <c r="BK96" s="207">
        <f>ROUND(I96*H96,2)</f>
        <v>0</v>
      </c>
      <c r="BL96" s="16" t="s">
        <v>266</v>
      </c>
      <c r="BM96" s="206" t="s">
        <v>3603</v>
      </c>
    </row>
    <row r="97" s="2" customFormat="1">
      <c r="A97" s="37"/>
      <c r="B97" s="38"/>
      <c r="C97" s="39"/>
      <c r="D97" s="208" t="s">
        <v>267</v>
      </c>
      <c r="E97" s="39"/>
      <c r="F97" s="209" t="s">
        <v>3604</v>
      </c>
      <c r="G97" s="39"/>
      <c r="H97" s="39"/>
      <c r="I97" s="210"/>
      <c r="J97" s="39"/>
      <c r="K97" s="39"/>
      <c r="L97" s="43"/>
      <c r="M97" s="211"/>
      <c r="N97" s="212"/>
      <c r="O97" s="83"/>
      <c r="P97" s="83"/>
      <c r="Q97" s="83"/>
      <c r="R97" s="83"/>
      <c r="S97" s="83"/>
      <c r="T97" s="84"/>
      <c r="U97" s="37"/>
      <c r="V97" s="37"/>
      <c r="W97" s="37"/>
      <c r="X97" s="37"/>
      <c r="Y97" s="37"/>
      <c r="Z97" s="37"/>
      <c r="AA97" s="37"/>
      <c r="AB97" s="37"/>
      <c r="AC97" s="37"/>
      <c r="AD97" s="37"/>
      <c r="AE97" s="37"/>
      <c r="AT97" s="16" t="s">
        <v>267</v>
      </c>
      <c r="AU97" s="16" t="s">
        <v>77</v>
      </c>
    </row>
    <row r="98" s="2" customFormat="1">
      <c r="A98" s="37"/>
      <c r="B98" s="38"/>
      <c r="C98" s="39"/>
      <c r="D98" s="254" t="s">
        <v>1425</v>
      </c>
      <c r="E98" s="39"/>
      <c r="F98" s="255" t="s">
        <v>3605</v>
      </c>
      <c r="G98" s="39"/>
      <c r="H98" s="39"/>
      <c r="I98" s="210"/>
      <c r="J98" s="39"/>
      <c r="K98" s="39"/>
      <c r="L98" s="43"/>
      <c r="M98" s="211"/>
      <c r="N98" s="212"/>
      <c r="O98" s="83"/>
      <c r="P98" s="83"/>
      <c r="Q98" s="83"/>
      <c r="R98" s="83"/>
      <c r="S98" s="83"/>
      <c r="T98" s="84"/>
      <c r="U98" s="37"/>
      <c r="V98" s="37"/>
      <c r="W98" s="37"/>
      <c r="X98" s="37"/>
      <c r="Y98" s="37"/>
      <c r="Z98" s="37"/>
      <c r="AA98" s="37"/>
      <c r="AB98" s="37"/>
      <c r="AC98" s="37"/>
      <c r="AD98" s="37"/>
      <c r="AE98" s="37"/>
      <c r="AT98" s="16" t="s">
        <v>1425</v>
      </c>
      <c r="AU98" s="16" t="s">
        <v>77</v>
      </c>
    </row>
    <row r="99" s="11" customFormat="1" ht="25.92" customHeight="1">
      <c r="A99" s="11"/>
      <c r="B99" s="181"/>
      <c r="C99" s="182"/>
      <c r="D99" s="183" t="s">
        <v>68</v>
      </c>
      <c r="E99" s="184" t="s">
        <v>281</v>
      </c>
      <c r="F99" s="184" t="s">
        <v>1918</v>
      </c>
      <c r="G99" s="182"/>
      <c r="H99" s="182"/>
      <c r="I99" s="185"/>
      <c r="J99" s="186">
        <f>BK99</f>
        <v>0</v>
      </c>
      <c r="K99" s="182"/>
      <c r="L99" s="187"/>
      <c r="M99" s="188"/>
      <c r="N99" s="189"/>
      <c r="O99" s="189"/>
      <c r="P99" s="190">
        <f>SUM(P100:P123)</f>
        <v>0</v>
      </c>
      <c r="Q99" s="189"/>
      <c r="R99" s="190">
        <f>SUM(R100:R123)</f>
        <v>355.07929150000001</v>
      </c>
      <c r="S99" s="189"/>
      <c r="T99" s="191">
        <f>SUM(T100:T123)</f>
        <v>3.0174120000000002</v>
      </c>
      <c r="U99" s="11"/>
      <c r="V99" s="11"/>
      <c r="W99" s="11"/>
      <c r="X99" s="11"/>
      <c r="Y99" s="11"/>
      <c r="Z99" s="11"/>
      <c r="AA99" s="11"/>
      <c r="AB99" s="11"/>
      <c r="AC99" s="11"/>
      <c r="AD99" s="11"/>
      <c r="AE99" s="11"/>
      <c r="AR99" s="192" t="s">
        <v>77</v>
      </c>
      <c r="AT99" s="193" t="s">
        <v>68</v>
      </c>
      <c r="AU99" s="193" t="s">
        <v>69</v>
      </c>
      <c r="AY99" s="192" t="s">
        <v>260</v>
      </c>
      <c r="BK99" s="194">
        <f>SUM(BK100:BK123)</f>
        <v>0</v>
      </c>
    </row>
    <row r="100" s="2" customFormat="1" ht="16.5" customHeight="1">
      <c r="A100" s="37"/>
      <c r="B100" s="38"/>
      <c r="C100" s="195" t="s">
        <v>266</v>
      </c>
      <c r="D100" s="195" t="s">
        <v>261</v>
      </c>
      <c r="E100" s="196" t="s">
        <v>2309</v>
      </c>
      <c r="F100" s="197" t="s">
        <v>2310</v>
      </c>
      <c r="G100" s="198" t="s">
        <v>547</v>
      </c>
      <c r="H100" s="199">
        <v>209.19999999999999</v>
      </c>
      <c r="I100" s="200"/>
      <c r="J100" s="201">
        <f>ROUND(I100*H100,2)</f>
        <v>0</v>
      </c>
      <c r="K100" s="197" t="s">
        <v>1261</v>
      </c>
      <c r="L100" s="43"/>
      <c r="M100" s="202" t="s">
        <v>19</v>
      </c>
      <c r="N100" s="203" t="s">
        <v>40</v>
      </c>
      <c r="O100" s="83"/>
      <c r="P100" s="204">
        <f>O100*H100</f>
        <v>0</v>
      </c>
      <c r="Q100" s="204">
        <v>0.0090500000000000008</v>
      </c>
      <c r="R100" s="204">
        <f>Q100*H100</f>
        <v>1.8932600000000002</v>
      </c>
      <c r="S100" s="204">
        <v>1.0000000000000001E-05</v>
      </c>
      <c r="T100" s="205">
        <f>S100*H100</f>
        <v>0.0020920000000000001</v>
      </c>
      <c r="U100" s="37"/>
      <c r="V100" s="37"/>
      <c r="W100" s="37"/>
      <c r="X100" s="37"/>
      <c r="Y100" s="37"/>
      <c r="Z100" s="37"/>
      <c r="AA100" s="37"/>
      <c r="AB100" s="37"/>
      <c r="AC100" s="37"/>
      <c r="AD100" s="37"/>
      <c r="AE100" s="37"/>
      <c r="AR100" s="206" t="s">
        <v>266</v>
      </c>
      <c r="AT100" s="206" t="s">
        <v>261</v>
      </c>
      <c r="AU100" s="206" t="s">
        <v>77</v>
      </c>
      <c r="AY100" s="16" t="s">
        <v>260</v>
      </c>
      <c r="BE100" s="207">
        <f>IF(N100="základní",J100,0)</f>
        <v>0</v>
      </c>
      <c r="BF100" s="207">
        <f>IF(N100="snížená",J100,0)</f>
        <v>0</v>
      </c>
      <c r="BG100" s="207">
        <f>IF(N100="zákl. přenesená",J100,0)</f>
        <v>0</v>
      </c>
      <c r="BH100" s="207">
        <f>IF(N100="sníž. přenesená",J100,0)</f>
        <v>0</v>
      </c>
      <c r="BI100" s="207">
        <f>IF(N100="nulová",J100,0)</f>
        <v>0</v>
      </c>
      <c r="BJ100" s="16" t="s">
        <v>77</v>
      </c>
      <c r="BK100" s="207">
        <f>ROUND(I100*H100,2)</f>
        <v>0</v>
      </c>
      <c r="BL100" s="16" t="s">
        <v>266</v>
      </c>
      <c r="BM100" s="206" t="s">
        <v>279</v>
      </c>
    </row>
    <row r="101" s="2" customFormat="1">
      <c r="A101" s="37"/>
      <c r="B101" s="38"/>
      <c r="C101" s="39"/>
      <c r="D101" s="208" t="s">
        <v>267</v>
      </c>
      <c r="E101" s="39"/>
      <c r="F101" s="209" t="s">
        <v>2311</v>
      </c>
      <c r="G101" s="39"/>
      <c r="H101" s="39"/>
      <c r="I101" s="210"/>
      <c r="J101" s="39"/>
      <c r="K101" s="39"/>
      <c r="L101" s="43"/>
      <c r="M101" s="211"/>
      <c r="N101" s="212"/>
      <c r="O101" s="83"/>
      <c r="P101" s="83"/>
      <c r="Q101" s="83"/>
      <c r="R101" s="83"/>
      <c r="S101" s="83"/>
      <c r="T101" s="84"/>
      <c r="U101" s="37"/>
      <c r="V101" s="37"/>
      <c r="W101" s="37"/>
      <c r="X101" s="37"/>
      <c r="Y101" s="37"/>
      <c r="Z101" s="37"/>
      <c r="AA101" s="37"/>
      <c r="AB101" s="37"/>
      <c r="AC101" s="37"/>
      <c r="AD101" s="37"/>
      <c r="AE101" s="37"/>
      <c r="AT101" s="16" t="s">
        <v>267</v>
      </c>
      <c r="AU101" s="16" t="s">
        <v>77</v>
      </c>
    </row>
    <row r="102" s="2" customFormat="1">
      <c r="A102" s="37"/>
      <c r="B102" s="38"/>
      <c r="C102" s="39"/>
      <c r="D102" s="254" t="s">
        <v>1425</v>
      </c>
      <c r="E102" s="39"/>
      <c r="F102" s="255" t="s">
        <v>2312</v>
      </c>
      <c r="G102" s="39"/>
      <c r="H102" s="39"/>
      <c r="I102" s="210"/>
      <c r="J102" s="39"/>
      <c r="K102" s="39"/>
      <c r="L102" s="43"/>
      <c r="M102" s="211"/>
      <c r="N102" s="212"/>
      <c r="O102" s="83"/>
      <c r="P102" s="83"/>
      <c r="Q102" s="83"/>
      <c r="R102" s="83"/>
      <c r="S102" s="83"/>
      <c r="T102" s="84"/>
      <c r="U102" s="37"/>
      <c r="V102" s="37"/>
      <c r="W102" s="37"/>
      <c r="X102" s="37"/>
      <c r="Y102" s="37"/>
      <c r="Z102" s="37"/>
      <c r="AA102" s="37"/>
      <c r="AB102" s="37"/>
      <c r="AC102" s="37"/>
      <c r="AD102" s="37"/>
      <c r="AE102" s="37"/>
      <c r="AT102" s="16" t="s">
        <v>1425</v>
      </c>
      <c r="AU102" s="16" t="s">
        <v>77</v>
      </c>
    </row>
    <row r="103" s="2" customFormat="1">
      <c r="A103" s="37"/>
      <c r="B103" s="38"/>
      <c r="C103" s="39"/>
      <c r="D103" s="208" t="s">
        <v>271</v>
      </c>
      <c r="E103" s="39"/>
      <c r="F103" s="213" t="s">
        <v>2313</v>
      </c>
      <c r="G103" s="39"/>
      <c r="H103" s="39"/>
      <c r="I103" s="210"/>
      <c r="J103" s="39"/>
      <c r="K103" s="39"/>
      <c r="L103" s="43"/>
      <c r="M103" s="211"/>
      <c r="N103" s="212"/>
      <c r="O103" s="83"/>
      <c r="P103" s="83"/>
      <c r="Q103" s="83"/>
      <c r="R103" s="83"/>
      <c r="S103" s="83"/>
      <c r="T103" s="84"/>
      <c r="U103" s="37"/>
      <c r="V103" s="37"/>
      <c r="W103" s="37"/>
      <c r="X103" s="37"/>
      <c r="Y103" s="37"/>
      <c r="Z103" s="37"/>
      <c r="AA103" s="37"/>
      <c r="AB103" s="37"/>
      <c r="AC103" s="37"/>
      <c r="AD103" s="37"/>
      <c r="AE103" s="37"/>
      <c r="AT103" s="16" t="s">
        <v>271</v>
      </c>
      <c r="AU103" s="16" t="s">
        <v>77</v>
      </c>
    </row>
    <row r="104" s="2" customFormat="1" ht="21.75" customHeight="1">
      <c r="A104" s="37"/>
      <c r="B104" s="38"/>
      <c r="C104" s="195" t="s">
        <v>258</v>
      </c>
      <c r="D104" s="195" t="s">
        <v>261</v>
      </c>
      <c r="E104" s="196" t="s">
        <v>3606</v>
      </c>
      <c r="F104" s="197" t="s">
        <v>3607</v>
      </c>
      <c r="G104" s="198" t="s">
        <v>1066</v>
      </c>
      <c r="H104" s="199">
        <v>3</v>
      </c>
      <c r="I104" s="200"/>
      <c r="J104" s="201">
        <f>ROUND(I104*H104,2)</f>
        <v>0</v>
      </c>
      <c r="K104" s="197" t="s">
        <v>1261</v>
      </c>
      <c r="L104" s="43"/>
      <c r="M104" s="202" t="s">
        <v>19</v>
      </c>
      <c r="N104" s="203" t="s">
        <v>40</v>
      </c>
      <c r="O104" s="83"/>
      <c r="P104" s="204">
        <f>O104*H104</f>
        <v>0</v>
      </c>
      <c r="Q104" s="204">
        <v>2.6554199999999999</v>
      </c>
      <c r="R104" s="204">
        <f>Q104*H104</f>
        <v>7.9662600000000001</v>
      </c>
      <c r="S104" s="204">
        <v>0</v>
      </c>
      <c r="T104" s="205">
        <f>S104*H104</f>
        <v>0</v>
      </c>
      <c r="U104" s="37"/>
      <c r="V104" s="37"/>
      <c r="W104" s="37"/>
      <c r="X104" s="37"/>
      <c r="Y104" s="37"/>
      <c r="Z104" s="37"/>
      <c r="AA104" s="37"/>
      <c r="AB104" s="37"/>
      <c r="AC104" s="37"/>
      <c r="AD104" s="37"/>
      <c r="AE104" s="37"/>
      <c r="AR104" s="206" t="s">
        <v>266</v>
      </c>
      <c r="AT104" s="206" t="s">
        <v>261</v>
      </c>
      <c r="AU104" s="206" t="s">
        <v>77</v>
      </c>
      <c r="AY104" s="16" t="s">
        <v>260</v>
      </c>
      <c r="BE104" s="207">
        <f>IF(N104="základní",J104,0)</f>
        <v>0</v>
      </c>
      <c r="BF104" s="207">
        <f>IF(N104="snížená",J104,0)</f>
        <v>0</v>
      </c>
      <c r="BG104" s="207">
        <f>IF(N104="zákl. přenesená",J104,0)</f>
        <v>0</v>
      </c>
      <c r="BH104" s="207">
        <f>IF(N104="sníž. přenesená",J104,0)</f>
        <v>0</v>
      </c>
      <c r="BI104" s="207">
        <f>IF(N104="nulová",J104,0)</f>
        <v>0</v>
      </c>
      <c r="BJ104" s="16" t="s">
        <v>77</v>
      </c>
      <c r="BK104" s="207">
        <f>ROUND(I104*H104,2)</f>
        <v>0</v>
      </c>
      <c r="BL104" s="16" t="s">
        <v>266</v>
      </c>
      <c r="BM104" s="206" t="s">
        <v>291</v>
      </c>
    </row>
    <row r="105" s="2" customFormat="1">
      <c r="A105" s="37"/>
      <c r="B105" s="38"/>
      <c r="C105" s="39"/>
      <c r="D105" s="208" t="s">
        <v>267</v>
      </c>
      <c r="E105" s="39"/>
      <c r="F105" s="209" t="s">
        <v>3608</v>
      </c>
      <c r="G105" s="39"/>
      <c r="H105" s="39"/>
      <c r="I105" s="210"/>
      <c r="J105" s="39"/>
      <c r="K105" s="39"/>
      <c r="L105" s="43"/>
      <c r="M105" s="211"/>
      <c r="N105" s="212"/>
      <c r="O105" s="83"/>
      <c r="P105" s="83"/>
      <c r="Q105" s="83"/>
      <c r="R105" s="83"/>
      <c r="S105" s="83"/>
      <c r="T105" s="84"/>
      <c r="U105" s="37"/>
      <c r="V105" s="37"/>
      <c r="W105" s="37"/>
      <c r="X105" s="37"/>
      <c r="Y105" s="37"/>
      <c r="Z105" s="37"/>
      <c r="AA105" s="37"/>
      <c r="AB105" s="37"/>
      <c r="AC105" s="37"/>
      <c r="AD105" s="37"/>
      <c r="AE105" s="37"/>
      <c r="AT105" s="16" t="s">
        <v>267</v>
      </c>
      <c r="AU105" s="16" t="s">
        <v>77</v>
      </c>
    </row>
    <row r="106" s="2" customFormat="1">
      <c r="A106" s="37"/>
      <c r="B106" s="38"/>
      <c r="C106" s="39"/>
      <c r="D106" s="254" t="s">
        <v>1425</v>
      </c>
      <c r="E106" s="39"/>
      <c r="F106" s="255" t="s">
        <v>3609</v>
      </c>
      <c r="G106" s="39"/>
      <c r="H106" s="39"/>
      <c r="I106" s="210"/>
      <c r="J106" s="39"/>
      <c r="K106" s="39"/>
      <c r="L106" s="43"/>
      <c r="M106" s="211"/>
      <c r="N106" s="212"/>
      <c r="O106" s="83"/>
      <c r="P106" s="83"/>
      <c r="Q106" s="83"/>
      <c r="R106" s="83"/>
      <c r="S106" s="83"/>
      <c r="T106" s="84"/>
      <c r="U106" s="37"/>
      <c r="V106" s="37"/>
      <c r="W106" s="37"/>
      <c r="X106" s="37"/>
      <c r="Y106" s="37"/>
      <c r="Z106" s="37"/>
      <c r="AA106" s="37"/>
      <c r="AB106" s="37"/>
      <c r="AC106" s="37"/>
      <c r="AD106" s="37"/>
      <c r="AE106" s="37"/>
      <c r="AT106" s="16" t="s">
        <v>1425</v>
      </c>
      <c r="AU106" s="16" t="s">
        <v>77</v>
      </c>
    </row>
    <row r="107" s="2" customFormat="1">
      <c r="A107" s="37"/>
      <c r="B107" s="38"/>
      <c r="C107" s="39"/>
      <c r="D107" s="208" t="s">
        <v>271</v>
      </c>
      <c r="E107" s="39"/>
      <c r="F107" s="213" t="s">
        <v>3610</v>
      </c>
      <c r="G107" s="39"/>
      <c r="H107" s="39"/>
      <c r="I107" s="210"/>
      <c r="J107" s="39"/>
      <c r="K107" s="39"/>
      <c r="L107" s="43"/>
      <c r="M107" s="211"/>
      <c r="N107" s="212"/>
      <c r="O107" s="83"/>
      <c r="P107" s="83"/>
      <c r="Q107" s="83"/>
      <c r="R107" s="83"/>
      <c r="S107" s="83"/>
      <c r="T107" s="84"/>
      <c r="U107" s="37"/>
      <c r="V107" s="37"/>
      <c r="W107" s="37"/>
      <c r="X107" s="37"/>
      <c r="Y107" s="37"/>
      <c r="Z107" s="37"/>
      <c r="AA107" s="37"/>
      <c r="AB107" s="37"/>
      <c r="AC107" s="37"/>
      <c r="AD107" s="37"/>
      <c r="AE107" s="37"/>
      <c r="AT107" s="16" t="s">
        <v>271</v>
      </c>
      <c r="AU107" s="16" t="s">
        <v>77</v>
      </c>
    </row>
    <row r="108" s="2" customFormat="1" ht="21.75" customHeight="1">
      <c r="A108" s="37"/>
      <c r="B108" s="38"/>
      <c r="C108" s="195" t="s">
        <v>284</v>
      </c>
      <c r="D108" s="195" t="s">
        <v>261</v>
      </c>
      <c r="E108" s="196" t="s">
        <v>2314</v>
      </c>
      <c r="F108" s="197" t="s">
        <v>2315</v>
      </c>
      <c r="G108" s="198" t="s">
        <v>1300</v>
      </c>
      <c r="H108" s="199">
        <v>1543.8199999999999</v>
      </c>
      <c r="I108" s="200"/>
      <c r="J108" s="201">
        <f>ROUND(I108*H108,2)</f>
        <v>0</v>
      </c>
      <c r="K108" s="197" t="s">
        <v>1261</v>
      </c>
      <c r="L108" s="43"/>
      <c r="M108" s="202" t="s">
        <v>19</v>
      </c>
      <c r="N108" s="203" t="s">
        <v>40</v>
      </c>
      <c r="O108" s="83"/>
      <c r="P108" s="204">
        <f>O108*H108</f>
        <v>0</v>
      </c>
      <c r="Q108" s="204">
        <v>0.12145</v>
      </c>
      <c r="R108" s="204">
        <f>Q108*H108</f>
        <v>187.496939</v>
      </c>
      <c r="S108" s="204">
        <v>0</v>
      </c>
      <c r="T108" s="205">
        <f>S108*H108</f>
        <v>0</v>
      </c>
      <c r="U108" s="37"/>
      <c r="V108" s="37"/>
      <c r="W108" s="37"/>
      <c r="X108" s="37"/>
      <c r="Y108" s="37"/>
      <c r="Z108" s="37"/>
      <c r="AA108" s="37"/>
      <c r="AB108" s="37"/>
      <c r="AC108" s="37"/>
      <c r="AD108" s="37"/>
      <c r="AE108" s="37"/>
      <c r="AR108" s="206" t="s">
        <v>266</v>
      </c>
      <c r="AT108" s="206" t="s">
        <v>261</v>
      </c>
      <c r="AU108" s="206" t="s">
        <v>77</v>
      </c>
      <c r="AY108" s="16" t="s">
        <v>260</v>
      </c>
      <c r="BE108" s="207">
        <f>IF(N108="základní",J108,0)</f>
        <v>0</v>
      </c>
      <c r="BF108" s="207">
        <f>IF(N108="snížená",J108,0)</f>
        <v>0</v>
      </c>
      <c r="BG108" s="207">
        <f>IF(N108="zákl. přenesená",J108,0)</f>
        <v>0</v>
      </c>
      <c r="BH108" s="207">
        <f>IF(N108="sníž. přenesená",J108,0)</f>
        <v>0</v>
      </c>
      <c r="BI108" s="207">
        <f>IF(N108="nulová",J108,0)</f>
        <v>0</v>
      </c>
      <c r="BJ108" s="16" t="s">
        <v>77</v>
      </c>
      <c r="BK108" s="207">
        <f>ROUND(I108*H108,2)</f>
        <v>0</v>
      </c>
      <c r="BL108" s="16" t="s">
        <v>266</v>
      </c>
      <c r="BM108" s="206" t="s">
        <v>295</v>
      </c>
    </row>
    <row r="109" s="2" customFormat="1">
      <c r="A109" s="37"/>
      <c r="B109" s="38"/>
      <c r="C109" s="39"/>
      <c r="D109" s="208" t="s">
        <v>267</v>
      </c>
      <c r="E109" s="39"/>
      <c r="F109" s="209" t="s">
        <v>2316</v>
      </c>
      <c r="G109" s="39"/>
      <c r="H109" s="39"/>
      <c r="I109" s="210"/>
      <c r="J109" s="39"/>
      <c r="K109" s="39"/>
      <c r="L109" s="43"/>
      <c r="M109" s="211"/>
      <c r="N109" s="212"/>
      <c r="O109" s="83"/>
      <c r="P109" s="83"/>
      <c r="Q109" s="83"/>
      <c r="R109" s="83"/>
      <c r="S109" s="83"/>
      <c r="T109" s="84"/>
      <c r="U109" s="37"/>
      <c r="V109" s="37"/>
      <c r="W109" s="37"/>
      <c r="X109" s="37"/>
      <c r="Y109" s="37"/>
      <c r="Z109" s="37"/>
      <c r="AA109" s="37"/>
      <c r="AB109" s="37"/>
      <c r="AC109" s="37"/>
      <c r="AD109" s="37"/>
      <c r="AE109" s="37"/>
      <c r="AT109" s="16" t="s">
        <v>267</v>
      </c>
      <c r="AU109" s="16" t="s">
        <v>77</v>
      </c>
    </row>
    <row r="110" s="2" customFormat="1">
      <c r="A110" s="37"/>
      <c r="B110" s="38"/>
      <c r="C110" s="39"/>
      <c r="D110" s="254" t="s">
        <v>1425</v>
      </c>
      <c r="E110" s="39"/>
      <c r="F110" s="255" t="s">
        <v>2317</v>
      </c>
      <c r="G110" s="39"/>
      <c r="H110" s="39"/>
      <c r="I110" s="210"/>
      <c r="J110" s="39"/>
      <c r="K110" s="39"/>
      <c r="L110" s="43"/>
      <c r="M110" s="211"/>
      <c r="N110" s="212"/>
      <c r="O110" s="83"/>
      <c r="P110" s="83"/>
      <c r="Q110" s="83"/>
      <c r="R110" s="83"/>
      <c r="S110" s="83"/>
      <c r="T110" s="84"/>
      <c r="U110" s="37"/>
      <c r="V110" s="37"/>
      <c r="W110" s="37"/>
      <c r="X110" s="37"/>
      <c r="Y110" s="37"/>
      <c r="Z110" s="37"/>
      <c r="AA110" s="37"/>
      <c r="AB110" s="37"/>
      <c r="AC110" s="37"/>
      <c r="AD110" s="37"/>
      <c r="AE110" s="37"/>
      <c r="AT110" s="16" t="s">
        <v>1425</v>
      </c>
      <c r="AU110" s="16" t="s">
        <v>77</v>
      </c>
    </row>
    <row r="111" s="2" customFormat="1">
      <c r="A111" s="37"/>
      <c r="B111" s="38"/>
      <c r="C111" s="39"/>
      <c r="D111" s="208" t="s">
        <v>271</v>
      </c>
      <c r="E111" s="39"/>
      <c r="F111" s="213" t="s">
        <v>2318</v>
      </c>
      <c r="G111" s="39"/>
      <c r="H111" s="39"/>
      <c r="I111" s="210"/>
      <c r="J111" s="39"/>
      <c r="K111" s="39"/>
      <c r="L111" s="43"/>
      <c r="M111" s="211"/>
      <c r="N111" s="212"/>
      <c r="O111" s="83"/>
      <c r="P111" s="83"/>
      <c r="Q111" s="83"/>
      <c r="R111" s="83"/>
      <c r="S111" s="83"/>
      <c r="T111" s="84"/>
      <c r="U111" s="37"/>
      <c r="V111" s="37"/>
      <c r="W111" s="37"/>
      <c r="X111" s="37"/>
      <c r="Y111" s="37"/>
      <c r="Z111" s="37"/>
      <c r="AA111" s="37"/>
      <c r="AB111" s="37"/>
      <c r="AC111" s="37"/>
      <c r="AD111" s="37"/>
      <c r="AE111" s="37"/>
      <c r="AT111" s="16" t="s">
        <v>271</v>
      </c>
      <c r="AU111" s="16" t="s">
        <v>77</v>
      </c>
    </row>
    <row r="112" s="2" customFormat="1" ht="21.75" customHeight="1">
      <c r="A112" s="37"/>
      <c r="B112" s="38"/>
      <c r="C112" s="195" t="s">
        <v>273</v>
      </c>
      <c r="D112" s="195" t="s">
        <v>261</v>
      </c>
      <c r="E112" s="196" t="s">
        <v>2319</v>
      </c>
      <c r="F112" s="197" t="s">
        <v>2320</v>
      </c>
      <c r="G112" s="198" t="s">
        <v>1300</v>
      </c>
      <c r="H112" s="199">
        <v>1543.8199999999999</v>
      </c>
      <c r="I112" s="200"/>
      <c r="J112" s="201">
        <f>ROUND(I112*H112,2)</f>
        <v>0</v>
      </c>
      <c r="K112" s="197" t="s">
        <v>1261</v>
      </c>
      <c r="L112" s="43"/>
      <c r="M112" s="202" t="s">
        <v>19</v>
      </c>
      <c r="N112" s="203" t="s">
        <v>40</v>
      </c>
      <c r="O112" s="83"/>
      <c r="P112" s="204">
        <f>O112*H112</f>
        <v>0</v>
      </c>
      <c r="Q112" s="204">
        <v>0.098369999999999999</v>
      </c>
      <c r="R112" s="204">
        <f>Q112*H112</f>
        <v>151.86557339999999</v>
      </c>
      <c r="S112" s="204">
        <v>0</v>
      </c>
      <c r="T112" s="205">
        <f>S112*H112</f>
        <v>0</v>
      </c>
      <c r="U112" s="37"/>
      <c r="V112" s="37"/>
      <c r="W112" s="37"/>
      <c r="X112" s="37"/>
      <c r="Y112" s="37"/>
      <c r="Z112" s="37"/>
      <c r="AA112" s="37"/>
      <c r="AB112" s="37"/>
      <c r="AC112" s="37"/>
      <c r="AD112" s="37"/>
      <c r="AE112" s="37"/>
      <c r="AR112" s="206" t="s">
        <v>266</v>
      </c>
      <c r="AT112" s="206" t="s">
        <v>261</v>
      </c>
      <c r="AU112" s="206" t="s">
        <v>77</v>
      </c>
      <c r="AY112" s="16" t="s">
        <v>260</v>
      </c>
      <c r="BE112" s="207">
        <f>IF(N112="základní",J112,0)</f>
        <v>0</v>
      </c>
      <c r="BF112" s="207">
        <f>IF(N112="snížená",J112,0)</f>
        <v>0</v>
      </c>
      <c r="BG112" s="207">
        <f>IF(N112="zákl. přenesená",J112,0)</f>
        <v>0</v>
      </c>
      <c r="BH112" s="207">
        <f>IF(N112="sníž. přenesená",J112,0)</f>
        <v>0</v>
      </c>
      <c r="BI112" s="207">
        <f>IF(N112="nulová",J112,0)</f>
        <v>0</v>
      </c>
      <c r="BJ112" s="16" t="s">
        <v>77</v>
      </c>
      <c r="BK112" s="207">
        <f>ROUND(I112*H112,2)</f>
        <v>0</v>
      </c>
      <c r="BL112" s="16" t="s">
        <v>266</v>
      </c>
      <c r="BM112" s="206" t="s">
        <v>299</v>
      </c>
    </row>
    <row r="113" s="2" customFormat="1">
      <c r="A113" s="37"/>
      <c r="B113" s="38"/>
      <c r="C113" s="39"/>
      <c r="D113" s="208" t="s">
        <v>267</v>
      </c>
      <c r="E113" s="39"/>
      <c r="F113" s="209" t="s">
        <v>2321</v>
      </c>
      <c r="G113" s="39"/>
      <c r="H113" s="39"/>
      <c r="I113" s="210"/>
      <c r="J113" s="39"/>
      <c r="K113" s="39"/>
      <c r="L113" s="43"/>
      <c r="M113" s="211"/>
      <c r="N113" s="212"/>
      <c r="O113" s="83"/>
      <c r="P113" s="83"/>
      <c r="Q113" s="83"/>
      <c r="R113" s="83"/>
      <c r="S113" s="83"/>
      <c r="T113" s="84"/>
      <c r="U113" s="37"/>
      <c r="V113" s="37"/>
      <c r="W113" s="37"/>
      <c r="X113" s="37"/>
      <c r="Y113" s="37"/>
      <c r="Z113" s="37"/>
      <c r="AA113" s="37"/>
      <c r="AB113" s="37"/>
      <c r="AC113" s="37"/>
      <c r="AD113" s="37"/>
      <c r="AE113" s="37"/>
      <c r="AT113" s="16" t="s">
        <v>267</v>
      </c>
      <c r="AU113" s="16" t="s">
        <v>77</v>
      </c>
    </row>
    <row r="114" s="2" customFormat="1">
      <c r="A114" s="37"/>
      <c r="B114" s="38"/>
      <c r="C114" s="39"/>
      <c r="D114" s="254" t="s">
        <v>1425</v>
      </c>
      <c r="E114" s="39"/>
      <c r="F114" s="255" t="s">
        <v>2322</v>
      </c>
      <c r="G114" s="39"/>
      <c r="H114" s="39"/>
      <c r="I114" s="210"/>
      <c r="J114" s="39"/>
      <c r="K114" s="39"/>
      <c r="L114" s="43"/>
      <c r="M114" s="211"/>
      <c r="N114" s="212"/>
      <c r="O114" s="83"/>
      <c r="P114" s="83"/>
      <c r="Q114" s="83"/>
      <c r="R114" s="83"/>
      <c r="S114" s="83"/>
      <c r="T114" s="84"/>
      <c r="U114" s="37"/>
      <c r="V114" s="37"/>
      <c r="W114" s="37"/>
      <c r="X114" s="37"/>
      <c r="Y114" s="37"/>
      <c r="Z114" s="37"/>
      <c r="AA114" s="37"/>
      <c r="AB114" s="37"/>
      <c r="AC114" s="37"/>
      <c r="AD114" s="37"/>
      <c r="AE114" s="37"/>
      <c r="AT114" s="16" t="s">
        <v>1425</v>
      </c>
      <c r="AU114" s="16" t="s">
        <v>77</v>
      </c>
    </row>
    <row r="115" s="2" customFormat="1">
      <c r="A115" s="37"/>
      <c r="B115" s="38"/>
      <c r="C115" s="39"/>
      <c r="D115" s="208" t="s">
        <v>271</v>
      </c>
      <c r="E115" s="39"/>
      <c r="F115" s="213" t="s">
        <v>2323</v>
      </c>
      <c r="G115" s="39"/>
      <c r="H115" s="39"/>
      <c r="I115" s="210"/>
      <c r="J115" s="39"/>
      <c r="K115" s="39"/>
      <c r="L115" s="43"/>
      <c r="M115" s="211"/>
      <c r="N115" s="212"/>
      <c r="O115" s="83"/>
      <c r="P115" s="83"/>
      <c r="Q115" s="83"/>
      <c r="R115" s="83"/>
      <c r="S115" s="83"/>
      <c r="T115" s="84"/>
      <c r="U115" s="37"/>
      <c r="V115" s="37"/>
      <c r="W115" s="37"/>
      <c r="X115" s="37"/>
      <c r="Y115" s="37"/>
      <c r="Z115" s="37"/>
      <c r="AA115" s="37"/>
      <c r="AB115" s="37"/>
      <c r="AC115" s="37"/>
      <c r="AD115" s="37"/>
      <c r="AE115" s="37"/>
      <c r="AT115" s="16" t="s">
        <v>271</v>
      </c>
      <c r="AU115" s="16" t="s">
        <v>77</v>
      </c>
    </row>
    <row r="116" s="2" customFormat="1" ht="21.75" customHeight="1">
      <c r="A116" s="37"/>
      <c r="B116" s="38"/>
      <c r="C116" s="195" t="s">
        <v>279</v>
      </c>
      <c r="D116" s="195" t="s">
        <v>261</v>
      </c>
      <c r="E116" s="196" t="s">
        <v>2324</v>
      </c>
      <c r="F116" s="197" t="s">
        <v>2325</v>
      </c>
      <c r="G116" s="198" t="s">
        <v>1300</v>
      </c>
      <c r="H116" s="199">
        <v>68.530000000000001</v>
      </c>
      <c r="I116" s="200"/>
      <c r="J116" s="201">
        <f>ROUND(I116*H116,2)</f>
        <v>0</v>
      </c>
      <c r="K116" s="197" t="s">
        <v>1261</v>
      </c>
      <c r="L116" s="43"/>
      <c r="M116" s="202" t="s">
        <v>19</v>
      </c>
      <c r="N116" s="203" t="s">
        <v>40</v>
      </c>
      <c r="O116" s="83"/>
      <c r="P116" s="204">
        <f>O116*H116</f>
        <v>0</v>
      </c>
      <c r="Q116" s="204">
        <v>0.085470000000000004</v>
      </c>
      <c r="R116" s="204">
        <f>Q116*H116</f>
        <v>5.8572591000000003</v>
      </c>
      <c r="S116" s="204">
        <v>0</v>
      </c>
      <c r="T116" s="205">
        <f>S116*H116</f>
        <v>0</v>
      </c>
      <c r="U116" s="37"/>
      <c r="V116" s="37"/>
      <c r="W116" s="37"/>
      <c r="X116" s="37"/>
      <c r="Y116" s="37"/>
      <c r="Z116" s="37"/>
      <c r="AA116" s="37"/>
      <c r="AB116" s="37"/>
      <c r="AC116" s="37"/>
      <c r="AD116" s="37"/>
      <c r="AE116" s="37"/>
      <c r="AR116" s="206" t="s">
        <v>266</v>
      </c>
      <c r="AT116" s="206" t="s">
        <v>261</v>
      </c>
      <c r="AU116" s="206" t="s">
        <v>77</v>
      </c>
      <c r="AY116" s="16" t="s">
        <v>260</v>
      </c>
      <c r="BE116" s="207">
        <f>IF(N116="základní",J116,0)</f>
        <v>0</v>
      </c>
      <c r="BF116" s="207">
        <f>IF(N116="snížená",J116,0)</f>
        <v>0</v>
      </c>
      <c r="BG116" s="207">
        <f>IF(N116="zákl. přenesená",J116,0)</f>
        <v>0</v>
      </c>
      <c r="BH116" s="207">
        <f>IF(N116="sníž. přenesená",J116,0)</f>
        <v>0</v>
      </c>
      <c r="BI116" s="207">
        <f>IF(N116="nulová",J116,0)</f>
        <v>0</v>
      </c>
      <c r="BJ116" s="16" t="s">
        <v>77</v>
      </c>
      <c r="BK116" s="207">
        <f>ROUND(I116*H116,2)</f>
        <v>0</v>
      </c>
      <c r="BL116" s="16" t="s">
        <v>266</v>
      </c>
      <c r="BM116" s="206" t="s">
        <v>303</v>
      </c>
    </row>
    <row r="117" s="2" customFormat="1">
      <c r="A117" s="37"/>
      <c r="B117" s="38"/>
      <c r="C117" s="39"/>
      <c r="D117" s="208" t="s">
        <v>267</v>
      </c>
      <c r="E117" s="39"/>
      <c r="F117" s="209" t="s">
        <v>2326</v>
      </c>
      <c r="G117" s="39"/>
      <c r="H117" s="39"/>
      <c r="I117" s="210"/>
      <c r="J117" s="39"/>
      <c r="K117" s="39"/>
      <c r="L117" s="43"/>
      <c r="M117" s="211"/>
      <c r="N117" s="212"/>
      <c r="O117" s="83"/>
      <c r="P117" s="83"/>
      <c r="Q117" s="83"/>
      <c r="R117" s="83"/>
      <c r="S117" s="83"/>
      <c r="T117" s="84"/>
      <c r="U117" s="37"/>
      <c r="V117" s="37"/>
      <c r="W117" s="37"/>
      <c r="X117" s="37"/>
      <c r="Y117" s="37"/>
      <c r="Z117" s="37"/>
      <c r="AA117" s="37"/>
      <c r="AB117" s="37"/>
      <c r="AC117" s="37"/>
      <c r="AD117" s="37"/>
      <c r="AE117" s="37"/>
      <c r="AT117" s="16" t="s">
        <v>267</v>
      </c>
      <c r="AU117" s="16" t="s">
        <v>77</v>
      </c>
    </row>
    <row r="118" s="2" customFormat="1">
      <c r="A118" s="37"/>
      <c r="B118" s="38"/>
      <c r="C118" s="39"/>
      <c r="D118" s="254" t="s">
        <v>1425</v>
      </c>
      <c r="E118" s="39"/>
      <c r="F118" s="255" t="s">
        <v>2327</v>
      </c>
      <c r="G118" s="39"/>
      <c r="H118" s="39"/>
      <c r="I118" s="210"/>
      <c r="J118" s="39"/>
      <c r="K118" s="39"/>
      <c r="L118" s="43"/>
      <c r="M118" s="211"/>
      <c r="N118" s="212"/>
      <c r="O118" s="83"/>
      <c r="P118" s="83"/>
      <c r="Q118" s="83"/>
      <c r="R118" s="83"/>
      <c r="S118" s="83"/>
      <c r="T118" s="84"/>
      <c r="U118" s="37"/>
      <c r="V118" s="37"/>
      <c r="W118" s="37"/>
      <c r="X118" s="37"/>
      <c r="Y118" s="37"/>
      <c r="Z118" s="37"/>
      <c r="AA118" s="37"/>
      <c r="AB118" s="37"/>
      <c r="AC118" s="37"/>
      <c r="AD118" s="37"/>
      <c r="AE118" s="37"/>
      <c r="AT118" s="16" t="s">
        <v>1425</v>
      </c>
      <c r="AU118" s="16" t="s">
        <v>77</v>
      </c>
    </row>
    <row r="119" s="2" customFormat="1">
      <c r="A119" s="37"/>
      <c r="B119" s="38"/>
      <c r="C119" s="39"/>
      <c r="D119" s="208" t="s">
        <v>271</v>
      </c>
      <c r="E119" s="39"/>
      <c r="F119" s="213" t="s">
        <v>2328</v>
      </c>
      <c r="G119" s="39"/>
      <c r="H119" s="39"/>
      <c r="I119" s="210"/>
      <c r="J119" s="39"/>
      <c r="K119" s="39"/>
      <c r="L119" s="43"/>
      <c r="M119" s="211"/>
      <c r="N119" s="212"/>
      <c r="O119" s="83"/>
      <c r="P119" s="83"/>
      <c r="Q119" s="83"/>
      <c r="R119" s="83"/>
      <c r="S119" s="83"/>
      <c r="T119" s="84"/>
      <c r="U119" s="37"/>
      <c r="V119" s="37"/>
      <c r="W119" s="37"/>
      <c r="X119" s="37"/>
      <c r="Y119" s="37"/>
      <c r="Z119" s="37"/>
      <c r="AA119" s="37"/>
      <c r="AB119" s="37"/>
      <c r="AC119" s="37"/>
      <c r="AD119" s="37"/>
      <c r="AE119" s="37"/>
      <c r="AT119" s="16" t="s">
        <v>271</v>
      </c>
      <c r="AU119" s="16" t="s">
        <v>77</v>
      </c>
    </row>
    <row r="120" s="2" customFormat="1" ht="16.5" customHeight="1">
      <c r="A120" s="37"/>
      <c r="B120" s="38"/>
      <c r="C120" s="195" t="s">
        <v>305</v>
      </c>
      <c r="D120" s="195" t="s">
        <v>261</v>
      </c>
      <c r="E120" s="196" t="s">
        <v>2329</v>
      </c>
      <c r="F120" s="197" t="s">
        <v>2330</v>
      </c>
      <c r="G120" s="198" t="s">
        <v>1300</v>
      </c>
      <c r="H120" s="199">
        <v>68.530000000000001</v>
      </c>
      <c r="I120" s="200"/>
      <c r="J120" s="201">
        <f>ROUND(I120*H120,2)</f>
        <v>0</v>
      </c>
      <c r="K120" s="197" t="s">
        <v>1261</v>
      </c>
      <c r="L120" s="43"/>
      <c r="M120" s="202" t="s">
        <v>19</v>
      </c>
      <c r="N120" s="203" t="s">
        <v>40</v>
      </c>
      <c r="O120" s="83"/>
      <c r="P120" s="204">
        <f>O120*H120</f>
        <v>0</v>
      </c>
      <c r="Q120" s="204">
        <v>0</v>
      </c>
      <c r="R120" s="204">
        <f>Q120*H120</f>
        <v>0</v>
      </c>
      <c r="S120" s="204">
        <v>0.043999999999999997</v>
      </c>
      <c r="T120" s="205">
        <f>S120*H120</f>
        <v>3.01532</v>
      </c>
      <c r="U120" s="37"/>
      <c r="V120" s="37"/>
      <c r="W120" s="37"/>
      <c r="X120" s="37"/>
      <c r="Y120" s="37"/>
      <c r="Z120" s="37"/>
      <c r="AA120" s="37"/>
      <c r="AB120" s="37"/>
      <c r="AC120" s="37"/>
      <c r="AD120" s="37"/>
      <c r="AE120" s="37"/>
      <c r="AR120" s="206" t="s">
        <v>266</v>
      </c>
      <c r="AT120" s="206" t="s">
        <v>261</v>
      </c>
      <c r="AU120" s="206" t="s">
        <v>77</v>
      </c>
      <c r="AY120" s="16" t="s">
        <v>260</v>
      </c>
      <c r="BE120" s="207">
        <f>IF(N120="základní",J120,0)</f>
        <v>0</v>
      </c>
      <c r="BF120" s="207">
        <f>IF(N120="snížená",J120,0)</f>
        <v>0</v>
      </c>
      <c r="BG120" s="207">
        <f>IF(N120="zákl. přenesená",J120,0)</f>
        <v>0</v>
      </c>
      <c r="BH120" s="207">
        <f>IF(N120="sníž. přenesená",J120,0)</f>
        <v>0</v>
      </c>
      <c r="BI120" s="207">
        <f>IF(N120="nulová",J120,0)</f>
        <v>0</v>
      </c>
      <c r="BJ120" s="16" t="s">
        <v>77</v>
      </c>
      <c r="BK120" s="207">
        <f>ROUND(I120*H120,2)</f>
        <v>0</v>
      </c>
      <c r="BL120" s="16" t="s">
        <v>266</v>
      </c>
      <c r="BM120" s="206" t="s">
        <v>308</v>
      </c>
    </row>
    <row r="121" s="2" customFormat="1">
      <c r="A121" s="37"/>
      <c r="B121" s="38"/>
      <c r="C121" s="39"/>
      <c r="D121" s="208" t="s">
        <v>267</v>
      </c>
      <c r="E121" s="39"/>
      <c r="F121" s="209" t="s">
        <v>2331</v>
      </c>
      <c r="G121" s="39"/>
      <c r="H121" s="39"/>
      <c r="I121" s="210"/>
      <c r="J121" s="39"/>
      <c r="K121" s="39"/>
      <c r="L121" s="43"/>
      <c r="M121" s="211"/>
      <c r="N121" s="212"/>
      <c r="O121" s="83"/>
      <c r="P121" s="83"/>
      <c r="Q121" s="83"/>
      <c r="R121" s="83"/>
      <c r="S121" s="83"/>
      <c r="T121" s="84"/>
      <c r="U121" s="37"/>
      <c r="V121" s="37"/>
      <c r="W121" s="37"/>
      <c r="X121" s="37"/>
      <c r="Y121" s="37"/>
      <c r="Z121" s="37"/>
      <c r="AA121" s="37"/>
      <c r="AB121" s="37"/>
      <c r="AC121" s="37"/>
      <c r="AD121" s="37"/>
      <c r="AE121" s="37"/>
      <c r="AT121" s="16" t="s">
        <v>267</v>
      </c>
      <c r="AU121" s="16" t="s">
        <v>77</v>
      </c>
    </row>
    <row r="122" s="2" customFormat="1">
      <c r="A122" s="37"/>
      <c r="B122" s="38"/>
      <c r="C122" s="39"/>
      <c r="D122" s="254" t="s">
        <v>1425</v>
      </c>
      <c r="E122" s="39"/>
      <c r="F122" s="255" t="s">
        <v>2332</v>
      </c>
      <c r="G122" s="39"/>
      <c r="H122" s="39"/>
      <c r="I122" s="210"/>
      <c r="J122" s="39"/>
      <c r="K122" s="39"/>
      <c r="L122" s="43"/>
      <c r="M122" s="211"/>
      <c r="N122" s="212"/>
      <c r="O122" s="83"/>
      <c r="P122" s="83"/>
      <c r="Q122" s="83"/>
      <c r="R122" s="83"/>
      <c r="S122" s="83"/>
      <c r="T122" s="84"/>
      <c r="U122" s="37"/>
      <c r="V122" s="37"/>
      <c r="W122" s="37"/>
      <c r="X122" s="37"/>
      <c r="Y122" s="37"/>
      <c r="Z122" s="37"/>
      <c r="AA122" s="37"/>
      <c r="AB122" s="37"/>
      <c r="AC122" s="37"/>
      <c r="AD122" s="37"/>
      <c r="AE122" s="37"/>
      <c r="AT122" s="16" t="s">
        <v>1425</v>
      </c>
      <c r="AU122" s="16" t="s">
        <v>77</v>
      </c>
    </row>
    <row r="123" s="2" customFormat="1">
      <c r="A123" s="37"/>
      <c r="B123" s="38"/>
      <c r="C123" s="39"/>
      <c r="D123" s="208" t="s">
        <v>271</v>
      </c>
      <c r="E123" s="39"/>
      <c r="F123" s="213" t="s">
        <v>2333</v>
      </c>
      <c r="G123" s="39"/>
      <c r="H123" s="39"/>
      <c r="I123" s="210"/>
      <c r="J123" s="39"/>
      <c r="K123" s="39"/>
      <c r="L123" s="43"/>
      <c r="M123" s="211"/>
      <c r="N123" s="212"/>
      <c r="O123" s="83"/>
      <c r="P123" s="83"/>
      <c r="Q123" s="83"/>
      <c r="R123" s="83"/>
      <c r="S123" s="83"/>
      <c r="T123" s="84"/>
      <c r="U123" s="37"/>
      <c r="V123" s="37"/>
      <c r="W123" s="37"/>
      <c r="X123" s="37"/>
      <c r="Y123" s="37"/>
      <c r="Z123" s="37"/>
      <c r="AA123" s="37"/>
      <c r="AB123" s="37"/>
      <c r="AC123" s="37"/>
      <c r="AD123" s="37"/>
      <c r="AE123" s="37"/>
      <c r="AT123" s="16" t="s">
        <v>271</v>
      </c>
      <c r="AU123" s="16" t="s">
        <v>77</v>
      </c>
    </row>
    <row r="124" s="11" customFormat="1" ht="25.92" customHeight="1">
      <c r="A124" s="11"/>
      <c r="B124" s="181"/>
      <c r="C124" s="182"/>
      <c r="D124" s="183" t="s">
        <v>68</v>
      </c>
      <c r="E124" s="184" t="s">
        <v>2334</v>
      </c>
      <c r="F124" s="184" t="s">
        <v>2335</v>
      </c>
      <c r="G124" s="182"/>
      <c r="H124" s="182"/>
      <c r="I124" s="185"/>
      <c r="J124" s="186">
        <f>BK124</f>
        <v>0</v>
      </c>
      <c r="K124" s="182"/>
      <c r="L124" s="187"/>
      <c r="M124" s="188"/>
      <c r="N124" s="189"/>
      <c r="O124" s="189"/>
      <c r="P124" s="190">
        <f>SUM(P125:P134)</f>
        <v>0</v>
      </c>
      <c r="Q124" s="189"/>
      <c r="R124" s="190">
        <f>SUM(R125:R134)</f>
        <v>39.916799999999995</v>
      </c>
      <c r="S124" s="189"/>
      <c r="T124" s="191">
        <f>SUM(T125:T134)</f>
        <v>0</v>
      </c>
      <c r="U124" s="11"/>
      <c r="V124" s="11"/>
      <c r="W124" s="11"/>
      <c r="X124" s="11"/>
      <c r="Y124" s="11"/>
      <c r="Z124" s="11"/>
      <c r="AA124" s="11"/>
      <c r="AB124" s="11"/>
      <c r="AC124" s="11"/>
      <c r="AD124" s="11"/>
      <c r="AE124" s="11"/>
      <c r="AR124" s="192" t="s">
        <v>281</v>
      </c>
      <c r="AT124" s="193" t="s">
        <v>68</v>
      </c>
      <c r="AU124" s="193" t="s">
        <v>69</v>
      </c>
      <c r="AY124" s="192" t="s">
        <v>260</v>
      </c>
      <c r="BK124" s="194">
        <f>SUM(BK125:BK134)</f>
        <v>0</v>
      </c>
    </row>
    <row r="125" s="2" customFormat="1" ht="21.75" customHeight="1">
      <c r="A125" s="37"/>
      <c r="B125" s="38"/>
      <c r="C125" s="195" t="s">
        <v>291</v>
      </c>
      <c r="D125" s="195" t="s">
        <v>261</v>
      </c>
      <c r="E125" s="196" t="s">
        <v>2336</v>
      </c>
      <c r="F125" s="197" t="s">
        <v>2337</v>
      </c>
      <c r="G125" s="198" t="s">
        <v>547</v>
      </c>
      <c r="H125" s="199">
        <v>504</v>
      </c>
      <c r="I125" s="200"/>
      <c r="J125" s="201">
        <f>ROUND(I125*H125,2)</f>
        <v>0</v>
      </c>
      <c r="K125" s="197" t="s">
        <v>1261</v>
      </c>
      <c r="L125" s="43"/>
      <c r="M125" s="202" t="s">
        <v>19</v>
      </c>
      <c r="N125" s="203" t="s">
        <v>40</v>
      </c>
      <c r="O125" s="83"/>
      <c r="P125" s="204">
        <f>O125*H125</f>
        <v>0</v>
      </c>
      <c r="Q125" s="204">
        <v>0</v>
      </c>
      <c r="R125" s="204">
        <f>Q125*H125</f>
        <v>0</v>
      </c>
      <c r="S125" s="204">
        <v>0</v>
      </c>
      <c r="T125" s="205">
        <f>S125*H125</f>
        <v>0</v>
      </c>
      <c r="U125" s="37"/>
      <c r="V125" s="37"/>
      <c r="W125" s="37"/>
      <c r="X125" s="37"/>
      <c r="Y125" s="37"/>
      <c r="Z125" s="37"/>
      <c r="AA125" s="37"/>
      <c r="AB125" s="37"/>
      <c r="AC125" s="37"/>
      <c r="AD125" s="37"/>
      <c r="AE125" s="37"/>
      <c r="AR125" s="206" t="s">
        <v>421</v>
      </c>
      <c r="AT125" s="206" t="s">
        <v>261</v>
      </c>
      <c r="AU125" s="206" t="s">
        <v>77</v>
      </c>
      <c r="AY125" s="16" t="s">
        <v>260</v>
      </c>
      <c r="BE125" s="207">
        <f>IF(N125="základní",J125,0)</f>
        <v>0</v>
      </c>
      <c r="BF125" s="207">
        <f>IF(N125="snížená",J125,0)</f>
        <v>0</v>
      </c>
      <c r="BG125" s="207">
        <f>IF(N125="zákl. přenesená",J125,0)</f>
        <v>0</v>
      </c>
      <c r="BH125" s="207">
        <f>IF(N125="sníž. přenesená",J125,0)</f>
        <v>0</v>
      </c>
      <c r="BI125" s="207">
        <f>IF(N125="nulová",J125,0)</f>
        <v>0</v>
      </c>
      <c r="BJ125" s="16" t="s">
        <v>77</v>
      </c>
      <c r="BK125" s="207">
        <f>ROUND(I125*H125,2)</f>
        <v>0</v>
      </c>
      <c r="BL125" s="16" t="s">
        <v>421</v>
      </c>
      <c r="BM125" s="206" t="s">
        <v>313</v>
      </c>
    </row>
    <row r="126" s="2" customFormat="1">
      <c r="A126" s="37"/>
      <c r="B126" s="38"/>
      <c r="C126" s="39"/>
      <c r="D126" s="208" t="s">
        <v>267</v>
      </c>
      <c r="E126" s="39"/>
      <c r="F126" s="209" t="s">
        <v>2338</v>
      </c>
      <c r="G126" s="39"/>
      <c r="H126" s="39"/>
      <c r="I126" s="210"/>
      <c r="J126" s="39"/>
      <c r="K126" s="39"/>
      <c r="L126" s="43"/>
      <c r="M126" s="211"/>
      <c r="N126" s="212"/>
      <c r="O126" s="83"/>
      <c r="P126" s="83"/>
      <c r="Q126" s="83"/>
      <c r="R126" s="83"/>
      <c r="S126" s="83"/>
      <c r="T126" s="84"/>
      <c r="U126" s="37"/>
      <c r="V126" s="37"/>
      <c r="W126" s="37"/>
      <c r="X126" s="37"/>
      <c r="Y126" s="37"/>
      <c r="Z126" s="37"/>
      <c r="AA126" s="37"/>
      <c r="AB126" s="37"/>
      <c r="AC126" s="37"/>
      <c r="AD126" s="37"/>
      <c r="AE126" s="37"/>
      <c r="AT126" s="16" t="s">
        <v>267</v>
      </c>
      <c r="AU126" s="16" t="s">
        <v>77</v>
      </c>
    </row>
    <row r="127" s="2" customFormat="1">
      <c r="A127" s="37"/>
      <c r="B127" s="38"/>
      <c r="C127" s="39"/>
      <c r="D127" s="254" t="s">
        <v>1425</v>
      </c>
      <c r="E127" s="39"/>
      <c r="F127" s="255" t="s">
        <v>2339</v>
      </c>
      <c r="G127" s="39"/>
      <c r="H127" s="39"/>
      <c r="I127" s="210"/>
      <c r="J127" s="39"/>
      <c r="K127" s="39"/>
      <c r="L127" s="43"/>
      <c r="M127" s="211"/>
      <c r="N127" s="212"/>
      <c r="O127" s="83"/>
      <c r="P127" s="83"/>
      <c r="Q127" s="83"/>
      <c r="R127" s="83"/>
      <c r="S127" s="83"/>
      <c r="T127" s="84"/>
      <c r="U127" s="37"/>
      <c r="V127" s="37"/>
      <c r="W127" s="37"/>
      <c r="X127" s="37"/>
      <c r="Y127" s="37"/>
      <c r="Z127" s="37"/>
      <c r="AA127" s="37"/>
      <c r="AB127" s="37"/>
      <c r="AC127" s="37"/>
      <c r="AD127" s="37"/>
      <c r="AE127" s="37"/>
      <c r="AT127" s="16" t="s">
        <v>1425</v>
      </c>
      <c r="AU127" s="16" t="s">
        <v>77</v>
      </c>
    </row>
    <row r="128" s="2" customFormat="1">
      <c r="A128" s="37"/>
      <c r="B128" s="38"/>
      <c r="C128" s="39"/>
      <c r="D128" s="208" t="s">
        <v>271</v>
      </c>
      <c r="E128" s="39"/>
      <c r="F128" s="213" t="s">
        <v>2340</v>
      </c>
      <c r="G128" s="39"/>
      <c r="H128" s="39"/>
      <c r="I128" s="210"/>
      <c r="J128" s="39"/>
      <c r="K128" s="39"/>
      <c r="L128" s="43"/>
      <c r="M128" s="211"/>
      <c r="N128" s="212"/>
      <c r="O128" s="83"/>
      <c r="P128" s="83"/>
      <c r="Q128" s="83"/>
      <c r="R128" s="83"/>
      <c r="S128" s="83"/>
      <c r="T128" s="84"/>
      <c r="U128" s="37"/>
      <c r="V128" s="37"/>
      <c r="W128" s="37"/>
      <c r="X128" s="37"/>
      <c r="Y128" s="37"/>
      <c r="Z128" s="37"/>
      <c r="AA128" s="37"/>
      <c r="AB128" s="37"/>
      <c r="AC128" s="37"/>
      <c r="AD128" s="37"/>
      <c r="AE128" s="37"/>
      <c r="AT128" s="16" t="s">
        <v>271</v>
      </c>
      <c r="AU128" s="16" t="s">
        <v>77</v>
      </c>
    </row>
    <row r="129" s="2" customFormat="1" ht="16.5" customHeight="1">
      <c r="A129" s="37"/>
      <c r="B129" s="38"/>
      <c r="C129" s="214" t="s">
        <v>315</v>
      </c>
      <c r="D129" s="214" t="s">
        <v>275</v>
      </c>
      <c r="E129" s="215" t="s">
        <v>2341</v>
      </c>
      <c r="F129" s="216" t="s">
        <v>2342</v>
      </c>
      <c r="G129" s="217" t="s">
        <v>547</v>
      </c>
      <c r="H129" s="218">
        <v>504</v>
      </c>
      <c r="I129" s="219"/>
      <c r="J129" s="220">
        <f>ROUND(I129*H129,2)</f>
        <v>0</v>
      </c>
      <c r="K129" s="216" t="s">
        <v>1261</v>
      </c>
      <c r="L129" s="221"/>
      <c r="M129" s="222" t="s">
        <v>19</v>
      </c>
      <c r="N129" s="223" t="s">
        <v>40</v>
      </c>
      <c r="O129" s="83"/>
      <c r="P129" s="204">
        <f>O129*H129</f>
        <v>0</v>
      </c>
      <c r="Q129" s="204">
        <v>0.059999999999999998</v>
      </c>
      <c r="R129" s="204">
        <f>Q129*H129</f>
        <v>30.239999999999998</v>
      </c>
      <c r="S129" s="204">
        <v>0</v>
      </c>
      <c r="T129" s="205">
        <f>S129*H129</f>
        <v>0</v>
      </c>
      <c r="U129" s="37"/>
      <c r="V129" s="37"/>
      <c r="W129" s="37"/>
      <c r="X129" s="37"/>
      <c r="Y129" s="37"/>
      <c r="Z129" s="37"/>
      <c r="AA129" s="37"/>
      <c r="AB129" s="37"/>
      <c r="AC129" s="37"/>
      <c r="AD129" s="37"/>
      <c r="AE129" s="37"/>
      <c r="AR129" s="206" t="s">
        <v>2343</v>
      </c>
      <c r="AT129" s="206" t="s">
        <v>275</v>
      </c>
      <c r="AU129" s="206" t="s">
        <v>77</v>
      </c>
      <c r="AY129" s="16" t="s">
        <v>260</v>
      </c>
      <c r="BE129" s="207">
        <f>IF(N129="základní",J129,0)</f>
        <v>0</v>
      </c>
      <c r="BF129" s="207">
        <f>IF(N129="snížená",J129,0)</f>
        <v>0</v>
      </c>
      <c r="BG129" s="207">
        <f>IF(N129="zákl. přenesená",J129,0)</f>
        <v>0</v>
      </c>
      <c r="BH129" s="207">
        <f>IF(N129="sníž. přenesená",J129,0)</f>
        <v>0</v>
      </c>
      <c r="BI129" s="207">
        <f>IF(N129="nulová",J129,0)</f>
        <v>0</v>
      </c>
      <c r="BJ129" s="16" t="s">
        <v>77</v>
      </c>
      <c r="BK129" s="207">
        <f>ROUND(I129*H129,2)</f>
        <v>0</v>
      </c>
      <c r="BL129" s="16" t="s">
        <v>421</v>
      </c>
      <c r="BM129" s="206" t="s">
        <v>318</v>
      </c>
    </row>
    <row r="130" s="2" customFormat="1">
      <c r="A130" s="37"/>
      <c r="B130" s="38"/>
      <c r="C130" s="39"/>
      <c r="D130" s="208" t="s">
        <v>267</v>
      </c>
      <c r="E130" s="39"/>
      <c r="F130" s="209" t="s">
        <v>2342</v>
      </c>
      <c r="G130" s="39"/>
      <c r="H130" s="39"/>
      <c r="I130" s="210"/>
      <c r="J130" s="39"/>
      <c r="K130" s="39"/>
      <c r="L130" s="43"/>
      <c r="M130" s="211"/>
      <c r="N130" s="212"/>
      <c r="O130" s="83"/>
      <c r="P130" s="83"/>
      <c r="Q130" s="83"/>
      <c r="R130" s="83"/>
      <c r="S130" s="83"/>
      <c r="T130" s="84"/>
      <c r="U130" s="37"/>
      <c r="V130" s="37"/>
      <c r="W130" s="37"/>
      <c r="X130" s="37"/>
      <c r="Y130" s="37"/>
      <c r="Z130" s="37"/>
      <c r="AA130" s="37"/>
      <c r="AB130" s="37"/>
      <c r="AC130" s="37"/>
      <c r="AD130" s="37"/>
      <c r="AE130" s="37"/>
      <c r="AT130" s="16" t="s">
        <v>267</v>
      </c>
      <c r="AU130" s="16" t="s">
        <v>77</v>
      </c>
    </row>
    <row r="131" s="2" customFormat="1">
      <c r="A131" s="37"/>
      <c r="B131" s="38"/>
      <c r="C131" s="39"/>
      <c r="D131" s="208" t="s">
        <v>271</v>
      </c>
      <c r="E131" s="39"/>
      <c r="F131" s="213" t="s">
        <v>2344</v>
      </c>
      <c r="G131" s="39"/>
      <c r="H131" s="39"/>
      <c r="I131" s="210"/>
      <c r="J131" s="39"/>
      <c r="K131" s="39"/>
      <c r="L131" s="43"/>
      <c r="M131" s="211"/>
      <c r="N131" s="212"/>
      <c r="O131" s="83"/>
      <c r="P131" s="83"/>
      <c r="Q131" s="83"/>
      <c r="R131" s="83"/>
      <c r="S131" s="83"/>
      <c r="T131" s="84"/>
      <c r="U131" s="37"/>
      <c r="V131" s="37"/>
      <c r="W131" s="37"/>
      <c r="X131" s="37"/>
      <c r="Y131" s="37"/>
      <c r="Z131" s="37"/>
      <c r="AA131" s="37"/>
      <c r="AB131" s="37"/>
      <c r="AC131" s="37"/>
      <c r="AD131" s="37"/>
      <c r="AE131" s="37"/>
      <c r="AT131" s="16" t="s">
        <v>271</v>
      </c>
      <c r="AU131" s="16" t="s">
        <v>77</v>
      </c>
    </row>
    <row r="132" s="2" customFormat="1" ht="16.5" customHeight="1">
      <c r="A132" s="37"/>
      <c r="B132" s="38"/>
      <c r="C132" s="214" t="s">
        <v>295</v>
      </c>
      <c r="D132" s="214" t="s">
        <v>275</v>
      </c>
      <c r="E132" s="215" t="s">
        <v>2345</v>
      </c>
      <c r="F132" s="216" t="s">
        <v>2346</v>
      </c>
      <c r="G132" s="217" t="s">
        <v>365</v>
      </c>
      <c r="H132" s="218">
        <v>1008</v>
      </c>
      <c r="I132" s="219"/>
      <c r="J132" s="220">
        <f>ROUND(I132*H132,2)</f>
        <v>0</v>
      </c>
      <c r="K132" s="216" t="s">
        <v>1261</v>
      </c>
      <c r="L132" s="221"/>
      <c r="M132" s="222" t="s">
        <v>19</v>
      </c>
      <c r="N132" s="223" t="s">
        <v>40</v>
      </c>
      <c r="O132" s="83"/>
      <c r="P132" s="204">
        <f>O132*H132</f>
        <v>0</v>
      </c>
      <c r="Q132" s="204">
        <v>0.0095999999999999992</v>
      </c>
      <c r="R132" s="204">
        <f>Q132*H132</f>
        <v>9.6767999999999983</v>
      </c>
      <c r="S132" s="204">
        <v>0</v>
      </c>
      <c r="T132" s="205">
        <f>S132*H132</f>
        <v>0</v>
      </c>
      <c r="U132" s="37"/>
      <c r="V132" s="37"/>
      <c r="W132" s="37"/>
      <c r="X132" s="37"/>
      <c r="Y132" s="37"/>
      <c r="Z132" s="37"/>
      <c r="AA132" s="37"/>
      <c r="AB132" s="37"/>
      <c r="AC132" s="37"/>
      <c r="AD132" s="37"/>
      <c r="AE132" s="37"/>
      <c r="AR132" s="206" t="s">
        <v>2343</v>
      </c>
      <c r="AT132" s="206" t="s">
        <v>275</v>
      </c>
      <c r="AU132" s="206" t="s">
        <v>77</v>
      </c>
      <c r="AY132" s="16" t="s">
        <v>260</v>
      </c>
      <c r="BE132" s="207">
        <f>IF(N132="základní",J132,0)</f>
        <v>0</v>
      </c>
      <c r="BF132" s="207">
        <f>IF(N132="snížená",J132,0)</f>
        <v>0</v>
      </c>
      <c r="BG132" s="207">
        <f>IF(N132="zákl. přenesená",J132,0)</f>
        <v>0</v>
      </c>
      <c r="BH132" s="207">
        <f>IF(N132="sníž. přenesená",J132,0)</f>
        <v>0</v>
      </c>
      <c r="BI132" s="207">
        <f>IF(N132="nulová",J132,0)</f>
        <v>0</v>
      </c>
      <c r="BJ132" s="16" t="s">
        <v>77</v>
      </c>
      <c r="BK132" s="207">
        <f>ROUND(I132*H132,2)</f>
        <v>0</v>
      </c>
      <c r="BL132" s="16" t="s">
        <v>421</v>
      </c>
      <c r="BM132" s="206" t="s">
        <v>323</v>
      </c>
    </row>
    <row r="133" s="2" customFormat="1">
      <c r="A133" s="37"/>
      <c r="B133" s="38"/>
      <c r="C133" s="39"/>
      <c r="D133" s="208" t="s">
        <v>267</v>
      </c>
      <c r="E133" s="39"/>
      <c r="F133" s="209" t="s">
        <v>2346</v>
      </c>
      <c r="G133" s="39"/>
      <c r="H133" s="39"/>
      <c r="I133" s="210"/>
      <c r="J133" s="39"/>
      <c r="K133" s="39"/>
      <c r="L133" s="43"/>
      <c r="M133" s="211"/>
      <c r="N133" s="212"/>
      <c r="O133" s="83"/>
      <c r="P133" s="83"/>
      <c r="Q133" s="83"/>
      <c r="R133" s="83"/>
      <c r="S133" s="83"/>
      <c r="T133" s="84"/>
      <c r="U133" s="37"/>
      <c r="V133" s="37"/>
      <c r="W133" s="37"/>
      <c r="X133" s="37"/>
      <c r="Y133" s="37"/>
      <c r="Z133" s="37"/>
      <c r="AA133" s="37"/>
      <c r="AB133" s="37"/>
      <c r="AC133" s="37"/>
      <c r="AD133" s="37"/>
      <c r="AE133" s="37"/>
      <c r="AT133" s="16" t="s">
        <v>267</v>
      </c>
      <c r="AU133" s="16" t="s">
        <v>77</v>
      </c>
    </row>
    <row r="134" s="2" customFormat="1">
      <c r="A134" s="37"/>
      <c r="B134" s="38"/>
      <c r="C134" s="39"/>
      <c r="D134" s="208" t="s">
        <v>271</v>
      </c>
      <c r="E134" s="39"/>
      <c r="F134" s="213" t="s">
        <v>2347</v>
      </c>
      <c r="G134" s="39"/>
      <c r="H134" s="39"/>
      <c r="I134" s="210"/>
      <c r="J134" s="39"/>
      <c r="K134" s="39"/>
      <c r="L134" s="43"/>
      <c r="M134" s="211"/>
      <c r="N134" s="212"/>
      <c r="O134" s="83"/>
      <c r="P134" s="83"/>
      <c r="Q134" s="83"/>
      <c r="R134" s="83"/>
      <c r="S134" s="83"/>
      <c r="T134" s="84"/>
      <c r="U134" s="37"/>
      <c r="V134" s="37"/>
      <c r="W134" s="37"/>
      <c r="X134" s="37"/>
      <c r="Y134" s="37"/>
      <c r="Z134" s="37"/>
      <c r="AA134" s="37"/>
      <c r="AB134" s="37"/>
      <c r="AC134" s="37"/>
      <c r="AD134" s="37"/>
      <c r="AE134" s="37"/>
      <c r="AT134" s="16" t="s">
        <v>271</v>
      </c>
      <c r="AU134" s="16" t="s">
        <v>77</v>
      </c>
    </row>
    <row r="135" s="11" customFormat="1" ht="25.92" customHeight="1">
      <c r="A135" s="11"/>
      <c r="B135" s="181"/>
      <c r="C135" s="182"/>
      <c r="D135" s="183" t="s">
        <v>68</v>
      </c>
      <c r="E135" s="184" t="s">
        <v>1962</v>
      </c>
      <c r="F135" s="184" t="s">
        <v>1963</v>
      </c>
      <c r="G135" s="182"/>
      <c r="H135" s="182"/>
      <c r="I135" s="185"/>
      <c r="J135" s="186">
        <f>BK135</f>
        <v>0</v>
      </c>
      <c r="K135" s="182"/>
      <c r="L135" s="187"/>
      <c r="M135" s="188"/>
      <c r="N135" s="189"/>
      <c r="O135" s="189"/>
      <c r="P135" s="190">
        <f>SUM(P136:P138)</f>
        <v>0</v>
      </c>
      <c r="Q135" s="189"/>
      <c r="R135" s="190">
        <f>SUM(R136:R138)</f>
        <v>0.54033699999999996</v>
      </c>
      <c r="S135" s="189"/>
      <c r="T135" s="191">
        <f>SUM(T136:T138)</f>
        <v>0</v>
      </c>
      <c r="U135" s="11"/>
      <c r="V135" s="11"/>
      <c r="W135" s="11"/>
      <c r="X135" s="11"/>
      <c r="Y135" s="11"/>
      <c r="Z135" s="11"/>
      <c r="AA135" s="11"/>
      <c r="AB135" s="11"/>
      <c r="AC135" s="11"/>
      <c r="AD135" s="11"/>
      <c r="AE135" s="11"/>
      <c r="AR135" s="192" t="s">
        <v>79</v>
      </c>
      <c r="AT135" s="193" t="s">
        <v>68</v>
      </c>
      <c r="AU135" s="193" t="s">
        <v>69</v>
      </c>
      <c r="AY135" s="192" t="s">
        <v>260</v>
      </c>
      <c r="BK135" s="194">
        <f>SUM(BK136:BK138)</f>
        <v>0</v>
      </c>
    </row>
    <row r="136" s="2" customFormat="1" ht="16.5" customHeight="1">
      <c r="A136" s="37"/>
      <c r="B136" s="38"/>
      <c r="C136" s="195" t="s">
        <v>325</v>
      </c>
      <c r="D136" s="195" t="s">
        <v>261</v>
      </c>
      <c r="E136" s="196" t="s">
        <v>2348</v>
      </c>
      <c r="F136" s="197" t="s">
        <v>2349</v>
      </c>
      <c r="G136" s="198" t="s">
        <v>1891</v>
      </c>
      <c r="H136" s="199">
        <v>771.90999999999997</v>
      </c>
      <c r="I136" s="200"/>
      <c r="J136" s="201">
        <f>ROUND(I136*H136,2)</f>
        <v>0</v>
      </c>
      <c r="K136" s="197" t="s">
        <v>19</v>
      </c>
      <c r="L136" s="43"/>
      <c r="M136" s="202" t="s">
        <v>19</v>
      </c>
      <c r="N136" s="203" t="s">
        <v>40</v>
      </c>
      <c r="O136" s="83"/>
      <c r="P136" s="204">
        <f>O136*H136</f>
        <v>0</v>
      </c>
      <c r="Q136" s="204">
        <v>0.00069999999999999999</v>
      </c>
      <c r="R136" s="204">
        <f>Q136*H136</f>
        <v>0.54033699999999996</v>
      </c>
      <c r="S136" s="204">
        <v>0</v>
      </c>
      <c r="T136" s="205">
        <f>S136*H136</f>
        <v>0</v>
      </c>
      <c r="U136" s="37"/>
      <c r="V136" s="37"/>
      <c r="W136" s="37"/>
      <c r="X136" s="37"/>
      <c r="Y136" s="37"/>
      <c r="Z136" s="37"/>
      <c r="AA136" s="37"/>
      <c r="AB136" s="37"/>
      <c r="AC136" s="37"/>
      <c r="AD136" s="37"/>
      <c r="AE136" s="37"/>
      <c r="AR136" s="206" t="s">
        <v>303</v>
      </c>
      <c r="AT136" s="206" t="s">
        <v>261</v>
      </c>
      <c r="AU136" s="206" t="s">
        <v>77</v>
      </c>
      <c r="AY136" s="16" t="s">
        <v>260</v>
      </c>
      <c r="BE136" s="207">
        <f>IF(N136="základní",J136,0)</f>
        <v>0</v>
      </c>
      <c r="BF136" s="207">
        <f>IF(N136="snížená",J136,0)</f>
        <v>0</v>
      </c>
      <c r="BG136" s="207">
        <f>IF(N136="zákl. přenesená",J136,0)</f>
        <v>0</v>
      </c>
      <c r="BH136" s="207">
        <f>IF(N136="sníž. přenesená",J136,0)</f>
        <v>0</v>
      </c>
      <c r="BI136" s="207">
        <f>IF(N136="nulová",J136,0)</f>
        <v>0</v>
      </c>
      <c r="BJ136" s="16" t="s">
        <v>77</v>
      </c>
      <c r="BK136" s="207">
        <f>ROUND(I136*H136,2)</f>
        <v>0</v>
      </c>
      <c r="BL136" s="16" t="s">
        <v>303</v>
      </c>
      <c r="BM136" s="206" t="s">
        <v>329</v>
      </c>
    </row>
    <row r="137" s="2" customFormat="1">
      <c r="A137" s="37"/>
      <c r="B137" s="38"/>
      <c r="C137" s="39"/>
      <c r="D137" s="208" t="s">
        <v>267</v>
      </c>
      <c r="E137" s="39"/>
      <c r="F137" s="209" t="s">
        <v>2349</v>
      </c>
      <c r="G137" s="39"/>
      <c r="H137" s="39"/>
      <c r="I137" s="210"/>
      <c r="J137" s="39"/>
      <c r="K137" s="39"/>
      <c r="L137" s="43"/>
      <c r="M137" s="211"/>
      <c r="N137" s="212"/>
      <c r="O137" s="83"/>
      <c r="P137" s="83"/>
      <c r="Q137" s="83"/>
      <c r="R137" s="83"/>
      <c r="S137" s="83"/>
      <c r="T137" s="84"/>
      <c r="U137" s="37"/>
      <c r="V137" s="37"/>
      <c r="W137" s="37"/>
      <c r="X137" s="37"/>
      <c r="Y137" s="37"/>
      <c r="Z137" s="37"/>
      <c r="AA137" s="37"/>
      <c r="AB137" s="37"/>
      <c r="AC137" s="37"/>
      <c r="AD137" s="37"/>
      <c r="AE137" s="37"/>
      <c r="AT137" s="16" t="s">
        <v>267</v>
      </c>
      <c r="AU137" s="16" t="s">
        <v>77</v>
      </c>
    </row>
    <row r="138" s="2" customFormat="1">
      <c r="A138" s="37"/>
      <c r="B138" s="38"/>
      <c r="C138" s="39"/>
      <c r="D138" s="208" t="s">
        <v>271</v>
      </c>
      <c r="E138" s="39"/>
      <c r="F138" s="213" t="s">
        <v>2350</v>
      </c>
      <c r="G138" s="39"/>
      <c r="H138" s="39"/>
      <c r="I138" s="210"/>
      <c r="J138" s="39"/>
      <c r="K138" s="39"/>
      <c r="L138" s="43"/>
      <c r="M138" s="211"/>
      <c r="N138" s="212"/>
      <c r="O138" s="83"/>
      <c r="P138" s="83"/>
      <c r="Q138" s="83"/>
      <c r="R138" s="83"/>
      <c r="S138" s="83"/>
      <c r="T138" s="84"/>
      <c r="U138" s="37"/>
      <c r="V138" s="37"/>
      <c r="W138" s="37"/>
      <c r="X138" s="37"/>
      <c r="Y138" s="37"/>
      <c r="Z138" s="37"/>
      <c r="AA138" s="37"/>
      <c r="AB138" s="37"/>
      <c r="AC138" s="37"/>
      <c r="AD138" s="37"/>
      <c r="AE138" s="37"/>
      <c r="AT138" s="16" t="s">
        <v>271</v>
      </c>
      <c r="AU138" s="16" t="s">
        <v>77</v>
      </c>
    </row>
    <row r="139" s="11" customFormat="1" ht="25.92" customHeight="1">
      <c r="A139" s="11"/>
      <c r="B139" s="181"/>
      <c r="C139" s="182"/>
      <c r="D139" s="183" t="s">
        <v>68</v>
      </c>
      <c r="E139" s="184" t="s">
        <v>305</v>
      </c>
      <c r="F139" s="184" t="s">
        <v>2024</v>
      </c>
      <c r="G139" s="182"/>
      <c r="H139" s="182"/>
      <c r="I139" s="185"/>
      <c r="J139" s="186">
        <f>BK139</f>
        <v>0</v>
      </c>
      <c r="K139" s="182"/>
      <c r="L139" s="187"/>
      <c r="M139" s="188"/>
      <c r="N139" s="189"/>
      <c r="O139" s="189"/>
      <c r="P139" s="190">
        <f>SUM(P140:P203)</f>
        <v>0</v>
      </c>
      <c r="Q139" s="189"/>
      <c r="R139" s="190">
        <f>SUM(R140:R203)</f>
        <v>0.32004479999999996</v>
      </c>
      <c r="S139" s="189"/>
      <c r="T139" s="191">
        <f>SUM(T140:T203)</f>
        <v>133.279606</v>
      </c>
      <c r="U139" s="11"/>
      <c r="V139" s="11"/>
      <c r="W139" s="11"/>
      <c r="X139" s="11"/>
      <c r="Y139" s="11"/>
      <c r="Z139" s="11"/>
      <c r="AA139" s="11"/>
      <c r="AB139" s="11"/>
      <c r="AC139" s="11"/>
      <c r="AD139" s="11"/>
      <c r="AE139" s="11"/>
      <c r="AR139" s="192" t="s">
        <v>77</v>
      </c>
      <c r="AT139" s="193" t="s">
        <v>68</v>
      </c>
      <c r="AU139" s="193" t="s">
        <v>69</v>
      </c>
      <c r="AY139" s="192" t="s">
        <v>260</v>
      </c>
      <c r="BK139" s="194">
        <f>SUM(BK140:BK203)</f>
        <v>0</v>
      </c>
    </row>
    <row r="140" s="2" customFormat="1" ht="16.5" customHeight="1">
      <c r="A140" s="37"/>
      <c r="B140" s="38"/>
      <c r="C140" s="195" t="s">
        <v>299</v>
      </c>
      <c r="D140" s="195" t="s">
        <v>261</v>
      </c>
      <c r="E140" s="196" t="s">
        <v>2357</v>
      </c>
      <c r="F140" s="197" t="s">
        <v>2358</v>
      </c>
      <c r="G140" s="198" t="s">
        <v>1891</v>
      </c>
      <c r="H140" s="199">
        <v>119.938</v>
      </c>
      <c r="I140" s="200"/>
      <c r="J140" s="201">
        <f>ROUND(I140*H140,2)</f>
        <v>0</v>
      </c>
      <c r="K140" s="197" t="s">
        <v>19</v>
      </c>
      <c r="L140" s="43"/>
      <c r="M140" s="202" t="s">
        <v>19</v>
      </c>
      <c r="N140" s="203" t="s">
        <v>40</v>
      </c>
      <c r="O140" s="83"/>
      <c r="P140" s="204">
        <f>O140*H140</f>
        <v>0</v>
      </c>
      <c r="Q140" s="204">
        <v>0.0025999999999999999</v>
      </c>
      <c r="R140" s="204">
        <f>Q140*H140</f>
        <v>0.31183879999999997</v>
      </c>
      <c r="S140" s="204">
        <v>0</v>
      </c>
      <c r="T140" s="205">
        <f>S140*H140</f>
        <v>0</v>
      </c>
      <c r="U140" s="37"/>
      <c r="V140" s="37"/>
      <c r="W140" s="37"/>
      <c r="X140" s="37"/>
      <c r="Y140" s="37"/>
      <c r="Z140" s="37"/>
      <c r="AA140" s="37"/>
      <c r="AB140" s="37"/>
      <c r="AC140" s="37"/>
      <c r="AD140" s="37"/>
      <c r="AE140" s="37"/>
      <c r="AR140" s="206" t="s">
        <v>266</v>
      </c>
      <c r="AT140" s="206" t="s">
        <v>261</v>
      </c>
      <c r="AU140" s="206" t="s">
        <v>77</v>
      </c>
      <c r="AY140" s="16" t="s">
        <v>260</v>
      </c>
      <c r="BE140" s="207">
        <f>IF(N140="základní",J140,0)</f>
        <v>0</v>
      </c>
      <c r="BF140" s="207">
        <f>IF(N140="snížená",J140,0)</f>
        <v>0</v>
      </c>
      <c r="BG140" s="207">
        <f>IF(N140="zákl. přenesená",J140,0)</f>
        <v>0</v>
      </c>
      <c r="BH140" s="207">
        <f>IF(N140="sníž. přenesená",J140,0)</f>
        <v>0</v>
      </c>
      <c r="BI140" s="207">
        <f>IF(N140="nulová",J140,0)</f>
        <v>0</v>
      </c>
      <c r="BJ140" s="16" t="s">
        <v>77</v>
      </c>
      <c r="BK140" s="207">
        <f>ROUND(I140*H140,2)</f>
        <v>0</v>
      </c>
      <c r="BL140" s="16" t="s">
        <v>266</v>
      </c>
      <c r="BM140" s="206" t="s">
        <v>333</v>
      </c>
    </row>
    <row r="141" s="2" customFormat="1">
      <c r="A141" s="37"/>
      <c r="B141" s="38"/>
      <c r="C141" s="39"/>
      <c r="D141" s="208" t="s">
        <v>267</v>
      </c>
      <c r="E141" s="39"/>
      <c r="F141" s="209" t="s">
        <v>2358</v>
      </c>
      <c r="G141" s="39"/>
      <c r="H141" s="39"/>
      <c r="I141" s="210"/>
      <c r="J141" s="39"/>
      <c r="K141" s="39"/>
      <c r="L141" s="43"/>
      <c r="M141" s="211"/>
      <c r="N141" s="212"/>
      <c r="O141" s="83"/>
      <c r="P141" s="83"/>
      <c r="Q141" s="83"/>
      <c r="R141" s="83"/>
      <c r="S141" s="83"/>
      <c r="T141" s="84"/>
      <c r="U141" s="37"/>
      <c r="V141" s="37"/>
      <c r="W141" s="37"/>
      <c r="X141" s="37"/>
      <c r="Y141" s="37"/>
      <c r="Z141" s="37"/>
      <c r="AA141" s="37"/>
      <c r="AB141" s="37"/>
      <c r="AC141" s="37"/>
      <c r="AD141" s="37"/>
      <c r="AE141" s="37"/>
      <c r="AT141" s="16" t="s">
        <v>267</v>
      </c>
      <c r="AU141" s="16" t="s">
        <v>77</v>
      </c>
    </row>
    <row r="142" s="2" customFormat="1">
      <c r="A142" s="37"/>
      <c r="B142" s="38"/>
      <c r="C142" s="39"/>
      <c r="D142" s="208" t="s">
        <v>271</v>
      </c>
      <c r="E142" s="39"/>
      <c r="F142" s="213" t="s">
        <v>2359</v>
      </c>
      <c r="G142" s="39"/>
      <c r="H142" s="39"/>
      <c r="I142" s="210"/>
      <c r="J142" s="39"/>
      <c r="K142" s="39"/>
      <c r="L142" s="43"/>
      <c r="M142" s="211"/>
      <c r="N142" s="212"/>
      <c r="O142" s="83"/>
      <c r="P142" s="83"/>
      <c r="Q142" s="83"/>
      <c r="R142" s="83"/>
      <c r="S142" s="83"/>
      <c r="T142" s="84"/>
      <c r="U142" s="37"/>
      <c r="V142" s="37"/>
      <c r="W142" s="37"/>
      <c r="X142" s="37"/>
      <c r="Y142" s="37"/>
      <c r="Z142" s="37"/>
      <c r="AA142" s="37"/>
      <c r="AB142" s="37"/>
      <c r="AC142" s="37"/>
      <c r="AD142" s="37"/>
      <c r="AE142" s="37"/>
      <c r="AT142" s="16" t="s">
        <v>271</v>
      </c>
      <c r="AU142" s="16" t="s">
        <v>77</v>
      </c>
    </row>
    <row r="143" s="2" customFormat="1" ht="16.5" customHeight="1">
      <c r="A143" s="37"/>
      <c r="B143" s="38"/>
      <c r="C143" s="195" t="s">
        <v>8</v>
      </c>
      <c r="D143" s="195" t="s">
        <v>261</v>
      </c>
      <c r="E143" s="196" t="s">
        <v>2072</v>
      </c>
      <c r="F143" s="197" t="s">
        <v>2073</v>
      </c>
      <c r="G143" s="198" t="s">
        <v>365</v>
      </c>
      <c r="H143" s="199">
        <v>1</v>
      </c>
      <c r="I143" s="200"/>
      <c r="J143" s="201">
        <f>ROUND(I143*H143,2)</f>
        <v>0</v>
      </c>
      <c r="K143" s="197" t="s">
        <v>1261</v>
      </c>
      <c r="L143" s="43"/>
      <c r="M143" s="202" t="s">
        <v>19</v>
      </c>
      <c r="N143" s="203" t="s">
        <v>40</v>
      </c>
      <c r="O143" s="83"/>
      <c r="P143" s="204">
        <f>O143*H143</f>
        <v>0</v>
      </c>
      <c r="Q143" s="204">
        <v>0.0064900000000000001</v>
      </c>
      <c r="R143" s="204">
        <f>Q143*H143</f>
        <v>0.0064900000000000001</v>
      </c>
      <c r="S143" s="204">
        <v>0</v>
      </c>
      <c r="T143" s="205">
        <f>S143*H143</f>
        <v>0</v>
      </c>
      <c r="U143" s="37"/>
      <c r="V143" s="37"/>
      <c r="W143" s="37"/>
      <c r="X143" s="37"/>
      <c r="Y143" s="37"/>
      <c r="Z143" s="37"/>
      <c r="AA143" s="37"/>
      <c r="AB143" s="37"/>
      <c r="AC143" s="37"/>
      <c r="AD143" s="37"/>
      <c r="AE143" s="37"/>
      <c r="AR143" s="206" t="s">
        <v>266</v>
      </c>
      <c r="AT143" s="206" t="s">
        <v>261</v>
      </c>
      <c r="AU143" s="206" t="s">
        <v>77</v>
      </c>
      <c r="AY143" s="16" t="s">
        <v>260</v>
      </c>
      <c r="BE143" s="207">
        <f>IF(N143="základní",J143,0)</f>
        <v>0</v>
      </c>
      <c r="BF143" s="207">
        <f>IF(N143="snížená",J143,0)</f>
        <v>0</v>
      </c>
      <c r="BG143" s="207">
        <f>IF(N143="zákl. přenesená",J143,0)</f>
        <v>0</v>
      </c>
      <c r="BH143" s="207">
        <f>IF(N143="sníž. přenesená",J143,0)</f>
        <v>0</v>
      </c>
      <c r="BI143" s="207">
        <f>IF(N143="nulová",J143,0)</f>
        <v>0</v>
      </c>
      <c r="BJ143" s="16" t="s">
        <v>77</v>
      </c>
      <c r="BK143" s="207">
        <f>ROUND(I143*H143,2)</f>
        <v>0</v>
      </c>
      <c r="BL143" s="16" t="s">
        <v>266</v>
      </c>
      <c r="BM143" s="206" t="s">
        <v>337</v>
      </c>
    </row>
    <row r="144" s="2" customFormat="1">
      <c r="A144" s="37"/>
      <c r="B144" s="38"/>
      <c r="C144" s="39"/>
      <c r="D144" s="208" t="s">
        <v>267</v>
      </c>
      <c r="E144" s="39"/>
      <c r="F144" s="209" t="s">
        <v>2074</v>
      </c>
      <c r="G144" s="39"/>
      <c r="H144" s="39"/>
      <c r="I144" s="210"/>
      <c r="J144" s="39"/>
      <c r="K144" s="39"/>
      <c r="L144" s="43"/>
      <c r="M144" s="211"/>
      <c r="N144" s="212"/>
      <c r="O144" s="83"/>
      <c r="P144" s="83"/>
      <c r="Q144" s="83"/>
      <c r="R144" s="83"/>
      <c r="S144" s="83"/>
      <c r="T144" s="84"/>
      <c r="U144" s="37"/>
      <c r="V144" s="37"/>
      <c r="W144" s="37"/>
      <c r="X144" s="37"/>
      <c r="Y144" s="37"/>
      <c r="Z144" s="37"/>
      <c r="AA144" s="37"/>
      <c r="AB144" s="37"/>
      <c r="AC144" s="37"/>
      <c r="AD144" s="37"/>
      <c r="AE144" s="37"/>
      <c r="AT144" s="16" t="s">
        <v>267</v>
      </c>
      <c r="AU144" s="16" t="s">
        <v>77</v>
      </c>
    </row>
    <row r="145" s="2" customFormat="1">
      <c r="A145" s="37"/>
      <c r="B145" s="38"/>
      <c r="C145" s="39"/>
      <c r="D145" s="254" t="s">
        <v>1425</v>
      </c>
      <c r="E145" s="39"/>
      <c r="F145" s="255" t="s">
        <v>2075</v>
      </c>
      <c r="G145" s="39"/>
      <c r="H145" s="39"/>
      <c r="I145" s="210"/>
      <c r="J145" s="39"/>
      <c r="K145" s="39"/>
      <c r="L145" s="43"/>
      <c r="M145" s="211"/>
      <c r="N145" s="212"/>
      <c r="O145" s="83"/>
      <c r="P145" s="83"/>
      <c r="Q145" s="83"/>
      <c r="R145" s="83"/>
      <c r="S145" s="83"/>
      <c r="T145" s="84"/>
      <c r="U145" s="37"/>
      <c r="V145" s="37"/>
      <c r="W145" s="37"/>
      <c r="X145" s="37"/>
      <c r="Y145" s="37"/>
      <c r="Z145" s="37"/>
      <c r="AA145" s="37"/>
      <c r="AB145" s="37"/>
      <c r="AC145" s="37"/>
      <c r="AD145" s="37"/>
      <c r="AE145" s="37"/>
      <c r="AT145" s="16" t="s">
        <v>1425</v>
      </c>
      <c r="AU145" s="16" t="s">
        <v>77</v>
      </c>
    </row>
    <row r="146" s="2" customFormat="1">
      <c r="A146" s="37"/>
      <c r="B146" s="38"/>
      <c r="C146" s="39"/>
      <c r="D146" s="208" t="s">
        <v>271</v>
      </c>
      <c r="E146" s="39"/>
      <c r="F146" s="213" t="s">
        <v>2360</v>
      </c>
      <c r="G146" s="39"/>
      <c r="H146" s="39"/>
      <c r="I146" s="210"/>
      <c r="J146" s="39"/>
      <c r="K146" s="39"/>
      <c r="L146" s="43"/>
      <c r="M146" s="211"/>
      <c r="N146" s="212"/>
      <c r="O146" s="83"/>
      <c r="P146" s="83"/>
      <c r="Q146" s="83"/>
      <c r="R146" s="83"/>
      <c r="S146" s="83"/>
      <c r="T146" s="84"/>
      <c r="U146" s="37"/>
      <c r="V146" s="37"/>
      <c r="W146" s="37"/>
      <c r="X146" s="37"/>
      <c r="Y146" s="37"/>
      <c r="Z146" s="37"/>
      <c r="AA146" s="37"/>
      <c r="AB146" s="37"/>
      <c r="AC146" s="37"/>
      <c r="AD146" s="37"/>
      <c r="AE146" s="37"/>
      <c r="AT146" s="16" t="s">
        <v>271</v>
      </c>
      <c r="AU146" s="16" t="s">
        <v>77</v>
      </c>
    </row>
    <row r="147" s="2" customFormat="1" ht="16.5" customHeight="1">
      <c r="A147" s="37"/>
      <c r="B147" s="38"/>
      <c r="C147" s="195" t="s">
        <v>303</v>
      </c>
      <c r="D147" s="195" t="s">
        <v>261</v>
      </c>
      <c r="E147" s="196" t="s">
        <v>2034</v>
      </c>
      <c r="F147" s="197" t="s">
        <v>2035</v>
      </c>
      <c r="G147" s="198" t="s">
        <v>1300</v>
      </c>
      <c r="H147" s="199">
        <v>26.690000000000001</v>
      </c>
      <c r="I147" s="200"/>
      <c r="J147" s="201">
        <f>ROUND(I147*H147,2)</f>
        <v>0</v>
      </c>
      <c r="K147" s="197" t="s">
        <v>1261</v>
      </c>
      <c r="L147" s="43"/>
      <c r="M147" s="202" t="s">
        <v>19</v>
      </c>
      <c r="N147" s="203" t="s">
        <v>40</v>
      </c>
      <c r="O147" s="83"/>
      <c r="P147" s="204">
        <f>O147*H147</f>
        <v>0</v>
      </c>
      <c r="Q147" s="204">
        <v>0</v>
      </c>
      <c r="R147" s="204">
        <f>Q147*H147</f>
        <v>0</v>
      </c>
      <c r="S147" s="204">
        <v>0.00029999999999999997</v>
      </c>
      <c r="T147" s="205">
        <f>S147*H147</f>
        <v>0.0080070000000000002</v>
      </c>
      <c r="U147" s="37"/>
      <c r="V147" s="37"/>
      <c r="W147" s="37"/>
      <c r="X147" s="37"/>
      <c r="Y147" s="37"/>
      <c r="Z147" s="37"/>
      <c r="AA147" s="37"/>
      <c r="AB147" s="37"/>
      <c r="AC147" s="37"/>
      <c r="AD147" s="37"/>
      <c r="AE147" s="37"/>
      <c r="AR147" s="206" t="s">
        <v>266</v>
      </c>
      <c r="AT147" s="206" t="s">
        <v>261</v>
      </c>
      <c r="AU147" s="206" t="s">
        <v>77</v>
      </c>
      <c r="AY147" s="16" t="s">
        <v>260</v>
      </c>
      <c r="BE147" s="207">
        <f>IF(N147="základní",J147,0)</f>
        <v>0</v>
      </c>
      <c r="BF147" s="207">
        <f>IF(N147="snížená",J147,0)</f>
        <v>0</v>
      </c>
      <c r="BG147" s="207">
        <f>IF(N147="zákl. přenesená",J147,0)</f>
        <v>0</v>
      </c>
      <c r="BH147" s="207">
        <f>IF(N147="sníž. přenesená",J147,0)</f>
        <v>0</v>
      </c>
      <c r="BI147" s="207">
        <f>IF(N147="nulová",J147,0)</f>
        <v>0</v>
      </c>
      <c r="BJ147" s="16" t="s">
        <v>77</v>
      </c>
      <c r="BK147" s="207">
        <f>ROUND(I147*H147,2)</f>
        <v>0</v>
      </c>
      <c r="BL147" s="16" t="s">
        <v>266</v>
      </c>
      <c r="BM147" s="206" t="s">
        <v>341</v>
      </c>
    </row>
    <row r="148" s="2" customFormat="1">
      <c r="A148" s="37"/>
      <c r="B148" s="38"/>
      <c r="C148" s="39"/>
      <c r="D148" s="208" t="s">
        <v>267</v>
      </c>
      <c r="E148" s="39"/>
      <c r="F148" s="209" t="s">
        <v>2035</v>
      </c>
      <c r="G148" s="39"/>
      <c r="H148" s="39"/>
      <c r="I148" s="210"/>
      <c r="J148" s="39"/>
      <c r="K148" s="39"/>
      <c r="L148" s="43"/>
      <c r="M148" s="211"/>
      <c r="N148" s="212"/>
      <c r="O148" s="83"/>
      <c r="P148" s="83"/>
      <c r="Q148" s="83"/>
      <c r="R148" s="83"/>
      <c r="S148" s="83"/>
      <c r="T148" s="84"/>
      <c r="U148" s="37"/>
      <c r="V148" s="37"/>
      <c r="W148" s="37"/>
      <c r="X148" s="37"/>
      <c r="Y148" s="37"/>
      <c r="Z148" s="37"/>
      <c r="AA148" s="37"/>
      <c r="AB148" s="37"/>
      <c r="AC148" s="37"/>
      <c r="AD148" s="37"/>
      <c r="AE148" s="37"/>
      <c r="AT148" s="16" t="s">
        <v>267</v>
      </c>
      <c r="AU148" s="16" t="s">
        <v>77</v>
      </c>
    </row>
    <row r="149" s="2" customFormat="1">
      <c r="A149" s="37"/>
      <c r="B149" s="38"/>
      <c r="C149" s="39"/>
      <c r="D149" s="254" t="s">
        <v>1425</v>
      </c>
      <c r="E149" s="39"/>
      <c r="F149" s="255" t="s">
        <v>2036</v>
      </c>
      <c r="G149" s="39"/>
      <c r="H149" s="39"/>
      <c r="I149" s="210"/>
      <c r="J149" s="39"/>
      <c r="K149" s="39"/>
      <c r="L149" s="43"/>
      <c r="M149" s="211"/>
      <c r="N149" s="212"/>
      <c r="O149" s="83"/>
      <c r="P149" s="83"/>
      <c r="Q149" s="83"/>
      <c r="R149" s="83"/>
      <c r="S149" s="83"/>
      <c r="T149" s="84"/>
      <c r="U149" s="37"/>
      <c r="V149" s="37"/>
      <c r="W149" s="37"/>
      <c r="X149" s="37"/>
      <c r="Y149" s="37"/>
      <c r="Z149" s="37"/>
      <c r="AA149" s="37"/>
      <c r="AB149" s="37"/>
      <c r="AC149" s="37"/>
      <c r="AD149" s="37"/>
      <c r="AE149" s="37"/>
      <c r="AT149" s="16" t="s">
        <v>1425</v>
      </c>
      <c r="AU149" s="16" t="s">
        <v>77</v>
      </c>
    </row>
    <row r="150" s="2" customFormat="1">
      <c r="A150" s="37"/>
      <c r="B150" s="38"/>
      <c r="C150" s="39"/>
      <c r="D150" s="208" t="s">
        <v>271</v>
      </c>
      <c r="E150" s="39"/>
      <c r="F150" s="213" t="s">
        <v>2361</v>
      </c>
      <c r="G150" s="39"/>
      <c r="H150" s="39"/>
      <c r="I150" s="210"/>
      <c r="J150" s="39"/>
      <c r="K150" s="39"/>
      <c r="L150" s="43"/>
      <c r="M150" s="211"/>
      <c r="N150" s="212"/>
      <c r="O150" s="83"/>
      <c r="P150" s="83"/>
      <c r="Q150" s="83"/>
      <c r="R150" s="83"/>
      <c r="S150" s="83"/>
      <c r="T150" s="84"/>
      <c r="U150" s="37"/>
      <c r="V150" s="37"/>
      <c r="W150" s="37"/>
      <c r="X150" s="37"/>
      <c r="Y150" s="37"/>
      <c r="Z150" s="37"/>
      <c r="AA150" s="37"/>
      <c r="AB150" s="37"/>
      <c r="AC150" s="37"/>
      <c r="AD150" s="37"/>
      <c r="AE150" s="37"/>
      <c r="AT150" s="16" t="s">
        <v>271</v>
      </c>
      <c r="AU150" s="16" t="s">
        <v>77</v>
      </c>
    </row>
    <row r="151" s="2" customFormat="1" ht="16.5" customHeight="1">
      <c r="A151" s="37"/>
      <c r="B151" s="38"/>
      <c r="C151" s="195" t="s">
        <v>343</v>
      </c>
      <c r="D151" s="195" t="s">
        <v>261</v>
      </c>
      <c r="E151" s="196" t="s">
        <v>2362</v>
      </c>
      <c r="F151" s="197" t="s">
        <v>2363</v>
      </c>
      <c r="G151" s="198" t="s">
        <v>1066</v>
      </c>
      <c r="H151" s="199">
        <v>10.553000000000001</v>
      </c>
      <c r="I151" s="200"/>
      <c r="J151" s="201">
        <f>ROUND(I151*H151,2)</f>
        <v>0</v>
      </c>
      <c r="K151" s="197" t="s">
        <v>1261</v>
      </c>
      <c r="L151" s="43"/>
      <c r="M151" s="202" t="s">
        <v>19</v>
      </c>
      <c r="N151" s="203" t="s">
        <v>40</v>
      </c>
      <c r="O151" s="83"/>
      <c r="P151" s="204">
        <f>O151*H151</f>
        <v>0</v>
      </c>
      <c r="Q151" s="204">
        <v>0</v>
      </c>
      <c r="R151" s="204">
        <f>Q151*H151</f>
        <v>0</v>
      </c>
      <c r="S151" s="204">
        <v>0</v>
      </c>
      <c r="T151" s="205">
        <f>S151*H151</f>
        <v>0</v>
      </c>
      <c r="U151" s="37"/>
      <c r="V151" s="37"/>
      <c r="W151" s="37"/>
      <c r="X151" s="37"/>
      <c r="Y151" s="37"/>
      <c r="Z151" s="37"/>
      <c r="AA151" s="37"/>
      <c r="AB151" s="37"/>
      <c r="AC151" s="37"/>
      <c r="AD151" s="37"/>
      <c r="AE151" s="37"/>
      <c r="AR151" s="206" t="s">
        <v>266</v>
      </c>
      <c r="AT151" s="206" t="s">
        <v>261</v>
      </c>
      <c r="AU151" s="206" t="s">
        <v>77</v>
      </c>
      <c r="AY151" s="16" t="s">
        <v>260</v>
      </c>
      <c r="BE151" s="207">
        <f>IF(N151="základní",J151,0)</f>
        <v>0</v>
      </c>
      <c r="BF151" s="207">
        <f>IF(N151="snížená",J151,0)</f>
        <v>0</v>
      </c>
      <c r="BG151" s="207">
        <f>IF(N151="zákl. přenesená",J151,0)</f>
        <v>0</v>
      </c>
      <c r="BH151" s="207">
        <f>IF(N151="sníž. přenesená",J151,0)</f>
        <v>0</v>
      </c>
      <c r="BI151" s="207">
        <f>IF(N151="nulová",J151,0)</f>
        <v>0</v>
      </c>
      <c r="BJ151" s="16" t="s">
        <v>77</v>
      </c>
      <c r="BK151" s="207">
        <f>ROUND(I151*H151,2)</f>
        <v>0</v>
      </c>
      <c r="BL151" s="16" t="s">
        <v>266</v>
      </c>
      <c r="BM151" s="206" t="s">
        <v>346</v>
      </c>
    </row>
    <row r="152" s="2" customFormat="1">
      <c r="A152" s="37"/>
      <c r="B152" s="38"/>
      <c r="C152" s="39"/>
      <c r="D152" s="208" t="s">
        <v>267</v>
      </c>
      <c r="E152" s="39"/>
      <c r="F152" s="209" t="s">
        <v>2364</v>
      </c>
      <c r="G152" s="39"/>
      <c r="H152" s="39"/>
      <c r="I152" s="210"/>
      <c r="J152" s="39"/>
      <c r="K152" s="39"/>
      <c r="L152" s="43"/>
      <c r="M152" s="211"/>
      <c r="N152" s="212"/>
      <c r="O152" s="83"/>
      <c r="P152" s="83"/>
      <c r="Q152" s="83"/>
      <c r="R152" s="83"/>
      <c r="S152" s="83"/>
      <c r="T152" s="84"/>
      <c r="U152" s="37"/>
      <c r="V152" s="37"/>
      <c r="W152" s="37"/>
      <c r="X152" s="37"/>
      <c r="Y152" s="37"/>
      <c r="Z152" s="37"/>
      <c r="AA152" s="37"/>
      <c r="AB152" s="37"/>
      <c r="AC152" s="37"/>
      <c r="AD152" s="37"/>
      <c r="AE152" s="37"/>
      <c r="AT152" s="16" t="s">
        <v>267</v>
      </c>
      <c r="AU152" s="16" t="s">
        <v>77</v>
      </c>
    </row>
    <row r="153" s="2" customFormat="1">
      <c r="A153" s="37"/>
      <c r="B153" s="38"/>
      <c r="C153" s="39"/>
      <c r="D153" s="254" t="s">
        <v>1425</v>
      </c>
      <c r="E153" s="39"/>
      <c r="F153" s="255" t="s">
        <v>2365</v>
      </c>
      <c r="G153" s="39"/>
      <c r="H153" s="39"/>
      <c r="I153" s="210"/>
      <c r="J153" s="39"/>
      <c r="K153" s="39"/>
      <c r="L153" s="43"/>
      <c r="M153" s="211"/>
      <c r="N153" s="212"/>
      <c r="O153" s="83"/>
      <c r="P153" s="83"/>
      <c r="Q153" s="83"/>
      <c r="R153" s="83"/>
      <c r="S153" s="83"/>
      <c r="T153" s="84"/>
      <c r="U153" s="37"/>
      <c r="V153" s="37"/>
      <c r="W153" s="37"/>
      <c r="X153" s="37"/>
      <c r="Y153" s="37"/>
      <c r="Z153" s="37"/>
      <c r="AA153" s="37"/>
      <c r="AB153" s="37"/>
      <c r="AC153" s="37"/>
      <c r="AD153" s="37"/>
      <c r="AE153" s="37"/>
      <c r="AT153" s="16" t="s">
        <v>1425</v>
      </c>
      <c r="AU153" s="16" t="s">
        <v>77</v>
      </c>
    </row>
    <row r="154" s="2" customFormat="1">
      <c r="A154" s="37"/>
      <c r="B154" s="38"/>
      <c r="C154" s="39"/>
      <c r="D154" s="208" t="s">
        <v>271</v>
      </c>
      <c r="E154" s="39"/>
      <c r="F154" s="213" t="s">
        <v>2366</v>
      </c>
      <c r="G154" s="39"/>
      <c r="H154" s="39"/>
      <c r="I154" s="210"/>
      <c r="J154" s="39"/>
      <c r="K154" s="39"/>
      <c r="L154" s="43"/>
      <c r="M154" s="211"/>
      <c r="N154" s="212"/>
      <c r="O154" s="83"/>
      <c r="P154" s="83"/>
      <c r="Q154" s="83"/>
      <c r="R154" s="83"/>
      <c r="S154" s="83"/>
      <c r="T154" s="84"/>
      <c r="U154" s="37"/>
      <c r="V154" s="37"/>
      <c r="W154" s="37"/>
      <c r="X154" s="37"/>
      <c r="Y154" s="37"/>
      <c r="Z154" s="37"/>
      <c r="AA154" s="37"/>
      <c r="AB154" s="37"/>
      <c r="AC154" s="37"/>
      <c r="AD154" s="37"/>
      <c r="AE154" s="37"/>
      <c r="AT154" s="16" t="s">
        <v>271</v>
      </c>
      <c r="AU154" s="16" t="s">
        <v>77</v>
      </c>
    </row>
    <row r="155" s="2" customFormat="1" ht="21.75" customHeight="1">
      <c r="A155" s="37"/>
      <c r="B155" s="38"/>
      <c r="C155" s="195" t="s">
        <v>308</v>
      </c>
      <c r="D155" s="195" t="s">
        <v>261</v>
      </c>
      <c r="E155" s="196" t="s">
        <v>2367</v>
      </c>
      <c r="F155" s="197" t="s">
        <v>2368</v>
      </c>
      <c r="G155" s="198" t="s">
        <v>1066</v>
      </c>
      <c r="H155" s="199">
        <v>80</v>
      </c>
      <c r="I155" s="200"/>
      <c r="J155" s="201">
        <f>ROUND(I155*H155,2)</f>
        <v>0</v>
      </c>
      <c r="K155" s="197" t="s">
        <v>1261</v>
      </c>
      <c r="L155" s="43"/>
      <c r="M155" s="202" t="s">
        <v>19</v>
      </c>
      <c r="N155" s="203" t="s">
        <v>40</v>
      </c>
      <c r="O155" s="83"/>
      <c r="P155" s="204">
        <f>O155*H155</f>
        <v>0</v>
      </c>
      <c r="Q155" s="204">
        <v>0</v>
      </c>
      <c r="R155" s="204">
        <f>Q155*H155</f>
        <v>0</v>
      </c>
      <c r="S155" s="204">
        <v>0</v>
      </c>
      <c r="T155" s="205">
        <f>S155*H155</f>
        <v>0</v>
      </c>
      <c r="U155" s="37"/>
      <c r="V155" s="37"/>
      <c r="W155" s="37"/>
      <c r="X155" s="37"/>
      <c r="Y155" s="37"/>
      <c r="Z155" s="37"/>
      <c r="AA155" s="37"/>
      <c r="AB155" s="37"/>
      <c r="AC155" s="37"/>
      <c r="AD155" s="37"/>
      <c r="AE155" s="37"/>
      <c r="AR155" s="206" t="s">
        <v>266</v>
      </c>
      <c r="AT155" s="206" t="s">
        <v>261</v>
      </c>
      <c r="AU155" s="206" t="s">
        <v>77</v>
      </c>
      <c r="AY155" s="16" t="s">
        <v>260</v>
      </c>
      <c r="BE155" s="207">
        <f>IF(N155="základní",J155,0)</f>
        <v>0</v>
      </c>
      <c r="BF155" s="207">
        <f>IF(N155="snížená",J155,0)</f>
        <v>0</v>
      </c>
      <c r="BG155" s="207">
        <f>IF(N155="zákl. přenesená",J155,0)</f>
        <v>0</v>
      </c>
      <c r="BH155" s="207">
        <f>IF(N155="sníž. přenesená",J155,0)</f>
        <v>0</v>
      </c>
      <c r="BI155" s="207">
        <f>IF(N155="nulová",J155,0)</f>
        <v>0</v>
      </c>
      <c r="BJ155" s="16" t="s">
        <v>77</v>
      </c>
      <c r="BK155" s="207">
        <f>ROUND(I155*H155,2)</f>
        <v>0</v>
      </c>
      <c r="BL155" s="16" t="s">
        <v>266</v>
      </c>
      <c r="BM155" s="206" t="s">
        <v>350</v>
      </c>
    </row>
    <row r="156" s="2" customFormat="1">
      <c r="A156" s="37"/>
      <c r="B156" s="38"/>
      <c r="C156" s="39"/>
      <c r="D156" s="208" t="s">
        <v>267</v>
      </c>
      <c r="E156" s="39"/>
      <c r="F156" s="209" t="s">
        <v>2369</v>
      </c>
      <c r="G156" s="39"/>
      <c r="H156" s="39"/>
      <c r="I156" s="210"/>
      <c r="J156" s="39"/>
      <c r="K156" s="39"/>
      <c r="L156" s="43"/>
      <c r="M156" s="211"/>
      <c r="N156" s="212"/>
      <c r="O156" s="83"/>
      <c r="P156" s="83"/>
      <c r="Q156" s="83"/>
      <c r="R156" s="83"/>
      <c r="S156" s="83"/>
      <c r="T156" s="84"/>
      <c r="U156" s="37"/>
      <c r="V156" s="37"/>
      <c r="W156" s="37"/>
      <c r="X156" s="37"/>
      <c r="Y156" s="37"/>
      <c r="Z156" s="37"/>
      <c r="AA156" s="37"/>
      <c r="AB156" s="37"/>
      <c r="AC156" s="37"/>
      <c r="AD156" s="37"/>
      <c r="AE156" s="37"/>
      <c r="AT156" s="16" t="s">
        <v>267</v>
      </c>
      <c r="AU156" s="16" t="s">
        <v>77</v>
      </c>
    </row>
    <row r="157" s="2" customFormat="1">
      <c r="A157" s="37"/>
      <c r="B157" s="38"/>
      <c r="C157" s="39"/>
      <c r="D157" s="254" t="s">
        <v>1425</v>
      </c>
      <c r="E157" s="39"/>
      <c r="F157" s="255" t="s">
        <v>2370</v>
      </c>
      <c r="G157" s="39"/>
      <c r="H157" s="39"/>
      <c r="I157" s="210"/>
      <c r="J157" s="39"/>
      <c r="K157" s="39"/>
      <c r="L157" s="43"/>
      <c r="M157" s="211"/>
      <c r="N157" s="212"/>
      <c r="O157" s="83"/>
      <c r="P157" s="83"/>
      <c r="Q157" s="83"/>
      <c r="R157" s="83"/>
      <c r="S157" s="83"/>
      <c r="T157" s="84"/>
      <c r="U157" s="37"/>
      <c r="V157" s="37"/>
      <c r="W157" s="37"/>
      <c r="X157" s="37"/>
      <c r="Y157" s="37"/>
      <c r="Z157" s="37"/>
      <c r="AA157" s="37"/>
      <c r="AB157" s="37"/>
      <c r="AC157" s="37"/>
      <c r="AD157" s="37"/>
      <c r="AE157" s="37"/>
      <c r="AT157" s="16" t="s">
        <v>1425</v>
      </c>
      <c r="AU157" s="16" t="s">
        <v>77</v>
      </c>
    </row>
    <row r="158" s="2" customFormat="1">
      <c r="A158" s="37"/>
      <c r="B158" s="38"/>
      <c r="C158" s="39"/>
      <c r="D158" s="208" t="s">
        <v>271</v>
      </c>
      <c r="E158" s="39"/>
      <c r="F158" s="213" t="s">
        <v>2371</v>
      </c>
      <c r="G158" s="39"/>
      <c r="H158" s="39"/>
      <c r="I158" s="210"/>
      <c r="J158" s="39"/>
      <c r="K158" s="39"/>
      <c r="L158" s="43"/>
      <c r="M158" s="211"/>
      <c r="N158" s="212"/>
      <c r="O158" s="83"/>
      <c r="P158" s="83"/>
      <c r="Q158" s="83"/>
      <c r="R158" s="83"/>
      <c r="S158" s="83"/>
      <c r="T158" s="84"/>
      <c r="U158" s="37"/>
      <c r="V158" s="37"/>
      <c r="W158" s="37"/>
      <c r="X158" s="37"/>
      <c r="Y158" s="37"/>
      <c r="Z158" s="37"/>
      <c r="AA158" s="37"/>
      <c r="AB158" s="37"/>
      <c r="AC158" s="37"/>
      <c r="AD158" s="37"/>
      <c r="AE158" s="37"/>
      <c r="AT158" s="16" t="s">
        <v>271</v>
      </c>
      <c r="AU158" s="16" t="s">
        <v>77</v>
      </c>
    </row>
    <row r="159" s="2" customFormat="1" ht="21.75" customHeight="1">
      <c r="A159" s="37"/>
      <c r="B159" s="38"/>
      <c r="C159" s="195" t="s">
        <v>352</v>
      </c>
      <c r="D159" s="195" t="s">
        <v>261</v>
      </c>
      <c r="E159" s="196" t="s">
        <v>2372</v>
      </c>
      <c r="F159" s="197" t="s">
        <v>2373</v>
      </c>
      <c r="G159" s="198" t="s">
        <v>1066</v>
      </c>
      <c r="H159" s="199">
        <v>2720</v>
      </c>
      <c r="I159" s="200"/>
      <c r="J159" s="201">
        <f>ROUND(I159*H159,2)</f>
        <v>0</v>
      </c>
      <c r="K159" s="197" t="s">
        <v>1261</v>
      </c>
      <c r="L159" s="43"/>
      <c r="M159" s="202" t="s">
        <v>19</v>
      </c>
      <c r="N159" s="203" t="s">
        <v>40</v>
      </c>
      <c r="O159" s="83"/>
      <c r="P159" s="204">
        <f>O159*H159</f>
        <v>0</v>
      </c>
      <c r="Q159" s="204">
        <v>0</v>
      </c>
      <c r="R159" s="204">
        <f>Q159*H159</f>
        <v>0</v>
      </c>
      <c r="S159" s="204">
        <v>0</v>
      </c>
      <c r="T159" s="205">
        <f>S159*H159</f>
        <v>0</v>
      </c>
      <c r="U159" s="37"/>
      <c r="V159" s="37"/>
      <c r="W159" s="37"/>
      <c r="X159" s="37"/>
      <c r="Y159" s="37"/>
      <c r="Z159" s="37"/>
      <c r="AA159" s="37"/>
      <c r="AB159" s="37"/>
      <c r="AC159" s="37"/>
      <c r="AD159" s="37"/>
      <c r="AE159" s="37"/>
      <c r="AR159" s="206" t="s">
        <v>266</v>
      </c>
      <c r="AT159" s="206" t="s">
        <v>261</v>
      </c>
      <c r="AU159" s="206" t="s">
        <v>77</v>
      </c>
      <c r="AY159" s="16" t="s">
        <v>260</v>
      </c>
      <c r="BE159" s="207">
        <f>IF(N159="základní",J159,0)</f>
        <v>0</v>
      </c>
      <c r="BF159" s="207">
        <f>IF(N159="snížená",J159,0)</f>
        <v>0</v>
      </c>
      <c r="BG159" s="207">
        <f>IF(N159="zákl. přenesená",J159,0)</f>
        <v>0</v>
      </c>
      <c r="BH159" s="207">
        <f>IF(N159="sníž. přenesená",J159,0)</f>
        <v>0</v>
      </c>
      <c r="BI159" s="207">
        <f>IF(N159="nulová",J159,0)</f>
        <v>0</v>
      </c>
      <c r="BJ159" s="16" t="s">
        <v>77</v>
      </c>
      <c r="BK159" s="207">
        <f>ROUND(I159*H159,2)</f>
        <v>0</v>
      </c>
      <c r="BL159" s="16" t="s">
        <v>266</v>
      </c>
      <c r="BM159" s="206" t="s">
        <v>355</v>
      </c>
    </row>
    <row r="160" s="2" customFormat="1">
      <c r="A160" s="37"/>
      <c r="B160" s="38"/>
      <c r="C160" s="39"/>
      <c r="D160" s="208" t="s">
        <v>267</v>
      </c>
      <c r="E160" s="39"/>
      <c r="F160" s="209" t="s">
        <v>2374</v>
      </c>
      <c r="G160" s="39"/>
      <c r="H160" s="39"/>
      <c r="I160" s="210"/>
      <c r="J160" s="39"/>
      <c r="K160" s="39"/>
      <c r="L160" s="43"/>
      <c r="M160" s="211"/>
      <c r="N160" s="212"/>
      <c r="O160" s="83"/>
      <c r="P160" s="83"/>
      <c r="Q160" s="83"/>
      <c r="R160" s="83"/>
      <c r="S160" s="83"/>
      <c r="T160" s="84"/>
      <c r="U160" s="37"/>
      <c r="V160" s="37"/>
      <c r="W160" s="37"/>
      <c r="X160" s="37"/>
      <c r="Y160" s="37"/>
      <c r="Z160" s="37"/>
      <c r="AA160" s="37"/>
      <c r="AB160" s="37"/>
      <c r="AC160" s="37"/>
      <c r="AD160" s="37"/>
      <c r="AE160" s="37"/>
      <c r="AT160" s="16" t="s">
        <v>267</v>
      </c>
      <c r="AU160" s="16" t="s">
        <v>77</v>
      </c>
    </row>
    <row r="161" s="2" customFormat="1">
      <c r="A161" s="37"/>
      <c r="B161" s="38"/>
      <c r="C161" s="39"/>
      <c r="D161" s="254" t="s">
        <v>1425</v>
      </c>
      <c r="E161" s="39"/>
      <c r="F161" s="255" t="s">
        <v>2375</v>
      </c>
      <c r="G161" s="39"/>
      <c r="H161" s="39"/>
      <c r="I161" s="210"/>
      <c r="J161" s="39"/>
      <c r="K161" s="39"/>
      <c r="L161" s="43"/>
      <c r="M161" s="211"/>
      <c r="N161" s="212"/>
      <c r="O161" s="83"/>
      <c r="P161" s="83"/>
      <c r="Q161" s="83"/>
      <c r="R161" s="83"/>
      <c r="S161" s="83"/>
      <c r="T161" s="84"/>
      <c r="U161" s="37"/>
      <c r="V161" s="37"/>
      <c r="W161" s="37"/>
      <c r="X161" s="37"/>
      <c r="Y161" s="37"/>
      <c r="Z161" s="37"/>
      <c r="AA161" s="37"/>
      <c r="AB161" s="37"/>
      <c r="AC161" s="37"/>
      <c r="AD161" s="37"/>
      <c r="AE161" s="37"/>
      <c r="AT161" s="16" t="s">
        <v>1425</v>
      </c>
      <c r="AU161" s="16" t="s">
        <v>77</v>
      </c>
    </row>
    <row r="162" s="2" customFormat="1">
      <c r="A162" s="37"/>
      <c r="B162" s="38"/>
      <c r="C162" s="39"/>
      <c r="D162" s="208" t="s">
        <v>271</v>
      </c>
      <c r="E162" s="39"/>
      <c r="F162" s="213" t="s">
        <v>2376</v>
      </c>
      <c r="G162" s="39"/>
      <c r="H162" s="39"/>
      <c r="I162" s="210"/>
      <c r="J162" s="39"/>
      <c r="K162" s="39"/>
      <c r="L162" s="43"/>
      <c r="M162" s="211"/>
      <c r="N162" s="212"/>
      <c r="O162" s="83"/>
      <c r="P162" s="83"/>
      <c r="Q162" s="83"/>
      <c r="R162" s="83"/>
      <c r="S162" s="83"/>
      <c r="T162" s="84"/>
      <c r="U162" s="37"/>
      <c r="V162" s="37"/>
      <c r="W162" s="37"/>
      <c r="X162" s="37"/>
      <c r="Y162" s="37"/>
      <c r="Z162" s="37"/>
      <c r="AA162" s="37"/>
      <c r="AB162" s="37"/>
      <c r="AC162" s="37"/>
      <c r="AD162" s="37"/>
      <c r="AE162" s="37"/>
      <c r="AT162" s="16" t="s">
        <v>271</v>
      </c>
      <c r="AU162" s="16" t="s">
        <v>77</v>
      </c>
    </row>
    <row r="163" s="2" customFormat="1" ht="16.5" customHeight="1">
      <c r="A163" s="37"/>
      <c r="B163" s="38"/>
      <c r="C163" s="195" t="s">
        <v>313</v>
      </c>
      <c r="D163" s="195" t="s">
        <v>261</v>
      </c>
      <c r="E163" s="196" t="s">
        <v>2377</v>
      </c>
      <c r="F163" s="197" t="s">
        <v>2378</v>
      </c>
      <c r="G163" s="198" t="s">
        <v>1300</v>
      </c>
      <c r="H163" s="199">
        <v>20</v>
      </c>
      <c r="I163" s="200"/>
      <c r="J163" s="201">
        <f>ROUND(I163*H163,2)</f>
        <v>0</v>
      </c>
      <c r="K163" s="197" t="s">
        <v>1261</v>
      </c>
      <c r="L163" s="43"/>
      <c r="M163" s="202" t="s">
        <v>19</v>
      </c>
      <c r="N163" s="203" t="s">
        <v>40</v>
      </c>
      <c r="O163" s="83"/>
      <c r="P163" s="204">
        <f>O163*H163</f>
        <v>0</v>
      </c>
      <c r="Q163" s="204">
        <v>0</v>
      </c>
      <c r="R163" s="204">
        <f>Q163*H163</f>
        <v>0</v>
      </c>
      <c r="S163" s="204">
        <v>0</v>
      </c>
      <c r="T163" s="205">
        <f>S163*H163</f>
        <v>0</v>
      </c>
      <c r="U163" s="37"/>
      <c r="V163" s="37"/>
      <c r="W163" s="37"/>
      <c r="X163" s="37"/>
      <c r="Y163" s="37"/>
      <c r="Z163" s="37"/>
      <c r="AA163" s="37"/>
      <c r="AB163" s="37"/>
      <c r="AC163" s="37"/>
      <c r="AD163" s="37"/>
      <c r="AE163" s="37"/>
      <c r="AR163" s="206" t="s">
        <v>266</v>
      </c>
      <c r="AT163" s="206" t="s">
        <v>261</v>
      </c>
      <c r="AU163" s="206" t="s">
        <v>77</v>
      </c>
      <c r="AY163" s="16" t="s">
        <v>260</v>
      </c>
      <c r="BE163" s="207">
        <f>IF(N163="základní",J163,0)</f>
        <v>0</v>
      </c>
      <c r="BF163" s="207">
        <f>IF(N163="snížená",J163,0)</f>
        <v>0</v>
      </c>
      <c r="BG163" s="207">
        <f>IF(N163="zákl. přenesená",J163,0)</f>
        <v>0</v>
      </c>
      <c r="BH163" s="207">
        <f>IF(N163="sníž. přenesená",J163,0)</f>
        <v>0</v>
      </c>
      <c r="BI163" s="207">
        <f>IF(N163="nulová",J163,0)</f>
        <v>0</v>
      </c>
      <c r="BJ163" s="16" t="s">
        <v>77</v>
      </c>
      <c r="BK163" s="207">
        <f>ROUND(I163*H163,2)</f>
        <v>0</v>
      </c>
      <c r="BL163" s="16" t="s">
        <v>266</v>
      </c>
      <c r="BM163" s="206" t="s">
        <v>360</v>
      </c>
    </row>
    <row r="164" s="2" customFormat="1">
      <c r="A164" s="37"/>
      <c r="B164" s="38"/>
      <c r="C164" s="39"/>
      <c r="D164" s="208" t="s">
        <v>267</v>
      </c>
      <c r="E164" s="39"/>
      <c r="F164" s="209" t="s">
        <v>2379</v>
      </c>
      <c r="G164" s="39"/>
      <c r="H164" s="39"/>
      <c r="I164" s="210"/>
      <c r="J164" s="39"/>
      <c r="K164" s="39"/>
      <c r="L164" s="43"/>
      <c r="M164" s="211"/>
      <c r="N164" s="212"/>
      <c r="O164" s="83"/>
      <c r="P164" s="83"/>
      <c r="Q164" s="83"/>
      <c r="R164" s="83"/>
      <c r="S164" s="83"/>
      <c r="T164" s="84"/>
      <c r="U164" s="37"/>
      <c r="V164" s="37"/>
      <c r="W164" s="37"/>
      <c r="X164" s="37"/>
      <c r="Y164" s="37"/>
      <c r="Z164" s="37"/>
      <c r="AA164" s="37"/>
      <c r="AB164" s="37"/>
      <c r="AC164" s="37"/>
      <c r="AD164" s="37"/>
      <c r="AE164" s="37"/>
      <c r="AT164" s="16" t="s">
        <v>267</v>
      </c>
      <c r="AU164" s="16" t="s">
        <v>77</v>
      </c>
    </row>
    <row r="165" s="2" customFormat="1">
      <c r="A165" s="37"/>
      <c r="B165" s="38"/>
      <c r="C165" s="39"/>
      <c r="D165" s="254" t="s">
        <v>1425</v>
      </c>
      <c r="E165" s="39"/>
      <c r="F165" s="255" t="s">
        <v>2380</v>
      </c>
      <c r="G165" s="39"/>
      <c r="H165" s="39"/>
      <c r="I165" s="210"/>
      <c r="J165" s="39"/>
      <c r="K165" s="39"/>
      <c r="L165" s="43"/>
      <c r="M165" s="211"/>
      <c r="N165" s="212"/>
      <c r="O165" s="83"/>
      <c r="P165" s="83"/>
      <c r="Q165" s="83"/>
      <c r="R165" s="83"/>
      <c r="S165" s="83"/>
      <c r="T165" s="84"/>
      <c r="U165" s="37"/>
      <c r="V165" s="37"/>
      <c r="W165" s="37"/>
      <c r="X165" s="37"/>
      <c r="Y165" s="37"/>
      <c r="Z165" s="37"/>
      <c r="AA165" s="37"/>
      <c r="AB165" s="37"/>
      <c r="AC165" s="37"/>
      <c r="AD165" s="37"/>
      <c r="AE165" s="37"/>
      <c r="AT165" s="16" t="s">
        <v>1425</v>
      </c>
      <c r="AU165" s="16" t="s">
        <v>77</v>
      </c>
    </row>
    <row r="166" s="2" customFormat="1">
      <c r="A166" s="37"/>
      <c r="B166" s="38"/>
      <c r="C166" s="39"/>
      <c r="D166" s="208" t="s">
        <v>271</v>
      </c>
      <c r="E166" s="39"/>
      <c r="F166" s="213" t="s">
        <v>2381</v>
      </c>
      <c r="G166" s="39"/>
      <c r="H166" s="39"/>
      <c r="I166" s="210"/>
      <c r="J166" s="39"/>
      <c r="K166" s="39"/>
      <c r="L166" s="43"/>
      <c r="M166" s="211"/>
      <c r="N166" s="212"/>
      <c r="O166" s="83"/>
      <c r="P166" s="83"/>
      <c r="Q166" s="83"/>
      <c r="R166" s="83"/>
      <c r="S166" s="83"/>
      <c r="T166" s="84"/>
      <c r="U166" s="37"/>
      <c r="V166" s="37"/>
      <c r="W166" s="37"/>
      <c r="X166" s="37"/>
      <c r="Y166" s="37"/>
      <c r="Z166" s="37"/>
      <c r="AA166" s="37"/>
      <c r="AB166" s="37"/>
      <c r="AC166" s="37"/>
      <c r="AD166" s="37"/>
      <c r="AE166" s="37"/>
      <c r="AT166" s="16" t="s">
        <v>271</v>
      </c>
      <c r="AU166" s="16" t="s">
        <v>77</v>
      </c>
    </row>
    <row r="167" s="2" customFormat="1" ht="16.5" customHeight="1">
      <c r="A167" s="37"/>
      <c r="B167" s="38"/>
      <c r="C167" s="195" t="s">
        <v>7</v>
      </c>
      <c r="D167" s="195" t="s">
        <v>261</v>
      </c>
      <c r="E167" s="196" t="s">
        <v>2382</v>
      </c>
      <c r="F167" s="197" t="s">
        <v>2383</v>
      </c>
      <c r="G167" s="198" t="s">
        <v>1300</v>
      </c>
      <c r="H167" s="199">
        <v>680</v>
      </c>
      <c r="I167" s="200"/>
      <c r="J167" s="201">
        <f>ROUND(I167*H167,2)</f>
        <v>0</v>
      </c>
      <c r="K167" s="197" t="s">
        <v>1261</v>
      </c>
      <c r="L167" s="43"/>
      <c r="M167" s="202" t="s">
        <v>19</v>
      </c>
      <c r="N167" s="203" t="s">
        <v>40</v>
      </c>
      <c r="O167" s="83"/>
      <c r="P167" s="204">
        <f>O167*H167</f>
        <v>0</v>
      </c>
      <c r="Q167" s="204">
        <v>0</v>
      </c>
      <c r="R167" s="204">
        <f>Q167*H167</f>
        <v>0</v>
      </c>
      <c r="S167" s="204">
        <v>0</v>
      </c>
      <c r="T167" s="205">
        <f>S167*H167</f>
        <v>0</v>
      </c>
      <c r="U167" s="37"/>
      <c r="V167" s="37"/>
      <c r="W167" s="37"/>
      <c r="X167" s="37"/>
      <c r="Y167" s="37"/>
      <c r="Z167" s="37"/>
      <c r="AA167" s="37"/>
      <c r="AB167" s="37"/>
      <c r="AC167" s="37"/>
      <c r="AD167" s="37"/>
      <c r="AE167" s="37"/>
      <c r="AR167" s="206" t="s">
        <v>266</v>
      </c>
      <c r="AT167" s="206" t="s">
        <v>261</v>
      </c>
      <c r="AU167" s="206" t="s">
        <v>77</v>
      </c>
      <c r="AY167" s="16" t="s">
        <v>260</v>
      </c>
      <c r="BE167" s="207">
        <f>IF(N167="základní",J167,0)</f>
        <v>0</v>
      </c>
      <c r="BF167" s="207">
        <f>IF(N167="snížená",J167,0)</f>
        <v>0</v>
      </c>
      <c r="BG167" s="207">
        <f>IF(N167="zákl. přenesená",J167,0)</f>
        <v>0</v>
      </c>
      <c r="BH167" s="207">
        <f>IF(N167="sníž. přenesená",J167,0)</f>
        <v>0</v>
      </c>
      <c r="BI167" s="207">
        <f>IF(N167="nulová",J167,0)</f>
        <v>0</v>
      </c>
      <c r="BJ167" s="16" t="s">
        <v>77</v>
      </c>
      <c r="BK167" s="207">
        <f>ROUND(I167*H167,2)</f>
        <v>0</v>
      </c>
      <c r="BL167" s="16" t="s">
        <v>266</v>
      </c>
      <c r="BM167" s="206" t="s">
        <v>366</v>
      </c>
    </row>
    <row r="168" s="2" customFormat="1">
      <c r="A168" s="37"/>
      <c r="B168" s="38"/>
      <c r="C168" s="39"/>
      <c r="D168" s="208" t="s">
        <v>267</v>
      </c>
      <c r="E168" s="39"/>
      <c r="F168" s="209" t="s">
        <v>2384</v>
      </c>
      <c r="G168" s="39"/>
      <c r="H168" s="39"/>
      <c r="I168" s="210"/>
      <c r="J168" s="39"/>
      <c r="K168" s="39"/>
      <c r="L168" s="43"/>
      <c r="M168" s="211"/>
      <c r="N168" s="212"/>
      <c r="O168" s="83"/>
      <c r="P168" s="83"/>
      <c r="Q168" s="83"/>
      <c r="R168" s="83"/>
      <c r="S168" s="83"/>
      <c r="T168" s="84"/>
      <c r="U168" s="37"/>
      <c r="V168" s="37"/>
      <c r="W168" s="37"/>
      <c r="X168" s="37"/>
      <c r="Y168" s="37"/>
      <c r="Z168" s="37"/>
      <c r="AA168" s="37"/>
      <c r="AB168" s="37"/>
      <c r="AC168" s="37"/>
      <c r="AD168" s="37"/>
      <c r="AE168" s="37"/>
      <c r="AT168" s="16" t="s">
        <v>267</v>
      </c>
      <c r="AU168" s="16" t="s">
        <v>77</v>
      </c>
    </row>
    <row r="169" s="2" customFormat="1">
      <c r="A169" s="37"/>
      <c r="B169" s="38"/>
      <c r="C169" s="39"/>
      <c r="D169" s="254" t="s">
        <v>1425</v>
      </c>
      <c r="E169" s="39"/>
      <c r="F169" s="255" t="s">
        <v>2385</v>
      </c>
      <c r="G169" s="39"/>
      <c r="H169" s="39"/>
      <c r="I169" s="210"/>
      <c r="J169" s="39"/>
      <c r="K169" s="39"/>
      <c r="L169" s="43"/>
      <c r="M169" s="211"/>
      <c r="N169" s="212"/>
      <c r="O169" s="83"/>
      <c r="P169" s="83"/>
      <c r="Q169" s="83"/>
      <c r="R169" s="83"/>
      <c r="S169" s="83"/>
      <c r="T169" s="84"/>
      <c r="U169" s="37"/>
      <c r="V169" s="37"/>
      <c r="W169" s="37"/>
      <c r="X169" s="37"/>
      <c r="Y169" s="37"/>
      <c r="Z169" s="37"/>
      <c r="AA169" s="37"/>
      <c r="AB169" s="37"/>
      <c r="AC169" s="37"/>
      <c r="AD169" s="37"/>
      <c r="AE169" s="37"/>
      <c r="AT169" s="16" t="s">
        <v>1425</v>
      </c>
      <c r="AU169" s="16" t="s">
        <v>77</v>
      </c>
    </row>
    <row r="170" s="2" customFormat="1">
      <c r="A170" s="37"/>
      <c r="B170" s="38"/>
      <c r="C170" s="39"/>
      <c r="D170" s="208" t="s">
        <v>271</v>
      </c>
      <c r="E170" s="39"/>
      <c r="F170" s="213" t="s">
        <v>2386</v>
      </c>
      <c r="G170" s="39"/>
      <c r="H170" s="39"/>
      <c r="I170" s="210"/>
      <c r="J170" s="39"/>
      <c r="K170" s="39"/>
      <c r="L170" s="43"/>
      <c r="M170" s="211"/>
      <c r="N170" s="212"/>
      <c r="O170" s="83"/>
      <c r="P170" s="83"/>
      <c r="Q170" s="83"/>
      <c r="R170" s="83"/>
      <c r="S170" s="83"/>
      <c r="T170" s="84"/>
      <c r="U170" s="37"/>
      <c r="V170" s="37"/>
      <c r="W170" s="37"/>
      <c r="X170" s="37"/>
      <c r="Y170" s="37"/>
      <c r="Z170" s="37"/>
      <c r="AA170" s="37"/>
      <c r="AB170" s="37"/>
      <c r="AC170" s="37"/>
      <c r="AD170" s="37"/>
      <c r="AE170" s="37"/>
      <c r="AT170" s="16" t="s">
        <v>271</v>
      </c>
      <c r="AU170" s="16" t="s">
        <v>77</v>
      </c>
    </row>
    <row r="171" s="2" customFormat="1" ht="16.5" customHeight="1">
      <c r="A171" s="37"/>
      <c r="B171" s="38"/>
      <c r="C171" s="195" t="s">
        <v>318</v>
      </c>
      <c r="D171" s="195" t="s">
        <v>261</v>
      </c>
      <c r="E171" s="196" t="s">
        <v>2387</v>
      </c>
      <c r="F171" s="197" t="s">
        <v>2388</v>
      </c>
      <c r="G171" s="198" t="s">
        <v>1066</v>
      </c>
      <c r="H171" s="199">
        <v>19.338999999999999</v>
      </c>
      <c r="I171" s="200"/>
      <c r="J171" s="201">
        <f>ROUND(I171*H171,2)</f>
        <v>0</v>
      </c>
      <c r="K171" s="197" t="s">
        <v>1261</v>
      </c>
      <c r="L171" s="43"/>
      <c r="M171" s="202" t="s">
        <v>19</v>
      </c>
      <c r="N171" s="203" t="s">
        <v>40</v>
      </c>
      <c r="O171" s="83"/>
      <c r="P171" s="204">
        <f>O171*H171</f>
        <v>0</v>
      </c>
      <c r="Q171" s="204">
        <v>0</v>
      </c>
      <c r="R171" s="204">
        <f>Q171*H171</f>
        <v>0</v>
      </c>
      <c r="S171" s="204">
        <v>0.001</v>
      </c>
      <c r="T171" s="205">
        <f>S171*H171</f>
        <v>0.019338999999999999</v>
      </c>
      <c r="U171" s="37"/>
      <c r="V171" s="37"/>
      <c r="W171" s="37"/>
      <c r="X171" s="37"/>
      <c r="Y171" s="37"/>
      <c r="Z171" s="37"/>
      <c r="AA171" s="37"/>
      <c r="AB171" s="37"/>
      <c r="AC171" s="37"/>
      <c r="AD171" s="37"/>
      <c r="AE171" s="37"/>
      <c r="AR171" s="206" t="s">
        <v>266</v>
      </c>
      <c r="AT171" s="206" t="s">
        <v>261</v>
      </c>
      <c r="AU171" s="206" t="s">
        <v>77</v>
      </c>
      <c r="AY171" s="16" t="s">
        <v>260</v>
      </c>
      <c r="BE171" s="207">
        <f>IF(N171="základní",J171,0)</f>
        <v>0</v>
      </c>
      <c r="BF171" s="207">
        <f>IF(N171="snížená",J171,0)</f>
        <v>0</v>
      </c>
      <c r="BG171" s="207">
        <f>IF(N171="zákl. přenesená",J171,0)</f>
        <v>0</v>
      </c>
      <c r="BH171" s="207">
        <f>IF(N171="sníž. přenesená",J171,0)</f>
        <v>0</v>
      </c>
      <c r="BI171" s="207">
        <f>IF(N171="nulová",J171,0)</f>
        <v>0</v>
      </c>
      <c r="BJ171" s="16" t="s">
        <v>77</v>
      </c>
      <c r="BK171" s="207">
        <f>ROUND(I171*H171,2)</f>
        <v>0</v>
      </c>
      <c r="BL171" s="16" t="s">
        <v>266</v>
      </c>
      <c r="BM171" s="206" t="s">
        <v>370</v>
      </c>
    </row>
    <row r="172" s="2" customFormat="1">
      <c r="A172" s="37"/>
      <c r="B172" s="38"/>
      <c r="C172" s="39"/>
      <c r="D172" s="208" t="s">
        <v>267</v>
      </c>
      <c r="E172" s="39"/>
      <c r="F172" s="209" t="s">
        <v>2389</v>
      </c>
      <c r="G172" s="39"/>
      <c r="H172" s="39"/>
      <c r="I172" s="210"/>
      <c r="J172" s="39"/>
      <c r="K172" s="39"/>
      <c r="L172" s="43"/>
      <c r="M172" s="211"/>
      <c r="N172" s="212"/>
      <c r="O172" s="83"/>
      <c r="P172" s="83"/>
      <c r="Q172" s="83"/>
      <c r="R172" s="83"/>
      <c r="S172" s="83"/>
      <c r="T172" s="84"/>
      <c r="U172" s="37"/>
      <c r="V172" s="37"/>
      <c r="W172" s="37"/>
      <c r="X172" s="37"/>
      <c r="Y172" s="37"/>
      <c r="Z172" s="37"/>
      <c r="AA172" s="37"/>
      <c r="AB172" s="37"/>
      <c r="AC172" s="37"/>
      <c r="AD172" s="37"/>
      <c r="AE172" s="37"/>
      <c r="AT172" s="16" t="s">
        <v>267</v>
      </c>
      <c r="AU172" s="16" t="s">
        <v>77</v>
      </c>
    </row>
    <row r="173" s="2" customFormat="1">
      <c r="A173" s="37"/>
      <c r="B173" s="38"/>
      <c r="C173" s="39"/>
      <c r="D173" s="254" t="s">
        <v>1425</v>
      </c>
      <c r="E173" s="39"/>
      <c r="F173" s="255" t="s">
        <v>2390</v>
      </c>
      <c r="G173" s="39"/>
      <c r="H173" s="39"/>
      <c r="I173" s="210"/>
      <c r="J173" s="39"/>
      <c r="K173" s="39"/>
      <c r="L173" s="43"/>
      <c r="M173" s="211"/>
      <c r="N173" s="212"/>
      <c r="O173" s="83"/>
      <c r="P173" s="83"/>
      <c r="Q173" s="83"/>
      <c r="R173" s="83"/>
      <c r="S173" s="83"/>
      <c r="T173" s="84"/>
      <c r="U173" s="37"/>
      <c r="V173" s="37"/>
      <c r="W173" s="37"/>
      <c r="X173" s="37"/>
      <c r="Y173" s="37"/>
      <c r="Z173" s="37"/>
      <c r="AA173" s="37"/>
      <c r="AB173" s="37"/>
      <c r="AC173" s="37"/>
      <c r="AD173" s="37"/>
      <c r="AE173" s="37"/>
      <c r="AT173" s="16" t="s">
        <v>1425</v>
      </c>
      <c r="AU173" s="16" t="s">
        <v>77</v>
      </c>
    </row>
    <row r="174" s="2" customFormat="1">
      <c r="A174" s="37"/>
      <c r="B174" s="38"/>
      <c r="C174" s="39"/>
      <c r="D174" s="208" t="s">
        <v>271</v>
      </c>
      <c r="E174" s="39"/>
      <c r="F174" s="213" t="s">
        <v>2391</v>
      </c>
      <c r="G174" s="39"/>
      <c r="H174" s="39"/>
      <c r="I174" s="210"/>
      <c r="J174" s="39"/>
      <c r="K174" s="39"/>
      <c r="L174" s="43"/>
      <c r="M174" s="211"/>
      <c r="N174" s="212"/>
      <c r="O174" s="83"/>
      <c r="P174" s="83"/>
      <c r="Q174" s="83"/>
      <c r="R174" s="83"/>
      <c r="S174" s="83"/>
      <c r="T174" s="84"/>
      <c r="U174" s="37"/>
      <c r="V174" s="37"/>
      <c r="W174" s="37"/>
      <c r="X174" s="37"/>
      <c r="Y174" s="37"/>
      <c r="Z174" s="37"/>
      <c r="AA174" s="37"/>
      <c r="AB174" s="37"/>
      <c r="AC174" s="37"/>
      <c r="AD174" s="37"/>
      <c r="AE174" s="37"/>
      <c r="AT174" s="16" t="s">
        <v>271</v>
      </c>
      <c r="AU174" s="16" t="s">
        <v>77</v>
      </c>
    </row>
    <row r="175" s="2" customFormat="1" ht="16.5" customHeight="1">
      <c r="A175" s="37"/>
      <c r="B175" s="38"/>
      <c r="C175" s="195" t="s">
        <v>372</v>
      </c>
      <c r="D175" s="195" t="s">
        <v>261</v>
      </c>
      <c r="E175" s="196" t="s">
        <v>2392</v>
      </c>
      <c r="F175" s="197" t="s">
        <v>2393</v>
      </c>
      <c r="G175" s="198" t="s">
        <v>365</v>
      </c>
      <c r="H175" s="199">
        <v>32</v>
      </c>
      <c r="I175" s="200"/>
      <c r="J175" s="201">
        <f>ROUND(I175*H175,2)</f>
        <v>0</v>
      </c>
      <c r="K175" s="197" t="s">
        <v>1261</v>
      </c>
      <c r="L175" s="43"/>
      <c r="M175" s="202" t="s">
        <v>19</v>
      </c>
      <c r="N175" s="203" t="s">
        <v>40</v>
      </c>
      <c r="O175" s="83"/>
      <c r="P175" s="204">
        <f>O175*H175</f>
        <v>0</v>
      </c>
      <c r="Q175" s="204">
        <v>1.0000000000000001E-05</v>
      </c>
      <c r="R175" s="204">
        <f>Q175*H175</f>
        <v>0.00032000000000000003</v>
      </c>
      <c r="S175" s="204">
        <v>0</v>
      </c>
      <c r="T175" s="205">
        <f>S175*H175</f>
        <v>0</v>
      </c>
      <c r="U175" s="37"/>
      <c r="V175" s="37"/>
      <c r="W175" s="37"/>
      <c r="X175" s="37"/>
      <c r="Y175" s="37"/>
      <c r="Z175" s="37"/>
      <c r="AA175" s="37"/>
      <c r="AB175" s="37"/>
      <c r="AC175" s="37"/>
      <c r="AD175" s="37"/>
      <c r="AE175" s="37"/>
      <c r="AR175" s="206" t="s">
        <v>266</v>
      </c>
      <c r="AT175" s="206" t="s">
        <v>261</v>
      </c>
      <c r="AU175" s="206" t="s">
        <v>77</v>
      </c>
      <c r="AY175" s="16" t="s">
        <v>260</v>
      </c>
      <c r="BE175" s="207">
        <f>IF(N175="základní",J175,0)</f>
        <v>0</v>
      </c>
      <c r="BF175" s="207">
        <f>IF(N175="snížená",J175,0)</f>
        <v>0</v>
      </c>
      <c r="BG175" s="207">
        <f>IF(N175="zákl. přenesená",J175,0)</f>
        <v>0</v>
      </c>
      <c r="BH175" s="207">
        <f>IF(N175="sníž. přenesená",J175,0)</f>
        <v>0</v>
      </c>
      <c r="BI175" s="207">
        <f>IF(N175="nulová",J175,0)</f>
        <v>0</v>
      </c>
      <c r="BJ175" s="16" t="s">
        <v>77</v>
      </c>
      <c r="BK175" s="207">
        <f>ROUND(I175*H175,2)</f>
        <v>0</v>
      </c>
      <c r="BL175" s="16" t="s">
        <v>266</v>
      </c>
      <c r="BM175" s="206" t="s">
        <v>375</v>
      </c>
    </row>
    <row r="176" s="2" customFormat="1">
      <c r="A176" s="37"/>
      <c r="B176" s="38"/>
      <c r="C176" s="39"/>
      <c r="D176" s="208" t="s">
        <v>267</v>
      </c>
      <c r="E176" s="39"/>
      <c r="F176" s="209" t="s">
        <v>2394</v>
      </c>
      <c r="G176" s="39"/>
      <c r="H176" s="39"/>
      <c r="I176" s="210"/>
      <c r="J176" s="39"/>
      <c r="K176" s="39"/>
      <c r="L176" s="43"/>
      <c r="M176" s="211"/>
      <c r="N176" s="212"/>
      <c r="O176" s="83"/>
      <c r="P176" s="83"/>
      <c r="Q176" s="83"/>
      <c r="R176" s="83"/>
      <c r="S176" s="83"/>
      <c r="T176" s="84"/>
      <c r="U176" s="37"/>
      <c r="V176" s="37"/>
      <c r="W176" s="37"/>
      <c r="X176" s="37"/>
      <c r="Y176" s="37"/>
      <c r="Z176" s="37"/>
      <c r="AA176" s="37"/>
      <c r="AB176" s="37"/>
      <c r="AC176" s="37"/>
      <c r="AD176" s="37"/>
      <c r="AE176" s="37"/>
      <c r="AT176" s="16" t="s">
        <v>267</v>
      </c>
      <c r="AU176" s="16" t="s">
        <v>77</v>
      </c>
    </row>
    <row r="177" s="2" customFormat="1">
      <c r="A177" s="37"/>
      <c r="B177" s="38"/>
      <c r="C177" s="39"/>
      <c r="D177" s="254" t="s">
        <v>1425</v>
      </c>
      <c r="E177" s="39"/>
      <c r="F177" s="255" t="s">
        <v>2395</v>
      </c>
      <c r="G177" s="39"/>
      <c r="H177" s="39"/>
      <c r="I177" s="210"/>
      <c r="J177" s="39"/>
      <c r="K177" s="39"/>
      <c r="L177" s="43"/>
      <c r="M177" s="211"/>
      <c r="N177" s="212"/>
      <c r="O177" s="83"/>
      <c r="P177" s="83"/>
      <c r="Q177" s="83"/>
      <c r="R177" s="83"/>
      <c r="S177" s="83"/>
      <c r="T177" s="84"/>
      <c r="U177" s="37"/>
      <c r="V177" s="37"/>
      <c r="W177" s="37"/>
      <c r="X177" s="37"/>
      <c r="Y177" s="37"/>
      <c r="Z177" s="37"/>
      <c r="AA177" s="37"/>
      <c r="AB177" s="37"/>
      <c r="AC177" s="37"/>
      <c r="AD177" s="37"/>
      <c r="AE177" s="37"/>
      <c r="AT177" s="16" t="s">
        <v>1425</v>
      </c>
      <c r="AU177" s="16" t="s">
        <v>77</v>
      </c>
    </row>
    <row r="178" s="2" customFormat="1">
      <c r="A178" s="37"/>
      <c r="B178" s="38"/>
      <c r="C178" s="39"/>
      <c r="D178" s="208" t="s">
        <v>271</v>
      </c>
      <c r="E178" s="39"/>
      <c r="F178" s="213" t="s">
        <v>2396</v>
      </c>
      <c r="G178" s="39"/>
      <c r="H178" s="39"/>
      <c r="I178" s="210"/>
      <c r="J178" s="39"/>
      <c r="K178" s="39"/>
      <c r="L178" s="43"/>
      <c r="M178" s="211"/>
      <c r="N178" s="212"/>
      <c r="O178" s="83"/>
      <c r="P178" s="83"/>
      <c r="Q178" s="83"/>
      <c r="R178" s="83"/>
      <c r="S178" s="83"/>
      <c r="T178" s="84"/>
      <c r="U178" s="37"/>
      <c r="V178" s="37"/>
      <c r="W178" s="37"/>
      <c r="X178" s="37"/>
      <c r="Y178" s="37"/>
      <c r="Z178" s="37"/>
      <c r="AA178" s="37"/>
      <c r="AB178" s="37"/>
      <c r="AC178" s="37"/>
      <c r="AD178" s="37"/>
      <c r="AE178" s="37"/>
      <c r="AT178" s="16" t="s">
        <v>271</v>
      </c>
      <c r="AU178" s="16" t="s">
        <v>77</v>
      </c>
    </row>
    <row r="179" s="2" customFormat="1" ht="16.5" customHeight="1">
      <c r="A179" s="37"/>
      <c r="B179" s="38"/>
      <c r="C179" s="214" t="s">
        <v>323</v>
      </c>
      <c r="D179" s="214" t="s">
        <v>275</v>
      </c>
      <c r="E179" s="215" t="s">
        <v>2397</v>
      </c>
      <c r="F179" s="216" t="s">
        <v>2398</v>
      </c>
      <c r="G179" s="217" t="s">
        <v>278</v>
      </c>
      <c r="H179" s="218">
        <v>27</v>
      </c>
      <c r="I179" s="219"/>
      <c r="J179" s="220">
        <f>ROUND(I179*H179,2)</f>
        <v>0</v>
      </c>
      <c r="K179" s="216" t="s">
        <v>2399</v>
      </c>
      <c r="L179" s="221"/>
      <c r="M179" s="222" t="s">
        <v>19</v>
      </c>
      <c r="N179" s="223" t="s">
        <v>40</v>
      </c>
      <c r="O179" s="83"/>
      <c r="P179" s="204">
        <f>O179*H179</f>
        <v>0</v>
      </c>
      <c r="Q179" s="204">
        <v>0</v>
      </c>
      <c r="R179" s="204">
        <f>Q179*H179</f>
        <v>0</v>
      </c>
      <c r="S179" s="204">
        <v>0</v>
      </c>
      <c r="T179" s="205">
        <f>S179*H179</f>
        <v>0</v>
      </c>
      <c r="U179" s="37"/>
      <c r="V179" s="37"/>
      <c r="W179" s="37"/>
      <c r="X179" s="37"/>
      <c r="Y179" s="37"/>
      <c r="Z179" s="37"/>
      <c r="AA179" s="37"/>
      <c r="AB179" s="37"/>
      <c r="AC179" s="37"/>
      <c r="AD179" s="37"/>
      <c r="AE179" s="37"/>
      <c r="AR179" s="206" t="s">
        <v>279</v>
      </c>
      <c r="AT179" s="206" t="s">
        <v>275</v>
      </c>
      <c r="AU179" s="206" t="s">
        <v>77</v>
      </c>
      <c r="AY179" s="16" t="s">
        <v>260</v>
      </c>
      <c r="BE179" s="207">
        <f>IF(N179="základní",J179,0)</f>
        <v>0</v>
      </c>
      <c r="BF179" s="207">
        <f>IF(N179="snížená",J179,0)</f>
        <v>0</v>
      </c>
      <c r="BG179" s="207">
        <f>IF(N179="zákl. přenesená",J179,0)</f>
        <v>0</v>
      </c>
      <c r="BH179" s="207">
        <f>IF(N179="sníž. přenesená",J179,0)</f>
        <v>0</v>
      </c>
      <c r="BI179" s="207">
        <f>IF(N179="nulová",J179,0)</f>
        <v>0</v>
      </c>
      <c r="BJ179" s="16" t="s">
        <v>77</v>
      </c>
      <c r="BK179" s="207">
        <f>ROUND(I179*H179,2)</f>
        <v>0</v>
      </c>
      <c r="BL179" s="16" t="s">
        <v>266</v>
      </c>
      <c r="BM179" s="206" t="s">
        <v>380</v>
      </c>
    </row>
    <row r="180" s="2" customFormat="1">
      <c r="A180" s="37"/>
      <c r="B180" s="38"/>
      <c r="C180" s="39"/>
      <c r="D180" s="208" t="s">
        <v>267</v>
      </c>
      <c r="E180" s="39"/>
      <c r="F180" s="209" t="s">
        <v>2398</v>
      </c>
      <c r="G180" s="39"/>
      <c r="H180" s="39"/>
      <c r="I180" s="210"/>
      <c r="J180" s="39"/>
      <c r="K180" s="39"/>
      <c r="L180" s="43"/>
      <c r="M180" s="211"/>
      <c r="N180" s="212"/>
      <c r="O180" s="83"/>
      <c r="P180" s="83"/>
      <c r="Q180" s="83"/>
      <c r="R180" s="83"/>
      <c r="S180" s="83"/>
      <c r="T180" s="84"/>
      <c r="U180" s="37"/>
      <c r="V180" s="37"/>
      <c r="W180" s="37"/>
      <c r="X180" s="37"/>
      <c r="Y180" s="37"/>
      <c r="Z180" s="37"/>
      <c r="AA180" s="37"/>
      <c r="AB180" s="37"/>
      <c r="AC180" s="37"/>
      <c r="AD180" s="37"/>
      <c r="AE180" s="37"/>
      <c r="AT180" s="16" t="s">
        <v>267</v>
      </c>
      <c r="AU180" s="16" t="s">
        <v>77</v>
      </c>
    </row>
    <row r="181" s="2" customFormat="1">
      <c r="A181" s="37"/>
      <c r="B181" s="38"/>
      <c r="C181" s="39"/>
      <c r="D181" s="208" t="s">
        <v>271</v>
      </c>
      <c r="E181" s="39"/>
      <c r="F181" s="213" t="s">
        <v>2400</v>
      </c>
      <c r="G181" s="39"/>
      <c r="H181" s="39"/>
      <c r="I181" s="210"/>
      <c r="J181" s="39"/>
      <c r="K181" s="39"/>
      <c r="L181" s="43"/>
      <c r="M181" s="211"/>
      <c r="N181" s="212"/>
      <c r="O181" s="83"/>
      <c r="P181" s="83"/>
      <c r="Q181" s="83"/>
      <c r="R181" s="83"/>
      <c r="S181" s="83"/>
      <c r="T181" s="84"/>
      <c r="U181" s="37"/>
      <c r="V181" s="37"/>
      <c r="W181" s="37"/>
      <c r="X181" s="37"/>
      <c r="Y181" s="37"/>
      <c r="Z181" s="37"/>
      <c r="AA181" s="37"/>
      <c r="AB181" s="37"/>
      <c r="AC181" s="37"/>
      <c r="AD181" s="37"/>
      <c r="AE181" s="37"/>
      <c r="AT181" s="16" t="s">
        <v>271</v>
      </c>
      <c r="AU181" s="16" t="s">
        <v>77</v>
      </c>
    </row>
    <row r="182" s="2" customFormat="1" ht="16.5" customHeight="1">
      <c r="A182" s="37"/>
      <c r="B182" s="38"/>
      <c r="C182" s="214" t="s">
        <v>383</v>
      </c>
      <c r="D182" s="214" t="s">
        <v>275</v>
      </c>
      <c r="E182" s="215" t="s">
        <v>2401</v>
      </c>
      <c r="F182" s="216" t="s">
        <v>2402</v>
      </c>
      <c r="G182" s="217" t="s">
        <v>278</v>
      </c>
      <c r="H182" s="218">
        <v>5</v>
      </c>
      <c r="I182" s="219"/>
      <c r="J182" s="220">
        <f>ROUND(I182*H182,2)</f>
        <v>0</v>
      </c>
      <c r="K182" s="216" t="s">
        <v>2399</v>
      </c>
      <c r="L182" s="221"/>
      <c r="M182" s="222" t="s">
        <v>19</v>
      </c>
      <c r="N182" s="223" t="s">
        <v>40</v>
      </c>
      <c r="O182" s="83"/>
      <c r="P182" s="204">
        <f>O182*H182</f>
        <v>0</v>
      </c>
      <c r="Q182" s="204">
        <v>0</v>
      </c>
      <c r="R182" s="204">
        <f>Q182*H182</f>
        <v>0</v>
      </c>
      <c r="S182" s="204">
        <v>0</v>
      </c>
      <c r="T182" s="205">
        <f>S182*H182</f>
        <v>0</v>
      </c>
      <c r="U182" s="37"/>
      <c r="V182" s="37"/>
      <c r="W182" s="37"/>
      <c r="X182" s="37"/>
      <c r="Y182" s="37"/>
      <c r="Z182" s="37"/>
      <c r="AA182" s="37"/>
      <c r="AB182" s="37"/>
      <c r="AC182" s="37"/>
      <c r="AD182" s="37"/>
      <c r="AE182" s="37"/>
      <c r="AR182" s="206" t="s">
        <v>279</v>
      </c>
      <c r="AT182" s="206" t="s">
        <v>275</v>
      </c>
      <c r="AU182" s="206" t="s">
        <v>77</v>
      </c>
      <c r="AY182" s="16" t="s">
        <v>260</v>
      </c>
      <c r="BE182" s="207">
        <f>IF(N182="základní",J182,0)</f>
        <v>0</v>
      </c>
      <c r="BF182" s="207">
        <f>IF(N182="snížená",J182,0)</f>
        <v>0</v>
      </c>
      <c r="BG182" s="207">
        <f>IF(N182="zákl. přenesená",J182,0)</f>
        <v>0</v>
      </c>
      <c r="BH182" s="207">
        <f>IF(N182="sníž. přenesená",J182,0)</f>
        <v>0</v>
      </c>
      <c r="BI182" s="207">
        <f>IF(N182="nulová",J182,0)</f>
        <v>0</v>
      </c>
      <c r="BJ182" s="16" t="s">
        <v>77</v>
      </c>
      <c r="BK182" s="207">
        <f>ROUND(I182*H182,2)</f>
        <v>0</v>
      </c>
      <c r="BL182" s="16" t="s">
        <v>266</v>
      </c>
      <c r="BM182" s="206" t="s">
        <v>386</v>
      </c>
    </row>
    <row r="183" s="2" customFormat="1">
      <c r="A183" s="37"/>
      <c r="B183" s="38"/>
      <c r="C183" s="39"/>
      <c r="D183" s="208" t="s">
        <v>267</v>
      </c>
      <c r="E183" s="39"/>
      <c r="F183" s="209" t="s">
        <v>2402</v>
      </c>
      <c r="G183" s="39"/>
      <c r="H183" s="39"/>
      <c r="I183" s="210"/>
      <c r="J183" s="39"/>
      <c r="K183" s="39"/>
      <c r="L183" s="43"/>
      <c r="M183" s="211"/>
      <c r="N183" s="212"/>
      <c r="O183" s="83"/>
      <c r="P183" s="83"/>
      <c r="Q183" s="83"/>
      <c r="R183" s="83"/>
      <c r="S183" s="83"/>
      <c r="T183" s="84"/>
      <c r="U183" s="37"/>
      <c r="V183" s="37"/>
      <c r="W183" s="37"/>
      <c r="X183" s="37"/>
      <c r="Y183" s="37"/>
      <c r="Z183" s="37"/>
      <c r="AA183" s="37"/>
      <c r="AB183" s="37"/>
      <c r="AC183" s="37"/>
      <c r="AD183" s="37"/>
      <c r="AE183" s="37"/>
      <c r="AT183" s="16" t="s">
        <v>267</v>
      </c>
      <c r="AU183" s="16" t="s">
        <v>77</v>
      </c>
    </row>
    <row r="184" s="2" customFormat="1">
      <c r="A184" s="37"/>
      <c r="B184" s="38"/>
      <c r="C184" s="39"/>
      <c r="D184" s="208" t="s">
        <v>271</v>
      </c>
      <c r="E184" s="39"/>
      <c r="F184" s="213" t="s">
        <v>2403</v>
      </c>
      <c r="G184" s="39"/>
      <c r="H184" s="39"/>
      <c r="I184" s="210"/>
      <c r="J184" s="39"/>
      <c r="K184" s="39"/>
      <c r="L184" s="43"/>
      <c r="M184" s="211"/>
      <c r="N184" s="212"/>
      <c r="O184" s="83"/>
      <c r="P184" s="83"/>
      <c r="Q184" s="83"/>
      <c r="R184" s="83"/>
      <c r="S184" s="83"/>
      <c r="T184" s="84"/>
      <c r="U184" s="37"/>
      <c r="V184" s="37"/>
      <c r="W184" s="37"/>
      <c r="X184" s="37"/>
      <c r="Y184" s="37"/>
      <c r="Z184" s="37"/>
      <c r="AA184" s="37"/>
      <c r="AB184" s="37"/>
      <c r="AC184" s="37"/>
      <c r="AD184" s="37"/>
      <c r="AE184" s="37"/>
      <c r="AT184" s="16" t="s">
        <v>271</v>
      </c>
      <c r="AU184" s="16" t="s">
        <v>77</v>
      </c>
    </row>
    <row r="185" s="2" customFormat="1" ht="16.5" customHeight="1">
      <c r="A185" s="37"/>
      <c r="B185" s="38"/>
      <c r="C185" s="195" t="s">
        <v>329</v>
      </c>
      <c r="D185" s="195" t="s">
        <v>261</v>
      </c>
      <c r="E185" s="196" t="s">
        <v>2409</v>
      </c>
      <c r="F185" s="197" t="s">
        <v>2410</v>
      </c>
      <c r="G185" s="198" t="s">
        <v>1066</v>
      </c>
      <c r="H185" s="199">
        <v>26.207999999999998</v>
      </c>
      <c r="I185" s="200"/>
      <c r="J185" s="201">
        <f>ROUND(I185*H185,2)</f>
        <v>0</v>
      </c>
      <c r="K185" s="197" t="s">
        <v>1261</v>
      </c>
      <c r="L185" s="43"/>
      <c r="M185" s="202" t="s">
        <v>19</v>
      </c>
      <c r="N185" s="203" t="s">
        <v>40</v>
      </c>
      <c r="O185" s="83"/>
      <c r="P185" s="204">
        <f>O185*H185</f>
        <v>0</v>
      </c>
      <c r="Q185" s="204">
        <v>0</v>
      </c>
      <c r="R185" s="204">
        <f>Q185*H185</f>
        <v>0</v>
      </c>
      <c r="S185" s="204">
        <v>2.2000000000000002</v>
      </c>
      <c r="T185" s="205">
        <f>S185*H185</f>
        <v>57.657600000000002</v>
      </c>
      <c r="U185" s="37"/>
      <c r="V185" s="37"/>
      <c r="W185" s="37"/>
      <c r="X185" s="37"/>
      <c r="Y185" s="37"/>
      <c r="Z185" s="37"/>
      <c r="AA185" s="37"/>
      <c r="AB185" s="37"/>
      <c r="AC185" s="37"/>
      <c r="AD185" s="37"/>
      <c r="AE185" s="37"/>
      <c r="AR185" s="206" t="s">
        <v>266</v>
      </c>
      <c r="AT185" s="206" t="s">
        <v>261</v>
      </c>
      <c r="AU185" s="206" t="s">
        <v>77</v>
      </c>
      <c r="AY185" s="16" t="s">
        <v>260</v>
      </c>
      <c r="BE185" s="207">
        <f>IF(N185="základní",J185,0)</f>
        <v>0</v>
      </c>
      <c r="BF185" s="207">
        <f>IF(N185="snížená",J185,0)</f>
        <v>0</v>
      </c>
      <c r="BG185" s="207">
        <f>IF(N185="zákl. přenesená",J185,0)</f>
        <v>0</v>
      </c>
      <c r="BH185" s="207">
        <f>IF(N185="sníž. přenesená",J185,0)</f>
        <v>0</v>
      </c>
      <c r="BI185" s="207">
        <f>IF(N185="nulová",J185,0)</f>
        <v>0</v>
      </c>
      <c r="BJ185" s="16" t="s">
        <v>77</v>
      </c>
      <c r="BK185" s="207">
        <f>ROUND(I185*H185,2)</f>
        <v>0</v>
      </c>
      <c r="BL185" s="16" t="s">
        <v>266</v>
      </c>
      <c r="BM185" s="206" t="s">
        <v>391</v>
      </c>
    </row>
    <row r="186" s="2" customFormat="1">
      <c r="A186" s="37"/>
      <c r="B186" s="38"/>
      <c r="C186" s="39"/>
      <c r="D186" s="208" t="s">
        <v>267</v>
      </c>
      <c r="E186" s="39"/>
      <c r="F186" s="209" t="s">
        <v>2411</v>
      </c>
      <c r="G186" s="39"/>
      <c r="H186" s="39"/>
      <c r="I186" s="210"/>
      <c r="J186" s="39"/>
      <c r="K186" s="39"/>
      <c r="L186" s="43"/>
      <c r="M186" s="211"/>
      <c r="N186" s="212"/>
      <c r="O186" s="83"/>
      <c r="P186" s="83"/>
      <c r="Q186" s="83"/>
      <c r="R186" s="83"/>
      <c r="S186" s="83"/>
      <c r="T186" s="84"/>
      <c r="U186" s="37"/>
      <c r="V186" s="37"/>
      <c r="W186" s="37"/>
      <c r="X186" s="37"/>
      <c r="Y186" s="37"/>
      <c r="Z186" s="37"/>
      <c r="AA186" s="37"/>
      <c r="AB186" s="37"/>
      <c r="AC186" s="37"/>
      <c r="AD186" s="37"/>
      <c r="AE186" s="37"/>
      <c r="AT186" s="16" t="s">
        <v>267</v>
      </c>
      <c r="AU186" s="16" t="s">
        <v>77</v>
      </c>
    </row>
    <row r="187" s="2" customFormat="1">
      <c r="A187" s="37"/>
      <c r="B187" s="38"/>
      <c r="C187" s="39"/>
      <c r="D187" s="254" t="s">
        <v>1425</v>
      </c>
      <c r="E187" s="39"/>
      <c r="F187" s="255" t="s">
        <v>2412</v>
      </c>
      <c r="G187" s="39"/>
      <c r="H187" s="39"/>
      <c r="I187" s="210"/>
      <c r="J187" s="39"/>
      <c r="K187" s="39"/>
      <c r="L187" s="43"/>
      <c r="M187" s="211"/>
      <c r="N187" s="212"/>
      <c r="O187" s="83"/>
      <c r="P187" s="83"/>
      <c r="Q187" s="83"/>
      <c r="R187" s="83"/>
      <c r="S187" s="83"/>
      <c r="T187" s="84"/>
      <c r="U187" s="37"/>
      <c r="V187" s="37"/>
      <c r="W187" s="37"/>
      <c r="X187" s="37"/>
      <c r="Y187" s="37"/>
      <c r="Z187" s="37"/>
      <c r="AA187" s="37"/>
      <c r="AB187" s="37"/>
      <c r="AC187" s="37"/>
      <c r="AD187" s="37"/>
      <c r="AE187" s="37"/>
      <c r="AT187" s="16" t="s">
        <v>1425</v>
      </c>
      <c r="AU187" s="16" t="s">
        <v>77</v>
      </c>
    </row>
    <row r="188" s="2" customFormat="1">
      <c r="A188" s="37"/>
      <c r="B188" s="38"/>
      <c r="C188" s="39"/>
      <c r="D188" s="208" t="s">
        <v>271</v>
      </c>
      <c r="E188" s="39"/>
      <c r="F188" s="213" t="s">
        <v>2413</v>
      </c>
      <c r="G188" s="39"/>
      <c r="H188" s="39"/>
      <c r="I188" s="210"/>
      <c r="J188" s="39"/>
      <c r="K188" s="39"/>
      <c r="L188" s="43"/>
      <c r="M188" s="211"/>
      <c r="N188" s="212"/>
      <c r="O188" s="83"/>
      <c r="P188" s="83"/>
      <c r="Q188" s="83"/>
      <c r="R188" s="83"/>
      <c r="S188" s="83"/>
      <c r="T188" s="84"/>
      <c r="U188" s="37"/>
      <c r="V188" s="37"/>
      <c r="W188" s="37"/>
      <c r="X188" s="37"/>
      <c r="Y188" s="37"/>
      <c r="Z188" s="37"/>
      <c r="AA188" s="37"/>
      <c r="AB188" s="37"/>
      <c r="AC188" s="37"/>
      <c r="AD188" s="37"/>
      <c r="AE188" s="37"/>
      <c r="AT188" s="16" t="s">
        <v>271</v>
      </c>
      <c r="AU188" s="16" t="s">
        <v>77</v>
      </c>
    </row>
    <row r="189" s="2" customFormat="1" ht="16.5" customHeight="1">
      <c r="A189" s="37"/>
      <c r="B189" s="38"/>
      <c r="C189" s="195" t="s">
        <v>394</v>
      </c>
      <c r="D189" s="195" t="s">
        <v>261</v>
      </c>
      <c r="E189" s="196" t="s">
        <v>3611</v>
      </c>
      <c r="F189" s="197" t="s">
        <v>3612</v>
      </c>
      <c r="G189" s="198" t="s">
        <v>1300</v>
      </c>
      <c r="H189" s="199">
        <v>182.72</v>
      </c>
      <c r="I189" s="200"/>
      <c r="J189" s="201">
        <f>ROUND(I189*H189,2)</f>
        <v>0</v>
      </c>
      <c r="K189" s="197" t="s">
        <v>1261</v>
      </c>
      <c r="L189" s="43"/>
      <c r="M189" s="202" t="s">
        <v>19</v>
      </c>
      <c r="N189" s="203" t="s">
        <v>40</v>
      </c>
      <c r="O189" s="83"/>
      <c r="P189" s="204">
        <f>O189*H189</f>
        <v>0</v>
      </c>
      <c r="Q189" s="204">
        <v>0</v>
      </c>
      <c r="R189" s="204">
        <f>Q189*H189</f>
        <v>0</v>
      </c>
      <c r="S189" s="204">
        <v>0.188</v>
      </c>
      <c r="T189" s="205">
        <f>S189*H189</f>
        <v>34.35136</v>
      </c>
      <c r="U189" s="37"/>
      <c r="V189" s="37"/>
      <c r="W189" s="37"/>
      <c r="X189" s="37"/>
      <c r="Y189" s="37"/>
      <c r="Z189" s="37"/>
      <c r="AA189" s="37"/>
      <c r="AB189" s="37"/>
      <c r="AC189" s="37"/>
      <c r="AD189" s="37"/>
      <c r="AE189" s="37"/>
      <c r="AR189" s="206" t="s">
        <v>266</v>
      </c>
      <c r="AT189" s="206" t="s">
        <v>261</v>
      </c>
      <c r="AU189" s="206" t="s">
        <v>77</v>
      </c>
      <c r="AY189" s="16" t="s">
        <v>260</v>
      </c>
      <c r="BE189" s="207">
        <f>IF(N189="základní",J189,0)</f>
        <v>0</v>
      </c>
      <c r="BF189" s="207">
        <f>IF(N189="snížená",J189,0)</f>
        <v>0</v>
      </c>
      <c r="BG189" s="207">
        <f>IF(N189="zákl. přenesená",J189,0)</f>
        <v>0</v>
      </c>
      <c r="BH189" s="207">
        <f>IF(N189="sníž. přenesená",J189,0)</f>
        <v>0</v>
      </c>
      <c r="BI189" s="207">
        <f>IF(N189="nulová",J189,0)</f>
        <v>0</v>
      </c>
      <c r="BJ189" s="16" t="s">
        <v>77</v>
      </c>
      <c r="BK189" s="207">
        <f>ROUND(I189*H189,2)</f>
        <v>0</v>
      </c>
      <c r="BL189" s="16" t="s">
        <v>266</v>
      </c>
      <c r="BM189" s="206" t="s">
        <v>397</v>
      </c>
    </row>
    <row r="190" s="2" customFormat="1">
      <c r="A190" s="37"/>
      <c r="B190" s="38"/>
      <c r="C190" s="39"/>
      <c r="D190" s="208" t="s">
        <v>267</v>
      </c>
      <c r="E190" s="39"/>
      <c r="F190" s="209" t="s">
        <v>3613</v>
      </c>
      <c r="G190" s="39"/>
      <c r="H190" s="39"/>
      <c r="I190" s="210"/>
      <c r="J190" s="39"/>
      <c r="K190" s="39"/>
      <c r="L190" s="43"/>
      <c r="M190" s="211"/>
      <c r="N190" s="212"/>
      <c r="O190" s="83"/>
      <c r="P190" s="83"/>
      <c r="Q190" s="83"/>
      <c r="R190" s="83"/>
      <c r="S190" s="83"/>
      <c r="T190" s="84"/>
      <c r="U190" s="37"/>
      <c r="V190" s="37"/>
      <c r="W190" s="37"/>
      <c r="X190" s="37"/>
      <c r="Y190" s="37"/>
      <c r="Z190" s="37"/>
      <c r="AA190" s="37"/>
      <c r="AB190" s="37"/>
      <c r="AC190" s="37"/>
      <c r="AD190" s="37"/>
      <c r="AE190" s="37"/>
      <c r="AT190" s="16" t="s">
        <v>267</v>
      </c>
      <c r="AU190" s="16" t="s">
        <v>77</v>
      </c>
    </row>
    <row r="191" s="2" customFormat="1">
      <c r="A191" s="37"/>
      <c r="B191" s="38"/>
      <c r="C191" s="39"/>
      <c r="D191" s="254" t="s">
        <v>1425</v>
      </c>
      <c r="E191" s="39"/>
      <c r="F191" s="255" t="s">
        <v>3614</v>
      </c>
      <c r="G191" s="39"/>
      <c r="H191" s="39"/>
      <c r="I191" s="210"/>
      <c r="J191" s="39"/>
      <c r="K191" s="39"/>
      <c r="L191" s="43"/>
      <c r="M191" s="211"/>
      <c r="N191" s="212"/>
      <c r="O191" s="83"/>
      <c r="P191" s="83"/>
      <c r="Q191" s="83"/>
      <c r="R191" s="83"/>
      <c r="S191" s="83"/>
      <c r="T191" s="84"/>
      <c r="U191" s="37"/>
      <c r="V191" s="37"/>
      <c r="W191" s="37"/>
      <c r="X191" s="37"/>
      <c r="Y191" s="37"/>
      <c r="Z191" s="37"/>
      <c r="AA191" s="37"/>
      <c r="AB191" s="37"/>
      <c r="AC191" s="37"/>
      <c r="AD191" s="37"/>
      <c r="AE191" s="37"/>
      <c r="AT191" s="16" t="s">
        <v>1425</v>
      </c>
      <c r="AU191" s="16" t="s">
        <v>77</v>
      </c>
    </row>
    <row r="192" s="2" customFormat="1">
      <c r="A192" s="37"/>
      <c r="B192" s="38"/>
      <c r="C192" s="39"/>
      <c r="D192" s="208" t="s">
        <v>271</v>
      </c>
      <c r="E192" s="39"/>
      <c r="F192" s="213" t="s">
        <v>3615</v>
      </c>
      <c r="G192" s="39"/>
      <c r="H192" s="39"/>
      <c r="I192" s="210"/>
      <c r="J192" s="39"/>
      <c r="K192" s="39"/>
      <c r="L192" s="43"/>
      <c r="M192" s="211"/>
      <c r="N192" s="212"/>
      <c r="O192" s="83"/>
      <c r="P192" s="83"/>
      <c r="Q192" s="83"/>
      <c r="R192" s="83"/>
      <c r="S192" s="83"/>
      <c r="T192" s="84"/>
      <c r="U192" s="37"/>
      <c r="V192" s="37"/>
      <c r="W192" s="37"/>
      <c r="X192" s="37"/>
      <c r="Y192" s="37"/>
      <c r="Z192" s="37"/>
      <c r="AA192" s="37"/>
      <c r="AB192" s="37"/>
      <c r="AC192" s="37"/>
      <c r="AD192" s="37"/>
      <c r="AE192" s="37"/>
      <c r="AT192" s="16" t="s">
        <v>271</v>
      </c>
      <c r="AU192" s="16" t="s">
        <v>77</v>
      </c>
    </row>
    <row r="193" s="2" customFormat="1" ht="16.5" customHeight="1">
      <c r="A193" s="37"/>
      <c r="B193" s="38"/>
      <c r="C193" s="195" t="s">
        <v>333</v>
      </c>
      <c r="D193" s="195" t="s">
        <v>261</v>
      </c>
      <c r="E193" s="196" t="s">
        <v>2039</v>
      </c>
      <c r="F193" s="197" t="s">
        <v>2040</v>
      </c>
      <c r="G193" s="198" t="s">
        <v>1300</v>
      </c>
      <c r="H193" s="199">
        <v>589.19000000000005</v>
      </c>
      <c r="I193" s="200"/>
      <c r="J193" s="201">
        <f>ROUND(I193*H193,2)</f>
        <v>0</v>
      </c>
      <c r="K193" s="197" t="s">
        <v>1261</v>
      </c>
      <c r="L193" s="43"/>
      <c r="M193" s="202" t="s">
        <v>19</v>
      </c>
      <c r="N193" s="203" t="s">
        <v>40</v>
      </c>
      <c r="O193" s="83"/>
      <c r="P193" s="204">
        <f>O193*H193</f>
        <v>0</v>
      </c>
      <c r="Q193" s="204">
        <v>0</v>
      </c>
      <c r="R193" s="204">
        <f>Q193*H193</f>
        <v>0</v>
      </c>
      <c r="S193" s="204">
        <v>0.070000000000000007</v>
      </c>
      <c r="T193" s="205">
        <f>S193*H193</f>
        <v>41.243300000000005</v>
      </c>
      <c r="U193" s="37"/>
      <c r="V193" s="37"/>
      <c r="W193" s="37"/>
      <c r="X193" s="37"/>
      <c r="Y193" s="37"/>
      <c r="Z193" s="37"/>
      <c r="AA193" s="37"/>
      <c r="AB193" s="37"/>
      <c r="AC193" s="37"/>
      <c r="AD193" s="37"/>
      <c r="AE193" s="37"/>
      <c r="AR193" s="206" t="s">
        <v>266</v>
      </c>
      <c r="AT193" s="206" t="s">
        <v>261</v>
      </c>
      <c r="AU193" s="206" t="s">
        <v>77</v>
      </c>
      <c r="AY193" s="16" t="s">
        <v>260</v>
      </c>
      <c r="BE193" s="207">
        <f>IF(N193="základní",J193,0)</f>
        <v>0</v>
      </c>
      <c r="BF193" s="207">
        <f>IF(N193="snížená",J193,0)</f>
        <v>0</v>
      </c>
      <c r="BG193" s="207">
        <f>IF(N193="zákl. přenesená",J193,0)</f>
        <v>0</v>
      </c>
      <c r="BH193" s="207">
        <f>IF(N193="sníž. přenesená",J193,0)</f>
        <v>0</v>
      </c>
      <c r="BI193" s="207">
        <f>IF(N193="nulová",J193,0)</f>
        <v>0</v>
      </c>
      <c r="BJ193" s="16" t="s">
        <v>77</v>
      </c>
      <c r="BK193" s="207">
        <f>ROUND(I193*H193,2)</f>
        <v>0</v>
      </c>
      <c r="BL193" s="16" t="s">
        <v>266</v>
      </c>
      <c r="BM193" s="206" t="s">
        <v>401</v>
      </c>
    </row>
    <row r="194" s="2" customFormat="1">
      <c r="A194" s="37"/>
      <c r="B194" s="38"/>
      <c r="C194" s="39"/>
      <c r="D194" s="208" t="s">
        <v>267</v>
      </c>
      <c r="E194" s="39"/>
      <c r="F194" s="209" t="s">
        <v>2041</v>
      </c>
      <c r="G194" s="39"/>
      <c r="H194" s="39"/>
      <c r="I194" s="210"/>
      <c r="J194" s="39"/>
      <c r="K194" s="39"/>
      <c r="L194" s="43"/>
      <c r="M194" s="211"/>
      <c r="N194" s="212"/>
      <c r="O194" s="83"/>
      <c r="P194" s="83"/>
      <c r="Q194" s="83"/>
      <c r="R194" s="83"/>
      <c r="S194" s="83"/>
      <c r="T194" s="84"/>
      <c r="U194" s="37"/>
      <c r="V194" s="37"/>
      <c r="W194" s="37"/>
      <c r="X194" s="37"/>
      <c r="Y194" s="37"/>
      <c r="Z194" s="37"/>
      <c r="AA194" s="37"/>
      <c r="AB194" s="37"/>
      <c r="AC194" s="37"/>
      <c r="AD194" s="37"/>
      <c r="AE194" s="37"/>
      <c r="AT194" s="16" t="s">
        <v>267</v>
      </c>
      <c r="AU194" s="16" t="s">
        <v>77</v>
      </c>
    </row>
    <row r="195" s="2" customFormat="1">
      <c r="A195" s="37"/>
      <c r="B195" s="38"/>
      <c r="C195" s="39"/>
      <c r="D195" s="254" t="s">
        <v>1425</v>
      </c>
      <c r="E195" s="39"/>
      <c r="F195" s="255" t="s">
        <v>2042</v>
      </c>
      <c r="G195" s="39"/>
      <c r="H195" s="39"/>
      <c r="I195" s="210"/>
      <c r="J195" s="39"/>
      <c r="K195" s="39"/>
      <c r="L195" s="43"/>
      <c r="M195" s="211"/>
      <c r="N195" s="212"/>
      <c r="O195" s="83"/>
      <c r="P195" s="83"/>
      <c r="Q195" s="83"/>
      <c r="R195" s="83"/>
      <c r="S195" s="83"/>
      <c r="T195" s="84"/>
      <c r="U195" s="37"/>
      <c r="V195" s="37"/>
      <c r="W195" s="37"/>
      <c r="X195" s="37"/>
      <c r="Y195" s="37"/>
      <c r="Z195" s="37"/>
      <c r="AA195" s="37"/>
      <c r="AB195" s="37"/>
      <c r="AC195" s="37"/>
      <c r="AD195" s="37"/>
      <c r="AE195" s="37"/>
      <c r="AT195" s="16" t="s">
        <v>1425</v>
      </c>
      <c r="AU195" s="16" t="s">
        <v>77</v>
      </c>
    </row>
    <row r="196" s="2" customFormat="1">
      <c r="A196" s="37"/>
      <c r="B196" s="38"/>
      <c r="C196" s="39"/>
      <c r="D196" s="208" t="s">
        <v>271</v>
      </c>
      <c r="E196" s="39"/>
      <c r="F196" s="213" t="s">
        <v>2414</v>
      </c>
      <c r="G196" s="39"/>
      <c r="H196" s="39"/>
      <c r="I196" s="210"/>
      <c r="J196" s="39"/>
      <c r="K196" s="39"/>
      <c r="L196" s="43"/>
      <c r="M196" s="211"/>
      <c r="N196" s="212"/>
      <c r="O196" s="83"/>
      <c r="P196" s="83"/>
      <c r="Q196" s="83"/>
      <c r="R196" s="83"/>
      <c r="S196" s="83"/>
      <c r="T196" s="84"/>
      <c r="U196" s="37"/>
      <c r="V196" s="37"/>
      <c r="W196" s="37"/>
      <c r="X196" s="37"/>
      <c r="Y196" s="37"/>
      <c r="Z196" s="37"/>
      <c r="AA196" s="37"/>
      <c r="AB196" s="37"/>
      <c r="AC196" s="37"/>
      <c r="AD196" s="37"/>
      <c r="AE196" s="37"/>
      <c r="AT196" s="16" t="s">
        <v>271</v>
      </c>
      <c r="AU196" s="16" t="s">
        <v>77</v>
      </c>
    </row>
    <row r="197" s="2" customFormat="1" ht="16.5" customHeight="1">
      <c r="A197" s="37"/>
      <c r="B197" s="38"/>
      <c r="C197" s="195" t="s">
        <v>403</v>
      </c>
      <c r="D197" s="195" t="s">
        <v>261</v>
      </c>
      <c r="E197" s="196" t="s">
        <v>2435</v>
      </c>
      <c r="F197" s="197" t="s">
        <v>2436</v>
      </c>
      <c r="G197" s="198" t="s">
        <v>547</v>
      </c>
      <c r="H197" s="199">
        <v>1.2</v>
      </c>
      <c r="I197" s="200"/>
      <c r="J197" s="201">
        <f>ROUND(I197*H197,2)</f>
        <v>0</v>
      </c>
      <c r="K197" s="197" t="s">
        <v>1261</v>
      </c>
      <c r="L197" s="43"/>
      <c r="M197" s="202" t="s">
        <v>19</v>
      </c>
      <c r="N197" s="203" t="s">
        <v>40</v>
      </c>
      <c r="O197" s="83"/>
      <c r="P197" s="204">
        <f>O197*H197</f>
        <v>0</v>
      </c>
      <c r="Q197" s="204">
        <v>0.00033</v>
      </c>
      <c r="R197" s="204">
        <f>Q197*H197</f>
        <v>0.00039599999999999998</v>
      </c>
      <c r="S197" s="204">
        <v>0</v>
      </c>
      <c r="T197" s="205">
        <f>S197*H197</f>
        <v>0</v>
      </c>
      <c r="U197" s="37"/>
      <c r="V197" s="37"/>
      <c r="W197" s="37"/>
      <c r="X197" s="37"/>
      <c r="Y197" s="37"/>
      <c r="Z197" s="37"/>
      <c r="AA197" s="37"/>
      <c r="AB197" s="37"/>
      <c r="AC197" s="37"/>
      <c r="AD197" s="37"/>
      <c r="AE197" s="37"/>
      <c r="AR197" s="206" t="s">
        <v>266</v>
      </c>
      <c r="AT197" s="206" t="s">
        <v>261</v>
      </c>
      <c r="AU197" s="206" t="s">
        <v>77</v>
      </c>
      <c r="AY197" s="16" t="s">
        <v>260</v>
      </c>
      <c r="BE197" s="207">
        <f>IF(N197="základní",J197,0)</f>
        <v>0</v>
      </c>
      <c r="BF197" s="207">
        <f>IF(N197="snížená",J197,0)</f>
        <v>0</v>
      </c>
      <c r="BG197" s="207">
        <f>IF(N197="zákl. přenesená",J197,0)</f>
        <v>0</v>
      </c>
      <c r="BH197" s="207">
        <f>IF(N197="sníž. přenesená",J197,0)</f>
        <v>0</v>
      </c>
      <c r="BI197" s="207">
        <f>IF(N197="nulová",J197,0)</f>
        <v>0</v>
      </c>
      <c r="BJ197" s="16" t="s">
        <v>77</v>
      </c>
      <c r="BK197" s="207">
        <f>ROUND(I197*H197,2)</f>
        <v>0</v>
      </c>
      <c r="BL197" s="16" t="s">
        <v>266</v>
      </c>
      <c r="BM197" s="206" t="s">
        <v>406</v>
      </c>
    </row>
    <row r="198" s="2" customFormat="1">
      <c r="A198" s="37"/>
      <c r="B198" s="38"/>
      <c r="C198" s="39"/>
      <c r="D198" s="208" t="s">
        <v>267</v>
      </c>
      <c r="E198" s="39"/>
      <c r="F198" s="209" t="s">
        <v>2437</v>
      </c>
      <c r="G198" s="39"/>
      <c r="H198" s="39"/>
      <c r="I198" s="210"/>
      <c r="J198" s="39"/>
      <c r="K198" s="39"/>
      <c r="L198" s="43"/>
      <c r="M198" s="211"/>
      <c r="N198" s="212"/>
      <c r="O198" s="83"/>
      <c r="P198" s="83"/>
      <c r="Q198" s="83"/>
      <c r="R198" s="83"/>
      <c r="S198" s="83"/>
      <c r="T198" s="84"/>
      <c r="U198" s="37"/>
      <c r="V198" s="37"/>
      <c r="W198" s="37"/>
      <c r="X198" s="37"/>
      <c r="Y198" s="37"/>
      <c r="Z198" s="37"/>
      <c r="AA198" s="37"/>
      <c r="AB198" s="37"/>
      <c r="AC198" s="37"/>
      <c r="AD198" s="37"/>
      <c r="AE198" s="37"/>
      <c r="AT198" s="16" t="s">
        <v>267</v>
      </c>
      <c r="AU198" s="16" t="s">
        <v>77</v>
      </c>
    </row>
    <row r="199" s="2" customFormat="1">
      <c r="A199" s="37"/>
      <c r="B199" s="38"/>
      <c r="C199" s="39"/>
      <c r="D199" s="254" t="s">
        <v>1425</v>
      </c>
      <c r="E199" s="39"/>
      <c r="F199" s="255" t="s">
        <v>2438</v>
      </c>
      <c r="G199" s="39"/>
      <c r="H199" s="39"/>
      <c r="I199" s="210"/>
      <c r="J199" s="39"/>
      <c r="K199" s="39"/>
      <c r="L199" s="43"/>
      <c r="M199" s="211"/>
      <c r="N199" s="212"/>
      <c r="O199" s="83"/>
      <c r="P199" s="83"/>
      <c r="Q199" s="83"/>
      <c r="R199" s="83"/>
      <c r="S199" s="83"/>
      <c r="T199" s="84"/>
      <c r="U199" s="37"/>
      <c r="V199" s="37"/>
      <c r="W199" s="37"/>
      <c r="X199" s="37"/>
      <c r="Y199" s="37"/>
      <c r="Z199" s="37"/>
      <c r="AA199" s="37"/>
      <c r="AB199" s="37"/>
      <c r="AC199" s="37"/>
      <c r="AD199" s="37"/>
      <c r="AE199" s="37"/>
      <c r="AT199" s="16" t="s">
        <v>1425</v>
      </c>
      <c r="AU199" s="16" t="s">
        <v>77</v>
      </c>
    </row>
    <row r="200" s="2" customFormat="1">
      <c r="A200" s="37"/>
      <c r="B200" s="38"/>
      <c r="C200" s="39"/>
      <c r="D200" s="208" t="s">
        <v>271</v>
      </c>
      <c r="E200" s="39"/>
      <c r="F200" s="213" t="s">
        <v>2439</v>
      </c>
      <c r="G200" s="39"/>
      <c r="H200" s="39"/>
      <c r="I200" s="210"/>
      <c r="J200" s="39"/>
      <c r="K200" s="39"/>
      <c r="L200" s="43"/>
      <c r="M200" s="211"/>
      <c r="N200" s="212"/>
      <c r="O200" s="83"/>
      <c r="P200" s="83"/>
      <c r="Q200" s="83"/>
      <c r="R200" s="83"/>
      <c r="S200" s="83"/>
      <c r="T200" s="84"/>
      <c r="U200" s="37"/>
      <c r="V200" s="37"/>
      <c r="W200" s="37"/>
      <c r="X200" s="37"/>
      <c r="Y200" s="37"/>
      <c r="Z200" s="37"/>
      <c r="AA200" s="37"/>
      <c r="AB200" s="37"/>
      <c r="AC200" s="37"/>
      <c r="AD200" s="37"/>
      <c r="AE200" s="37"/>
      <c r="AT200" s="16" t="s">
        <v>271</v>
      </c>
      <c r="AU200" s="16" t="s">
        <v>77</v>
      </c>
    </row>
    <row r="201" s="2" customFormat="1" ht="16.5" customHeight="1">
      <c r="A201" s="37"/>
      <c r="B201" s="38"/>
      <c r="C201" s="214" t="s">
        <v>337</v>
      </c>
      <c r="D201" s="214" t="s">
        <v>275</v>
      </c>
      <c r="E201" s="215" t="s">
        <v>2440</v>
      </c>
      <c r="F201" s="216" t="s">
        <v>2441</v>
      </c>
      <c r="G201" s="217" t="s">
        <v>975</v>
      </c>
      <c r="H201" s="218">
        <v>0.001</v>
      </c>
      <c r="I201" s="219"/>
      <c r="J201" s="220">
        <f>ROUND(I201*H201,2)</f>
        <v>0</v>
      </c>
      <c r="K201" s="216" t="s">
        <v>1261</v>
      </c>
      <c r="L201" s="221"/>
      <c r="M201" s="222" t="s">
        <v>19</v>
      </c>
      <c r="N201" s="223" t="s">
        <v>40</v>
      </c>
      <c r="O201" s="83"/>
      <c r="P201" s="204">
        <f>O201*H201</f>
        <v>0</v>
      </c>
      <c r="Q201" s="204">
        <v>1</v>
      </c>
      <c r="R201" s="204">
        <f>Q201*H201</f>
        <v>0.001</v>
      </c>
      <c r="S201" s="204">
        <v>0</v>
      </c>
      <c r="T201" s="205">
        <f>S201*H201</f>
        <v>0</v>
      </c>
      <c r="U201" s="37"/>
      <c r="V201" s="37"/>
      <c r="W201" s="37"/>
      <c r="X201" s="37"/>
      <c r="Y201" s="37"/>
      <c r="Z201" s="37"/>
      <c r="AA201" s="37"/>
      <c r="AB201" s="37"/>
      <c r="AC201" s="37"/>
      <c r="AD201" s="37"/>
      <c r="AE201" s="37"/>
      <c r="AR201" s="206" t="s">
        <v>279</v>
      </c>
      <c r="AT201" s="206" t="s">
        <v>275</v>
      </c>
      <c r="AU201" s="206" t="s">
        <v>77</v>
      </c>
      <c r="AY201" s="16" t="s">
        <v>260</v>
      </c>
      <c r="BE201" s="207">
        <f>IF(N201="základní",J201,0)</f>
        <v>0</v>
      </c>
      <c r="BF201" s="207">
        <f>IF(N201="snížená",J201,0)</f>
        <v>0</v>
      </c>
      <c r="BG201" s="207">
        <f>IF(N201="zákl. přenesená",J201,0)</f>
        <v>0</v>
      </c>
      <c r="BH201" s="207">
        <f>IF(N201="sníž. přenesená",J201,0)</f>
        <v>0</v>
      </c>
      <c r="BI201" s="207">
        <f>IF(N201="nulová",J201,0)</f>
        <v>0</v>
      </c>
      <c r="BJ201" s="16" t="s">
        <v>77</v>
      </c>
      <c r="BK201" s="207">
        <f>ROUND(I201*H201,2)</f>
        <v>0</v>
      </c>
      <c r="BL201" s="16" t="s">
        <v>266</v>
      </c>
      <c r="BM201" s="206" t="s">
        <v>411</v>
      </c>
    </row>
    <row r="202" s="2" customFormat="1">
      <c r="A202" s="37"/>
      <c r="B202" s="38"/>
      <c r="C202" s="39"/>
      <c r="D202" s="208" t="s">
        <v>267</v>
      </c>
      <c r="E202" s="39"/>
      <c r="F202" s="209" t="s">
        <v>2441</v>
      </c>
      <c r="G202" s="39"/>
      <c r="H202" s="39"/>
      <c r="I202" s="210"/>
      <c r="J202" s="39"/>
      <c r="K202" s="39"/>
      <c r="L202" s="43"/>
      <c r="M202" s="211"/>
      <c r="N202" s="212"/>
      <c r="O202" s="83"/>
      <c r="P202" s="83"/>
      <c r="Q202" s="83"/>
      <c r="R202" s="83"/>
      <c r="S202" s="83"/>
      <c r="T202" s="84"/>
      <c r="U202" s="37"/>
      <c r="V202" s="37"/>
      <c r="W202" s="37"/>
      <c r="X202" s="37"/>
      <c r="Y202" s="37"/>
      <c r="Z202" s="37"/>
      <c r="AA202" s="37"/>
      <c r="AB202" s="37"/>
      <c r="AC202" s="37"/>
      <c r="AD202" s="37"/>
      <c r="AE202" s="37"/>
      <c r="AT202" s="16" t="s">
        <v>267</v>
      </c>
      <c r="AU202" s="16" t="s">
        <v>77</v>
      </c>
    </row>
    <row r="203" s="2" customFormat="1">
      <c r="A203" s="37"/>
      <c r="B203" s="38"/>
      <c r="C203" s="39"/>
      <c r="D203" s="208" t="s">
        <v>271</v>
      </c>
      <c r="E203" s="39"/>
      <c r="F203" s="213" t="s">
        <v>2442</v>
      </c>
      <c r="G203" s="39"/>
      <c r="H203" s="39"/>
      <c r="I203" s="210"/>
      <c r="J203" s="39"/>
      <c r="K203" s="39"/>
      <c r="L203" s="43"/>
      <c r="M203" s="211"/>
      <c r="N203" s="212"/>
      <c r="O203" s="83"/>
      <c r="P203" s="83"/>
      <c r="Q203" s="83"/>
      <c r="R203" s="83"/>
      <c r="S203" s="83"/>
      <c r="T203" s="84"/>
      <c r="U203" s="37"/>
      <c r="V203" s="37"/>
      <c r="W203" s="37"/>
      <c r="X203" s="37"/>
      <c r="Y203" s="37"/>
      <c r="Z203" s="37"/>
      <c r="AA203" s="37"/>
      <c r="AB203" s="37"/>
      <c r="AC203" s="37"/>
      <c r="AD203" s="37"/>
      <c r="AE203" s="37"/>
      <c r="AT203" s="16" t="s">
        <v>271</v>
      </c>
      <c r="AU203" s="16" t="s">
        <v>77</v>
      </c>
    </row>
    <row r="204" s="11" customFormat="1" ht="25.92" customHeight="1">
      <c r="A204" s="11"/>
      <c r="B204" s="181"/>
      <c r="C204" s="182"/>
      <c r="D204" s="183" t="s">
        <v>68</v>
      </c>
      <c r="E204" s="184" t="s">
        <v>2086</v>
      </c>
      <c r="F204" s="184" t="s">
        <v>2087</v>
      </c>
      <c r="G204" s="182"/>
      <c r="H204" s="182"/>
      <c r="I204" s="185"/>
      <c r="J204" s="186">
        <f>BK204</f>
        <v>0</v>
      </c>
      <c r="K204" s="182"/>
      <c r="L204" s="187"/>
      <c r="M204" s="188"/>
      <c r="N204" s="189"/>
      <c r="O204" s="189"/>
      <c r="P204" s="190">
        <f>SUM(P205:P216)</f>
        <v>0</v>
      </c>
      <c r="Q204" s="189"/>
      <c r="R204" s="190">
        <f>SUM(R205:R216)</f>
        <v>0</v>
      </c>
      <c r="S204" s="189"/>
      <c r="T204" s="191">
        <f>SUM(T205:T216)</f>
        <v>0</v>
      </c>
      <c r="U204" s="11"/>
      <c r="V204" s="11"/>
      <c r="W204" s="11"/>
      <c r="X204" s="11"/>
      <c r="Y204" s="11"/>
      <c r="Z204" s="11"/>
      <c r="AA204" s="11"/>
      <c r="AB204" s="11"/>
      <c r="AC204" s="11"/>
      <c r="AD204" s="11"/>
      <c r="AE204" s="11"/>
      <c r="AR204" s="192" t="s">
        <v>77</v>
      </c>
      <c r="AT204" s="193" t="s">
        <v>68</v>
      </c>
      <c r="AU204" s="193" t="s">
        <v>69</v>
      </c>
      <c r="AY204" s="192" t="s">
        <v>260</v>
      </c>
      <c r="BK204" s="194">
        <f>SUM(BK205:BK216)</f>
        <v>0</v>
      </c>
    </row>
    <row r="205" s="2" customFormat="1" ht="16.5" customHeight="1">
      <c r="A205" s="37"/>
      <c r="B205" s="38"/>
      <c r="C205" s="195" t="s">
        <v>414</v>
      </c>
      <c r="D205" s="195" t="s">
        <v>261</v>
      </c>
      <c r="E205" s="196" t="s">
        <v>2453</v>
      </c>
      <c r="F205" s="197" t="s">
        <v>2454</v>
      </c>
      <c r="G205" s="198" t="s">
        <v>975</v>
      </c>
      <c r="H205" s="199">
        <v>285.05200000000002</v>
      </c>
      <c r="I205" s="200"/>
      <c r="J205" s="201">
        <f>ROUND(I205*H205,2)</f>
        <v>0</v>
      </c>
      <c r="K205" s="197" t="s">
        <v>1261</v>
      </c>
      <c r="L205" s="43"/>
      <c r="M205" s="202" t="s">
        <v>19</v>
      </c>
      <c r="N205" s="203" t="s">
        <v>40</v>
      </c>
      <c r="O205" s="83"/>
      <c r="P205" s="204">
        <f>O205*H205</f>
        <v>0</v>
      </c>
      <c r="Q205" s="204">
        <v>0</v>
      </c>
      <c r="R205" s="204">
        <f>Q205*H205</f>
        <v>0</v>
      </c>
      <c r="S205" s="204">
        <v>0</v>
      </c>
      <c r="T205" s="205">
        <f>S205*H205</f>
        <v>0</v>
      </c>
      <c r="U205" s="37"/>
      <c r="V205" s="37"/>
      <c r="W205" s="37"/>
      <c r="X205" s="37"/>
      <c r="Y205" s="37"/>
      <c r="Z205" s="37"/>
      <c r="AA205" s="37"/>
      <c r="AB205" s="37"/>
      <c r="AC205" s="37"/>
      <c r="AD205" s="37"/>
      <c r="AE205" s="37"/>
      <c r="AR205" s="206" t="s">
        <v>266</v>
      </c>
      <c r="AT205" s="206" t="s">
        <v>261</v>
      </c>
      <c r="AU205" s="206" t="s">
        <v>77</v>
      </c>
      <c r="AY205" s="16" t="s">
        <v>260</v>
      </c>
      <c r="BE205" s="207">
        <f>IF(N205="základní",J205,0)</f>
        <v>0</v>
      </c>
      <c r="BF205" s="207">
        <f>IF(N205="snížená",J205,0)</f>
        <v>0</v>
      </c>
      <c r="BG205" s="207">
        <f>IF(N205="zákl. přenesená",J205,0)</f>
        <v>0</v>
      </c>
      <c r="BH205" s="207">
        <f>IF(N205="sníž. přenesená",J205,0)</f>
        <v>0</v>
      </c>
      <c r="BI205" s="207">
        <f>IF(N205="nulová",J205,0)</f>
        <v>0</v>
      </c>
      <c r="BJ205" s="16" t="s">
        <v>77</v>
      </c>
      <c r="BK205" s="207">
        <f>ROUND(I205*H205,2)</f>
        <v>0</v>
      </c>
      <c r="BL205" s="16" t="s">
        <v>266</v>
      </c>
      <c r="BM205" s="206" t="s">
        <v>417</v>
      </c>
    </row>
    <row r="206" s="2" customFormat="1">
      <c r="A206" s="37"/>
      <c r="B206" s="38"/>
      <c r="C206" s="39"/>
      <c r="D206" s="208" t="s">
        <v>267</v>
      </c>
      <c r="E206" s="39"/>
      <c r="F206" s="209" t="s">
        <v>2455</v>
      </c>
      <c r="G206" s="39"/>
      <c r="H206" s="39"/>
      <c r="I206" s="210"/>
      <c r="J206" s="39"/>
      <c r="K206" s="39"/>
      <c r="L206" s="43"/>
      <c r="M206" s="211"/>
      <c r="N206" s="212"/>
      <c r="O206" s="83"/>
      <c r="P206" s="83"/>
      <c r="Q206" s="83"/>
      <c r="R206" s="83"/>
      <c r="S206" s="83"/>
      <c r="T206" s="84"/>
      <c r="U206" s="37"/>
      <c r="V206" s="37"/>
      <c r="W206" s="37"/>
      <c r="X206" s="37"/>
      <c r="Y206" s="37"/>
      <c r="Z206" s="37"/>
      <c r="AA206" s="37"/>
      <c r="AB206" s="37"/>
      <c r="AC206" s="37"/>
      <c r="AD206" s="37"/>
      <c r="AE206" s="37"/>
      <c r="AT206" s="16" t="s">
        <v>267</v>
      </c>
      <c r="AU206" s="16" t="s">
        <v>77</v>
      </c>
    </row>
    <row r="207" s="2" customFormat="1">
      <c r="A207" s="37"/>
      <c r="B207" s="38"/>
      <c r="C207" s="39"/>
      <c r="D207" s="254" t="s">
        <v>1425</v>
      </c>
      <c r="E207" s="39"/>
      <c r="F207" s="255" t="s">
        <v>2456</v>
      </c>
      <c r="G207" s="39"/>
      <c r="H207" s="39"/>
      <c r="I207" s="210"/>
      <c r="J207" s="39"/>
      <c r="K207" s="39"/>
      <c r="L207" s="43"/>
      <c r="M207" s="211"/>
      <c r="N207" s="212"/>
      <c r="O207" s="83"/>
      <c r="P207" s="83"/>
      <c r="Q207" s="83"/>
      <c r="R207" s="83"/>
      <c r="S207" s="83"/>
      <c r="T207" s="84"/>
      <c r="U207" s="37"/>
      <c r="V207" s="37"/>
      <c r="W207" s="37"/>
      <c r="X207" s="37"/>
      <c r="Y207" s="37"/>
      <c r="Z207" s="37"/>
      <c r="AA207" s="37"/>
      <c r="AB207" s="37"/>
      <c r="AC207" s="37"/>
      <c r="AD207" s="37"/>
      <c r="AE207" s="37"/>
      <c r="AT207" s="16" t="s">
        <v>1425</v>
      </c>
      <c r="AU207" s="16" t="s">
        <v>77</v>
      </c>
    </row>
    <row r="208" s="2" customFormat="1">
      <c r="A208" s="37"/>
      <c r="B208" s="38"/>
      <c r="C208" s="39"/>
      <c r="D208" s="208" t="s">
        <v>271</v>
      </c>
      <c r="E208" s="39"/>
      <c r="F208" s="213" t="s">
        <v>2457</v>
      </c>
      <c r="G208" s="39"/>
      <c r="H208" s="39"/>
      <c r="I208" s="210"/>
      <c r="J208" s="39"/>
      <c r="K208" s="39"/>
      <c r="L208" s="43"/>
      <c r="M208" s="211"/>
      <c r="N208" s="212"/>
      <c r="O208" s="83"/>
      <c r="P208" s="83"/>
      <c r="Q208" s="83"/>
      <c r="R208" s="83"/>
      <c r="S208" s="83"/>
      <c r="T208" s="84"/>
      <c r="U208" s="37"/>
      <c r="V208" s="37"/>
      <c r="W208" s="37"/>
      <c r="X208" s="37"/>
      <c r="Y208" s="37"/>
      <c r="Z208" s="37"/>
      <c r="AA208" s="37"/>
      <c r="AB208" s="37"/>
      <c r="AC208" s="37"/>
      <c r="AD208" s="37"/>
      <c r="AE208" s="37"/>
      <c r="AT208" s="16" t="s">
        <v>271</v>
      </c>
      <c r="AU208" s="16" t="s">
        <v>77</v>
      </c>
    </row>
    <row r="209" s="2" customFormat="1" ht="16.5" customHeight="1">
      <c r="A209" s="37"/>
      <c r="B209" s="38"/>
      <c r="C209" s="195" t="s">
        <v>341</v>
      </c>
      <c r="D209" s="195" t="s">
        <v>261</v>
      </c>
      <c r="E209" s="196" t="s">
        <v>2458</v>
      </c>
      <c r="F209" s="197" t="s">
        <v>2459</v>
      </c>
      <c r="G209" s="198" t="s">
        <v>975</v>
      </c>
      <c r="H209" s="199">
        <v>5415.9880000000003</v>
      </c>
      <c r="I209" s="200"/>
      <c r="J209" s="201">
        <f>ROUND(I209*H209,2)</f>
        <v>0</v>
      </c>
      <c r="K209" s="197" t="s">
        <v>1261</v>
      </c>
      <c r="L209" s="43"/>
      <c r="M209" s="202" t="s">
        <v>19</v>
      </c>
      <c r="N209" s="203" t="s">
        <v>40</v>
      </c>
      <c r="O209" s="83"/>
      <c r="P209" s="204">
        <f>O209*H209</f>
        <v>0</v>
      </c>
      <c r="Q209" s="204">
        <v>0</v>
      </c>
      <c r="R209" s="204">
        <f>Q209*H209</f>
        <v>0</v>
      </c>
      <c r="S209" s="204">
        <v>0</v>
      </c>
      <c r="T209" s="205">
        <f>S209*H209</f>
        <v>0</v>
      </c>
      <c r="U209" s="37"/>
      <c r="V209" s="37"/>
      <c r="W209" s="37"/>
      <c r="X209" s="37"/>
      <c r="Y209" s="37"/>
      <c r="Z209" s="37"/>
      <c r="AA209" s="37"/>
      <c r="AB209" s="37"/>
      <c r="AC209" s="37"/>
      <c r="AD209" s="37"/>
      <c r="AE209" s="37"/>
      <c r="AR209" s="206" t="s">
        <v>266</v>
      </c>
      <c r="AT209" s="206" t="s">
        <v>261</v>
      </c>
      <c r="AU209" s="206" t="s">
        <v>77</v>
      </c>
      <c r="AY209" s="16" t="s">
        <v>260</v>
      </c>
      <c r="BE209" s="207">
        <f>IF(N209="základní",J209,0)</f>
        <v>0</v>
      </c>
      <c r="BF209" s="207">
        <f>IF(N209="snížená",J209,0)</f>
        <v>0</v>
      </c>
      <c r="BG209" s="207">
        <f>IF(N209="zákl. přenesená",J209,0)</f>
        <v>0</v>
      </c>
      <c r="BH209" s="207">
        <f>IF(N209="sníž. přenesená",J209,0)</f>
        <v>0</v>
      </c>
      <c r="BI209" s="207">
        <f>IF(N209="nulová",J209,0)</f>
        <v>0</v>
      </c>
      <c r="BJ209" s="16" t="s">
        <v>77</v>
      </c>
      <c r="BK209" s="207">
        <f>ROUND(I209*H209,2)</f>
        <v>0</v>
      </c>
      <c r="BL209" s="16" t="s">
        <v>266</v>
      </c>
      <c r="BM209" s="206" t="s">
        <v>421</v>
      </c>
    </row>
    <row r="210" s="2" customFormat="1">
      <c r="A210" s="37"/>
      <c r="B210" s="38"/>
      <c r="C210" s="39"/>
      <c r="D210" s="208" t="s">
        <v>267</v>
      </c>
      <c r="E210" s="39"/>
      <c r="F210" s="209" t="s">
        <v>2460</v>
      </c>
      <c r="G210" s="39"/>
      <c r="H210" s="39"/>
      <c r="I210" s="210"/>
      <c r="J210" s="39"/>
      <c r="K210" s="39"/>
      <c r="L210" s="43"/>
      <c r="M210" s="211"/>
      <c r="N210" s="212"/>
      <c r="O210" s="83"/>
      <c r="P210" s="83"/>
      <c r="Q210" s="83"/>
      <c r="R210" s="83"/>
      <c r="S210" s="83"/>
      <c r="T210" s="84"/>
      <c r="U210" s="37"/>
      <c r="V210" s="37"/>
      <c r="W210" s="37"/>
      <c r="X210" s="37"/>
      <c r="Y210" s="37"/>
      <c r="Z210" s="37"/>
      <c r="AA210" s="37"/>
      <c r="AB210" s="37"/>
      <c r="AC210" s="37"/>
      <c r="AD210" s="37"/>
      <c r="AE210" s="37"/>
      <c r="AT210" s="16" t="s">
        <v>267</v>
      </c>
      <c r="AU210" s="16" t="s">
        <v>77</v>
      </c>
    </row>
    <row r="211" s="2" customFormat="1">
      <c r="A211" s="37"/>
      <c r="B211" s="38"/>
      <c r="C211" s="39"/>
      <c r="D211" s="254" t="s">
        <v>1425</v>
      </c>
      <c r="E211" s="39"/>
      <c r="F211" s="255" t="s">
        <v>2461</v>
      </c>
      <c r="G211" s="39"/>
      <c r="H211" s="39"/>
      <c r="I211" s="210"/>
      <c r="J211" s="39"/>
      <c r="K211" s="39"/>
      <c r="L211" s="43"/>
      <c r="M211" s="211"/>
      <c r="N211" s="212"/>
      <c r="O211" s="83"/>
      <c r="P211" s="83"/>
      <c r="Q211" s="83"/>
      <c r="R211" s="83"/>
      <c r="S211" s="83"/>
      <c r="T211" s="84"/>
      <c r="U211" s="37"/>
      <c r="V211" s="37"/>
      <c r="W211" s="37"/>
      <c r="X211" s="37"/>
      <c r="Y211" s="37"/>
      <c r="Z211" s="37"/>
      <c r="AA211" s="37"/>
      <c r="AB211" s="37"/>
      <c r="AC211" s="37"/>
      <c r="AD211" s="37"/>
      <c r="AE211" s="37"/>
      <c r="AT211" s="16" t="s">
        <v>1425</v>
      </c>
      <c r="AU211" s="16" t="s">
        <v>77</v>
      </c>
    </row>
    <row r="212" s="2" customFormat="1">
      <c r="A212" s="37"/>
      <c r="B212" s="38"/>
      <c r="C212" s="39"/>
      <c r="D212" s="208" t="s">
        <v>271</v>
      </c>
      <c r="E212" s="39"/>
      <c r="F212" s="213" t="s">
        <v>2462</v>
      </c>
      <c r="G212" s="39"/>
      <c r="H212" s="39"/>
      <c r="I212" s="210"/>
      <c r="J212" s="39"/>
      <c r="K212" s="39"/>
      <c r="L212" s="43"/>
      <c r="M212" s="211"/>
      <c r="N212" s="212"/>
      <c r="O212" s="83"/>
      <c r="P212" s="83"/>
      <c r="Q212" s="83"/>
      <c r="R212" s="83"/>
      <c r="S212" s="83"/>
      <c r="T212" s="84"/>
      <c r="U212" s="37"/>
      <c r="V212" s="37"/>
      <c r="W212" s="37"/>
      <c r="X212" s="37"/>
      <c r="Y212" s="37"/>
      <c r="Z212" s="37"/>
      <c r="AA212" s="37"/>
      <c r="AB212" s="37"/>
      <c r="AC212" s="37"/>
      <c r="AD212" s="37"/>
      <c r="AE212" s="37"/>
      <c r="AT212" s="16" t="s">
        <v>271</v>
      </c>
      <c r="AU212" s="16" t="s">
        <v>77</v>
      </c>
    </row>
    <row r="213" s="2" customFormat="1" ht="21.75" customHeight="1">
      <c r="A213" s="37"/>
      <c r="B213" s="38"/>
      <c r="C213" s="195" t="s">
        <v>424</v>
      </c>
      <c r="D213" s="195" t="s">
        <v>261</v>
      </c>
      <c r="E213" s="196" t="s">
        <v>2463</v>
      </c>
      <c r="F213" s="197" t="s">
        <v>2464</v>
      </c>
      <c r="G213" s="198" t="s">
        <v>975</v>
      </c>
      <c r="H213" s="199">
        <v>285.05200000000002</v>
      </c>
      <c r="I213" s="200"/>
      <c r="J213" s="201">
        <f>ROUND(I213*H213,2)</f>
        <v>0</v>
      </c>
      <c r="K213" s="197" t="s">
        <v>1261</v>
      </c>
      <c r="L213" s="43"/>
      <c r="M213" s="202" t="s">
        <v>19</v>
      </c>
      <c r="N213" s="203" t="s">
        <v>40</v>
      </c>
      <c r="O213" s="83"/>
      <c r="P213" s="204">
        <f>O213*H213</f>
        <v>0</v>
      </c>
      <c r="Q213" s="204">
        <v>0</v>
      </c>
      <c r="R213" s="204">
        <f>Q213*H213</f>
        <v>0</v>
      </c>
      <c r="S213" s="204">
        <v>0</v>
      </c>
      <c r="T213" s="205">
        <f>S213*H213</f>
        <v>0</v>
      </c>
      <c r="U213" s="37"/>
      <c r="V213" s="37"/>
      <c r="W213" s="37"/>
      <c r="X213" s="37"/>
      <c r="Y213" s="37"/>
      <c r="Z213" s="37"/>
      <c r="AA213" s="37"/>
      <c r="AB213" s="37"/>
      <c r="AC213" s="37"/>
      <c r="AD213" s="37"/>
      <c r="AE213" s="37"/>
      <c r="AR213" s="206" t="s">
        <v>266</v>
      </c>
      <c r="AT213" s="206" t="s">
        <v>261</v>
      </c>
      <c r="AU213" s="206" t="s">
        <v>77</v>
      </c>
      <c r="AY213" s="16" t="s">
        <v>260</v>
      </c>
      <c r="BE213" s="207">
        <f>IF(N213="základní",J213,0)</f>
        <v>0</v>
      </c>
      <c r="BF213" s="207">
        <f>IF(N213="snížená",J213,0)</f>
        <v>0</v>
      </c>
      <c r="BG213" s="207">
        <f>IF(N213="zákl. přenesená",J213,0)</f>
        <v>0</v>
      </c>
      <c r="BH213" s="207">
        <f>IF(N213="sníž. přenesená",J213,0)</f>
        <v>0</v>
      </c>
      <c r="BI213" s="207">
        <f>IF(N213="nulová",J213,0)</f>
        <v>0</v>
      </c>
      <c r="BJ213" s="16" t="s">
        <v>77</v>
      </c>
      <c r="BK213" s="207">
        <f>ROUND(I213*H213,2)</f>
        <v>0</v>
      </c>
      <c r="BL213" s="16" t="s">
        <v>266</v>
      </c>
      <c r="BM213" s="206" t="s">
        <v>427</v>
      </c>
    </row>
    <row r="214" s="2" customFormat="1">
      <c r="A214" s="37"/>
      <c r="B214" s="38"/>
      <c r="C214" s="39"/>
      <c r="D214" s="208" t="s">
        <v>267</v>
      </c>
      <c r="E214" s="39"/>
      <c r="F214" s="209" t="s">
        <v>2465</v>
      </c>
      <c r="G214" s="39"/>
      <c r="H214" s="39"/>
      <c r="I214" s="210"/>
      <c r="J214" s="39"/>
      <c r="K214" s="39"/>
      <c r="L214" s="43"/>
      <c r="M214" s="211"/>
      <c r="N214" s="212"/>
      <c r="O214" s="83"/>
      <c r="P214" s="83"/>
      <c r="Q214" s="83"/>
      <c r="R214" s="83"/>
      <c r="S214" s="83"/>
      <c r="T214" s="84"/>
      <c r="U214" s="37"/>
      <c r="V214" s="37"/>
      <c r="W214" s="37"/>
      <c r="X214" s="37"/>
      <c r="Y214" s="37"/>
      <c r="Z214" s="37"/>
      <c r="AA214" s="37"/>
      <c r="AB214" s="37"/>
      <c r="AC214" s="37"/>
      <c r="AD214" s="37"/>
      <c r="AE214" s="37"/>
      <c r="AT214" s="16" t="s">
        <v>267</v>
      </c>
      <c r="AU214" s="16" t="s">
        <v>77</v>
      </c>
    </row>
    <row r="215" s="2" customFormat="1">
      <c r="A215" s="37"/>
      <c r="B215" s="38"/>
      <c r="C215" s="39"/>
      <c r="D215" s="254" t="s">
        <v>1425</v>
      </c>
      <c r="E215" s="39"/>
      <c r="F215" s="255" t="s">
        <v>2466</v>
      </c>
      <c r="G215" s="39"/>
      <c r="H215" s="39"/>
      <c r="I215" s="210"/>
      <c r="J215" s="39"/>
      <c r="K215" s="39"/>
      <c r="L215" s="43"/>
      <c r="M215" s="211"/>
      <c r="N215" s="212"/>
      <c r="O215" s="83"/>
      <c r="P215" s="83"/>
      <c r="Q215" s="83"/>
      <c r="R215" s="83"/>
      <c r="S215" s="83"/>
      <c r="T215" s="84"/>
      <c r="U215" s="37"/>
      <c r="V215" s="37"/>
      <c r="W215" s="37"/>
      <c r="X215" s="37"/>
      <c r="Y215" s="37"/>
      <c r="Z215" s="37"/>
      <c r="AA215" s="37"/>
      <c r="AB215" s="37"/>
      <c r="AC215" s="37"/>
      <c r="AD215" s="37"/>
      <c r="AE215" s="37"/>
      <c r="AT215" s="16" t="s">
        <v>1425</v>
      </c>
      <c r="AU215" s="16" t="s">
        <v>77</v>
      </c>
    </row>
    <row r="216" s="2" customFormat="1">
      <c r="A216" s="37"/>
      <c r="B216" s="38"/>
      <c r="C216" s="39"/>
      <c r="D216" s="208" t="s">
        <v>271</v>
      </c>
      <c r="E216" s="39"/>
      <c r="F216" s="213" t="s">
        <v>2467</v>
      </c>
      <c r="G216" s="39"/>
      <c r="H216" s="39"/>
      <c r="I216" s="210"/>
      <c r="J216" s="39"/>
      <c r="K216" s="39"/>
      <c r="L216" s="43"/>
      <c r="M216" s="211"/>
      <c r="N216" s="212"/>
      <c r="O216" s="83"/>
      <c r="P216" s="83"/>
      <c r="Q216" s="83"/>
      <c r="R216" s="83"/>
      <c r="S216" s="83"/>
      <c r="T216" s="84"/>
      <c r="U216" s="37"/>
      <c r="V216" s="37"/>
      <c r="W216" s="37"/>
      <c r="X216" s="37"/>
      <c r="Y216" s="37"/>
      <c r="Z216" s="37"/>
      <c r="AA216" s="37"/>
      <c r="AB216" s="37"/>
      <c r="AC216" s="37"/>
      <c r="AD216" s="37"/>
      <c r="AE216" s="37"/>
      <c r="AT216" s="16" t="s">
        <v>271</v>
      </c>
      <c r="AU216" s="16" t="s">
        <v>77</v>
      </c>
    </row>
    <row r="217" s="11" customFormat="1" ht="25.92" customHeight="1">
      <c r="A217" s="11"/>
      <c r="B217" s="181"/>
      <c r="C217" s="182"/>
      <c r="D217" s="183" t="s">
        <v>68</v>
      </c>
      <c r="E217" s="184" t="s">
        <v>2108</v>
      </c>
      <c r="F217" s="184" t="s">
        <v>2109</v>
      </c>
      <c r="G217" s="182"/>
      <c r="H217" s="182"/>
      <c r="I217" s="185"/>
      <c r="J217" s="186">
        <f>BK217</f>
        <v>0</v>
      </c>
      <c r="K217" s="182"/>
      <c r="L217" s="187"/>
      <c r="M217" s="188"/>
      <c r="N217" s="189"/>
      <c r="O217" s="189"/>
      <c r="P217" s="190">
        <f>SUM(P218:P221)</f>
        <v>0</v>
      </c>
      <c r="Q217" s="189"/>
      <c r="R217" s="190">
        <f>SUM(R218:R221)</f>
        <v>0</v>
      </c>
      <c r="S217" s="189"/>
      <c r="T217" s="191">
        <f>SUM(T218:T221)</f>
        <v>0</v>
      </c>
      <c r="U217" s="11"/>
      <c r="V217" s="11"/>
      <c r="W217" s="11"/>
      <c r="X217" s="11"/>
      <c r="Y217" s="11"/>
      <c r="Z217" s="11"/>
      <c r="AA217" s="11"/>
      <c r="AB217" s="11"/>
      <c r="AC217" s="11"/>
      <c r="AD217" s="11"/>
      <c r="AE217" s="11"/>
      <c r="AR217" s="192" t="s">
        <v>77</v>
      </c>
      <c r="AT217" s="193" t="s">
        <v>68</v>
      </c>
      <c r="AU217" s="193" t="s">
        <v>69</v>
      </c>
      <c r="AY217" s="192" t="s">
        <v>260</v>
      </c>
      <c r="BK217" s="194">
        <f>SUM(BK218:BK221)</f>
        <v>0</v>
      </c>
    </row>
    <row r="218" s="2" customFormat="1" ht="16.5" customHeight="1">
      <c r="A218" s="37"/>
      <c r="B218" s="38"/>
      <c r="C218" s="195" t="s">
        <v>346</v>
      </c>
      <c r="D218" s="195" t="s">
        <v>261</v>
      </c>
      <c r="E218" s="196" t="s">
        <v>2468</v>
      </c>
      <c r="F218" s="197" t="s">
        <v>2469</v>
      </c>
      <c r="G218" s="198" t="s">
        <v>975</v>
      </c>
      <c r="H218" s="199">
        <v>593.00900000000001</v>
      </c>
      <c r="I218" s="200"/>
      <c r="J218" s="201">
        <f>ROUND(I218*H218,2)</f>
        <v>0</v>
      </c>
      <c r="K218" s="197" t="s">
        <v>1261</v>
      </c>
      <c r="L218" s="43"/>
      <c r="M218" s="202" t="s">
        <v>19</v>
      </c>
      <c r="N218" s="203" t="s">
        <v>40</v>
      </c>
      <c r="O218" s="83"/>
      <c r="P218" s="204">
        <f>O218*H218</f>
        <v>0</v>
      </c>
      <c r="Q218" s="204">
        <v>0</v>
      </c>
      <c r="R218" s="204">
        <f>Q218*H218</f>
        <v>0</v>
      </c>
      <c r="S218" s="204">
        <v>0</v>
      </c>
      <c r="T218" s="205">
        <f>S218*H218</f>
        <v>0</v>
      </c>
      <c r="U218" s="37"/>
      <c r="V218" s="37"/>
      <c r="W218" s="37"/>
      <c r="X218" s="37"/>
      <c r="Y218" s="37"/>
      <c r="Z218" s="37"/>
      <c r="AA218" s="37"/>
      <c r="AB218" s="37"/>
      <c r="AC218" s="37"/>
      <c r="AD218" s="37"/>
      <c r="AE218" s="37"/>
      <c r="AR218" s="206" t="s">
        <v>266</v>
      </c>
      <c r="AT218" s="206" t="s">
        <v>261</v>
      </c>
      <c r="AU218" s="206" t="s">
        <v>77</v>
      </c>
      <c r="AY218" s="16" t="s">
        <v>260</v>
      </c>
      <c r="BE218" s="207">
        <f>IF(N218="základní",J218,0)</f>
        <v>0</v>
      </c>
      <c r="BF218" s="207">
        <f>IF(N218="snížená",J218,0)</f>
        <v>0</v>
      </c>
      <c r="BG218" s="207">
        <f>IF(N218="zákl. přenesená",J218,0)</f>
        <v>0</v>
      </c>
      <c r="BH218" s="207">
        <f>IF(N218="sníž. přenesená",J218,0)</f>
        <v>0</v>
      </c>
      <c r="BI218" s="207">
        <f>IF(N218="nulová",J218,0)</f>
        <v>0</v>
      </c>
      <c r="BJ218" s="16" t="s">
        <v>77</v>
      </c>
      <c r="BK218" s="207">
        <f>ROUND(I218*H218,2)</f>
        <v>0</v>
      </c>
      <c r="BL218" s="16" t="s">
        <v>266</v>
      </c>
      <c r="BM218" s="206" t="s">
        <v>432</v>
      </c>
    </row>
    <row r="219" s="2" customFormat="1">
      <c r="A219" s="37"/>
      <c r="B219" s="38"/>
      <c r="C219" s="39"/>
      <c r="D219" s="208" t="s">
        <v>267</v>
      </c>
      <c r="E219" s="39"/>
      <c r="F219" s="209" t="s">
        <v>2470</v>
      </c>
      <c r="G219" s="39"/>
      <c r="H219" s="39"/>
      <c r="I219" s="210"/>
      <c r="J219" s="39"/>
      <c r="K219" s="39"/>
      <c r="L219" s="43"/>
      <c r="M219" s="211"/>
      <c r="N219" s="212"/>
      <c r="O219" s="83"/>
      <c r="P219" s="83"/>
      <c r="Q219" s="83"/>
      <c r="R219" s="83"/>
      <c r="S219" s="83"/>
      <c r="T219" s="84"/>
      <c r="U219" s="37"/>
      <c r="V219" s="37"/>
      <c r="W219" s="37"/>
      <c r="X219" s="37"/>
      <c r="Y219" s="37"/>
      <c r="Z219" s="37"/>
      <c r="AA219" s="37"/>
      <c r="AB219" s="37"/>
      <c r="AC219" s="37"/>
      <c r="AD219" s="37"/>
      <c r="AE219" s="37"/>
      <c r="AT219" s="16" t="s">
        <v>267</v>
      </c>
      <c r="AU219" s="16" t="s">
        <v>77</v>
      </c>
    </row>
    <row r="220" s="2" customFormat="1">
      <c r="A220" s="37"/>
      <c r="B220" s="38"/>
      <c r="C220" s="39"/>
      <c r="D220" s="254" t="s">
        <v>1425</v>
      </c>
      <c r="E220" s="39"/>
      <c r="F220" s="255" t="s">
        <v>2471</v>
      </c>
      <c r="G220" s="39"/>
      <c r="H220" s="39"/>
      <c r="I220" s="210"/>
      <c r="J220" s="39"/>
      <c r="K220" s="39"/>
      <c r="L220" s="43"/>
      <c r="M220" s="211"/>
      <c r="N220" s="212"/>
      <c r="O220" s="83"/>
      <c r="P220" s="83"/>
      <c r="Q220" s="83"/>
      <c r="R220" s="83"/>
      <c r="S220" s="83"/>
      <c r="T220" s="84"/>
      <c r="U220" s="37"/>
      <c r="V220" s="37"/>
      <c r="W220" s="37"/>
      <c r="X220" s="37"/>
      <c r="Y220" s="37"/>
      <c r="Z220" s="37"/>
      <c r="AA220" s="37"/>
      <c r="AB220" s="37"/>
      <c r="AC220" s="37"/>
      <c r="AD220" s="37"/>
      <c r="AE220" s="37"/>
      <c r="AT220" s="16" t="s">
        <v>1425</v>
      </c>
      <c r="AU220" s="16" t="s">
        <v>77</v>
      </c>
    </row>
    <row r="221" s="2" customFormat="1">
      <c r="A221" s="37"/>
      <c r="B221" s="38"/>
      <c r="C221" s="39"/>
      <c r="D221" s="208" t="s">
        <v>271</v>
      </c>
      <c r="E221" s="39"/>
      <c r="F221" s="213" t="s">
        <v>2472</v>
      </c>
      <c r="G221" s="39"/>
      <c r="H221" s="39"/>
      <c r="I221" s="210"/>
      <c r="J221" s="39"/>
      <c r="K221" s="39"/>
      <c r="L221" s="43"/>
      <c r="M221" s="224"/>
      <c r="N221" s="225"/>
      <c r="O221" s="226"/>
      <c r="P221" s="226"/>
      <c r="Q221" s="226"/>
      <c r="R221" s="226"/>
      <c r="S221" s="226"/>
      <c r="T221" s="227"/>
      <c r="U221" s="37"/>
      <c r="V221" s="37"/>
      <c r="W221" s="37"/>
      <c r="X221" s="37"/>
      <c r="Y221" s="37"/>
      <c r="Z221" s="37"/>
      <c r="AA221" s="37"/>
      <c r="AB221" s="37"/>
      <c r="AC221" s="37"/>
      <c r="AD221" s="37"/>
      <c r="AE221" s="37"/>
      <c r="AT221" s="16" t="s">
        <v>271</v>
      </c>
      <c r="AU221" s="16" t="s">
        <v>77</v>
      </c>
    </row>
    <row r="222" s="2" customFormat="1" ht="6.96" customHeight="1">
      <c r="A222" s="37"/>
      <c r="B222" s="58"/>
      <c r="C222" s="59"/>
      <c r="D222" s="59"/>
      <c r="E222" s="59"/>
      <c r="F222" s="59"/>
      <c r="G222" s="59"/>
      <c r="H222" s="59"/>
      <c r="I222" s="59"/>
      <c r="J222" s="59"/>
      <c r="K222" s="59"/>
      <c r="L222" s="43"/>
      <c r="M222" s="37"/>
      <c r="O222" s="37"/>
      <c r="P222" s="37"/>
      <c r="Q222" s="37"/>
      <c r="R222" s="37"/>
      <c r="S222" s="37"/>
      <c r="T222" s="37"/>
      <c r="U222" s="37"/>
      <c r="V222" s="37"/>
      <c r="W222" s="37"/>
      <c r="X222" s="37"/>
      <c r="Y222" s="37"/>
      <c r="Z222" s="37"/>
      <c r="AA222" s="37"/>
      <c r="AB222" s="37"/>
      <c r="AC222" s="37"/>
      <c r="AD222" s="37"/>
      <c r="AE222" s="37"/>
    </row>
  </sheetData>
  <sheetProtection sheet="1" autoFilter="0" formatColumns="0" formatRows="0" objects="1" scenarios="1" spinCount="100000" saltValue="w9E9+CHyEtjXkg2UWKu0ojzNjFfCwLmh1uYIJ/pF/qhgm/VaafLNLAswYFYfjlM3NhET7O8w5HyWX7Xp5bgVdQ==" hashValue="NAc70RaXLlt4TNbdvbMjxw4Lx2Z+X6b4WJDOhG0L7sCizOdrKc9OV2O2l1gH0OOGACuYEw2+ZwnHhV/eXNeC0Q==" algorithmName="SHA-512" password="D0DA"/>
  <autoFilter ref="C85:K221"/>
  <mergeCells count="9">
    <mergeCell ref="E7:H7"/>
    <mergeCell ref="E9:H9"/>
    <mergeCell ref="E18:H18"/>
    <mergeCell ref="E27:H27"/>
    <mergeCell ref="E48:H48"/>
    <mergeCell ref="E50:H50"/>
    <mergeCell ref="E76:H76"/>
    <mergeCell ref="E78:H78"/>
    <mergeCell ref="L2:V2"/>
  </mergeCells>
  <hyperlinks>
    <hyperlink ref="F90" r:id="rId1" display="https://podminky.urs.cz/item/CS_URS_2023_01/212312111"/>
    <hyperlink ref="F94" r:id="rId2" display="https://podminky.urs.cz/item/CS_URS_2023_01/212313111"/>
    <hyperlink ref="F98" r:id="rId3" display="https://podminky.urs.cz/item/CS_URS_2023_01/212752524"/>
    <hyperlink ref="F102" r:id="rId4" display="https://podminky.urs.cz/item/CS_URS_2023_01/319202124"/>
    <hyperlink ref="F106" r:id="rId5" display="https://podminky.urs.cz/item/CS_URS_2023_01/373381114"/>
    <hyperlink ref="F110" r:id="rId6" display="https://podminky.urs.cz/item/CS_URS_2023_01/395341155"/>
    <hyperlink ref="F114" r:id="rId7" display="https://podminky.urs.cz/item/CS_URS_2023_01/395344115"/>
    <hyperlink ref="F118" r:id="rId8" display="https://podminky.urs.cz/item/CS_URS_2023_01/395401514"/>
    <hyperlink ref="F122" r:id="rId9" display="https://podminky.urs.cz/item/CS_URS_2023_01/395901512"/>
    <hyperlink ref="F127" r:id="rId10" display="https://podminky.urs.cz/item/CS_URS_2023_01/460751112"/>
    <hyperlink ref="F145" r:id="rId11" display="https://podminky.urs.cz/item/CS_URS_2023_01/936942211"/>
    <hyperlink ref="F149" r:id="rId12" display="https://podminky.urs.cz/item/CS_URS_2023_01/938111111"/>
    <hyperlink ref="F153" r:id="rId13" display="https://podminky.urs.cz/item/CS_URS_2023_01/938906112"/>
    <hyperlink ref="F157" r:id="rId14" display="https://podminky.urs.cz/item/CS_URS_2023_01/946611111"/>
    <hyperlink ref="F161" r:id="rId15" display="https://podminky.urs.cz/item/CS_URS_2023_01/946611211"/>
    <hyperlink ref="F165" r:id="rId16" display="https://podminky.urs.cz/item/CS_URS_2023_01/946691111"/>
    <hyperlink ref="F169" r:id="rId17" display="https://podminky.urs.cz/item/CS_URS_2023_01/946691211"/>
    <hyperlink ref="F173" r:id="rId18" display="https://podminky.urs.cz/item/CS_URS_2023_01/952904111"/>
    <hyperlink ref="F177" r:id="rId19" display="https://podminky.urs.cz/item/CS_URS_2023_01/953993321"/>
    <hyperlink ref="F187" r:id="rId20" display="https://podminky.urs.cz/item/CS_URS_2023_01/981511116"/>
    <hyperlink ref="F191" r:id="rId21" display="https://podminky.urs.cz/item/CS_URS_2023_01/985111221"/>
    <hyperlink ref="F195" r:id="rId22" display="https://podminky.urs.cz/item/CS_URS_2023_01/985121122"/>
    <hyperlink ref="F199" r:id="rId23" display="https://podminky.urs.cz/item/CS_URS_2023_01/985331212"/>
    <hyperlink ref="F207" r:id="rId24" display="https://podminky.urs.cz/item/CS_URS_2023_01/997013501"/>
    <hyperlink ref="F211" r:id="rId25" display="https://podminky.urs.cz/item/CS_URS_2023_01/997013509"/>
    <hyperlink ref="F215" r:id="rId26" display="https://podminky.urs.cz/item/CS_URS_2023_01/997013631"/>
    <hyperlink ref="F220" r:id="rId27" display="https://podminky.urs.cz/item/CS_URS_2023_01/998259011"/>
  </hyperlinks>
  <pageMargins left="0.39375" right="0.39375" top="0.39375" bottom="0.39375" header="0" footer="0"/>
  <pageSetup paperSize="9" orientation="landscape" blackAndWhite="1" fitToHeight="100"/>
  <headerFooter>
    <oddFooter>&amp;CStrana &amp;P z &amp;N</oddFooter>
  </headerFooter>
  <drawing r:id="rId28"/>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169</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3616</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ROUND(J88,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ROUND((SUM(BE88:BE258)),  2)</f>
        <v>0</v>
      </c>
      <c r="G33" s="37"/>
      <c r="H33" s="37"/>
      <c r="I33" s="147">
        <v>0.20999999999999999</v>
      </c>
      <c r="J33" s="146">
        <f>ROUND(((SUM(BE88:BE258))*I33),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ROUND((SUM(BF88:BF258)),  2)</f>
        <v>0</v>
      </c>
      <c r="G34" s="37"/>
      <c r="H34" s="37"/>
      <c r="I34" s="147">
        <v>0.14999999999999999</v>
      </c>
      <c r="J34" s="146">
        <f>ROUND(((SUM(BF88:BF258))*I34),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ROUND((SUM(BG88:BG258)),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ROUND((SUM(BH88:BH258)),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ROUND((SUM(BI88:BI258)),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03-17-02 - Tunel Dolnopolubenský km 30,375 - 30,542</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J88</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1847</v>
      </c>
      <c r="E60" s="167"/>
      <c r="F60" s="167"/>
      <c r="G60" s="167"/>
      <c r="H60" s="167"/>
      <c r="I60" s="167"/>
      <c r="J60" s="168">
        <f>J89</f>
        <v>0</v>
      </c>
      <c r="K60" s="165"/>
      <c r="L60" s="169"/>
      <c r="S60" s="9"/>
      <c r="T60" s="9"/>
      <c r="U60" s="9"/>
      <c r="V60" s="9"/>
      <c r="W60" s="9"/>
      <c r="X60" s="9"/>
      <c r="Y60" s="9"/>
      <c r="Z60" s="9"/>
      <c r="AA60" s="9"/>
      <c r="AB60" s="9"/>
      <c r="AC60" s="9"/>
      <c r="AD60" s="9"/>
      <c r="AE60" s="9"/>
    </row>
    <row r="61" s="9" customFormat="1" ht="24.96" customHeight="1">
      <c r="A61" s="9"/>
      <c r="B61" s="164"/>
      <c r="C61" s="165"/>
      <c r="D61" s="166" t="s">
        <v>1848</v>
      </c>
      <c r="E61" s="167"/>
      <c r="F61" s="167"/>
      <c r="G61" s="167"/>
      <c r="H61" s="167"/>
      <c r="I61" s="167"/>
      <c r="J61" s="168">
        <f>J97</f>
        <v>0</v>
      </c>
      <c r="K61" s="165"/>
      <c r="L61" s="169"/>
      <c r="S61" s="9"/>
      <c r="T61" s="9"/>
      <c r="U61" s="9"/>
      <c r="V61" s="9"/>
      <c r="W61" s="9"/>
      <c r="X61" s="9"/>
      <c r="Y61" s="9"/>
      <c r="Z61" s="9"/>
      <c r="AA61" s="9"/>
      <c r="AB61" s="9"/>
      <c r="AC61" s="9"/>
      <c r="AD61" s="9"/>
      <c r="AE61" s="9"/>
    </row>
    <row r="62" s="9" customFormat="1" ht="24.96" customHeight="1">
      <c r="A62" s="9"/>
      <c r="B62" s="164"/>
      <c r="C62" s="165"/>
      <c r="D62" s="166" t="s">
        <v>1849</v>
      </c>
      <c r="E62" s="167"/>
      <c r="F62" s="167"/>
      <c r="G62" s="167"/>
      <c r="H62" s="167"/>
      <c r="I62" s="167"/>
      <c r="J62" s="168">
        <f>J105</f>
        <v>0</v>
      </c>
      <c r="K62" s="165"/>
      <c r="L62" s="169"/>
      <c r="S62" s="9"/>
      <c r="T62" s="9"/>
      <c r="U62" s="9"/>
      <c r="V62" s="9"/>
      <c r="W62" s="9"/>
      <c r="X62" s="9"/>
      <c r="Y62" s="9"/>
      <c r="Z62" s="9"/>
      <c r="AA62" s="9"/>
      <c r="AB62" s="9"/>
      <c r="AC62" s="9"/>
      <c r="AD62" s="9"/>
      <c r="AE62" s="9"/>
    </row>
    <row r="63" s="9" customFormat="1" ht="24.96" customHeight="1">
      <c r="A63" s="9"/>
      <c r="B63" s="164"/>
      <c r="C63" s="165"/>
      <c r="D63" s="166" t="s">
        <v>2293</v>
      </c>
      <c r="E63" s="167"/>
      <c r="F63" s="167"/>
      <c r="G63" s="167"/>
      <c r="H63" s="167"/>
      <c r="I63" s="167"/>
      <c r="J63" s="168">
        <f>J126</f>
        <v>0</v>
      </c>
      <c r="K63" s="165"/>
      <c r="L63" s="169"/>
      <c r="S63" s="9"/>
      <c r="T63" s="9"/>
      <c r="U63" s="9"/>
      <c r="V63" s="9"/>
      <c r="W63" s="9"/>
      <c r="X63" s="9"/>
      <c r="Y63" s="9"/>
      <c r="Z63" s="9"/>
      <c r="AA63" s="9"/>
      <c r="AB63" s="9"/>
      <c r="AC63" s="9"/>
      <c r="AD63" s="9"/>
      <c r="AE63" s="9"/>
    </row>
    <row r="64" s="9" customFormat="1" ht="24.96" customHeight="1">
      <c r="A64" s="9"/>
      <c r="B64" s="164"/>
      <c r="C64" s="165"/>
      <c r="D64" s="166" t="s">
        <v>1851</v>
      </c>
      <c r="E64" s="167"/>
      <c r="F64" s="167"/>
      <c r="G64" s="167"/>
      <c r="H64" s="167"/>
      <c r="I64" s="167"/>
      <c r="J64" s="168">
        <f>J145</f>
        <v>0</v>
      </c>
      <c r="K64" s="165"/>
      <c r="L64" s="169"/>
      <c r="S64" s="9"/>
      <c r="T64" s="9"/>
      <c r="U64" s="9"/>
      <c r="V64" s="9"/>
      <c r="W64" s="9"/>
      <c r="X64" s="9"/>
      <c r="Y64" s="9"/>
      <c r="Z64" s="9"/>
      <c r="AA64" s="9"/>
      <c r="AB64" s="9"/>
      <c r="AC64" s="9"/>
      <c r="AD64" s="9"/>
      <c r="AE64" s="9"/>
    </row>
    <row r="65" s="9" customFormat="1" ht="24.96" customHeight="1">
      <c r="A65" s="9"/>
      <c r="B65" s="164"/>
      <c r="C65" s="165"/>
      <c r="D65" s="166" t="s">
        <v>2294</v>
      </c>
      <c r="E65" s="167"/>
      <c r="F65" s="167"/>
      <c r="G65" s="167"/>
      <c r="H65" s="167"/>
      <c r="I65" s="167"/>
      <c r="J65" s="168">
        <f>J149</f>
        <v>0</v>
      </c>
      <c r="K65" s="165"/>
      <c r="L65" s="169"/>
      <c r="S65" s="9"/>
      <c r="T65" s="9"/>
      <c r="U65" s="9"/>
      <c r="V65" s="9"/>
      <c r="W65" s="9"/>
      <c r="X65" s="9"/>
      <c r="Y65" s="9"/>
      <c r="Z65" s="9"/>
      <c r="AA65" s="9"/>
      <c r="AB65" s="9"/>
      <c r="AC65" s="9"/>
      <c r="AD65" s="9"/>
      <c r="AE65" s="9"/>
    </row>
    <row r="66" s="9" customFormat="1" ht="24.96" customHeight="1">
      <c r="A66" s="9"/>
      <c r="B66" s="164"/>
      <c r="C66" s="165"/>
      <c r="D66" s="166" t="s">
        <v>1853</v>
      </c>
      <c r="E66" s="167"/>
      <c r="F66" s="167"/>
      <c r="G66" s="167"/>
      <c r="H66" s="167"/>
      <c r="I66" s="167"/>
      <c r="J66" s="168">
        <f>J161</f>
        <v>0</v>
      </c>
      <c r="K66" s="165"/>
      <c r="L66" s="169"/>
      <c r="S66" s="9"/>
      <c r="T66" s="9"/>
      <c r="U66" s="9"/>
      <c r="V66" s="9"/>
      <c r="W66" s="9"/>
      <c r="X66" s="9"/>
      <c r="Y66" s="9"/>
      <c r="Z66" s="9"/>
      <c r="AA66" s="9"/>
      <c r="AB66" s="9"/>
      <c r="AC66" s="9"/>
      <c r="AD66" s="9"/>
      <c r="AE66" s="9"/>
    </row>
    <row r="67" s="9" customFormat="1" ht="24.96" customHeight="1">
      <c r="A67" s="9"/>
      <c r="B67" s="164"/>
      <c r="C67" s="165"/>
      <c r="D67" s="166" t="s">
        <v>1854</v>
      </c>
      <c r="E67" s="167"/>
      <c r="F67" s="167"/>
      <c r="G67" s="167"/>
      <c r="H67" s="167"/>
      <c r="I67" s="167"/>
      <c r="J67" s="168">
        <f>J237</f>
        <v>0</v>
      </c>
      <c r="K67" s="165"/>
      <c r="L67" s="169"/>
      <c r="S67" s="9"/>
      <c r="T67" s="9"/>
      <c r="U67" s="9"/>
      <c r="V67" s="9"/>
      <c r="W67" s="9"/>
      <c r="X67" s="9"/>
      <c r="Y67" s="9"/>
      <c r="Z67" s="9"/>
      <c r="AA67" s="9"/>
      <c r="AB67" s="9"/>
      <c r="AC67" s="9"/>
      <c r="AD67" s="9"/>
      <c r="AE67" s="9"/>
    </row>
    <row r="68" s="9" customFormat="1" ht="24.96" customHeight="1">
      <c r="A68" s="9"/>
      <c r="B68" s="164"/>
      <c r="C68" s="165"/>
      <c r="D68" s="166" t="s">
        <v>1855</v>
      </c>
      <c r="E68" s="167"/>
      <c r="F68" s="167"/>
      <c r="G68" s="167"/>
      <c r="H68" s="167"/>
      <c r="I68" s="167"/>
      <c r="J68" s="168">
        <f>J250</f>
        <v>0</v>
      </c>
      <c r="K68" s="165"/>
      <c r="L68" s="169"/>
      <c r="S68" s="9"/>
      <c r="T68" s="9"/>
      <c r="U68" s="9"/>
      <c r="V68" s="9"/>
      <c r="W68" s="9"/>
      <c r="X68" s="9"/>
      <c r="Y68" s="9"/>
      <c r="Z68" s="9"/>
      <c r="AA68" s="9"/>
      <c r="AB68" s="9"/>
      <c r="AC68" s="9"/>
      <c r="AD68" s="9"/>
      <c r="AE68" s="9"/>
    </row>
    <row r="69" s="2" customFormat="1" ht="21.84" customHeight="1">
      <c r="A69" s="37"/>
      <c r="B69" s="38"/>
      <c r="C69" s="39"/>
      <c r="D69" s="39"/>
      <c r="E69" s="39"/>
      <c r="F69" s="39"/>
      <c r="G69" s="39"/>
      <c r="H69" s="39"/>
      <c r="I69" s="39"/>
      <c r="J69" s="39"/>
      <c r="K69" s="39"/>
      <c r="L69" s="133"/>
      <c r="S69" s="37"/>
      <c r="T69" s="37"/>
      <c r="U69" s="37"/>
      <c r="V69" s="37"/>
      <c r="W69" s="37"/>
      <c r="X69" s="37"/>
      <c r="Y69" s="37"/>
      <c r="Z69" s="37"/>
      <c r="AA69" s="37"/>
      <c r="AB69" s="37"/>
      <c r="AC69" s="37"/>
      <c r="AD69" s="37"/>
      <c r="AE69" s="37"/>
    </row>
    <row r="70" s="2" customFormat="1" ht="6.96" customHeight="1">
      <c r="A70" s="37"/>
      <c r="B70" s="58"/>
      <c r="C70" s="59"/>
      <c r="D70" s="59"/>
      <c r="E70" s="59"/>
      <c r="F70" s="59"/>
      <c r="G70" s="59"/>
      <c r="H70" s="59"/>
      <c r="I70" s="59"/>
      <c r="J70" s="59"/>
      <c r="K70" s="59"/>
      <c r="L70" s="133"/>
      <c r="S70" s="37"/>
      <c r="T70" s="37"/>
      <c r="U70" s="37"/>
      <c r="V70" s="37"/>
      <c r="W70" s="37"/>
      <c r="X70" s="37"/>
      <c r="Y70" s="37"/>
      <c r="Z70" s="37"/>
      <c r="AA70" s="37"/>
      <c r="AB70" s="37"/>
      <c r="AC70" s="37"/>
      <c r="AD70" s="37"/>
      <c r="AE70" s="37"/>
    </row>
    <row r="74" s="2" customFormat="1" ht="6.96" customHeight="1">
      <c r="A74" s="37"/>
      <c r="B74" s="60"/>
      <c r="C74" s="61"/>
      <c r="D74" s="61"/>
      <c r="E74" s="61"/>
      <c r="F74" s="61"/>
      <c r="G74" s="61"/>
      <c r="H74" s="61"/>
      <c r="I74" s="61"/>
      <c r="J74" s="61"/>
      <c r="K74" s="61"/>
      <c r="L74" s="133"/>
      <c r="S74" s="37"/>
      <c r="T74" s="37"/>
      <c r="U74" s="37"/>
      <c r="V74" s="37"/>
      <c r="W74" s="37"/>
      <c r="X74" s="37"/>
      <c r="Y74" s="37"/>
      <c r="Z74" s="37"/>
      <c r="AA74" s="37"/>
      <c r="AB74" s="37"/>
      <c r="AC74" s="37"/>
      <c r="AD74" s="37"/>
      <c r="AE74" s="37"/>
    </row>
    <row r="75" s="2" customFormat="1" ht="24.96" customHeight="1">
      <c r="A75" s="37"/>
      <c r="B75" s="38"/>
      <c r="C75" s="22" t="s">
        <v>245</v>
      </c>
      <c r="D75" s="39"/>
      <c r="E75" s="39"/>
      <c r="F75" s="39"/>
      <c r="G75" s="39"/>
      <c r="H75" s="39"/>
      <c r="I75" s="39"/>
      <c r="J75" s="39"/>
      <c r="K75" s="39"/>
      <c r="L75" s="133"/>
      <c r="S75" s="37"/>
      <c r="T75" s="37"/>
      <c r="U75" s="37"/>
      <c r="V75" s="37"/>
      <c r="W75" s="37"/>
      <c r="X75" s="37"/>
      <c r="Y75" s="37"/>
      <c r="Z75" s="37"/>
      <c r="AA75" s="37"/>
      <c r="AB75" s="37"/>
      <c r="AC75" s="37"/>
      <c r="AD75" s="37"/>
      <c r="AE75" s="37"/>
    </row>
    <row r="76" s="2" customFormat="1" ht="6.96" customHeight="1">
      <c r="A76" s="37"/>
      <c r="B76" s="38"/>
      <c r="C76" s="39"/>
      <c r="D76" s="39"/>
      <c r="E76" s="39"/>
      <c r="F76" s="39"/>
      <c r="G76" s="39"/>
      <c r="H76" s="39"/>
      <c r="I76" s="39"/>
      <c r="J76" s="39"/>
      <c r="K76" s="39"/>
      <c r="L76" s="133"/>
      <c r="S76" s="37"/>
      <c r="T76" s="37"/>
      <c r="U76" s="37"/>
      <c r="V76" s="37"/>
      <c r="W76" s="37"/>
      <c r="X76" s="37"/>
      <c r="Y76" s="37"/>
      <c r="Z76" s="37"/>
      <c r="AA76" s="37"/>
      <c r="AB76" s="37"/>
      <c r="AC76" s="37"/>
      <c r="AD76" s="37"/>
      <c r="AE76" s="37"/>
    </row>
    <row r="77" s="2" customFormat="1" ht="12" customHeight="1">
      <c r="A77" s="37"/>
      <c r="B77" s="38"/>
      <c r="C77" s="31" t="s">
        <v>16</v>
      </c>
      <c r="D77" s="39"/>
      <c r="E77" s="39"/>
      <c r="F77" s="39"/>
      <c r="G77" s="39"/>
      <c r="H77" s="39"/>
      <c r="I77" s="39"/>
      <c r="J77" s="39"/>
      <c r="K77" s="39"/>
      <c r="L77" s="133"/>
      <c r="S77" s="37"/>
      <c r="T77" s="37"/>
      <c r="U77" s="37"/>
      <c r="V77" s="37"/>
      <c r="W77" s="37"/>
      <c r="X77" s="37"/>
      <c r="Y77" s="37"/>
      <c r="Z77" s="37"/>
      <c r="AA77" s="37"/>
      <c r="AB77" s="37"/>
      <c r="AC77" s="37"/>
      <c r="AD77" s="37"/>
      <c r="AE77" s="37"/>
    </row>
    <row r="78" s="2" customFormat="1" ht="16.5" customHeight="1">
      <c r="A78" s="37"/>
      <c r="B78" s="38"/>
      <c r="C78" s="39"/>
      <c r="D78" s="39"/>
      <c r="E78" s="159" t="str">
        <f>E7</f>
        <v>Oprava trati v úseku Tanvald - Kořenov</v>
      </c>
      <c r="F78" s="31"/>
      <c r="G78" s="31"/>
      <c r="H78" s="31"/>
      <c r="I78" s="39"/>
      <c r="J78" s="39"/>
      <c r="K78" s="39"/>
      <c r="L78" s="133"/>
      <c r="S78" s="37"/>
      <c r="T78" s="37"/>
      <c r="U78" s="37"/>
      <c r="V78" s="37"/>
      <c r="W78" s="37"/>
      <c r="X78" s="37"/>
      <c r="Y78" s="37"/>
      <c r="Z78" s="37"/>
      <c r="AA78" s="37"/>
      <c r="AB78" s="37"/>
      <c r="AC78" s="37"/>
      <c r="AD78" s="37"/>
      <c r="AE78" s="37"/>
    </row>
    <row r="79" s="2" customFormat="1" ht="12" customHeight="1">
      <c r="A79" s="37"/>
      <c r="B79" s="38"/>
      <c r="C79" s="31" t="s">
        <v>237</v>
      </c>
      <c r="D79" s="39"/>
      <c r="E79" s="39"/>
      <c r="F79" s="39"/>
      <c r="G79" s="39"/>
      <c r="H79" s="39"/>
      <c r="I79" s="39"/>
      <c r="J79" s="39"/>
      <c r="K79" s="39"/>
      <c r="L79" s="133"/>
      <c r="S79" s="37"/>
      <c r="T79" s="37"/>
      <c r="U79" s="37"/>
      <c r="V79" s="37"/>
      <c r="W79" s="37"/>
      <c r="X79" s="37"/>
      <c r="Y79" s="37"/>
      <c r="Z79" s="37"/>
      <c r="AA79" s="37"/>
      <c r="AB79" s="37"/>
      <c r="AC79" s="37"/>
      <c r="AD79" s="37"/>
      <c r="AE79" s="37"/>
    </row>
    <row r="80" s="2" customFormat="1" ht="16.5" customHeight="1">
      <c r="A80" s="37"/>
      <c r="B80" s="38"/>
      <c r="C80" s="39"/>
      <c r="D80" s="39"/>
      <c r="E80" s="68" t="str">
        <f>E9</f>
        <v>SO 03-17-02 - Tunel Dolnopolubenský km 30,375 - 30,542</v>
      </c>
      <c r="F80" s="39"/>
      <c r="G80" s="39"/>
      <c r="H80" s="39"/>
      <c r="I80" s="39"/>
      <c r="J80" s="39"/>
      <c r="K80" s="39"/>
      <c r="L80" s="133"/>
      <c r="S80" s="37"/>
      <c r="T80" s="37"/>
      <c r="U80" s="37"/>
      <c r="V80" s="37"/>
      <c r="W80" s="37"/>
      <c r="X80" s="37"/>
      <c r="Y80" s="37"/>
      <c r="Z80" s="37"/>
      <c r="AA80" s="37"/>
      <c r="AB80" s="37"/>
      <c r="AC80" s="37"/>
      <c r="AD80" s="37"/>
      <c r="AE80" s="37"/>
    </row>
    <row r="81" s="2" customFormat="1" ht="6.96" customHeight="1">
      <c r="A81" s="37"/>
      <c r="B81" s="38"/>
      <c r="C81" s="39"/>
      <c r="D81" s="39"/>
      <c r="E81" s="39"/>
      <c r="F81" s="39"/>
      <c r="G81" s="39"/>
      <c r="H81" s="39"/>
      <c r="I81" s="39"/>
      <c r="J81" s="39"/>
      <c r="K81" s="39"/>
      <c r="L81" s="133"/>
      <c r="S81" s="37"/>
      <c r="T81" s="37"/>
      <c r="U81" s="37"/>
      <c r="V81" s="37"/>
      <c r="W81" s="37"/>
      <c r="X81" s="37"/>
      <c r="Y81" s="37"/>
      <c r="Z81" s="37"/>
      <c r="AA81" s="37"/>
      <c r="AB81" s="37"/>
      <c r="AC81" s="37"/>
      <c r="AD81" s="37"/>
      <c r="AE81" s="37"/>
    </row>
    <row r="82" s="2" customFormat="1" ht="12" customHeight="1">
      <c r="A82" s="37"/>
      <c r="B82" s="38"/>
      <c r="C82" s="31" t="s">
        <v>21</v>
      </c>
      <c r="D82" s="39"/>
      <c r="E82" s="39"/>
      <c r="F82" s="26" t="str">
        <f>F12</f>
        <v xml:space="preserve"> </v>
      </c>
      <c r="G82" s="39"/>
      <c r="H82" s="39"/>
      <c r="I82" s="31" t="s">
        <v>23</v>
      </c>
      <c r="J82" s="71" t="str">
        <f>IF(J12="","",J12)</f>
        <v>14. 6. 2023</v>
      </c>
      <c r="K82" s="39"/>
      <c r="L82" s="133"/>
      <c r="S82" s="37"/>
      <c r="T82" s="37"/>
      <c r="U82" s="37"/>
      <c r="V82" s="37"/>
      <c r="W82" s="37"/>
      <c r="X82" s="37"/>
      <c r="Y82" s="37"/>
      <c r="Z82" s="37"/>
      <c r="AA82" s="37"/>
      <c r="AB82" s="37"/>
      <c r="AC82" s="37"/>
      <c r="AD82" s="37"/>
      <c r="AE82" s="37"/>
    </row>
    <row r="83" s="2" customFormat="1" ht="6.96" customHeight="1">
      <c r="A83" s="37"/>
      <c r="B83" s="38"/>
      <c r="C83" s="39"/>
      <c r="D83" s="39"/>
      <c r="E83" s="39"/>
      <c r="F83" s="39"/>
      <c r="G83" s="39"/>
      <c r="H83" s="39"/>
      <c r="I83" s="39"/>
      <c r="J83" s="39"/>
      <c r="K83" s="39"/>
      <c r="L83" s="133"/>
      <c r="S83" s="37"/>
      <c r="T83" s="37"/>
      <c r="U83" s="37"/>
      <c r="V83" s="37"/>
      <c r="W83" s="37"/>
      <c r="X83" s="37"/>
      <c r="Y83" s="37"/>
      <c r="Z83" s="37"/>
      <c r="AA83" s="37"/>
      <c r="AB83" s="37"/>
      <c r="AC83" s="37"/>
      <c r="AD83" s="37"/>
      <c r="AE83" s="37"/>
    </row>
    <row r="84" s="2" customFormat="1" ht="15.15" customHeight="1">
      <c r="A84" s="37"/>
      <c r="B84" s="38"/>
      <c r="C84" s="31" t="s">
        <v>25</v>
      </c>
      <c r="D84" s="39"/>
      <c r="E84" s="39"/>
      <c r="F84" s="26" t="str">
        <f>E15</f>
        <v xml:space="preserve"> </v>
      </c>
      <c r="G84" s="39"/>
      <c r="H84" s="39"/>
      <c r="I84" s="31" t="s">
        <v>30</v>
      </c>
      <c r="J84" s="35" t="str">
        <f>E21</f>
        <v xml:space="preserve"> </v>
      </c>
      <c r="K84" s="39"/>
      <c r="L84" s="133"/>
      <c r="S84" s="37"/>
      <c r="T84" s="37"/>
      <c r="U84" s="37"/>
      <c r="V84" s="37"/>
      <c r="W84" s="37"/>
      <c r="X84" s="37"/>
      <c r="Y84" s="37"/>
      <c r="Z84" s="37"/>
      <c r="AA84" s="37"/>
      <c r="AB84" s="37"/>
      <c r="AC84" s="37"/>
      <c r="AD84" s="37"/>
      <c r="AE84" s="37"/>
    </row>
    <row r="85" s="2" customFormat="1" ht="15.15" customHeight="1">
      <c r="A85" s="37"/>
      <c r="B85" s="38"/>
      <c r="C85" s="31" t="s">
        <v>28</v>
      </c>
      <c r="D85" s="39"/>
      <c r="E85" s="39"/>
      <c r="F85" s="26" t="str">
        <f>IF(E18="","",E18)</f>
        <v>Vyplň údaj</v>
      </c>
      <c r="G85" s="39"/>
      <c r="H85" s="39"/>
      <c r="I85" s="31" t="s">
        <v>32</v>
      </c>
      <c r="J85" s="35" t="str">
        <f>E24</f>
        <v xml:space="preserve"> </v>
      </c>
      <c r="K85" s="39"/>
      <c r="L85" s="133"/>
      <c r="S85" s="37"/>
      <c r="T85" s="37"/>
      <c r="U85" s="37"/>
      <c r="V85" s="37"/>
      <c r="W85" s="37"/>
      <c r="X85" s="37"/>
      <c r="Y85" s="37"/>
      <c r="Z85" s="37"/>
      <c r="AA85" s="37"/>
      <c r="AB85" s="37"/>
      <c r="AC85" s="37"/>
      <c r="AD85" s="37"/>
      <c r="AE85" s="37"/>
    </row>
    <row r="86" s="2" customFormat="1" ht="10.32" customHeight="1">
      <c r="A86" s="37"/>
      <c r="B86" s="38"/>
      <c r="C86" s="39"/>
      <c r="D86" s="39"/>
      <c r="E86" s="39"/>
      <c r="F86" s="39"/>
      <c r="G86" s="39"/>
      <c r="H86" s="39"/>
      <c r="I86" s="39"/>
      <c r="J86" s="39"/>
      <c r="K86" s="39"/>
      <c r="L86" s="133"/>
      <c r="S86" s="37"/>
      <c r="T86" s="37"/>
      <c r="U86" s="37"/>
      <c r="V86" s="37"/>
      <c r="W86" s="37"/>
      <c r="X86" s="37"/>
      <c r="Y86" s="37"/>
      <c r="Z86" s="37"/>
      <c r="AA86" s="37"/>
      <c r="AB86" s="37"/>
      <c r="AC86" s="37"/>
      <c r="AD86" s="37"/>
      <c r="AE86" s="37"/>
    </row>
    <row r="87" s="10" customFormat="1" ht="29.28" customHeight="1">
      <c r="A87" s="170"/>
      <c r="B87" s="171"/>
      <c r="C87" s="172" t="s">
        <v>246</v>
      </c>
      <c r="D87" s="173" t="s">
        <v>54</v>
      </c>
      <c r="E87" s="173" t="s">
        <v>50</v>
      </c>
      <c r="F87" s="173" t="s">
        <v>51</v>
      </c>
      <c r="G87" s="173" t="s">
        <v>247</v>
      </c>
      <c r="H87" s="173" t="s">
        <v>248</v>
      </c>
      <c r="I87" s="173" t="s">
        <v>249</v>
      </c>
      <c r="J87" s="173" t="s">
        <v>241</v>
      </c>
      <c r="K87" s="174" t="s">
        <v>250</v>
      </c>
      <c r="L87" s="175"/>
      <c r="M87" s="91" t="s">
        <v>19</v>
      </c>
      <c r="N87" s="92" t="s">
        <v>39</v>
      </c>
      <c r="O87" s="92" t="s">
        <v>251</v>
      </c>
      <c r="P87" s="92" t="s">
        <v>252</v>
      </c>
      <c r="Q87" s="92" t="s">
        <v>253</v>
      </c>
      <c r="R87" s="92" t="s">
        <v>254</v>
      </c>
      <c r="S87" s="92" t="s">
        <v>255</v>
      </c>
      <c r="T87" s="93" t="s">
        <v>256</v>
      </c>
      <c r="U87" s="170"/>
      <c r="V87" s="170"/>
      <c r="W87" s="170"/>
      <c r="X87" s="170"/>
      <c r="Y87" s="170"/>
      <c r="Z87" s="170"/>
      <c r="AA87" s="170"/>
      <c r="AB87" s="170"/>
      <c r="AC87" s="170"/>
      <c r="AD87" s="170"/>
      <c r="AE87" s="170"/>
    </row>
    <row r="88" s="2" customFormat="1" ht="22.8" customHeight="1">
      <c r="A88" s="37"/>
      <c r="B88" s="38"/>
      <c r="C88" s="98" t="s">
        <v>257</v>
      </c>
      <c r="D88" s="39"/>
      <c r="E88" s="39"/>
      <c r="F88" s="39"/>
      <c r="G88" s="39"/>
      <c r="H88" s="39"/>
      <c r="I88" s="39"/>
      <c r="J88" s="176">
        <f>BK88</f>
        <v>0</v>
      </c>
      <c r="K88" s="39"/>
      <c r="L88" s="43"/>
      <c r="M88" s="94"/>
      <c r="N88" s="177"/>
      <c r="O88" s="95"/>
      <c r="P88" s="178">
        <f>P89+P97+P105+P126+P145+P149+P161+P237+P250</f>
        <v>0</v>
      </c>
      <c r="Q88" s="95"/>
      <c r="R88" s="178">
        <f>R89+R97+R105+R126+R145+R149+R161+R237+R250</f>
        <v>771.93148802000019</v>
      </c>
      <c r="S88" s="95"/>
      <c r="T88" s="179">
        <f>T89+T97+T105+T126+T145+T149+T161+T237+T250</f>
        <v>209.03024349999998</v>
      </c>
      <c r="U88" s="37"/>
      <c r="V88" s="37"/>
      <c r="W88" s="37"/>
      <c r="X88" s="37"/>
      <c r="Y88" s="37"/>
      <c r="Z88" s="37"/>
      <c r="AA88" s="37"/>
      <c r="AB88" s="37"/>
      <c r="AC88" s="37"/>
      <c r="AD88" s="37"/>
      <c r="AE88" s="37"/>
      <c r="AT88" s="16" t="s">
        <v>68</v>
      </c>
      <c r="AU88" s="16" t="s">
        <v>242</v>
      </c>
      <c r="BK88" s="180">
        <f>BK89+BK97+BK105+BK126+BK145+BK149+BK161+BK237+BK250</f>
        <v>0</v>
      </c>
    </row>
    <row r="89" s="11" customFormat="1" ht="25.92" customHeight="1">
      <c r="A89" s="11"/>
      <c r="B89" s="181"/>
      <c r="C89" s="182"/>
      <c r="D89" s="183" t="s">
        <v>68</v>
      </c>
      <c r="E89" s="184" t="s">
        <v>77</v>
      </c>
      <c r="F89" s="184" t="s">
        <v>1856</v>
      </c>
      <c r="G89" s="182"/>
      <c r="H89" s="182"/>
      <c r="I89" s="185"/>
      <c r="J89" s="186">
        <f>BK89</f>
        <v>0</v>
      </c>
      <c r="K89" s="182"/>
      <c r="L89" s="187"/>
      <c r="M89" s="188"/>
      <c r="N89" s="189"/>
      <c r="O89" s="189"/>
      <c r="P89" s="190">
        <f>SUM(P90:P96)</f>
        <v>0</v>
      </c>
      <c r="Q89" s="189"/>
      <c r="R89" s="190">
        <f>SUM(R90:R96)</f>
        <v>43.085999999999999</v>
      </c>
      <c r="S89" s="189"/>
      <c r="T89" s="191">
        <f>SUM(T90:T96)</f>
        <v>0</v>
      </c>
      <c r="U89" s="11"/>
      <c r="V89" s="11"/>
      <c r="W89" s="11"/>
      <c r="X89" s="11"/>
      <c r="Y89" s="11"/>
      <c r="Z89" s="11"/>
      <c r="AA89" s="11"/>
      <c r="AB89" s="11"/>
      <c r="AC89" s="11"/>
      <c r="AD89" s="11"/>
      <c r="AE89" s="11"/>
      <c r="AR89" s="192" t="s">
        <v>77</v>
      </c>
      <c r="AT89" s="193" t="s">
        <v>68</v>
      </c>
      <c r="AU89" s="193" t="s">
        <v>69</v>
      </c>
      <c r="AY89" s="192" t="s">
        <v>260</v>
      </c>
      <c r="BK89" s="194">
        <f>SUM(BK90:BK96)</f>
        <v>0</v>
      </c>
    </row>
    <row r="90" s="2" customFormat="1" ht="16.5" customHeight="1">
      <c r="A90" s="37"/>
      <c r="B90" s="38"/>
      <c r="C90" s="195" t="s">
        <v>77</v>
      </c>
      <c r="D90" s="195" t="s">
        <v>261</v>
      </c>
      <c r="E90" s="196" t="s">
        <v>3617</v>
      </c>
      <c r="F90" s="197" t="s">
        <v>3618</v>
      </c>
      <c r="G90" s="198" t="s">
        <v>1066</v>
      </c>
      <c r="H90" s="199">
        <v>21.542999999999999</v>
      </c>
      <c r="I90" s="200"/>
      <c r="J90" s="201">
        <f>ROUND(I90*H90,2)</f>
        <v>0</v>
      </c>
      <c r="K90" s="197" t="s">
        <v>1261</v>
      </c>
      <c r="L90" s="43"/>
      <c r="M90" s="202" t="s">
        <v>19</v>
      </c>
      <c r="N90" s="203" t="s">
        <v>40</v>
      </c>
      <c r="O90" s="83"/>
      <c r="P90" s="204">
        <f>O90*H90</f>
        <v>0</v>
      </c>
      <c r="Q90" s="204">
        <v>0</v>
      </c>
      <c r="R90" s="204">
        <f>Q90*H90</f>
        <v>0</v>
      </c>
      <c r="S90" s="204">
        <v>0</v>
      </c>
      <c r="T90" s="205">
        <f>S90*H90</f>
        <v>0</v>
      </c>
      <c r="U90" s="37"/>
      <c r="V90" s="37"/>
      <c r="W90" s="37"/>
      <c r="X90" s="37"/>
      <c r="Y90" s="37"/>
      <c r="Z90" s="37"/>
      <c r="AA90" s="37"/>
      <c r="AB90" s="37"/>
      <c r="AC90" s="37"/>
      <c r="AD90" s="37"/>
      <c r="AE90" s="37"/>
      <c r="AR90" s="206" t="s">
        <v>266</v>
      </c>
      <c r="AT90" s="206" t="s">
        <v>261</v>
      </c>
      <c r="AU90" s="206" t="s">
        <v>77</v>
      </c>
      <c r="AY90" s="16" t="s">
        <v>260</v>
      </c>
      <c r="BE90" s="207">
        <f>IF(N90="základní",J90,0)</f>
        <v>0</v>
      </c>
      <c r="BF90" s="207">
        <f>IF(N90="snížená",J90,0)</f>
        <v>0</v>
      </c>
      <c r="BG90" s="207">
        <f>IF(N90="zákl. přenesená",J90,0)</f>
        <v>0</v>
      </c>
      <c r="BH90" s="207">
        <f>IF(N90="sníž. přenesená",J90,0)</f>
        <v>0</v>
      </c>
      <c r="BI90" s="207">
        <f>IF(N90="nulová",J90,0)</f>
        <v>0</v>
      </c>
      <c r="BJ90" s="16" t="s">
        <v>77</v>
      </c>
      <c r="BK90" s="207">
        <f>ROUND(I90*H90,2)</f>
        <v>0</v>
      </c>
      <c r="BL90" s="16" t="s">
        <v>266</v>
      </c>
      <c r="BM90" s="206" t="s">
        <v>79</v>
      </c>
    </row>
    <row r="91" s="2" customFormat="1">
      <c r="A91" s="37"/>
      <c r="B91" s="38"/>
      <c r="C91" s="39"/>
      <c r="D91" s="208" t="s">
        <v>267</v>
      </c>
      <c r="E91" s="39"/>
      <c r="F91" s="209" t="s">
        <v>3619</v>
      </c>
      <c r="G91" s="39"/>
      <c r="H91" s="39"/>
      <c r="I91" s="210"/>
      <c r="J91" s="39"/>
      <c r="K91" s="39"/>
      <c r="L91" s="43"/>
      <c r="M91" s="211"/>
      <c r="N91" s="212"/>
      <c r="O91" s="83"/>
      <c r="P91" s="83"/>
      <c r="Q91" s="83"/>
      <c r="R91" s="83"/>
      <c r="S91" s="83"/>
      <c r="T91" s="84"/>
      <c r="U91" s="37"/>
      <c r="V91" s="37"/>
      <c r="W91" s="37"/>
      <c r="X91" s="37"/>
      <c r="Y91" s="37"/>
      <c r="Z91" s="37"/>
      <c r="AA91" s="37"/>
      <c r="AB91" s="37"/>
      <c r="AC91" s="37"/>
      <c r="AD91" s="37"/>
      <c r="AE91" s="37"/>
      <c r="AT91" s="16" t="s">
        <v>267</v>
      </c>
      <c r="AU91" s="16" t="s">
        <v>77</v>
      </c>
    </row>
    <row r="92" s="2" customFormat="1">
      <c r="A92" s="37"/>
      <c r="B92" s="38"/>
      <c r="C92" s="39"/>
      <c r="D92" s="254" t="s">
        <v>1425</v>
      </c>
      <c r="E92" s="39"/>
      <c r="F92" s="255" t="s">
        <v>3620</v>
      </c>
      <c r="G92" s="39"/>
      <c r="H92" s="39"/>
      <c r="I92" s="210"/>
      <c r="J92" s="39"/>
      <c r="K92" s="39"/>
      <c r="L92" s="43"/>
      <c r="M92" s="211"/>
      <c r="N92" s="212"/>
      <c r="O92" s="83"/>
      <c r="P92" s="83"/>
      <c r="Q92" s="83"/>
      <c r="R92" s="83"/>
      <c r="S92" s="83"/>
      <c r="T92" s="84"/>
      <c r="U92" s="37"/>
      <c r="V92" s="37"/>
      <c r="W92" s="37"/>
      <c r="X92" s="37"/>
      <c r="Y92" s="37"/>
      <c r="Z92" s="37"/>
      <c r="AA92" s="37"/>
      <c r="AB92" s="37"/>
      <c r="AC92" s="37"/>
      <c r="AD92" s="37"/>
      <c r="AE92" s="37"/>
      <c r="AT92" s="16" t="s">
        <v>1425</v>
      </c>
      <c r="AU92" s="16" t="s">
        <v>77</v>
      </c>
    </row>
    <row r="93" s="2" customFormat="1">
      <c r="A93" s="37"/>
      <c r="B93" s="38"/>
      <c r="C93" s="39"/>
      <c r="D93" s="208" t="s">
        <v>271</v>
      </c>
      <c r="E93" s="39"/>
      <c r="F93" s="213" t="s">
        <v>3621</v>
      </c>
      <c r="G93" s="39"/>
      <c r="H93" s="39"/>
      <c r="I93" s="210"/>
      <c r="J93" s="39"/>
      <c r="K93" s="39"/>
      <c r="L93" s="43"/>
      <c r="M93" s="211"/>
      <c r="N93" s="212"/>
      <c r="O93" s="83"/>
      <c r="P93" s="83"/>
      <c r="Q93" s="83"/>
      <c r="R93" s="83"/>
      <c r="S93" s="83"/>
      <c r="T93" s="84"/>
      <c r="U93" s="37"/>
      <c r="V93" s="37"/>
      <c r="W93" s="37"/>
      <c r="X93" s="37"/>
      <c r="Y93" s="37"/>
      <c r="Z93" s="37"/>
      <c r="AA93" s="37"/>
      <c r="AB93" s="37"/>
      <c r="AC93" s="37"/>
      <c r="AD93" s="37"/>
      <c r="AE93" s="37"/>
      <c r="AT93" s="16" t="s">
        <v>271</v>
      </c>
      <c r="AU93" s="16" t="s">
        <v>77</v>
      </c>
    </row>
    <row r="94" s="2" customFormat="1" ht="16.5" customHeight="1">
      <c r="A94" s="37"/>
      <c r="B94" s="38"/>
      <c r="C94" s="214" t="s">
        <v>79</v>
      </c>
      <c r="D94" s="214" t="s">
        <v>275</v>
      </c>
      <c r="E94" s="215" t="s">
        <v>3622</v>
      </c>
      <c r="F94" s="216" t="s">
        <v>3623</v>
      </c>
      <c r="G94" s="217" t="s">
        <v>975</v>
      </c>
      <c r="H94" s="218">
        <v>43.085999999999999</v>
      </c>
      <c r="I94" s="219"/>
      <c r="J94" s="220">
        <f>ROUND(I94*H94,2)</f>
        <v>0</v>
      </c>
      <c r="K94" s="216" t="s">
        <v>1261</v>
      </c>
      <c r="L94" s="221"/>
      <c r="M94" s="222" t="s">
        <v>19</v>
      </c>
      <c r="N94" s="223" t="s">
        <v>40</v>
      </c>
      <c r="O94" s="83"/>
      <c r="P94" s="204">
        <f>O94*H94</f>
        <v>0</v>
      </c>
      <c r="Q94" s="204">
        <v>1</v>
      </c>
      <c r="R94" s="204">
        <f>Q94*H94</f>
        <v>43.085999999999999</v>
      </c>
      <c r="S94" s="204">
        <v>0</v>
      </c>
      <c r="T94" s="205">
        <f>S94*H94</f>
        <v>0</v>
      </c>
      <c r="U94" s="37"/>
      <c r="V94" s="37"/>
      <c r="W94" s="37"/>
      <c r="X94" s="37"/>
      <c r="Y94" s="37"/>
      <c r="Z94" s="37"/>
      <c r="AA94" s="37"/>
      <c r="AB94" s="37"/>
      <c r="AC94" s="37"/>
      <c r="AD94" s="37"/>
      <c r="AE94" s="37"/>
      <c r="AR94" s="206" t="s">
        <v>279</v>
      </c>
      <c r="AT94" s="206" t="s">
        <v>275</v>
      </c>
      <c r="AU94" s="206" t="s">
        <v>77</v>
      </c>
      <c r="AY94" s="16" t="s">
        <v>260</v>
      </c>
      <c r="BE94" s="207">
        <f>IF(N94="základní",J94,0)</f>
        <v>0</v>
      </c>
      <c r="BF94" s="207">
        <f>IF(N94="snížená",J94,0)</f>
        <v>0</v>
      </c>
      <c r="BG94" s="207">
        <f>IF(N94="zákl. přenesená",J94,0)</f>
        <v>0</v>
      </c>
      <c r="BH94" s="207">
        <f>IF(N94="sníž. přenesená",J94,0)</f>
        <v>0</v>
      </c>
      <c r="BI94" s="207">
        <f>IF(N94="nulová",J94,0)</f>
        <v>0</v>
      </c>
      <c r="BJ94" s="16" t="s">
        <v>77</v>
      </c>
      <c r="BK94" s="207">
        <f>ROUND(I94*H94,2)</f>
        <v>0</v>
      </c>
      <c r="BL94" s="16" t="s">
        <v>266</v>
      </c>
      <c r="BM94" s="206" t="s">
        <v>266</v>
      </c>
    </row>
    <row r="95" s="2" customFormat="1">
      <c r="A95" s="37"/>
      <c r="B95" s="38"/>
      <c r="C95" s="39"/>
      <c r="D95" s="208" t="s">
        <v>267</v>
      </c>
      <c r="E95" s="39"/>
      <c r="F95" s="209" t="s">
        <v>3623</v>
      </c>
      <c r="G95" s="39"/>
      <c r="H95" s="39"/>
      <c r="I95" s="210"/>
      <c r="J95" s="39"/>
      <c r="K95" s="39"/>
      <c r="L95" s="43"/>
      <c r="M95" s="211"/>
      <c r="N95" s="212"/>
      <c r="O95" s="83"/>
      <c r="P95" s="83"/>
      <c r="Q95" s="83"/>
      <c r="R95" s="83"/>
      <c r="S95" s="83"/>
      <c r="T95" s="84"/>
      <c r="U95" s="37"/>
      <c r="V95" s="37"/>
      <c r="W95" s="37"/>
      <c r="X95" s="37"/>
      <c r="Y95" s="37"/>
      <c r="Z95" s="37"/>
      <c r="AA95" s="37"/>
      <c r="AB95" s="37"/>
      <c r="AC95" s="37"/>
      <c r="AD95" s="37"/>
      <c r="AE95" s="37"/>
      <c r="AT95" s="16" t="s">
        <v>267</v>
      </c>
      <c r="AU95" s="16" t="s">
        <v>77</v>
      </c>
    </row>
    <row r="96" s="2" customFormat="1">
      <c r="A96" s="37"/>
      <c r="B96" s="38"/>
      <c r="C96" s="39"/>
      <c r="D96" s="208" t="s">
        <v>271</v>
      </c>
      <c r="E96" s="39"/>
      <c r="F96" s="213" t="s">
        <v>3624</v>
      </c>
      <c r="G96" s="39"/>
      <c r="H96" s="39"/>
      <c r="I96" s="210"/>
      <c r="J96" s="39"/>
      <c r="K96" s="39"/>
      <c r="L96" s="43"/>
      <c r="M96" s="211"/>
      <c r="N96" s="212"/>
      <c r="O96" s="83"/>
      <c r="P96" s="83"/>
      <c r="Q96" s="83"/>
      <c r="R96" s="83"/>
      <c r="S96" s="83"/>
      <c r="T96" s="84"/>
      <c r="U96" s="37"/>
      <c r="V96" s="37"/>
      <c r="W96" s="37"/>
      <c r="X96" s="37"/>
      <c r="Y96" s="37"/>
      <c r="Z96" s="37"/>
      <c r="AA96" s="37"/>
      <c r="AB96" s="37"/>
      <c r="AC96" s="37"/>
      <c r="AD96" s="37"/>
      <c r="AE96" s="37"/>
      <c r="AT96" s="16" t="s">
        <v>271</v>
      </c>
      <c r="AU96" s="16" t="s">
        <v>77</v>
      </c>
    </row>
    <row r="97" s="11" customFormat="1" ht="25.92" customHeight="1">
      <c r="A97" s="11"/>
      <c r="B97" s="181"/>
      <c r="C97" s="182"/>
      <c r="D97" s="183" t="s">
        <v>68</v>
      </c>
      <c r="E97" s="184" t="s">
        <v>79</v>
      </c>
      <c r="F97" s="184" t="s">
        <v>1908</v>
      </c>
      <c r="G97" s="182"/>
      <c r="H97" s="182"/>
      <c r="I97" s="185"/>
      <c r="J97" s="186">
        <f>BK97</f>
        <v>0</v>
      </c>
      <c r="K97" s="182"/>
      <c r="L97" s="187"/>
      <c r="M97" s="188"/>
      <c r="N97" s="189"/>
      <c r="O97" s="189"/>
      <c r="P97" s="190">
        <f>SUM(P98:P104)</f>
        <v>0</v>
      </c>
      <c r="Q97" s="189"/>
      <c r="R97" s="190">
        <f>SUM(R98:R104)</f>
        <v>438.60899372000006</v>
      </c>
      <c r="S97" s="189"/>
      <c r="T97" s="191">
        <f>SUM(T98:T104)</f>
        <v>0</v>
      </c>
      <c r="U97" s="11"/>
      <c r="V97" s="11"/>
      <c r="W97" s="11"/>
      <c r="X97" s="11"/>
      <c r="Y97" s="11"/>
      <c r="Z97" s="11"/>
      <c r="AA97" s="11"/>
      <c r="AB97" s="11"/>
      <c r="AC97" s="11"/>
      <c r="AD97" s="11"/>
      <c r="AE97" s="11"/>
      <c r="AR97" s="192" t="s">
        <v>77</v>
      </c>
      <c r="AT97" s="193" t="s">
        <v>68</v>
      </c>
      <c r="AU97" s="193" t="s">
        <v>69</v>
      </c>
      <c r="AY97" s="192" t="s">
        <v>260</v>
      </c>
      <c r="BK97" s="194">
        <f>SUM(BK98:BK104)</f>
        <v>0</v>
      </c>
    </row>
    <row r="98" s="2" customFormat="1" ht="16.5" customHeight="1">
      <c r="A98" s="37"/>
      <c r="B98" s="38"/>
      <c r="C98" s="195" t="s">
        <v>281</v>
      </c>
      <c r="D98" s="195" t="s">
        <v>261</v>
      </c>
      <c r="E98" s="196" t="s">
        <v>2295</v>
      </c>
      <c r="F98" s="197" t="s">
        <v>2296</v>
      </c>
      <c r="G98" s="198" t="s">
        <v>1066</v>
      </c>
      <c r="H98" s="199">
        <v>26.385999999999999</v>
      </c>
      <c r="I98" s="200"/>
      <c r="J98" s="201">
        <f>ROUND(I98*H98,2)</f>
        <v>0</v>
      </c>
      <c r="K98" s="197" t="s">
        <v>1261</v>
      </c>
      <c r="L98" s="43"/>
      <c r="M98" s="202" t="s">
        <v>19</v>
      </c>
      <c r="N98" s="203" t="s">
        <v>40</v>
      </c>
      <c r="O98" s="83"/>
      <c r="P98" s="204">
        <f>O98*H98</f>
        <v>0</v>
      </c>
      <c r="Q98" s="204">
        <v>2.3010199999999998</v>
      </c>
      <c r="R98" s="204">
        <f>Q98*H98</f>
        <v>60.714713719999992</v>
      </c>
      <c r="S98" s="204">
        <v>0</v>
      </c>
      <c r="T98" s="205">
        <f>S98*H98</f>
        <v>0</v>
      </c>
      <c r="U98" s="37"/>
      <c r="V98" s="37"/>
      <c r="W98" s="37"/>
      <c r="X98" s="37"/>
      <c r="Y98" s="37"/>
      <c r="Z98" s="37"/>
      <c r="AA98" s="37"/>
      <c r="AB98" s="37"/>
      <c r="AC98" s="37"/>
      <c r="AD98" s="37"/>
      <c r="AE98" s="37"/>
      <c r="AR98" s="206" t="s">
        <v>266</v>
      </c>
      <c r="AT98" s="206" t="s">
        <v>261</v>
      </c>
      <c r="AU98" s="206" t="s">
        <v>77</v>
      </c>
      <c r="AY98" s="16" t="s">
        <v>260</v>
      </c>
      <c r="BE98" s="207">
        <f>IF(N98="základní",J98,0)</f>
        <v>0</v>
      </c>
      <c r="BF98" s="207">
        <f>IF(N98="snížená",J98,0)</f>
        <v>0</v>
      </c>
      <c r="BG98" s="207">
        <f>IF(N98="zákl. přenesená",J98,0)</f>
        <v>0</v>
      </c>
      <c r="BH98" s="207">
        <f>IF(N98="sníž. přenesená",J98,0)</f>
        <v>0</v>
      </c>
      <c r="BI98" s="207">
        <f>IF(N98="nulová",J98,0)</f>
        <v>0</v>
      </c>
      <c r="BJ98" s="16" t="s">
        <v>77</v>
      </c>
      <c r="BK98" s="207">
        <f>ROUND(I98*H98,2)</f>
        <v>0</v>
      </c>
      <c r="BL98" s="16" t="s">
        <v>266</v>
      </c>
      <c r="BM98" s="206" t="s">
        <v>284</v>
      </c>
    </row>
    <row r="99" s="2" customFormat="1">
      <c r="A99" s="37"/>
      <c r="B99" s="38"/>
      <c r="C99" s="39"/>
      <c r="D99" s="208" t="s">
        <v>267</v>
      </c>
      <c r="E99" s="39"/>
      <c r="F99" s="209" t="s">
        <v>2296</v>
      </c>
      <c r="G99" s="39"/>
      <c r="H99" s="39"/>
      <c r="I99" s="210"/>
      <c r="J99" s="39"/>
      <c r="K99" s="39"/>
      <c r="L99" s="43"/>
      <c r="M99" s="211"/>
      <c r="N99" s="212"/>
      <c r="O99" s="83"/>
      <c r="P99" s="83"/>
      <c r="Q99" s="83"/>
      <c r="R99" s="83"/>
      <c r="S99" s="83"/>
      <c r="T99" s="84"/>
      <c r="U99" s="37"/>
      <c r="V99" s="37"/>
      <c r="W99" s="37"/>
      <c r="X99" s="37"/>
      <c r="Y99" s="37"/>
      <c r="Z99" s="37"/>
      <c r="AA99" s="37"/>
      <c r="AB99" s="37"/>
      <c r="AC99" s="37"/>
      <c r="AD99" s="37"/>
      <c r="AE99" s="37"/>
      <c r="AT99" s="16" t="s">
        <v>267</v>
      </c>
      <c r="AU99" s="16" t="s">
        <v>77</v>
      </c>
    </row>
    <row r="100" s="2" customFormat="1">
      <c r="A100" s="37"/>
      <c r="B100" s="38"/>
      <c r="C100" s="39"/>
      <c r="D100" s="254" t="s">
        <v>1425</v>
      </c>
      <c r="E100" s="39"/>
      <c r="F100" s="255" t="s">
        <v>2297</v>
      </c>
      <c r="G100" s="39"/>
      <c r="H100" s="39"/>
      <c r="I100" s="210"/>
      <c r="J100" s="39"/>
      <c r="K100" s="39"/>
      <c r="L100" s="43"/>
      <c r="M100" s="211"/>
      <c r="N100" s="212"/>
      <c r="O100" s="83"/>
      <c r="P100" s="83"/>
      <c r="Q100" s="83"/>
      <c r="R100" s="83"/>
      <c r="S100" s="83"/>
      <c r="T100" s="84"/>
      <c r="U100" s="37"/>
      <c r="V100" s="37"/>
      <c r="W100" s="37"/>
      <c r="X100" s="37"/>
      <c r="Y100" s="37"/>
      <c r="Z100" s="37"/>
      <c r="AA100" s="37"/>
      <c r="AB100" s="37"/>
      <c r="AC100" s="37"/>
      <c r="AD100" s="37"/>
      <c r="AE100" s="37"/>
      <c r="AT100" s="16" t="s">
        <v>1425</v>
      </c>
      <c r="AU100" s="16" t="s">
        <v>77</v>
      </c>
    </row>
    <row r="101" s="2" customFormat="1">
      <c r="A101" s="37"/>
      <c r="B101" s="38"/>
      <c r="C101" s="39"/>
      <c r="D101" s="208" t="s">
        <v>271</v>
      </c>
      <c r="E101" s="39"/>
      <c r="F101" s="213" t="s">
        <v>2298</v>
      </c>
      <c r="G101" s="39"/>
      <c r="H101" s="39"/>
      <c r="I101" s="210"/>
      <c r="J101" s="39"/>
      <c r="K101" s="39"/>
      <c r="L101" s="43"/>
      <c r="M101" s="211"/>
      <c r="N101" s="212"/>
      <c r="O101" s="83"/>
      <c r="P101" s="83"/>
      <c r="Q101" s="83"/>
      <c r="R101" s="83"/>
      <c r="S101" s="83"/>
      <c r="T101" s="84"/>
      <c r="U101" s="37"/>
      <c r="V101" s="37"/>
      <c r="W101" s="37"/>
      <c r="X101" s="37"/>
      <c r="Y101" s="37"/>
      <c r="Z101" s="37"/>
      <c r="AA101" s="37"/>
      <c r="AB101" s="37"/>
      <c r="AC101" s="37"/>
      <c r="AD101" s="37"/>
      <c r="AE101" s="37"/>
      <c r="AT101" s="16" t="s">
        <v>271</v>
      </c>
      <c r="AU101" s="16" t="s">
        <v>77</v>
      </c>
    </row>
    <row r="102" s="2" customFormat="1" ht="24.15" customHeight="1">
      <c r="A102" s="37"/>
      <c r="B102" s="38"/>
      <c r="C102" s="195" t="s">
        <v>266</v>
      </c>
      <c r="D102" s="195" t="s">
        <v>261</v>
      </c>
      <c r="E102" s="196" t="s">
        <v>3625</v>
      </c>
      <c r="F102" s="197" t="s">
        <v>3626</v>
      </c>
      <c r="G102" s="198" t="s">
        <v>547</v>
      </c>
      <c r="H102" s="199">
        <v>334</v>
      </c>
      <c r="I102" s="200"/>
      <c r="J102" s="201">
        <f>ROUND(I102*H102,2)</f>
        <v>0</v>
      </c>
      <c r="K102" s="197" t="s">
        <v>1261</v>
      </c>
      <c r="L102" s="43"/>
      <c r="M102" s="202" t="s">
        <v>19</v>
      </c>
      <c r="N102" s="203" t="s">
        <v>40</v>
      </c>
      <c r="O102" s="83"/>
      <c r="P102" s="204">
        <f>O102*H102</f>
        <v>0</v>
      </c>
      <c r="Q102" s="204">
        <v>1.1314200000000001</v>
      </c>
      <c r="R102" s="204">
        <f>Q102*H102</f>
        <v>377.89428000000004</v>
      </c>
      <c r="S102" s="204">
        <v>0</v>
      </c>
      <c r="T102" s="205">
        <f>S102*H102</f>
        <v>0</v>
      </c>
      <c r="U102" s="37"/>
      <c r="V102" s="37"/>
      <c r="W102" s="37"/>
      <c r="X102" s="37"/>
      <c r="Y102" s="37"/>
      <c r="Z102" s="37"/>
      <c r="AA102" s="37"/>
      <c r="AB102" s="37"/>
      <c r="AC102" s="37"/>
      <c r="AD102" s="37"/>
      <c r="AE102" s="37"/>
      <c r="AR102" s="206" t="s">
        <v>266</v>
      </c>
      <c r="AT102" s="206" t="s">
        <v>261</v>
      </c>
      <c r="AU102" s="206" t="s">
        <v>77</v>
      </c>
      <c r="AY102" s="16" t="s">
        <v>260</v>
      </c>
      <c r="BE102" s="207">
        <f>IF(N102="základní",J102,0)</f>
        <v>0</v>
      </c>
      <c r="BF102" s="207">
        <f>IF(N102="snížená",J102,0)</f>
        <v>0</v>
      </c>
      <c r="BG102" s="207">
        <f>IF(N102="zákl. přenesená",J102,0)</f>
        <v>0</v>
      </c>
      <c r="BH102" s="207">
        <f>IF(N102="sníž. přenesená",J102,0)</f>
        <v>0</v>
      </c>
      <c r="BI102" s="207">
        <f>IF(N102="nulová",J102,0)</f>
        <v>0</v>
      </c>
      <c r="BJ102" s="16" t="s">
        <v>77</v>
      </c>
      <c r="BK102" s="207">
        <f>ROUND(I102*H102,2)</f>
        <v>0</v>
      </c>
      <c r="BL102" s="16" t="s">
        <v>266</v>
      </c>
      <c r="BM102" s="206" t="s">
        <v>3627</v>
      </c>
    </row>
    <row r="103" s="2" customFormat="1">
      <c r="A103" s="37"/>
      <c r="B103" s="38"/>
      <c r="C103" s="39"/>
      <c r="D103" s="208" t="s">
        <v>267</v>
      </c>
      <c r="E103" s="39"/>
      <c r="F103" s="209" t="s">
        <v>3628</v>
      </c>
      <c r="G103" s="39"/>
      <c r="H103" s="39"/>
      <c r="I103" s="210"/>
      <c r="J103" s="39"/>
      <c r="K103" s="39"/>
      <c r="L103" s="43"/>
      <c r="M103" s="211"/>
      <c r="N103" s="212"/>
      <c r="O103" s="83"/>
      <c r="P103" s="83"/>
      <c r="Q103" s="83"/>
      <c r="R103" s="83"/>
      <c r="S103" s="83"/>
      <c r="T103" s="84"/>
      <c r="U103" s="37"/>
      <c r="V103" s="37"/>
      <c r="W103" s="37"/>
      <c r="X103" s="37"/>
      <c r="Y103" s="37"/>
      <c r="Z103" s="37"/>
      <c r="AA103" s="37"/>
      <c r="AB103" s="37"/>
      <c r="AC103" s="37"/>
      <c r="AD103" s="37"/>
      <c r="AE103" s="37"/>
      <c r="AT103" s="16" t="s">
        <v>267</v>
      </c>
      <c r="AU103" s="16" t="s">
        <v>77</v>
      </c>
    </row>
    <row r="104" s="2" customFormat="1">
      <c r="A104" s="37"/>
      <c r="B104" s="38"/>
      <c r="C104" s="39"/>
      <c r="D104" s="254" t="s">
        <v>1425</v>
      </c>
      <c r="E104" s="39"/>
      <c r="F104" s="255" t="s">
        <v>3629</v>
      </c>
      <c r="G104" s="39"/>
      <c r="H104" s="39"/>
      <c r="I104" s="210"/>
      <c r="J104" s="39"/>
      <c r="K104" s="39"/>
      <c r="L104" s="43"/>
      <c r="M104" s="211"/>
      <c r="N104" s="212"/>
      <c r="O104" s="83"/>
      <c r="P104" s="83"/>
      <c r="Q104" s="83"/>
      <c r="R104" s="83"/>
      <c r="S104" s="83"/>
      <c r="T104" s="84"/>
      <c r="U104" s="37"/>
      <c r="V104" s="37"/>
      <c r="W104" s="37"/>
      <c r="X104" s="37"/>
      <c r="Y104" s="37"/>
      <c r="Z104" s="37"/>
      <c r="AA104" s="37"/>
      <c r="AB104" s="37"/>
      <c r="AC104" s="37"/>
      <c r="AD104" s="37"/>
      <c r="AE104" s="37"/>
      <c r="AT104" s="16" t="s">
        <v>1425</v>
      </c>
      <c r="AU104" s="16" t="s">
        <v>77</v>
      </c>
    </row>
    <row r="105" s="11" customFormat="1" ht="25.92" customHeight="1">
      <c r="A105" s="11"/>
      <c r="B105" s="181"/>
      <c r="C105" s="182"/>
      <c r="D105" s="183" t="s">
        <v>68</v>
      </c>
      <c r="E105" s="184" t="s">
        <v>281</v>
      </c>
      <c r="F105" s="184" t="s">
        <v>1918</v>
      </c>
      <c r="G105" s="182"/>
      <c r="H105" s="182"/>
      <c r="I105" s="185"/>
      <c r="J105" s="186">
        <f>BK105</f>
        <v>0</v>
      </c>
      <c r="K105" s="182"/>
      <c r="L105" s="187"/>
      <c r="M105" s="188"/>
      <c r="N105" s="189"/>
      <c r="O105" s="189"/>
      <c r="P105" s="190">
        <f>SUM(P106:P125)</f>
        <v>0</v>
      </c>
      <c r="Q105" s="189"/>
      <c r="R105" s="190">
        <f>SUM(R106:R125)</f>
        <v>259.6194036</v>
      </c>
      <c r="S105" s="189"/>
      <c r="T105" s="191">
        <f>SUM(T106:T125)</f>
        <v>1.0158875000000001</v>
      </c>
      <c r="U105" s="11"/>
      <c r="V105" s="11"/>
      <c r="W105" s="11"/>
      <c r="X105" s="11"/>
      <c r="Y105" s="11"/>
      <c r="Z105" s="11"/>
      <c r="AA105" s="11"/>
      <c r="AB105" s="11"/>
      <c r="AC105" s="11"/>
      <c r="AD105" s="11"/>
      <c r="AE105" s="11"/>
      <c r="AR105" s="192" t="s">
        <v>77</v>
      </c>
      <c r="AT105" s="193" t="s">
        <v>68</v>
      </c>
      <c r="AU105" s="193" t="s">
        <v>69</v>
      </c>
      <c r="AY105" s="192" t="s">
        <v>260</v>
      </c>
      <c r="BK105" s="194">
        <f>SUM(BK106:BK125)</f>
        <v>0</v>
      </c>
    </row>
    <row r="106" s="2" customFormat="1" ht="16.5" customHeight="1">
      <c r="A106" s="37"/>
      <c r="B106" s="38"/>
      <c r="C106" s="195" t="s">
        <v>258</v>
      </c>
      <c r="D106" s="195" t="s">
        <v>261</v>
      </c>
      <c r="E106" s="196" t="s">
        <v>2309</v>
      </c>
      <c r="F106" s="197" t="s">
        <v>2310</v>
      </c>
      <c r="G106" s="198" t="s">
        <v>547</v>
      </c>
      <c r="H106" s="199">
        <v>80.75</v>
      </c>
      <c r="I106" s="200"/>
      <c r="J106" s="201">
        <f>ROUND(I106*H106,2)</f>
        <v>0</v>
      </c>
      <c r="K106" s="197" t="s">
        <v>1261</v>
      </c>
      <c r="L106" s="43"/>
      <c r="M106" s="202" t="s">
        <v>19</v>
      </c>
      <c r="N106" s="203" t="s">
        <v>40</v>
      </c>
      <c r="O106" s="83"/>
      <c r="P106" s="204">
        <f>O106*H106</f>
        <v>0</v>
      </c>
      <c r="Q106" s="204">
        <v>0.0090500000000000008</v>
      </c>
      <c r="R106" s="204">
        <f>Q106*H106</f>
        <v>0.73078750000000003</v>
      </c>
      <c r="S106" s="204">
        <v>1.0000000000000001E-05</v>
      </c>
      <c r="T106" s="205">
        <f>S106*H106</f>
        <v>0.00080750000000000006</v>
      </c>
      <c r="U106" s="37"/>
      <c r="V106" s="37"/>
      <c r="W106" s="37"/>
      <c r="X106" s="37"/>
      <c r="Y106" s="37"/>
      <c r="Z106" s="37"/>
      <c r="AA106" s="37"/>
      <c r="AB106" s="37"/>
      <c r="AC106" s="37"/>
      <c r="AD106" s="37"/>
      <c r="AE106" s="37"/>
      <c r="AR106" s="206" t="s">
        <v>266</v>
      </c>
      <c r="AT106" s="206" t="s">
        <v>261</v>
      </c>
      <c r="AU106" s="206" t="s">
        <v>77</v>
      </c>
      <c r="AY106" s="16" t="s">
        <v>260</v>
      </c>
      <c r="BE106" s="207">
        <f>IF(N106="základní",J106,0)</f>
        <v>0</v>
      </c>
      <c r="BF106" s="207">
        <f>IF(N106="snížená",J106,0)</f>
        <v>0</v>
      </c>
      <c r="BG106" s="207">
        <f>IF(N106="zákl. přenesená",J106,0)</f>
        <v>0</v>
      </c>
      <c r="BH106" s="207">
        <f>IF(N106="sníž. přenesená",J106,0)</f>
        <v>0</v>
      </c>
      <c r="BI106" s="207">
        <f>IF(N106="nulová",J106,0)</f>
        <v>0</v>
      </c>
      <c r="BJ106" s="16" t="s">
        <v>77</v>
      </c>
      <c r="BK106" s="207">
        <f>ROUND(I106*H106,2)</f>
        <v>0</v>
      </c>
      <c r="BL106" s="16" t="s">
        <v>266</v>
      </c>
      <c r="BM106" s="206" t="s">
        <v>291</v>
      </c>
    </row>
    <row r="107" s="2" customFormat="1">
      <c r="A107" s="37"/>
      <c r="B107" s="38"/>
      <c r="C107" s="39"/>
      <c r="D107" s="208" t="s">
        <v>267</v>
      </c>
      <c r="E107" s="39"/>
      <c r="F107" s="209" t="s">
        <v>2311</v>
      </c>
      <c r="G107" s="39"/>
      <c r="H107" s="39"/>
      <c r="I107" s="210"/>
      <c r="J107" s="39"/>
      <c r="K107" s="39"/>
      <c r="L107" s="43"/>
      <c r="M107" s="211"/>
      <c r="N107" s="212"/>
      <c r="O107" s="83"/>
      <c r="P107" s="83"/>
      <c r="Q107" s="83"/>
      <c r="R107" s="83"/>
      <c r="S107" s="83"/>
      <c r="T107" s="84"/>
      <c r="U107" s="37"/>
      <c r="V107" s="37"/>
      <c r="W107" s="37"/>
      <c r="X107" s="37"/>
      <c r="Y107" s="37"/>
      <c r="Z107" s="37"/>
      <c r="AA107" s="37"/>
      <c r="AB107" s="37"/>
      <c r="AC107" s="37"/>
      <c r="AD107" s="37"/>
      <c r="AE107" s="37"/>
      <c r="AT107" s="16" t="s">
        <v>267</v>
      </c>
      <c r="AU107" s="16" t="s">
        <v>77</v>
      </c>
    </row>
    <row r="108" s="2" customFormat="1">
      <c r="A108" s="37"/>
      <c r="B108" s="38"/>
      <c r="C108" s="39"/>
      <c r="D108" s="254" t="s">
        <v>1425</v>
      </c>
      <c r="E108" s="39"/>
      <c r="F108" s="255" t="s">
        <v>2312</v>
      </c>
      <c r="G108" s="39"/>
      <c r="H108" s="39"/>
      <c r="I108" s="210"/>
      <c r="J108" s="39"/>
      <c r="K108" s="39"/>
      <c r="L108" s="43"/>
      <c r="M108" s="211"/>
      <c r="N108" s="212"/>
      <c r="O108" s="83"/>
      <c r="P108" s="83"/>
      <c r="Q108" s="83"/>
      <c r="R108" s="83"/>
      <c r="S108" s="83"/>
      <c r="T108" s="84"/>
      <c r="U108" s="37"/>
      <c r="V108" s="37"/>
      <c r="W108" s="37"/>
      <c r="X108" s="37"/>
      <c r="Y108" s="37"/>
      <c r="Z108" s="37"/>
      <c r="AA108" s="37"/>
      <c r="AB108" s="37"/>
      <c r="AC108" s="37"/>
      <c r="AD108" s="37"/>
      <c r="AE108" s="37"/>
      <c r="AT108" s="16" t="s">
        <v>1425</v>
      </c>
      <c r="AU108" s="16" t="s">
        <v>77</v>
      </c>
    </row>
    <row r="109" s="2" customFormat="1">
      <c r="A109" s="37"/>
      <c r="B109" s="38"/>
      <c r="C109" s="39"/>
      <c r="D109" s="208" t="s">
        <v>271</v>
      </c>
      <c r="E109" s="39"/>
      <c r="F109" s="213" t="s">
        <v>2313</v>
      </c>
      <c r="G109" s="39"/>
      <c r="H109" s="39"/>
      <c r="I109" s="210"/>
      <c r="J109" s="39"/>
      <c r="K109" s="39"/>
      <c r="L109" s="43"/>
      <c r="M109" s="211"/>
      <c r="N109" s="212"/>
      <c r="O109" s="83"/>
      <c r="P109" s="83"/>
      <c r="Q109" s="83"/>
      <c r="R109" s="83"/>
      <c r="S109" s="83"/>
      <c r="T109" s="84"/>
      <c r="U109" s="37"/>
      <c r="V109" s="37"/>
      <c r="W109" s="37"/>
      <c r="X109" s="37"/>
      <c r="Y109" s="37"/>
      <c r="Z109" s="37"/>
      <c r="AA109" s="37"/>
      <c r="AB109" s="37"/>
      <c r="AC109" s="37"/>
      <c r="AD109" s="37"/>
      <c r="AE109" s="37"/>
      <c r="AT109" s="16" t="s">
        <v>271</v>
      </c>
      <c r="AU109" s="16" t="s">
        <v>77</v>
      </c>
    </row>
    <row r="110" s="2" customFormat="1" ht="21.75" customHeight="1">
      <c r="A110" s="37"/>
      <c r="B110" s="38"/>
      <c r="C110" s="195" t="s">
        <v>284</v>
      </c>
      <c r="D110" s="195" t="s">
        <v>261</v>
      </c>
      <c r="E110" s="196" t="s">
        <v>2314</v>
      </c>
      <c r="F110" s="197" t="s">
        <v>2315</v>
      </c>
      <c r="G110" s="198" t="s">
        <v>1300</v>
      </c>
      <c r="H110" s="199">
        <v>1168.76</v>
      </c>
      <c r="I110" s="200"/>
      <c r="J110" s="201">
        <f>ROUND(I110*H110,2)</f>
        <v>0</v>
      </c>
      <c r="K110" s="197" t="s">
        <v>1261</v>
      </c>
      <c r="L110" s="43"/>
      <c r="M110" s="202" t="s">
        <v>19</v>
      </c>
      <c r="N110" s="203" t="s">
        <v>40</v>
      </c>
      <c r="O110" s="83"/>
      <c r="P110" s="204">
        <f>O110*H110</f>
        <v>0</v>
      </c>
      <c r="Q110" s="204">
        <v>0.12145</v>
      </c>
      <c r="R110" s="204">
        <f>Q110*H110</f>
        <v>141.94590199999999</v>
      </c>
      <c r="S110" s="204">
        <v>0</v>
      </c>
      <c r="T110" s="205">
        <f>S110*H110</f>
        <v>0</v>
      </c>
      <c r="U110" s="37"/>
      <c r="V110" s="37"/>
      <c r="W110" s="37"/>
      <c r="X110" s="37"/>
      <c r="Y110" s="37"/>
      <c r="Z110" s="37"/>
      <c r="AA110" s="37"/>
      <c r="AB110" s="37"/>
      <c r="AC110" s="37"/>
      <c r="AD110" s="37"/>
      <c r="AE110" s="37"/>
      <c r="AR110" s="206" t="s">
        <v>266</v>
      </c>
      <c r="AT110" s="206" t="s">
        <v>261</v>
      </c>
      <c r="AU110" s="206" t="s">
        <v>77</v>
      </c>
      <c r="AY110" s="16" t="s">
        <v>260</v>
      </c>
      <c r="BE110" s="207">
        <f>IF(N110="základní",J110,0)</f>
        <v>0</v>
      </c>
      <c r="BF110" s="207">
        <f>IF(N110="snížená",J110,0)</f>
        <v>0</v>
      </c>
      <c r="BG110" s="207">
        <f>IF(N110="zákl. přenesená",J110,0)</f>
        <v>0</v>
      </c>
      <c r="BH110" s="207">
        <f>IF(N110="sníž. přenesená",J110,0)</f>
        <v>0</v>
      </c>
      <c r="BI110" s="207">
        <f>IF(N110="nulová",J110,0)</f>
        <v>0</v>
      </c>
      <c r="BJ110" s="16" t="s">
        <v>77</v>
      </c>
      <c r="BK110" s="207">
        <f>ROUND(I110*H110,2)</f>
        <v>0</v>
      </c>
      <c r="BL110" s="16" t="s">
        <v>266</v>
      </c>
      <c r="BM110" s="206" t="s">
        <v>295</v>
      </c>
    </row>
    <row r="111" s="2" customFormat="1">
      <c r="A111" s="37"/>
      <c r="B111" s="38"/>
      <c r="C111" s="39"/>
      <c r="D111" s="208" t="s">
        <v>267</v>
      </c>
      <c r="E111" s="39"/>
      <c r="F111" s="209" t="s">
        <v>2316</v>
      </c>
      <c r="G111" s="39"/>
      <c r="H111" s="39"/>
      <c r="I111" s="210"/>
      <c r="J111" s="39"/>
      <c r="K111" s="39"/>
      <c r="L111" s="43"/>
      <c r="M111" s="211"/>
      <c r="N111" s="212"/>
      <c r="O111" s="83"/>
      <c r="P111" s="83"/>
      <c r="Q111" s="83"/>
      <c r="R111" s="83"/>
      <c r="S111" s="83"/>
      <c r="T111" s="84"/>
      <c r="U111" s="37"/>
      <c r="V111" s="37"/>
      <c r="W111" s="37"/>
      <c r="X111" s="37"/>
      <c r="Y111" s="37"/>
      <c r="Z111" s="37"/>
      <c r="AA111" s="37"/>
      <c r="AB111" s="37"/>
      <c r="AC111" s="37"/>
      <c r="AD111" s="37"/>
      <c r="AE111" s="37"/>
      <c r="AT111" s="16" t="s">
        <v>267</v>
      </c>
      <c r="AU111" s="16" t="s">
        <v>77</v>
      </c>
    </row>
    <row r="112" s="2" customFormat="1">
      <c r="A112" s="37"/>
      <c r="B112" s="38"/>
      <c r="C112" s="39"/>
      <c r="D112" s="254" t="s">
        <v>1425</v>
      </c>
      <c r="E112" s="39"/>
      <c r="F112" s="255" t="s">
        <v>2317</v>
      </c>
      <c r="G112" s="39"/>
      <c r="H112" s="39"/>
      <c r="I112" s="210"/>
      <c r="J112" s="39"/>
      <c r="K112" s="39"/>
      <c r="L112" s="43"/>
      <c r="M112" s="211"/>
      <c r="N112" s="212"/>
      <c r="O112" s="83"/>
      <c r="P112" s="83"/>
      <c r="Q112" s="83"/>
      <c r="R112" s="83"/>
      <c r="S112" s="83"/>
      <c r="T112" s="84"/>
      <c r="U112" s="37"/>
      <c r="V112" s="37"/>
      <c r="W112" s="37"/>
      <c r="X112" s="37"/>
      <c r="Y112" s="37"/>
      <c r="Z112" s="37"/>
      <c r="AA112" s="37"/>
      <c r="AB112" s="37"/>
      <c r="AC112" s="37"/>
      <c r="AD112" s="37"/>
      <c r="AE112" s="37"/>
      <c r="AT112" s="16" t="s">
        <v>1425</v>
      </c>
      <c r="AU112" s="16" t="s">
        <v>77</v>
      </c>
    </row>
    <row r="113" s="2" customFormat="1">
      <c r="A113" s="37"/>
      <c r="B113" s="38"/>
      <c r="C113" s="39"/>
      <c r="D113" s="208" t="s">
        <v>271</v>
      </c>
      <c r="E113" s="39"/>
      <c r="F113" s="213" t="s">
        <v>2318</v>
      </c>
      <c r="G113" s="39"/>
      <c r="H113" s="39"/>
      <c r="I113" s="210"/>
      <c r="J113" s="39"/>
      <c r="K113" s="39"/>
      <c r="L113" s="43"/>
      <c r="M113" s="211"/>
      <c r="N113" s="212"/>
      <c r="O113" s="83"/>
      <c r="P113" s="83"/>
      <c r="Q113" s="83"/>
      <c r="R113" s="83"/>
      <c r="S113" s="83"/>
      <c r="T113" s="84"/>
      <c r="U113" s="37"/>
      <c r="V113" s="37"/>
      <c r="W113" s="37"/>
      <c r="X113" s="37"/>
      <c r="Y113" s="37"/>
      <c r="Z113" s="37"/>
      <c r="AA113" s="37"/>
      <c r="AB113" s="37"/>
      <c r="AC113" s="37"/>
      <c r="AD113" s="37"/>
      <c r="AE113" s="37"/>
      <c r="AT113" s="16" t="s">
        <v>271</v>
      </c>
      <c r="AU113" s="16" t="s">
        <v>77</v>
      </c>
    </row>
    <row r="114" s="2" customFormat="1" ht="21.75" customHeight="1">
      <c r="A114" s="37"/>
      <c r="B114" s="38"/>
      <c r="C114" s="195" t="s">
        <v>273</v>
      </c>
      <c r="D114" s="195" t="s">
        <v>261</v>
      </c>
      <c r="E114" s="196" t="s">
        <v>2319</v>
      </c>
      <c r="F114" s="197" t="s">
        <v>2320</v>
      </c>
      <c r="G114" s="198" t="s">
        <v>1300</v>
      </c>
      <c r="H114" s="199">
        <v>1168.76</v>
      </c>
      <c r="I114" s="200"/>
      <c r="J114" s="201">
        <f>ROUND(I114*H114,2)</f>
        <v>0</v>
      </c>
      <c r="K114" s="197" t="s">
        <v>1261</v>
      </c>
      <c r="L114" s="43"/>
      <c r="M114" s="202" t="s">
        <v>19</v>
      </c>
      <c r="N114" s="203" t="s">
        <v>40</v>
      </c>
      <c r="O114" s="83"/>
      <c r="P114" s="204">
        <f>O114*H114</f>
        <v>0</v>
      </c>
      <c r="Q114" s="204">
        <v>0.098369999999999999</v>
      </c>
      <c r="R114" s="204">
        <f>Q114*H114</f>
        <v>114.97092119999999</v>
      </c>
      <c r="S114" s="204">
        <v>0</v>
      </c>
      <c r="T114" s="205">
        <f>S114*H114</f>
        <v>0</v>
      </c>
      <c r="U114" s="37"/>
      <c r="V114" s="37"/>
      <c r="W114" s="37"/>
      <c r="X114" s="37"/>
      <c r="Y114" s="37"/>
      <c r="Z114" s="37"/>
      <c r="AA114" s="37"/>
      <c r="AB114" s="37"/>
      <c r="AC114" s="37"/>
      <c r="AD114" s="37"/>
      <c r="AE114" s="37"/>
      <c r="AR114" s="206" t="s">
        <v>266</v>
      </c>
      <c r="AT114" s="206" t="s">
        <v>261</v>
      </c>
      <c r="AU114" s="206" t="s">
        <v>77</v>
      </c>
      <c r="AY114" s="16" t="s">
        <v>260</v>
      </c>
      <c r="BE114" s="207">
        <f>IF(N114="základní",J114,0)</f>
        <v>0</v>
      </c>
      <c r="BF114" s="207">
        <f>IF(N114="snížená",J114,0)</f>
        <v>0</v>
      </c>
      <c r="BG114" s="207">
        <f>IF(N114="zákl. přenesená",J114,0)</f>
        <v>0</v>
      </c>
      <c r="BH114" s="207">
        <f>IF(N114="sníž. přenesená",J114,0)</f>
        <v>0</v>
      </c>
      <c r="BI114" s="207">
        <f>IF(N114="nulová",J114,0)</f>
        <v>0</v>
      </c>
      <c r="BJ114" s="16" t="s">
        <v>77</v>
      </c>
      <c r="BK114" s="207">
        <f>ROUND(I114*H114,2)</f>
        <v>0</v>
      </c>
      <c r="BL114" s="16" t="s">
        <v>266</v>
      </c>
      <c r="BM114" s="206" t="s">
        <v>299</v>
      </c>
    </row>
    <row r="115" s="2" customFormat="1">
      <c r="A115" s="37"/>
      <c r="B115" s="38"/>
      <c r="C115" s="39"/>
      <c r="D115" s="208" t="s">
        <v>267</v>
      </c>
      <c r="E115" s="39"/>
      <c r="F115" s="209" t="s">
        <v>2321</v>
      </c>
      <c r="G115" s="39"/>
      <c r="H115" s="39"/>
      <c r="I115" s="210"/>
      <c r="J115" s="39"/>
      <c r="K115" s="39"/>
      <c r="L115" s="43"/>
      <c r="M115" s="211"/>
      <c r="N115" s="212"/>
      <c r="O115" s="83"/>
      <c r="P115" s="83"/>
      <c r="Q115" s="83"/>
      <c r="R115" s="83"/>
      <c r="S115" s="83"/>
      <c r="T115" s="84"/>
      <c r="U115" s="37"/>
      <c r="V115" s="37"/>
      <c r="W115" s="37"/>
      <c r="X115" s="37"/>
      <c r="Y115" s="37"/>
      <c r="Z115" s="37"/>
      <c r="AA115" s="37"/>
      <c r="AB115" s="37"/>
      <c r="AC115" s="37"/>
      <c r="AD115" s="37"/>
      <c r="AE115" s="37"/>
      <c r="AT115" s="16" t="s">
        <v>267</v>
      </c>
      <c r="AU115" s="16" t="s">
        <v>77</v>
      </c>
    </row>
    <row r="116" s="2" customFormat="1">
      <c r="A116" s="37"/>
      <c r="B116" s="38"/>
      <c r="C116" s="39"/>
      <c r="D116" s="254" t="s">
        <v>1425</v>
      </c>
      <c r="E116" s="39"/>
      <c r="F116" s="255" t="s">
        <v>2322</v>
      </c>
      <c r="G116" s="39"/>
      <c r="H116" s="39"/>
      <c r="I116" s="210"/>
      <c r="J116" s="39"/>
      <c r="K116" s="39"/>
      <c r="L116" s="43"/>
      <c r="M116" s="211"/>
      <c r="N116" s="212"/>
      <c r="O116" s="83"/>
      <c r="P116" s="83"/>
      <c r="Q116" s="83"/>
      <c r="R116" s="83"/>
      <c r="S116" s="83"/>
      <c r="T116" s="84"/>
      <c r="U116" s="37"/>
      <c r="V116" s="37"/>
      <c r="W116" s="37"/>
      <c r="X116" s="37"/>
      <c r="Y116" s="37"/>
      <c r="Z116" s="37"/>
      <c r="AA116" s="37"/>
      <c r="AB116" s="37"/>
      <c r="AC116" s="37"/>
      <c r="AD116" s="37"/>
      <c r="AE116" s="37"/>
      <c r="AT116" s="16" t="s">
        <v>1425</v>
      </c>
      <c r="AU116" s="16" t="s">
        <v>77</v>
      </c>
    </row>
    <row r="117" s="2" customFormat="1">
      <c r="A117" s="37"/>
      <c r="B117" s="38"/>
      <c r="C117" s="39"/>
      <c r="D117" s="208" t="s">
        <v>271</v>
      </c>
      <c r="E117" s="39"/>
      <c r="F117" s="213" t="s">
        <v>2323</v>
      </c>
      <c r="G117" s="39"/>
      <c r="H117" s="39"/>
      <c r="I117" s="210"/>
      <c r="J117" s="39"/>
      <c r="K117" s="39"/>
      <c r="L117" s="43"/>
      <c r="M117" s="211"/>
      <c r="N117" s="212"/>
      <c r="O117" s="83"/>
      <c r="P117" s="83"/>
      <c r="Q117" s="83"/>
      <c r="R117" s="83"/>
      <c r="S117" s="83"/>
      <c r="T117" s="84"/>
      <c r="U117" s="37"/>
      <c r="V117" s="37"/>
      <c r="W117" s="37"/>
      <c r="X117" s="37"/>
      <c r="Y117" s="37"/>
      <c r="Z117" s="37"/>
      <c r="AA117" s="37"/>
      <c r="AB117" s="37"/>
      <c r="AC117" s="37"/>
      <c r="AD117" s="37"/>
      <c r="AE117" s="37"/>
      <c r="AT117" s="16" t="s">
        <v>271</v>
      </c>
      <c r="AU117" s="16" t="s">
        <v>77</v>
      </c>
    </row>
    <row r="118" s="2" customFormat="1" ht="21.75" customHeight="1">
      <c r="A118" s="37"/>
      <c r="B118" s="38"/>
      <c r="C118" s="195" t="s">
        <v>279</v>
      </c>
      <c r="D118" s="195" t="s">
        <v>261</v>
      </c>
      <c r="E118" s="196" t="s">
        <v>2324</v>
      </c>
      <c r="F118" s="197" t="s">
        <v>2325</v>
      </c>
      <c r="G118" s="198" t="s">
        <v>1300</v>
      </c>
      <c r="H118" s="199">
        <v>23.07</v>
      </c>
      <c r="I118" s="200"/>
      <c r="J118" s="201">
        <f>ROUND(I118*H118,2)</f>
        <v>0</v>
      </c>
      <c r="K118" s="197" t="s">
        <v>1261</v>
      </c>
      <c r="L118" s="43"/>
      <c r="M118" s="202" t="s">
        <v>19</v>
      </c>
      <c r="N118" s="203" t="s">
        <v>40</v>
      </c>
      <c r="O118" s="83"/>
      <c r="P118" s="204">
        <f>O118*H118</f>
        <v>0</v>
      </c>
      <c r="Q118" s="204">
        <v>0.085470000000000004</v>
      </c>
      <c r="R118" s="204">
        <f>Q118*H118</f>
        <v>1.9717929000000001</v>
      </c>
      <c r="S118" s="204">
        <v>0</v>
      </c>
      <c r="T118" s="205">
        <f>S118*H118</f>
        <v>0</v>
      </c>
      <c r="U118" s="37"/>
      <c r="V118" s="37"/>
      <c r="W118" s="37"/>
      <c r="X118" s="37"/>
      <c r="Y118" s="37"/>
      <c r="Z118" s="37"/>
      <c r="AA118" s="37"/>
      <c r="AB118" s="37"/>
      <c r="AC118" s="37"/>
      <c r="AD118" s="37"/>
      <c r="AE118" s="37"/>
      <c r="AR118" s="206" t="s">
        <v>266</v>
      </c>
      <c r="AT118" s="206" t="s">
        <v>261</v>
      </c>
      <c r="AU118" s="206" t="s">
        <v>77</v>
      </c>
      <c r="AY118" s="16" t="s">
        <v>260</v>
      </c>
      <c r="BE118" s="207">
        <f>IF(N118="základní",J118,0)</f>
        <v>0</v>
      </c>
      <c r="BF118" s="207">
        <f>IF(N118="snížená",J118,0)</f>
        <v>0</v>
      </c>
      <c r="BG118" s="207">
        <f>IF(N118="zákl. přenesená",J118,0)</f>
        <v>0</v>
      </c>
      <c r="BH118" s="207">
        <f>IF(N118="sníž. přenesená",J118,0)</f>
        <v>0</v>
      </c>
      <c r="BI118" s="207">
        <f>IF(N118="nulová",J118,0)</f>
        <v>0</v>
      </c>
      <c r="BJ118" s="16" t="s">
        <v>77</v>
      </c>
      <c r="BK118" s="207">
        <f>ROUND(I118*H118,2)</f>
        <v>0</v>
      </c>
      <c r="BL118" s="16" t="s">
        <v>266</v>
      </c>
      <c r="BM118" s="206" t="s">
        <v>303</v>
      </c>
    </row>
    <row r="119" s="2" customFormat="1">
      <c r="A119" s="37"/>
      <c r="B119" s="38"/>
      <c r="C119" s="39"/>
      <c r="D119" s="208" t="s">
        <v>267</v>
      </c>
      <c r="E119" s="39"/>
      <c r="F119" s="209" t="s">
        <v>2326</v>
      </c>
      <c r="G119" s="39"/>
      <c r="H119" s="39"/>
      <c r="I119" s="210"/>
      <c r="J119" s="39"/>
      <c r="K119" s="39"/>
      <c r="L119" s="43"/>
      <c r="M119" s="211"/>
      <c r="N119" s="212"/>
      <c r="O119" s="83"/>
      <c r="P119" s="83"/>
      <c r="Q119" s="83"/>
      <c r="R119" s="83"/>
      <c r="S119" s="83"/>
      <c r="T119" s="84"/>
      <c r="U119" s="37"/>
      <c r="V119" s="37"/>
      <c r="W119" s="37"/>
      <c r="X119" s="37"/>
      <c r="Y119" s="37"/>
      <c r="Z119" s="37"/>
      <c r="AA119" s="37"/>
      <c r="AB119" s="37"/>
      <c r="AC119" s="37"/>
      <c r="AD119" s="37"/>
      <c r="AE119" s="37"/>
      <c r="AT119" s="16" t="s">
        <v>267</v>
      </c>
      <c r="AU119" s="16" t="s">
        <v>77</v>
      </c>
    </row>
    <row r="120" s="2" customFormat="1">
      <c r="A120" s="37"/>
      <c r="B120" s="38"/>
      <c r="C120" s="39"/>
      <c r="D120" s="254" t="s">
        <v>1425</v>
      </c>
      <c r="E120" s="39"/>
      <c r="F120" s="255" t="s">
        <v>2327</v>
      </c>
      <c r="G120" s="39"/>
      <c r="H120" s="39"/>
      <c r="I120" s="210"/>
      <c r="J120" s="39"/>
      <c r="K120" s="39"/>
      <c r="L120" s="43"/>
      <c r="M120" s="211"/>
      <c r="N120" s="212"/>
      <c r="O120" s="83"/>
      <c r="P120" s="83"/>
      <c r="Q120" s="83"/>
      <c r="R120" s="83"/>
      <c r="S120" s="83"/>
      <c r="T120" s="84"/>
      <c r="U120" s="37"/>
      <c r="V120" s="37"/>
      <c r="W120" s="37"/>
      <c r="X120" s="37"/>
      <c r="Y120" s="37"/>
      <c r="Z120" s="37"/>
      <c r="AA120" s="37"/>
      <c r="AB120" s="37"/>
      <c r="AC120" s="37"/>
      <c r="AD120" s="37"/>
      <c r="AE120" s="37"/>
      <c r="AT120" s="16" t="s">
        <v>1425</v>
      </c>
      <c r="AU120" s="16" t="s">
        <v>77</v>
      </c>
    </row>
    <row r="121" s="2" customFormat="1">
      <c r="A121" s="37"/>
      <c r="B121" s="38"/>
      <c r="C121" s="39"/>
      <c r="D121" s="208" t="s">
        <v>271</v>
      </c>
      <c r="E121" s="39"/>
      <c r="F121" s="213" t="s">
        <v>2328</v>
      </c>
      <c r="G121" s="39"/>
      <c r="H121" s="39"/>
      <c r="I121" s="210"/>
      <c r="J121" s="39"/>
      <c r="K121" s="39"/>
      <c r="L121" s="43"/>
      <c r="M121" s="211"/>
      <c r="N121" s="212"/>
      <c r="O121" s="83"/>
      <c r="P121" s="83"/>
      <c r="Q121" s="83"/>
      <c r="R121" s="83"/>
      <c r="S121" s="83"/>
      <c r="T121" s="84"/>
      <c r="U121" s="37"/>
      <c r="V121" s="37"/>
      <c r="W121" s="37"/>
      <c r="X121" s="37"/>
      <c r="Y121" s="37"/>
      <c r="Z121" s="37"/>
      <c r="AA121" s="37"/>
      <c r="AB121" s="37"/>
      <c r="AC121" s="37"/>
      <c r="AD121" s="37"/>
      <c r="AE121" s="37"/>
      <c r="AT121" s="16" t="s">
        <v>271</v>
      </c>
      <c r="AU121" s="16" t="s">
        <v>77</v>
      </c>
    </row>
    <row r="122" s="2" customFormat="1" ht="16.5" customHeight="1">
      <c r="A122" s="37"/>
      <c r="B122" s="38"/>
      <c r="C122" s="195" t="s">
        <v>305</v>
      </c>
      <c r="D122" s="195" t="s">
        <v>261</v>
      </c>
      <c r="E122" s="196" t="s">
        <v>2329</v>
      </c>
      <c r="F122" s="197" t="s">
        <v>2330</v>
      </c>
      <c r="G122" s="198" t="s">
        <v>1300</v>
      </c>
      <c r="H122" s="199">
        <v>23.07</v>
      </c>
      <c r="I122" s="200"/>
      <c r="J122" s="201">
        <f>ROUND(I122*H122,2)</f>
        <v>0</v>
      </c>
      <c r="K122" s="197" t="s">
        <v>1261</v>
      </c>
      <c r="L122" s="43"/>
      <c r="M122" s="202" t="s">
        <v>19</v>
      </c>
      <c r="N122" s="203" t="s">
        <v>40</v>
      </c>
      <c r="O122" s="83"/>
      <c r="P122" s="204">
        <f>O122*H122</f>
        <v>0</v>
      </c>
      <c r="Q122" s="204">
        <v>0</v>
      </c>
      <c r="R122" s="204">
        <f>Q122*H122</f>
        <v>0</v>
      </c>
      <c r="S122" s="204">
        <v>0.043999999999999997</v>
      </c>
      <c r="T122" s="205">
        <f>S122*H122</f>
        <v>1.01508</v>
      </c>
      <c r="U122" s="37"/>
      <c r="V122" s="37"/>
      <c r="W122" s="37"/>
      <c r="X122" s="37"/>
      <c r="Y122" s="37"/>
      <c r="Z122" s="37"/>
      <c r="AA122" s="37"/>
      <c r="AB122" s="37"/>
      <c r="AC122" s="37"/>
      <c r="AD122" s="37"/>
      <c r="AE122" s="37"/>
      <c r="AR122" s="206" t="s">
        <v>266</v>
      </c>
      <c r="AT122" s="206" t="s">
        <v>261</v>
      </c>
      <c r="AU122" s="206" t="s">
        <v>77</v>
      </c>
      <c r="AY122" s="16" t="s">
        <v>260</v>
      </c>
      <c r="BE122" s="207">
        <f>IF(N122="základní",J122,0)</f>
        <v>0</v>
      </c>
      <c r="BF122" s="207">
        <f>IF(N122="snížená",J122,0)</f>
        <v>0</v>
      </c>
      <c r="BG122" s="207">
        <f>IF(N122="zákl. přenesená",J122,0)</f>
        <v>0</v>
      </c>
      <c r="BH122" s="207">
        <f>IF(N122="sníž. přenesená",J122,0)</f>
        <v>0</v>
      </c>
      <c r="BI122" s="207">
        <f>IF(N122="nulová",J122,0)</f>
        <v>0</v>
      </c>
      <c r="BJ122" s="16" t="s">
        <v>77</v>
      </c>
      <c r="BK122" s="207">
        <f>ROUND(I122*H122,2)</f>
        <v>0</v>
      </c>
      <c r="BL122" s="16" t="s">
        <v>266</v>
      </c>
      <c r="BM122" s="206" t="s">
        <v>308</v>
      </c>
    </row>
    <row r="123" s="2" customFormat="1">
      <c r="A123" s="37"/>
      <c r="B123" s="38"/>
      <c r="C123" s="39"/>
      <c r="D123" s="208" t="s">
        <v>267</v>
      </c>
      <c r="E123" s="39"/>
      <c r="F123" s="209" t="s">
        <v>2331</v>
      </c>
      <c r="G123" s="39"/>
      <c r="H123" s="39"/>
      <c r="I123" s="210"/>
      <c r="J123" s="39"/>
      <c r="K123" s="39"/>
      <c r="L123" s="43"/>
      <c r="M123" s="211"/>
      <c r="N123" s="212"/>
      <c r="O123" s="83"/>
      <c r="P123" s="83"/>
      <c r="Q123" s="83"/>
      <c r="R123" s="83"/>
      <c r="S123" s="83"/>
      <c r="T123" s="84"/>
      <c r="U123" s="37"/>
      <c r="V123" s="37"/>
      <c r="W123" s="37"/>
      <c r="X123" s="37"/>
      <c r="Y123" s="37"/>
      <c r="Z123" s="37"/>
      <c r="AA123" s="37"/>
      <c r="AB123" s="37"/>
      <c r="AC123" s="37"/>
      <c r="AD123" s="37"/>
      <c r="AE123" s="37"/>
      <c r="AT123" s="16" t="s">
        <v>267</v>
      </c>
      <c r="AU123" s="16" t="s">
        <v>77</v>
      </c>
    </row>
    <row r="124" s="2" customFormat="1">
      <c r="A124" s="37"/>
      <c r="B124" s="38"/>
      <c r="C124" s="39"/>
      <c r="D124" s="254" t="s">
        <v>1425</v>
      </c>
      <c r="E124" s="39"/>
      <c r="F124" s="255" t="s">
        <v>2332</v>
      </c>
      <c r="G124" s="39"/>
      <c r="H124" s="39"/>
      <c r="I124" s="210"/>
      <c r="J124" s="39"/>
      <c r="K124" s="39"/>
      <c r="L124" s="43"/>
      <c r="M124" s="211"/>
      <c r="N124" s="212"/>
      <c r="O124" s="83"/>
      <c r="P124" s="83"/>
      <c r="Q124" s="83"/>
      <c r="R124" s="83"/>
      <c r="S124" s="83"/>
      <c r="T124" s="84"/>
      <c r="U124" s="37"/>
      <c r="V124" s="37"/>
      <c r="W124" s="37"/>
      <c r="X124" s="37"/>
      <c r="Y124" s="37"/>
      <c r="Z124" s="37"/>
      <c r="AA124" s="37"/>
      <c r="AB124" s="37"/>
      <c r="AC124" s="37"/>
      <c r="AD124" s="37"/>
      <c r="AE124" s="37"/>
      <c r="AT124" s="16" t="s">
        <v>1425</v>
      </c>
      <c r="AU124" s="16" t="s">
        <v>77</v>
      </c>
    </row>
    <row r="125" s="2" customFormat="1">
      <c r="A125" s="37"/>
      <c r="B125" s="38"/>
      <c r="C125" s="39"/>
      <c r="D125" s="208" t="s">
        <v>271</v>
      </c>
      <c r="E125" s="39"/>
      <c r="F125" s="213" t="s">
        <v>2333</v>
      </c>
      <c r="G125" s="39"/>
      <c r="H125" s="39"/>
      <c r="I125" s="210"/>
      <c r="J125" s="39"/>
      <c r="K125" s="39"/>
      <c r="L125" s="43"/>
      <c r="M125" s="211"/>
      <c r="N125" s="212"/>
      <c r="O125" s="83"/>
      <c r="P125" s="83"/>
      <c r="Q125" s="83"/>
      <c r="R125" s="83"/>
      <c r="S125" s="83"/>
      <c r="T125" s="84"/>
      <c r="U125" s="37"/>
      <c r="V125" s="37"/>
      <c r="W125" s="37"/>
      <c r="X125" s="37"/>
      <c r="Y125" s="37"/>
      <c r="Z125" s="37"/>
      <c r="AA125" s="37"/>
      <c r="AB125" s="37"/>
      <c r="AC125" s="37"/>
      <c r="AD125" s="37"/>
      <c r="AE125" s="37"/>
      <c r="AT125" s="16" t="s">
        <v>271</v>
      </c>
      <c r="AU125" s="16" t="s">
        <v>77</v>
      </c>
    </row>
    <row r="126" s="11" customFormat="1" ht="25.92" customHeight="1">
      <c r="A126" s="11"/>
      <c r="B126" s="181"/>
      <c r="C126" s="182"/>
      <c r="D126" s="183" t="s">
        <v>68</v>
      </c>
      <c r="E126" s="184" t="s">
        <v>2334</v>
      </c>
      <c r="F126" s="184" t="s">
        <v>2335</v>
      </c>
      <c r="G126" s="182"/>
      <c r="H126" s="182"/>
      <c r="I126" s="185"/>
      <c r="J126" s="186">
        <f>BK126</f>
        <v>0</v>
      </c>
      <c r="K126" s="182"/>
      <c r="L126" s="187"/>
      <c r="M126" s="188"/>
      <c r="N126" s="189"/>
      <c r="O126" s="189"/>
      <c r="P126" s="190">
        <f>SUM(P127:P144)</f>
        <v>0</v>
      </c>
      <c r="Q126" s="189"/>
      <c r="R126" s="190">
        <f>SUM(R127:R144)</f>
        <v>26.4528</v>
      </c>
      <c r="S126" s="189"/>
      <c r="T126" s="191">
        <f>SUM(T127:T144)</f>
        <v>0</v>
      </c>
      <c r="U126" s="11"/>
      <c r="V126" s="11"/>
      <c r="W126" s="11"/>
      <c r="X126" s="11"/>
      <c r="Y126" s="11"/>
      <c r="Z126" s="11"/>
      <c r="AA126" s="11"/>
      <c r="AB126" s="11"/>
      <c r="AC126" s="11"/>
      <c r="AD126" s="11"/>
      <c r="AE126" s="11"/>
      <c r="AR126" s="192" t="s">
        <v>281</v>
      </c>
      <c r="AT126" s="193" t="s">
        <v>68</v>
      </c>
      <c r="AU126" s="193" t="s">
        <v>69</v>
      </c>
      <c r="AY126" s="192" t="s">
        <v>260</v>
      </c>
      <c r="BK126" s="194">
        <f>SUM(BK127:BK144)</f>
        <v>0</v>
      </c>
    </row>
    <row r="127" s="2" customFormat="1" ht="21.75" customHeight="1">
      <c r="A127" s="37"/>
      <c r="B127" s="38"/>
      <c r="C127" s="195" t="s">
        <v>291</v>
      </c>
      <c r="D127" s="195" t="s">
        <v>261</v>
      </c>
      <c r="E127" s="196" t="s">
        <v>2336</v>
      </c>
      <c r="F127" s="197" t="s">
        <v>2337</v>
      </c>
      <c r="G127" s="198" t="s">
        <v>547</v>
      </c>
      <c r="H127" s="199">
        <v>334</v>
      </c>
      <c r="I127" s="200"/>
      <c r="J127" s="201">
        <f>ROUND(I127*H127,2)</f>
        <v>0</v>
      </c>
      <c r="K127" s="197" t="s">
        <v>1261</v>
      </c>
      <c r="L127" s="43"/>
      <c r="M127" s="202" t="s">
        <v>19</v>
      </c>
      <c r="N127" s="203" t="s">
        <v>40</v>
      </c>
      <c r="O127" s="83"/>
      <c r="P127" s="204">
        <f>O127*H127</f>
        <v>0</v>
      </c>
      <c r="Q127" s="204">
        <v>0</v>
      </c>
      <c r="R127" s="204">
        <f>Q127*H127</f>
        <v>0</v>
      </c>
      <c r="S127" s="204">
        <v>0</v>
      </c>
      <c r="T127" s="205">
        <f>S127*H127</f>
        <v>0</v>
      </c>
      <c r="U127" s="37"/>
      <c r="V127" s="37"/>
      <c r="W127" s="37"/>
      <c r="X127" s="37"/>
      <c r="Y127" s="37"/>
      <c r="Z127" s="37"/>
      <c r="AA127" s="37"/>
      <c r="AB127" s="37"/>
      <c r="AC127" s="37"/>
      <c r="AD127" s="37"/>
      <c r="AE127" s="37"/>
      <c r="AR127" s="206" t="s">
        <v>421</v>
      </c>
      <c r="AT127" s="206" t="s">
        <v>261</v>
      </c>
      <c r="AU127" s="206" t="s">
        <v>77</v>
      </c>
      <c r="AY127" s="16" t="s">
        <v>260</v>
      </c>
      <c r="BE127" s="207">
        <f>IF(N127="základní",J127,0)</f>
        <v>0</v>
      </c>
      <c r="BF127" s="207">
        <f>IF(N127="snížená",J127,0)</f>
        <v>0</v>
      </c>
      <c r="BG127" s="207">
        <f>IF(N127="zákl. přenesená",J127,0)</f>
        <v>0</v>
      </c>
      <c r="BH127" s="207">
        <f>IF(N127="sníž. přenesená",J127,0)</f>
        <v>0</v>
      </c>
      <c r="BI127" s="207">
        <f>IF(N127="nulová",J127,0)</f>
        <v>0</v>
      </c>
      <c r="BJ127" s="16" t="s">
        <v>77</v>
      </c>
      <c r="BK127" s="207">
        <f>ROUND(I127*H127,2)</f>
        <v>0</v>
      </c>
      <c r="BL127" s="16" t="s">
        <v>421</v>
      </c>
      <c r="BM127" s="206" t="s">
        <v>313</v>
      </c>
    </row>
    <row r="128" s="2" customFormat="1">
      <c r="A128" s="37"/>
      <c r="B128" s="38"/>
      <c r="C128" s="39"/>
      <c r="D128" s="208" t="s">
        <v>267</v>
      </c>
      <c r="E128" s="39"/>
      <c r="F128" s="209" t="s">
        <v>2338</v>
      </c>
      <c r="G128" s="39"/>
      <c r="H128" s="39"/>
      <c r="I128" s="210"/>
      <c r="J128" s="39"/>
      <c r="K128" s="39"/>
      <c r="L128" s="43"/>
      <c r="M128" s="211"/>
      <c r="N128" s="212"/>
      <c r="O128" s="83"/>
      <c r="P128" s="83"/>
      <c r="Q128" s="83"/>
      <c r="R128" s="83"/>
      <c r="S128" s="83"/>
      <c r="T128" s="84"/>
      <c r="U128" s="37"/>
      <c r="V128" s="37"/>
      <c r="W128" s="37"/>
      <c r="X128" s="37"/>
      <c r="Y128" s="37"/>
      <c r="Z128" s="37"/>
      <c r="AA128" s="37"/>
      <c r="AB128" s="37"/>
      <c r="AC128" s="37"/>
      <c r="AD128" s="37"/>
      <c r="AE128" s="37"/>
      <c r="AT128" s="16" t="s">
        <v>267</v>
      </c>
      <c r="AU128" s="16" t="s">
        <v>77</v>
      </c>
    </row>
    <row r="129" s="2" customFormat="1">
      <c r="A129" s="37"/>
      <c r="B129" s="38"/>
      <c r="C129" s="39"/>
      <c r="D129" s="254" t="s">
        <v>1425</v>
      </c>
      <c r="E129" s="39"/>
      <c r="F129" s="255" t="s">
        <v>2339</v>
      </c>
      <c r="G129" s="39"/>
      <c r="H129" s="39"/>
      <c r="I129" s="210"/>
      <c r="J129" s="39"/>
      <c r="K129" s="39"/>
      <c r="L129" s="43"/>
      <c r="M129" s="211"/>
      <c r="N129" s="212"/>
      <c r="O129" s="83"/>
      <c r="P129" s="83"/>
      <c r="Q129" s="83"/>
      <c r="R129" s="83"/>
      <c r="S129" s="83"/>
      <c r="T129" s="84"/>
      <c r="U129" s="37"/>
      <c r="V129" s="37"/>
      <c r="W129" s="37"/>
      <c r="X129" s="37"/>
      <c r="Y129" s="37"/>
      <c r="Z129" s="37"/>
      <c r="AA129" s="37"/>
      <c r="AB129" s="37"/>
      <c r="AC129" s="37"/>
      <c r="AD129" s="37"/>
      <c r="AE129" s="37"/>
      <c r="AT129" s="16" t="s">
        <v>1425</v>
      </c>
      <c r="AU129" s="16" t="s">
        <v>77</v>
      </c>
    </row>
    <row r="130" s="2" customFormat="1">
      <c r="A130" s="37"/>
      <c r="B130" s="38"/>
      <c r="C130" s="39"/>
      <c r="D130" s="208" t="s">
        <v>271</v>
      </c>
      <c r="E130" s="39"/>
      <c r="F130" s="213" t="s">
        <v>2340</v>
      </c>
      <c r="G130" s="39"/>
      <c r="H130" s="39"/>
      <c r="I130" s="210"/>
      <c r="J130" s="39"/>
      <c r="K130" s="39"/>
      <c r="L130" s="43"/>
      <c r="M130" s="211"/>
      <c r="N130" s="212"/>
      <c r="O130" s="83"/>
      <c r="P130" s="83"/>
      <c r="Q130" s="83"/>
      <c r="R130" s="83"/>
      <c r="S130" s="83"/>
      <c r="T130" s="84"/>
      <c r="U130" s="37"/>
      <c r="V130" s="37"/>
      <c r="W130" s="37"/>
      <c r="X130" s="37"/>
      <c r="Y130" s="37"/>
      <c r="Z130" s="37"/>
      <c r="AA130" s="37"/>
      <c r="AB130" s="37"/>
      <c r="AC130" s="37"/>
      <c r="AD130" s="37"/>
      <c r="AE130" s="37"/>
      <c r="AT130" s="16" t="s">
        <v>271</v>
      </c>
      <c r="AU130" s="16" t="s">
        <v>77</v>
      </c>
    </row>
    <row r="131" s="2" customFormat="1" ht="16.5" customHeight="1">
      <c r="A131" s="37"/>
      <c r="B131" s="38"/>
      <c r="C131" s="214" t="s">
        <v>315</v>
      </c>
      <c r="D131" s="214" t="s">
        <v>275</v>
      </c>
      <c r="E131" s="215" t="s">
        <v>2341</v>
      </c>
      <c r="F131" s="216" t="s">
        <v>2342</v>
      </c>
      <c r="G131" s="217" t="s">
        <v>547</v>
      </c>
      <c r="H131" s="218">
        <v>334</v>
      </c>
      <c r="I131" s="219"/>
      <c r="J131" s="220">
        <f>ROUND(I131*H131,2)</f>
        <v>0</v>
      </c>
      <c r="K131" s="216" t="s">
        <v>1261</v>
      </c>
      <c r="L131" s="221"/>
      <c r="M131" s="222" t="s">
        <v>19</v>
      </c>
      <c r="N131" s="223" t="s">
        <v>40</v>
      </c>
      <c r="O131" s="83"/>
      <c r="P131" s="204">
        <f>O131*H131</f>
        <v>0</v>
      </c>
      <c r="Q131" s="204">
        <v>0.059999999999999998</v>
      </c>
      <c r="R131" s="204">
        <f>Q131*H131</f>
        <v>20.039999999999999</v>
      </c>
      <c r="S131" s="204">
        <v>0</v>
      </c>
      <c r="T131" s="205">
        <f>S131*H131</f>
        <v>0</v>
      </c>
      <c r="U131" s="37"/>
      <c r="V131" s="37"/>
      <c r="W131" s="37"/>
      <c r="X131" s="37"/>
      <c r="Y131" s="37"/>
      <c r="Z131" s="37"/>
      <c r="AA131" s="37"/>
      <c r="AB131" s="37"/>
      <c r="AC131" s="37"/>
      <c r="AD131" s="37"/>
      <c r="AE131" s="37"/>
      <c r="AR131" s="206" t="s">
        <v>2343</v>
      </c>
      <c r="AT131" s="206" t="s">
        <v>275</v>
      </c>
      <c r="AU131" s="206" t="s">
        <v>77</v>
      </c>
      <c r="AY131" s="16" t="s">
        <v>260</v>
      </c>
      <c r="BE131" s="207">
        <f>IF(N131="základní",J131,0)</f>
        <v>0</v>
      </c>
      <c r="BF131" s="207">
        <f>IF(N131="snížená",J131,0)</f>
        <v>0</v>
      </c>
      <c r="BG131" s="207">
        <f>IF(N131="zákl. přenesená",J131,0)</f>
        <v>0</v>
      </c>
      <c r="BH131" s="207">
        <f>IF(N131="sníž. přenesená",J131,0)</f>
        <v>0</v>
      </c>
      <c r="BI131" s="207">
        <f>IF(N131="nulová",J131,0)</f>
        <v>0</v>
      </c>
      <c r="BJ131" s="16" t="s">
        <v>77</v>
      </c>
      <c r="BK131" s="207">
        <f>ROUND(I131*H131,2)</f>
        <v>0</v>
      </c>
      <c r="BL131" s="16" t="s">
        <v>421</v>
      </c>
      <c r="BM131" s="206" t="s">
        <v>318</v>
      </c>
    </row>
    <row r="132" s="2" customFormat="1">
      <c r="A132" s="37"/>
      <c r="B132" s="38"/>
      <c r="C132" s="39"/>
      <c r="D132" s="208" t="s">
        <v>267</v>
      </c>
      <c r="E132" s="39"/>
      <c r="F132" s="209" t="s">
        <v>2342</v>
      </c>
      <c r="G132" s="39"/>
      <c r="H132" s="39"/>
      <c r="I132" s="210"/>
      <c r="J132" s="39"/>
      <c r="K132" s="39"/>
      <c r="L132" s="43"/>
      <c r="M132" s="211"/>
      <c r="N132" s="212"/>
      <c r="O132" s="83"/>
      <c r="P132" s="83"/>
      <c r="Q132" s="83"/>
      <c r="R132" s="83"/>
      <c r="S132" s="83"/>
      <c r="T132" s="84"/>
      <c r="U132" s="37"/>
      <c r="V132" s="37"/>
      <c r="W132" s="37"/>
      <c r="X132" s="37"/>
      <c r="Y132" s="37"/>
      <c r="Z132" s="37"/>
      <c r="AA132" s="37"/>
      <c r="AB132" s="37"/>
      <c r="AC132" s="37"/>
      <c r="AD132" s="37"/>
      <c r="AE132" s="37"/>
      <c r="AT132" s="16" t="s">
        <v>267</v>
      </c>
      <c r="AU132" s="16" t="s">
        <v>77</v>
      </c>
    </row>
    <row r="133" s="2" customFormat="1">
      <c r="A133" s="37"/>
      <c r="B133" s="38"/>
      <c r="C133" s="39"/>
      <c r="D133" s="208" t="s">
        <v>271</v>
      </c>
      <c r="E133" s="39"/>
      <c r="F133" s="213" t="s">
        <v>2344</v>
      </c>
      <c r="G133" s="39"/>
      <c r="H133" s="39"/>
      <c r="I133" s="210"/>
      <c r="J133" s="39"/>
      <c r="K133" s="39"/>
      <c r="L133" s="43"/>
      <c r="M133" s="211"/>
      <c r="N133" s="212"/>
      <c r="O133" s="83"/>
      <c r="P133" s="83"/>
      <c r="Q133" s="83"/>
      <c r="R133" s="83"/>
      <c r="S133" s="83"/>
      <c r="T133" s="84"/>
      <c r="U133" s="37"/>
      <c r="V133" s="37"/>
      <c r="W133" s="37"/>
      <c r="X133" s="37"/>
      <c r="Y133" s="37"/>
      <c r="Z133" s="37"/>
      <c r="AA133" s="37"/>
      <c r="AB133" s="37"/>
      <c r="AC133" s="37"/>
      <c r="AD133" s="37"/>
      <c r="AE133" s="37"/>
      <c r="AT133" s="16" t="s">
        <v>271</v>
      </c>
      <c r="AU133" s="16" t="s">
        <v>77</v>
      </c>
    </row>
    <row r="134" s="2" customFormat="1" ht="16.5" customHeight="1">
      <c r="A134" s="37"/>
      <c r="B134" s="38"/>
      <c r="C134" s="214" t="s">
        <v>295</v>
      </c>
      <c r="D134" s="214" t="s">
        <v>275</v>
      </c>
      <c r="E134" s="215" t="s">
        <v>2345</v>
      </c>
      <c r="F134" s="216" t="s">
        <v>2346</v>
      </c>
      <c r="G134" s="217" t="s">
        <v>365</v>
      </c>
      <c r="H134" s="218">
        <v>668</v>
      </c>
      <c r="I134" s="219"/>
      <c r="J134" s="220">
        <f>ROUND(I134*H134,2)</f>
        <v>0</v>
      </c>
      <c r="K134" s="216" t="s">
        <v>1261</v>
      </c>
      <c r="L134" s="221"/>
      <c r="M134" s="222" t="s">
        <v>19</v>
      </c>
      <c r="N134" s="223" t="s">
        <v>40</v>
      </c>
      <c r="O134" s="83"/>
      <c r="P134" s="204">
        <f>O134*H134</f>
        <v>0</v>
      </c>
      <c r="Q134" s="204">
        <v>0.0095999999999999992</v>
      </c>
      <c r="R134" s="204">
        <f>Q134*H134</f>
        <v>6.4127999999999998</v>
      </c>
      <c r="S134" s="204">
        <v>0</v>
      </c>
      <c r="T134" s="205">
        <f>S134*H134</f>
        <v>0</v>
      </c>
      <c r="U134" s="37"/>
      <c r="V134" s="37"/>
      <c r="W134" s="37"/>
      <c r="X134" s="37"/>
      <c r="Y134" s="37"/>
      <c r="Z134" s="37"/>
      <c r="AA134" s="37"/>
      <c r="AB134" s="37"/>
      <c r="AC134" s="37"/>
      <c r="AD134" s="37"/>
      <c r="AE134" s="37"/>
      <c r="AR134" s="206" t="s">
        <v>2343</v>
      </c>
      <c r="AT134" s="206" t="s">
        <v>275</v>
      </c>
      <c r="AU134" s="206" t="s">
        <v>77</v>
      </c>
      <c r="AY134" s="16" t="s">
        <v>260</v>
      </c>
      <c r="BE134" s="207">
        <f>IF(N134="základní",J134,0)</f>
        <v>0</v>
      </c>
      <c r="BF134" s="207">
        <f>IF(N134="snížená",J134,0)</f>
        <v>0</v>
      </c>
      <c r="BG134" s="207">
        <f>IF(N134="zákl. přenesená",J134,0)</f>
        <v>0</v>
      </c>
      <c r="BH134" s="207">
        <f>IF(N134="sníž. přenesená",J134,0)</f>
        <v>0</v>
      </c>
      <c r="BI134" s="207">
        <f>IF(N134="nulová",J134,0)</f>
        <v>0</v>
      </c>
      <c r="BJ134" s="16" t="s">
        <v>77</v>
      </c>
      <c r="BK134" s="207">
        <f>ROUND(I134*H134,2)</f>
        <v>0</v>
      </c>
      <c r="BL134" s="16" t="s">
        <v>421</v>
      </c>
      <c r="BM134" s="206" t="s">
        <v>323</v>
      </c>
    </row>
    <row r="135" s="2" customFormat="1">
      <c r="A135" s="37"/>
      <c r="B135" s="38"/>
      <c r="C135" s="39"/>
      <c r="D135" s="208" t="s">
        <v>267</v>
      </c>
      <c r="E135" s="39"/>
      <c r="F135" s="209" t="s">
        <v>2346</v>
      </c>
      <c r="G135" s="39"/>
      <c r="H135" s="39"/>
      <c r="I135" s="210"/>
      <c r="J135" s="39"/>
      <c r="K135" s="39"/>
      <c r="L135" s="43"/>
      <c r="M135" s="211"/>
      <c r="N135" s="212"/>
      <c r="O135" s="83"/>
      <c r="P135" s="83"/>
      <c r="Q135" s="83"/>
      <c r="R135" s="83"/>
      <c r="S135" s="83"/>
      <c r="T135" s="84"/>
      <c r="U135" s="37"/>
      <c r="V135" s="37"/>
      <c r="W135" s="37"/>
      <c r="X135" s="37"/>
      <c r="Y135" s="37"/>
      <c r="Z135" s="37"/>
      <c r="AA135" s="37"/>
      <c r="AB135" s="37"/>
      <c r="AC135" s="37"/>
      <c r="AD135" s="37"/>
      <c r="AE135" s="37"/>
      <c r="AT135" s="16" t="s">
        <v>267</v>
      </c>
      <c r="AU135" s="16" t="s">
        <v>77</v>
      </c>
    </row>
    <row r="136" s="2" customFormat="1">
      <c r="A136" s="37"/>
      <c r="B136" s="38"/>
      <c r="C136" s="39"/>
      <c r="D136" s="208" t="s">
        <v>271</v>
      </c>
      <c r="E136" s="39"/>
      <c r="F136" s="213" t="s">
        <v>2347</v>
      </c>
      <c r="G136" s="39"/>
      <c r="H136" s="39"/>
      <c r="I136" s="210"/>
      <c r="J136" s="39"/>
      <c r="K136" s="39"/>
      <c r="L136" s="43"/>
      <c r="M136" s="211"/>
      <c r="N136" s="212"/>
      <c r="O136" s="83"/>
      <c r="P136" s="83"/>
      <c r="Q136" s="83"/>
      <c r="R136" s="83"/>
      <c r="S136" s="83"/>
      <c r="T136" s="84"/>
      <c r="U136" s="37"/>
      <c r="V136" s="37"/>
      <c r="W136" s="37"/>
      <c r="X136" s="37"/>
      <c r="Y136" s="37"/>
      <c r="Z136" s="37"/>
      <c r="AA136" s="37"/>
      <c r="AB136" s="37"/>
      <c r="AC136" s="37"/>
      <c r="AD136" s="37"/>
      <c r="AE136" s="37"/>
      <c r="AT136" s="16" t="s">
        <v>271</v>
      </c>
      <c r="AU136" s="16" t="s">
        <v>77</v>
      </c>
    </row>
    <row r="137" s="2" customFormat="1" ht="16.5" customHeight="1">
      <c r="A137" s="37"/>
      <c r="B137" s="38"/>
      <c r="C137" s="195" t="s">
        <v>325</v>
      </c>
      <c r="D137" s="195" t="s">
        <v>261</v>
      </c>
      <c r="E137" s="196" t="s">
        <v>3630</v>
      </c>
      <c r="F137" s="197" t="s">
        <v>3631</v>
      </c>
      <c r="G137" s="198" t="s">
        <v>975</v>
      </c>
      <c r="H137" s="199">
        <v>26.452999999999999</v>
      </c>
      <c r="I137" s="200"/>
      <c r="J137" s="201">
        <f>ROUND(I137*H137,2)</f>
        <v>0</v>
      </c>
      <c r="K137" s="197" t="s">
        <v>1261</v>
      </c>
      <c r="L137" s="43"/>
      <c r="M137" s="202" t="s">
        <v>19</v>
      </c>
      <c r="N137" s="203" t="s">
        <v>40</v>
      </c>
      <c r="O137" s="83"/>
      <c r="P137" s="204">
        <f>O137*H137</f>
        <v>0</v>
      </c>
      <c r="Q137" s="204">
        <v>0</v>
      </c>
      <c r="R137" s="204">
        <f>Q137*H137</f>
        <v>0</v>
      </c>
      <c r="S137" s="204">
        <v>0</v>
      </c>
      <c r="T137" s="205">
        <f>S137*H137</f>
        <v>0</v>
      </c>
      <c r="U137" s="37"/>
      <c r="V137" s="37"/>
      <c r="W137" s="37"/>
      <c r="X137" s="37"/>
      <c r="Y137" s="37"/>
      <c r="Z137" s="37"/>
      <c r="AA137" s="37"/>
      <c r="AB137" s="37"/>
      <c r="AC137" s="37"/>
      <c r="AD137" s="37"/>
      <c r="AE137" s="37"/>
      <c r="AR137" s="206" t="s">
        <v>421</v>
      </c>
      <c r="AT137" s="206" t="s">
        <v>261</v>
      </c>
      <c r="AU137" s="206" t="s">
        <v>77</v>
      </c>
      <c r="AY137" s="16" t="s">
        <v>260</v>
      </c>
      <c r="BE137" s="207">
        <f>IF(N137="základní",J137,0)</f>
        <v>0</v>
      </c>
      <c r="BF137" s="207">
        <f>IF(N137="snížená",J137,0)</f>
        <v>0</v>
      </c>
      <c r="BG137" s="207">
        <f>IF(N137="zákl. přenesená",J137,0)</f>
        <v>0</v>
      </c>
      <c r="BH137" s="207">
        <f>IF(N137="sníž. přenesená",J137,0)</f>
        <v>0</v>
      </c>
      <c r="BI137" s="207">
        <f>IF(N137="nulová",J137,0)</f>
        <v>0</v>
      </c>
      <c r="BJ137" s="16" t="s">
        <v>77</v>
      </c>
      <c r="BK137" s="207">
        <f>ROUND(I137*H137,2)</f>
        <v>0</v>
      </c>
      <c r="BL137" s="16" t="s">
        <v>421</v>
      </c>
      <c r="BM137" s="206" t="s">
        <v>329</v>
      </c>
    </row>
    <row r="138" s="2" customFormat="1">
      <c r="A138" s="37"/>
      <c r="B138" s="38"/>
      <c r="C138" s="39"/>
      <c r="D138" s="208" t="s">
        <v>267</v>
      </c>
      <c r="E138" s="39"/>
      <c r="F138" s="209" t="s">
        <v>3632</v>
      </c>
      <c r="G138" s="39"/>
      <c r="H138" s="39"/>
      <c r="I138" s="210"/>
      <c r="J138" s="39"/>
      <c r="K138" s="39"/>
      <c r="L138" s="43"/>
      <c r="M138" s="211"/>
      <c r="N138" s="212"/>
      <c r="O138" s="83"/>
      <c r="P138" s="83"/>
      <c r="Q138" s="83"/>
      <c r="R138" s="83"/>
      <c r="S138" s="83"/>
      <c r="T138" s="84"/>
      <c r="U138" s="37"/>
      <c r="V138" s="37"/>
      <c r="W138" s="37"/>
      <c r="X138" s="37"/>
      <c r="Y138" s="37"/>
      <c r="Z138" s="37"/>
      <c r="AA138" s="37"/>
      <c r="AB138" s="37"/>
      <c r="AC138" s="37"/>
      <c r="AD138" s="37"/>
      <c r="AE138" s="37"/>
      <c r="AT138" s="16" t="s">
        <v>267</v>
      </c>
      <c r="AU138" s="16" t="s">
        <v>77</v>
      </c>
    </row>
    <row r="139" s="2" customFormat="1">
      <c r="A139" s="37"/>
      <c r="B139" s="38"/>
      <c r="C139" s="39"/>
      <c r="D139" s="254" t="s">
        <v>1425</v>
      </c>
      <c r="E139" s="39"/>
      <c r="F139" s="255" t="s">
        <v>3633</v>
      </c>
      <c r="G139" s="39"/>
      <c r="H139" s="39"/>
      <c r="I139" s="210"/>
      <c r="J139" s="39"/>
      <c r="K139" s="39"/>
      <c r="L139" s="43"/>
      <c r="M139" s="211"/>
      <c r="N139" s="212"/>
      <c r="O139" s="83"/>
      <c r="P139" s="83"/>
      <c r="Q139" s="83"/>
      <c r="R139" s="83"/>
      <c r="S139" s="83"/>
      <c r="T139" s="84"/>
      <c r="U139" s="37"/>
      <c r="V139" s="37"/>
      <c r="W139" s="37"/>
      <c r="X139" s="37"/>
      <c r="Y139" s="37"/>
      <c r="Z139" s="37"/>
      <c r="AA139" s="37"/>
      <c r="AB139" s="37"/>
      <c r="AC139" s="37"/>
      <c r="AD139" s="37"/>
      <c r="AE139" s="37"/>
      <c r="AT139" s="16" t="s">
        <v>1425</v>
      </c>
      <c r="AU139" s="16" t="s">
        <v>77</v>
      </c>
    </row>
    <row r="140" s="2" customFormat="1">
      <c r="A140" s="37"/>
      <c r="B140" s="38"/>
      <c r="C140" s="39"/>
      <c r="D140" s="208" t="s">
        <v>271</v>
      </c>
      <c r="E140" s="39"/>
      <c r="F140" s="213" t="s">
        <v>3634</v>
      </c>
      <c r="G140" s="39"/>
      <c r="H140" s="39"/>
      <c r="I140" s="210"/>
      <c r="J140" s="39"/>
      <c r="K140" s="39"/>
      <c r="L140" s="43"/>
      <c r="M140" s="211"/>
      <c r="N140" s="212"/>
      <c r="O140" s="83"/>
      <c r="P140" s="83"/>
      <c r="Q140" s="83"/>
      <c r="R140" s="83"/>
      <c r="S140" s="83"/>
      <c r="T140" s="84"/>
      <c r="U140" s="37"/>
      <c r="V140" s="37"/>
      <c r="W140" s="37"/>
      <c r="X140" s="37"/>
      <c r="Y140" s="37"/>
      <c r="Z140" s="37"/>
      <c r="AA140" s="37"/>
      <c r="AB140" s="37"/>
      <c r="AC140" s="37"/>
      <c r="AD140" s="37"/>
      <c r="AE140" s="37"/>
      <c r="AT140" s="16" t="s">
        <v>271</v>
      </c>
      <c r="AU140" s="16" t="s">
        <v>77</v>
      </c>
    </row>
    <row r="141" s="2" customFormat="1" ht="16.5" customHeight="1">
      <c r="A141" s="37"/>
      <c r="B141" s="38"/>
      <c r="C141" s="195" t="s">
        <v>299</v>
      </c>
      <c r="D141" s="195" t="s">
        <v>261</v>
      </c>
      <c r="E141" s="196" t="s">
        <v>3635</v>
      </c>
      <c r="F141" s="197" t="s">
        <v>3636</v>
      </c>
      <c r="G141" s="198" t="s">
        <v>975</v>
      </c>
      <c r="H141" s="199">
        <v>79.358999999999995</v>
      </c>
      <c r="I141" s="200"/>
      <c r="J141" s="201">
        <f>ROUND(I141*H141,2)</f>
        <v>0</v>
      </c>
      <c r="K141" s="197" t="s">
        <v>1261</v>
      </c>
      <c r="L141" s="43"/>
      <c r="M141" s="202" t="s">
        <v>19</v>
      </c>
      <c r="N141" s="203" t="s">
        <v>40</v>
      </c>
      <c r="O141" s="83"/>
      <c r="P141" s="204">
        <f>O141*H141</f>
        <v>0</v>
      </c>
      <c r="Q141" s="204">
        <v>0</v>
      </c>
      <c r="R141" s="204">
        <f>Q141*H141</f>
        <v>0</v>
      </c>
      <c r="S141" s="204">
        <v>0</v>
      </c>
      <c r="T141" s="205">
        <f>S141*H141</f>
        <v>0</v>
      </c>
      <c r="U141" s="37"/>
      <c r="V141" s="37"/>
      <c r="W141" s="37"/>
      <c r="X141" s="37"/>
      <c r="Y141" s="37"/>
      <c r="Z141" s="37"/>
      <c r="AA141" s="37"/>
      <c r="AB141" s="37"/>
      <c r="AC141" s="37"/>
      <c r="AD141" s="37"/>
      <c r="AE141" s="37"/>
      <c r="AR141" s="206" t="s">
        <v>421</v>
      </c>
      <c r="AT141" s="206" t="s">
        <v>261</v>
      </c>
      <c r="AU141" s="206" t="s">
        <v>77</v>
      </c>
      <c r="AY141" s="16" t="s">
        <v>260</v>
      </c>
      <c r="BE141" s="207">
        <f>IF(N141="základní",J141,0)</f>
        <v>0</v>
      </c>
      <c r="BF141" s="207">
        <f>IF(N141="snížená",J141,0)</f>
        <v>0</v>
      </c>
      <c r="BG141" s="207">
        <f>IF(N141="zákl. přenesená",J141,0)</f>
        <v>0</v>
      </c>
      <c r="BH141" s="207">
        <f>IF(N141="sníž. přenesená",J141,0)</f>
        <v>0</v>
      </c>
      <c r="BI141" s="207">
        <f>IF(N141="nulová",J141,0)</f>
        <v>0</v>
      </c>
      <c r="BJ141" s="16" t="s">
        <v>77</v>
      </c>
      <c r="BK141" s="207">
        <f>ROUND(I141*H141,2)</f>
        <v>0</v>
      </c>
      <c r="BL141" s="16" t="s">
        <v>421</v>
      </c>
      <c r="BM141" s="206" t="s">
        <v>333</v>
      </c>
    </row>
    <row r="142" s="2" customFormat="1">
      <c r="A142" s="37"/>
      <c r="B142" s="38"/>
      <c r="C142" s="39"/>
      <c r="D142" s="208" t="s">
        <v>267</v>
      </c>
      <c r="E142" s="39"/>
      <c r="F142" s="209" t="s">
        <v>3637</v>
      </c>
      <c r="G142" s="39"/>
      <c r="H142" s="39"/>
      <c r="I142" s="210"/>
      <c r="J142" s="39"/>
      <c r="K142" s="39"/>
      <c r="L142" s="43"/>
      <c r="M142" s="211"/>
      <c r="N142" s="212"/>
      <c r="O142" s="83"/>
      <c r="P142" s="83"/>
      <c r="Q142" s="83"/>
      <c r="R142" s="83"/>
      <c r="S142" s="83"/>
      <c r="T142" s="84"/>
      <c r="U142" s="37"/>
      <c r="V142" s="37"/>
      <c r="W142" s="37"/>
      <c r="X142" s="37"/>
      <c r="Y142" s="37"/>
      <c r="Z142" s="37"/>
      <c r="AA142" s="37"/>
      <c r="AB142" s="37"/>
      <c r="AC142" s="37"/>
      <c r="AD142" s="37"/>
      <c r="AE142" s="37"/>
      <c r="AT142" s="16" t="s">
        <v>267</v>
      </c>
      <c r="AU142" s="16" t="s">
        <v>77</v>
      </c>
    </row>
    <row r="143" s="2" customFormat="1">
      <c r="A143" s="37"/>
      <c r="B143" s="38"/>
      <c r="C143" s="39"/>
      <c r="D143" s="254" t="s">
        <v>1425</v>
      </c>
      <c r="E143" s="39"/>
      <c r="F143" s="255" t="s">
        <v>3638</v>
      </c>
      <c r="G143" s="39"/>
      <c r="H143" s="39"/>
      <c r="I143" s="210"/>
      <c r="J143" s="39"/>
      <c r="K143" s="39"/>
      <c r="L143" s="43"/>
      <c r="M143" s="211"/>
      <c r="N143" s="212"/>
      <c r="O143" s="83"/>
      <c r="P143" s="83"/>
      <c r="Q143" s="83"/>
      <c r="R143" s="83"/>
      <c r="S143" s="83"/>
      <c r="T143" s="84"/>
      <c r="U143" s="37"/>
      <c r="V143" s="37"/>
      <c r="W143" s="37"/>
      <c r="X143" s="37"/>
      <c r="Y143" s="37"/>
      <c r="Z143" s="37"/>
      <c r="AA143" s="37"/>
      <c r="AB143" s="37"/>
      <c r="AC143" s="37"/>
      <c r="AD143" s="37"/>
      <c r="AE143" s="37"/>
      <c r="AT143" s="16" t="s">
        <v>1425</v>
      </c>
      <c r="AU143" s="16" t="s">
        <v>77</v>
      </c>
    </row>
    <row r="144" s="2" customFormat="1">
      <c r="A144" s="37"/>
      <c r="B144" s="38"/>
      <c r="C144" s="39"/>
      <c r="D144" s="208" t="s">
        <v>271</v>
      </c>
      <c r="E144" s="39"/>
      <c r="F144" s="213" t="s">
        <v>3639</v>
      </c>
      <c r="G144" s="39"/>
      <c r="H144" s="39"/>
      <c r="I144" s="210"/>
      <c r="J144" s="39"/>
      <c r="K144" s="39"/>
      <c r="L144" s="43"/>
      <c r="M144" s="211"/>
      <c r="N144" s="212"/>
      <c r="O144" s="83"/>
      <c r="P144" s="83"/>
      <c r="Q144" s="83"/>
      <c r="R144" s="83"/>
      <c r="S144" s="83"/>
      <c r="T144" s="84"/>
      <c r="U144" s="37"/>
      <c r="V144" s="37"/>
      <c r="W144" s="37"/>
      <c r="X144" s="37"/>
      <c r="Y144" s="37"/>
      <c r="Z144" s="37"/>
      <c r="AA144" s="37"/>
      <c r="AB144" s="37"/>
      <c r="AC144" s="37"/>
      <c r="AD144" s="37"/>
      <c r="AE144" s="37"/>
      <c r="AT144" s="16" t="s">
        <v>271</v>
      </c>
      <c r="AU144" s="16" t="s">
        <v>77</v>
      </c>
    </row>
    <row r="145" s="11" customFormat="1" ht="25.92" customHeight="1">
      <c r="A145" s="11"/>
      <c r="B145" s="181"/>
      <c r="C145" s="182"/>
      <c r="D145" s="183" t="s">
        <v>68</v>
      </c>
      <c r="E145" s="184" t="s">
        <v>1962</v>
      </c>
      <c r="F145" s="184" t="s">
        <v>1963</v>
      </c>
      <c r="G145" s="182"/>
      <c r="H145" s="182"/>
      <c r="I145" s="185"/>
      <c r="J145" s="186">
        <f>BK145</f>
        <v>0</v>
      </c>
      <c r="K145" s="182"/>
      <c r="L145" s="187"/>
      <c r="M145" s="188"/>
      <c r="N145" s="189"/>
      <c r="O145" s="189"/>
      <c r="P145" s="190">
        <f>SUM(P146:P148)</f>
        <v>0</v>
      </c>
      <c r="Q145" s="189"/>
      <c r="R145" s="190">
        <f>SUM(R146:R148)</f>
        <v>0.40906599999999999</v>
      </c>
      <c r="S145" s="189"/>
      <c r="T145" s="191">
        <f>SUM(T146:T148)</f>
        <v>0</v>
      </c>
      <c r="U145" s="11"/>
      <c r="V145" s="11"/>
      <c r="W145" s="11"/>
      <c r="X145" s="11"/>
      <c r="Y145" s="11"/>
      <c r="Z145" s="11"/>
      <c r="AA145" s="11"/>
      <c r="AB145" s="11"/>
      <c r="AC145" s="11"/>
      <c r="AD145" s="11"/>
      <c r="AE145" s="11"/>
      <c r="AR145" s="192" t="s">
        <v>79</v>
      </c>
      <c r="AT145" s="193" t="s">
        <v>68</v>
      </c>
      <c r="AU145" s="193" t="s">
        <v>69</v>
      </c>
      <c r="AY145" s="192" t="s">
        <v>260</v>
      </c>
      <c r="BK145" s="194">
        <f>SUM(BK146:BK148)</f>
        <v>0</v>
      </c>
    </row>
    <row r="146" s="2" customFormat="1" ht="16.5" customHeight="1">
      <c r="A146" s="37"/>
      <c r="B146" s="38"/>
      <c r="C146" s="195" t="s">
        <v>8</v>
      </c>
      <c r="D146" s="195" t="s">
        <v>261</v>
      </c>
      <c r="E146" s="196" t="s">
        <v>2348</v>
      </c>
      <c r="F146" s="197" t="s">
        <v>2349</v>
      </c>
      <c r="G146" s="198" t="s">
        <v>1891</v>
      </c>
      <c r="H146" s="199">
        <v>584.38</v>
      </c>
      <c r="I146" s="200"/>
      <c r="J146" s="201">
        <f>ROUND(I146*H146,2)</f>
        <v>0</v>
      </c>
      <c r="K146" s="197" t="s">
        <v>19</v>
      </c>
      <c r="L146" s="43"/>
      <c r="M146" s="202" t="s">
        <v>19</v>
      </c>
      <c r="N146" s="203" t="s">
        <v>40</v>
      </c>
      <c r="O146" s="83"/>
      <c r="P146" s="204">
        <f>O146*H146</f>
        <v>0</v>
      </c>
      <c r="Q146" s="204">
        <v>0.00069999999999999999</v>
      </c>
      <c r="R146" s="204">
        <f>Q146*H146</f>
        <v>0.40906599999999999</v>
      </c>
      <c r="S146" s="204">
        <v>0</v>
      </c>
      <c r="T146" s="205">
        <f>S146*H146</f>
        <v>0</v>
      </c>
      <c r="U146" s="37"/>
      <c r="V146" s="37"/>
      <c r="W146" s="37"/>
      <c r="X146" s="37"/>
      <c r="Y146" s="37"/>
      <c r="Z146" s="37"/>
      <c r="AA146" s="37"/>
      <c r="AB146" s="37"/>
      <c r="AC146" s="37"/>
      <c r="AD146" s="37"/>
      <c r="AE146" s="37"/>
      <c r="AR146" s="206" t="s">
        <v>303</v>
      </c>
      <c r="AT146" s="206" t="s">
        <v>261</v>
      </c>
      <c r="AU146" s="206" t="s">
        <v>77</v>
      </c>
      <c r="AY146" s="16" t="s">
        <v>260</v>
      </c>
      <c r="BE146" s="207">
        <f>IF(N146="základní",J146,0)</f>
        <v>0</v>
      </c>
      <c r="BF146" s="207">
        <f>IF(N146="snížená",J146,0)</f>
        <v>0</v>
      </c>
      <c r="BG146" s="207">
        <f>IF(N146="zákl. přenesená",J146,0)</f>
        <v>0</v>
      </c>
      <c r="BH146" s="207">
        <f>IF(N146="sníž. přenesená",J146,0)</f>
        <v>0</v>
      </c>
      <c r="BI146" s="207">
        <f>IF(N146="nulová",J146,0)</f>
        <v>0</v>
      </c>
      <c r="BJ146" s="16" t="s">
        <v>77</v>
      </c>
      <c r="BK146" s="207">
        <f>ROUND(I146*H146,2)</f>
        <v>0</v>
      </c>
      <c r="BL146" s="16" t="s">
        <v>303</v>
      </c>
      <c r="BM146" s="206" t="s">
        <v>337</v>
      </c>
    </row>
    <row r="147" s="2" customFormat="1">
      <c r="A147" s="37"/>
      <c r="B147" s="38"/>
      <c r="C147" s="39"/>
      <c r="D147" s="208" t="s">
        <v>267</v>
      </c>
      <c r="E147" s="39"/>
      <c r="F147" s="209" t="s">
        <v>2349</v>
      </c>
      <c r="G147" s="39"/>
      <c r="H147" s="39"/>
      <c r="I147" s="210"/>
      <c r="J147" s="39"/>
      <c r="K147" s="39"/>
      <c r="L147" s="43"/>
      <c r="M147" s="211"/>
      <c r="N147" s="212"/>
      <c r="O147" s="83"/>
      <c r="P147" s="83"/>
      <c r="Q147" s="83"/>
      <c r="R147" s="83"/>
      <c r="S147" s="83"/>
      <c r="T147" s="84"/>
      <c r="U147" s="37"/>
      <c r="V147" s="37"/>
      <c r="W147" s="37"/>
      <c r="X147" s="37"/>
      <c r="Y147" s="37"/>
      <c r="Z147" s="37"/>
      <c r="AA147" s="37"/>
      <c r="AB147" s="37"/>
      <c r="AC147" s="37"/>
      <c r="AD147" s="37"/>
      <c r="AE147" s="37"/>
      <c r="AT147" s="16" t="s">
        <v>267</v>
      </c>
      <c r="AU147" s="16" t="s">
        <v>77</v>
      </c>
    </row>
    <row r="148" s="2" customFormat="1">
      <c r="A148" s="37"/>
      <c r="B148" s="38"/>
      <c r="C148" s="39"/>
      <c r="D148" s="208" t="s">
        <v>271</v>
      </c>
      <c r="E148" s="39"/>
      <c r="F148" s="213" t="s">
        <v>2350</v>
      </c>
      <c r="G148" s="39"/>
      <c r="H148" s="39"/>
      <c r="I148" s="210"/>
      <c r="J148" s="39"/>
      <c r="K148" s="39"/>
      <c r="L148" s="43"/>
      <c r="M148" s="211"/>
      <c r="N148" s="212"/>
      <c r="O148" s="83"/>
      <c r="P148" s="83"/>
      <c r="Q148" s="83"/>
      <c r="R148" s="83"/>
      <c r="S148" s="83"/>
      <c r="T148" s="84"/>
      <c r="U148" s="37"/>
      <c r="V148" s="37"/>
      <c r="W148" s="37"/>
      <c r="X148" s="37"/>
      <c r="Y148" s="37"/>
      <c r="Z148" s="37"/>
      <c r="AA148" s="37"/>
      <c r="AB148" s="37"/>
      <c r="AC148" s="37"/>
      <c r="AD148" s="37"/>
      <c r="AE148" s="37"/>
      <c r="AT148" s="16" t="s">
        <v>271</v>
      </c>
      <c r="AU148" s="16" t="s">
        <v>77</v>
      </c>
    </row>
    <row r="149" s="11" customFormat="1" ht="25.92" customHeight="1">
      <c r="A149" s="11"/>
      <c r="B149" s="181"/>
      <c r="C149" s="182"/>
      <c r="D149" s="183" t="s">
        <v>68</v>
      </c>
      <c r="E149" s="184" t="s">
        <v>279</v>
      </c>
      <c r="F149" s="184" t="s">
        <v>2351</v>
      </c>
      <c r="G149" s="182"/>
      <c r="H149" s="182"/>
      <c r="I149" s="185"/>
      <c r="J149" s="186">
        <f>BK149</f>
        <v>0</v>
      </c>
      <c r="K149" s="182"/>
      <c r="L149" s="187"/>
      <c r="M149" s="188"/>
      <c r="N149" s="189"/>
      <c r="O149" s="189"/>
      <c r="P149" s="190">
        <f>SUM(P150:P160)</f>
        <v>0</v>
      </c>
      <c r="Q149" s="189"/>
      <c r="R149" s="190">
        <f>SUM(R150:R160)</f>
        <v>2.1628337000000002</v>
      </c>
      <c r="S149" s="189"/>
      <c r="T149" s="191">
        <f>SUM(T150:T160)</f>
        <v>106.88</v>
      </c>
      <c r="U149" s="11"/>
      <c r="V149" s="11"/>
      <c r="W149" s="11"/>
      <c r="X149" s="11"/>
      <c r="Y149" s="11"/>
      <c r="Z149" s="11"/>
      <c r="AA149" s="11"/>
      <c r="AB149" s="11"/>
      <c r="AC149" s="11"/>
      <c r="AD149" s="11"/>
      <c r="AE149" s="11"/>
      <c r="AR149" s="192" t="s">
        <v>77</v>
      </c>
      <c r="AT149" s="193" t="s">
        <v>68</v>
      </c>
      <c r="AU149" s="193" t="s">
        <v>69</v>
      </c>
      <c r="AY149" s="192" t="s">
        <v>260</v>
      </c>
      <c r="BK149" s="194">
        <f>SUM(BK150:BK160)</f>
        <v>0</v>
      </c>
    </row>
    <row r="150" s="2" customFormat="1" ht="16.5" customHeight="1">
      <c r="A150" s="37"/>
      <c r="B150" s="38"/>
      <c r="C150" s="195" t="s">
        <v>303</v>
      </c>
      <c r="D150" s="195" t="s">
        <v>261</v>
      </c>
      <c r="E150" s="196" t="s">
        <v>3640</v>
      </c>
      <c r="F150" s="197" t="s">
        <v>3641</v>
      </c>
      <c r="G150" s="198" t="s">
        <v>547</v>
      </c>
      <c r="H150" s="199">
        <v>334</v>
      </c>
      <c r="I150" s="200"/>
      <c r="J150" s="201">
        <f>ROUND(I150*H150,2)</f>
        <v>0</v>
      </c>
      <c r="K150" s="197" t="s">
        <v>1261</v>
      </c>
      <c r="L150" s="43"/>
      <c r="M150" s="202" t="s">
        <v>19</v>
      </c>
      <c r="N150" s="203" t="s">
        <v>40</v>
      </c>
      <c r="O150" s="83"/>
      <c r="P150" s="204">
        <f>O150*H150</f>
        <v>0</v>
      </c>
      <c r="Q150" s="204">
        <v>0</v>
      </c>
      <c r="R150" s="204">
        <f>Q150*H150</f>
        <v>0</v>
      </c>
      <c r="S150" s="204">
        <v>0.32000000000000001</v>
      </c>
      <c r="T150" s="205">
        <f>S150*H150</f>
        <v>106.88</v>
      </c>
      <c r="U150" s="37"/>
      <c r="V150" s="37"/>
      <c r="W150" s="37"/>
      <c r="X150" s="37"/>
      <c r="Y150" s="37"/>
      <c r="Z150" s="37"/>
      <c r="AA150" s="37"/>
      <c r="AB150" s="37"/>
      <c r="AC150" s="37"/>
      <c r="AD150" s="37"/>
      <c r="AE150" s="37"/>
      <c r="AR150" s="206" t="s">
        <v>266</v>
      </c>
      <c r="AT150" s="206" t="s">
        <v>261</v>
      </c>
      <c r="AU150" s="206" t="s">
        <v>77</v>
      </c>
      <c r="AY150" s="16" t="s">
        <v>260</v>
      </c>
      <c r="BE150" s="207">
        <f>IF(N150="základní",J150,0)</f>
        <v>0</v>
      </c>
      <c r="BF150" s="207">
        <f>IF(N150="snížená",J150,0)</f>
        <v>0</v>
      </c>
      <c r="BG150" s="207">
        <f>IF(N150="zákl. přenesená",J150,0)</f>
        <v>0</v>
      </c>
      <c r="BH150" s="207">
        <f>IF(N150="sníž. přenesená",J150,0)</f>
        <v>0</v>
      </c>
      <c r="BI150" s="207">
        <f>IF(N150="nulová",J150,0)</f>
        <v>0</v>
      </c>
      <c r="BJ150" s="16" t="s">
        <v>77</v>
      </c>
      <c r="BK150" s="207">
        <f>ROUND(I150*H150,2)</f>
        <v>0</v>
      </c>
      <c r="BL150" s="16" t="s">
        <v>266</v>
      </c>
      <c r="BM150" s="206" t="s">
        <v>341</v>
      </c>
    </row>
    <row r="151" s="2" customFormat="1">
      <c r="A151" s="37"/>
      <c r="B151" s="38"/>
      <c r="C151" s="39"/>
      <c r="D151" s="208" t="s">
        <v>267</v>
      </c>
      <c r="E151" s="39"/>
      <c r="F151" s="209" t="s">
        <v>3642</v>
      </c>
      <c r="G151" s="39"/>
      <c r="H151" s="39"/>
      <c r="I151" s="210"/>
      <c r="J151" s="39"/>
      <c r="K151" s="39"/>
      <c r="L151" s="43"/>
      <c r="M151" s="211"/>
      <c r="N151" s="212"/>
      <c r="O151" s="83"/>
      <c r="P151" s="83"/>
      <c r="Q151" s="83"/>
      <c r="R151" s="83"/>
      <c r="S151" s="83"/>
      <c r="T151" s="84"/>
      <c r="U151" s="37"/>
      <c r="V151" s="37"/>
      <c r="W151" s="37"/>
      <c r="X151" s="37"/>
      <c r="Y151" s="37"/>
      <c r="Z151" s="37"/>
      <c r="AA151" s="37"/>
      <c r="AB151" s="37"/>
      <c r="AC151" s="37"/>
      <c r="AD151" s="37"/>
      <c r="AE151" s="37"/>
      <c r="AT151" s="16" t="s">
        <v>267</v>
      </c>
      <c r="AU151" s="16" t="s">
        <v>77</v>
      </c>
    </row>
    <row r="152" s="2" customFormat="1">
      <c r="A152" s="37"/>
      <c r="B152" s="38"/>
      <c r="C152" s="39"/>
      <c r="D152" s="254" t="s">
        <v>1425</v>
      </c>
      <c r="E152" s="39"/>
      <c r="F152" s="255" t="s">
        <v>3643</v>
      </c>
      <c r="G152" s="39"/>
      <c r="H152" s="39"/>
      <c r="I152" s="210"/>
      <c r="J152" s="39"/>
      <c r="K152" s="39"/>
      <c r="L152" s="43"/>
      <c r="M152" s="211"/>
      <c r="N152" s="212"/>
      <c r="O152" s="83"/>
      <c r="P152" s="83"/>
      <c r="Q152" s="83"/>
      <c r="R152" s="83"/>
      <c r="S152" s="83"/>
      <c r="T152" s="84"/>
      <c r="U152" s="37"/>
      <c r="V152" s="37"/>
      <c r="W152" s="37"/>
      <c r="X152" s="37"/>
      <c r="Y152" s="37"/>
      <c r="Z152" s="37"/>
      <c r="AA152" s="37"/>
      <c r="AB152" s="37"/>
      <c r="AC152" s="37"/>
      <c r="AD152" s="37"/>
      <c r="AE152" s="37"/>
      <c r="AT152" s="16" t="s">
        <v>1425</v>
      </c>
      <c r="AU152" s="16" t="s">
        <v>77</v>
      </c>
    </row>
    <row r="153" s="2" customFormat="1">
      <c r="A153" s="37"/>
      <c r="B153" s="38"/>
      <c r="C153" s="39"/>
      <c r="D153" s="208" t="s">
        <v>271</v>
      </c>
      <c r="E153" s="39"/>
      <c r="F153" s="213" t="s">
        <v>3644</v>
      </c>
      <c r="G153" s="39"/>
      <c r="H153" s="39"/>
      <c r="I153" s="210"/>
      <c r="J153" s="39"/>
      <c r="K153" s="39"/>
      <c r="L153" s="43"/>
      <c r="M153" s="211"/>
      <c r="N153" s="212"/>
      <c r="O153" s="83"/>
      <c r="P153" s="83"/>
      <c r="Q153" s="83"/>
      <c r="R153" s="83"/>
      <c r="S153" s="83"/>
      <c r="T153" s="84"/>
      <c r="U153" s="37"/>
      <c r="V153" s="37"/>
      <c r="W153" s="37"/>
      <c r="X153" s="37"/>
      <c r="Y153" s="37"/>
      <c r="Z153" s="37"/>
      <c r="AA153" s="37"/>
      <c r="AB153" s="37"/>
      <c r="AC153" s="37"/>
      <c r="AD153" s="37"/>
      <c r="AE153" s="37"/>
      <c r="AT153" s="16" t="s">
        <v>271</v>
      </c>
      <c r="AU153" s="16" t="s">
        <v>77</v>
      </c>
    </row>
    <row r="154" s="2" customFormat="1" ht="16.5" customHeight="1">
      <c r="A154" s="37"/>
      <c r="B154" s="38"/>
      <c r="C154" s="195" t="s">
        <v>343</v>
      </c>
      <c r="D154" s="195" t="s">
        <v>261</v>
      </c>
      <c r="E154" s="196" t="s">
        <v>3645</v>
      </c>
      <c r="F154" s="197" t="s">
        <v>3646</v>
      </c>
      <c r="G154" s="198" t="s">
        <v>547</v>
      </c>
      <c r="H154" s="199">
        <v>167</v>
      </c>
      <c r="I154" s="200"/>
      <c r="J154" s="201">
        <f>ROUND(I154*H154,2)</f>
        <v>0</v>
      </c>
      <c r="K154" s="197" t="s">
        <v>1261</v>
      </c>
      <c r="L154" s="43"/>
      <c r="M154" s="202" t="s">
        <v>19</v>
      </c>
      <c r="N154" s="203" t="s">
        <v>40</v>
      </c>
      <c r="O154" s="83"/>
      <c r="P154" s="204">
        <f>O154*H154</f>
        <v>0</v>
      </c>
      <c r="Q154" s="204">
        <v>2.0000000000000002E-05</v>
      </c>
      <c r="R154" s="204">
        <f>Q154*H154</f>
        <v>0.0033400000000000001</v>
      </c>
      <c r="S154" s="204">
        <v>0</v>
      </c>
      <c r="T154" s="205">
        <f>S154*H154</f>
        <v>0</v>
      </c>
      <c r="U154" s="37"/>
      <c r="V154" s="37"/>
      <c r="W154" s="37"/>
      <c r="X154" s="37"/>
      <c r="Y154" s="37"/>
      <c r="Z154" s="37"/>
      <c r="AA154" s="37"/>
      <c r="AB154" s="37"/>
      <c r="AC154" s="37"/>
      <c r="AD154" s="37"/>
      <c r="AE154" s="37"/>
      <c r="AR154" s="206" t="s">
        <v>266</v>
      </c>
      <c r="AT154" s="206" t="s">
        <v>261</v>
      </c>
      <c r="AU154" s="206" t="s">
        <v>77</v>
      </c>
      <c r="AY154" s="16" t="s">
        <v>260</v>
      </c>
      <c r="BE154" s="207">
        <f>IF(N154="základní",J154,0)</f>
        <v>0</v>
      </c>
      <c r="BF154" s="207">
        <f>IF(N154="snížená",J154,0)</f>
        <v>0</v>
      </c>
      <c r="BG154" s="207">
        <f>IF(N154="zákl. přenesená",J154,0)</f>
        <v>0</v>
      </c>
      <c r="BH154" s="207">
        <f>IF(N154="sníž. přenesená",J154,0)</f>
        <v>0</v>
      </c>
      <c r="BI154" s="207">
        <f>IF(N154="nulová",J154,0)</f>
        <v>0</v>
      </c>
      <c r="BJ154" s="16" t="s">
        <v>77</v>
      </c>
      <c r="BK154" s="207">
        <f>ROUND(I154*H154,2)</f>
        <v>0</v>
      </c>
      <c r="BL154" s="16" t="s">
        <v>266</v>
      </c>
      <c r="BM154" s="206" t="s">
        <v>346</v>
      </c>
    </row>
    <row r="155" s="2" customFormat="1">
      <c r="A155" s="37"/>
      <c r="B155" s="38"/>
      <c r="C155" s="39"/>
      <c r="D155" s="208" t="s">
        <v>267</v>
      </c>
      <c r="E155" s="39"/>
      <c r="F155" s="209" t="s">
        <v>3647</v>
      </c>
      <c r="G155" s="39"/>
      <c r="H155" s="39"/>
      <c r="I155" s="210"/>
      <c r="J155" s="39"/>
      <c r="K155" s="39"/>
      <c r="L155" s="43"/>
      <c r="M155" s="211"/>
      <c r="N155" s="212"/>
      <c r="O155" s="83"/>
      <c r="P155" s="83"/>
      <c r="Q155" s="83"/>
      <c r="R155" s="83"/>
      <c r="S155" s="83"/>
      <c r="T155" s="84"/>
      <c r="U155" s="37"/>
      <c r="V155" s="37"/>
      <c r="W155" s="37"/>
      <c r="X155" s="37"/>
      <c r="Y155" s="37"/>
      <c r="Z155" s="37"/>
      <c r="AA155" s="37"/>
      <c r="AB155" s="37"/>
      <c r="AC155" s="37"/>
      <c r="AD155" s="37"/>
      <c r="AE155" s="37"/>
      <c r="AT155" s="16" t="s">
        <v>267</v>
      </c>
      <c r="AU155" s="16" t="s">
        <v>77</v>
      </c>
    </row>
    <row r="156" s="2" customFormat="1">
      <c r="A156" s="37"/>
      <c r="B156" s="38"/>
      <c r="C156" s="39"/>
      <c r="D156" s="254" t="s">
        <v>1425</v>
      </c>
      <c r="E156" s="39"/>
      <c r="F156" s="255" t="s">
        <v>3648</v>
      </c>
      <c r="G156" s="39"/>
      <c r="H156" s="39"/>
      <c r="I156" s="210"/>
      <c r="J156" s="39"/>
      <c r="K156" s="39"/>
      <c r="L156" s="43"/>
      <c r="M156" s="211"/>
      <c r="N156" s="212"/>
      <c r="O156" s="83"/>
      <c r="P156" s="83"/>
      <c r="Q156" s="83"/>
      <c r="R156" s="83"/>
      <c r="S156" s="83"/>
      <c r="T156" s="84"/>
      <c r="U156" s="37"/>
      <c r="V156" s="37"/>
      <c r="W156" s="37"/>
      <c r="X156" s="37"/>
      <c r="Y156" s="37"/>
      <c r="Z156" s="37"/>
      <c r="AA156" s="37"/>
      <c r="AB156" s="37"/>
      <c r="AC156" s="37"/>
      <c r="AD156" s="37"/>
      <c r="AE156" s="37"/>
      <c r="AT156" s="16" t="s">
        <v>1425</v>
      </c>
      <c r="AU156" s="16" t="s">
        <v>77</v>
      </c>
    </row>
    <row r="157" s="2" customFormat="1">
      <c r="A157" s="37"/>
      <c r="B157" s="38"/>
      <c r="C157" s="39"/>
      <c r="D157" s="208" t="s">
        <v>271</v>
      </c>
      <c r="E157" s="39"/>
      <c r="F157" s="213" t="s">
        <v>3649</v>
      </c>
      <c r="G157" s="39"/>
      <c r="H157" s="39"/>
      <c r="I157" s="210"/>
      <c r="J157" s="39"/>
      <c r="K157" s="39"/>
      <c r="L157" s="43"/>
      <c r="M157" s="211"/>
      <c r="N157" s="212"/>
      <c r="O157" s="83"/>
      <c r="P157" s="83"/>
      <c r="Q157" s="83"/>
      <c r="R157" s="83"/>
      <c r="S157" s="83"/>
      <c r="T157" s="84"/>
      <c r="U157" s="37"/>
      <c r="V157" s="37"/>
      <c r="W157" s="37"/>
      <c r="X157" s="37"/>
      <c r="Y157" s="37"/>
      <c r="Z157" s="37"/>
      <c r="AA157" s="37"/>
      <c r="AB157" s="37"/>
      <c r="AC157" s="37"/>
      <c r="AD157" s="37"/>
      <c r="AE157" s="37"/>
      <c r="AT157" s="16" t="s">
        <v>271</v>
      </c>
      <c r="AU157" s="16" t="s">
        <v>77</v>
      </c>
    </row>
    <row r="158" s="2" customFormat="1" ht="16.5" customHeight="1">
      <c r="A158" s="37"/>
      <c r="B158" s="38"/>
      <c r="C158" s="214" t="s">
        <v>308</v>
      </c>
      <c r="D158" s="214" t="s">
        <v>275</v>
      </c>
      <c r="E158" s="215" t="s">
        <v>3650</v>
      </c>
      <c r="F158" s="216" t="s">
        <v>3651</v>
      </c>
      <c r="G158" s="217" t="s">
        <v>547</v>
      </c>
      <c r="H158" s="218">
        <v>169.505</v>
      </c>
      <c r="I158" s="219"/>
      <c r="J158" s="220">
        <f>ROUND(I158*H158,2)</f>
        <v>0</v>
      </c>
      <c r="K158" s="216" t="s">
        <v>1261</v>
      </c>
      <c r="L158" s="221"/>
      <c r="M158" s="222" t="s">
        <v>19</v>
      </c>
      <c r="N158" s="223" t="s">
        <v>40</v>
      </c>
      <c r="O158" s="83"/>
      <c r="P158" s="204">
        <f>O158*H158</f>
        <v>0</v>
      </c>
      <c r="Q158" s="204">
        <v>0.01274</v>
      </c>
      <c r="R158" s="204">
        <f>Q158*H158</f>
        <v>2.1594937000000001</v>
      </c>
      <c r="S158" s="204">
        <v>0</v>
      </c>
      <c r="T158" s="205">
        <f>S158*H158</f>
        <v>0</v>
      </c>
      <c r="U158" s="37"/>
      <c r="V158" s="37"/>
      <c r="W158" s="37"/>
      <c r="X158" s="37"/>
      <c r="Y158" s="37"/>
      <c r="Z158" s="37"/>
      <c r="AA158" s="37"/>
      <c r="AB158" s="37"/>
      <c r="AC158" s="37"/>
      <c r="AD158" s="37"/>
      <c r="AE158" s="37"/>
      <c r="AR158" s="206" t="s">
        <v>279</v>
      </c>
      <c r="AT158" s="206" t="s">
        <v>275</v>
      </c>
      <c r="AU158" s="206" t="s">
        <v>77</v>
      </c>
      <c r="AY158" s="16" t="s">
        <v>260</v>
      </c>
      <c r="BE158" s="207">
        <f>IF(N158="základní",J158,0)</f>
        <v>0</v>
      </c>
      <c r="BF158" s="207">
        <f>IF(N158="snížená",J158,0)</f>
        <v>0</v>
      </c>
      <c r="BG158" s="207">
        <f>IF(N158="zákl. přenesená",J158,0)</f>
        <v>0</v>
      </c>
      <c r="BH158" s="207">
        <f>IF(N158="sníž. přenesená",J158,0)</f>
        <v>0</v>
      </c>
      <c r="BI158" s="207">
        <f>IF(N158="nulová",J158,0)</f>
        <v>0</v>
      </c>
      <c r="BJ158" s="16" t="s">
        <v>77</v>
      </c>
      <c r="BK158" s="207">
        <f>ROUND(I158*H158,2)</f>
        <v>0</v>
      </c>
      <c r="BL158" s="16" t="s">
        <v>266</v>
      </c>
      <c r="BM158" s="206" t="s">
        <v>350</v>
      </c>
    </row>
    <row r="159" s="2" customFormat="1">
      <c r="A159" s="37"/>
      <c r="B159" s="38"/>
      <c r="C159" s="39"/>
      <c r="D159" s="208" t="s">
        <v>267</v>
      </c>
      <c r="E159" s="39"/>
      <c r="F159" s="209" t="s">
        <v>3651</v>
      </c>
      <c r="G159" s="39"/>
      <c r="H159" s="39"/>
      <c r="I159" s="210"/>
      <c r="J159" s="39"/>
      <c r="K159" s="39"/>
      <c r="L159" s="43"/>
      <c r="M159" s="211"/>
      <c r="N159" s="212"/>
      <c r="O159" s="83"/>
      <c r="P159" s="83"/>
      <c r="Q159" s="83"/>
      <c r="R159" s="83"/>
      <c r="S159" s="83"/>
      <c r="T159" s="84"/>
      <c r="U159" s="37"/>
      <c r="V159" s="37"/>
      <c r="W159" s="37"/>
      <c r="X159" s="37"/>
      <c r="Y159" s="37"/>
      <c r="Z159" s="37"/>
      <c r="AA159" s="37"/>
      <c r="AB159" s="37"/>
      <c r="AC159" s="37"/>
      <c r="AD159" s="37"/>
      <c r="AE159" s="37"/>
      <c r="AT159" s="16" t="s">
        <v>267</v>
      </c>
      <c r="AU159" s="16" t="s">
        <v>77</v>
      </c>
    </row>
    <row r="160" s="2" customFormat="1">
      <c r="A160" s="37"/>
      <c r="B160" s="38"/>
      <c r="C160" s="39"/>
      <c r="D160" s="208" t="s">
        <v>271</v>
      </c>
      <c r="E160" s="39"/>
      <c r="F160" s="213" t="s">
        <v>3652</v>
      </c>
      <c r="G160" s="39"/>
      <c r="H160" s="39"/>
      <c r="I160" s="210"/>
      <c r="J160" s="39"/>
      <c r="K160" s="39"/>
      <c r="L160" s="43"/>
      <c r="M160" s="211"/>
      <c r="N160" s="212"/>
      <c r="O160" s="83"/>
      <c r="P160" s="83"/>
      <c r="Q160" s="83"/>
      <c r="R160" s="83"/>
      <c r="S160" s="83"/>
      <c r="T160" s="84"/>
      <c r="U160" s="37"/>
      <c r="V160" s="37"/>
      <c r="W160" s="37"/>
      <c r="X160" s="37"/>
      <c r="Y160" s="37"/>
      <c r="Z160" s="37"/>
      <c r="AA160" s="37"/>
      <c r="AB160" s="37"/>
      <c r="AC160" s="37"/>
      <c r="AD160" s="37"/>
      <c r="AE160" s="37"/>
      <c r="AT160" s="16" t="s">
        <v>271</v>
      </c>
      <c r="AU160" s="16" t="s">
        <v>77</v>
      </c>
    </row>
    <row r="161" s="11" customFormat="1" ht="25.92" customHeight="1">
      <c r="A161" s="11"/>
      <c r="B161" s="181"/>
      <c r="C161" s="182"/>
      <c r="D161" s="183" t="s">
        <v>68</v>
      </c>
      <c r="E161" s="184" t="s">
        <v>305</v>
      </c>
      <c r="F161" s="184" t="s">
        <v>2024</v>
      </c>
      <c r="G161" s="182"/>
      <c r="H161" s="182"/>
      <c r="I161" s="185"/>
      <c r="J161" s="186">
        <f>BK161</f>
        <v>0</v>
      </c>
      <c r="K161" s="182"/>
      <c r="L161" s="187"/>
      <c r="M161" s="188"/>
      <c r="N161" s="189"/>
      <c r="O161" s="189"/>
      <c r="P161" s="190">
        <f>SUM(P162:P236)</f>
        <v>0</v>
      </c>
      <c r="Q161" s="189"/>
      <c r="R161" s="190">
        <f>SUM(R162:R236)</f>
        <v>1.5923910000000001</v>
      </c>
      <c r="S161" s="189"/>
      <c r="T161" s="191">
        <f>SUM(T162:T236)</f>
        <v>101.134356</v>
      </c>
      <c r="U161" s="11"/>
      <c r="V161" s="11"/>
      <c r="W161" s="11"/>
      <c r="X161" s="11"/>
      <c r="Y161" s="11"/>
      <c r="Z161" s="11"/>
      <c r="AA161" s="11"/>
      <c r="AB161" s="11"/>
      <c r="AC161" s="11"/>
      <c r="AD161" s="11"/>
      <c r="AE161" s="11"/>
      <c r="AR161" s="192" t="s">
        <v>77</v>
      </c>
      <c r="AT161" s="193" t="s">
        <v>68</v>
      </c>
      <c r="AU161" s="193" t="s">
        <v>69</v>
      </c>
      <c r="AY161" s="192" t="s">
        <v>260</v>
      </c>
      <c r="BK161" s="194">
        <f>SUM(BK162:BK236)</f>
        <v>0</v>
      </c>
    </row>
    <row r="162" s="2" customFormat="1" ht="16.5" customHeight="1">
      <c r="A162" s="37"/>
      <c r="B162" s="38"/>
      <c r="C162" s="195" t="s">
        <v>352</v>
      </c>
      <c r="D162" s="195" t="s">
        <v>261</v>
      </c>
      <c r="E162" s="196" t="s">
        <v>2357</v>
      </c>
      <c r="F162" s="197" t="s">
        <v>2358</v>
      </c>
      <c r="G162" s="198" t="s">
        <v>1891</v>
      </c>
      <c r="H162" s="199">
        <v>74.689999999999998</v>
      </c>
      <c r="I162" s="200"/>
      <c r="J162" s="201">
        <f>ROUND(I162*H162,2)</f>
        <v>0</v>
      </c>
      <c r="K162" s="197" t="s">
        <v>19</v>
      </c>
      <c r="L162" s="43"/>
      <c r="M162" s="202" t="s">
        <v>19</v>
      </c>
      <c r="N162" s="203" t="s">
        <v>40</v>
      </c>
      <c r="O162" s="83"/>
      <c r="P162" s="204">
        <f>O162*H162</f>
        <v>0</v>
      </c>
      <c r="Q162" s="204">
        <v>0.0025999999999999999</v>
      </c>
      <c r="R162" s="204">
        <f>Q162*H162</f>
        <v>0.19419399999999998</v>
      </c>
      <c r="S162" s="204">
        <v>0</v>
      </c>
      <c r="T162" s="205">
        <f>S162*H162</f>
        <v>0</v>
      </c>
      <c r="U162" s="37"/>
      <c r="V162" s="37"/>
      <c r="W162" s="37"/>
      <c r="X162" s="37"/>
      <c r="Y162" s="37"/>
      <c r="Z162" s="37"/>
      <c r="AA162" s="37"/>
      <c r="AB162" s="37"/>
      <c r="AC162" s="37"/>
      <c r="AD162" s="37"/>
      <c r="AE162" s="37"/>
      <c r="AR162" s="206" t="s">
        <v>266</v>
      </c>
      <c r="AT162" s="206" t="s">
        <v>261</v>
      </c>
      <c r="AU162" s="206" t="s">
        <v>77</v>
      </c>
      <c r="AY162" s="16" t="s">
        <v>260</v>
      </c>
      <c r="BE162" s="207">
        <f>IF(N162="základní",J162,0)</f>
        <v>0</v>
      </c>
      <c r="BF162" s="207">
        <f>IF(N162="snížená",J162,0)</f>
        <v>0</v>
      </c>
      <c r="BG162" s="207">
        <f>IF(N162="zákl. přenesená",J162,0)</f>
        <v>0</v>
      </c>
      <c r="BH162" s="207">
        <f>IF(N162="sníž. přenesená",J162,0)</f>
        <v>0</v>
      </c>
      <c r="BI162" s="207">
        <f>IF(N162="nulová",J162,0)</f>
        <v>0</v>
      </c>
      <c r="BJ162" s="16" t="s">
        <v>77</v>
      </c>
      <c r="BK162" s="207">
        <f>ROUND(I162*H162,2)</f>
        <v>0</v>
      </c>
      <c r="BL162" s="16" t="s">
        <v>266</v>
      </c>
      <c r="BM162" s="206" t="s">
        <v>355</v>
      </c>
    </row>
    <row r="163" s="2" customFormat="1">
      <c r="A163" s="37"/>
      <c r="B163" s="38"/>
      <c r="C163" s="39"/>
      <c r="D163" s="208" t="s">
        <v>267</v>
      </c>
      <c r="E163" s="39"/>
      <c r="F163" s="209" t="s">
        <v>2358</v>
      </c>
      <c r="G163" s="39"/>
      <c r="H163" s="39"/>
      <c r="I163" s="210"/>
      <c r="J163" s="39"/>
      <c r="K163" s="39"/>
      <c r="L163" s="43"/>
      <c r="M163" s="211"/>
      <c r="N163" s="212"/>
      <c r="O163" s="83"/>
      <c r="P163" s="83"/>
      <c r="Q163" s="83"/>
      <c r="R163" s="83"/>
      <c r="S163" s="83"/>
      <c r="T163" s="84"/>
      <c r="U163" s="37"/>
      <c r="V163" s="37"/>
      <c r="W163" s="37"/>
      <c r="X163" s="37"/>
      <c r="Y163" s="37"/>
      <c r="Z163" s="37"/>
      <c r="AA163" s="37"/>
      <c r="AB163" s="37"/>
      <c r="AC163" s="37"/>
      <c r="AD163" s="37"/>
      <c r="AE163" s="37"/>
      <c r="AT163" s="16" t="s">
        <v>267</v>
      </c>
      <c r="AU163" s="16" t="s">
        <v>77</v>
      </c>
    </row>
    <row r="164" s="2" customFormat="1">
      <c r="A164" s="37"/>
      <c r="B164" s="38"/>
      <c r="C164" s="39"/>
      <c r="D164" s="208" t="s">
        <v>271</v>
      </c>
      <c r="E164" s="39"/>
      <c r="F164" s="213" t="s">
        <v>2359</v>
      </c>
      <c r="G164" s="39"/>
      <c r="H164" s="39"/>
      <c r="I164" s="210"/>
      <c r="J164" s="39"/>
      <c r="K164" s="39"/>
      <c r="L164" s="43"/>
      <c r="M164" s="211"/>
      <c r="N164" s="212"/>
      <c r="O164" s="83"/>
      <c r="P164" s="83"/>
      <c r="Q164" s="83"/>
      <c r="R164" s="83"/>
      <c r="S164" s="83"/>
      <c r="T164" s="84"/>
      <c r="U164" s="37"/>
      <c r="V164" s="37"/>
      <c r="W164" s="37"/>
      <c r="X164" s="37"/>
      <c r="Y164" s="37"/>
      <c r="Z164" s="37"/>
      <c r="AA164" s="37"/>
      <c r="AB164" s="37"/>
      <c r="AC164" s="37"/>
      <c r="AD164" s="37"/>
      <c r="AE164" s="37"/>
      <c r="AT164" s="16" t="s">
        <v>271</v>
      </c>
      <c r="AU164" s="16" t="s">
        <v>77</v>
      </c>
    </row>
    <row r="165" s="2" customFormat="1" ht="16.5" customHeight="1">
      <c r="A165" s="37"/>
      <c r="B165" s="38"/>
      <c r="C165" s="214" t="s">
        <v>313</v>
      </c>
      <c r="D165" s="214" t="s">
        <v>275</v>
      </c>
      <c r="E165" s="215" t="s">
        <v>3328</v>
      </c>
      <c r="F165" s="216" t="s">
        <v>3329</v>
      </c>
      <c r="G165" s="217" t="s">
        <v>1300</v>
      </c>
      <c r="H165" s="218">
        <v>157.31399999999999</v>
      </c>
      <c r="I165" s="219"/>
      <c r="J165" s="220">
        <f>ROUND(I165*H165,2)</f>
        <v>0</v>
      </c>
      <c r="K165" s="216" t="s">
        <v>1261</v>
      </c>
      <c r="L165" s="221"/>
      <c r="M165" s="222" t="s">
        <v>19</v>
      </c>
      <c r="N165" s="223" t="s">
        <v>40</v>
      </c>
      <c r="O165" s="83"/>
      <c r="P165" s="204">
        <f>O165*H165</f>
        <v>0</v>
      </c>
      <c r="Q165" s="204">
        <v>0.00050000000000000001</v>
      </c>
      <c r="R165" s="204">
        <f>Q165*H165</f>
        <v>0.078657000000000005</v>
      </c>
      <c r="S165" s="204">
        <v>0</v>
      </c>
      <c r="T165" s="205">
        <f>S165*H165</f>
        <v>0</v>
      </c>
      <c r="U165" s="37"/>
      <c r="V165" s="37"/>
      <c r="W165" s="37"/>
      <c r="X165" s="37"/>
      <c r="Y165" s="37"/>
      <c r="Z165" s="37"/>
      <c r="AA165" s="37"/>
      <c r="AB165" s="37"/>
      <c r="AC165" s="37"/>
      <c r="AD165" s="37"/>
      <c r="AE165" s="37"/>
      <c r="AR165" s="206" t="s">
        <v>279</v>
      </c>
      <c r="AT165" s="206" t="s">
        <v>275</v>
      </c>
      <c r="AU165" s="206" t="s">
        <v>77</v>
      </c>
      <c r="AY165" s="16" t="s">
        <v>260</v>
      </c>
      <c r="BE165" s="207">
        <f>IF(N165="základní",J165,0)</f>
        <v>0</v>
      </c>
      <c r="BF165" s="207">
        <f>IF(N165="snížená",J165,0)</f>
        <v>0</v>
      </c>
      <c r="BG165" s="207">
        <f>IF(N165="zákl. přenesená",J165,0)</f>
        <v>0</v>
      </c>
      <c r="BH165" s="207">
        <f>IF(N165="sníž. přenesená",J165,0)</f>
        <v>0</v>
      </c>
      <c r="BI165" s="207">
        <f>IF(N165="nulová",J165,0)</f>
        <v>0</v>
      </c>
      <c r="BJ165" s="16" t="s">
        <v>77</v>
      </c>
      <c r="BK165" s="207">
        <f>ROUND(I165*H165,2)</f>
        <v>0</v>
      </c>
      <c r="BL165" s="16" t="s">
        <v>266</v>
      </c>
      <c r="BM165" s="206" t="s">
        <v>3653</v>
      </c>
    </row>
    <row r="166" s="2" customFormat="1">
      <c r="A166" s="37"/>
      <c r="B166" s="38"/>
      <c r="C166" s="39"/>
      <c r="D166" s="208" t="s">
        <v>267</v>
      </c>
      <c r="E166" s="39"/>
      <c r="F166" s="209" t="s">
        <v>3329</v>
      </c>
      <c r="G166" s="39"/>
      <c r="H166" s="39"/>
      <c r="I166" s="210"/>
      <c r="J166" s="39"/>
      <c r="K166" s="39"/>
      <c r="L166" s="43"/>
      <c r="M166" s="211"/>
      <c r="N166" s="212"/>
      <c r="O166" s="83"/>
      <c r="P166" s="83"/>
      <c r="Q166" s="83"/>
      <c r="R166" s="83"/>
      <c r="S166" s="83"/>
      <c r="T166" s="84"/>
      <c r="U166" s="37"/>
      <c r="V166" s="37"/>
      <c r="W166" s="37"/>
      <c r="X166" s="37"/>
      <c r="Y166" s="37"/>
      <c r="Z166" s="37"/>
      <c r="AA166" s="37"/>
      <c r="AB166" s="37"/>
      <c r="AC166" s="37"/>
      <c r="AD166" s="37"/>
      <c r="AE166" s="37"/>
      <c r="AT166" s="16" t="s">
        <v>267</v>
      </c>
      <c r="AU166" s="16" t="s">
        <v>77</v>
      </c>
    </row>
    <row r="167" s="2" customFormat="1" ht="16.5" customHeight="1">
      <c r="A167" s="37"/>
      <c r="B167" s="38"/>
      <c r="C167" s="195" t="s">
        <v>7</v>
      </c>
      <c r="D167" s="195" t="s">
        <v>261</v>
      </c>
      <c r="E167" s="196" t="s">
        <v>2072</v>
      </c>
      <c r="F167" s="197" t="s">
        <v>2073</v>
      </c>
      <c r="G167" s="198" t="s">
        <v>365</v>
      </c>
      <c r="H167" s="199">
        <v>1</v>
      </c>
      <c r="I167" s="200"/>
      <c r="J167" s="201">
        <f>ROUND(I167*H167,2)</f>
        <v>0</v>
      </c>
      <c r="K167" s="197" t="s">
        <v>1261</v>
      </c>
      <c r="L167" s="43"/>
      <c r="M167" s="202" t="s">
        <v>19</v>
      </c>
      <c r="N167" s="203" t="s">
        <v>40</v>
      </c>
      <c r="O167" s="83"/>
      <c r="P167" s="204">
        <f>O167*H167</f>
        <v>0</v>
      </c>
      <c r="Q167" s="204">
        <v>0.0064900000000000001</v>
      </c>
      <c r="R167" s="204">
        <f>Q167*H167</f>
        <v>0.0064900000000000001</v>
      </c>
      <c r="S167" s="204">
        <v>0</v>
      </c>
      <c r="T167" s="205">
        <f>S167*H167</f>
        <v>0</v>
      </c>
      <c r="U167" s="37"/>
      <c r="V167" s="37"/>
      <c r="W167" s="37"/>
      <c r="X167" s="37"/>
      <c r="Y167" s="37"/>
      <c r="Z167" s="37"/>
      <c r="AA167" s="37"/>
      <c r="AB167" s="37"/>
      <c r="AC167" s="37"/>
      <c r="AD167" s="37"/>
      <c r="AE167" s="37"/>
      <c r="AR167" s="206" t="s">
        <v>266</v>
      </c>
      <c r="AT167" s="206" t="s">
        <v>261</v>
      </c>
      <c r="AU167" s="206" t="s">
        <v>77</v>
      </c>
      <c r="AY167" s="16" t="s">
        <v>260</v>
      </c>
      <c r="BE167" s="207">
        <f>IF(N167="základní",J167,0)</f>
        <v>0</v>
      </c>
      <c r="BF167" s="207">
        <f>IF(N167="snížená",J167,0)</f>
        <v>0</v>
      </c>
      <c r="BG167" s="207">
        <f>IF(N167="zákl. přenesená",J167,0)</f>
        <v>0</v>
      </c>
      <c r="BH167" s="207">
        <f>IF(N167="sníž. přenesená",J167,0)</f>
        <v>0</v>
      </c>
      <c r="BI167" s="207">
        <f>IF(N167="nulová",J167,0)</f>
        <v>0</v>
      </c>
      <c r="BJ167" s="16" t="s">
        <v>77</v>
      </c>
      <c r="BK167" s="207">
        <f>ROUND(I167*H167,2)</f>
        <v>0</v>
      </c>
      <c r="BL167" s="16" t="s">
        <v>266</v>
      </c>
      <c r="BM167" s="206" t="s">
        <v>366</v>
      </c>
    </row>
    <row r="168" s="2" customFormat="1">
      <c r="A168" s="37"/>
      <c r="B168" s="38"/>
      <c r="C168" s="39"/>
      <c r="D168" s="208" t="s">
        <v>267</v>
      </c>
      <c r="E168" s="39"/>
      <c r="F168" s="209" t="s">
        <v>2074</v>
      </c>
      <c r="G168" s="39"/>
      <c r="H168" s="39"/>
      <c r="I168" s="210"/>
      <c r="J168" s="39"/>
      <c r="K168" s="39"/>
      <c r="L168" s="43"/>
      <c r="M168" s="211"/>
      <c r="N168" s="212"/>
      <c r="O168" s="83"/>
      <c r="P168" s="83"/>
      <c r="Q168" s="83"/>
      <c r="R168" s="83"/>
      <c r="S168" s="83"/>
      <c r="T168" s="84"/>
      <c r="U168" s="37"/>
      <c r="V168" s="37"/>
      <c r="W168" s="37"/>
      <c r="X168" s="37"/>
      <c r="Y168" s="37"/>
      <c r="Z168" s="37"/>
      <c r="AA168" s="37"/>
      <c r="AB168" s="37"/>
      <c r="AC168" s="37"/>
      <c r="AD168" s="37"/>
      <c r="AE168" s="37"/>
      <c r="AT168" s="16" t="s">
        <v>267</v>
      </c>
      <c r="AU168" s="16" t="s">
        <v>77</v>
      </c>
    </row>
    <row r="169" s="2" customFormat="1">
      <c r="A169" s="37"/>
      <c r="B169" s="38"/>
      <c r="C169" s="39"/>
      <c r="D169" s="254" t="s">
        <v>1425</v>
      </c>
      <c r="E169" s="39"/>
      <c r="F169" s="255" t="s">
        <v>2075</v>
      </c>
      <c r="G169" s="39"/>
      <c r="H169" s="39"/>
      <c r="I169" s="210"/>
      <c r="J169" s="39"/>
      <c r="K169" s="39"/>
      <c r="L169" s="43"/>
      <c r="M169" s="211"/>
      <c r="N169" s="212"/>
      <c r="O169" s="83"/>
      <c r="P169" s="83"/>
      <c r="Q169" s="83"/>
      <c r="R169" s="83"/>
      <c r="S169" s="83"/>
      <c r="T169" s="84"/>
      <c r="U169" s="37"/>
      <c r="V169" s="37"/>
      <c r="W169" s="37"/>
      <c r="X169" s="37"/>
      <c r="Y169" s="37"/>
      <c r="Z169" s="37"/>
      <c r="AA169" s="37"/>
      <c r="AB169" s="37"/>
      <c r="AC169" s="37"/>
      <c r="AD169" s="37"/>
      <c r="AE169" s="37"/>
      <c r="AT169" s="16" t="s">
        <v>1425</v>
      </c>
      <c r="AU169" s="16" t="s">
        <v>77</v>
      </c>
    </row>
    <row r="170" s="2" customFormat="1">
      <c r="A170" s="37"/>
      <c r="B170" s="38"/>
      <c r="C170" s="39"/>
      <c r="D170" s="208" t="s">
        <v>271</v>
      </c>
      <c r="E170" s="39"/>
      <c r="F170" s="213" t="s">
        <v>2360</v>
      </c>
      <c r="G170" s="39"/>
      <c r="H170" s="39"/>
      <c r="I170" s="210"/>
      <c r="J170" s="39"/>
      <c r="K170" s="39"/>
      <c r="L170" s="43"/>
      <c r="M170" s="211"/>
      <c r="N170" s="212"/>
      <c r="O170" s="83"/>
      <c r="P170" s="83"/>
      <c r="Q170" s="83"/>
      <c r="R170" s="83"/>
      <c r="S170" s="83"/>
      <c r="T170" s="84"/>
      <c r="U170" s="37"/>
      <c r="V170" s="37"/>
      <c r="W170" s="37"/>
      <c r="X170" s="37"/>
      <c r="Y170" s="37"/>
      <c r="Z170" s="37"/>
      <c r="AA170" s="37"/>
      <c r="AB170" s="37"/>
      <c r="AC170" s="37"/>
      <c r="AD170" s="37"/>
      <c r="AE170" s="37"/>
      <c r="AT170" s="16" t="s">
        <v>271</v>
      </c>
      <c r="AU170" s="16" t="s">
        <v>77</v>
      </c>
    </row>
    <row r="171" s="2" customFormat="1" ht="16.5" customHeight="1">
      <c r="A171" s="37"/>
      <c r="B171" s="38"/>
      <c r="C171" s="195" t="s">
        <v>318</v>
      </c>
      <c r="D171" s="195" t="s">
        <v>261</v>
      </c>
      <c r="E171" s="196" t="s">
        <v>2034</v>
      </c>
      <c r="F171" s="197" t="s">
        <v>2035</v>
      </c>
      <c r="G171" s="198" t="s">
        <v>1300</v>
      </c>
      <c r="H171" s="199">
        <v>53.420000000000002</v>
      </c>
      <c r="I171" s="200"/>
      <c r="J171" s="201">
        <f>ROUND(I171*H171,2)</f>
        <v>0</v>
      </c>
      <c r="K171" s="197" t="s">
        <v>1261</v>
      </c>
      <c r="L171" s="43"/>
      <c r="M171" s="202" t="s">
        <v>19</v>
      </c>
      <c r="N171" s="203" t="s">
        <v>40</v>
      </c>
      <c r="O171" s="83"/>
      <c r="P171" s="204">
        <f>O171*H171</f>
        <v>0</v>
      </c>
      <c r="Q171" s="204">
        <v>0</v>
      </c>
      <c r="R171" s="204">
        <f>Q171*H171</f>
        <v>0</v>
      </c>
      <c r="S171" s="204">
        <v>0.00029999999999999997</v>
      </c>
      <c r="T171" s="205">
        <f>S171*H171</f>
        <v>0.016025999999999999</v>
      </c>
      <c r="U171" s="37"/>
      <c r="V171" s="37"/>
      <c r="W171" s="37"/>
      <c r="X171" s="37"/>
      <c r="Y171" s="37"/>
      <c r="Z171" s="37"/>
      <c r="AA171" s="37"/>
      <c r="AB171" s="37"/>
      <c r="AC171" s="37"/>
      <c r="AD171" s="37"/>
      <c r="AE171" s="37"/>
      <c r="AR171" s="206" t="s">
        <v>266</v>
      </c>
      <c r="AT171" s="206" t="s">
        <v>261</v>
      </c>
      <c r="AU171" s="206" t="s">
        <v>77</v>
      </c>
      <c r="AY171" s="16" t="s">
        <v>260</v>
      </c>
      <c r="BE171" s="207">
        <f>IF(N171="základní",J171,0)</f>
        <v>0</v>
      </c>
      <c r="BF171" s="207">
        <f>IF(N171="snížená",J171,0)</f>
        <v>0</v>
      </c>
      <c r="BG171" s="207">
        <f>IF(N171="zákl. přenesená",J171,0)</f>
        <v>0</v>
      </c>
      <c r="BH171" s="207">
        <f>IF(N171="sníž. přenesená",J171,0)</f>
        <v>0</v>
      </c>
      <c r="BI171" s="207">
        <f>IF(N171="nulová",J171,0)</f>
        <v>0</v>
      </c>
      <c r="BJ171" s="16" t="s">
        <v>77</v>
      </c>
      <c r="BK171" s="207">
        <f>ROUND(I171*H171,2)</f>
        <v>0</v>
      </c>
      <c r="BL171" s="16" t="s">
        <v>266</v>
      </c>
      <c r="BM171" s="206" t="s">
        <v>370</v>
      </c>
    </row>
    <row r="172" s="2" customFormat="1">
      <c r="A172" s="37"/>
      <c r="B172" s="38"/>
      <c r="C172" s="39"/>
      <c r="D172" s="208" t="s">
        <v>267</v>
      </c>
      <c r="E172" s="39"/>
      <c r="F172" s="209" t="s">
        <v>2035</v>
      </c>
      <c r="G172" s="39"/>
      <c r="H172" s="39"/>
      <c r="I172" s="210"/>
      <c r="J172" s="39"/>
      <c r="K172" s="39"/>
      <c r="L172" s="43"/>
      <c r="M172" s="211"/>
      <c r="N172" s="212"/>
      <c r="O172" s="83"/>
      <c r="P172" s="83"/>
      <c r="Q172" s="83"/>
      <c r="R172" s="83"/>
      <c r="S172" s="83"/>
      <c r="T172" s="84"/>
      <c r="U172" s="37"/>
      <c r="V172" s="37"/>
      <c r="W172" s="37"/>
      <c r="X172" s="37"/>
      <c r="Y172" s="37"/>
      <c r="Z172" s="37"/>
      <c r="AA172" s="37"/>
      <c r="AB172" s="37"/>
      <c r="AC172" s="37"/>
      <c r="AD172" s="37"/>
      <c r="AE172" s="37"/>
      <c r="AT172" s="16" t="s">
        <v>267</v>
      </c>
      <c r="AU172" s="16" t="s">
        <v>77</v>
      </c>
    </row>
    <row r="173" s="2" customFormat="1">
      <c r="A173" s="37"/>
      <c r="B173" s="38"/>
      <c r="C173" s="39"/>
      <c r="D173" s="254" t="s">
        <v>1425</v>
      </c>
      <c r="E173" s="39"/>
      <c r="F173" s="255" t="s">
        <v>2036</v>
      </c>
      <c r="G173" s="39"/>
      <c r="H173" s="39"/>
      <c r="I173" s="210"/>
      <c r="J173" s="39"/>
      <c r="K173" s="39"/>
      <c r="L173" s="43"/>
      <c r="M173" s="211"/>
      <c r="N173" s="212"/>
      <c r="O173" s="83"/>
      <c r="P173" s="83"/>
      <c r="Q173" s="83"/>
      <c r="R173" s="83"/>
      <c r="S173" s="83"/>
      <c r="T173" s="84"/>
      <c r="U173" s="37"/>
      <c r="V173" s="37"/>
      <c r="W173" s="37"/>
      <c r="X173" s="37"/>
      <c r="Y173" s="37"/>
      <c r="Z173" s="37"/>
      <c r="AA173" s="37"/>
      <c r="AB173" s="37"/>
      <c r="AC173" s="37"/>
      <c r="AD173" s="37"/>
      <c r="AE173" s="37"/>
      <c r="AT173" s="16" t="s">
        <v>1425</v>
      </c>
      <c r="AU173" s="16" t="s">
        <v>77</v>
      </c>
    </row>
    <row r="174" s="2" customFormat="1">
      <c r="A174" s="37"/>
      <c r="B174" s="38"/>
      <c r="C174" s="39"/>
      <c r="D174" s="208" t="s">
        <v>271</v>
      </c>
      <c r="E174" s="39"/>
      <c r="F174" s="213" t="s">
        <v>2361</v>
      </c>
      <c r="G174" s="39"/>
      <c r="H174" s="39"/>
      <c r="I174" s="210"/>
      <c r="J174" s="39"/>
      <c r="K174" s="39"/>
      <c r="L174" s="43"/>
      <c r="M174" s="211"/>
      <c r="N174" s="212"/>
      <c r="O174" s="83"/>
      <c r="P174" s="83"/>
      <c r="Q174" s="83"/>
      <c r="R174" s="83"/>
      <c r="S174" s="83"/>
      <c r="T174" s="84"/>
      <c r="U174" s="37"/>
      <c r="V174" s="37"/>
      <c r="W174" s="37"/>
      <c r="X174" s="37"/>
      <c r="Y174" s="37"/>
      <c r="Z174" s="37"/>
      <c r="AA174" s="37"/>
      <c r="AB174" s="37"/>
      <c r="AC174" s="37"/>
      <c r="AD174" s="37"/>
      <c r="AE174" s="37"/>
      <c r="AT174" s="16" t="s">
        <v>271</v>
      </c>
      <c r="AU174" s="16" t="s">
        <v>77</v>
      </c>
    </row>
    <row r="175" s="2" customFormat="1" ht="16.5" customHeight="1">
      <c r="A175" s="37"/>
      <c r="B175" s="38"/>
      <c r="C175" s="195" t="s">
        <v>372</v>
      </c>
      <c r="D175" s="195" t="s">
        <v>261</v>
      </c>
      <c r="E175" s="196" t="s">
        <v>2362</v>
      </c>
      <c r="F175" s="197" t="s">
        <v>2363</v>
      </c>
      <c r="G175" s="198" t="s">
        <v>1066</v>
      </c>
      <c r="H175" s="199">
        <v>12.41</v>
      </c>
      <c r="I175" s="200"/>
      <c r="J175" s="201">
        <f>ROUND(I175*H175,2)</f>
        <v>0</v>
      </c>
      <c r="K175" s="197" t="s">
        <v>1261</v>
      </c>
      <c r="L175" s="43"/>
      <c r="M175" s="202" t="s">
        <v>19</v>
      </c>
      <c r="N175" s="203" t="s">
        <v>40</v>
      </c>
      <c r="O175" s="83"/>
      <c r="P175" s="204">
        <f>O175*H175</f>
        <v>0</v>
      </c>
      <c r="Q175" s="204">
        <v>0</v>
      </c>
      <c r="R175" s="204">
        <f>Q175*H175</f>
        <v>0</v>
      </c>
      <c r="S175" s="204">
        <v>0</v>
      </c>
      <c r="T175" s="205">
        <f>S175*H175</f>
        <v>0</v>
      </c>
      <c r="U175" s="37"/>
      <c r="V175" s="37"/>
      <c r="W175" s="37"/>
      <c r="X175" s="37"/>
      <c r="Y175" s="37"/>
      <c r="Z175" s="37"/>
      <c r="AA175" s="37"/>
      <c r="AB175" s="37"/>
      <c r="AC175" s="37"/>
      <c r="AD175" s="37"/>
      <c r="AE175" s="37"/>
      <c r="AR175" s="206" t="s">
        <v>266</v>
      </c>
      <c r="AT175" s="206" t="s">
        <v>261</v>
      </c>
      <c r="AU175" s="206" t="s">
        <v>77</v>
      </c>
      <c r="AY175" s="16" t="s">
        <v>260</v>
      </c>
      <c r="BE175" s="207">
        <f>IF(N175="základní",J175,0)</f>
        <v>0</v>
      </c>
      <c r="BF175" s="207">
        <f>IF(N175="snížená",J175,0)</f>
        <v>0</v>
      </c>
      <c r="BG175" s="207">
        <f>IF(N175="zákl. přenesená",J175,0)</f>
        <v>0</v>
      </c>
      <c r="BH175" s="207">
        <f>IF(N175="sníž. přenesená",J175,0)</f>
        <v>0</v>
      </c>
      <c r="BI175" s="207">
        <f>IF(N175="nulová",J175,0)</f>
        <v>0</v>
      </c>
      <c r="BJ175" s="16" t="s">
        <v>77</v>
      </c>
      <c r="BK175" s="207">
        <f>ROUND(I175*H175,2)</f>
        <v>0</v>
      </c>
      <c r="BL175" s="16" t="s">
        <v>266</v>
      </c>
      <c r="BM175" s="206" t="s">
        <v>375</v>
      </c>
    </row>
    <row r="176" s="2" customFormat="1">
      <c r="A176" s="37"/>
      <c r="B176" s="38"/>
      <c r="C176" s="39"/>
      <c r="D176" s="208" t="s">
        <v>267</v>
      </c>
      <c r="E176" s="39"/>
      <c r="F176" s="209" t="s">
        <v>2364</v>
      </c>
      <c r="G176" s="39"/>
      <c r="H176" s="39"/>
      <c r="I176" s="210"/>
      <c r="J176" s="39"/>
      <c r="K176" s="39"/>
      <c r="L176" s="43"/>
      <c r="M176" s="211"/>
      <c r="N176" s="212"/>
      <c r="O176" s="83"/>
      <c r="P176" s="83"/>
      <c r="Q176" s="83"/>
      <c r="R176" s="83"/>
      <c r="S176" s="83"/>
      <c r="T176" s="84"/>
      <c r="U176" s="37"/>
      <c r="V176" s="37"/>
      <c r="W176" s="37"/>
      <c r="X176" s="37"/>
      <c r="Y176" s="37"/>
      <c r="Z176" s="37"/>
      <c r="AA176" s="37"/>
      <c r="AB176" s="37"/>
      <c r="AC176" s="37"/>
      <c r="AD176" s="37"/>
      <c r="AE176" s="37"/>
      <c r="AT176" s="16" t="s">
        <v>267</v>
      </c>
      <c r="AU176" s="16" t="s">
        <v>77</v>
      </c>
    </row>
    <row r="177" s="2" customFormat="1">
      <c r="A177" s="37"/>
      <c r="B177" s="38"/>
      <c r="C177" s="39"/>
      <c r="D177" s="254" t="s">
        <v>1425</v>
      </c>
      <c r="E177" s="39"/>
      <c r="F177" s="255" t="s">
        <v>2365</v>
      </c>
      <c r="G177" s="39"/>
      <c r="H177" s="39"/>
      <c r="I177" s="210"/>
      <c r="J177" s="39"/>
      <c r="K177" s="39"/>
      <c r="L177" s="43"/>
      <c r="M177" s="211"/>
      <c r="N177" s="212"/>
      <c r="O177" s="83"/>
      <c r="P177" s="83"/>
      <c r="Q177" s="83"/>
      <c r="R177" s="83"/>
      <c r="S177" s="83"/>
      <c r="T177" s="84"/>
      <c r="U177" s="37"/>
      <c r="V177" s="37"/>
      <c r="W177" s="37"/>
      <c r="X177" s="37"/>
      <c r="Y177" s="37"/>
      <c r="Z177" s="37"/>
      <c r="AA177" s="37"/>
      <c r="AB177" s="37"/>
      <c r="AC177" s="37"/>
      <c r="AD177" s="37"/>
      <c r="AE177" s="37"/>
      <c r="AT177" s="16" t="s">
        <v>1425</v>
      </c>
      <c r="AU177" s="16" t="s">
        <v>77</v>
      </c>
    </row>
    <row r="178" s="2" customFormat="1">
      <c r="A178" s="37"/>
      <c r="B178" s="38"/>
      <c r="C178" s="39"/>
      <c r="D178" s="208" t="s">
        <v>271</v>
      </c>
      <c r="E178" s="39"/>
      <c r="F178" s="213" t="s">
        <v>2366</v>
      </c>
      <c r="G178" s="39"/>
      <c r="H178" s="39"/>
      <c r="I178" s="210"/>
      <c r="J178" s="39"/>
      <c r="K178" s="39"/>
      <c r="L178" s="43"/>
      <c r="M178" s="211"/>
      <c r="N178" s="212"/>
      <c r="O178" s="83"/>
      <c r="P178" s="83"/>
      <c r="Q178" s="83"/>
      <c r="R178" s="83"/>
      <c r="S178" s="83"/>
      <c r="T178" s="84"/>
      <c r="U178" s="37"/>
      <c r="V178" s="37"/>
      <c r="W178" s="37"/>
      <c r="X178" s="37"/>
      <c r="Y178" s="37"/>
      <c r="Z178" s="37"/>
      <c r="AA178" s="37"/>
      <c r="AB178" s="37"/>
      <c r="AC178" s="37"/>
      <c r="AD178" s="37"/>
      <c r="AE178" s="37"/>
      <c r="AT178" s="16" t="s">
        <v>271</v>
      </c>
      <c r="AU178" s="16" t="s">
        <v>77</v>
      </c>
    </row>
    <row r="179" s="2" customFormat="1" ht="21.75" customHeight="1">
      <c r="A179" s="37"/>
      <c r="B179" s="38"/>
      <c r="C179" s="195" t="s">
        <v>323</v>
      </c>
      <c r="D179" s="195" t="s">
        <v>261</v>
      </c>
      <c r="E179" s="196" t="s">
        <v>2367</v>
      </c>
      <c r="F179" s="197" t="s">
        <v>2368</v>
      </c>
      <c r="G179" s="198" t="s">
        <v>1066</v>
      </c>
      <c r="H179" s="199">
        <v>80</v>
      </c>
      <c r="I179" s="200"/>
      <c r="J179" s="201">
        <f>ROUND(I179*H179,2)</f>
        <v>0</v>
      </c>
      <c r="K179" s="197" t="s">
        <v>1261</v>
      </c>
      <c r="L179" s="43"/>
      <c r="M179" s="202" t="s">
        <v>19</v>
      </c>
      <c r="N179" s="203" t="s">
        <v>40</v>
      </c>
      <c r="O179" s="83"/>
      <c r="P179" s="204">
        <f>O179*H179</f>
        <v>0</v>
      </c>
      <c r="Q179" s="204">
        <v>0</v>
      </c>
      <c r="R179" s="204">
        <f>Q179*H179</f>
        <v>0</v>
      </c>
      <c r="S179" s="204">
        <v>0</v>
      </c>
      <c r="T179" s="205">
        <f>S179*H179</f>
        <v>0</v>
      </c>
      <c r="U179" s="37"/>
      <c r="V179" s="37"/>
      <c r="W179" s="37"/>
      <c r="X179" s="37"/>
      <c r="Y179" s="37"/>
      <c r="Z179" s="37"/>
      <c r="AA179" s="37"/>
      <c r="AB179" s="37"/>
      <c r="AC179" s="37"/>
      <c r="AD179" s="37"/>
      <c r="AE179" s="37"/>
      <c r="AR179" s="206" t="s">
        <v>266</v>
      </c>
      <c r="AT179" s="206" t="s">
        <v>261</v>
      </c>
      <c r="AU179" s="206" t="s">
        <v>77</v>
      </c>
      <c r="AY179" s="16" t="s">
        <v>260</v>
      </c>
      <c r="BE179" s="207">
        <f>IF(N179="základní",J179,0)</f>
        <v>0</v>
      </c>
      <c r="BF179" s="207">
        <f>IF(N179="snížená",J179,0)</f>
        <v>0</v>
      </c>
      <c r="BG179" s="207">
        <f>IF(N179="zákl. přenesená",J179,0)</f>
        <v>0</v>
      </c>
      <c r="BH179" s="207">
        <f>IF(N179="sníž. přenesená",J179,0)</f>
        <v>0</v>
      </c>
      <c r="BI179" s="207">
        <f>IF(N179="nulová",J179,0)</f>
        <v>0</v>
      </c>
      <c r="BJ179" s="16" t="s">
        <v>77</v>
      </c>
      <c r="BK179" s="207">
        <f>ROUND(I179*H179,2)</f>
        <v>0</v>
      </c>
      <c r="BL179" s="16" t="s">
        <v>266</v>
      </c>
      <c r="BM179" s="206" t="s">
        <v>380</v>
      </c>
    </row>
    <row r="180" s="2" customFormat="1">
      <c r="A180" s="37"/>
      <c r="B180" s="38"/>
      <c r="C180" s="39"/>
      <c r="D180" s="208" t="s">
        <v>267</v>
      </c>
      <c r="E180" s="39"/>
      <c r="F180" s="209" t="s">
        <v>2369</v>
      </c>
      <c r="G180" s="39"/>
      <c r="H180" s="39"/>
      <c r="I180" s="210"/>
      <c r="J180" s="39"/>
      <c r="K180" s="39"/>
      <c r="L180" s="43"/>
      <c r="M180" s="211"/>
      <c r="N180" s="212"/>
      <c r="O180" s="83"/>
      <c r="P180" s="83"/>
      <c r="Q180" s="83"/>
      <c r="R180" s="83"/>
      <c r="S180" s="83"/>
      <c r="T180" s="84"/>
      <c r="U180" s="37"/>
      <c r="V180" s="37"/>
      <c r="W180" s="37"/>
      <c r="X180" s="37"/>
      <c r="Y180" s="37"/>
      <c r="Z180" s="37"/>
      <c r="AA180" s="37"/>
      <c r="AB180" s="37"/>
      <c r="AC180" s="37"/>
      <c r="AD180" s="37"/>
      <c r="AE180" s="37"/>
      <c r="AT180" s="16" t="s">
        <v>267</v>
      </c>
      <c r="AU180" s="16" t="s">
        <v>77</v>
      </c>
    </row>
    <row r="181" s="2" customFormat="1">
      <c r="A181" s="37"/>
      <c r="B181" s="38"/>
      <c r="C181" s="39"/>
      <c r="D181" s="254" t="s">
        <v>1425</v>
      </c>
      <c r="E181" s="39"/>
      <c r="F181" s="255" t="s">
        <v>2370</v>
      </c>
      <c r="G181" s="39"/>
      <c r="H181" s="39"/>
      <c r="I181" s="210"/>
      <c r="J181" s="39"/>
      <c r="K181" s="39"/>
      <c r="L181" s="43"/>
      <c r="M181" s="211"/>
      <c r="N181" s="212"/>
      <c r="O181" s="83"/>
      <c r="P181" s="83"/>
      <c r="Q181" s="83"/>
      <c r="R181" s="83"/>
      <c r="S181" s="83"/>
      <c r="T181" s="84"/>
      <c r="U181" s="37"/>
      <c r="V181" s="37"/>
      <c r="W181" s="37"/>
      <c r="X181" s="37"/>
      <c r="Y181" s="37"/>
      <c r="Z181" s="37"/>
      <c r="AA181" s="37"/>
      <c r="AB181" s="37"/>
      <c r="AC181" s="37"/>
      <c r="AD181" s="37"/>
      <c r="AE181" s="37"/>
      <c r="AT181" s="16" t="s">
        <v>1425</v>
      </c>
      <c r="AU181" s="16" t="s">
        <v>77</v>
      </c>
    </row>
    <row r="182" s="2" customFormat="1">
      <c r="A182" s="37"/>
      <c r="B182" s="38"/>
      <c r="C182" s="39"/>
      <c r="D182" s="208" t="s">
        <v>271</v>
      </c>
      <c r="E182" s="39"/>
      <c r="F182" s="213" t="s">
        <v>2371</v>
      </c>
      <c r="G182" s="39"/>
      <c r="H182" s="39"/>
      <c r="I182" s="210"/>
      <c r="J182" s="39"/>
      <c r="K182" s="39"/>
      <c r="L182" s="43"/>
      <c r="M182" s="211"/>
      <c r="N182" s="212"/>
      <c r="O182" s="83"/>
      <c r="P182" s="83"/>
      <c r="Q182" s="83"/>
      <c r="R182" s="83"/>
      <c r="S182" s="83"/>
      <c r="T182" s="84"/>
      <c r="U182" s="37"/>
      <c r="V182" s="37"/>
      <c r="W182" s="37"/>
      <c r="X182" s="37"/>
      <c r="Y182" s="37"/>
      <c r="Z182" s="37"/>
      <c r="AA182" s="37"/>
      <c r="AB182" s="37"/>
      <c r="AC182" s="37"/>
      <c r="AD182" s="37"/>
      <c r="AE182" s="37"/>
      <c r="AT182" s="16" t="s">
        <v>271</v>
      </c>
      <c r="AU182" s="16" t="s">
        <v>77</v>
      </c>
    </row>
    <row r="183" s="2" customFormat="1" ht="21.75" customHeight="1">
      <c r="A183" s="37"/>
      <c r="B183" s="38"/>
      <c r="C183" s="195" t="s">
        <v>383</v>
      </c>
      <c r="D183" s="195" t="s">
        <v>261</v>
      </c>
      <c r="E183" s="196" t="s">
        <v>2372</v>
      </c>
      <c r="F183" s="197" t="s">
        <v>2373</v>
      </c>
      <c r="G183" s="198" t="s">
        <v>1066</v>
      </c>
      <c r="H183" s="199">
        <v>3520</v>
      </c>
      <c r="I183" s="200"/>
      <c r="J183" s="201">
        <f>ROUND(I183*H183,2)</f>
        <v>0</v>
      </c>
      <c r="K183" s="197" t="s">
        <v>1261</v>
      </c>
      <c r="L183" s="43"/>
      <c r="M183" s="202" t="s">
        <v>19</v>
      </c>
      <c r="N183" s="203" t="s">
        <v>40</v>
      </c>
      <c r="O183" s="83"/>
      <c r="P183" s="204">
        <f>O183*H183</f>
        <v>0</v>
      </c>
      <c r="Q183" s="204">
        <v>0</v>
      </c>
      <c r="R183" s="204">
        <f>Q183*H183</f>
        <v>0</v>
      </c>
      <c r="S183" s="204">
        <v>0</v>
      </c>
      <c r="T183" s="205">
        <f>S183*H183</f>
        <v>0</v>
      </c>
      <c r="U183" s="37"/>
      <c r="V183" s="37"/>
      <c r="W183" s="37"/>
      <c r="X183" s="37"/>
      <c r="Y183" s="37"/>
      <c r="Z183" s="37"/>
      <c r="AA183" s="37"/>
      <c r="AB183" s="37"/>
      <c r="AC183" s="37"/>
      <c r="AD183" s="37"/>
      <c r="AE183" s="37"/>
      <c r="AR183" s="206" t="s">
        <v>266</v>
      </c>
      <c r="AT183" s="206" t="s">
        <v>261</v>
      </c>
      <c r="AU183" s="206" t="s">
        <v>77</v>
      </c>
      <c r="AY183" s="16" t="s">
        <v>260</v>
      </c>
      <c r="BE183" s="207">
        <f>IF(N183="základní",J183,0)</f>
        <v>0</v>
      </c>
      <c r="BF183" s="207">
        <f>IF(N183="snížená",J183,0)</f>
        <v>0</v>
      </c>
      <c r="BG183" s="207">
        <f>IF(N183="zákl. přenesená",J183,0)</f>
        <v>0</v>
      </c>
      <c r="BH183" s="207">
        <f>IF(N183="sníž. přenesená",J183,0)</f>
        <v>0</v>
      </c>
      <c r="BI183" s="207">
        <f>IF(N183="nulová",J183,0)</f>
        <v>0</v>
      </c>
      <c r="BJ183" s="16" t="s">
        <v>77</v>
      </c>
      <c r="BK183" s="207">
        <f>ROUND(I183*H183,2)</f>
        <v>0</v>
      </c>
      <c r="BL183" s="16" t="s">
        <v>266</v>
      </c>
      <c r="BM183" s="206" t="s">
        <v>386</v>
      </c>
    </row>
    <row r="184" s="2" customFormat="1">
      <c r="A184" s="37"/>
      <c r="B184" s="38"/>
      <c r="C184" s="39"/>
      <c r="D184" s="208" t="s">
        <v>267</v>
      </c>
      <c r="E184" s="39"/>
      <c r="F184" s="209" t="s">
        <v>2374</v>
      </c>
      <c r="G184" s="39"/>
      <c r="H184" s="39"/>
      <c r="I184" s="210"/>
      <c r="J184" s="39"/>
      <c r="K184" s="39"/>
      <c r="L184" s="43"/>
      <c r="M184" s="211"/>
      <c r="N184" s="212"/>
      <c r="O184" s="83"/>
      <c r="P184" s="83"/>
      <c r="Q184" s="83"/>
      <c r="R184" s="83"/>
      <c r="S184" s="83"/>
      <c r="T184" s="84"/>
      <c r="U184" s="37"/>
      <c r="V184" s="37"/>
      <c r="W184" s="37"/>
      <c r="X184" s="37"/>
      <c r="Y184" s="37"/>
      <c r="Z184" s="37"/>
      <c r="AA184" s="37"/>
      <c r="AB184" s="37"/>
      <c r="AC184" s="37"/>
      <c r="AD184" s="37"/>
      <c r="AE184" s="37"/>
      <c r="AT184" s="16" t="s">
        <v>267</v>
      </c>
      <c r="AU184" s="16" t="s">
        <v>77</v>
      </c>
    </row>
    <row r="185" s="2" customFormat="1">
      <c r="A185" s="37"/>
      <c r="B185" s="38"/>
      <c r="C185" s="39"/>
      <c r="D185" s="254" t="s">
        <v>1425</v>
      </c>
      <c r="E185" s="39"/>
      <c r="F185" s="255" t="s">
        <v>2375</v>
      </c>
      <c r="G185" s="39"/>
      <c r="H185" s="39"/>
      <c r="I185" s="210"/>
      <c r="J185" s="39"/>
      <c r="K185" s="39"/>
      <c r="L185" s="43"/>
      <c r="M185" s="211"/>
      <c r="N185" s="212"/>
      <c r="O185" s="83"/>
      <c r="P185" s="83"/>
      <c r="Q185" s="83"/>
      <c r="R185" s="83"/>
      <c r="S185" s="83"/>
      <c r="T185" s="84"/>
      <c r="U185" s="37"/>
      <c r="V185" s="37"/>
      <c r="W185" s="37"/>
      <c r="X185" s="37"/>
      <c r="Y185" s="37"/>
      <c r="Z185" s="37"/>
      <c r="AA185" s="37"/>
      <c r="AB185" s="37"/>
      <c r="AC185" s="37"/>
      <c r="AD185" s="37"/>
      <c r="AE185" s="37"/>
      <c r="AT185" s="16" t="s">
        <v>1425</v>
      </c>
      <c r="AU185" s="16" t="s">
        <v>77</v>
      </c>
    </row>
    <row r="186" s="2" customFormat="1">
      <c r="A186" s="37"/>
      <c r="B186" s="38"/>
      <c r="C186" s="39"/>
      <c r="D186" s="208" t="s">
        <v>271</v>
      </c>
      <c r="E186" s="39"/>
      <c r="F186" s="213" t="s">
        <v>2376</v>
      </c>
      <c r="G186" s="39"/>
      <c r="H186" s="39"/>
      <c r="I186" s="210"/>
      <c r="J186" s="39"/>
      <c r="K186" s="39"/>
      <c r="L186" s="43"/>
      <c r="M186" s="211"/>
      <c r="N186" s="212"/>
      <c r="O186" s="83"/>
      <c r="P186" s="83"/>
      <c r="Q186" s="83"/>
      <c r="R186" s="83"/>
      <c r="S186" s="83"/>
      <c r="T186" s="84"/>
      <c r="U186" s="37"/>
      <c r="V186" s="37"/>
      <c r="W186" s="37"/>
      <c r="X186" s="37"/>
      <c r="Y186" s="37"/>
      <c r="Z186" s="37"/>
      <c r="AA186" s="37"/>
      <c r="AB186" s="37"/>
      <c r="AC186" s="37"/>
      <c r="AD186" s="37"/>
      <c r="AE186" s="37"/>
      <c r="AT186" s="16" t="s">
        <v>271</v>
      </c>
      <c r="AU186" s="16" t="s">
        <v>77</v>
      </c>
    </row>
    <row r="187" s="2" customFormat="1" ht="16.5" customHeight="1">
      <c r="A187" s="37"/>
      <c r="B187" s="38"/>
      <c r="C187" s="195" t="s">
        <v>329</v>
      </c>
      <c r="D187" s="195" t="s">
        <v>261</v>
      </c>
      <c r="E187" s="196" t="s">
        <v>2377</v>
      </c>
      <c r="F187" s="197" t="s">
        <v>2378</v>
      </c>
      <c r="G187" s="198" t="s">
        <v>1300</v>
      </c>
      <c r="H187" s="199">
        <v>20</v>
      </c>
      <c r="I187" s="200"/>
      <c r="J187" s="201">
        <f>ROUND(I187*H187,2)</f>
        <v>0</v>
      </c>
      <c r="K187" s="197" t="s">
        <v>1261</v>
      </c>
      <c r="L187" s="43"/>
      <c r="M187" s="202" t="s">
        <v>19</v>
      </c>
      <c r="N187" s="203" t="s">
        <v>40</v>
      </c>
      <c r="O187" s="83"/>
      <c r="P187" s="204">
        <f>O187*H187</f>
        <v>0</v>
      </c>
      <c r="Q187" s="204">
        <v>0</v>
      </c>
      <c r="R187" s="204">
        <f>Q187*H187</f>
        <v>0</v>
      </c>
      <c r="S187" s="204">
        <v>0</v>
      </c>
      <c r="T187" s="205">
        <f>S187*H187</f>
        <v>0</v>
      </c>
      <c r="U187" s="37"/>
      <c r="V187" s="37"/>
      <c r="W187" s="37"/>
      <c r="X187" s="37"/>
      <c r="Y187" s="37"/>
      <c r="Z187" s="37"/>
      <c r="AA187" s="37"/>
      <c r="AB187" s="37"/>
      <c r="AC187" s="37"/>
      <c r="AD187" s="37"/>
      <c r="AE187" s="37"/>
      <c r="AR187" s="206" t="s">
        <v>266</v>
      </c>
      <c r="AT187" s="206" t="s">
        <v>261</v>
      </c>
      <c r="AU187" s="206" t="s">
        <v>77</v>
      </c>
      <c r="AY187" s="16" t="s">
        <v>260</v>
      </c>
      <c r="BE187" s="207">
        <f>IF(N187="základní",J187,0)</f>
        <v>0</v>
      </c>
      <c r="BF187" s="207">
        <f>IF(N187="snížená",J187,0)</f>
        <v>0</v>
      </c>
      <c r="BG187" s="207">
        <f>IF(N187="zákl. přenesená",J187,0)</f>
        <v>0</v>
      </c>
      <c r="BH187" s="207">
        <f>IF(N187="sníž. přenesená",J187,0)</f>
        <v>0</v>
      </c>
      <c r="BI187" s="207">
        <f>IF(N187="nulová",J187,0)</f>
        <v>0</v>
      </c>
      <c r="BJ187" s="16" t="s">
        <v>77</v>
      </c>
      <c r="BK187" s="207">
        <f>ROUND(I187*H187,2)</f>
        <v>0</v>
      </c>
      <c r="BL187" s="16" t="s">
        <v>266</v>
      </c>
      <c r="BM187" s="206" t="s">
        <v>391</v>
      </c>
    </row>
    <row r="188" s="2" customFormat="1">
      <c r="A188" s="37"/>
      <c r="B188" s="38"/>
      <c r="C188" s="39"/>
      <c r="D188" s="208" t="s">
        <v>267</v>
      </c>
      <c r="E188" s="39"/>
      <c r="F188" s="209" t="s">
        <v>2379</v>
      </c>
      <c r="G188" s="39"/>
      <c r="H188" s="39"/>
      <c r="I188" s="210"/>
      <c r="J188" s="39"/>
      <c r="K188" s="39"/>
      <c r="L188" s="43"/>
      <c r="M188" s="211"/>
      <c r="N188" s="212"/>
      <c r="O188" s="83"/>
      <c r="P188" s="83"/>
      <c r="Q188" s="83"/>
      <c r="R188" s="83"/>
      <c r="S188" s="83"/>
      <c r="T188" s="84"/>
      <c r="U188" s="37"/>
      <c r="V188" s="37"/>
      <c r="W188" s="37"/>
      <c r="X188" s="37"/>
      <c r="Y188" s="37"/>
      <c r="Z188" s="37"/>
      <c r="AA188" s="37"/>
      <c r="AB188" s="37"/>
      <c r="AC188" s="37"/>
      <c r="AD188" s="37"/>
      <c r="AE188" s="37"/>
      <c r="AT188" s="16" t="s">
        <v>267</v>
      </c>
      <c r="AU188" s="16" t="s">
        <v>77</v>
      </c>
    </row>
    <row r="189" s="2" customFormat="1">
      <c r="A189" s="37"/>
      <c r="B189" s="38"/>
      <c r="C189" s="39"/>
      <c r="D189" s="254" t="s">
        <v>1425</v>
      </c>
      <c r="E189" s="39"/>
      <c r="F189" s="255" t="s">
        <v>2380</v>
      </c>
      <c r="G189" s="39"/>
      <c r="H189" s="39"/>
      <c r="I189" s="210"/>
      <c r="J189" s="39"/>
      <c r="K189" s="39"/>
      <c r="L189" s="43"/>
      <c r="M189" s="211"/>
      <c r="N189" s="212"/>
      <c r="O189" s="83"/>
      <c r="P189" s="83"/>
      <c r="Q189" s="83"/>
      <c r="R189" s="83"/>
      <c r="S189" s="83"/>
      <c r="T189" s="84"/>
      <c r="U189" s="37"/>
      <c r="V189" s="37"/>
      <c r="W189" s="37"/>
      <c r="X189" s="37"/>
      <c r="Y189" s="37"/>
      <c r="Z189" s="37"/>
      <c r="AA189" s="37"/>
      <c r="AB189" s="37"/>
      <c r="AC189" s="37"/>
      <c r="AD189" s="37"/>
      <c r="AE189" s="37"/>
      <c r="AT189" s="16" t="s">
        <v>1425</v>
      </c>
      <c r="AU189" s="16" t="s">
        <v>77</v>
      </c>
    </row>
    <row r="190" s="2" customFormat="1">
      <c r="A190" s="37"/>
      <c r="B190" s="38"/>
      <c r="C190" s="39"/>
      <c r="D190" s="208" t="s">
        <v>271</v>
      </c>
      <c r="E190" s="39"/>
      <c r="F190" s="213" t="s">
        <v>2381</v>
      </c>
      <c r="G190" s="39"/>
      <c r="H190" s="39"/>
      <c r="I190" s="210"/>
      <c r="J190" s="39"/>
      <c r="K190" s="39"/>
      <c r="L190" s="43"/>
      <c r="M190" s="211"/>
      <c r="N190" s="212"/>
      <c r="O190" s="83"/>
      <c r="P190" s="83"/>
      <c r="Q190" s="83"/>
      <c r="R190" s="83"/>
      <c r="S190" s="83"/>
      <c r="T190" s="84"/>
      <c r="U190" s="37"/>
      <c r="V190" s="37"/>
      <c r="W190" s="37"/>
      <c r="X190" s="37"/>
      <c r="Y190" s="37"/>
      <c r="Z190" s="37"/>
      <c r="AA190" s="37"/>
      <c r="AB190" s="37"/>
      <c r="AC190" s="37"/>
      <c r="AD190" s="37"/>
      <c r="AE190" s="37"/>
      <c r="AT190" s="16" t="s">
        <v>271</v>
      </c>
      <c r="AU190" s="16" t="s">
        <v>77</v>
      </c>
    </row>
    <row r="191" s="2" customFormat="1" ht="16.5" customHeight="1">
      <c r="A191" s="37"/>
      <c r="B191" s="38"/>
      <c r="C191" s="195" t="s">
        <v>394</v>
      </c>
      <c r="D191" s="195" t="s">
        <v>261</v>
      </c>
      <c r="E191" s="196" t="s">
        <v>2382</v>
      </c>
      <c r="F191" s="197" t="s">
        <v>2383</v>
      </c>
      <c r="G191" s="198" t="s">
        <v>1300</v>
      </c>
      <c r="H191" s="199">
        <v>880</v>
      </c>
      <c r="I191" s="200"/>
      <c r="J191" s="201">
        <f>ROUND(I191*H191,2)</f>
        <v>0</v>
      </c>
      <c r="K191" s="197" t="s">
        <v>1261</v>
      </c>
      <c r="L191" s="43"/>
      <c r="M191" s="202" t="s">
        <v>19</v>
      </c>
      <c r="N191" s="203" t="s">
        <v>40</v>
      </c>
      <c r="O191" s="83"/>
      <c r="P191" s="204">
        <f>O191*H191</f>
        <v>0</v>
      </c>
      <c r="Q191" s="204">
        <v>0</v>
      </c>
      <c r="R191" s="204">
        <f>Q191*H191</f>
        <v>0</v>
      </c>
      <c r="S191" s="204">
        <v>0</v>
      </c>
      <c r="T191" s="205">
        <f>S191*H191</f>
        <v>0</v>
      </c>
      <c r="U191" s="37"/>
      <c r="V191" s="37"/>
      <c r="W191" s="37"/>
      <c r="X191" s="37"/>
      <c r="Y191" s="37"/>
      <c r="Z191" s="37"/>
      <c r="AA191" s="37"/>
      <c r="AB191" s="37"/>
      <c r="AC191" s="37"/>
      <c r="AD191" s="37"/>
      <c r="AE191" s="37"/>
      <c r="AR191" s="206" t="s">
        <v>266</v>
      </c>
      <c r="AT191" s="206" t="s">
        <v>261</v>
      </c>
      <c r="AU191" s="206" t="s">
        <v>77</v>
      </c>
      <c r="AY191" s="16" t="s">
        <v>260</v>
      </c>
      <c r="BE191" s="207">
        <f>IF(N191="základní",J191,0)</f>
        <v>0</v>
      </c>
      <c r="BF191" s="207">
        <f>IF(N191="snížená",J191,0)</f>
        <v>0</v>
      </c>
      <c r="BG191" s="207">
        <f>IF(N191="zákl. přenesená",J191,0)</f>
        <v>0</v>
      </c>
      <c r="BH191" s="207">
        <f>IF(N191="sníž. přenesená",J191,0)</f>
        <v>0</v>
      </c>
      <c r="BI191" s="207">
        <f>IF(N191="nulová",J191,0)</f>
        <v>0</v>
      </c>
      <c r="BJ191" s="16" t="s">
        <v>77</v>
      </c>
      <c r="BK191" s="207">
        <f>ROUND(I191*H191,2)</f>
        <v>0</v>
      </c>
      <c r="BL191" s="16" t="s">
        <v>266</v>
      </c>
      <c r="BM191" s="206" t="s">
        <v>397</v>
      </c>
    </row>
    <row r="192" s="2" customFormat="1">
      <c r="A192" s="37"/>
      <c r="B192" s="38"/>
      <c r="C192" s="39"/>
      <c r="D192" s="208" t="s">
        <v>267</v>
      </c>
      <c r="E192" s="39"/>
      <c r="F192" s="209" t="s">
        <v>2384</v>
      </c>
      <c r="G192" s="39"/>
      <c r="H192" s="39"/>
      <c r="I192" s="210"/>
      <c r="J192" s="39"/>
      <c r="K192" s="39"/>
      <c r="L192" s="43"/>
      <c r="M192" s="211"/>
      <c r="N192" s="212"/>
      <c r="O192" s="83"/>
      <c r="P192" s="83"/>
      <c r="Q192" s="83"/>
      <c r="R192" s="83"/>
      <c r="S192" s="83"/>
      <c r="T192" s="84"/>
      <c r="U192" s="37"/>
      <c r="V192" s="37"/>
      <c r="W192" s="37"/>
      <c r="X192" s="37"/>
      <c r="Y192" s="37"/>
      <c r="Z192" s="37"/>
      <c r="AA192" s="37"/>
      <c r="AB192" s="37"/>
      <c r="AC192" s="37"/>
      <c r="AD192" s="37"/>
      <c r="AE192" s="37"/>
      <c r="AT192" s="16" t="s">
        <v>267</v>
      </c>
      <c r="AU192" s="16" t="s">
        <v>77</v>
      </c>
    </row>
    <row r="193" s="2" customFormat="1">
      <c r="A193" s="37"/>
      <c r="B193" s="38"/>
      <c r="C193" s="39"/>
      <c r="D193" s="254" t="s">
        <v>1425</v>
      </c>
      <c r="E193" s="39"/>
      <c r="F193" s="255" t="s">
        <v>2385</v>
      </c>
      <c r="G193" s="39"/>
      <c r="H193" s="39"/>
      <c r="I193" s="210"/>
      <c r="J193" s="39"/>
      <c r="K193" s="39"/>
      <c r="L193" s="43"/>
      <c r="M193" s="211"/>
      <c r="N193" s="212"/>
      <c r="O193" s="83"/>
      <c r="P193" s="83"/>
      <c r="Q193" s="83"/>
      <c r="R193" s="83"/>
      <c r="S193" s="83"/>
      <c r="T193" s="84"/>
      <c r="U193" s="37"/>
      <c r="V193" s="37"/>
      <c r="W193" s="37"/>
      <c r="X193" s="37"/>
      <c r="Y193" s="37"/>
      <c r="Z193" s="37"/>
      <c r="AA193" s="37"/>
      <c r="AB193" s="37"/>
      <c r="AC193" s="37"/>
      <c r="AD193" s="37"/>
      <c r="AE193" s="37"/>
      <c r="AT193" s="16" t="s">
        <v>1425</v>
      </c>
      <c r="AU193" s="16" t="s">
        <v>77</v>
      </c>
    </row>
    <row r="194" s="2" customFormat="1">
      <c r="A194" s="37"/>
      <c r="B194" s="38"/>
      <c r="C194" s="39"/>
      <c r="D194" s="208" t="s">
        <v>271</v>
      </c>
      <c r="E194" s="39"/>
      <c r="F194" s="213" t="s">
        <v>2386</v>
      </c>
      <c r="G194" s="39"/>
      <c r="H194" s="39"/>
      <c r="I194" s="210"/>
      <c r="J194" s="39"/>
      <c r="K194" s="39"/>
      <c r="L194" s="43"/>
      <c r="M194" s="211"/>
      <c r="N194" s="212"/>
      <c r="O194" s="83"/>
      <c r="P194" s="83"/>
      <c r="Q194" s="83"/>
      <c r="R194" s="83"/>
      <c r="S194" s="83"/>
      <c r="T194" s="84"/>
      <c r="U194" s="37"/>
      <c r="V194" s="37"/>
      <c r="W194" s="37"/>
      <c r="X194" s="37"/>
      <c r="Y194" s="37"/>
      <c r="Z194" s="37"/>
      <c r="AA194" s="37"/>
      <c r="AB194" s="37"/>
      <c r="AC194" s="37"/>
      <c r="AD194" s="37"/>
      <c r="AE194" s="37"/>
      <c r="AT194" s="16" t="s">
        <v>271</v>
      </c>
      <c r="AU194" s="16" t="s">
        <v>77</v>
      </c>
    </row>
    <row r="195" s="2" customFormat="1" ht="16.5" customHeight="1">
      <c r="A195" s="37"/>
      <c r="B195" s="38"/>
      <c r="C195" s="195" t="s">
        <v>333</v>
      </c>
      <c r="D195" s="195" t="s">
        <v>261</v>
      </c>
      <c r="E195" s="196" t="s">
        <v>2387</v>
      </c>
      <c r="F195" s="197" t="s">
        <v>2388</v>
      </c>
      <c r="G195" s="198" t="s">
        <v>1066</v>
      </c>
      <c r="H195" s="199">
        <v>11.42</v>
      </c>
      <c r="I195" s="200"/>
      <c r="J195" s="201">
        <f>ROUND(I195*H195,2)</f>
        <v>0</v>
      </c>
      <c r="K195" s="197" t="s">
        <v>1261</v>
      </c>
      <c r="L195" s="43"/>
      <c r="M195" s="202" t="s">
        <v>19</v>
      </c>
      <c r="N195" s="203" t="s">
        <v>40</v>
      </c>
      <c r="O195" s="83"/>
      <c r="P195" s="204">
        <f>O195*H195</f>
        <v>0</v>
      </c>
      <c r="Q195" s="204">
        <v>0</v>
      </c>
      <c r="R195" s="204">
        <f>Q195*H195</f>
        <v>0</v>
      </c>
      <c r="S195" s="204">
        <v>0.001</v>
      </c>
      <c r="T195" s="205">
        <f>S195*H195</f>
        <v>0.01142</v>
      </c>
      <c r="U195" s="37"/>
      <c r="V195" s="37"/>
      <c r="W195" s="37"/>
      <c r="X195" s="37"/>
      <c r="Y195" s="37"/>
      <c r="Z195" s="37"/>
      <c r="AA195" s="37"/>
      <c r="AB195" s="37"/>
      <c r="AC195" s="37"/>
      <c r="AD195" s="37"/>
      <c r="AE195" s="37"/>
      <c r="AR195" s="206" t="s">
        <v>266</v>
      </c>
      <c r="AT195" s="206" t="s">
        <v>261</v>
      </c>
      <c r="AU195" s="206" t="s">
        <v>77</v>
      </c>
      <c r="AY195" s="16" t="s">
        <v>260</v>
      </c>
      <c r="BE195" s="207">
        <f>IF(N195="základní",J195,0)</f>
        <v>0</v>
      </c>
      <c r="BF195" s="207">
        <f>IF(N195="snížená",J195,0)</f>
        <v>0</v>
      </c>
      <c r="BG195" s="207">
        <f>IF(N195="zákl. přenesená",J195,0)</f>
        <v>0</v>
      </c>
      <c r="BH195" s="207">
        <f>IF(N195="sníž. přenesená",J195,0)</f>
        <v>0</v>
      </c>
      <c r="BI195" s="207">
        <f>IF(N195="nulová",J195,0)</f>
        <v>0</v>
      </c>
      <c r="BJ195" s="16" t="s">
        <v>77</v>
      </c>
      <c r="BK195" s="207">
        <f>ROUND(I195*H195,2)</f>
        <v>0</v>
      </c>
      <c r="BL195" s="16" t="s">
        <v>266</v>
      </c>
      <c r="BM195" s="206" t="s">
        <v>401</v>
      </c>
    </row>
    <row r="196" s="2" customFormat="1">
      <c r="A196" s="37"/>
      <c r="B196" s="38"/>
      <c r="C196" s="39"/>
      <c r="D196" s="208" t="s">
        <v>267</v>
      </c>
      <c r="E196" s="39"/>
      <c r="F196" s="209" t="s">
        <v>2389</v>
      </c>
      <c r="G196" s="39"/>
      <c r="H196" s="39"/>
      <c r="I196" s="210"/>
      <c r="J196" s="39"/>
      <c r="K196" s="39"/>
      <c r="L196" s="43"/>
      <c r="M196" s="211"/>
      <c r="N196" s="212"/>
      <c r="O196" s="83"/>
      <c r="P196" s="83"/>
      <c r="Q196" s="83"/>
      <c r="R196" s="83"/>
      <c r="S196" s="83"/>
      <c r="T196" s="84"/>
      <c r="U196" s="37"/>
      <c r="V196" s="37"/>
      <c r="W196" s="37"/>
      <c r="X196" s="37"/>
      <c r="Y196" s="37"/>
      <c r="Z196" s="37"/>
      <c r="AA196" s="37"/>
      <c r="AB196" s="37"/>
      <c r="AC196" s="37"/>
      <c r="AD196" s="37"/>
      <c r="AE196" s="37"/>
      <c r="AT196" s="16" t="s">
        <v>267</v>
      </c>
      <c r="AU196" s="16" t="s">
        <v>77</v>
      </c>
    </row>
    <row r="197" s="2" customFormat="1">
      <c r="A197" s="37"/>
      <c r="B197" s="38"/>
      <c r="C197" s="39"/>
      <c r="D197" s="254" t="s">
        <v>1425</v>
      </c>
      <c r="E197" s="39"/>
      <c r="F197" s="255" t="s">
        <v>2390</v>
      </c>
      <c r="G197" s="39"/>
      <c r="H197" s="39"/>
      <c r="I197" s="210"/>
      <c r="J197" s="39"/>
      <c r="K197" s="39"/>
      <c r="L197" s="43"/>
      <c r="M197" s="211"/>
      <c r="N197" s="212"/>
      <c r="O197" s="83"/>
      <c r="P197" s="83"/>
      <c r="Q197" s="83"/>
      <c r="R197" s="83"/>
      <c r="S197" s="83"/>
      <c r="T197" s="84"/>
      <c r="U197" s="37"/>
      <c r="V197" s="37"/>
      <c r="W197" s="37"/>
      <c r="X197" s="37"/>
      <c r="Y197" s="37"/>
      <c r="Z197" s="37"/>
      <c r="AA197" s="37"/>
      <c r="AB197" s="37"/>
      <c r="AC197" s="37"/>
      <c r="AD197" s="37"/>
      <c r="AE197" s="37"/>
      <c r="AT197" s="16" t="s">
        <v>1425</v>
      </c>
      <c r="AU197" s="16" t="s">
        <v>77</v>
      </c>
    </row>
    <row r="198" s="2" customFormat="1">
      <c r="A198" s="37"/>
      <c r="B198" s="38"/>
      <c r="C198" s="39"/>
      <c r="D198" s="208" t="s">
        <v>271</v>
      </c>
      <c r="E198" s="39"/>
      <c r="F198" s="213" t="s">
        <v>2391</v>
      </c>
      <c r="G198" s="39"/>
      <c r="H198" s="39"/>
      <c r="I198" s="210"/>
      <c r="J198" s="39"/>
      <c r="K198" s="39"/>
      <c r="L198" s="43"/>
      <c r="M198" s="211"/>
      <c r="N198" s="212"/>
      <c r="O198" s="83"/>
      <c r="P198" s="83"/>
      <c r="Q198" s="83"/>
      <c r="R198" s="83"/>
      <c r="S198" s="83"/>
      <c r="T198" s="84"/>
      <c r="U198" s="37"/>
      <c r="V198" s="37"/>
      <c r="W198" s="37"/>
      <c r="X198" s="37"/>
      <c r="Y198" s="37"/>
      <c r="Z198" s="37"/>
      <c r="AA198" s="37"/>
      <c r="AB198" s="37"/>
      <c r="AC198" s="37"/>
      <c r="AD198" s="37"/>
      <c r="AE198" s="37"/>
      <c r="AT198" s="16" t="s">
        <v>271</v>
      </c>
      <c r="AU198" s="16" t="s">
        <v>77</v>
      </c>
    </row>
    <row r="199" s="2" customFormat="1" ht="16.5" customHeight="1">
      <c r="A199" s="37"/>
      <c r="B199" s="38"/>
      <c r="C199" s="195" t="s">
        <v>403</v>
      </c>
      <c r="D199" s="195" t="s">
        <v>261</v>
      </c>
      <c r="E199" s="196" t="s">
        <v>2392</v>
      </c>
      <c r="F199" s="197" t="s">
        <v>2393</v>
      </c>
      <c r="G199" s="198" t="s">
        <v>365</v>
      </c>
      <c r="H199" s="199">
        <v>13</v>
      </c>
      <c r="I199" s="200"/>
      <c r="J199" s="201">
        <f>ROUND(I199*H199,2)</f>
        <v>0</v>
      </c>
      <c r="K199" s="197" t="s">
        <v>1261</v>
      </c>
      <c r="L199" s="43"/>
      <c r="M199" s="202" t="s">
        <v>19</v>
      </c>
      <c r="N199" s="203" t="s">
        <v>40</v>
      </c>
      <c r="O199" s="83"/>
      <c r="P199" s="204">
        <f>O199*H199</f>
        <v>0</v>
      </c>
      <c r="Q199" s="204">
        <v>1.0000000000000001E-05</v>
      </c>
      <c r="R199" s="204">
        <f>Q199*H199</f>
        <v>0.00013000000000000002</v>
      </c>
      <c r="S199" s="204">
        <v>0</v>
      </c>
      <c r="T199" s="205">
        <f>S199*H199</f>
        <v>0</v>
      </c>
      <c r="U199" s="37"/>
      <c r="V199" s="37"/>
      <c r="W199" s="37"/>
      <c r="X199" s="37"/>
      <c r="Y199" s="37"/>
      <c r="Z199" s="37"/>
      <c r="AA199" s="37"/>
      <c r="AB199" s="37"/>
      <c r="AC199" s="37"/>
      <c r="AD199" s="37"/>
      <c r="AE199" s="37"/>
      <c r="AR199" s="206" t="s">
        <v>266</v>
      </c>
      <c r="AT199" s="206" t="s">
        <v>261</v>
      </c>
      <c r="AU199" s="206" t="s">
        <v>77</v>
      </c>
      <c r="AY199" s="16" t="s">
        <v>260</v>
      </c>
      <c r="BE199" s="207">
        <f>IF(N199="základní",J199,0)</f>
        <v>0</v>
      </c>
      <c r="BF199" s="207">
        <f>IF(N199="snížená",J199,0)</f>
        <v>0</v>
      </c>
      <c r="BG199" s="207">
        <f>IF(N199="zákl. přenesená",J199,0)</f>
        <v>0</v>
      </c>
      <c r="BH199" s="207">
        <f>IF(N199="sníž. přenesená",J199,0)</f>
        <v>0</v>
      </c>
      <c r="BI199" s="207">
        <f>IF(N199="nulová",J199,0)</f>
        <v>0</v>
      </c>
      <c r="BJ199" s="16" t="s">
        <v>77</v>
      </c>
      <c r="BK199" s="207">
        <f>ROUND(I199*H199,2)</f>
        <v>0</v>
      </c>
      <c r="BL199" s="16" t="s">
        <v>266</v>
      </c>
      <c r="BM199" s="206" t="s">
        <v>406</v>
      </c>
    </row>
    <row r="200" s="2" customFormat="1">
      <c r="A200" s="37"/>
      <c r="B200" s="38"/>
      <c r="C200" s="39"/>
      <c r="D200" s="208" t="s">
        <v>267</v>
      </c>
      <c r="E200" s="39"/>
      <c r="F200" s="209" t="s">
        <v>2394</v>
      </c>
      <c r="G200" s="39"/>
      <c r="H200" s="39"/>
      <c r="I200" s="210"/>
      <c r="J200" s="39"/>
      <c r="K200" s="39"/>
      <c r="L200" s="43"/>
      <c r="M200" s="211"/>
      <c r="N200" s="212"/>
      <c r="O200" s="83"/>
      <c r="P200" s="83"/>
      <c r="Q200" s="83"/>
      <c r="R200" s="83"/>
      <c r="S200" s="83"/>
      <c r="T200" s="84"/>
      <c r="U200" s="37"/>
      <c r="V200" s="37"/>
      <c r="W200" s="37"/>
      <c r="X200" s="37"/>
      <c r="Y200" s="37"/>
      <c r="Z200" s="37"/>
      <c r="AA200" s="37"/>
      <c r="AB200" s="37"/>
      <c r="AC200" s="37"/>
      <c r="AD200" s="37"/>
      <c r="AE200" s="37"/>
      <c r="AT200" s="16" t="s">
        <v>267</v>
      </c>
      <c r="AU200" s="16" t="s">
        <v>77</v>
      </c>
    </row>
    <row r="201" s="2" customFormat="1">
      <c r="A201" s="37"/>
      <c r="B201" s="38"/>
      <c r="C201" s="39"/>
      <c r="D201" s="254" t="s">
        <v>1425</v>
      </c>
      <c r="E201" s="39"/>
      <c r="F201" s="255" t="s">
        <v>2395</v>
      </c>
      <c r="G201" s="39"/>
      <c r="H201" s="39"/>
      <c r="I201" s="210"/>
      <c r="J201" s="39"/>
      <c r="K201" s="39"/>
      <c r="L201" s="43"/>
      <c r="M201" s="211"/>
      <c r="N201" s="212"/>
      <c r="O201" s="83"/>
      <c r="P201" s="83"/>
      <c r="Q201" s="83"/>
      <c r="R201" s="83"/>
      <c r="S201" s="83"/>
      <c r="T201" s="84"/>
      <c r="U201" s="37"/>
      <c r="V201" s="37"/>
      <c r="W201" s="37"/>
      <c r="X201" s="37"/>
      <c r="Y201" s="37"/>
      <c r="Z201" s="37"/>
      <c r="AA201" s="37"/>
      <c r="AB201" s="37"/>
      <c r="AC201" s="37"/>
      <c r="AD201" s="37"/>
      <c r="AE201" s="37"/>
      <c r="AT201" s="16" t="s">
        <v>1425</v>
      </c>
      <c r="AU201" s="16" t="s">
        <v>77</v>
      </c>
    </row>
    <row r="202" s="2" customFormat="1">
      <c r="A202" s="37"/>
      <c r="B202" s="38"/>
      <c r="C202" s="39"/>
      <c r="D202" s="208" t="s">
        <v>271</v>
      </c>
      <c r="E202" s="39"/>
      <c r="F202" s="213" t="s">
        <v>2396</v>
      </c>
      <c r="G202" s="39"/>
      <c r="H202" s="39"/>
      <c r="I202" s="210"/>
      <c r="J202" s="39"/>
      <c r="K202" s="39"/>
      <c r="L202" s="43"/>
      <c r="M202" s="211"/>
      <c r="N202" s="212"/>
      <c r="O202" s="83"/>
      <c r="P202" s="83"/>
      <c r="Q202" s="83"/>
      <c r="R202" s="83"/>
      <c r="S202" s="83"/>
      <c r="T202" s="84"/>
      <c r="U202" s="37"/>
      <c r="V202" s="37"/>
      <c r="W202" s="37"/>
      <c r="X202" s="37"/>
      <c r="Y202" s="37"/>
      <c r="Z202" s="37"/>
      <c r="AA202" s="37"/>
      <c r="AB202" s="37"/>
      <c r="AC202" s="37"/>
      <c r="AD202" s="37"/>
      <c r="AE202" s="37"/>
      <c r="AT202" s="16" t="s">
        <v>271</v>
      </c>
      <c r="AU202" s="16" t="s">
        <v>77</v>
      </c>
    </row>
    <row r="203" s="2" customFormat="1" ht="16.5" customHeight="1">
      <c r="A203" s="37"/>
      <c r="B203" s="38"/>
      <c r="C203" s="214" t="s">
        <v>337</v>
      </c>
      <c r="D203" s="214" t="s">
        <v>275</v>
      </c>
      <c r="E203" s="215" t="s">
        <v>2397</v>
      </c>
      <c r="F203" s="216" t="s">
        <v>2398</v>
      </c>
      <c r="G203" s="217" t="s">
        <v>278</v>
      </c>
      <c r="H203" s="218">
        <v>10</v>
      </c>
      <c r="I203" s="219"/>
      <c r="J203" s="220">
        <f>ROUND(I203*H203,2)</f>
        <v>0</v>
      </c>
      <c r="K203" s="216" t="s">
        <v>2399</v>
      </c>
      <c r="L203" s="221"/>
      <c r="M203" s="222" t="s">
        <v>19</v>
      </c>
      <c r="N203" s="223" t="s">
        <v>40</v>
      </c>
      <c r="O203" s="83"/>
      <c r="P203" s="204">
        <f>O203*H203</f>
        <v>0</v>
      </c>
      <c r="Q203" s="204">
        <v>0</v>
      </c>
      <c r="R203" s="204">
        <f>Q203*H203</f>
        <v>0</v>
      </c>
      <c r="S203" s="204">
        <v>0</v>
      </c>
      <c r="T203" s="205">
        <f>S203*H203</f>
        <v>0</v>
      </c>
      <c r="U203" s="37"/>
      <c r="V203" s="37"/>
      <c r="W203" s="37"/>
      <c r="X203" s="37"/>
      <c r="Y203" s="37"/>
      <c r="Z203" s="37"/>
      <c r="AA203" s="37"/>
      <c r="AB203" s="37"/>
      <c r="AC203" s="37"/>
      <c r="AD203" s="37"/>
      <c r="AE203" s="37"/>
      <c r="AR203" s="206" t="s">
        <v>279</v>
      </c>
      <c r="AT203" s="206" t="s">
        <v>275</v>
      </c>
      <c r="AU203" s="206" t="s">
        <v>77</v>
      </c>
      <c r="AY203" s="16" t="s">
        <v>260</v>
      </c>
      <c r="BE203" s="207">
        <f>IF(N203="základní",J203,0)</f>
        <v>0</v>
      </c>
      <c r="BF203" s="207">
        <f>IF(N203="snížená",J203,0)</f>
        <v>0</v>
      </c>
      <c r="BG203" s="207">
        <f>IF(N203="zákl. přenesená",J203,0)</f>
        <v>0</v>
      </c>
      <c r="BH203" s="207">
        <f>IF(N203="sníž. přenesená",J203,0)</f>
        <v>0</v>
      </c>
      <c r="BI203" s="207">
        <f>IF(N203="nulová",J203,0)</f>
        <v>0</v>
      </c>
      <c r="BJ203" s="16" t="s">
        <v>77</v>
      </c>
      <c r="BK203" s="207">
        <f>ROUND(I203*H203,2)</f>
        <v>0</v>
      </c>
      <c r="BL203" s="16" t="s">
        <v>266</v>
      </c>
      <c r="BM203" s="206" t="s">
        <v>411</v>
      </c>
    </row>
    <row r="204" s="2" customFormat="1">
      <c r="A204" s="37"/>
      <c r="B204" s="38"/>
      <c r="C204" s="39"/>
      <c r="D204" s="208" t="s">
        <v>267</v>
      </c>
      <c r="E204" s="39"/>
      <c r="F204" s="209" t="s">
        <v>2398</v>
      </c>
      <c r="G204" s="39"/>
      <c r="H204" s="39"/>
      <c r="I204" s="210"/>
      <c r="J204" s="39"/>
      <c r="K204" s="39"/>
      <c r="L204" s="43"/>
      <c r="M204" s="211"/>
      <c r="N204" s="212"/>
      <c r="O204" s="83"/>
      <c r="P204" s="83"/>
      <c r="Q204" s="83"/>
      <c r="R204" s="83"/>
      <c r="S204" s="83"/>
      <c r="T204" s="84"/>
      <c r="U204" s="37"/>
      <c r="V204" s="37"/>
      <c r="W204" s="37"/>
      <c r="X204" s="37"/>
      <c r="Y204" s="37"/>
      <c r="Z204" s="37"/>
      <c r="AA204" s="37"/>
      <c r="AB204" s="37"/>
      <c r="AC204" s="37"/>
      <c r="AD204" s="37"/>
      <c r="AE204" s="37"/>
      <c r="AT204" s="16" t="s">
        <v>267</v>
      </c>
      <c r="AU204" s="16" t="s">
        <v>77</v>
      </c>
    </row>
    <row r="205" s="2" customFormat="1">
      <c r="A205" s="37"/>
      <c r="B205" s="38"/>
      <c r="C205" s="39"/>
      <c r="D205" s="208" t="s">
        <v>271</v>
      </c>
      <c r="E205" s="39"/>
      <c r="F205" s="213" t="s">
        <v>2400</v>
      </c>
      <c r="G205" s="39"/>
      <c r="H205" s="39"/>
      <c r="I205" s="210"/>
      <c r="J205" s="39"/>
      <c r="K205" s="39"/>
      <c r="L205" s="43"/>
      <c r="M205" s="211"/>
      <c r="N205" s="212"/>
      <c r="O205" s="83"/>
      <c r="P205" s="83"/>
      <c r="Q205" s="83"/>
      <c r="R205" s="83"/>
      <c r="S205" s="83"/>
      <c r="T205" s="84"/>
      <c r="U205" s="37"/>
      <c r="V205" s="37"/>
      <c r="W205" s="37"/>
      <c r="X205" s="37"/>
      <c r="Y205" s="37"/>
      <c r="Z205" s="37"/>
      <c r="AA205" s="37"/>
      <c r="AB205" s="37"/>
      <c r="AC205" s="37"/>
      <c r="AD205" s="37"/>
      <c r="AE205" s="37"/>
      <c r="AT205" s="16" t="s">
        <v>271</v>
      </c>
      <c r="AU205" s="16" t="s">
        <v>77</v>
      </c>
    </row>
    <row r="206" s="2" customFormat="1" ht="16.5" customHeight="1">
      <c r="A206" s="37"/>
      <c r="B206" s="38"/>
      <c r="C206" s="214" t="s">
        <v>414</v>
      </c>
      <c r="D206" s="214" t="s">
        <v>275</v>
      </c>
      <c r="E206" s="215" t="s">
        <v>2401</v>
      </c>
      <c r="F206" s="216" t="s">
        <v>2402</v>
      </c>
      <c r="G206" s="217" t="s">
        <v>278</v>
      </c>
      <c r="H206" s="218">
        <v>3</v>
      </c>
      <c r="I206" s="219"/>
      <c r="J206" s="220">
        <f>ROUND(I206*H206,2)</f>
        <v>0</v>
      </c>
      <c r="K206" s="216" t="s">
        <v>2399</v>
      </c>
      <c r="L206" s="221"/>
      <c r="M206" s="222" t="s">
        <v>19</v>
      </c>
      <c r="N206" s="223" t="s">
        <v>40</v>
      </c>
      <c r="O206" s="83"/>
      <c r="P206" s="204">
        <f>O206*H206</f>
        <v>0</v>
      </c>
      <c r="Q206" s="204">
        <v>0</v>
      </c>
      <c r="R206" s="204">
        <f>Q206*H206</f>
        <v>0</v>
      </c>
      <c r="S206" s="204">
        <v>0</v>
      </c>
      <c r="T206" s="205">
        <f>S206*H206</f>
        <v>0</v>
      </c>
      <c r="U206" s="37"/>
      <c r="V206" s="37"/>
      <c r="W206" s="37"/>
      <c r="X206" s="37"/>
      <c r="Y206" s="37"/>
      <c r="Z206" s="37"/>
      <c r="AA206" s="37"/>
      <c r="AB206" s="37"/>
      <c r="AC206" s="37"/>
      <c r="AD206" s="37"/>
      <c r="AE206" s="37"/>
      <c r="AR206" s="206" t="s">
        <v>279</v>
      </c>
      <c r="AT206" s="206" t="s">
        <v>275</v>
      </c>
      <c r="AU206" s="206" t="s">
        <v>77</v>
      </c>
      <c r="AY206" s="16" t="s">
        <v>260</v>
      </c>
      <c r="BE206" s="207">
        <f>IF(N206="základní",J206,0)</f>
        <v>0</v>
      </c>
      <c r="BF206" s="207">
        <f>IF(N206="snížená",J206,0)</f>
        <v>0</v>
      </c>
      <c r="BG206" s="207">
        <f>IF(N206="zákl. přenesená",J206,0)</f>
        <v>0</v>
      </c>
      <c r="BH206" s="207">
        <f>IF(N206="sníž. přenesená",J206,0)</f>
        <v>0</v>
      </c>
      <c r="BI206" s="207">
        <f>IF(N206="nulová",J206,0)</f>
        <v>0</v>
      </c>
      <c r="BJ206" s="16" t="s">
        <v>77</v>
      </c>
      <c r="BK206" s="207">
        <f>ROUND(I206*H206,2)</f>
        <v>0</v>
      </c>
      <c r="BL206" s="16" t="s">
        <v>266</v>
      </c>
      <c r="BM206" s="206" t="s">
        <v>417</v>
      </c>
    </row>
    <row r="207" s="2" customFormat="1">
      <c r="A207" s="37"/>
      <c r="B207" s="38"/>
      <c r="C207" s="39"/>
      <c r="D207" s="208" t="s">
        <v>267</v>
      </c>
      <c r="E207" s="39"/>
      <c r="F207" s="209" t="s">
        <v>2402</v>
      </c>
      <c r="G207" s="39"/>
      <c r="H207" s="39"/>
      <c r="I207" s="210"/>
      <c r="J207" s="39"/>
      <c r="K207" s="39"/>
      <c r="L207" s="43"/>
      <c r="M207" s="211"/>
      <c r="N207" s="212"/>
      <c r="O207" s="83"/>
      <c r="P207" s="83"/>
      <c r="Q207" s="83"/>
      <c r="R207" s="83"/>
      <c r="S207" s="83"/>
      <c r="T207" s="84"/>
      <c r="U207" s="37"/>
      <c r="V207" s="37"/>
      <c r="W207" s="37"/>
      <c r="X207" s="37"/>
      <c r="Y207" s="37"/>
      <c r="Z207" s="37"/>
      <c r="AA207" s="37"/>
      <c r="AB207" s="37"/>
      <c r="AC207" s="37"/>
      <c r="AD207" s="37"/>
      <c r="AE207" s="37"/>
      <c r="AT207" s="16" t="s">
        <v>267</v>
      </c>
      <c r="AU207" s="16" t="s">
        <v>77</v>
      </c>
    </row>
    <row r="208" s="2" customFormat="1">
      <c r="A208" s="37"/>
      <c r="B208" s="38"/>
      <c r="C208" s="39"/>
      <c r="D208" s="208" t="s">
        <v>271</v>
      </c>
      <c r="E208" s="39"/>
      <c r="F208" s="213" t="s">
        <v>2403</v>
      </c>
      <c r="G208" s="39"/>
      <c r="H208" s="39"/>
      <c r="I208" s="210"/>
      <c r="J208" s="39"/>
      <c r="K208" s="39"/>
      <c r="L208" s="43"/>
      <c r="M208" s="211"/>
      <c r="N208" s="212"/>
      <c r="O208" s="83"/>
      <c r="P208" s="83"/>
      <c r="Q208" s="83"/>
      <c r="R208" s="83"/>
      <c r="S208" s="83"/>
      <c r="T208" s="84"/>
      <c r="U208" s="37"/>
      <c r="V208" s="37"/>
      <c r="W208" s="37"/>
      <c r="X208" s="37"/>
      <c r="Y208" s="37"/>
      <c r="Z208" s="37"/>
      <c r="AA208" s="37"/>
      <c r="AB208" s="37"/>
      <c r="AC208" s="37"/>
      <c r="AD208" s="37"/>
      <c r="AE208" s="37"/>
      <c r="AT208" s="16" t="s">
        <v>271</v>
      </c>
      <c r="AU208" s="16" t="s">
        <v>77</v>
      </c>
    </row>
    <row r="209" s="2" customFormat="1" ht="16.5" customHeight="1">
      <c r="A209" s="37"/>
      <c r="B209" s="38"/>
      <c r="C209" s="195" t="s">
        <v>341</v>
      </c>
      <c r="D209" s="195" t="s">
        <v>261</v>
      </c>
      <c r="E209" s="196" t="s">
        <v>2409</v>
      </c>
      <c r="F209" s="197" t="s">
        <v>2410</v>
      </c>
      <c r="G209" s="198" t="s">
        <v>1066</v>
      </c>
      <c r="H209" s="199">
        <v>15.029999999999999</v>
      </c>
      <c r="I209" s="200"/>
      <c r="J209" s="201">
        <f>ROUND(I209*H209,2)</f>
        <v>0</v>
      </c>
      <c r="K209" s="197" t="s">
        <v>1261</v>
      </c>
      <c r="L209" s="43"/>
      <c r="M209" s="202" t="s">
        <v>19</v>
      </c>
      <c r="N209" s="203" t="s">
        <v>40</v>
      </c>
      <c r="O209" s="83"/>
      <c r="P209" s="204">
        <f>O209*H209</f>
        <v>0</v>
      </c>
      <c r="Q209" s="204">
        <v>0</v>
      </c>
      <c r="R209" s="204">
        <f>Q209*H209</f>
        <v>0</v>
      </c>
      <c r="S209" s="204">
        <v>2.2000000000000002</v>
      </c>
      <c r="T209" s="205">
        <f>S209*H209</f>
        <v>33.066000000000003</v>
      </c>
      <c r="U209" s="37"/>
      <c r="V209" s="37"/>
      <c r="W209" s="37"/>
      <c r="X209" s="37"/>
      <c r="Y209" s="37"/>
      <c r="Z209" s="37"/>
      <c r="AA209" s="37"/>
      <c r="AB209" s="37"/>
      <c r="AC209" s="37"/>
      <c r="AD209" s="37"/>
      <c r="AE209" s="37"/>
      <c r="AR209" s="206" t="s">
        <v>266</v>
      </c>
      <c r="AT209" s="206" t="s">
        <v>261</v>
      </c>
      <c r="AU209" s="206" t="s">
        <v>77</v>
      </c>
      <c r="AY209" s="16" t="s">
        <v>260</v>
      </c>
      <c r="BE209" s="207">
        <f>IF(N209="základní",J209,0)</f>
        <v>0</v>
      </c>
      <c r="BF209" s="207">
        <f>IF(N209="snížená",J209,0)</f>
        <v>0</v>
      </c>
      <c r="BG209" s="207">
        <f>IF(N209="zákl. přenesená",J209,0)</f>
        <v>0</v>
      </c>
      <c r="BH209" s="207">
        <f>IF(N209="sníž. přenesená",J209,0)</f>
        <v>0</v>
      </c>
      <c r="BI209" s="207">
        <f>IF(N209="nulová",J209,0)</f>
        <v>0</v>
      </c>
      <c r="BJ209" s="16" t="s">
        <v>77</v>
      </c>
      <c r="BK209" s="207">
        <f>ROUND(I209*H209,2)</f>
        <v>0</v>
      </c>
      <c r="BL209" s="16" t="s">
        <v>266</v>
      </c>
      <c r="BM209" s="206" t="s">
        <v>421</v>
      </c>
    </row>
    <row r="210" s="2" customFormat="1">
      <c r="A210" s="37"/>
      <c r="B210" s="38"/>
      <c r="C210" s="39"/>
      <c r="D210" s="208" t="s">
        <v>267</v>
      </c>
      <c r="E210" s="39"/>
      <c r="F210" s="209" t="s">
        <v>2411</v>
      </c>
      <c r="G210" s="39"/>
      <c r="H210" s="39"/>
      <c r="I210" s="210"/>
      <c r="J210" s="39"/>
      <c r="K210" s="39"/>
      <c r="L210" s="43"/>
      <c r="M210" s="211"/>
      <c r="N210" s="212"/>
      <c r="O210" s="83"/>
      <c r="P210" s="83"/>
      <c r="Q210" s="83"/>
      <c r="R210" s="83"/>
      <c r="S210" s="83"/>
      <c r="T210" s="84"/>
      <c r="U210" s="37"/>
      <c r="V210" s="37"/>
      <c r="W210" s="37"/>
      <c r="X210" s="37"/>
      <c r="Y210" s="37"/>
      <c r="Z210" s="37"/>
      <c r="AA210" s="37"/>
      <c r="AB210" s="37"/>
      <c r="AC210" s="37"/>
      <c r="AD210" s="37"/>
      <c r="AE210" s="37"/>
      <c r="AT210" s="16" t="s">
        <v>267</v>
      </c>
      <c r="AU210" s="16" t="s">
        <v>77</v>
      </c>
    </row>
    <row r="211" s="2" customFormat="1">
      <c r="A211" s="37"/>
      <c r="B211" s="38"/>
      <c r="C211" s="39"/>
      <c r="D211" s="254" t="s">
        <v>1425</v>
      </c>
      <c r="E211" s="39"/>
      <c r="F211" s="255" t="s">
        <v>2412</v>
      </c>
      <c r="G211" s="39"/>
      <c r="H211" s="39"/>
      <c r="I211" s="210"/>
      <c r="J211" s="39"/>
      <c r="K211" s="39"/>
      <c r="L211" s="43"/>
      <c r="M211" s="211"/>
      <c r="N211" s="212"/>
      <c r="O211" s="83"/>
      <c r="P211" s="83"/>
      <c r="Q211" s="83"/>
      <c r="R211" s="83"/>
      <c r="S211" s="83"/>
      <c r="T211" s="84"/>
      <c r="U211" s="37"/>
      <c r="V211" s="37"/>
      <c r="W211" s="37"/>
      <c r="X211" s="37"/>
      <c r="Y211" s="37"/>
      <c r="Z211" s="37"/>
      <c r="AA211" s="37"/>
      <c r="AB211" s="37"/>
      <c r="AC211" s="37"/>
      <c r="AD211" s="37"/>
      <c r="AE211" s="37"/>
      <c r="AT211" s="16" t="s">
        <v>1425</v>
      </c>
      <c r="AU211" s="16" t="s">
        <v>77</v>
      </c>
    </row>
    <row r="212" s="2" customFormat="1">
      <c r="A212" s="37"/>
      <c r="B212" s="38"/>
      <c r="C212" s="39"/>
      <c r="D212" s="208" t="s">
        <v>271</v>
      </c>
      <c r="E212" s="39"/>
      <c r="F212" s="213" t="s">
        <v>2413</v>
      </c>
      <c r="G212" s="39"/>
      <c r="H212" s="39"/>
      <c r="I212" s="210"/>
      <c r="J212" s="39"/>
      <c r="K212" s="39"/>
      <c r="L212" s="43"/>
      <c r="M212" s="211"/>
      <c r="N212" s="212"/>
      <c r="O212" s="83"/>
      <c r="P212" s="83"/>
      <c r="Q212" s="83"/>
      <c r="R212" s="83"/>
      <c r="S212" s="83"/>
      <c r="T212" s="84"/>
      <c r="U212" s="37"/>
      <c r="V212" s="37"/>
      <c r="W212" s="37"/>
      <c r="X212" s="37"/>
      <c r="Y212" s="37"/>
      <c r="Z212" s="37"/>
      <c r="AA212" s="37"/>
      <c r="AB212" s="37"/>
      <c r="AC212" s="37"/>
      <c r="AD212" s="37"/>
      <c r="AE212" s="37"/>
      <c r="AT212" s="16" t="s">
        <v>271</v>
      </c>
      <c r="AU212" s="16" t="s">
        <v>77</v>
      </c>
    </row>
    <row r="213" s="2" customFormat="1" ht="16.5" customHeight="1">
      <c r="A213" s="37"/>
      <c r="B213" s="38"/>
      <c r="C213" s="195" t="s">
        <v>424</v>
      </c>
      <c r="D213" s="195" t="s">
        <v>261</v>
      </c>
      <c r="E213" s="196" t="s">
        <v>3611</v>
      </c>
      <c r="F213" s="197" t="s">
        <v>3612</v>
      </c>
      <c r="G213" s="198" t="s">
        <v>1300</v>
      </c>
      <c r="H213" s="199">
        <v>213.04499999999999</v>
      </c>
      <c r="I213" s="200"/>
      <c r="J213" s="201">
        <f>ROUND(I213*H213,2)</f>
        <v>0</v>
      </c>
      <c r="K213" s="197" t="s">
        <v>1261</v>
      </c>
      <c r="L213" s="43"/>
      <c r="M213" s="202" t="s">
        <v>19</v>
      </c>
      <c r="N213" s="203" t="s">
        <v>40</v>
      </c>
      <c r="O213" s="83"/>
      <c r="P213" s="204">
        <f>O213*H213</f>
        <v>0</v>
      </c>
      <c r="Q213" s="204">
        <v>0</v>
      </c>
      <c r="R213" s="204">
        <f>Q213*H213</f>
        <v>0</v>
      </c>
      <c r="S213" s="204">
        <v>0.188</v>
      </c>
      <c r="T213" s="205">
        <f>S213*H213</f>
        <v>40.052459999999996</v>
      </c>
      <c r="U213" s="37"/>
      <c r="V213" s="37"/>
      <c r="W213" s="37"/>
      <c r="X213" s="37"/>
      <c r="Y213" s="37"/>
      <c r="Z213" s="37"/>
      <c r="AA213" s="37"/>
      <c r="AB213" s="37"/>
      <c r="AC213" s="37"/>
      <c r="AD213" s="37"/>
      <c r="AE213" s="37"/>
      <c r="AR213" s="206" t="s">
        <v>266</v>
      </c>
      <c r="AT213" s="206" t="s">
        <v>261</v>
      </c>
      <c r="AU213" s="206" t="s">
        <v>77</v>
      </c>
      <c r="AY213" s="16" t="s">
        <v>260</v>
      </c>
      <c r="BE213" s="207">
        <f>IF(N213="základní",J213,0)</f>
        <v>0</v>
      </c>
      <c r="BF213" s="207">
        <f>IF(N213="snížená",J213,0)</f>
        <v>0</v>
      </c>
      <c r="BG213" s="207">
        <f>IF(N213="zákl. přenesená",J213,0)</f>
        <v>0</v>
      </c>
      <c r="BH213" s="207">
        <f>IF(N213="sníž. přenesená",J213,0)</f>
        <v>0</v>
      </c>
      <c r="BI213" s="207">
        <f>IF(N213="nulová",J213,0)</f>
        <v>0</v>
      </c>
      <c r="BJ213" s="16" t="s">
        <v>77</v>
      </c>
      <c r="BK213" s="207">
        <f>ROUND(I213*H213,2)</f>
        <v>0</v>
      </c>
      <c r="BL213" s="16" t="s">
        <v>266</v>
      </c>
      <c r="BM213" s="206" t="s">
        <v>427</v>
      </c>
    </row>
    <row r="214" s="2" customFormat="1">
      <c r="A214" s="37"/>
      <c r="B214" s="38"/>
      <c r="C214" s="39"/>
      <c r="D214" s="208" t="s">
        <v>267</v>
      </c>
      <c r="E214" s="39"/>
      <c r="F214" s="209" t="s">
        <v>3613</v>
      </c>
      <c r="G214" s="39"/>
      <c r="H214" s="39"/>
      <c r="I214" s="210"/>
      <c r="J214" s="39"/>
      <c r="K214" s="39"/>
      <c r="L214" s="43"/>
      <c r="M214" s="211"/>
      <c r="N214" s="212"/>
      <c r="O214" s="83"/>
      <c r="P214" s="83"/>
      <c r="Q214" s="83"/>
      <c r="R214" s="83"/>
      <c r="S214" s="83"/>
      <c r="T214" s="84"/>
      <c r="U214" s="37"/>
      <c r="V214" s="37"/>
      <c r="W214" s="37"/>
      <c r="X214" s="37"/>
      <c r="Y214" s="37"/>
      <c r="Z214" s="37"/>
      <c r="AA214" s="37"/>
      <c r="AB214" s="37"/>
      <c r="AC214" s="37"/>
      <c r="AD214" s="37"/>
      <c r="AE214" s="37"/>
      <c r="AT214" s="16" t="s">
        <v>267</v>
      </c>
      <c r="AU214" s="16" t="s">
        <v>77</v>
      </c>
    </row>
    <row r="215" s="2" customFormat="1">
      <c r="A215" s="37"/>
      <c r="B215" s="38"/>
      <c r="C215" s="39"/>
      <c r="D215" s="254" t="s">
        <v>1425</v>
      </c>
      <c r="E215" s="39"/>
      <c r="F215" s="255" t="s">
        <v>3614</v>
      </c>
      <c r="G215" s="39"/>
      <c r="H215" s="39"/>
      <c r="I215" s="210"/>
      <c r="J215" s="39"/>
      <c r="K215" s="39"/>
      <c r="L215" s="43"/>
      <c r="M215" s="211"/>
      <c r="N215" s="212"/>
      <c r="O215" s="83"/>
      <c r="P215" s="83"/>
      <c r="Q215" s="83"/>
      <c r="R215" s="83"/>
      <c r="S215" s="83"/>
      <c r="T215" s="84"/>
      <c r="U215" s="37"/>
      <c r="V215" s="37"/>
      <c r="W215" s="37"/>
      <c r="X215" s="37"/>
      <c r="Y215" s="37"/>
      <c r="Z215" s="37"/>
      <c r="AA215" s="37"/>
      <c r="AB215" s="37"/>
      <c r="AC215" s="37"/>
      <c r="AD215" s="37"/>
      <c r="AE215" s="37"/>
      <c r="AT215" s="16" t="s">
        <v>1425</v>
      </c>
      <c r="AU215" s="16" t="s">
        <v>77</v>
      </c>
    </row>
    <row r="216" s="2" customFormat="1">
      <c r="A216" s="37"/>
      <c r="B216" s="38"/>
      <c r="C216" s="39"/>
      <c r="D216" s="208" t="s">
        <v>271</v>
      </c>
      <c r="E216" s="39"/>
      <c r="F216" s="213" t="s">
        <v>3615</v>
      </c>
      <c r="G216" s="39"/>
      <c r="H216" s="39"/>
      <c r="I216" s="210"/>
      <c r="J216" s="39"/>
      <c r="K216" s="39"/>
      <c r="L216" s="43"/>
      <c r="M216" s="211"/>
      <c r="N216" s="212"/>
      <c r="O216" s="83"/>
      <c r="P216" s="83"/>
      <c r="Q216" s="83"/>
      <c r="R216" s="83"/>
      <c r="S216" s="83"/>
      <c r="T216" s="84"/>
      <c r="U216" s="37"/>
      <c r="V216" s="37"/>
      <c r="W216" s="37"/>
      <c r="X216" s="37"/>
      <c r="Y216" s="37"/>
      <c r="Z216" s="37"/>
      <c r="AA216" s="37"/>
      <c r="AB216" s="37"/>
      <c r="AC216" s="37"/>
      <c r="AD216" s="37"/>
      <c r="AE216" s="37"/>
      <c r="AT216" s="16" t="s">
        <v>271</v>
      </c>
      <c r="AU216" s="16" t="s">
        <v>77</v>
      </c>
    </row>
    <row r="217" s="2" customFormat="1" ht="16.5" customHeight="1">
      <c r="A217" s="37"/>
      <c r="B217" s="38"/>
      <c r="C217" s="195" t="s">
        <v>346</v>
      </c>
      <c r="D217" s="195" t="s">
        <v>261</v>
      </c>
      <c r="E217" s="196" t="s">
        <v>2039</v>
      </c>
      <c r="F217" s="197" t="s">
        <v>2040</v>
      </c>
      <c r="G217" s="198" t="s">
        <v>1300</v>
      </c>
      <c r="H217" s="199">
        <v>399.83499999999998</v>
      </c>
      <c r="I217" s="200"/>
      <c r="J217" s="201">
        <f>ROUND(I217*H217,2)</f>
        <v>0</v>
      </c>
      <c r="K217" s="197" t="s">
        <v>1261</v>
      </c>
      <c r="L217" s="43"/>
      <c r="M217" s="202" t="s">
        <v>19</v>
      </c>
      <c r="N217" s="203" t="s">
        <v>40</v>
      </c>
      <c r="O217" s="83"/>
      <c r="P217" s="204">
        <f>O217*H217</f>
        <v>0</v>
      </c>
      <c r="Q217" s="204">
        <v>0</v>
      </c>
      <c r="R217" s="204">
        <f>Q217*H217</f>
        <v>0</v>
      </c>
      <c r="S217" s="204">
        <v>0.070000000000000007</v>
      </c>
      <c r="T217" s="205">
        <f>S217*H217</f>
        <v>27.98845</v>
      </c>
      <c r="U217" s="37"/>
      <c r="V217" s="37"/>
      <c r="W217" s="37"/>
      <c r="X217" s="37"/>
      <c r="Y217" s="37"/>
      <c r="Z217" s="37"/>
      <c r="AA217" s="37"/>
      <c r="AB217" s="37"/>
      <c r="AC217" s="37"/>
      <c r="AD217" s="37"/>
      <c r="AE217" s="37"/>
      <c r="AR217" s="206" t="s">
        <v>266</v>
      </c>
      <c r="AT217" s="206" t="s">
        <v>261</v>
      </c>
      <c r="AU217" s="206" t="s">
        <v>77</v>
      </c>
      <c r="AY217" s="16" t="s">
        <v>260</v>
      </c>
      <c r="BE217" s="207">
        <f>IF(N217="základní",J217,0)</f>
        <v>0</v>
      </c>
      <c r="BF217" s="207">
        <f>IF(N217="snížená",J217,0)</f>
        <v>0</v>
      </c>
      <c r="BG217" s="207">
        <f>IF(N217="zákl. přenesená",J217,0)</f>
        <v>0</v>
      </c>
      <c r="BH217" s="207">
        <f>IF(N217="sníž. přenesená",J217,0)</f>
        <v>0</v>
      </c>
      <c r="BI217" s="207">
        <f>IF(N217="nulová",J217,0)</f>
        <v>0</v>
      </c>
      <c r="BJ217" s="16" t="s">
        <v>77</v>
      </c>
      <c r="BK217" s="207">
        <f>ROUND(I217*H217,2)</f>
        <v>0</v>
      </c>
      <c r="BL217" s="16" t="s">
        <v>266</v>
      </c>
      <c r="BM217" s="206" t="s">
        <v>432</v>
      </c>
    </row>
    <row r="218" s="2" customFormat="1">
      <c r="A218" s="37"/>
      <c r="B218" s="38"/>
      <c r="C218" s="39"/>
      <c r="D218" s="208" t="s">
        <v>267</v>
      </c>
      <c r="E218" s="39"/>
      <c r="F218" s="209" t="s">
        <v>2041</v>
      </c>
      <c r="G218" s="39"/>
      <c r="H218" s="39"/>
      <c r="I218" s="210"/>
      <c r="J218" s="39"/>
      <c r="K218" s="39"/>
      <c r="L218" s="43"/>
      <c r="M218" s="211"/>
      <c r="N218" s="212"/>
      <c r="O218" s="83"/>
      <c r="P218" s="83"/>
      <c r="Q218" s="83"/>
      <c r="R218" s="83"/>
      <c r="S218" s="83"/>
      <c r="T218" s="84"/>
      <c r="U218" s="37"/>
      <c r="V218" s="37"/>
      <c r="W218" s="37"/>
      <c r="X218" s="37"/>
      <c r="Y218" s="37"/>
      <c r="Z218" s="37"/>
      <c r="AA218" s="37"/>
      <c r="AB218" s="37"/>
      <c r="AC218" s="37"/>
      <c r="AD218" s="37"/>
      <c r="AE218" s="37"/>
      <c r="AT218" s="16" t="s">
        <v>267</v>
      </c>
      <c r="AU218" s="16" t="s">
        <v>77</v>
      </c>
    </row>
    <row r="219" s="2" customFormat="1">
      <c r="A219" s="37"/>
      <c r="B219" s="38"/>
      <c r="C219" s="39"/>
      <c r="D219" s="254" t="s">
        <v>1425</v>
      </c>
      <c r="E219" s="39"/>
      <c r="F219" s="255" t="s">
        <v>2042</v>
      </c>
      <c r="G219" s="39"/>
      <c r="H219" s="39"/>
      <c r="I219" s="210"/>
      <c r="J219" s="39"/>
      <c r="K219" s="39"/>
      <c r="L219" s="43"/>
      <c r="M219" s="211"/>
      <c r="N219" s="212"/>
      <c r="O219" s="83"/>
      <c r="P219" s="83"/>
      <c r="Q219" s="83"/>
      <c r="R219" s="83"/>
      <c r="S219" s="83"/>
      <c r="T219" s="84"/>
      <c r="U219" s="37"/>
      <c r="V219" s="37"/>
      <c r="W219" s="37"/>
      <c r="X219" s="37"/>
      <c r="Y219" s="37"/>
      <c r="Z219" s="37"/>
      <c r="AA219" s="37"/>
      <c r="AB219" s="37"/>
      <c r="AC219" s="37"/>
      <c r="AD219" s="37"/>
      <c r="AE219" s="37"/>
      <c r="AT219" s="16" t="s">
        <v>1425</v>
      </c>
      <c r="AU219" s="16" t="s">
        <v>77</v>
      </c>
    </row>
    <row r="220" s="2" customFormat="1">
      <c r="A220" s="37"/>
      <c r="B220" s="38"/>
      <c r="C220" s="39"/>
      <c r="D220" s="208" t="s">
        <v>271</v>
      </c>
      <c r="E220" s="39"/>
      <c r="F220" s="213" t="s">
        <v>2414</v>
      </c>
      <c r="G220" s="39"/>
      <c r="H220" s="39"/>
      <c r="I220" s="210"/>
      <c r="J220" s="39"/>
      <c r="K220" s="39"/>
      <c r="L220" s="43"/>
      <c r="M220" s="211"/>
      <c r="N220" s="212"/>
      <c r="O220" s="83"/>
      <c r="P220" s="83"/>
      <c r="Q220" s="83"/>
      <c r="R220" s="83"/>
      <c r="S220" s="83"/>
      <c r="T220" s="84"/>
      <c r="U220" s="37"/>
      <c r="V220" s="37"/>
      <c r="W220" s="37"/>
      <c r="X220" s="37"/>
      <c r="Y220" s="37"/>
      <c r="Z220" s="37"/>
      <c r="AA220" s="37"/>
      <c r="AB220" s="37"/>
      <c r="AC220" s="37"/>
      <c r="AD220" s="37"/>
      <c r="AE220" s="37"/>
      <c r="AT220" s="16" t="s">
        <v>271</v>
      </c>
      <c r="AU220" s="16" t="s">
        <v>77</v>
      </c>
    </row>
    <row r="221" s="2" customFormat="1" ht="16.5" customHeight="1">
      <c r="A221" s="37"/>
      <c r="B221" s="38"/>
      <c r="C221" s="195" t="s">
        <v>435</v>
      </c>
      <c r="D221" s="195" t="s">
        <v>261</v>
      </c>
      <c r="E221" s="196" t="s">
        <v>2415</v>
      </c>
      <c r="F221" s="197" t="s">
        <v>2416</v>
      </c>
      <c r="G221" s="198" t="s">
        <v>1300</v>
      </c>
      <c r="H221" s="199">
        <v>28.5</v>
      </c>
      <c r="I221" s="200"/>
      <c r="J221" s="201">
        <f>ROUND(I221*H221,2)</f>
        <v>0</v>
      </c>
      <c r="K221" s="197" t="s">
        <v>1261</v>
      </c>
      <c r="L221" s="43"/>
      <c r="M221" s="202" t="s">
        <v>19</v>
      </c>
      <c r="N221" s="203" t="s">
        <v>40</v>
      </c>
      <c r="O221" s="83"/>
      <c r="P221" s="204">
        <f>O221*H221</f>
        <v>0</v>
      </c>
      <c r="Q221" s="204">
        <v>0.038850000000000003</v>
      </c>
      <c r="R221" s="204">
        <f>Q221*H221</f>
        <v>1.1072250000000001</v>
      </c>
      <c r="S221" s="204">
        <v>0</v>
      </c>
      <c r="T221" s="205">
        <f>S221*H221</f>
        <v>0</v>
      </c>
      <c r="U221" s="37"/>
      <c r="V221" s="37"/>
      <c r="W221" s="37"/>
      <c r="X221" s="37"/>
      <c r="Y221" s="37"/>
      <c r="Z221" s="37"/>
      <c r="AA221" s="37"/>
      <c r="AB221" s="37"/>
      <c r="AC221" s="37"/>
      <c r="AD221" s="37"/>
      <c r="AE221" s="37"/>
      <c r="AR221" s="206" t="s">
        <v>266</v>
      </c>
      <c r="AT221" s="206" t="s">
        <v>261</v>
      </c>
      <c r="AU221" s="206" t="s">
        <v>77</v>
      </c>
      <c r="AY221" s="16" t="s">
        <v>260</v>
      </c>
      <c r="BE221" s="207">
        <f>IF(N221="základní",J221,0)</f>
        <v>0</v>
      </c>
      <c r="BF221" s="207">
        <f>IF(N221="snížená",J221,0)</f>
        <v>0</v>
      </c>
      <c r="BG221" s="207">
        <f>IF(N221="zákl. přenesená",J221,0)</f>
        <v>0</v>
      </c>
      <c r="BH221" s="207">
        <f>IF(N221="sníž. přenesená",J221,0)</f>
        <v>0</v>
      </c>
      <c r="BI221" s="207">
        <f>IF(N221="nulová",J221,0)</f>
        <v>0</v>
      </c>
      <c r="BJ221" s="16" t="s">
        <v>77</v>
      </c>
      <c r="BK221" s="207">
        <f>ROUND(I221*H221,2)</f>
        <v>0</v>
      </c>
      <c r="BL221" s="16" t="s">
        <v>266</v>
      </c>
      <c r="BM221" s="206" t="s">
        <v>655</v>
      </c>
    </row>
    <row r="222" s="2" customFormat="1">
      <c r="A222" s="37"/>
      <c r="B222" s="38"/>
      <c r="C222" s="39"/>
      <c r="D222" s="208" t="s">
        <v>267</v>
      </c>
      <c r="E222" s="39"/>
      <c r="F222" s="209" t="s">
        <v>2417</v>
      </c>
      <c r="G222" s="39"/>
      <c r="H222" s="39"/>
      <c r="I222" s="210"/>
      <c r="J222" s="39"/>
      <c r="K222" s="39"/>
      <c r="L222" s="43"/>
      <c r="M222" s="211"/>
      <c r="N222" s="212"/>
      <c r="O222" s="83"/>
      <c r="P222" s="83"/>
      <c r="Q222" s="83"/>
      <c r="R222" s="83"/>
      <c r="S222" s="83"/>
      <c r="T222" s="84"/>
      <c r="U222" s="37"/>
      <c r="V222" s="37"/>
      <c r="W222" s="37"/>
      <c r="X222" s="37"/>
      <c r="Y222" s="37"/>
      <c r="Z222" s="37"/>
      <c r="AA222" s="37"/>
      <c r="AB222" s="37"/>
      <c r="AC222" s="37"/>
      <c r="AD222" s="37"/>
      <c r="AE222" s="37"/>
      <c r="AT222" s="16" t="s">
        <v>267</v>
      </c>
      <c r="AU222" s="16" t="s">
        <v>77</v>
      </c>
    </row>
    <row r="223" s="2" customFormat="1">
      <c r="A223" s="37"/>
      <c r="B223" s="38"/>
      <c r="C223" s="39"/>
      <c r="D223" s="254" t="s">
        <v>1425</v>
      </c>
      <c r="E223" s="39"/>
      <c r="F223" s="255" t="s">
        <v>2418</v>
      </c>
      <c r="G223" s="39"/>
      <c r="H223" s="39"/>
      <c r="I223" s="210"/>
      <c r="J223" s="39"/>
      <c r="K223" s="39"/>
      <c r="L223" s="43"/>
      <c r="M223" s="211"/>
      <c r="N223" s="212"/>
      <c r="O223" s="83"/>
      <c r="P223" s="83"/>
      <c r="Q223" s="83"/>
      <c r="R223" s="83"/>
      <c r="S223" s="83"/>
      <c r="T223" s="84"/>
      <c r="U223" s="37"/>
      <c r="V223" s="37"/>
      <c r="W223" s="37"/>
      <c r="X223" s="37"/>
      <c r="Y223" s="37"/>
      <c r="Z223" s="37"/>
      <c r="AA223" s="37"/>
      <c r="AB223" s="37"/>
      <c r="AC223" s="37"/>
      <c r="AD223" s="37"/>
      <c r="AE223" s="37"/>
      <c r="AT223" s="16" t="s">
        <v>1425</v>
      </c>
      <c r="AU223" s="16" t="s">
        <v>77</v>
      </c>
    </row>
    <row r="224" s="2" customFormat="1">
      <c r="A224" s="37"/>
      <c r="B224" s="38"/>
      <c r="C224" s="39"/>
      <c r="D224" s="208" t="s">
        <v>271</v>
      </c>
      <c r="E224" s="39"/>
      <c r="F224" s="213" t="s">
        <v>2419</v>
      </c>
      <c r="G224" s="39"/>
      <c r="H224" s="39"/>
      <c r="I224" s="210"/>
      <c r="J224" s="39"/>
      <c r="K224" s="39"/>
      <c r="L224" s="43"/>
      <c r="M224" s="211"/>
      <c r="N224" s="212"/>
      <c r="O224" s="83"/>
      <c r="P224" s="83"/>
      <c r="Q224" s="83"/>
      <c r="R224" s="83"/>
      <c r="S224" s="83"/>
      <c r="T224" s="84"/>
      <c r="U224" s="37"/>
      <c r="V224" s="37"/>
      <c r="W224" s="37"/>
      <c r="X224" s="37"/>
      <c r="Y224" s="37"/>
      <c r="Z224" s="37"/>
      <c r="AA224" s="37"/>
      <c r="AB224" s="37"/>
      <c r="AC224" s="37"/>
      <c r="AD224" s="37"/>
      <c r="AE224" s="37"/>
      <c r="AT224" s="16" t="s">
        <v>271</v>
      </c>
      <c r="AU224" s="16" t="s">
        <v>77</v>
      </c>
    </row>
    <row r="225" s="2" customFormat="1" ht="16.5" customHeight="1">
      <c r="A225" s="37"/>
      <c r="B225" s="38"/>
      <c r="C225" s="195" t="s">
        <v>350</v>
      </c>
      <c r="D225" s="195" t="s">
        <v>261</v>
      </c>
      <c r="E225" s="196" t="s">
        <v>2425</v>
      </c>
      <c r="F225" s="197" t="s">
        <v>2426</v>
      </c>
      <c r="G225" s="198" t="s">
        <v>1300</v>
      </c>
      <c r="H225" s="199">
        <v>28.5</v>
      </c>
      <c r="I225" s="200"/>
      <c r="J225" s="201">
        <f>ROUND(I225*H225,2)</f>
        <v>0</v>
      </c>
      <c r="K225" s="197" t="s">
        <v>1261</v>
      </c>
      <c r="L225" s="43"/>
      <c r="M225" s="202" t="s">
        <v>19</v>
      </c>
      <c r="N225" s="203" t="s">
        <v>40</v>
      </c>
      <c r="O225" s="83"/>
      <c r="P225" s="204">
        <f>O225*H225</f>
        <v>0</v>
      </c>
      <c r="Q225" s="204">
        <v>0.0039699999999999996</v>
      </c>
      <c r="R225" s="204">
        <f>Q225*H225</f>
        <v>0.11314499999999998</v>
      </c>
      <c r="S225" s="204">
        <v>0</v>
      </c>
      <c r="T225" s="205">
        <f>S225*H225</f>
        <v>0</v>
      </c>
      <c r="U225" s="37"/>
      <c r="V225" s="37"/>
      <c r="W225" s="37"/>
      <c r="X225" s="37"/>
      <c r="Y225" s="37"/>
      <c r="Z225" s="37"/>
      <c r="AA225" s="37"/>
      <c r="AB225" s="37"/>
      <c r="AC225" s="37"/>
      <c r="AD225" s="37"/>
      <c r="AE225" s="37"/>
      <c r="AR225" s="206" t="s">
        <v>266</v>
      </c>
      <c r="AT225" s="206" t="s">
        <v>261</v>
      </c>
      <c r="AU225" s="206" t="s">
        <v>77</v>
      </c>
      <c r="AY225" s="16" t="s">
        <v>260</v>
      </c>
      <c r="BE225" s="207">
        <f>IF(N225="základní",J225,0)</f>
        <v>0</v>
      </c>
      <c r="BF225" s="207">
        <f>IF(N225="snížená",J225,0)</f>
        <v>0</v>
      </c>
      <c r="BG225" s="207">
        <f>IF(N225="zákl. přenesená",J225,0)</f>
        <v>0</v>
      </c>
      <c r="BH225" s="207">
        <f>IF(N225="sníž. přenesená",J225,0)</f>
        <v>0</v>
      </c>
      <c r="BI225" s="207">
        <f>IF(N225="nulová",J225,0)</f>
        <v>0</v>
      </c>
      <c r="BJ225" s="16" t="s">
        <v>77</v>
      </c>
      <c r="BK225" s="207">
        <f>ROUND(I225*H225,2)</f>
        <v>0</v>
      </c>
      <c r="BL225" s="16" t="s">
        <v>266</v>
      </c>
      <c r="BM225" s="206" t="s">
        <v>443</v>
      </c>
    </row>
    <row r="226" s="2" customFormat="1">
      <c r="A226" s="37"/>
      <c r="B226" s="38"/>
      <c r="C226" s="39"/>
      <c r="D226" s="208" t="s">
        <v>267</v>
      </c>
      <c r="E226" s="39"/>
      <c r="F226" s="209" t="s">
        <v>2427</v>
      </c>
      <c r="G226" s="39"/>
      <c r="H226" s="39"/>
      <c r="I226" s="210"/>
      <c r="J226" s="39"/>
      <c r="K226" s="39"/>
      <c r="L226" s="43"/>
      <c r="M226" s="211"/>
      <c r="N226" s="212"/>
      <c r="O226" s="83"/>
      <c r="P226" s="83"/>
      <c r="Q226" s="83"/>
      <c r="R226" s="83"/>
      <c r="S226" s="83"/>
      <c r="T226" s="84"/>
      <c r="U226" s="37"/>
      <c r="V226" s="37"/>
      <c r="W226" s="37"/>
      <c r="X226" s="37"/>
      <c r="Y226" s="37"/>
      <c r="Z226" s="37"/>
      <c r="AA226" s="37"/>
      <c r="AB226" s="37"/>
      <c r="AC226" s="37"/>
      <c r="AD226" s="37"/>
      <c r="AE226" s="37"/>
      <c r="AT226" s="16" t="s">
        <v>267</v>
      </c>
      <c r="AU226" s="16" t="s">
        <v>77</v>
      </c>
    </row>
    <row r="227" s="2" customFormat="1">
      <c r="A227" s="37"/>
      <c r="B227" s="38"/>
      <c r="C227" s="39"/>
      <c r="D227" s="254" t="s">
        <v>1425</v>
      </c>
      <c r="E227" s="39"/>
      <c r="F227" s="255" t="s">
        <v>2428</v>
      </c>
      <c r="G227" s="39"/>
      <c r="H227" s="39"/>
      <c r="I227" s="210"/>
      <c r="J227" s="39"/>
      <c r="K227" s="39"/>
      <c r="L227" s="43"/>
      <c r="M227" s="211"/>
      <c r="N227" s="212"/>
      <c r="O227" s="83"/>
      <c r="P227" s="83"/>
      <c r="Q227" s="83"/>
      <c r="R227" s="83"/>
      <c r="S227" s="83"/>
      <c r="T227" s="84"/>
      <c r="U227" s="37"/>
      <c r="V227" s="37"/>
      <c r="W227" s="37"/>
      <c r="X227" s="37"/>
      <c r="Y227" s="37"/>
      <c r="Z227" s="37"/>
      <c r="AA227" s="37"/>
      <c r="AB227" s="37"/>
      <c r="AC227" s="37"/>
      <c r="AD227" s="37"/>
      <c r="AE227" s="37"/>
      <c r="AT227" s="16" t="s">
        <v>1425</v>
      </c>
      <c r="AU227" s="16" t="s">
        <v>77</v>
      </c>
    </row>
    <row r="228" s="2" customFormat="1">
      <c r="A228" s="37"/>
      <c r="B228" s="38"/>
      <c r="C228" s="39"/>
      <c r="D228" s="208" t="s">
        <v>271</v>
      </c>
      <c r="E228" s="39"/>
      <c r="F228" s="213" t="s">
        <v>2429</v>
      </c>
      <c r="G228" s="39"/>
      <c r="H228" s="39"/>
      <c r="I228" s="210"/>
      <c r="J228" s="39"/>
      <c r="K228" s="39"/>
      <c r="L228" s="43"/>
      <c r="M228" s="211"/>
      <c r="N228" s="212"/>
      <c r="O228" s="83"/>
      <c r="P228" s="83"/>
      <c r="Q228" s="83"/>
      <c r="R228" s="83"/>
      <c r="S228" s="83"/>
      <c r="T228" s="84"/>
      <c r="U228" s="37"/>
      <c r="V228" s="37"/>
      <c r="W228" s="37"/>
      <c r="X228" s="37"/>
      <c r="Y228" s="37"/>
      <c r="Z228" s="37"/>
      <c r="AA228" s="37"/>
      <c r="AB228" s="37"/>
      <c r="AC228" s="37"/>
      <c r="AD228" s="37"/>
      <c r="AE228" s="37"/>
      <c r="AT228" s="16" t="s">
        <v>271</v>
      </c>
      <c r="AU228" s="16" t="s">
        <v>77</v>
      </c>
    </row>
    <row r="229" s="2" customFormat="1" ht="16.5" customHeight="1">
      <c r="A229" s="37"/>
      <c r="B229" s="38"/>
      <c r="C229" s="195" t="s">
        <v>667</v>
      </c>
      <c r="D229" s="195" t="s">
        <v>261</v>
      </c>
      <c r="E229" s="196" t="s">
        <v>2430</v>
      </c>
      <c r="F229" s="197" t="s">
        <v>2431</v>
      </c>
      <c r="G229" s="198" t="s">
        <v>1300</v>
      </c>
      <c r="H229" s="199">
        <v>28.5</v>
      </c>
      <c r="I229" s="200"/>
      <c r="J229" s="201">
        <f>ROUND(I229*H229,2)</f>
        <v>0</v>
      </c>
      <c r="K229" s="197" t="s">
        <v>1261</v>
      </c>
      <c r="L229" s="43"/>
      <c r="M229" s="202" t="s">
        <v>19</v>
      </c>
      <c r="N229" s="203" t="s">
        <v>40</v>
      </c>
      <c r="O229" s="83"/>
      <c r="P229" s="204">
        <f>O229*H229</f>
        <v>0</v>
      </c>
      <c r="Q229" s="204">
        <v>0.0020999999999999999</v>
      </c>
      <c r="R229" s="204">
        <f>Q229*H229</f>
        <v>0.059849999999999993</v>
      </c>
      <c r="S229" s="204">
        <v>0</v>
      </c>
      <c r="T229" s="205">
        <f>S229*H229</f>
        <v>0</v>
      </c>
      <c r="U229" s="37"/>
      <c r="V229" s="37"/>
      <c r="W229" s="37"/>
      <c r="X229" s="37"/>
      <c r="Y229" s="37"/>
      <c r="Z229" s="37"/>
      <c r="AA229" s="37"/>
      <c r="AB229" s="37"/>
      <c r="AC229" s="37"/>
      <c r="AD229" s="37"/>
      <c r="AE229" s="37"/>
      <c r="AR229" s="206" t="s">
        <v>266</v>
      </c>
      <c r="AT229" s="206" t="s">
        <v>261</v>
      </c>
      <c r="AU229" s="206" t="s">
        <v>77</v>
      </c>
      <c r="AY229" s="16" t="s">
        <v>260</v>
      </c>
      <c r="BE229" s="207">
        <f>IF(N229="základní",J229,0)</f>
        <v>0</v>
      </c>
      <c r="BF229" s="207">
        <f>IF(N229="snížená",J229,0)</f>
        <v>0</v>
      </c>
      <c r="BG229" s="207">
        <f>IF(N229="zákl. přenesená",J229,0)</f>
        <v>0</v>
      </c>
      <c r="BH229" s="207">
        <f>IF(N229="sníž. přenesená",J229,0)</f>
        <v>0</v>
      </c>
      <c r="BI229" s="207">
        <f>IF(N229="nulová",J229,0)</f>
        <v>0</v>
      </c>
      <c r="BJ229" s="16" t="s">
        <v>77</v>
      </c>
      <c r="BK229" s="207">
        <f>ROUND(I229*H229,2)</f>
        <v>0</v>
      </c>
      <c r="BL229" s="16" t="s">
        <v>266</v>
      </c>
      <c r="BM229" s="206" t="s">
        <v>664</v>
      </c>
    </row>
    <row r="230" s="2" customFormat="1">
      <c r="A230" s="37"/>
      <c r="B230" s="38"/>
      <c r="C230" s="39"/>
      <c r="D230" s="208" t="s">
        <v>267</v>
      </c>
      <c r="E230" s="39"/>
      <c r="F230" s="209" t="s">
        <v>2432</v>
      </c>
      <c r="G230" s="39"/>
      <c r="H230" s="39"/>
      <c r="I230" s="210"/>
      <c r="J230" s="39"/>
      <c r="K230" s="39"/>
      <c r="L230" s="43"/>
      <c r="M230" s="211"/>
      <c r="N230" s="212"/>
      <c r="O230" s="83"/>
      <c r="P230" s="83"/>
      <c r="Q230" s="83"/>
      <c r="R230" s="83"/>
      <c r="S230" s="83"/>
      <c r="T230" s="84"/>
      <c r="U230" s="37"/>
      <c r="V230" s="37"/>
      <c r="W230" s="37"/>
      <c r="X230" s="37"/>
      <c r="Y230" s="37"/>
      <c r="Z230" s="37"/>
      <c r="AA230" s="37"/>
      <c r="AB230" s="37"/>
      <c r="AC230" s="37"/>
      <c r="AD230" s="37"/>
      <c r="AE230" s="37"/>
      <c r="AT230" s="16" t="s">
        <v>267</v>
      </c>
      <c r="AU230" s="16" t="s">
        <v>77</v>
      </c>
    </row>
    <row r="231" s="2" customFormat="1">
      <c r="A231" s="37"/>
      <c r="B231" s="38"/>
      <c r="C231" s="39"/>
      <c r="D231" s="254" t="s">
        <v>1425</v>
      </c>
      <c r="E231" s="39"/>
      <c r="F231" s="255" t="s">
        <v>2433</v>
      </c>
      <c r="G231" s="39"/>
      <c r="H231" s="39"/>
      <c r="I231" s="210"/>
      <c r="J231" s="39"/>
      <c r="K231" s="39"/>
      <c r="L231" s="43"/>
      <c r="M231" s="211"/>
      <c r="N231" s="212"/>
      <c r="O231" s="83"/>
      <c r="P231" s="83"/>
      <c r="Q231" s="83"/>
      <c r="R231" s="83"/>
      <c r="S231" s="83"/>
      <c r="T231" s="84"/>
      <c r="U231" s="37"/>
      <c r="V231" s="37"/>
      <c r="W231" s="37"/>
      <c r="X231" s="37"/>
      <c r="Y231" s="37"/>
      <c r="Z231" s="37"/>
      <c r="AA231" s="37"/>
      <c r="AB231" s="37"/>
      <c r="AC231" s="37"/>
      <c r="AD231" s="37"/>
      <c r="AE231" s="37"/>
      <c r="AT231" s="16" t="s">
        <v>1425</v>
      </c>
      <c r="AU231" s="16" t="s">
        <v>77</v>
      </c>
    </row>
    <row r="232" s="2" customFormat="1">
      <c r="A232" s="37"/>
      <c r="B232" s="38"/>
      <c r="C232" s="39"/>
      <c r="D232" s="208" t="s">
        <v>271</v>
      </c>
      <c r="E232" s="39"/>
      <c r="F232" s="213" t="s">
        <v>2434</v>
      </c>
      <c r="G232" s="39"/>
      <c r="H232" s="39"/>
      <c r="I232" s="210"/>
      <c r="J232" s="39"/>
      <c r="K232" s="39"/>
      <c r="L232" s="43"/>
      <c r="M232" s="211"/>
      <c r="N232" s="212"/>
      <c r="O232" s="83"/>
      <c r="P232" s="83"/>
      <c r="Q232" s="83"/>
      <c r="R232" s="83"/>
      <c r="S232" s="83"/>
      <c r="T232" s="84"/>
      <c r="U232" s="37"/>
      <c r="V232" s="37"/>
      <c r="W232" s="37"/>
      <c r="X232" s="37"/>
      <c r="Y232" s="37"/>
      <c r="Z232" s="37"/>
      <c r="AA232" s="37"/>
      <c r="AB232" s="37"/>
      <c r="AC232" s="37"/>
      <c r="AD232" s="37"/>
      <c r="AE232" s="37"/>
      <c r="AT232" s="16" t="s">
        <v>271</v>
      </c>
      <c r="AU232" s="16" t="s">
        <v>77</v>
      </c>
    </row>
    <row r="233" s="2" customFormat="1" ht="21.75" customHeight="1">
      <c r="A233" s="37"/>
      <c r="B233" s="38"/>
      <c r="C233" s="195" t="s">
        <v>355</v>
      </c>
      <c r="D233" s="195" t="s">
        <v>261</v>
      </c>
      <c r="E233" s="196" t="s">
        <v>3654</v>
      </c>
      <c r="F233" s="197" t="s">
        <v>3655</v>
      </c>
      <c r="G233" s="198" t="s">
        <v>547</v>
      </c>
      <c r="H233" s="199">
        <v>15</v>
      </c>
      <c r="I233" s="200"/>
      <c r="J233" s="201">
        <f>ROUND(I233*H233,2)</f>
        <v>0</v>
      </c>
      <c r="K233" s="197" t="s">
        <v>1261</v>
      </c>
      <c r="L233" s="43"/>
      <c r="M233" s="202" t="s">
        <v>19</v>
      </c>
      <c r="N233" s="203" t="s">
        <v>40</v>
      </c>
      <c r="O233" s="83"/>
      <c r="P233" s="204">
        <f>O233*H233</f>
        <v>0</v>
      </c>
      <c r="Q233" s="204">
        <v>0.0021800000000000001</v>
      </c>
      <c r="R233" s="204">
        <f>Q233*H233</f>
        <v>0.0327</v>
      </c>
      <c r="S233" s="204">
        <v>0</v>
      </c>
      <c r="T233" s="205">
        <f>S233*H233</f>
        <v>0</v>
      </c>
      <c r="U233" s="37"/>
      <c r="V233" s="37"/>
      <c r="W233" s="37"/>
      <c r="X233" s="37"/>
      <c r="Y233" s="37"/>
      <c r="Z233" s="37"/>
      <c r="AA233" s="37"/>
      <c r="AB233" s="37"/>
      <c r="AC233" s="37"/>
      <c r="AD233" s="37"/>
      <c r="AE233" s="37"/>
      <c r="AR233" s="206" t="s">
        <v>266</v>
      </c>
      <c r="AT233" s="206" t="s">
        <v>261</v>
      </c>
      <c r="AU233" s="206" t="s">
        <v>77</v>
      </c>
      <c r="AY233" s="16" t="s">
        <v>260</v>
      </c>
      <c r="BE233" s="207">
        <f>IF(N233="základní",J233,0)</f>
        <v>0</v>
      </c>
      <c r="BF233" s="207">
        <f>IF(N233="snížená",J233,0)</f>
        <v>0</v>
      </c>
      <c r="BG233" s="207">
        <f>IF(N233="zákl. přenesená",J233,0)</f>
        <v>0</v>
      </c>
      <c r="BH233" s="207">
        <f>IF(N233="sníž. přenesená",J233,0)</f>
        <v>0</v>
      </c>
      <c r="BI233" s="207">
        <f>IF(N233="nulová",J233,0)</f>
        <v>0</v>
      </c>
      <c r="BJ233" s="16" t="s">
        <v>77</v>
      </c>
      <c r="BK233" s="207">
        <f>ROUND(I233*H233,2)</f>
        <v>0</v>
      </c>
      <c r="BL233" s="16" t="s">
        <v>266</v>
      </c>
      <c r="BM233" s="206" t="s">
        <v>670</v>
      </c>
    </row>
    <row r="234" s="2" customFormat="1">
      <c r="A234" s="37"/>
      <c r="B234" s="38"/>
      <c r="C234" s="39"/>
      <c r="D234" s="208" t="s">
        <v>267</v>
      </c>
      <c r="E234" s="39"/>
      <c r="F234" s="209" t="s">
        <v>3656</v>
      </c>
      <c r="G234" s="39"/>
      <c r="H234" s="39"/>
      <c r="I234" s="210"/>
      <c r="J234" s="39"/>
      <c r="K234" s="39"/>
      <c r="L234" s="43"/>
      <c r="M234" s="211"/>
      <c r="N234" s="212"/>
      <c r="O234" s="83"/>
      <c r="P234" s="83"/>
      <c r="Q234" s="83"/>
      <c r="R234" s="83"/>
      <c r="S234" s="83"/>
      <c r="T234" s="84"/>
      <c r="U234" s="37"/>
      <c r="V234" s="37"/>
      <c r="W234" s="37"/>
      <c r="X234" s="37"/>
      <c r="Y234" s="37"/>
      <c r="Z234" s="37"/>
      <c r="AA234" s="37"/>
      <c r="AB234" s="37"/>
      <c r="AC234" s="37"/>
      <c r="AD234" s="37"/>
      <c r="AE234" s="37"/>
      <c r="AT234" s="16" t="s">
        <v>267</v>
      </c>
      <c r="AU234" s="16" t="s">
        <v>77</v>
      </c>
    </row>
    <row r="235" s="2" customFormat="1">
      <c r="A235" s="37"/>
      <c r="B235" s="38"/>
      <c r="C235" s="39"/>
      <c r="D235" s="254" t="s">
        <v>1425</v>
      </c>
      <c r="E235" s="39"/>
      <c r="F235" s="255" t="s">
        <v>3657</v>
      </c>
      <c r="G235" s="39"/>
      <c r="H235" s="39"/>
      <c r="I235" s="210"/>
      <c r="J235" s="39"/>
      <c r="K235" s="39"/>
      <c r="L235" s="43"/>
      <c r="M235" s="211"/>
      <c r="N235" s="212"/>
      <c r="O235" s="83"/>
      <c r="P235" s="83"/>
      <c r="Q235" s="83"/>
      <c r="R235" s="83"/>
      <c r="S235" s="83"/>
      <c r="T235" s="84"/>
      <c r="U235" s="37"/>
      <c r="V235" s="37"/>
      <c r="W235" s="37"/>
      <c r="X235" s="37"/>
      <c r="Y235" s="37"/>
      <c r="Z235" s="37"/>
      <c r="AA235" s="37"/>
      <c r="AB235" s="37"/>
      <c r="AC235" s="37"/>
      <c r="AD235" s="37"/>
      <c r="AE235" s="37"/>
      <c r="AT235" s="16" t="s">
        <v>1425</v>
      </c>
      <c r="AU235" s="16" t="s">
        <v>77</v>
      </c>
    </row>
    <row r="236" s="2" customFormat="1">
      <c r="A236" s="37"/>
      <c r="B236" s="38"/>
      <c r="C236" s="39"/>
      <c r="D236" s="208" t="s">
        <v>271</v>
      </c>
      <c r="E236" s="39"/>
      <c r="F236" s="213" t="s">
        <v>3658</v>
      </c>
      <c r="G236" s="39"/>
      <c r="H236" s="39"/>
      <c r="I236" s="210"/>
      <c r="J236" s="39"/>
      <c r="K236" s="39"/>
      <c r="L236" s="43"/>
      <c r="M236" s="211"/>
      <c r="N236" s="212"/>
      <c r="O236" s="83"/>
      <c r="P236" s="83"/>
      <c r="Q236" s="83"/>
      <c r="R236" s="83"/>
      <c r="S236" s="83"/>
      <c r="T236" s="84"/>
      <c r="U236" s="37"/>
      <c r="V236" s="37"/>
      <c r="W236" s="37"/>
      <c r="X236" s="37"/>
      <c r="Y236" s="37"/>
      <c r="Z236" s="37"/>
      <c r="AA236" s="37"/>
      <c r="AB236" s="37"/>
      <c r="AC236" s="37"/>
      <c r="AD236" s="37"/>
      <c r="AE236" s="37"/>
      <c r="AT236" s="16" t="s">
        <v>271</v>
      </c>
      <c r="AU236" s="16" t="s">
        <v>77</v>
      </c>
    </row>
    <row r="237" s="11" customFormat="1" ht="25.92" customHeight="1">
      <c r="A237" s="11"/>
      <c r="B237" s="181"/>
      <c r="C237" s="182"/>
      <c r="D237" s="183" t="s">
        <v>68</v>
      </c>
      <c r="E237" s="184" t="s">
        <v>2086</v>
      </c>
      <c r="F237" s="184" t="s">
        <v>2087</v>
      </c>
      <c r="G237" s="182"/>
      <c r="H237" s="182"/>
      <c r="I237" s="185"/>
      <c r="J237" s="186">
        <f>BK237</f>
        <v>0</v>
      </c>
      <c r="K237" s="182"/>
      <c r="L237" s="187"/>
      <c r="M237" s="188"/>
      <c r="N237" s="189"/>
      <c r="O237" s="189"/>
      <c r="P237" s="190">
        <f>SUM(P238:P249)</f>
        <v>0</v>
      </c>
      <c r="Q237" s="189"/>
      <c r="R237" s="190">
        <f>SUM(R238:R249)</f>
        <v>0</v>
      </c>
      <c r="S237" s="189"/>
      <c r="T237" s="191">
        <f>SUM(T238:T249)</f>
        <v>0</v>
      </c>
      <c r="U237" s="11"/>
      <c r="V237" s="11"/>
      <c r="W237" s="11"/>
      <c r="X237" s="11"/>
      <c r="Y237" s="11"/>
      <c r="Z237" s="11"/>
      <c r="AA237" s="11"/>
      <c r="AB237" s="11"/>
      <c r="AC237" s="11"/>
      <c r="AD237" s="11"/>
      <c r="AE237" s="11"/>
      <c r="AR237" s="192" t="s">
        <v>77</v>
      </c>
      <c r="AT237" s="193" t="s">
        <v>68</v>
      </c>
      <c r="AU237" s="193" t="s">
        <v>69</v>
      </c>
      <c r="AY237" s="192" t="s">
        <v>260</v>
      </c>
      <c r="BK237" s="194">
        <f>SUM(BK238:BK249)</f>
        <v>0</v>
      </c>
    </row>
    <row r="238" s="2" customFormat="1" ht="16.5" customHeight="1">
      <c r="A238" s="37"/>
      <c r="B238" s="38"/>
      <c r="C238" s="195" t="s">
        <v>676</v>
      </c>
      <c r="D238" s="195" t="s">
        <v>261</v>
      </c>
      <c r="E238" s="196" t="s">
        <v>2453</v>
      </c>
      <c r="F238" s="197" t="s">
        <v>2454</v>
      </c>
      <c r="G238" s="198" t="s">
        <v>975</v>
      </c>
      <c r="H238" s="199">
        <v>238.81200000000001</v>
      </c>
      <c r="I238" s="200"/>
      <c r="J238" s="201">
        <f>ROUND(I238*H238,2)</f>
        <v>0</v>
      </c>
      <c r="K238" s="197" t="s">
        <v>1261</v>
      </c>
      <c r="L238" s="43"/>
      <c r="M238" s="202" t="s">
        <v>19</v>
      </c>
      <c r="N238" s="203" t="s">
        <v>40</v>
      </c>
      <c r="O238" s="83"/>
      <c r="P238" s="204">
        <f>O238*H238</f>
        <v>0</v>
      </c>
      <c r="Q238" s="204">
        <v>0</v>
      </c>
      <c r="R238" s="204">
        <f>Q238*H238</f>
        <v>0</v>
      </c>
      <c r="S238" s="204">
        <v>0</v>
      </c>
      <c r="T238" s="205">
        <f>S238*H238</f>
        <v>0</v>
      </c>
      <c r="U238" s="37"/>
      <c r="V238" s="37"/>
      <c r="W238" s="37"/>
      <c r="X238" s="37"/>
      <c r="Y238" s="37"/>
      <c r="Z238" s="37"/>
      <c r="AA238" s="37"/>
      <c r="AB238" s="37"/>
      <c r="AC238" s="37"/>
      <c r="AD238" s="37"/>
      <c r="AE238" s="37"/>
      <c r="AR238" s="206" t="s">
        <v>266</v>
      </c>
      <c r="AT238" s="206" t="s">
        <v>261</v>
      </c>
      <c r="AU238" s="206" t="s">
        <v>77</v>
      </c>
      <c r="AY238" s="16" t="s">
        <v>260</v>
      </c>
      <c r="BE238" s="207">
        <f>IF(N238="základní",J238,0)</f>
        <v>0</v>
      </c>
      <c r="BF238" s="207">
        <f>IF(N238="snížená",J238,0)</f>
        <v>0</v>
      </c>
      <c r="BG238" s="207">
        <f>IF(N238="zákl. přenesená",J238,0)</f>
        <v>0</v>
      </c>
      <c r="BH238" s="207">
        <f>IF(N238="sníž. přenesená",J238,0)</f>
        <v>0</v>
      </c>
      <c r="BI238" s="207">
        <f>IF(N238="nulová",J238,0)</f>
        <v>0</v>
      </c>
      <c r="BJ238" s="16" t="s">
        <v>77</v>
      </c>
      <c r="BK238" s="207">
        <f>ROUND(I238*H238,2)</f>
        <v>0</v>
      </c>
      <c r="BL238" s="16" t="s">
        <v>266</v>
      </c>
      <c r="BM238" s="206" t="s">
        <v>673</v>
      </c>
    </row>
    <row r="239" s="2" customFormat="1">
      <c r="A239" s="37"/>
      <c r="B239" s="38"/>
      <c r="C239" s="39"/>
      <c r="D239" s="208" t="s">
        <v>267</v>
      </c>
      <c r="E239" s="39"/>
      <c r="F239" s="209" t="s">
        <v>2455</v>
      </c>
      <c r="G239" s="39"/>
      <c r="H239" s="39"/>
      <c r="I239" s="210"/>
      <c r="J239" s="39"/>
      <c r="K239" s="39"/>
      <c r="L239" s="43"/>
      <c r="M239" s="211"/>
      <c r="N239" s="212"/>
      <c r="O239" s="83"/>
      <c r="P239" s="83"/>
      <c r="Q239" s="83"/>
      <c r="R239" s="83"/>
      <c r="S239" s="83"/>
      <c r="T239" s="84"/>
      <c r="U239" s="37"/>
      <c r="V239" s="37"/>
      <c r="W239" s="37"/>
      <c r="X239" s="37"/>
      <c r="Y239" s="37"/>
      <c r="Z239" s="37"/>
      <c r="AA239" s="37"/>
      <c r="AB239" s="37"/>
      <c r="AC239" s="37"/>
      <c r="AD239" s="37"/>
      <c r="AE239" s="37"/>
      <c r="AT239" s="16" t="s">
        <v>267</v>
      </c>
      <c r="AU239" s="16" t="s">
        <v>77</v>
      </c>
    </row>
    <row r="240" s="2" customFormat="1">
      <c r="A240" s="37"/>
      <c r="B240" s="38"/>
      <c r="C240" s="39"/>
      <c r="D240" s="254" t="s">
        <v>1425</v>
      </c>
      <c r="E240" s="39"/>
      <c r="F240" s="255" t="s">
        <v>2456</v>
      </c>
      <c r="G240" s="39"/>
      <c r="H240" s="39"/>
      <c r="I240" s="210"/>
      <c r="J240" s="39"/>
      <c r="K240" s="39"/>
      <c r="L240" s="43"/>
      <c r="M240" s="211"/>
      <c r="N240" s="212"/>
      <c r="O240" s="83"/>
      <c r="P240" s="83"/>
      <c r="Q240" s="83"/>
      <c r="R240" s="83"/>
      <c r="S240" s="83"/>
      <c r="T240" s="84"/>
      <c r="U240" s="37"/>
      <c r="V240" s="37"/>
      <c r="W240" s="37"/>
      <c r="X240" s="37"/>
      <c r="Y240" s="37"/>
      <c r="Z240" s="37"/>
      <c r="AA240" s="37"/>
      <c r="AB240" s="37"/>
      <c r="AC240" s="37"/>
      <c r="AD240" s="37"/>
      <c r="AE240" s="37"/>
      <c r="AT240" s="16" t="s">
        <v>1425</v>
      </c>
      <c r="AU240" s="16" t="s">
        <v>77</v>
      </c>
    </row>
    <row r="241" s="2" customFormat="1">
      <c r="A241" s="37"/>
      <c r="B241" s="38"/>
      <c r="C241" s="39"/>
      <c r="D241" s="208" t="s">
        <v>271</v>
      </c>
      <c r="E241" s="39"/>
      <c r="F241" s="213" t="s">
        <v>2457</v>
      </c>
      <c r="G241" s="39"/>
      <c r="H241" s="39"/>
      <c r="I241" s="210"/>
      <c r="J241" s="39"/>
      <c r="K241" s="39"/>
      <c r="L241" s="43"/>
      <c r="M241" s="211"/>
      <c r="N241" s="212"/>
      <c r="O241" s="83"/>
      <c r="P241" s="83"/>
      <c r="Q241" s="83"/>
      <c r="R241" s="83"/>
      <c r="S241" s="83"/>
      <c r="T241" s="84"/>
      <c r="U241" s="37"/>
      <c r="V241" s="37"/>
      <c r="W241" s="37"/>
      <c r="X241" s="37"/>
      <c r="Y241" s="37"/>
      <c r="Z241" s="37"/>
      <c r="AA241" s="37"/>
      <c r="AB241" s="37"/>
      <c r="AC241" s="37"/>
      <c r="AD241" s="37"/>
      <c r="AE241" s="37"/>
      <c r="AT241" s="16" t="s">
        <v>271</v>
      </c>
      <c r="AU241" s="16" t="s">
        <v>77</v>
      </c>
    </row>
    <row r="242" s="2" customFormat="1" ht="16.5" customHeight="1">
      <c r="A242" s="37"/>
      <c r="B242" s="38"/>
      <c r="C242" s="195" t="s">
        <v>360</v>
      </c>
      <c r="D242" s="195" t="s">
        <v>261</v>
      </c>
      <c r="E242" s="196" t="s">
        <v>2458</v>
      </c>
      <c r="F242" s="197" t="s">
        <v>2459</v>
      </c>
      <c r="G242" s="198" t="s">
        <v>975</v>
      </c>
      <c r="H242" s="199">
        <v>4537.4279999999999</v>
      </c>
      <c r="I242" s="200"/>
      <c r="J242" s="201">
        <f>ROUND(I242*H242,2)</f>
        <v>0</v>
      </c>
      <c r="K242" s="197" t="s">
        <v>1261</v>
      </c>
      <c r="L242" s="43"/>
      <c r="M242" s="202" t="s">
        <v>19</v>
      </c>
      <c r="N242" s="203" t="s">
        <v>40</v>
      </c>
      <c r="O242" s="83"/>
      <c r="P242" s="204">
        <f>O242*H242</f>
        <v>0</v>
      </c>
      <c r="Q242" s="204">
        <v>0</v>
      </c>
      <c r="R242" s="204">
        <f>Q242*H242</f>
        <v>0</v>
      </c>
      <c r="S242" s="204">
        <v>0</v>
      </c>
      <c r="T242" s="205">
        <f>S242*H242</f>
        <v>0</v>
      </c>
      <c r="U242" s="37"/>
      <c r="V242" s="37"/>
      <c r="W242" s="37"/>
      <c r="X242" s="37"/>
      <c r="Y242" s="37"/>
      <c r="Z242" s="37"/>
      <c r="AA242" s="37"/>
      <c r="AB242" s="37"/>
      <c r="AC242" s="37"/>
      <c r="AD242" s="37"/>
      <c r="AE242" s="37"/>
      <c r="AR242" s="206" t="s">
        <v>266</v>
      </c>
      <c r="AT242" s="206" t="s">
        <v>261</v>
      </c>
      <c r="AU242" s="206" t="s">
        <v>77</v>
      </c>
      <c r="AY242" s="16" t="s">
        <v>260</v>
      </c>
      <c r="BE242" s="207">
        <f>IF(N242="základní",J242,0)</f>
        <v>0</v>
      </c>
      <c r="BF242" s="207">
        <f>IF(N242="snížená",J242,0)</f>
        <v>0</v>
      </c>
      <c r="BG242" s="207">
        <f>IF(N242="zákl. přenesená",J242,0)</f>
        <v>0</v>
      </c>
      <c r="BH242" s="207">
        <f>IF(N242="sníž. přenesená",J242,0)</f>
        <v>0</v>
      </c>
      <c r="BI242" s="207">
        <f>IF(N242="nulová",J242,0)</f>
        <v>0</v>
      </c>
      <c r="BJ242" s="16" t="s">
        <v>77</v>
      </c>
      <c r="BK242" s="207">
        <f>ROUND(I242*H242,2)</f>
        <v>0</v>
      </c>
      <c r="BL242" s="16" t="s">
        <v>266</v>
      </c>
      <c r="BM242" s="206" t="s">
        <v>865</v>
      </c>
    </row>
    <row r="243" s="2" customFormat="1">
      <c r="A243" s="37"/>
      <c r="B243" s="38"/>
      <c r="C243" s="39"/>
      <c r="D243" s="208" t="s">
        <v>267</v>
      </c>
      <c r="E243" s="39"/>
      <c r="F243" s="209" t="s">
        <v>2460</v>
      </c>
      <c r="G243" s="39"/>
      <c r="H243" s="39"/>
      <c r="I243" s="210"/>
      <c r="J243" s="39"/>
      <c r="K243" s="39"/>
      <c r="L243" s="43"/>
      <c r="M243" s="211"/>
      <c r="N243" s="212"/>
      <c r="O243" s="83"/>
      <c r="P243" s="83"/>
      <c r="Q243" s="83"/>
      <c r="R243" s="83"/>
      <c r="S243" s="83"/>
      <c r="T243" s="84"/>
      <c r="U243" s="37"/>
      <c r="V243" s="37"/>
      <c r="W243" s="37"/>
      <c r="X243" s="37"/>
      <c r="Y243" s="37"/>
      <c r="Z243" s="37"/>
      <c r="AA243" s="37"/>
      <c r="AB243" s="37"/>
      <c r="AC243" s="37"/>
      <c r="AD243" s="37"/>
      <c r="AE243" s="37"/>
      <c r="AT243" s="16" t="s">
        <v>267</v>
      </c>
      <c r="AU243" s="16" t="s">
        <v>77</v>
      </c>
    </row>
    <row r="244" s="2" customFormat="1">
      <c r="A244" s="37"/>
      <c r="B244" s="38"/>
      <c r="C244" s="39"/>
      <c r="D244" s="254" t="s">
        <v>1425</v>
      </c>
      <c r="E244" s="39"/>
      <c r="F244" s="255" t="s">
        <v>2461</v>
      </c>
      <c r="G244" s="39"/>
      <c r="H244" s="39"/>
      <c r="I244" s="210"/>
      <c r="J244" s="39"/>
      <c r="K244" s="39"/>
      <c r="L244" s="43"/>
      <c r="M244" s="211"/>
      <c r="N244" s="212"/>
      <c r="O244" s="83"/>
      <c r="P244" s="83"/>
      <c r="Q244" s="83"/>
      <c r="R244" s="83"/>
      <c r="S244" s="83"/>
      <c r="T244" s="84"/>
      <c r="U244" s="37"/>
      <c r="V244" s="37"/>
      <c r="W244" s="37"/>
      <c r="X244" s="37"/>
      <c r="Y244" s="37"/>
      <c r="Z244" s="37"/>
      <c r="AA244" s="37"/>
      <c r="AB244" s="37"/>
      <c r="AC244" s="37"/>
      <c r="AD244" s="37"/>
      <c r="AE244" s="37"/>
      <c r="AT244" s="16" t="s">
        <v>1425</v>
      </c>
      <c r="AU244" s="16" t="s">
        <v>77</v>
      </c>
    </row>
    <row r="245" s="2" customFormat="1">
      <c r="A245" s="37"/>
      <c r="B245" s="38"/>
      <c r="C245" s="39"/>
      <c r="D245" s="208" t="s">
        <v>271</v>
      </c>
      <c r="E245" s="39"/>
      <c r="F245" s="213" t="s">
        <v>2462</v>
      </c>
      <c r="G245" s="39"/>
      <c r="H245" s="39"/>
      <c r="I245" s="210"/>
      <c r="J245" s="39"/>
      <c r="K245" s="39"/>
      <c r="L245" s="43"/>
      <c r="M245" s="211"/>
      <c r="N245" s="212"/>
      <c r="O245" s="83"/>
      <c r="P245" s="83"/>
      <c r="Q245" s="83"/>
      <c r="R245" s="83"/>
      <c r="S245" s="83"/>
      <c r="T245" s="84"/>
      <c r="U245" s="37"/>
      <c r="V245" s="37"/>
      <c r="W245" s="37"/>
      <c r="X245" s="37"/>
      <c r="Y245" s="37"/>
      <c r="Z245" s="37"/>
      <c r="AA245" s="37"/>
      <c r="AB245" s="37"/>
      <c r="AC245" s="37"/>
      <c r="AD245" s="37"/>
      <c r="AE245" s="37"/>
      <c r="AT245" s="16" t="s">
        <v>271</v>
      </c>
      <c r="AU245" s="16" t="s">
        <v>77</v>
      </c>
    </row>
    <row r="246" s="2" customFormat="1" ht="21.75" customHeight="1">
      <c r="A246" s="37"/>
      <c r="B246" s="38"/>
      <c r="C246" s="195" t="s">
        <v>682</v>
      </c>
      <c r="D246" s="195" t="s">
        <v>261</v>
      </c>
      <c r="E246" s="196" t="s">
        <v>2463</v>
      </c>
      <c r="F246" s="197" t="s">
        <v>2464</v>
      </c>
      <c r="G246" s="198" t="s">
        <v>975</v>
      </c>
      <c r="H246" s="199">
        <v>238.81200000000001</v>
      </c>
      <c r="I246" s="200"/>
      <c r="J246" s="201">
        <f>ROUND(I246*H246,2)</f>
        <v>0</v>
      </c>
      <c r="K246" s="197" t="s">
        <v>1261</v>
      </c>
      <c r="L246" s="43"/>
      <c r="M246" s="202" t="s">
        <v>19</v>
      </c>
      <c r="N246" s="203" t="s">
        <v>40</v>
      </c>
      <c r="O246" s="83"/>
      <c r="P246" s="204">
        <f>O246*H246</f>
        <v>0</v>
      </c>
      <c r="Q246" s="204">
        <v>0</v>
      </c>
      <c r="R246" s="204">
        <f>Q246*H246</f>
        <v>0</v>
      </c>
      <c r="S246" s="204">
        <v>0</v>
      </c>
      <c r="T246" s="205">
        <f>S246*H246</f>
        <v>0</v>
      </c>
      <c r="U246" s="37"/>
      <c r="V246" s="37"/>
      <c r="W246" s="37"/>
      <c r="X246" s="37"/>
      <c r="Y246" s="37"/>
      <c r="Z246" s="37"/>
      <c r="AA246" s="37"/>
      <c r="AB246" s="37"/>
      <c r="AC246" s="37"/>
      <c r="AD246" s="37"/>
      <c r="AE246" s="37"/>
      <c r="AR246" s="206" t="s">
        <v>266</v>
      </c>
      <c r="AT246" s="206" t="s">
        <v>261</v>
      </c>
      <c r="AU246" s="206" t="s">
        <v>77</v>
      </c>
      <c r="AY246" s="16" t="s">
        <v>260</v>
      </c>
      <c r="BE246" s="207">
        <f>IF(N246="základní",J246,0)</f>
        <v>0</v>
      </c>
      <c r="BF246" s="207">
        <f>IF(N246="snížená",J246,0)</f>
        <v>0</v>
      </c>
      <c r="BG246" s="207">
        <f>IF(N246="zákl. přenesená",J246,0)</f>
        <v>0</v>
      </c>
      <c r="BH246" s="207">
        <f>IF(N246="sníž. přenesená",J246,0)</f>
        <v>0</v>
      </c>
      <c r="BI246" s="207">
        <f>IF(N246="nulová",J246,0)</f>
        <v>0</v>
      </c>
      <c r="BJ246" s="16" t="s">
        <v>77</v>
      </c>
      <c r="BK246" s="207">
        <f>ROUND(I246*H246,2)</f>
        <v>0</v>
      </c>
      <c r="BL246" s="16" t="s">
        <v>266</v>
      </c>
      <c r="BM246" s="206" t="s">
        <v>869</v>
      </c>
    </row>
    <row r="247" s="2" customFormat="1">
      <c r="A247" s="37"/>
      <c r="B247" s="38"/>
      <c r="C247" s="39"/>
      <c r="D247" s="208" t="s">
        <v>267</v>
      </c>
      <c r="E247" s="39"/>
      <c r="F247" s="209" t="s">
        <v>2465</v>
      </c>
      <c r="G247" s="39"/>
      <c r="H247" s="39"/>
      <c r="I247" s="210"/>
      <c r="J247" s="39"/>
      <c r="K247" s="39"/>
      <c r="L247" s="43"/>
      <c r="M247" s="211"/>
      <c r="N247" s="212"/>
      <c r="O247" s="83"/>
      <c r="P247" s="83"/>
      <c r="Q247" s="83"/>
      <c r="R247" s="83"/>
      <c r="S247" s="83"/>
      <c r="T247" s="84"/>
      <c r="U247" s="37"/>
      <c r="V247" s="37"/>
      <c r="W247" s="37"/>
      <c r="X247" s="37"/>
      <c r="Y247" s="37"/>
      <c r="Z247" s="37"/>
      <c r="AA247" s="37"/>
      <c r="AB247" s="37"/>
      <c r="AC247" s="37"/>
      <c r="AD247" s="37"/>
      <c r="AE247" s="37"/>
      <c r="AT247" s="16" t="s">
        <v>267</v>
      </c>
      <c r="AU247" s="16" t="s">
        <v>77</v>
      </c>
    </row>
    <row r="248" s="2" customFormat="1">
      <c r="A248" s="37"/>
      <c r="B248" s="38"/>
      <c r="C248" s="39"/>
      <c r="D248" s="254" t="s">
        <v>1425</v>
      </c>
      <c r="E248" s="39"/>
      <c r="F248" s="255" t="s">
        <v>2466</v>
      </c>
      <c r="G248" s="39"/>
      <c r="H248" s="39"/>
      <c r="I248" s="210"/>
      <c r="J248" s="39"/>
      <c r="K248" s="39"/>
      <c r="L248" s="43"/>
      <c r="M248" s="211"/>
      <c r="N248" s="212"/>
      <c r="O248" s="83"/>
      <c r="P248" s="83"/>
      <c r="Q248" s="83"/>
      <c r="R248" s="83"/>
      <c r="S248" s="83"/>
      <c r="T248" s="84"/>
      <c r="U248" s="37"/>
      <c r="V248" s="37"/>
      <c r="W248" s="37"/>
      <c r="X248" s="37"/>
      <c r="Y248" s="37"/>
      <c r="Z248" s="37"/>
      <c r="AA248" s="37"/>
      <c r="AB248" s="37"/>
      <c r="AC248" s="37"/>
      <c r="AD248" s="37"/>
      <c r="AE248" s="37"/>
      <c r="AT248" s="16" t="s">
        <v>1425</v>
      </c>
      <c r="AU248" s="16" t="s">
        <v>77</v>
      </c>
    </row>
    <row r="249" s="2" customFormat="1">
      <c r="A249" s="37"/>
      <c r="B249" s="38"/>
      <c r="C249" s="39"/>
      <c r="D249" s="208" t="s">
        <v>271</v>
      </c>
      <c r="E249" s="39"/>
      <c r="F249" s="213" t="s">
        <v>2467</v>
      </c>
      <c r="G249" s="39"/>
      <c r="H249" s="39"/>
      <c r="I249" s="210"/>
      <c r="J249" s="39"/>
      <c r="K249" s="39"/>
      <c r="L249" s="43"/>
      <c r="M249" s="211"/>
      <c r="N249" s="212"/>
      <c r="O249" s="83"/>
      <c r="P249" s="83"/>
      <c r="Q249" s="83"/>
      <c r="R249" s="83"/>
      <c r="S249" s="83"/>
      <c r="T249" s="84"/>
      <c r="U249" s="37"/>
      <c r="V249" s="37"/>
      <c r="W249" s="37"/>
      <c r="X249" s="37"/>
      <c r="Y249" s="37"/>
      <c r="Z249" s="37"/>
      <c r="AA249" s="37"/>
      <c r="AB249" s="37"/>
      <c r="AC249" s="37"/>
      <c r="AD249" s="37"/>
      <c r="AE249" s="37"/>
      <c r="AT249" s="16" t="s">
        <v>271</v>
      </c>
      <c r="AU249" s="16" t="s">
        <v>77</v>
      </c>
    </row>
    <row r="250" s="11" customFormat="1" ht="25.92" customHeight="1">
      <c r="A250" s="11"/>
      <c r="B250" s="181"/>
      <c r="C250" s="182"/>
      <c r="D250" s="183" t="s">
        <v>68</v>
      </c>
      <c r="E250" s="184" t="s">
        <v>2108</v>
      </c>
      <c r="F250" s="184" t="s">
        <v>2109</v>
      </c>
      <c r="G250" s="182"/>
      <c r="H250" s="182"/>
      <c r="I250" s="185"/>
      <c r="J250" s="186">
        <f>BK250</f>
        <v>0</v>
      </c>
      <c r="K250" s="182"/>
      <c r="L250" s="187"/>
      <c r="M250" s="188"/>
      <c r="N250" s="189"/>
      <c r="O250" s="189"/>
      <c r="P250" s="190">
        <f>SUM(P251:P258)</f>
        <v>0</v>
      </c>
      <c r="Q250" s="189"/>
      <c r="R250" s="190">
        <f>SUM(R251:R258)</f>
        <v>0</v>
      </c>
      <c r="S250" s="189"/>
      <c r="T250" s="191">
        <f>SUM(T251:T258)</f>
        <v>0</v>
      </c>
      <c r="U250" s="11"/>
      <c r="V250" s="11"/>
      <c r="W250" s="11"/>
      <c r="X250" s="11"/>
      <c r="Y250" s="11"/>
      <c r="Z250" s="11"/>
      <c r="AA250" s="11"/>
      <c r="AB250" s="11"/>
      <c r="AC250" s="11"/>
      <c r="AD250" s="11"/>
      <c r="AE250" s="11"/>
      <c r="AR250" s="192" t="s">
        <v>77</v>
      </c>
      <c r="AT250" s="193" t="s">
        <v>68</v>
      </c>
      <c r="AU250" s="193" t="s">
        <v>69</v>
      </c>
      <c r="AY250" s="192" t="s">
        <v>260</v>
      </c>
      <c r="BK250" s="194">
        <f>SUM(BK251:BK258)</f>
        <v>0</v>
      </c>
    </row>
    <row r="251" s="2" customFormat="1" ht="16.5" customHeight="1">
      <c r="A251" s="37"/>
      <c r="B251" s="38"/>
      <c r="C251" s="195" t="s">
        <v>366</v>
      </c>
      <c r="D251" s="195" t="s">
        <v>261</v>
      </c>
      <c r="E251" s="196" t="s">
        <v>2468</v>
      </c>
      <c r="F251" s="197" t="s">
        <v>2469</v>
      </c>
      <c r="G251" s="198" t="s">
        <v>975</v>
      </c>
      <c r="H251" s="199">
        <v>771.96699999999998</v>
      </c>
      <c r="I251" s="200"/>
      <c r="J251" s="201">
        <f>ROUND(I251*H251,2)</f>
        <v>0</v>
      </c>
      <c r="K251" s="197" t="s">
        <v>1261</v>
      </c>
      <c r="L251" s="43"/>
      <c r="M251" s="202" t="s">
        <v>19</v>
      </c>
      <c r="N251" s="203" t="s">
        <v>40</v>
      </c>
      <c r="O251" s="83"/>
      <c r="P251" s="204">
        <f>O251*H251</f>
        <v>0</v>
      </c>
      <c r="Q251" s="204">
        <v>0</v>
      </c>
      <c r="R251" s="204">
        <f>Q251*H251</f>
        <v>0</v>
      </c>
      <c r="S251" s="204">
        <v>0</v>
      </c>
      <c r="T251" s="205">
        <f>S251*H251</f>
        <v>0</v>
      </c>
      <c r="U251" s="37"/>
      <c r="V251" s="37"/>
      <c r="W251" s="37"/>
      <c r="X251" s="37"/>
      <c r="Y251" s="37"/>
      <c r="Z251" s="37"/>
      <c r="AA251" s="37"/>
      <c r="AB251" s="37"/>
      <c r="AC251" s="37"/>
      <c r="AD251" s="37"/>
      <c r="AE251" s="37"/>
      <c r="AR251" s="206" t="s">
        <v>266</v>
      </c>
      <c r="AT251" s="206" t="s">
        <v>261</v>
      </c>
      <c r="AU251" s="206" t="s">
        <v>77</v>
      </c>
      <c r="AY251" s="16" t="s">
        <v>260</v>
      </c>
      <c r="BE251" s="207">
        <f>IF(N251="základní",J251,0)</f>
        <v>0</v>
      </c>
      <c r="BF251" s="207">
        <f>IF(N251="snížená",J251,0)</f>
        <v>0</v>
      </c>
      <c r="BG251" s="207">
        <f>IF(N251="zákl. přenesená",J251,0)</f>
        <v>0</v>
      </c>
      <c r="BH251" s="207">
        <f>IF(N251="sníž. přenesená",J251,0)</f>
        <v>0</v>
      </c>
      <c r="BI251" s="207">
        <f>IF(N251="nulová",J251,0)</f>
        <v>0</v>
      </c>
      <c r="BJ251" s="16" t="s">
        <v>77</v>
      </c>
      <c r="BK251" s="207">
        <f>ROUND(I251*H251,2)</f>
        <v>0</v>
      </c>
      <c r="BL251" s="16" t="s">
        <v>266</v>
      </c>
      <c r="BM251" s="206" t="s">
        <v>874</v>
      </c>
    </row>
    <row r="252" s="2" customFormat="1">
      <c r="A252" s="37"/>
      <c r="B252" s="38"/>
      <c r="C252" s="39"/>
      <c r="D252" s="208" t="s">
        <v>267</v>
      </c>
      <c r="E252" s="39"/>
      <c r="F252" s="209" t="s">
        <v>2470</v>
      </c>
      <c r="G252" s="39"/>
      <c r="H252" s="39"/>
      <c r="I252" s="210"/>
      <c r="J252" s="39"/>
      <c r="K252" s="39"/>
      <c r="L252" s="43"/>
      <c r="M252" s="211"/>
      <c r="N252" s="212"/>
      <c r="O252" s="83"/>
      <c r="P252" s="83"/>
      <c r="Q252" s="83"/>
      <c r="R252" s="83"/>
      <c r="S252" s="83"/>
      <c r="T252" s="84"/>
      <c r="U252" s="37"/>
      <c r="V252" s="37"/>
      <c r="W252" s="37"/>
      <c r="X252" s="37"/>
      <c r="Y252" s="37"/>
      <c r="Z252" s="37"/>
      <c r="AA252" s="37"/>
      <c r="AB252" s="37"/>
      <c r="AC252" s="37"/>
      <c r="AD252" s="37"/>
      <c r="AE252" s="37"/>
      <c r="AT252" s="16" t="s">
        <v>267</v>
      </c>
      <c r="AU252" s="16" t="s">
        <v>77</v>
      </c>
    </row>
    <row r="253" s="2" customFormat="1">
      <c r="A253" s="37"/>
      <c r="B253" s="38"/>
      <c r="C253" s="39"/>
      <c r="D253" s="254" t="s">
        <v>1425</v>
      </c>
      <c r="E253" s="39"/>
      <c r="F253" s="255" t="s">
        <v>2471</v>
      </c>
      <c r="G253" s="39"/>
      <c r="H253" s="39"/>
      <c r="I253" s="210"/>
      <c r="J253" s="39"/>
      <c r="K253" s="39"/>
      <c r="L253" s="43"/>
      <c r="M253" s="211"/>
      <c r="N253" s="212"/>
      <c r="O253" s="83"/>
      <c r="P253" s="83"/>
      <c r="Q253" s="83"/>
      <c r="R253" s="83"/>
      <c r="S253" s="83"/>
      <c r="T253" s="84"/>
      <c r="U253" s="37"/>
      <c r="V253" s="37"/>
      <c r="W253" s="37"/>
      <c r="X253" s="37"/>
      <c r="Y253" s="37"/>
      <c r="Z253" s="37"/>
      <c r="AA253" s="37"/>
      <c r="AB253" s="37"/>
      <c r="AC253" s="37"/>
      <c r="AD253" s="37"/>
      <c r="AE253" s="37"/>
      <c r="AT253" s="16" t="s">
        <v>1425</v>
      </c>
      <c r="AU253" s="16" t="s">
        <v>77</v>
      </c>
    </row>
    <row r="254" s="2" customFormat="1">
      <c r="A254" s="37"/>
      <c r="B254" s="38"/>
      <c r="C254" s="39"/>
      <c r="D254" s="208" t="s">
        <v>271</v>
      </c>
      <c r="E254" s="39"/>
      <c r="F254" s="213" t="s">
        <v>2472</v>
      </c>
      <c r="G254" s="39"/>
      <c r="H254" s="39"/>
      <c r="I254" s="210"/>
      <c r="J254" s="39"/>
      <c r="K254" s="39"/>
      <c r="L254" s="43"/>
      <c r="M254" s="211"/>
      <c r="N254" s="212"/>
      <c r="O254" s="83"/>
      <c r="P254" s="83"/>
      <c r="Q254" s="83"/>
      <c r="R254" s="83"/>
      <c r="S254" s="83"/>
      <c r="T254" s="84"/>
      <c r="U254" s="37"/>
      <c r="V254" s="37"/>
      <c r="W254" s="37"/>
      <c r="X254" s="37"/>
      <c r="Y254" s="37"/>
      <c r="Z254" s="37"/>
      <c r="AA254" s="37"/>
      <c r="AB254" s="37"/>
      <c r="AC254" s="37"/>
      <c r="AD254" s="37"/>
      <c r="AE254" s="37"/>
      <c r="AT254" s="16" t="s">
        <v>271</v>
      </c>
      <c r="AU254" s="16" t="s">
        <v>77</v>
      </c>
    </row>
    <row r="255" s="2" customFormat="1" ht="16.5" customHeight="1">
      <c r="A255" s="37"/>
      <c r="B255" s="38"/>
      <c r="C255" s="195" t="s">
        <v>691</v>
      </c>
      <c r="D255" s="195" t="s">
        <v>261</v>
      </c>
      <c r="E255" s="196" t="s">
        <v>2473</v>
      </c>
      <c r="F255" s="197" t="s">
        <v>2474</v>
      </c>
      <c r="G255" s="198" t="s">
        <v>975</v>
      </c>
      <c r="H255" s="199">
        <v>2315.9009999999998</v>
      </c>
      <c r="I255" s="200"/>
      <c r="J255" s="201">
        <f>ROUND(I255*H255,2)</f>
        <v>0</v>
      </c>
      <c r="K255" s="197" t="s">
        <v>1261</v>
      </c>
      <c r="L255" s="43"/>
      <c r="M255" s="202" t="s">
        <v>19</v>
      </c>
      <c r="N255" s="203" t="s">
        <v>40</v>
      </c>
      <c r="O255" s="83"/>
      <c r="P255" s="204">
        <f>O255*H255</f>
        <v>0</v>
      </c>
      <c r="Q255" s="204">
        <v>0</v>
      </c>
      <c r="R255" s="204">
        <f>Q255*H255</f>
        <v>0</v>
      </c>
      <c r="S255" s="204">
        <v>0</v>
      </c>
      <c r="T255" s="205">
        <f>S255*H255</f>
        <v>0</v>
      </c>
      <c r="U255" s="37"/>
      <c r="V255" s="37"/>
      <c r="W255" s="37"/>
      <c r="X255" s="37"/>
      <c r="Y255" s="37"/>
      <c r="Z255" s="37"/>
      <c r="AA255" s="37"/>
      <c r="AB255" s="37"/>
      <c r="AC255" s="37"/>
      <c r="AD255" s="37"/>
      <c r="AE255" s="37"/>
      <c r="AR255" s="206" t="s">
        <v>266</v>
      </c>
      <c r="AT255" s="206" t="s">
        <v>261</v>
      </c>
      <c r="AU255" s="206" t="s">
        <v>77</v>
      </c>
      <c r="AY255" s="16" t="s">
        <v>260</v>
      </c>
      <c r="BE255" s="207">
        <f>IF(N255="základní",J255,0)</f>
        <v>0</v>
      </c>
      <c r="BF255" s="207">
        <f>IF(N255="snížená",J255,0)</f>
        <v>0</v>
      </c>
      <c r="BG255" s="207">
        <f>IF(N255="zákl. přenesená",J255,0)</f>
        <v>0</v>
      </c>
      <c r="BH255" s="207">
        <f>IF(N255="sníž. přenesená",J255,0)</f>
        <v>0</v>
      </c>
      <c r="BI255" s="207">
        <f>IF(N255="nulová",J255,0)</f>
        <v>0</v>
      </c>
      <c r="BJ255" s="16" t="s">
        <v>77</v>
      </c>
      <c r="BK255" s="207">
        <f>ROUND(I255*H255,2)</f>
        <v>0</v>
      </c>
      <c r="BL255" s="16" t="s">
        <v>266</v>
      </c>
      <c r="BM255" s="206" t="s">
        <v>1150</v>
      </c>
    </row>
    <row r="256" s="2" customFormat="1">
      <c r="A256" s="37"/>
      <c r="B256" s="38"/>
      <c r="C256" s="39"/>
      <c r="D256" s="208" t="s">
        <v>267</v>
      </c>
      <c r="E256" s="39"/>
      <c r="F256" s="209" t="s">
        <v>2475</v>
      </c>
      <c r="G256" s="39"/>
      <c r="H256" s="39"/>
      <c r="I256" s="210"/>
      <c r="J256" s="39"/>
      <c r="K256" s="39"/>
      <c r="L256" s="43"/>
      <c r="M256" s="211"/>
      <c r="N256" s="212"/>
      <c r="O256" s="83"/>
      <c r="P256" s="83"/>
      <c r="Q256" s="83"/>
      <c r="R256" s="83"/>
      <c r="S256" s="83"/>
      <c r="T256" s="84"/>
      <c r="U256" s="37"/>
      <c r="V256" s="37"/>
      <c r="W256" s="37"/>
      <c r="X256" s="37"/>
      <c r="Y256" s="37"/>
      <c r="Z256" s="37"/>
      <c r="AA256" s="37"/>
      <c r="AB256" s="37"/>
      <c r="AC256" s="37"/>
      <c r="AD256" s="37"/>
      <c r="AE256" s="37"/>
      <c r="AT256" s="16" t="s">
        <v>267</v>
      </c>
      <c r="AU256" s="16" t="s">
        <v>77</v>
      </c>
    </row>
    <row r="257" s="2" customFormat="1">
      <c r="A257" s="37"/>
      <c r="B257" s="38"/>
      <c r="C257" s="39"/>
      <c r="D257" s="254" t="s">
        <v>1425</v>
      </c>
      <c r="E257" s="39"/>
      <c r="F257" s="255" t="s">
        <v>2476</v>
      </c>
      <c r="G257" s="39"/>
      <c r="H257" s="39"/>
      <c r="I257" s="210"/>
      <c r="J257" s="39"/>
      <c r="K257" s="39"/>
      <c r="L257" s="43"/>
      <c r="M257" s="211"/>
      <c r="N257" s="212"/>
      <c r="O257" s="83"/>
      <c r="P257" s="83"/>
      <c r="Q257" s="83"/>
      <c r="R257" s="83"/>
      <c r="S257" s="83"/>
      <c r="T257" s="84"/>
      <c r="U257" s="37"/>
      <c r="V257" s="37"/>
      <c r="W257" s="37"/>
      <c r="X257" s="37"/>
      <c r="Y257" s="37"/>
      <c r="Z257" s="37"/>
      <c r="AA257" s="37"/>
      <c r="AB257" s="37"/>
      <c r="AC257" s="37"/>
      <c r="AD257" s="37"/>
      <c r="AE257" s="37"/>
      <c r="AT257" s="16" t="s">
        <v>1425</v>
      </c>
      <c r="AU257" s="16" t="s">
        <v>77</v>
      </c>
    </row>
    <row r="258" s="2" customFormat="1">
      <c r="A258" s="37"/>
      <c r="B258" s="38"/>
      <c r="C258" s="39"/>
      <c r="D258" s="208" t="s">
        <v>271</v>
      </c>
      <c r="E258" s="39"/>
      <c r="F258" s="213" t="s">
        <v>2477</v>
      </c>
      <c r="G258" s="39"/>
      <c r="H258" s="39"/>
      <c r="I258" s="210"/>
      <c r="J258" s="39"/>
      <c r="K258" s="39"/>
      <c r="L258" s="43"/>
      <c r="M258" s="224"/>
      <c r="N258" s="225"/>
      <c r="O258" s="226"/>
      <c r="P258" s="226"/>
      <c r="Q258" s="226"/>
      <c r="R258" s="226"/>
      <c r="S258" s="226"/>
      <c r="T258" s="227"/>
      <c r="U258" s="37"/>
      <c r="V258" s="37"/>
      <c r="W258" s="37"/>
      <c r="X258" s="37"/>
      <c r="Y258" s="37"/>
      <c r="Z258" s="37"/>
      <c r="AA258" s="37"/>
      <c r="AB258" s="37"/>
      <c r="AC258" s="37"/>
      <c r="AD258" s="37"/>
      <c r="AE258" s="37"/>
      <c r="AT258" s="16" t="s">
        <v>271</v>
      </c>
      <c r="AU258" s="16" t="s">
        <v>77</v>
      </c>
    </row>
    <row r="259" s="2" customFormat="1" ht="6.96" customHeight="1">
      <c r="A259" s="37"/>
      <c r="B259" s="58"/>
      <c r="C259" s="59"/>
      <c r="D259" s="59"/>
      <c r="E259" s="59"/>
      <c r="F259" s="59"/>
      <c r="G259" s="59"/>
      <c r="H259" s="59"/>
      <c r="I259" s="59"/>
      <c r="J259" s="59"/>
      <c r="K259" s="59"/>
      <c r="L259" s="43"/>
      <c r="M259" s="37"/>
      <c r="O259" s="37"/>
      <c r="P259" s="37"/>
      <c r="Q259" s="37"/>
      <c r="R259" s="37"/>
      <c r="S259" s="37"/>
      <c r="T259" s="37"/>
      <c r="U259" s="37"/>
      <c r="V259" s="37"/>
      <c r="W259" s="37"/>
      <c r="X259" s="37"/>
      <c r="Y259" s="37"/>
      <c r="Z259" s="37"/>
      <c r="AA259" s="37"/>
      <c r="AB259" s="37"/>
      <c r="AC259" s="37"/>
      <c r="AD259" s="37"/>
      <c r="AE259" s="37"/>
    </row>
  </sheetData>
  <sheetProtection sheet="1" autoFilter="0" formatColumns="0" formatRows="0" objects="1" scenarios="1" spinCount="100000" saltValue="gC0gSohcITMIkfFMiXTghgMaGbRXBbsCh6jAGKpYKthSQjtGkZy6+MHcmqTQPsNYq9t201mNpwPQ8vTCFMOzjg==" hashValue="8Tyu6ct3CXOc6QhOHx6MxU6O1TfB//hVvWvJqSrl7pUgYff8apXd28I/w6vGlvM1BYlBWF0UNoS0TBJCmvv81g==" algorithmName="SHA-512" password="D0DA"/>
  <autoFilter ref="C87:K258"/>
  <mergeCells count="9">
    <mergeCell ref="E7:H7"/>
    <mergeCell ref="E9:H9"/>
    <mergeCell ref="E18:H18"/>
    <mergeCell ref="E27:H27"/>
    <mergeCell ref="E48:H48"/>
    <mergeCell ref="E50:H50"/>
    <mergeCell ref="E78:H78"/>
    <mergeCell ref="E80:H80"/>
    <mergeCell ref="L2:V2"/>
  </mergeCells>
  <hyperlinks>
    <hyperlink ref="F92" r:id="rId1" display="https://podminky.urs.cz/item/CS_URS_2023_01/175111101"/>
    <hyperlink ref="F100" r:id="rId2" display="https://podminky.urs.cz/item/CS_URS_2023_01/212312111"/>
    <hyperlink ref="F104" r:id="rId3" display="https://podminky.urs.cz/item/CS_URS_2023_01/212752525"/>
    <hyperlink ref="F108" r:id="rId4" display="https://podminky.urs.cz/item/CS_URS_2023_01/319202124"/>
    <hyperlink ref="F112" r:id="rId5" display="https://podminky.urs.cz/item/CS_URS_2023_01/395341155"/>
    <hyperlink ref="F116" r:id="rId6" display="https://podminky.urs.cz/item/CS_URS_2023_01/395344115"/>
    <hyperlink ref="F120" r:id="rId7" display="https://podminky.urs.cz/item/CS_URS_2023_01/395401514"/>
    <hyperlink ref="F124" r:id="rId8" display="https://podminky.urs.cz/item/CS_URS_2023_01/395901512"/>
    <hyperlink ref="F129" r:id="rId9" display="https://podminky.urs.cz/item/CS_URS_2023_01/460751112"/>
    <hyperlink ref="F139" r:id="rId10" display="https://podminky.urs.cz/item/CS_URS_2023_01/469981111"/>
    <hyperlink ref="F143" r:id="rId11" display="https://podminky.urs.cz/item/CS_URS_2023_01/469981211"/>
    <hyperlink ref="F152" r:id="rId12" display="https://podminky.urs.cz/item/CS_URS_2023_01/810391811"/>
    <hyperlink ref="F156" r:id="rId13" display="https://podminky.urs.cz/item/CS_URS_2023_01/871370330"/>
    <hyperlink ref="F169" r:id="rId14" display="https://podminky.urs.cz/item/CS_URS_2023_01/936942211"/>
    <hyperlink ref="F173" r:id="rId15" display="https://podminky.urs.cz/item/CS_URS_2023_01/938111111"/>
    <hyperlink ref="F177" r:id="rId16" display="https://podminky.urs.cz/item/CS_URS_2023_01/938906112"/>
    <hyperlink ref="F181" r:id="rId17" display="https://podminky.urs.cz/item/CS_URS_2023_01/946611111"/>
    <hyperlink ref="F185" r:id="rId18" display="https://podminky.urs.cz/item/CS_URS_2023_01/946611211"/>
    <hyperlink ref="F189" r:id="rId19" display="https://podminky.urs.cz/item/CS_URS_2023_01/946691111"/>
    <hyperlink ref="F193" r:id="rId20" display="https://podminky.urs.cz/item/CS_URS_2023_01/946691211"/>
    <hyperlink ref="F197" r:id="rId21" display="https://podminky.urs.cz/item/CS_URS_2023_01/952904111"/>
    <hyperlink ref="F201" r:id="rId22" display="https://podminky.urs.cz/item/CS_URS_2023_01/953993321"/>
    <hyperlink ref="F211" r:id="rId23" display="https://podminky.urs.cz/item/CS_URS_2023_01/981511116"/>
    <hyperlink ref="F215" r:id="rId24" display="https://podminky.urs.cz/item/CS_URS_2023_01/985111221"/>
    <hyperlink ref="F219" r:id="rId25" display="https://podminky.urs.cz/item/CS_URS_2023_01/985121122"/>
    <hyperlink ref="F223" r:id="rId26" display="https://podminky.urs.cz/item/CS_URS_2023_01/985311112"/>
    <hyperlink ref="F227" r:id="rId27" display="https://podminky.urs.cz/item/CS_URS_2023_01/985312111"/>
    <hyperlink ref="F231" r:id="rId28" display="https://podminky.urs.cz/item/CS_URS_2023_01/985323111"/>
    <hyperlink ref="F235" r:id="rId29" display="https://podminky.urs.cz/item/CS_URS_2023_01/985422223"/>
    <hyperlink ref="F240" r:id="rId30" display="https://podminky.urs.cz/item/CS_URS_2023_01/997013501"/>
    <hyperlink ref="F244" r:id="rId31" display="https://podminky.urs.cz/item/CS_URS_2023_01/997013509"/>
    <hyperlink ref="F248" r:id="rId32" display="https://podminky.urs.cz/item/CS_URS_2023_01/997013631"/>
    <hyperlink ref="F253" r:id="rId33" display="https://podminky.urs.cz/item/CS_URS_2023_01/998259011"/>
    <hyperlink ref="F257" r:id="rId34" display="https://podminky.urs.cz/item/CS_URS_2023_01/998259099"/>
  </hyperlinks>
  <pageMargins left="0.39375" right="0.39375" top="0.39375" bottom="0.39375" header="0" footer="0"/>
  <pageSetup paperSize="9" orientation="landscape" blackAndWhite="1" fitToHeight="100"/>
  <headerFooter>
    <oddFooter>&amp;CStrana &amp;P z &amp;N</oddFooter>
  </headerFooter>
  <drawing r:id="rId35"/>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172</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3659</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ROUND(J81,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ROUND((SUM(BE81:BE156)),  2)</f>
        <v>0</v>
      </c>
      <c r="G33" s="37"/>
      <c r="H33" s="37"/>
      <c r="I33" s="147">
        <v>0.20999999999999999</v>
      </c>
      <c r="J33" s="146">
        <f>ROUND(((SUM(BE81:BE156))*I33),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ROUND((SUM(BF81:BF156)),  2)</f>
        <v>0</v>
      </c>
      <c r="G34" s="37"/>
      <c r="H34" s="37"/>
      <c r="I34" s="147">
        <v>0.14999999999999999</v>
      </c>
      <c r="J34" s="146">
        <f>ROUND(((SUM(BF81:BF156))*I34),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ROUND((SUM(BG81:BG156)),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ROUND((SUM(BH81:BH156)),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ROUND((SUM(BI81:BI156)),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03-36-01 - Zast. Desná - Riedlova vila, přípojka NN - ČEZ</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J81</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767</v>
      </c>
      <c r="E60" s="167"/>
      <c r="F60" s="167"/>
      <c r="G60" s="167"/>
      <c r="H60" s="167"/>
      <c r="I60" s="167"/>
      <c r="J60" s="168">
        <f>J82</f>
        <v>0</v>
      </c>
      <c r="K60" s="165"/>
      <c r="L60" s="169"/>
      <c r="S60" s="9"/>
      <c r="T60" s="9"/>
      <c r="U60" s="9"/>
      <c r="V60" s="9"/>
      <c r="W60" s="9"/>
      <c r="X60" s="9"/>
      <c r="Y60" s="9"/>
      <c r="Z60" s="9"/>
      <c r="AA60" s="9"/>
      <c r="AB60" s="9"/>
      <c r="AC60" s="9"/>
      <c r="AD60" s="9"/>
      <c r="AE60" s="9"/>
    </row>
    <row r="61" s="9" customFormat="1" ht="24.96" customHeight="1">
      <c r="A61" s="9"/>
      <c r="B61" s="164"/>
      <c r="C61" s="165"/>
      <c r="D61" s="166" t="s">
        <v>768</v>
      </c>
      <c r="E61" s="167"/>
      <c r="F61" s="167"/>
      <c r="G61" s="167"/>
      <c r="H61" s="167"/>
      <c r="I61" s="167"/>
      <c r="J61" s="168">
        <f>J104</f>
        <v>0</v>
      </c>
      <c r="K61" s="165"/>
      <c r="L61" s="169"/>
      <c r="S61" s="9"/>
      <c r="T61" s="9"/>
      <c r="U61" s="9"/>
      <c r="V61" s="9"/>
      <c r="W61" s="9"/>
      <c r="X61" s="9"/>
      <c r="Y61" s="9"/>
      <c r="Z61" s="9"/>
      <c r="AA61" s="9"/>
      <c r="AB61" s="9"/>
      <c r="AC61" s="9"/>
      <c r="AD61" s="9"/>
      <c r="AE61" s="9"/>
    </row>
    <row r="62" s="2" customFormat="1" ht="21.84" customHeight="1">
      <c r="A62" s="37"/>
      <c r="B62" s="38"/>
      <c r="C62" s="39"/>
      <c r="D62" s="39"/>
      <c r="E62" s="39"/>
      <c r="F62" s="39"/>
      <c r="G62" s="39"/>
      <c r="H62" s="39"/>
      <c r="I62" s="39"/>
      <c r="J62" s="39"/>
      <c r="K62" s="39"/>
      <c r="L62" s="133"/>
      <c r="S62" s="37"/>
      <c r="T62" s="37"/>
      <c r="U62" s="37"/>
      <c r="V62" s="37"/>
      <c r="W62" s="37"/>
      <c r="X62" s="37"/>
      <c r="Y62" s="37"/>
      <c r="Z62" s="37"/>
      <c r="AA62" s="37"/>
      <c r="AB62" s="37"/>
      <c r="AC62" s="37"/>
      <c r="AD62" s="37"/>
      <c r="AE62" s="37"/>
    </row>
    <row r="63" s="2" customFormat="1" ht="6.96" customHeight="1">
      <c r="A63" s="37"/>
      <c r="B63" s="58"/>
      <c r="C63" s="59"/>
      <c r="D63" s="59"/>
      <c r="E63" s="59"/>
      <c r="F63" s="59"/>
      <c r="G63" s="59"/>
      <c r="H63" s="59"/>
      <c r="I63" s="59"/>
      <c r="J63" s="59"/>
      <c r="K63" s="59"/>
      <c r="L63" s="133"/>
      <c r="S63" s="37"/>
      <c r="T63" s="37"/>
      <c r="U63" s="37"/>
      <c r="V63" s="37"/>
      <c r="W63" s="37"/>
      <c r="X63" s="37"/>
      <c r="Y63" s="37"/>
      <c r="Z63" s="37"/>
      <c r="AA63" s="37"/>
      <c r="AB63" s="37"/>
      <c r="AC63" s="37"/>
      <c r="AD63" s="37"/>
      <c r="AE63" s="37"/>
    </row>
    <row r="67" s="2" customFormat="1" ht="6.96" customHeight="1">
      <c r="A67" s="37"/>
      <c r="B67" s="60"/>
      <c r="C67" s="61"/>
      <c r="D67" s="61"/>
      <c r="E67" s="61"/>
      <c r="F67" s="61"/>
      <c r="G67" s="61"/>
      <c r="H67" s="61"/>
      <c r="I67" s="61"/>
      <c r="J67" s="61"/>
      <c r="K67" s="61"/>
      <c r="L67" s="133"/>
      <c r="S67" s="37"/>
      <c r="T67" s="37"/>
      <c r="U67" s="37"/>
      <c r="V67" s="37"/>
      <c r="W67" s="37"/>
      <c r="X67" s="37"/>
      <c r="Y67" s="37"/>
      <c r="Z67" s="37"/>
      <c r="AA67" s="37"/>
      <c r="AB67" s="37"/>
      <c r="AC67" s="37"/>
      <c r="AD67" s="37"/>
      <c r="AE67" s="37"/>
    </row>
    <row r="68" s="2" customFormat="1" ht="24.96" customHeight="1">
      <c r="A68" s="37"/>
      <c r="B68" s="38"/>
      <c r="C68" s="22" t="s">
        <v>245</v>
      </c>
      <c r="D68" s="39"/>
      <c r="E68" s="39"/>
      <c r="F68" s="39"/>
      <c r="G68" s="39"/>
      <c r="H68" s="39"/>
      <c r="I68" s="39"/>
      <c r="J68" s="39"/>
      <c r="K68" s="39"/>
      <c r="L68" s="133"/>
      <c r="S68" s="37"/>
      <c r="T68" s="37"/>
      <c r="U68" s="37"/>
      <c r="V68" s="37"/>
      <c r="W68" s="37"/>
      <c r="X68" s="37"/>
      <c r="Y68" s="37"/>
      <c r="Z68" s="37"/>
      <c r="AA68" s="37"/>
      <c r="AB68" s="37"/>
      <c r="AC68" s="37"/>
      <c r="AD68" s="37"/>
      <c r="AE68" s="37"/>
    </row>
    <row r="69" s="2" customFormat="1" ht="6.96" customHeight="1">
      <c r="A69" s="37"/>
      <c r="B69" s="38"/>
      <c r="C69" s="39"/>
      <c r="D69" s="39"/>
      <c r="E69" s="39"/>
      <c r="F69" s="39"/>
      <c r="G69" s="39"/>
      <c r="H69" s="39"/>
      <c r="I69" s="39"/>
      <c r="J69" s="39"/>
      <c r="K69" s="39"/>
      <c r="L69" s="133"/>
      <c r="S69" s="37"/>
      <c r="T69" s="37"/>
      <c r="U69" s="37"/>
      <c r="V69" s="37"/>
      <c r="W69" s="37"/>
      <c r="X69" s="37"/>
      <c r="Y69" s="37"/>
      <c r="Z69" s="37"/>
      <c r="AA69" s="37"/>
      <c r="AB69" s="37"/>
      <c r="AC69" s="37"/>
      <c r="AD69" s="37"/>
      <c r="AE69" s="37"/>
    </row>
    <row r="70" s="2" customFormat="1" ht="12" customHeight="1">
      <c r="A70" s="37"/>
      <c r="B70" s="38"/>
      <c r="C70" s="31" t="s">
        <v>16</v>
      </c>
      <c r="D70" s="39"/>
      <c r="E70" s="39"/>
      <c r="F70" s="39"/>
      <c r="G70" s="39"/>
      <c r="H70" s="39"/>
      <c r="I70" s="39"/>
      <c r="J70" s="39"/>
      <c r="K70" s="39"/>
      <c r="L70" s="133"/>
      <c r="S70" s="37"/>
      <c r="T70" s="37"/>
      <c r="U70" s="37"/>
      <c r="V70" s="37"/>
      <c r="W70" s="37"/>
      <c r="X70" s="37"/>
      <c r="Y70" s="37"/>
      <c r="Z70" s="37"/>
      <c r="AA70" s="37"/>
      <c r="AB70" s="37"/>
      <c r="AC70" s="37"/>
      <c r="AD70" s="37"/>
      <c r="AE70" s="37"/>
    </row>
    <row r="71" s="2" customFormat="1" ht="16.5" customHeight="1">
      <c r="A71" s="37"/>
      <c r="B71" s="38"/>
      <c r="C71" s="39"/>
      <c r="D71" s="39"/>
      <c r="E71" s="159" t="str">
        <f>E7</f>
        <v>Oprava trati v úseku Tanvald - Kořenov</v>
      </c>
      <c r="F71" s="31"/>
      <c r="G71" s="31"/>
      <c r="H71" s="31"/>
      <c r="I71" s="39"/>
      <c r="J71" s="39"/>
      <c r="K71" s="39"/>
      <c r="L71" s="133"/>
      <c r="S71" s="37"/>
      <c r="T71" s="37"/>
      <c r="U71" s="37"/>
      <c r="V71" s="37"/>
      <c r="W71" s="37"/>
      <c r="X71" s="37"/>
      <c r="Y71" s="37"/>
      <c r="Z71" s="37"/>
      <c r="AA71" s="37"/>
      <c r="AB71" s="37"/>
      <c r="AC71" s="37"/>
      <c r="AD71" s="37"/>
      <c r="AE71" s="37"/>
    </row>
    <row r="72" s="2" customFormat="1" ht="12" customHeight="1">
      <c r="A72" s="37"/>
      <c r="B72" s="38"/>
      <c r="C72" s="31" t="s">
        <v>237</v>
      </c>
      <c r="D72" s="39"/>
      <c r="E72" s="39"/>
      <c r="F72" s="39"/>
      <c r="G72" s="39"/>
      <c r="H72" s="39"/>
      <c r="I72" s="39"/>
      <c r="J72" s="39"/>
      <c r="K72" s="39"/>
      <c r="L72" s="133"/>
      <c r="S72" s="37"/>
      <c r="T72" s="37"/>
      <c r="U72" s="37"/>
      <c r="V72" s="37"/>
      <c r="W72" s="37"/>
      <c r="X72" s="37"/>
      <c r="Y72" s="37"/>
      <c r="Z72" s="37"/>
      <c r="AA72" s="37"/>
      <c r="AB72" s="37"/>
      <c r="AC72" s="37"/>
      <c r="AD72" s="37"/>
      <c r="AE72" s="37"/>
    </row>
    <row r="73" s="2" customFormat="1" ht="16.5" customHeight="1">
      <c r="A73" s="37"/>
      <c r="B73" s="38"/>
      <c r="C73" s="39"/>
      <c r="D73" s="39"/>
      <c r="E73" s="68" t="str">
        <f>E9</f>
        <v>SO 03-36-01 - Zast. Desná - Riedlova vila, přípojka NN - ČEZ</v>
      </c>
      <c r="F73" s="39"/>
      <c r="G73" s="39"/>
      <c r="H73" s="39"/>
      <c r="I73" s="39"/>
      <c r="J73" s="39"/>
      <c r="K73" s="39"/>
      <c r="L73" s="133"/>
      <c r="S73" s="37"/>
      <c r="T73" s="37"/>
      <c r="U73" s="37"/>
      <c r="V73" s="37"/>
      <c r="W73" s="37"/>
      <c r="X73" s="37"/>
      <c r="Y73" s="37"/>
      <c r="Z73" s="37"/>
      <c r="AA73" s="37"/>
      <c r="AB73" s="37"/>
      <c r="AC73" s="37"/>
      <c r="AD73" s="37"/>
      <c r="AE73" s="37"/>
    </row>
    <row r="74" s="2" customFormat="1" ht="6.96" customHeight="1">
      <c r="A74" s="37"/>
      <c r="B74" s="38"/>
      <c r="C74" s="39"/>
      <c r="D74" s="39"/>
      <c r="E74" s="39"/>
      <c r="F74" s="39"/>
      <c r="G74" s="39"/>
      <c r="H74" s="39"/>
      <c r="I74" s="39"/>
      <c r="J74" s="39"/>
      <c r="K74" s="39"/>
      <c r="L74" s="133"/>
      <c r="S74" s="37"/>
      <c r="T74" s="37"/>
      <c r="U74" s="37"/>
      <c r="V74" s="37"/>
      <c r="W74" s="37"/>
      <c r="X74" s="37"/>
      <c r="Y74" s="37"/>
      <c r="Z74" s="37"/>
      <c r="AA74" s="37"/>
      <c r="AB74" s="37"/>
      <c r="AC74" s="37"/>
      <c r="AD74" s="37"/>
      <c r="AE74" s="37"/>
    </row>
    <row r="75" s="2" customFormat="1" ht="12" customHeight="1">
      <c r="A75" s="37"/>
      <c r="B75" s="38"/>
      <c r="C75" s="31" t="s">
        <v>21</v>
      </c>
      <c r="D75" s="39"/>
      <c r="E75" s="39"/>
      <c r="F75" s="26" t="str">
        <f>F12</f>
        <v xml:space="preserve"> </v>
      </c>
      <c r="G75" s="39"/>
      <c r="H75" s="39"/>
      <c r="I75" s="31" t="s">
        <v>23</v>
      </c>
      <c r="J75" s="71" t="str">
        <f>IF(J12="","",J12)</f>
        <v>14. 6. 2023</v>
      </c>
      <c r="K75" s="39"/>
      <c r="L75" s="133"/>
      <c r="S75" s="37"/>
      <c r="T75" s="37"/>
      <c r="U75" s="37"/>
      <c r="V75" s="37"/>
      <c r="W75" s="37"/>
      <c r="X75" s="37"/>
      <c r="Y75" s="37"/>
      <c r="Z75" s="37"/>
      <c r="AA75" s="37"/>
      <c r="AB75" s="37"/>
      <c r="AC75" s="37"/>
      <c r="AD75" s="37"/>
      <c r="AE75" s="37"/>
    </row>
    <row r="76" s="2" customFormat="1" ht="6.96" customHeight="1">
      <c r="A76" s="37"/>
      <c r="B76" s="38"/>
      <c r="C76" s="39"/>
      <c r="D76" s="39"/>
      <c r="E76" s="39"/>
      <c r="F76" s="39"/>
      <c r="G76" s="39"/>
      <c r="H76" s="39"/>
      <c r="I76" s="39"/>
      <c r="J76" s="39"/>
      <c r="K76" s="39"/>
      <c r="L76" s="133"/>
      <c r="S76" s="37"/>
      <c r="T76" s="37"/>
      <c r="U76" s="37"/>
      <c r="V76" s="37"/>
      <c r="W76" s="37"/>
      <c r="X76" s="37"/>
      <c r="Y76" s="37"/>
      <c r="Z76" s="37"/>
      <c r="AA76" s="37"/>
      <c r="AB76" s="37"/>
      <c r="AC76" s="37"/>
      <c r="AD76" s="37"/>
      <c r="AE76" s="37"/>
    </row>
    <row r="77" s="2" customFormat="1" ht="15.15" customHeight="1">
      <c r="A77" s="37"/>
      <c r="B77" s="38"/>
      <c r="C77" s="31" t="s">
        <v>25</v>
      </c>
      <c r="D77" s="39"/>
      <c r="E77" s="39"/>
      <c r="F77" s="26" t="str">
        <f>E15</f>
        <v xml:space="preserve"> </v>
      </c>
      <c r="G77" s="39"/>
      <c r="H77" s="39"/>
      <c r="I77" s="31" t="s">
        <v>30</v>
      </c>
      <c r="J77" s="35" t="str">
        <f>E21</f>
        <v xml:space="preserve"> </v>
      </c>
      <c r="K77" s="39"/>
      <c r="L77" s="133"/>
      <c r="S77" s="37"/>
      <c r="T77" s="37"/>
      <c r="U77" s="37"/>
      <c r="V77" s="37"/>
      <c r="W77" s="37"/>
      <c r="X77" s="37"/>
      <c r="Y77" s="37"/>
      <c r="Z77" s="37"/>
      <c r="AA77" s="37"/>
      <c r="AB77" s="37"/>
      <c r="AC77" s="37"/>
      <c r="AD77" s="37"/>
      <c r="AE77" s="37"/>
    </row>
    <row r="78" s="2" customFormat="1" ht="15.15" customHeight="1">
      <c r="A78" s="37"/>
      <c r="B78" s="38"/>
      <c r="C78" s="31" t="s">
        <v>28</v>
      </c>
      <c r="D78" s="39"/>
      <c r="E78" s="39"/>
      <c r="F78" s="26" t="str">
        <f>IF(E18="","",E18)</f>
        <v>Vyplň údaj</v>
      </c>
      <c r="G78" s="39"/>
      <c r="H78" s="39"/>
      <c r="I78" s="31" t="s">
        <v>32</v>
      </c>
      <c r="J78" s="35" t="str">
        <f>E24</f>
        <v xml:space="preserve"> </v>
      </c>
      <c r="K78" s="39"/>
      <c r="L78" s="133"/>
      <c r="S78" s="37"/>
      <c r="T78" s="37"/>
      <c r="U78" s="37"/>
      <c r="V78" s="37"/>
      <c r="W78" s="37"/>
      <c r="X78" s="37"/>
      <c r="Y78" s="37"/>
      <c r="Z78" s="37"/>
      <c r="AA78" s="37"/>
      <c r="AB78" s="37"/>
      <c r="AC78" s="37"/>
      <c r="AD78" s="37"/>
      <c r="AE78" s="37"/>
    </row>
    <row r="79" s="2" customFormat="1" ht="10.32" customHeight="1">
      <c r="A79" s="37"/>
      <c r="B79" s="38"/>
      <c r="C79" s="39"/>
      <c r="D79" s="39"/>
      <c r="E79" s="39"/>
      <c r="F79" s="39"/>
      <c r="G79" s="39"/>
      <c r="H79" s="39"/>
      <c r="I79" s="39"/>
      <c r="J79" s="39"/>
      <c r="K79" s="39"/>
      <c r="L79" s="133"/>
      <c r="S79" s="37"/>
      <c r="T79" s="37"/>
      <c r="U79" s="37"/>
      <c r="V79" s="37"/>
      <c r="W79" s="37"/>
      <c r="X79" s="37"/>
      <c r="Y79" s="37"/>
      <c r="Z79" s="37"/>
      <c r="AA79" s="37"/>
      <c r="AB79" s="37"/>
      <c r="AC79" s="37"/>
      <c r="AD79" s="37"/>
      <c r="AE79" s="37"/>
    </row>
    <row r="80" s="10" customFormat="1" ht="29.28" customHeight="1">
      <c r="A80" s="170"/>
      <c r="B80" s="171"/>
      <c r="C80" s="172" t="s">
        <v>246</v>
      </c>
      <c r="D80" s="173" t="s">
        <v>54</v>
      </c>
      <c r="E80" s="173" t="s">
        <v>50</v>
      </c>
      <c r="F80" s="173" t="s">
        <v>51</v>
      </c>
      <c r="G80" s="173" t="s">
        <v>247</v>
      </c>
      <c r="H80" s="173" t="s">
        <v>248</v>
      </c>
      <c r="I80" s="173" t="s">
        <v>249</v>
      </c>
      <c r="J80" s="173" t="s">
        <v>241</v>
      </c>
      <c r="K80" s="174" t="s">
        <v>250</v>
      </c>
      <c r="L80" s="175"/>
      <c r="M80" s="91" t="s">
        <v>19</v>
      </c>
      <c r="N80" s="92" t="s">
        <v>39</v>
      </c>
      <c r="O80" s="92" t="s">
        <v>251</v>
      </c>
      <c r="P80" s="92" t="s">
        <v>252</v>
      </c>
      <c r="Q80" s="92" t="s">
        <v>253</v>
      </c>
      <c r="R80" s="92" t="s">
        <v>254</v>
      </c>
      <c r="S80" s="92" t="s">
        <v>255</v>
      </c>
      <c r="T80" s="93" t="s">
        <v>256</v>
      </c>
      <c r="U80" s="170"/>
      <c r="V80" s="170"/>
      <c r="W80" s="170"/>
      <c r="X80" s="170"/>
      <c r="Y80" s="170"/>
      <c r="Z80" s="170"/>
      <c r="AA80" s="170"/>
      <c r="AB80" s="170"/>
      <c r="AC80" s="170"/>
      <c r="AD80" s="170"/>
      <c r="AE80" s="170"/>
    </row>
    <row r="81" s="2" customFormat="1" ht="22.8" customHeight="1">
      <c r="A81" s="37"/>
      <c r="B81" s="38"/>
      <c r="C81" s="98" t="s">
        <v>257</v>
      </c>
      <c r="D81" s="39"/>
      <c r="E81" s="39"/>
      <c r="F81" s="39"/>
      <c r="G81" s="39"/>
      <c r="H81" s="39"/>
      <c r="I81" s="39"/>
      <c r="J81" s="176">
        <f>BK81</f>
        <v>0</v>
      </c>
      <c r="K81" s="39"/>
      <c r="L81" s="43"/>
      <c r="M81" s="94"/>
      <c r="N81" s="177"/>
      <c r="O81" s="95"/>
      <c r="P81" s="178">
        <f>P82+P104</f>
        <v>0</v>
      </c>
      <c r="Q81" s="95"/>
      <c r="R81" s="178">
        <f>R82+R104</f>
        <v>0</v>
      </c>
      <c r="S81" s="95"/>
      <c r="T81" s="179">
        <f>T82+T104</f>
        <v>0</v>
      </c>
      <c r="U81" s="37"/>
      <c r="V81" s="37"/>
      <c r="W81" s="37"/>
      <c r="X81" s="37"/>
      <c r="Y81" s="37"/>
      <c r="Z81" s="37"/>
      <c r="AA81" s="37"/>
      <c r="AB81" s="37"/>
      <c r="AC81" s="37"/>
      <c r="AD81" s="37"/>
      <c r="AE81" s="37"/>
      <c r="AT81" s="16" t="s">
        <v>68</v>
      </c>
      <c r="AU81" s="16" t="s">
        <v>242</v>
      </c>
      <c r="BK81" s="180">
        <f>BK82+BK104</f>
        <v>0</v>
      </c>
    </row>
    <row r="82" s="11" customFormat="1" ht="25.92" customHeight="1">
      <c r="A82" s="11"/>
      <c r="B82" s="181"/>
      <c r="C82" s="182"/>
      <c r="D82" s="183" t="s">
        <v>68</v>
      </c>
      <c r="E82" s="184" t="s">
        <v>77</v>
      </c>
      <c r="F82" s="184" t="s">
        <v>769</v>
      </c>
      <c r="G82" s="182"/>
      <c r="H82" s="182"/>
      <c r="I82" s="185"/>
      <c r="J82" s="186">
        <f>BK82</f>
        <v>0</v>
      </c>
      <c r="K82" s="182"/>
      <c r="L82" s="187"/>
      <c r="M82" s="188"/>
      <c r="N82" s="189"/>
      <c r="O82" s="189"/>
      <c r="P82" s="190">
        <f>SUM(P83:P103)</f>
        <v>0</v>
      </c>
      <c r="Q82" s="189"/>
      <c r="R82" s="190">
        <f>SUM(R83:R103)</f>
        <v>0</v>
      </c>
      <c r="S82" s="189"/>
      <c r="T82" s="191">
        <f>SUM(T83:T103)</f>
        <v>0</v>
      </c>
      <c r="U82" s="11"/>
      <c r="V82" s="11"/>
      <c r="W82" s="11"/>
      <c r="X82" s="11"/>
      <c r="Y82" s="11"/>
      <c r="Z82" s="11"/>
      <c r="AA82" s="11"/>
      <c r="AB82" s="11"/>
      <c r="AC82" s="11"/>
      <c r="AD82" s="11"/>
      <c r="AE82" s="11"/>
      <c r="AR82" s="192" t="s">
        <v>77</v>
      </c>
      <c r="AT82" s="193" t="s">
        <v>68</v>
      </c>
      <c r="AU82" s="193" t="s">
        <v>69</v>
      </c>
      <c r="AY82" s="192" t="s">
        <v>260</v>
      </c>
      <c r="BK82" s="194">
        <f>SUM(BK83:BK103)</f>
        <v>0</v>
      </c>
    </row>
    <row r="83" s="2" customFormat="1" ht="21.75" customHeight="1">
      <c r="A83" s="37"/>
      <c r="B83" s="38"/>
      <c r="C83" s="214" t="s">
        <v>77</v>
      </c>
      <c r="D83" s="214" t="s">
        <v>275</v>
      </c>
      <c r="E83" s="215" t="s">
        <v>567</v>
      </c>
      <c r="F83" s="216" t="s">
        <v>568</v>
      </c>
      <c r="G83" s="217" t="s">
        <v>547</v>
      </c>
      <c r="H83" s="218">
        <v>10</v>
      </c>
      <c r="I83" s="219"/>
      <c r="J83" s="220">
        <f>ROUND(I83*H83,2)</f>
        <v>0</v>
      </c>
      <c r="K83" s="216" t="s">
        <v>265</v>
      </c>
      <c r="L83" s="221"/>
      <c r="M83" s="222" t="s">
        <v>19</v>
      </c>
      <c r="N83" s="223" t="s">
        <v>40</v>
      </c>
      <c r="O83" s="83"/>
      <c r="P83" s="204">
        <f>O83*H83</f>
        <v>0</v>
      </c>
      <c r="Q83" s="204">
        <v>0</v>
      </c>
      <c r="R83" s="204">
        <f>Q83*H83</f>
        <v>0</v>
      </c>
      <c r="S83" s="204">
        <v>0</v>
      </c>
      <c r="T83" s="205">
        <f>S83*H83</f>
        <v>0</v>
      </c>
      <c r="U83" s="37"/>
      <c r="V83" s="37"/>
      <c r="W83" s="37"/>
      <c r="X83" s="37"/>
      <c r="Y83" s="37"/>
      <c r="Z83" s="37"/>
      <c r="AA83" s="37"/>
      <c r="AB83" s="37"/>
      <c r="AC83" s="37"/>
      <c r="AD83" s="37"/>
      <c r="AE83" s="37"/>
      <c r="AR83" s="206" t="s">
        <v>279</v>
      </c>
      <c r="AT83" s="206" t="s">
        <v>275</v>
      </c>
      <c r="AU83" s="206" t="s">
        <v>77</v>
      </c>
      <c r="AY83" s="16" t="s">
        <v>260</v>
      </c>
      <c r="BE83" s="207">
        <f>IF(N83="základní",J83,0)</f>
        <v>0</v>
      </c>
      <c r="BF83" s="207">
        <f>IF(N83="snížená",J83,0)</f>
        <v>0</v>
      </c>
      <c r="BG83" s="207">
        <f>IF(N83="zákl. přenesená",J83,0)</f>
        <v>0</v>
      </c>
      <c r="BH83" s="207">
        <f>IF(N83="sníž. přenesená",J83,0)</f>
        <v>0</v>
      </c>
      <c r="BI83" s="207">
        <f>IF(N83="nulová",J83,0)</f>
        <v>0</v>
      </c>
      <c r="BJ83" s="16" t="s">
        <v>77</v>
      </c>
      <c r="BK83" s="207">
        <f>ROUND(I83*H83,2)</f>
        <v>0</v>
      </c>
      <c r="BL83" s="16" t="s">
        <v>266</v>
      </c>
      <c r="BM83" s="206" t="s">
        <v>79</v>
      </c>
    </row>
    <row r="84" s="2" customFormat="1">
      <c r="A84" s="37"/>
      <c r="B84" s="38"/>
      <c r="C84" s="39"/>
      <c r="D84" s="208" t="s">
        <v>267</v>
      </c>
      <c r="E84" s="39"/>
      <c r="F84" s="209" t="s">
        <v>568</v>
      </c>
      <c r="G84" s="39"/>
      <c r="H84" s="39"/>
      <c r="I84" s="210"/>
      <c r="J84" s="39"/>
      <c r="K84" s="39"/>
      <c r="L84" s="43"/>
      <c r="M84" s="211"/>
      <c r="N84" s="212"/>
      <c r="O84" s="83"/>
      <c r="P84" s="83"/>
      <c r="Q84" s="83"/>
      <c r="R84" s="83"/>
      <c r="S84" s="83"/>
      <c r="T84" s="84"/>
      <c r="U84" s="37"/>
      <c r="V84" s="37"/>
      <c r="W84" s="37"/>
      <c r="X84" s="37"/>
      <c r="Y84" s="37"/>
      <c r="Z84" s="37"/>
      <c r="AA84" s="37"/>
      <c r="AB84" s="37"/>
      <c r="AC84" s="37"/>
      <c r="AD84" s="37"/>
      <c r="AE84" s="37"/>
      <c r="AT84" s="16" t="s">
        <v>267</v>
      </c>
      <c r="AU84" s="16" t="s">
        <v>77</v>
      </c>
    </row>
    <row r="85" s="2" customFormat="1">
      <c r="A85" s="37"/>
      <c r="B85" s="38"/>
      <c r="C85" s="39"/>
      <c r="D85" s="208" t="s">
        <v>271</v>
      </c>
      <c r="E85" s="39"/>
      <c r="F85" s="213" t="s">
        <v>569</v>
      </c>
      <c r="G85" s="39"/>
      <c r="H85" s="39"/>
      <c r="I85" s="210"/>
      <c r="J85" s="39"/>
      <c r="K85" s="39"/>
      <c r="L85" s="43"/>
      <c r="M85" s="211"/>
      <c r="N85" s="212"/>
      <c r="O85" s="83"/>
      <c r="P85" s="83"/>
      <c r="Q85" s="83"/>
      <c r="R85" s="83"/>
      <c r="S85" s="83"/>
      <c r="T85" s="84"/>
      <c r="U85" s="37"/>
      <c r="V85" s="37"/>
      <c r="W85" s="37"/>
      <c r="X85" s="37"/>
      <c r="Y85" s="37"/>
      <c r="Z85" s="37"/>
      <c r="AA85" s="37"/>
      <c r="AB85" s="37"/>
      <c r="AC85" s="37"/>
      <c r="AD85" s="37"/>
      <c r="AE85" s="37"/>
      <c r="AT85" s="16" t="s">
        <v>271</v>
      </c>
      <c r="AU85" s="16" t="s">
        <v>77</v>
      </c>
    </row>
    <row r="86" s="2" customFormat="1" ht="21.75" customHeight="1">
      <c r="A86" s="37"/>
      <c r="B86" s="38"/>
      <c r="C86" s="214" t="s">
        <v>79</v>
      </c>
      <c r="D86" s="214" t="s">
        <v>275</v>
      </c>
      <c r="E86" s="215" t="s">
        <v>2926</v>
      </c>
      <c r="F86" s="216" t="s">
        <v>2927</v>
      </c>
      <c r="G86" s="217" t="s">
        <v>547</v>
      </c>
      <c r="H86" s="218">
        <v>10</v>
      </c>
      <c r="I86" s="219"/>
      <c r="J86" s="220">
        <f>ROUND(I86*H86,2)</f>
        <v>0</v>
      </c>
      <c r="K86" s="216" t="s">
        <v>265</v>
      </c>
      <c r="L86" s="221"/>
      <c r="M86" s="222" t="s">
        <v>19</v>
      </c>
      <c r="N86" s="223" t="s">
        <v>40</v>
      </c>
      <c r="O86" s="83"/>
      <c r="P86" s="204">
        <f>O86*H86</f>
        <v>0</v>
      </c>
      <c r="Q86" s="204">
        <v>0</v>
      </c>
      <c r="R86" s="204">
        <f>Q86*H86</f>
        <v>0</v>
      </c>
      <c r="S86" s="204">
        <v>0</v>
      </c>
      <c r="T86" s="205">
        <f>S86*H86</f>
        <v>0</v>
      </c>
      <c r="U86" s="37"/>
      <c r="V86" s="37"/>
      <c r="W86" s="37"/>
      <c r="X86" s="37"/>
      <c r="Y86" s="37"/>
      <c r="Z86" s="37"/>
      <c r="AA86" s="37"/>
      <c r="AB86" s="37"/>
      <c r="AC86" s="37"/>
      <c r="AD86" s="37"/>
      <c r="AE86" s="37"/>
      <c r="AR86" s="206" t="s">
        <v>279</v>
      </c>
      <c r="AT86" s="206" t="s">
        <v>275</v>
      </c>
      <c r="AU86" s="206" t="s">
        <v>77</v>
      </c>
      <c r="AY86" s="16" t="s">
        <v>260</v>
      </c>
      <c r="BE86" s="207">
        <f>IF(N86="základní",J86,0)</f>
        <v>0</v>
      </c>
      <c r="BF86" s="207">
        <f>IF(N86="snížená",J86,0)</f>
        <v>0</v>
      </c>
      <c r="BG86" s="207">
        <f>IF(N86="zákl. přenesená",J86,0)</f>
        <v>0</v>
      </c>
      <c r="BH86" s="207">
        <f>IF(N86="sníž. přenesená",J86,0)</f>
        <v>0</v>
      </c>
      <c r="BI86" s="207">
        <f>IF(N86="nulová",J86,0)</f>
        <v>0</v>
      </c>
      <c r="BJ86" s="16" t="s">
        <v>77</v>
      </c>
      <c r="BK86" s="207">
        <f>ROUND(I86*H86,2)</f>
        <v>0</v>
      </c>
      <c r="BL86" s="16" t="s">
        <v>266</v>
      </c>
      <c r="BM86" s="206" t="s">
        <v>266</v>
      </c>
    </row>
    <row r="87" s="2" customFormat="1">
      <c r="A87" s="37"/>
      <c r="B87" s="38"/>
      <c r="C87" s="39"/>
      <c r="D87" s="208" t="s">
        <v>267</v>
      </c>
      <c r="E87" s="39"/>
      <c r="F87" s="209" t="s">
        <v>2927</v>
      </c>
      <c r="G87" s="39"/>
      <c r="H87" s="39"/>
      <c r="I87" s="210"/>
      <c r="J87" s="39"/>
      <c r="K87" s="39"/>
      <c r="L87" s="43"/>
      <c r="M87" s="211"/>
      <c r="N87" s="212"/>
      <c r="O87" s="83"/>
      <c r="P87" s="83"/>
      <c r="Q87" s="83"/>
      <c r="R87" s="83"/>
      <c r="S87" s="83"/>
      <c r="T87" s="84"/>
      <c r="U87" s="37"/>
      <c r="V87" s="37"/>
      <c r="W87" s="37"/>
      <c r="X87" s="37"/>
      <c r="Y87" s="37"/>
      <c r="Z87" s="37"/>
      <c r="AA87" s="37"/>
      <c r="AB87" s="37"/>
      <c r="AC87" s="37"/>
      <c r="AD87" s="37"/>
      <c r="AE87" s="37"/>
      <c r="AT87" s="16" t="s">
        <v>267</v>
      </c>
      <c r="AU87" s="16" t="s">
        <v>77</v>
      </c>
    </row>
    <row r="88" s="2" customFormat="1">
      <c r="A88" s="37"/>
      <c r="B88" s="38"/>
      <c r="C88" s="39"/>
      <c r="D88" s="208" t="s">
        <v>271</v>
      </c>
      <c r="E88" s="39"/>
      <c r="F88" s="213" t="s">
        <v>3098</v>
      </c>
      <c r="G88" s="39"/>
      <c r="H88" s="39"/>
      <c r="I88" s="210"/>
      <c r="J88" s="39"/>
      <c r="K88" s="39"/>
      <c r="L88" s="43"/>
      <c r="M88" s="211"/>
      <c r="N88" s="212"/>
      <c r="O88" s="83"/>
      <c r="P88" s="83"/>
      <c r="Q88" s="83"/>
      <c r="R88" s="83"/>
      <c r="S88" s="83"/>
      <c r="T88" s="84"/>
      <c r="U88" s="37"/>
      <c r="V88" s="37"/>
      <c r="W88" s="37"/>
      <c r="X88" s="37"/>
      <c r="Y88" s="37"/>
      <c r="Z88" s="37"/>
      <c r="AA88" s="37"/>
      <c r="AB88" s="37"/>
      <c r="AC88" s="37"/>
      <c r="AD88" s="37"/>
      <c r="AE88" s="37"/>
      <c r="AT88" s="16" t="s">
        <v>271</v>
      </c>
      <c r="AU88" s="16" t="s">
        <v>77</v>
      </c>
    </row>
    <row r="89" s="2" customFormat="1" ht="16.5" customHeight="1">
      <c r="A89" s="37"/>
      <c r="B89" s="38"/>
      <c r="C89" s="214" t="s">
        <v>281</v>
      </c>
      <c r="D89" s="214" t="s">
        <v>275</v>
      </c>
      <c r="E89" s="215" t="s">
        <v>2999</v>
      </c>
      <c r="F89" s="216" t="s">
        <v>3000</v>
      </c>
      <c r="G89" s="217" t="s">
        <v>1497</v>
      </c>
      <c r="H89" s="218">
        <v>50</v>
      </c>
      <c r="I89" s="219"/>
      <c r="J89" s="220">
        <f>ROUND(I89*H89,2)</f>
        <v>0</v>
      </c>
      <c r="K89" s="216" t="s">
        <v>265</v>
      </c>
      <c r="L89" s="221"/>
      <c r="M89" s="222" t="s">
        <v>19</v>
      </c>
      <c r="N89" s="223" t="s">
        <v>40</v>
      </c>
      <c r="O89" s="83"/>
      <c r="P89" s="204">
        <f>O89*H89</f>
        <v>0</v>
      </c>
      <c r="Q89" s="204">
        <v>0</v>
      </c>
      <c r="R89" s="204">
        <f>Q89*H89</f>
        <v>0</v>
      </c>
      <c r="S89" s="204">
        <v>0</v>
      </c>
      <c r="T89" s="205">
        <f>S89*H89</f>
        <v>0</v>
      </c>
      <c r="U89" s="37"/>
      <c r="V89" s="37"/>
      <c r="W89" s="37"/>
      <c r="X89" s="37"/>
      <c r="Y89" s="37"/>
      <c r="Z89" s="37"/>
      <c r="AA89" s="37"/>
      <c r="AB89" s="37"/>
      <c r="AC89" s="37"/>
      <c r="AD89" s="37"/>
      <c r="AE89" s="37"/>
      <c r="AR89" s="206" t="s">
        <v>279</v>
      </c>
      <c r="AT89" s="206" t="s">
        <v>275</v>
      </c>
      <c r="AU89" s="206" t="s">
        <v>77</v>
      </c>
      <c r="AY89" s="16" t="s">
        <v>260</v>
      </c>
      <c r="BE89" s="207">
        <f>IF(N89="základní",J89,0)</f>
        <v>0</v>
      </c>
      <c r="BF89" s="207">
        <f>IF(N89="snížená",J89,0)</f>
        <v>0</v>
      </c>
      <c r="BG89" s="207">
        <f>IF(N89="zákl. přenesená",J89,0)</f>
        <v>0</v>
      </c>
      <c r="BH89" s="207">
        <f>IF(N89="sníž. přenesená",J89,0)</f>
        <v>0</v>
      </c>
      <c r="BI89" s="207">
        <f>IF(N89="nulová",J89,0)</f>
        <v>0</v>
      </c>
      <c r="BJ89" s="16" t="s">
        <v>77</v>
      </c>
      <c r="BK89" s="207">
        <f>ROUND(I89*H89,2)</f>
        <v>0</v>
      </c>
      <c r="BL89" s="16" t="s">
        <v>266</v>
      </c>
      <c r="BM89" s="206" t="s">
        <v>284</v>
      </c>
    </row>
    <row r="90" s="2" customFormat="1">
      <c r="A90" s="37"/>
      <c r="B90" s="38"/>
      <c r="C90" s="39"/>
      <c r="D90" s="208" t="s">
        <v>267</v>
      </c>
      <c r="E90" s="39"/>
      <c r="F90" s="209" t="s">
        <v>3000</v>
      </c>
      <c r="G90" s="39"/>
      <c r="H90" s="39"/>
      <c r="I90" s="210"/>
      <c r="J90" s="39"/>
      <c r="K90" s="39"/>
      <c r="L90" s="43"/>
      <c r="M90" s="211"/>
      <c r="N90" s="212"/>
      <c r="O90" s="83"/>
      <c r="P90" s="83"/>
      <c r="Q90" s="83"/>
      <c r="R90" s="83"/>
      <c r="S90" s="83"/>
      <c r="T90" s="84"/>
      <c r="U90" s="37"/>
      <c r="V90" s="37"/>
      <c r="W90" s="37"/>
      <c r="X90" s="37"/>
      <c r="Y90" s="37"/>
      <c r="Z90" s="37"/>
      <c r="AA90" s="37"/>
      <c r="AB90" s="37"/>
      <c r="AC90" s="37"/>
      <c r="AD90" s="37"/>
      <c r="AE90" s="37"/>
      <c r="AT90" s="16" t="s">
        <v>267</v>
      </c>
      <c r="AU90" s="16" t="s">
        <v>77</v>
      </c>
    </row>
    <row r="91" s="2" customFormat="1">
      <c r="A91" s="37"/>
      <c r="B91" s="38"/>
      <c r="C91" s="39"/>
      <c r="D91" s="208" t="s">
        <v>271</v>
      </c>
      <c r="E91" s="39"/>
      <c r="F91" s="213" t="s">
        <v>3001</v>
      </c>
      <c r="G91" s="39"/>
      <c r="H91" s="39"/>
      <c r="I91" s="210"/>
      <c r="J91" s="39"/>
      <c r="K91" s="39"/>
      <c r="L91" s="43"/>
      <c r="M91" s="211"/>
      <c r="N91" s="212"/>
      <c r="O91" s="83"/>
      <c r="P91" s="83"/>
      <c r="Q91" s="83"/>
      <c r="R91" s="83"/>
      <c r="S91" s="83"/>
      <c r="T91" s="84"/>
      <c r="U91" s="37"/>
      <c r="V91" s="37"/>
      <c r="W91" s="37"/>
      <c r="X91" s="37"/>
      <c r="Y91" s="37"/>
      <c r="Z91" s="37"/>
      <c r="AA91" s="37"/>
      <c r="AB91" s="37"/>
      <c r="AC91" s="37"/>
      <c r="AD91" s="37"/>
      <c r="AE91" s="37"/>
      <c r="AT91" s="16" t="s">
        <v>271</v>
      </c>
      <c r="AU91" s="16" t="s">
        <v>77</v>
      </c>
    </row>
    <row r="92" s="2" customFormat="1" ht="24.15" customHeight="1">
      <c r="A92" s="37"/>
      <c r="B92" s="38"/>
      <c r="C92" s="214" t="s">
        <v>266</v>
      </c>
      <c r="D92" s="214" t="s">
        <v>275</v>
      </c>
      <c r="E92" s="215" t="s">
        <v>3660</v>
      </c>
      <c r="F92" s="216" t="s">
        <v>3661</v>
      </c>
      <c r="G92" s="217" t="s">
        <v>365</v>
      </c>
      <c r="H92" s="218">
        <v>1</v>
      </c>
      <c r="I92" s="219"/>
      <c r="J92" s="220">
        <f>ROUND(I92*H92,2)</f>
        <v>0</v>
      </c>
      <c r="K92" s="216" t="s">
        <v>265</v>
      </c>
      <c r="L92" s="221"/>
      <c r="M92" s="222" t="s">
        <v>19</v>
      </c>
      <c r="N92" s="223" t="s">
        <v>40</v>
      </c>
      <c r="O92" s="83"/>
      <c r="P92" s="204">
        <f>O92*H92</f>
        <v>0</v>
      </c>
      <c r="Q92" s="204">
        <v>0</v>
      </c>
      <c r="R92" s="204">
        <f>Q92*H92</f>
        <v>0</v>
      </c>
      <c r="S92" s="204">
        <v>0</v>
      </c>
      <c r="T92" s="205">
        <f>S92*H92</f>
        <v>0</v>
      </c>
      <c r="U92" s="37"/>
      <c r="V92" s="37"/>
      <c r="W92" s="37"/>
      <c r="X92" s="37"/>
      <c r="Y92" s="37"/>
      <c r="Z92" s="37"/>
      <c r="AA92" s="37"/>
      <c r="AB92" s="37"/>
      <c r="AC92" s="37"/>
      <c r="AD92" s="37"/>
      <c r="AE92" s="37"/>
      <c r="AR92" s="206" t="s">
        <v>279</v>
      </c>
      <c r="AT92" s="206" t="s">
        <v>275</v>
      </c>
      <c r="AU92" s="206" t="s">
        <v>77</v>
      </c>
      <c r="AY92" s="16" t="s">
        <v>260</v>
      </c>
      <c r="BE92" s="207">
        <f>IF(N92="základní",J92,0)</f>
        <v>0</v>
      </c>
      <c r="BF92" s="207">
        <f>IF(N92="snížená",J92,0)</f>
        <v>0</v>
      </c>
      <c r="BG92" s="207">
        <f>IF(N92="zákl. přenesená",J92,0)</f>
        <v>0</v>
      </c>
      <c r="BH92" s="207">
        <f>IF(N92="sníž. přenesená",J92,0)</f>
        <v>0</v>
      </c>
      <c r="BI92" s="207">
        <f>IF(N92="nulová",J92,0)</f>
        <v>0</v>
      </c>
      <c r="BJ92" s="16" t="s">
        <v>77</v>
      </c>
      <c r="BK92" s="207">
        <f>ROUND(I92*H92,2)</f>
        <v>0</v>
      </c>
      <c r="BL92" s="16" t="s">
        <v>266</v>
      </c>
      <c r="BM92" s="206" t="s">
        <v>279</v>
      </c>
    </row>
    <row r="93" s="2" customFormat="1">
      <c r="A93" s="37"/>
      <c r="B93" s="38"/>
      <c r="C93" s="39"/>
      <c r="D93" s="208" t="s">
        <v>267</v>
      </c>
      <c r="E93" s="39"/>
      <c r="F93" s="209" t="s">
        <v>3661</v>
      </c>
      <c r="G93" s="39"/>
      <c r="H93" s="39"/>
      <c r="I93" s="210"/>
      <c r="J93" s="39"/>
      <c r="K93" s="39"/>
      <c r="L93" s="43"/>
      <c r="M93" s="211"/>
      <c r="N93" s="212"/>
      <c r="O93" s="83"/>
      <c r="P93" s="83"/>
      <c r="Q93" s="83"/>
      <c r="R93" s="83"/>
      <c r="S93" s="83"/>
      <c r="T93" s="84"/>
      <c r="U93" s="37"/>
      <c r="V93" s="37"/>
      <c r="W93" s="37"/>
      <c r="X93" s="37"/>
      <c r="Y93" s="37"/>
      <c r="Z93" s="37"/>
      <c r="AA93" s="37"/>
      <c r="AB93" s="37"/>
      <c r="AC93" s="37"/>
      <c r="AD93" s="37"/>
      <c r="AE93" s="37"/>
      <c r="AT93" s="16" t="s">
        <v>267</v>
      </c>
      <c r="AU93" s="16" t="s">
        <v>77</v>
      </c>
    </row>
    <row r="94" s="2" customFormat="1">
      <c r="A94" s="37"/>
      <c r="B94" s="38"/>
      <c r="C94" s="39"/>
      <c r="D94" s="208" t="s">
        <v>271</v>
      </c>
      <c r="E94" s="39"/>
      <c r="F94" s="213" t="s">
        <v>3662</v>
      </c>
      <c r="G94" s="39"/>
      <c r="H94" s="39"/>
      <c r="I94" s="210"/>
      <c r="J94" s="39"/>
      <c r="K94" s="39"/>
      <c r="L94" s="43"/>
      <c r="M94" s="211"/>
      <c r="N94" s="212"/>
      <c r="O94" s="83"/>
      <c r="P94" s="83"/>
      <c r="Q94" s="83"/>
      <c r="R94" s="83"/>
      <c r="S94" s="83"/>
      <c r="T94" s="84"/>
      <c r="U94" s="37"/>
      <c r="V94" s="37"/>
      <c r="W94" s="37"/>
      <c r="X94" s="37"/>
      <c r="Y94" s="37"/>
      <c r="Z94" s="37"/>
      <c r="AA94" s="37"/>
      <c r="AB94" s="37"/>
      <c r="AC94" s="37"/>
      <c r="AD94" s="37"/>
      <c r="AE94" s="37"/>
      <c r="AT94" s="16" t="s">
        <v>271</v>
      </c>
      <c r="AU94" s="16" t="s">
        <v>77</v>
      </c>
    </row>
    <row r="95" s="2" customFormat="1" ht="16.5" customHeight="1">
      <c r="A95" s="37"/>
      <c r="B95" s="38"/>
      <c r="C95" s="214" t="s">
        <v>258</v>
      </c>
      <c r="D95" s="214" t="s">
        <v>275</v>
      </c>
      <c r="E95" s="215" t="s">
        <v>816</v>
      </c>
      <c r="F95" s="216" t="s">
        <v>817</v>
      </c>
      <c r="G95" s="217" t="s">
        <v>365</v>
      </c>
      <c r="H95" s="218">
        <v>1</v>
      </c>
      <c r="I95" s="219"/>
      <c r="J95" s="220">
        <f>ROUND(I95*H95,2)</f>
        <v>0</v>
      </c>
      <c r="K95" s="216" t="s">
        <v>265</v>
      </c>
      <c r="L95" s="221"/>
      <c r="M95" s="222" t="s">
        <v>19</v>
      </c>
      <c r="N95" s="223" t="s">
        <v>40</v>
      </c>
      <c r="O95" s="83"/>
      <c r="P95" s="204">
        <f>O95*H95</f>
        <v>0</v>
      </c>
      <c r="Q95" s="204">
        <v>0</v>
      </c>
      <c r="R95" s="204">
        <f>Q95*H95</f>
        <v>0</v>
      </c>
      <c r="S95" s="204">
        <v>0</v>
      </c>
      <c r="T95" s="205">
        <f>S95*H95</f>
        <v>0</v>
      </c>
      <c r="U95" s="37"/>
      <c r="V95" s="37"/>
      <c r="W95" s="37"/>
      <c r="X95" s="37"/>
      <c r="Y95" s="37"/>
      <c r="Z95" s="37"/>
      <c r="AA95" s="37"/>
      <c r="AB95" s="37"/>
      <c r="AC95" s="37"/>
      <c r="AD95" s="37"/>
      <c r="AE95" s="37"/>
      <c r="AR95" s="206" t="s">
        <v>279</v>
      </c>
      <c r="AT95" s="206" t="s">
        <v>275</v>
      </c>
      <c r="AU95" s="206" t="s">
        <v>77</v>
      </c>
      <c r="AY95" s="16" t="s">
        <v>260</v>
      </c>
      <c r="BE95" s="207">
        <f>IF(N95="základní",J95,0)</f>
        <v>0</v>
      </c>
      <c r="BF95" s="207">
        <f>IF(N95="snížená",J95,0)</f>
        <v>0</v>
      </c>
      <c r="BG95" s="207">
        <f>IF(N95="zákl. přenesená",J95,0)</f>
        <v>0</v>
      </c>
      <c r="BH95" s="207">
        <f>IF(N95="sníž. přenesená",J95,0)</f>
        <v>0</v>
      </c>
      <c r="BI95" s="207">
        <f>IF(N95="nulová",J95,0)</f>
        <v>0</v>
      </c>
      <c r="BJ95" s="16" t="s">
        <v>77</v>
      </c>
      <c r="BK95" s="207">
        <f>ROUND(I95*H95,2)</f>
        <v>0</v>
      </c>
      <c r="BL95" s="16" t="s">
        <v>266</v>
      </c>
      <c r="BM95" s="206" t="s">
        <v>291</v>
      </c>
    </row>
    <row r="96" s="2" customFormat="1">
      <c r="A96" s="37"/>
      <c r="B96" s="38"/>
      <c r="C96" s="39"/>
      <c r="D96" s="208" t="s">
        <v>267</v>
      </c>
      <c r="E96" s="39"/>
      <c r="F96" s="209" t="s">
        <v>817</v>
      </c>
      <c r="G96" s="39"/>
      <c r="H96" s="39"/>
      <c r="I96" s="210"/>
      <c r="J96" s="39"/>
      <c r="K96" s="39"/>
      <c r="L96" s="43"/>
      <c r="M96" s="211"/>
      <c r="N96" s="212"/>
      <c r="O96" s="83"/>
      <c r="P96" s="83"/>
      <c r="Q96" s="83"/>
      <c r="R96" s="83"/>
      <c r="S96" s="83"/>
      <c r="T96" s="84"/>
      <c r="U96" s="37"/>
      <c r="V96" s="37"/>
      <c r="W96" s="37"/>
      <c r="X96" s="37"/>
      <c r="Y96" s="37"/>
      <c r="Z96" s="37"/>
      <c r="AA96" s="37"/>
      <c r="AB96" s="37"/>
      <c r="AC96" s="37"/>
      <c r="AD96" s="37"/>
      <c r="AE96" s="37"/>
      <c r="AT96" s="16" t="s">
        <v>267</v>
      </c>
      <c r="AU96" s="16" t="s">
        <v>77</v>
      </c>
    </row>
    <row r="97" s="2" customFormat="1">
      <c r="A97" s="37"/>
      <c r="B97" s="38"/>
      <c r="C97" s="39"/>
      <c r="D97" s="208" t="s">
        <v>271</v>
      </c>
      <c r="E97" s="39"/>
      <c r="F97" s="213" t="s">
        <v>3663</v>
      </c>
      <c r="G97" s="39"/>
      <c r="H97" s="39"/>
      <c r="I97" s="210"/>
      <c r="J97" s="39"/>
      <c r="K97" s="39"/>
      <c r="L97" s="43"/>
      <c r="M97" s="211"/>
      <c r="N97" s="212"/>
      <c r="O97" s="83"/>
      <c r="P97" s="83"/>
      <c r="Q97" s="83"/>
      <c r="R97" s="83"/>
      <c r="S97" s="83"/>
      <c r="T97" s="84"/>
      <c r="U97" s="37"/>
      <c r="V97" s="37"/>
      <c r="W97" s="37"/>
      <c r="X97" s="37"/>
      <c r="Y97" s="37"/>
      <c r="Z97" s="37"/>
      <c r="AA97" s="37"/>
      <c r="AB97" s="37"/>
      <c r="AC97" s="37"/>
      <c r="AD97" s="37"/>
      <c r="AE97" s="37"/>
      <c r="AT97" s="16" t="s">
        <v>271</v>
      </c>
      <c r="AU97" s="16" t="s">
        <v>77</v>
      </c>
    </row>
    <row r="98" s="2" customFormat="1" ht="16.5" customHeight="1">
      <c r="A98" s="37"/>
      <c r="B98" s="38"/>
      <c r="C98" s="214" t="s">
        <v>284</v>
      </c>
      <c r="D98" s="214" t="s">
        <v>275</v>
      </c>
      <c r="E98" s="215" t="s">
        <v>3016</v>
      </c>
      <c r="F98" s="216" t="s">
        <v>3664</v>
      </c>
      <c r="G98" s="217" t="s">
        <v>365</v>
      </c>
      <c r="H98" s="218">
        <v>1</v>
      </c>
      <c r="I98" s="219"/>
      <c r="J98" s="220">
        <f>ROUND(I98*H98,2)</f>
        <v>0</v>
      </c>
      <c r="K98" s="216" t="s">
        <v>19</v>
      </c>
      <c r="L98" s="221"/>
      <c r="M98" s="222" t="s">
        <v>19</v>
      </c>
      <c r="N98" s="223" t="s">
        <v>40</v>
      </c>
      <c r="O98" s="83"/>
      <c r="P98" s="204">
        <f>O98*H98</f>
        <v>0</v>
      </c>
      <c r="Q98" s="204">
        <v>0</v>
      </c>
      <c r="R98" s="204">
        <f>Q98*H98</f>
        <v>0</v>
      </c>
      <c r="S98" s="204">
        <v>0</v>
      </c>
      <c r="T98" s="205">
        <f>S98*H98</f>
        <v>0</v>
      </c>
      <c r="U98" s="37"/>
      <c r="V98" s="37"/>
      <c r="W98" s="37"/>
      <c r="X98" s="37"/>
      <c r="Y98" s="37"/>
      <c r="Z98" s="37"/>
      <c r="AA98" s="37"/>
      <c r="AB98" s="37"/>
      <c r="AC98" s="37"/>
      <c r="AD98" s="37"/>
      <c r="AE98" s="37"/>
      <c r="AR98" s="206" t="s">
        <v>279</v>
      </c>
      <c r="AT98" s="206" t="s">
        <v>275</v>
      </c>
      <c r="AU98" s="206" t="s">
        <v>77</v>
      </c>
      <c r="AY98" s="16" t="s">
        <v>260</v>
      </c>
      <c r="BE98" s="207">
        <f>IF(N98="základní",J98,0)</f>
        <v>0</v>
      </c>
      <c r="BF98" s="207">
        <f>IF(N98="snížená",J98,0)</f>
        <v>0</v>
      </c>
      <c r="BG98" s="207">
        <f>IF(N98="zákl. přenesená",J98,0)</f>
        <v>0</v>
      </c>
      <c r="BH98" s="207">
        <f>IF(N98="sníž. přenesená",J98,0)</f>
        <v>0</v>
      </c>
      <c r="BI98" s="207">
        <f>IF(N98="nulová",J98,0)</f>
        <v>0</v>
      </c>
      <c r="BJ98" s="16" t="s">
        <v>77</v>
      </c>
      <c r="BK98" s="207">
        <f>ROUND(I98*H98,2)</f>
        <v>0</v>
      </c>
      <c r="BL98" s="16" t="s">
        <v>266</v>
      </c>
      <c r="BM98" s="206" t="s">
        <v>295</v>
      </c>
    </row>
    <row r="99" s="2" customFormat="1">
      <c r="A99" s="37"/>
      <c r="B99" s="38"/>
      <c r="C99" s="39"/>
      <c r="D99" s="208" t="s">
        <v>267</v>
      </c>
      <c r="E99" s="39"/>
      <c r="F99" s="209" t="s">
        <v>3664</v>
      </c>
      <c r="G99" s="39"/>
      <c r="H99" s="39"/>
      <c r="I99" s="210"/>
      <c r="J99" s="39"/>
      <c r="K99" s="39"/>
      <c r="L99" s="43"/>
      <c r="M99" s="211"/>
      <c r="N99" s="212"/>
      <c r="O99" s="83"/>
      <c r="P99" s="83"/>
      <c r="Q99" s="83"/>
      <c r="R99" s="83"/>
      <c r="S99" s="83"/>
      <c r="T99" s="84"/>
      <c r="U99" s="37"/>
      <c r="V99" s="37"/>
      <c r="W99" s="37"/>
      <c r="X99" s="37"/>
      <c r="Y99" s="37"/>
      <c r="Z99" s="37"/>
      <c r="AA99" s="37"/>
      <c r="AB99" s="37"/>
      <c r="AC99" s="37"/>
      <c r="AD99" s="37"/>
      <c r="AE99" s="37"/>
      <c r="AT99" s="16" t="s">
        <v>267</v>
      </c>
      <c r="AU99" s="16" t="s">
        <v>77</v>
      </c>
    </row>
    <row r="100" s="2" customFormat="1">
      <c r="A100" s="37"/>
      <c r="B100" s="38"/>
      <c r="C100" s="39"/>
      <c r="D100" s="208" t="s">
        <v>271</v>
      </c>
      <c r="E100" s="39"/>
      <c r="F100" s="213" t="s">
        <v>3018</v>
      </c>
      <c r="G100" s="39"/>
      <c r="H100" s="39"/>
      <c r="I100" s="210"/>
      <c r="J100" s="39"/>
      <c r="K100" s="39"/>
      <c r="L100" s="43"/>
      <c r="M100" s="211"/>
      <c r="N100" s="212"/>
      <c r="O100" s="83"/>
      <c r="P100" s="83"/>
      <c r="Q100" s="83"/>
      <c r="R100" s="83"/>
      <c r="S100" s="83"/>
      <c r="T100" s="84"/>
      <c r="U100" s="37"/>
      <c r="V100" s="37"/>
      <c r="W100" s="37"/>
      <c r="X100" s="37"/>
      <c r="Y100" s="37"/>
      <c r="Z100" s="37"/>
      <c r="AA100" s="37"/>
      <c r="AB100" s="37"/>
      <c r="AC100" s="37"/>
      <c r="AD100" s="37"/>
      <c r="AE100" s="37"/>
      <c r="AT100" s="16" t="s">
        <v>271</v>
      </c>
      <c r="AU100" s="16" t="s">
        <v>77</v>
      </c>
    </row>
    <row r="101" s="2" customFormat="1" ht="16.5" customHeight="1">
      <c r="A101" s="37"/>
      <c r="B101" s="38"/>
      <c r="C101" s="214" t="s">
        <v>273</v>
      </c>
      <c r="D101" s="214" t="s">
        <v>275</v>
      </c>
      <c r="E101" s="215" t="s">
        <v>3049</v>
      </c>
      <c r="F101" s="216" t="s">
        <v>3050</v>
      </c>
      <c r="G101" s="217" t="s">
        <v>365</v>
      </c>
      <c r="H101" s="218">
        <v>1</v>
      </c>
      <c r="I101" s="219"/>
      <c r="J101" s="220">
        <f>ROUND(I101*H101,2)</f>
        <v>0</v>
      </c>
      <c r="K101" s="216" t="s">
        <v>19</v>
      </c>
      <c r="L101" s="221"/>
      <c r="M101" s="222" t="s">
        <v>19</v>
      </c>
      <c r="N101" s="223" t="s">
        <v>40</v>
      </c>
      <c r="O101" s="83"/>
      <c r="P101" s="204">
        <f>O101*H101</f>
        <v>0</v>
      </c>
      <c r="Q101" s="204">
        <v>0</v>
      </c>
      <c r="R101" s="204">
        <f>Q101*H101</f>
        <v>0</v>
      </c>
      <c r="S101" s="204">
        <v>0</v>
      </c>
      <c r="T101" s="205">
        <f>S101*H101</f>
        <v>0</v>
      </c>
      <c r="U101" s="37"/>
      <c r="V101" s="37"/>
      <c r="W101" s="37"/>
      <c r="X101" s="37"/>
      <c r="Y101" s="37"/>
      <c r="Z101" s="37"/>
      <c r="AA101" s="37"/>
      <c r="AB101" s="37"/>
      <c r="AC101" s="37"/>
      <c r="AD101" s="37"/>
      <c r="AE101" s="37"/>
      <c r="AR101" s="206" t="s">
        <v>279</v>
      </c>
      <c r="AT101" s="206" t="s">
        <v>275</v>
      </c>
      <c r="AU101" s="206" t="s">
        <v>77</v>
      </c>
      <c r="AY101" s="16" t="s">
        <v>260</v>
      </c>
      <c r="BE101" s="207">
        <f>IF(N101="základní",J101,0)</f>
        <v>0</v>
      </c>
      <c r="BF101" s="207">
        <f>IF(N101="snížená",J101,0)</f>
        <v>0</v>
      </c>
      <c r="BG101" s="207">
        <f>IF(N101="zákl. přenesená",J101,0)</f>
        <v>0</v>
      </c>
      <c r="BH101" s="207">
        <f>IF(N101="sníž. přenesená",J101,0)</f>
        <v>0</v>
      </c>
      <c r="BI101" s="207">
        <f>IF(N101="nulová",J101,0)</f>
        <v>0</v>
      </c>
      <c r="BJ101" s="16" t="s">
        <v>77</v>
      </c>
      <c r="BK101" s="207">
        <f>ROUND(I101*H101,2)</f>
        <v>0</v>
      </c>
      <c r="BL101" s="16" t="s">
        <v>266</v>
      </c>
      <c r="BM101" s="206" t="s">
        <v>299</v>
      </c>
    </row>
    <row r="102" s="2" customFormat="1">
      <c r="A102" s="37"/>
      <c r="B102" s="38"/>
      <c r="C102" s="39"/>
      <c r="D102" s="208" t="s">
        <v>267</v>
      </c>
      <c r="E102" s="39"/>
      <c r="F102" s="209" t="s">
        <v>3050</v>
      </c>
      <c r="G102" s="39"/>
      <c r="H102" s="39"/>
      <c r="I102" s="210"/>
      <c r="J102" s="39"/>
      <c r="K102" s="39"/>
      <c r="L102" s="43"/>
      <c r="M102" s="211"/>
      <c r="N102" s="212"/>
      <c r="O102" s="83"/>
      <c r="P102" s="83"/>
      <c r="Q102" s="83"/>
      <c r="R102" s="83"/>
      <c r="S102" s="83"/>
      <c r="T102" s="84"/>
      <c r="U102" s="37"/>
      <c r="V102" s="37"/>
      <c r="W102" s="37"/>
      <c r="X102" s="37"/>
      <c r="Y102" s="37"/>
      <c r="Z102" s="37"/>
      <c r="AA102" s="37"/>
      <c r="AB102" s="37"/>
      <c r="AC102" s="37"/>
      <c r="AD102" s="37"/>
      <c r="AE102" s="37"/>
      <c r="AT102" s="16" t="s">
        <v>267</v>
      </c>
      <c r="AU102" s="16" t="s">
        <v>77</v>
      </c>
    </row>
    <row r="103" s="2" customFormat="1">
      <c r="A103" s="37"/>
      <c r="B103" s="38"/>
      <c r="C103" s="39"/>
      <c r="D103" s="208" t="s">
        <v>271</v>
      </c>
      <c r="E103" s="39"/>
      <c r="F103" s="213" t="s">
        <v>3051</v>
      </c>
      <c r="G103" s="39"/>
      <c r="H103" s="39"/>
      <c r="I103" s="210"/>
      <c r="J103" s="39"/>
      <c r="K103" s="39"/>
      <c r="L103" s="43"/>
      <c r="M103" s="211"/>
      <c r="N103" s="212"/>
      <c r="O103" s="83"/>
      <c r="P103" s="83"/>
      <c r="Q103" s="83"/>
      <c r="R103" s="83"/>
      <c r="S103" s="83"/>
      <c r="T103" s="84"/>
      <c r="U103" s="37"/>
      <c r="V103" s="37"/>
      <c r="W103" s="37"/>
      <c r="X103" s="37"/>
      <c r="Y103" s="37"/>
      <c r="Z103" s="37"/>
      <c r="AA103" s="37"/>
      <c r="AB103" s="37"/>
      <c r="AC103" s="37"/>
      <c r="AD103" s="37"/>
      <c r="AE103" s="37"/>
      <c r="AT103" s="16" t="s">
        <v>271</v>
      </c>
      <c r="AU103" s="16" t="s">
        <v>77</v>
      </c>
    </row>
    <row r="104" s="11" customFormat="1" ht="25.92" customHeight="1">
      <c r="A104" s="11"/>
      <c r="B104" s="181"/>
      <c r="C104" s="182"/>
      <c r="D104" s="183" t="s">
        <v>68</v>
      </c>
      <c r="E104" s="184" t="s">
        <v>79</v>
      </c>
      <c r="F104" s="184" t="s">
        <v>834</v>
      </c>
      <c r="G104" s="182"/>
      <c r="H104" s="182"/>
      <c r="I104" s="185"/>
      <c r="J104" s="186">
        <f>BK104</f>
        <v>0</v>
      </c>
      <c r="K104" s="182"/>
      <c r="L104" s="187"/>
      <c r="M104" s="188"/>
      <c r="N104" s="189"/>
      <c r="O104" s="189"/>
      <c r="P104" s="190">
        <f>SUM(P105:P156)</f>
        <v>0</v>
      </c>
      <c r="Q104" s="189"/>
      <c r="R104" s="190">
        <f>SUM(R105:R156)</f>
        <v>0</v>
      </c>
      <c r="S104" s="189"/>
      <c r="T104" s="191">
        <f>SUM(T105:T156)</f>
        <v>0</v>
      </c>
      <c r="U104" s="11"/>
      <c r="V104" s="11"/>
      <c r="W104" s="11"/>
      <c r="X104" s="11"/>
      <c r="Y104" s="11"/>
      <c r="Z104" s="11"/>
      <c r="AA104" s="11"/>
      <c r="AB104" s="11"/>
      <c r="AC104" s="11"/>
      <c r="AD104" s="11"/>
      <c r="AE104" s="11"/>
      <c r="AR104" s="192" t="s">
        <v>77</v>
      </c>
      <c r="AT104" s="193" t="s">
        <v>68</v>
      </c>
      <c r="AU104" s="193" t="s">
        <v>69</v>
      </c>
      <c r="AY104" s="192" t="s">
        <v>260</v>
      </c>
      <c r="BK104" s="194">
        <f>SUM(BK105:BK156)</f>
        <v>0</v>
      </c>
    </row>
    <row r="105" s="2" customFormat="1" ht="21.75" customHeight="1">
      <c r="A105" s="37"/>
      <c r="B105" s="38"/>
      <c r="C105" s="195" t="s">
        <v>279</v>
      </c>
      <c r="D105" s="195" t="s">
        <v>261</v>
      </c>
      <c r="E105" s="196" t="s">
        <v>633</v>
      </c>
      <c r="F105" s="197" t="s">
        <v>634</v>
      </c>
      <c r="G105" s="198" t="s">
        <v>365</v>
      </c>
      <c r="H105" s="199">
        <v>8</v>
      </c>
      <c r="I105" s="200"/>
      <c r="J105" s="201">
        <f>ROUND(I105*H105,2)</f>
        <v>0</v>
      </c>
      <c r="K105" s="197" t="s">
        <v>265</v>
      </c>
      <c r="L105" s="43"/>
      <c r="M105" s="202" t="s">
        <v>19</v>
      </c>
      <c r="N105" s="203" t="s">
        <v>40</v>
      </c>
      <c r="O105" s="83"/>
      <c r="P105" s="204">
        <f>O105*H105</f>
        <v>0</v>
      </c>
      <c r="Q105" s="204">
        <v>0</v>
      </c>
      <c r="R105" s="204">
        <f>Q105*H105</f>
        <v>0</v>
      </c>
      <c r="S105" s="204">
        <v>0</v>
      </c>
      <c r="T105" s="205">
        <f>S105*H105</f>
        <v>0</v>
      </c>
      <c r="U105" s="37"/>
      <c r="V105" s="37"/>
      <c r="W105" s="37"/>
      <c r="X105" s="37"/>
      <c r="Y105" s="37"/>
      <c r="Z105" s="37"/>
      <c r="AA105" s="37"/>
      <c r="AB105" s="37"/>
      <c r="AC105" s="37"/>
      <c r="AD105" s="37"/>
      <c r="AE105" s="37"/>
      <c r="AR105" s="206" t="s">
        <v>266</v>
      </c>
      <c r="AT105" s="206" t="s">
        <v>261</v>
      </c>
      <c r="AU105" s="206" t="s">
        <v>77</v>
      </c>
      <c r="AY105" s="16" t="s">
        <v>260</v>
      </c>
      <c r="BE105" s="207">
        <f>IF(N105="základní",J105,0)</f>
        <v>0</v>
      </c>
      <c r="BF105" s="207">
        <f>IF(N105="snížená",J105,0)</f>
        <v>0</v>
      </c>
      <c r="BG105" s="207">
        <f>IF(N105="zákl. přenesená",J105,0)</f>
        <v>0</v>
      </c>
      <c r="BH105" s="207">
        <f>IF(N105="sníž. přenesená",J105,0)</f>
        <v>0</v>
      </c>
      <c r="BI105" s="207">
        <f>IF(N105="nulová",J105,0)</f>
        <v>0</v>
      </c>
      <c r="BJ105" s="16" t="s">
        <v>77</v>
      </c>
      <c r="BK105" s="207">
        <f>ROUND(I105*H105,2)</f>
        <v>0</v>
      </c>
      <c r="BL105" s="16" t="s">
        <v>266</v>
      </c>
      <c r="BM105" s="206" t="s">
        <v>303</v>
      </c>
    </row>
    <row r="106" s="2" customFormat="1">
      <c r="A106" s="37"/>
      <c r="B106" s="38"/>
      <c r="C106" s="39"/>
      <c r="D106" s="208" t="s">
        <v>267</v>
      </c>
      <c r="E106" s="39"/>
      <c r="F106" s="209" t="s">
        <v>635</v>
      </c>
      <c r="G106" s="39"/>
      <c r="H106" s="39"/>
      <c r="I106" s="210"/>
      <c r="J106" s="39"/>
      <c r="K106" s="39"/>
      <c r="L106" s="43"/>
      <c r="M106" s="211"/>
      <c r="N106" s="212"/>
      <c r="O106" s="83"/>
      <c r="P106" s="83"/>
      <c r="Q106" s="83"/>
      <c r="R106" s="83"/>
      <c r="S106" s="83"/>
      <c r="T106" s="84"/>
      <c r="U106" s="37"/>
      <c r="V106" s="37"/>
      <c r="W106" s="37"/>
      <c r="X106" s="37"/>
      <c r="Y106" s="37"/>
      <c r="Z106" s="37"/>
      <c r="AA106" s="37"/>
      <c r="AB106" s="37"/>
      <c r="AC106" s="37"/>
      <c r="AD106" s="37"/>
      <c r="AE106" s="37"/>
      <c r="AT106" s="16" t="s">
        <v>267</v>
      </c>
      <c r="AU106" s="16" t="s">
        <v>77</v>
      </c>
    </row>
    <row r="107" s="2" customFormat="1">
      <c r="A107" s="37"/>
      <c r="B107" s="38"/>
      <c r="C107" s="39"/>
      <c r="D107" s="208" t="s">
        <v>271</v>
      </c>
      <c r="E107" s="39"/>
      <c r="F107" s="213" t="s">
        <v>636</v>
      </c>
      <c r="G107" s="39"/>
      <c r="H107" s="39"/>
      <c r="I107" s="210"/>
      <c r="J107" s="39"/>
      <c r="K107" s="39"/>
      <c r="L107" s="43"/>
      <c r="M107" s="211"/>
      <c r="N107" s="212"/>
      <c r="O107" s="83"/>
      <c r="P107" s="83"/>
      <c r="Q107" s="83"/>
      <c r="R107" s="83"/>
      <c r="S107" s="83"/>
      <c r="T107" s="84"/>
      <c r="U107" s="37"/>
      <c r="V107" s="37"/>
      <c r="W107" s="37"/>
      <c r="X107" s="37"/>
      <c r="Y107" s="37"/>
      <c r="Z107" s="37"/>
      <c r="AA107" s="37"/>
      <c r="AB107" s="37"/>
      <c r="AC107" s="37"/>
      <c r="AD107" s="37"/>
      <c r="AE107" s="37"/>
      <c r="AT107" s="16" t="s">
        <v>271</v>
      </c>
      <c r="AU107" s="16" t="s">
        <v>77</v>
      </c>
    </row>
    <row r="108" s="2" customFormat="1" ht="16.5" customHeight="1">
      <c r="A108" s="37"/>
      <c r="B108" s="38"/>
      <c r="C108" s="195" t="s">
        <v>305</v>
      </c>
      <c r="D108" s="195" t="s">
        <v>261</v>
      </c>
      <c r="E108" s="196" t="s">
        <v>2928</v>
      </c>
      <c r="F108" s="197" t="s">
        <v>2929</v>
      </c>
      <c r="G108" s="198" t="s">
        <v>547</v>
      </c>
      <c r="H108" s="199">
        <v>10</v>
      </c>
      <c r="I108" s="200"/>
      <c r="J108" s="201">
        <f>ROUND(I108*H108,2)</f>
        <v>0</v>
      </c>
      <c r="K108" s="197" t="s">
        <v>265</v>
      </c>
      <c r="L108" s="43"/>
      <c r="M108" s="202" t="s">
        <v>19</v>
      </c>
      <c r="N108" s="203" t="s">
        <v>40</v>
      </c>
      <c r="O108" s="83"/>
      <c r="P108" s="204">
        <f>O108*H108</f>
        <v>0</v>
      </c>
      <c r="Q108" s="204">
        <v>0</v>
      </c>
      <c r="R108" s="204">
        <f>Q108*H108</f>
        <v>0</v>
      </c>
      <c r="S108" s="204">
        <v>0</v>
      </c>
      <c r="T108" s="205">
        <f>S108*H108</f>
        <v>0</v>
      </c>
      <c r="U108" s="37"/>
      <c r="V108" s="37"/>
      <c r="W108" s="37"/>
      <c r="X108" s="37"/>
      <c r="Y108" s="37"/>
      <c r="Z108" s="37"/>
      <c r="AA108" s="37"/>
      <c r="AB108" s="37"/>
      <c r="AC108" s="37"/>
      <c r="AD108" s="37"/>
      <c r="AE108" s="37"/>
      <c r="AR108" s="206" t="s">
        <v>266</v>
      </c>
      <c r="AT108" s="206" t="s">
        <v>261</v>
      </c>
      <c r="AU108" s="206" t="s">
        <v>77</v>
      </c>
      <c r="AY108" s="16" t="s">
        <v>260</v>
      </c>
      <c r="BE108" s="207">
        <f>IF(N108="základní",J108,0)</f>
        <v>0</v>
      </c>
      <c r="BF108" s="207">
        <f>IF(N108="snížená",J108,0)</f>
        <v>0</v>
      </c>
      <c r="BG108" s="207">
        <f>IF(N108="zákl. přenesená",J108,0)</f>
        <v>0</v>
      </c>
      <c r="BH108" s="207">
        <f>IF(N108="sníž. přenesená",J108,0)</f>
        <v>0</v>
      </c>
      <c r="BI108" s="207">
        <f>IF(N108="nulová",J108,0)</f>
        <v>0</v>
      </c>
      <c r="BJ108" s="16" t="s">
        <v>77</v>
      </c>
      <c r="BK108" s="207">
        <f>ROUND(I108*H108,2)</f>
        <v>0</v>
      </c>
      <c r="BL108" s="16" t="s">
        <v>266</v>
      </c>
      <c r="BM108" s="206" t="s">
        <v>308</v>
      </c>
    </row>
    <row r="109" s="2" customFormat="1">
      <c r="A109" s="37"/>
      <c r="B109" s="38"/>
      <c r="C109" s="39"/>
      <c r="D109" s="208" t="s">
        <v>267</v>
      </c>
      <c r="E109" s="39"/>
      <c r="F109" s="209" t="s">
        <v>2929</v>
      </c>
      <c r="G109" s="39"/>
      <c r="H109" s="39"/>
      <c r="I109" s="210"/>
      <c r="J109" s="39"/>
      <c r="K109" s="39"/>
      <c r="L109" s="43"/>
      <c r="M109" s="211"/>
      <c r="N109" s="212"/>
      <c r="O109" s="83"/>
      <c r="P109" s="83"/>
      <c r="Q109" s="83"/>
      <c r="R109" s="83"/>
      <c r="S109" s="83"/>
      <c r="T109" s="84"/>
      <c r="U109" s="37"/>
      <c r="V109" s="37"/>
      <c r="W109" s="37"/>
      <c r="X109" s="37"/>
      <c r="Y109" s="37"/>
      <c r="Z109" s="37"/>
      <c r="AA109" s="37"/>
      <c r="AB109" s="37"/>
      <c r="AC109" s="37"/>
      <c r="AD109" s="37"/>
      <c r="AE109" s="37"/>
      <c r="AT109" s="16" t="s">
        <v>267</v>
      </c>
      <c r="AU109" s="16" t="s">
        <v>77</v>
      </c>
    </row>
    <row r="110" s="2" customFormat="1">
      <c r="A110" s="37"/>
      <c r="B110" s="38"/>
      <c r="C110" s="39"/>
      <c r="D110" s="208" t="s">
        <v>271</v>
      </c>
      <c r="E110" s="39"/>
      <c r="F110" s="213" t="s">
        <v>3022</v>
      </c>
      <c r="G110" s="39"/>
      <c r="H110" s="39"/>
      <c r="I110" s="210"/>
      <c r="J110" s="39"/>
      <c r="K110" s="39"/>
      <c r="L110" s="43"/>
      <c r="M110" s="211"/>
      <c r="N110" s="212"/>
      <c r="O110" s="83"/>
      <c r="P110" s="83"/>
      <c r="Q110" s="83"/>
      <c r="R110" s="83"/>
      <c r="S110" s="83"/>
      <c r="T110" s="84"/>
      <c r="U110" s="37"/>
      <c r="V110" s="37"/>
      <c r="W110" s="37"/>
      <c r="X110" s="37"/>
      <c r="Y110" s="37"/>
      <c r="Z110" s="37"/>
      <c r="AA110" s="37"/>
      <c r="AB110" s="37"/>
      <c r="AC110" s="37"/>
      <c r="AD110" s="37"/>
      <c r="AE110" s="37"/>
      <c r="AT110" s="16" t="s">
        <v>271</v>
      </c>
      <c r="AU110" s="16" t="s">
        <v>77</v>
      </c>
    </row>
    <row r="111" s="2" customFormat="1" ht="16.5" customHeight="1">
      <c r="A111" s="37"/>
      <c r="B111" s="38"/>
      <c r="C111" s="195" t="s">
        <v>291</v>
      </c>
      <c r="D111" s="195" t="s">
        <v>261</v>
      </c>
      <c r="E111" s="196" t="s">
        <v>3023</v>
      </c>
      <c r="F111" s="197" t="s">
        <v>3024</v>
      </c>
      <c r="G111" s="198" t="s">
        <v>547</v>
      </c>
      <c r="H111" s="199">
        <v>50</v>
      </c>
      <c r="I111" s="200"/>
      <c r="J111" s="201">
        <f>ROUND(I111*H111,2)</f>
        <v>0</v>
      </c>
      <c r="K111" s="197" t="s">
        <v>265</v>
      </c>
      <c r="L111" s="43"/>
      <c r="M111" s="202" t="s">
        <v>19</v>
      </c>
      <c r="N111" s="203" t="s">
        <v>40</v>
      </c>
      <c r="O111" s="83"/>
      <c r="P111" s="204">
        <f>O111*H111</f>
        <v>0</v>
      </c>
      <c r="Q111" s="204">
        <v>0</v>
      </c>
      <c r="R111" s="204">
        <f>Q111*H111</f>
        <v>0</v>
      </c>
      <c r="S111" s="204">
        <v>0</v>
      </c>
      <c r="T111" s="205">
        <f>S111*H111</f>
        <v>0</v>
      </c>
      <c r="U111" s="37"/>
      <c r="V111" s="37"/>
      <c r="W111" s="37"/>
      <c r="X111" s="37"/>
      <c r="Y111" s="37"/>
      <c r="Z111" s="37"/>
      <c r="AA111" s="37"/>
      <c r="AB111" s="37"/>
      <c r="AC111" s="37"/>
      <c r="AD111" s="37"/>
      <c r="AE111" s="37"/>
      <c r="AR111" s="206" t="s">
        <v>266</v>
      </c>
      <c r="AT111" s="206" t="s">
        <v>261</v>
      </c>
      <c r="AU111" s="206" t="s">
        <v>77</v>
      </c>
      <c r="AY111" s="16" t="s">
        <v>260</v>
      </c>
      <c r="BE111" s="207">
        <f>IF(N111="základní",J111,0)</f>
        <v>0</v>
      </c>
      <c r="BF111" s="207">
        <f>IF(N111="snížená",J111,0)</f>
        <v>0</v>
      </c>
      <c r="BG111" s="207">
        <f>IF(N111="zákl. přenesená",J111,0)</f>
        <v>0</v>
      </c>
      <c r="BH111" s="207">
        <f>IF(N111="sníž. přenesená",J111,0)</f>
        <v>0</v>
      </c>
      <c r="BI111" s="207">
        <f>IF(N111="nulová",J111,0)</f>
        <v>0</v>
      </c>
      <c r="BJ111" s="16" t="s">
        <v>77</v>
      </c>
      <c r="BK111" s="207">
        <f>ROUND(I111*H111,2)</f>
        <v>0</v>
      </c>
      <c r="BL111" s="16" t="s">
        <v>266</v>
      </c>
      <c r="BM111" s="206" t="s">
        <v>313</v>
      </c>
    </row>
    <row r="112" s="2" customFormat="1">
      <c r="A112" s="37"/>
      <c r="B112" s="38"/>
      <c r="C112" s="39"/>
      <c r="D112" s="208" t="s">
        <v>267</v>
      </c>
      <c r="E112" s="39"/>
      <c r="F112" s="209" t="s">
        <v>3025</v>
      </c>
      <c r="G112" s="39"/>
      <c r="H112" s="39"/>
      <c r="I112" s="210"/>
      <c r="J112" s="39"/>
      <c r="K112" s="39"/>
      <c r="L112" s="43"/>
      <c r="M112" s="211"/>
      <c r="N112" s="212"/>
      <c r="O112" s="83"/>
      <c r="P112" s="83"/>
      <c r="Q112" s="83"/>
      <c r="R112" s="83"/>
      <c r="S112" s="83"/>
      <c r="T112" s="84"/>
      <c r="U112" s="37"/>
      <c r="V112" s="37"/>
      <c r="W112" s="37"/>
      <c r="X112" s="37"/>
      <c r="Y112" s="37"/>
      <c r="Z112" s="37"/>
      <c r="AA112" s="37"/>
      <c r="AB112" s="37"/>
      <c r="AC112" s="37"/>
      <c r="AD112" s="37"/>
      <c r="AE112" s="37"/>
      <c r="AT112" s="16" t="s">
        <v>267</v>
      </c>
      <c r="AU112" s="16" t="s">
        <v>77</v>
      </c>
    </row>
    <row r="113" s="2" customFormat="1">
      <c r="A113" s="37"/>
      <c r="B113" s="38"/>
      <c r="C113" s="39"/>
      <c r="D113" s="208" t="s">
        <v>271</v>
      </c>
      <c r="E113" s="39"/>
      <c r="F113" s="213" t="s">
        <v>626</v>
      </c>
      <c r="G113" s="39"/>
      <c r="H113" s="39"/>
      <c r="I113" s="210"/>
      <c r="J113" s="39"/>
      <c r="K113" s="39"/>
      <c r="L113" s="43"/>
      <c r="M113" s="211"/>
      <c r="N113" s="212"/>
      <c r="O113" s="83"/>
      <c r="P113" s="83"/>
      <c r="Q113" s="83"/>
      <c r="R113" s="83"/>
      <c r="S113" s="83"/>
      <c r="T113" s="84"/>
      <c r="U113" s="37"/>
      <c r="V113" s="37"/>
      <c r="W113" s="37"/>
      <c r="X113" s="37"/>
      <c r="Y113" s="37"/>
      <c r="Z113" s="37"/>
      <c r="AA113" s="37"/>
      <c r="AB113" s="37"/>
      <c r="AC113" s="37"/>
      <c r="AD113" s="37"/>
      <c r="AE113" s="37"/>
      <c r="AT113" s="16" t="s">
        <v>271</v>
      </c>
      <c r="AU113" s="16" t="s">
        <v>77</v>
      </c>
    </row>
    <row r="114" s="2" customFormat="1" ht="16.5" customHeight="1">
      <c r="A114" s="37"/>
      <c r="B114" s="38"/>
      <c r="C114" s="195" t="s">
        <v>315</v>
      </c>
      <c r="D114" s="195" t="s">
        <v>261</v>
      </c>
      <c r="E114" s="196" t="s">
        <v>3026</v>
      </c>
      <c r="F114" s="197" t="s">
        <v>3027</v>
      </c>
      <c r="G114" s="198" t="s">
        <v>365</v>
      </c>
      <c r="H114" s="199">
        <v>2</v>
      </c>
      <c r="I114" s="200"/>
      <c r="J114" s="201">
        <f>ROUND(I114*H114,2)</f>
        <v>0</v>
      </c>
      <c r="K114" s="197" t="s">
        <v>265</v>
      </c>
      <c r="L114" s="43"/>
      <c r="M114" s="202" t="s">
        <v>19</v>
      </c>
      <c r="N114" s="203" t="s">
        <v>40</v>
      </c>
      <c r="O114" s="83"/>
      <c r="P114" s="204">
        <f>O114*H114</f>
        <v>0</v>
      </c>
      <c r="Q114" s="204">
        <v>0</v>
      </c>
      <c r="R114" s="204">
        <f>Q114*H114</f>
        <v>0</v>
      </c>
      <c r="S114" s="204">
        <v>0</v>
      </c>
      <c r="T114" s="205">
        <f>S114*H114</f>
        <v>0</v>
      </c>
      <c r="U114" s="37"/>
      <c r="V114" s="37"/>
      <c r="W114" s="37"/>
      <c r="X114" s="37"/>
      <c r="Y114" s="37"/>
      <c r="Z114" s="37"/>
      <c r="AA114" s="37"/>
      <c r="AB114" s="37"/>
      <c r="AC114" s="37"/>
      <c r="AD114" s="37"/>
      <c r="AE114" s="37"/>
      <c r="AR114" s="206" t="s">
        <v>266</v>
      </c>
      <c r="AT114" s="206" t="s">
        <v>261</v>
      </c>
      <c r="AU114" s="206" t="s">
        <v>77</v>
      </c>
      <c r="AY114" s="16" t="s">
        <v>260</v>
      </c>
      <c r="BE114" s="207">
        <f>IF(N114="základní",J114,0)</f>
        <v>0</v>
      </c>
      <c r="BF114" s="207">
        <f>IF(N114="snížená",J114,0)</f>
        <v>0</v>
      </c>
      <c r="BG114" s="207">
        <f>IF(N114="zákl. přenesená",J114,0)</f>
        <v>0</v>
      </c>
      <c r="BH114" s="207">
        <f>IF(N114="sníž. přenesená",J114,0)</f>
        <v>0</v>
      </c>
      <c r="BI114" s="207">
        <f>IF(N114="nulová",J114,0)</f>
        <v>0</v>
      </c>
      <c r="BJ114" s="16" t="s">
        <v>77</v>
      </c>
      <c r="BK114" s="207">
        <f>ROUND(I114*H114,2)</f>
        <v>0</v>
      </c>
      <c r="BL114" s="16" t="s">
        <v>266</v>
      </c>
      <c r="BM114" s="206" t="s">
        <v>318</v>
      </c>
    </row>
    <row r="115" s="2" customFormat="1">
      <c r="A115" s="37"/>
      <c r="B115" s="38"/>
      <c r="C115" s="39"/>
      <c r="D115" s="208" t="s">
        <v>267</v>
      </c>
      <c r="E115" s="39"/>
      <c r="F115" s="209" t="s">
        <v>3028</v>
      </c>
      <c r="G115" s="39"/>
      <c r="H115" s="39"/>
      <c r="I115" s="210"/>
      <c r="J115" s="39"/>
      <c r="K115" s="39"/>
      <c r="L115" s="43"/>
      <c r="M115" s="211"/>
      <c r="N115" s="212"/>
      <c r="O115" s="83"/>
      <c r="P115" s="83"/>
      <c r="Q115" s="83"/>
      <c r="R115" s="83"/>
      <c r="S115" s="83"/>
      <c r="T115" s="84"/>
      <c r="U115" s="37"/>
      <c r="V115" s="37"/>
      <c r="W115" s="37"/>
      <c r="X115" s="37"/>
      <c r="Y115" s="37"/>
      <c r="Z115" s="37"/>
      <c r="AA115" s="37"/>
      <c r="AB115" s="37"/>
      <c r="AC115" s="37"/>
      <c r="AD115" s="37"/>
      <c r="AE115" s="37"/>
      <c r="AT115" s="16" t="s">
        <v>267</v>
      </c>
      <c r="AU115" s="16" t="s">
        <v>77</v>
      </c>
    </row>
    <row r="116" s="2" customFormat="1">
      <c r="A116" s="37"/>
      <c r="B116" s="38"/>
      <c r="C116" s="39"/>
      <c r="D116" s="208" t="s">
        <v>271</v>
      </c>
      <c r="E116" s="39"/>
      <c r="F116" s="213" t="s">
        <v>3029</v>
      </c>
      <c r="G116" s="39"/>
      <c r="H116" s="39"/>
      <c r="I116" s="210"/>
      <c r="J116" s="39"/>
      <c r="K116" s="39"/>
      <c r="L116" s="43"/>
      <c r="M116" s="211"/>
      <c r="N116" s="212"/>
      <c r="O116" s="83"/>
      <c r="P116" s="83"/>
      <c r="Q116" s="83"/>
      <c r="R116" s="83"/>
      <c r="S116" s="83"/>
      <c r="T116" s="84"/>
      <c r="U116" s="37"/>
      <c r="V116" s="37"/>
      <c r="W116" s="37"/>
      <c r="X116" s="37"/>
      <c r="Y116" s="37"/>
      <c r="Z116" s="37"/>
      <c r="AA116" s="37"/>
      <c r="AB116" s="37"/>
      <c r="AC116" s="37"/>
      <c r="AD116" s="37"/>
      <c r="AE116" s="37"/>
      <c r="AT116" s="16" t="s">
        <v>271</v>
      </c>
      <c r="AU116" s="16" t="s">
        <v>77</v>
      </c>
    </row>
    <row r="117" s="2" customFormat="1" ht="16.5" customHeight="1">
      <c r="A117" s="37"/>
      <c r="B117" s="38"/>
      <c r="C117" s="195" t="s">
        <v>295</v>
      </c>
      <c r="D117" s="195" t="s">
        <v>261</v>
      </c>
      <c r="E117" s="196" t="s">
        <v>597</v>
      </c>
      <c r="F117" s="197" t="s">
        <v>598</v>
      </c>
      <c r="G117" s="198" t="s">
        <v>547</v>
      </c>
      <c r="H117" s="199">
        <v>10</v>
      </c>
      <c r="I117" s="200"/>
      <c r="J117" s="201">
        <f>ROUND(I117*H117,2)</f>
        <v>0</v>
      </c>
      <c r="K117" s="197" t="s">
        <v>265</v>
      </c>
      <c r="L117" s="43"/>
      <c r="M117" s="202" t="s">
        <v>19</v>
      </c>
      <c r="N117" s="203" t="s">
        <v>40</v>
      </c>
      <c r="O117" s="83"/>
      <c r="P117" s="204">
        <f>O117*H117</f>
        <v>0</v>
      </c>
      <c r="Q117" s="204">
        <v>0</v>
      </c>
      <c r="R117" s="204">
        <f>Q117*H117</f>
        <v>0</v>
      </c>
      <c r="S117" s="204">
        <v>0</v>
      </c>
      <c r="T117" s="205">
        <f>S117*H117</f>
        <v>0</v>
      </c>
      <c r="U117" s="37"/>
      <c r="V117" s="37"/>
      <c r="W117" s="37"/>
      <c r="X117" s="37"/>
      <c r="Y117" s="37"/>
      <c r="Z117" s="37"/>
      <c r="AA117" s="37"/>
      <c r="AB117" s="37"/>
      <c r="AC117" s="37"/>
      <c r="AD117" s="37"/>
      <c r="AE117" s="37"/>
      <c r="AR117" s="206" t="s">
        <v>266</v>
      </c>
      <c r="AT117" s="206" t="s">
        <v>261</v>
      </c>
      <c r="AU117" s="206" t="s">
        <v>77</v>
      </c>
      <c r="AY117" s="16" t="s">
        <v>260</v>
      </c>
      <c r="BE117" s="207">
        <f>IF(N117="základní",J117,0)</f>
        <v>0</v>
      </c>
      <c r="BF117" s="207">
        <f>IF(N117="snížená",J117,0)</f>
        <v>0</v>
      </c>
      <c r="BG117" s="207">
        <f>IF(N117="zákl. přenesená",J117,0)</f>
        <v>0</v>
      </c>
      <c r="BH117" s="207">
        <f>IF(N117="sníž. přenesená",J117,0)</f>
        <v>0</v>
      </c>
      <c r="BI117" s="207">
        <f>IF(N117="nulová",J117,0)</f>
        <v>0</v>
      </c>
      <c r="BJ117" s="16" t="s">
        <v>77</v>
      </c>
      <c r="BK117" s="207">
        <f>ROUND(I117*H117,2)</f>
        <v>0</v>
      </c>
      <c r="BL117" s="16" t="s">
        <v>266</v>
      </c>
      <c r="BM117" s="206" t="s">
        <v>323</v>
      </c>
    </row>
    <row r="118" s="2" customFormat="1">
      <c r="A118" s="37"/>
      <c r="B118" s="38"/>
      <c r="C118" s="39"/>
      <c r="D118" s="208" t="s">
        <v>267</v>
      </c>
      <c r="E118" s="39"/>
      <c r="F118" s="209" t="s">
        <v>599</v>
      </c>
      <c r="G118" s="39"/>
      <c r="H118" s="39"/>
      <c r="I118" s="210"/>
      <c r="J118" s="39"/>
      <c r="K118" s="39"/>
      <c r="L118" s="43"/>
      <c r="M118" s="211"/>
      <c r="N118" s="212"/>
      <c r="O118" s="83"/>
      <c r="P118" s="83"/>
      <c r="Q118" s="83"/>
      <c r="R118" s="83"/>
      <c r="S118" s="83"/>
      <c r="T118" s="84"/>
      <c r="U118" s="37"/>
      <c r="V118" s="37"/>
      <c r="W118" s="37"/>
      <c r="X118" s="37"/>
      <c r="Y118" s="37"/>
      <c r="Z118" s="37"/>
      <c r="AA118" s="37"/>
      <c r="AB118" s="37"/>
      <c r="AC118" s="37"/>
      <c r="AD118" s="37"/>
      <c r="AE118" s="37"/>
      <c r="AT118" s="16" t="s">
        <v>267</v>
      </c>
      <c r="AU118" s="16" t="s">
        <v>77</v>
      </c>
    </row>
    <row r="119" s="2" customFormat="1">
      <c r="A119" s="37"/>
      <c r="B119" s="38"/>
      <c r="C119" s="39"/>
      <c r="D119" s="208" t="s">
        <v>271</v>
      </c>
      <c r="E119" s="39"/>
      <c r="F119" s="213" t="s">
        <v>600</v>
      </c>
      <c r="G119" s="39"/>
      <c r="H119" s="39"/>
      <c r="I119" s="210"/>
      <c r="J119" s="39"/>
      <c r="K119" s="39"/>
      <c r="L119" s="43"/>
      <c r="M119" s="211"/>
      <c r="N119" s="212"/>
      <c r="O119" s="83"/>
      <c r="P119" s="83"/>
      <c r="Q119" s="83"/>
      <c r="R119" s="83"/>
      <c r="S119" s="83"/>
      <c r="T119" s="84"/>
      <c r="U119" s="37"/>
      <c r="V119" s="37"/>
      <c r="W119" s="37"/>
      <c r="X119" s="37"/>
      <c r="Y119" s="37"/>
      <c r="Z119" s="37"/>
      <c r="AA119" s="37"/>
      <c r="AB119" s="37"/>
      <c r="AC119" s="37"/>
      <c r="AD119" s="37"/>
      <c r="AE119" s="37"/>
      <c r="AT119" s="16" t="s">
        <v>271</v>
      </c>
      <c r="AU119" s="16" t="s">
        <v>77</v>
      </c>
    </row>
    <row r="120" s="2" customFormat="1" ht="16.5" customHeight="1">
      <c r="A120" s="37"/>
      <c r="B120" s="38"/>
      <c r="C120" s="195" t="s">
        <v>325</v>
      </c>
      <c r="D120" s="195" t="s">
        <v>261</v>
      </c>
      <c r="E120" s="196" t="s">
        <v>637</v>
      </c>
      <c r="F120" s="197" t="s">
        <v>638</v>
      </c>
      <c r="G120" s="198" t="s">
        <v>365</v>
      </c>
      <c r="H120" s="199">
        <v>1</v>
      </c>
      <c r="I120" s="200"/>
      <c r="J120" s="201">
        <f>ROUND(I120*H120,2)</f>
        <v>0</v>
      </c>
      <c r="K120" s="197" t="s">
        <v>265</v>
      </c>
      <c r="L120" s="43"/>
      <c r="M120" s="202" t="s">
        <v>19</v>
      </c>
      <c r="N120" s="203" t="s">
        <v>40</v>
      </c>
      <c r="O120" s="83"/>
      <c r="P120" s="204">
        <f>O120*H120</f>
        <v>0</v>
      </c>
      <c r="Q120" s="204">
        <v>0</v>
      </c>
      <c r="R120" s="204">
        <f>Q120*H120</f>
        <v>0</v>
      </c>
      <c r="S120" s="204">
        <v>0</v>
      </c>
      <c r="T120" s="205">
        <f>S120*H120</f>
        <v>0</v>
      </c>
      <c r="U120" s="37"/>
      <c r="V120" s="37"/>
      <c r="W120" s="37"/>
      <c r="X120" s="37"/>
      <c r="Y120" s="37"/>
      <c r="Z120" s="37"/>
      <c r="AA120" s="37"/>
      <c r="AB120" s="37"/>
      <c r="AC120" s="37"/>
      <c r="AD120" s="37"/>
      <c r="AE120" s="37"/>
      <c r="AR120" s="206" t="s">
        <v>266</v>
      </c>
      <c r="AT120" s="206" t="s">
        <v>261</v>
      </c>
      <c r="AU120" s="206" t="s">
        <v>77</v>
      </c>
      <c r="AY120" s="16" t="s">
        <v>260</v>
      </c>
      <c r="BE120" s="207">
        <f>IF(N120="základní",J120,0)</f>
        <v>0</v>
      </c>
      <c r="BF120" s="207">
        <f>IF(N120="snížená",J120,0)</f>
        <v>0</v>
      </c>
      <c r="BG120" s="207">
        <f>IF(N120="zákl. přenesená",J120,0)</f>
        <v>0</v>
      </c>
      <c r="BH120" s="207">
        <f>IF(N120="sníž. přenesená",J120,0)</f>
        <v>0</v>
      </c>
      <c r="BI120" s="207">
        <f>IF(N120="nulová",J120,0)</f>
        <v>0</v>
      </c>
      <c r="BJ120" s="16" t="s">
        <v>77</v>
      </c>
      <c r="BK120" s="207">
        <f>ROUND(I120*H120,2)</f>
        <v>0</v>
      </c>
      <c r="BL120" s="16" t="s">
        <v>266</v>
      </c>
      <c r="BM120" s="206" t="s">
        <v>329</v>
      </c>
    </row>
    <row r="121" s="2" customFormat="1">
      <c r="A121" s="37"/>
      <c r="B121" s="38"/>
      <c r="C121" s="39"/>
      <c r="D121" s="208" t="s">
        <v>267</v>
      </c>
      <c r="E121" s="39"/>
      <c r="F121" s="209" t="s">
        <v>638</v>
      </c>
      <c r="G121" s="39"/>
      <c r="H121" s="39"/>
      <c r="I121" s="210"/>
      <c r="J121" s="39"/>
      <c r="K121" s="39"/>
      <c r="L121" s="43"/>
      <c r="M121" s="211"/>
      <c r="N121" s="212"/>
      <c r="O121" s="83"/>
      <c r="P121" s="83"/>
      <c r="Q121" s="83"/>
      <c r="R121" s="83"/>
      <c r="S121" s="83"/>
      <c r="T121" s="84"/>
      <c r="U121" s="37"/>
      <c r="V121" s="37"/>
      <c r="W121" s="37"/>
      <c r="X121" s="37"/>
      <c r="Y121" s="37"/>
      <c r="Z121" s="37"/>
      <c r="AA121" s="37"/>
      <c r="AB121" s="37"/>
      <c r="AC121" s="37"/>
      <c r="AD121" s="37"/>
      <c r="AE121" s="37"/>
      <c r="AT121" s="16" t="s">
        <v>267</v>
      </c>
      <c r="AU121" s="16" t="s">
        <v>77</v>
      </c>
    </row>
    <row r="122" s="2" customFormat="1">
      <c r="A122" s="37"/>
      <c r="B122" s="38"/>
      <c r="C122" s="39"/>
      <c r="D122" s="208" t="s">
        <v>271</v>
      </c>
      <c r="E122" s="39"/>
      <c r="F122" s="213" t="s">
        <v>639</v>
      </c>
      <c r="G122" s="39"/>
      <c r="H122" s="39"/>
      <c r="I122" s="210"/>
      <c r="J122" s="39"/>
      <c r="K122" s="39"/>
      <c r="L122" s="43"/>
      <c r="M122" s="211"/>
      <c r="N122" s="212"/>
      <c r="O122" s="83"/>
      <c r="P122" s="83"/>
      <c r="Q122" s="83"/>
      <c r="R122" s="83"/>
      <c r="S122" s="83"/>
      <c r="T122" s="84"/>
      <c r="U122" s="37"/>
      <c r="V122" s="37"/>
      <c r="W122" s="37"/>
      <c r="X122" s="37"/>
      <c r="Y122" s="37"/>
      <c r="Z122" s="37"/>
      <c r="AA122" s="37"/>
      <c r="AB122" s="37"/>
      <c r="AC122" s="37"/>
      <c r="AD122" s="37"/>
      <c r="AE122" s="37"/>
      <c r="AT122" s="16" t="s">
        <v>271</v>
      </c>
      <c r="AU122" s="16" t="s">
        <v>77</v>
      </c>
    </row>
    <row r="123" s="2" customFormat="1" ht="16.5" customHeight="1">
      <c r="A123" s="37"/>
      <c r="B123" s="38"/>
      <c r="C123" s="195" t="s">
        <v>299</v>
      </c>
      <c r="D123" s="195" t="s">
        <v>261</v>
      </c>
      <c r="E123" s="196" t="s">
        <v>844</v>
      </c>
      <c r="F123" s="197" t="s">
        <v>845</v>
      </c>
      <c r="G123" s="198" t="s">
        <v>365</v>
      </c>
      <c r="H123" s="199">
        <v>1</v>
      </c>
      <c r="I123" s="200"/>
      <c r="J123" s="201">
        <f>ROUND(I123*H123,2)</f>
        <v>0</v>
      </c>
      <c r="K123" s="197" t="s">
        <v>265</v>
      </c>
      <c r="L123" s="43"/>
      <c r="M123" s="202" t="s">
        <v>19</v>
      </c>
      <c r="N123" s="203" t="s">
        <v>40</v>
      </c>
      <c r="O123" s="83"/>
      <c r="P123" s="204">
        <f>O123*H123</f>
        <v>0</v>
      </c>
      <c r="Q123" s="204">
        <v>0</v>
      </c>
      <c r="R123" s="204">
        <f>Q123*H123</f>
        <v>0</v>
      </c>
      <c r="S123" s="204">
        <v>0</v>
      </c>
      <c r="T123" s="205">
        <f>S123*H123</f>
        <v>0</v>
      </c>
      <c r="U123" s="37"/>
      <c r="V123" s="37"/>
      <c r="W123" s="37"/>
      <c r="X123" s="37"/>
      <c r="Y123" s="37"/>
      <c r="Z123" s="37"/>
      <c r="AA123" s="37"/>
      <c r="AB123" s="37"/>
      <c r="AC123" s="37"/>
      <c r="AD123" s="37"/>
      <c r="AE123" s="37"/>
      <c r="AR123" s="206" t="s">
        <v>266</v>
      </c>
      <c r="AT123" s="206" t="s">
        <v>261</v>
      </c>
      <c r="AU123" s="206" t="s">
        <v>77</v>
      </c>
      <c r="AY123" s="16" t="s">
        <v>260</v>
      </c>
      <c r="BE123" s="207">
        <f>IF(N123="základní",J123,0)</f>
        <v>0</v>
      </c>
      <c r="BF123" s="207">
        <f>IF(N123="snížená",J123,0)</f>
        <v>0</v>
      </c>
      <c r="BG123" s="207">
        <f>IF(N123="zákl. přenesená",J123,0)</f>
        <v>0</v>
      </c>
      <c r="BH123" s="207">
        <f>IF(N123="sníž. přenesená",J123,0)</f>
        <v>0</v>
      </c>
      <c r="BI123" s="207">
        <f>IF(N123="nulová",J123,0)</f>
        <v>0</v>
      </c>
      <c r="BJ123" s="16" t="s">
        <v>77</v>
      </c>
      <c r="BK123" s="207">
        <f>ROUND(I123*H123,2)</f>
        <v>0</v>
      </c>
      <c r="BL123" s="16" t="s">
        <v>266</v>
      </c>
      <c r="BM123" s="206" t="s">
        <v>333</v>
      </c>
    </row>
    <row r="124" s="2" customFormat="1">
      <c r="A124" s="37"/>
      <c r="B124" s="38"/>
      <c r="C124" s="39"/>
      <c r="D124" s="208" t="s">
        <v>267</v>
      </c>
      <c r="E124" s="39"/>
      <c r="F124" s="209" t="s">
        <v>846</v>
      </c>
      <c r="G124" s="39"/>
      <c r="H124" s="39"/>
      <c r="I124" s="210"/>
      <c r="J124" s="39"/>
      <c r="K124" s="39"/>
      <c r="L124" s="43"/>
      <c r="M124" s="211"/>
      <c r="N124" s="212"/>
      <c r="O124" s="83"/>
      <c r="P124" s="83"/>
      <c r="Q124" s="83"/>
      <c r="R124" s="83"/>
      <c r="S124" s="83"/>
      <c r="T124" s="84"/>
      <c r="U124" s="37"/>
      <c r="V124" s="37"/>
      <c r="W124" s="37"/>
      <c r="X124" s="37"/>
      <c r="Y124" s="37"/>
      <c r="Z124" s="37"/>
      <c r="AA124" s="37"/>
      <c r="AB124" s="37"/>
      <c r="AC124" s="37"/>
      <c r="AD124" s="37"/>
      <c r="AE124" s="37"/>
      <c r="AT124" s="16" t="s">
        <v>267</v>
      </c>
      <c r="AU124" s="16" t="s">
        <v>77</v>
      </c>
    </row>
    <row r="125" s="2" customFormat="1">
      <c r="A125" s="37"/>
      <c r="B125" s="38"/>
      <c r="C125" s="39"/>
      <c r="D125" s="208" t="s">
        <v>271</v>
      </c>
      <c r="E125" s="39"/>
      <c r="F125" s="213" t="s">
        <v>847</v>
      </c>
      <c r="G125" s="39"/>
      <c r="H125" s="39"/>
      <c r="I125" s="210"/>
      <c r="J125" s="39"/>
      <c r="K125" s="39"/>
      <c r="L125" s="43"/>
      <c r="M125" s="211"/>
      <c r="N125" s="212"/>
      <c r="O125" s="83"/>
      <c r="P125" s="83"/>
      <c r="Q125" s="83"/>
      <c r="R125" s="83"/>
      <c r="S125" s="83"/>
      <c r="T125" s="84"/>
      <c r="U125" s="37"/>
      <c r="V125" s="37"/>
      <c r="W125" s="37"/>
      <c r="X125" s="37"/>
      <c r="Y125" s="37"/>
      <c r="Z125" s="37"/>
      <c r="AA125" s="37"/>
      <c r="AB125" s="37"/>
      <c r="AC125" s="37"/>
      <c r="AD125" s="37"/>
      <c r="AE125" s="37"/>
      <c r="AT125" s="16" t="s">
        <v>271</v>
      </c>
      <c r="AU125" s="16" t="s">
        <v>77</v>
      </c>
    </row>
    <row r="126" s="2" customFormat="1" ht="24.15" customHeight="1">
      <c r="A126" s="37"/>
      <c r="B126" s="38"/>
      <c r="C126" s="195" t="s">
        <v>8</v>
      </c>
      <c r="D126" s="195" t="s">
        <v>261</v>
      </c>
      <c r="E126" s="196" t="s">
        <v>3064</v>
      </c>
      <c r="F126" s="197" t="s">
        <v>3065</v>
      </c>
      <c r="G126" s="198" t="s">
        <v>365</v>
      </c>
      <c r="H126" s="199">
        <v>1</v>
      </c>
      <c r="I126" s="200"/>
      <c r="J126" s="201">
        <f>ROUND(I126*H126,2)</f>
        <v>0</v>
      </c>
      <c r="K126" s="197" t="s">
        <v>265</v>
      </c>
      <c r="L126" s="43"/>
      <c r="M126" s="202" t="s">
        <v>19</v>
      </c>
      <c r="N126" s="203" t="s">
        <v>40</v>
      </c>
      <c r="O126" s="83"/>
      <c r="P126" s="204">
        <f>O126*H126</f>
        <v>0</v>
      </c>
      <c r="Q126" s="204">
        <v>0</v>
      </c>
      <c r="R126" s="204">
        <f>Q126*H126</f>
        <v>0</v>
      </c>
      <c r="S126" s="204">
        <v>0</v>
      </c>
      <c r="T126" s="205">
        <f>S126*H126</f>
        <v>0</v>
      </c>
      <c r="U126" s="37"/>
      <c r="V126" s="37"/>
      <c r="W126" s="37"/>
      <c r="X126" s="37"/>
      <c r="Y126" s="37"/>
      <c r="Z126" s="37"/>
      <c r="AA126" s="37"/>
      <c r="AB126" s="37"/>
      <c r="AC126" s="37"/>
      <c r="AD126" s="37"/>
      <c r="AE126" s="37"/>
      <c r="AR126" s="206" t="s">
        <v>266</v>
      </c>
      <c r="AT126" s="206" t="s">
        <v>261</v>
      </c>
      <c r="AU126" s="206" t="s">
        <v>77</v>
      </c>
      <c r="AY126" s="16" t="s">
        <v>260</v>
      </c>
      <c r="BE126" s="207">
        <f>IF(N126="základní",J126,0)</f>
        <v>0</v>
      </c>
      <c r="BF126" s="207">
        <f>IF(N126="snížená",J126,0)</f>
        <v>0</v>
      </c>
      <c r="BG126" s="207">
        <f>IF(N126="zákl. přenesená",J126,0)</f>
        <v>0</v>
      </c>
      <c r="BH126" s="207">
        <f>IF(N126="sníž. přenesená",J126,0)</f>
        <v>0</v>
      </c>
      <c r="BI126" s="207">
        <f>IF(N126="nulová",J126,0)</f>
        <v>0</v>
      </c>
      <c r="BJ126" s="16" t="s">
        <v>77</v>
      </c>
      <c r="BK126" s="207">
        <f>ROUND(I126*H126,2)</f>
        <v>0</v>
      </c>
      <c r="BL126" s="16" t="s">
        <v>266</v>
      </c>
      <c r="BM126" s="206" t="s">
        <v>337</v>
      </c>
    </row>
    <row r="127" s="2" customFormat="1">
      <c r="A127" s="37"/>
      <c r="B127" s="38"/>
      <c r="C127" s="39"/>
      <c r="D127" s="208" t="s">
        <v>267</v>
      </c>
      <c r="E127" s="39"/>
      <c r="F127" s="209" t="s">
        <v>3066</v>
      </c>
      <c r="G127" s="39"/>
      <c r="H127" s="39"/>
      <c r="I127" s="210"/>
      <c r="J127" s="39"/>
      <c r="K127" s="39"/>
      <c r="L127" s="43"/>
      <c r="M127" s="211"/>
      <c r="N127" s="212"/>
      <c r="O127" s="83"/>
      <c r="P127" s="83"/>
      <c r="Q127" s="83"/>
      <c r="R127" s="83"/>
      <c r="S127" s="83"/>
      <c r="T127" s="84"/>
      <c r="U127" s="37"/>
      <c r="V127" s="37"/>
      <c r="W127" s="37"/>
      <c r="X127" s="37"/>
      <c r="Y127" s="37"/>
      <c r="Z127" s="37"/>
      <c r="AA127" s="37"/>
      <c r="AB127" s="37"/>
      <c r="AC127" s="37"/>
      <c r="AD127" s="37"/>
      <c r="AE127" s="37"/>
      <c r="AT127" s="16" t="s">
        <v>267</v>
      </c>
      <c r="AU127" s="16" t="s">
        <v>77</v>
      </c>
    </row>
    <row r="128" s="2" customFormat="1">
      <c r="A128" s="37"/>
      <c r="B128" s="38"/>
      <c r="C128" s="39"/>
      <c r="D128" s="208" t="s">
        <v>271</v>
      </c>
      <c r="E128" s="39"/>
      <c r="F128" s="213" t="s">
        <v>3067</v>
      </c>
      <c r="G128" s="39"/>
      <c r="H128" s="39"/>
      <c r="I128" s="210"/>
      <c r="J128" s="39"/>
      <c r="K128" s="39"/>
      <c r="L128" s="43"/>
      <c r="M128" s="211"/>
      <c r="N128" s="212"/>
      <c r="O128" s="83"/>
      <c r="P128" s="83"/>
      <c r="Q128" s="83"/>
      <c r="R128" s="83"/>
      <c r="S128" s="83"/>
      <c r="T128" s="84"/>
      <c r="U128" s="37"/>
      <c r="V128" s="37"/>
      <c r="W128" s="37"/>
      <c r="X128" s="37"/>
      <c r="Y128" s="37"/>
      <c r="Z128" s="37"/>
      <c r="AA128" s="37"/>
      <c r="AB128" s="37"/>
      <c r="AC128" s="37"/>
      <c r="AD128" s="37"/>
      <c r="AE128" s="37"/>
      <c r="AT128" s="16" t="s">
        <v>271</v>
      </c>
      <c r="AU128" s="16" t="s">
        <v>77</v>
      </c>
    </row>
    <row r="129" s="2" customFormat="1" ht="16.5" customHeight="1">
      <c r="A129" s="37"/>
      <c r="B129" s="38"/>
      <c r="C129" s="195" t="s">
        <v>303</v>
      </c>
      <c r="D129" s="195" t="s">
        <v>261</v>
      </c>
      <c r="E129" s="196" t="s">
        <v>3068</v>
      </c>
      <c r="F129" s="197" t="s">
        <v>3665</v>
      </c>
      <c r="G129" s="198" t="s">
        <v>365</v>
      </c>
      <c r="H129" s="199">
        <v>1</v>
      </c>
      <c r="I129" s="200"/>
      <c r="J129" s="201">
        <f>ROUND(I129*H129,2)</f>
        <v>0</v>
      </c>
      <c r="K129" s="197" t="s">
        <v>19</v>
      </c>
      <c r="L129" s="43"/>
      <c r="M129" s="202" t="s">
        <v>19</v>
      </c>
      <c r="N129" s="203" t="s">
        <v>40</v>
      </c>
      <c r="O129" s="83"/>
      <c r="P129" s="204">
        <f>O129*H129</f>
        <v>0</v>
      </c>
      <c r="Q129" s="204">
        <v>0</v>
      </c>
      <c r="R129" s="204">
        <f>Q129*H129</f>
        <v>0</v>
      </c>
      <c r="S129" s="204">
        <v>0</v>
      </c>
      <c r="T129" s="205">
        <f>S129*H129</f>
        <v>0</v>
      </c>
      <c r="U129" s="37"/>
      <c r="V129" s="37"/>
      <c r="W129" s="37"/>
      <c r="X129" s="37"/>
      <c r="Y129" s="37"/>
      <c r="Z129" s="37"/>
      <c r="AA129" s="37"/>
      <c r="AB129" s="37"/>
      <c r="AC129" s="37"/>
      <c r="AD129" s="37"/>
      <c r="AE129" s="37"/>
      <c r="AR129" s="206" t="s">
        <v>266</v>
      </c>
      <c r="AT129" s="206" t="s">
        <v>261</v>
      </c>
      <c r="AU129" s="206" t="s">
        <v>77</v>
      </c>
      <c r="AY129" s="16" t="s">
        <v>260</v>
      </c>
      <c r="BE129" s="207">
        <f>IF(N129="základní",J129,0)</f>
        <v>0</v>
      </c>
      <c r="BF129" s="207">
        <f>IF(N129="snížená",J129,0)</f>
        <v>0</v>
      </c>
      <c r="BG129" s="207">
        <f>IF(N129="zákl. přenesená",J129,0)</f>
        <v>0</v>
      </c>
      <c r="BH129" s="207">
        <f>IF(N129="sníž. přenesená",J129,0)</f>
        <v>0</v>
      </c>
      <c r="BI129" s="207">
        <f>IF(N129="nulová",J129,0)</f>
        <v>0</v>
      </c>
      <c r="BJ129" s="16" t="s">
        <v>77</v>
      </c>
      <c r="BK129" s="207">
        <f>ROUND(I129*H129,2)</f>
        <v>0</v>
      </c>
      <c r="BL129" s="16" t="s">
        <v>266</v>
      </c>
      <c r="BM129" s="206" t="s">
        <v>341</v>
      </c>
    </row>
    <row r="130" s="2" customFormat="1">
      <c r="A130" s="37"/>
      <c r="B130" s="38"/>
      <c r="C130" s="39"/>
      <c r="D130" s="208" t="s">
        <v>267</v>
      </c>
      <c r="E130" s="39"/>
      <c r="F130" s="209" t="s">
        <v>3665</v>
      </c>
      <c r="G130" s="39"/>
      <c r="H130" s="39"/>
      <c r="I130" s="210"/>
      <c r="J130" s="39"/>
      <c r="K130" s="39"/>
      <c r="L130" s="43"/>
      <c r="M130" s="211"/>
      <c r="N130" s="212"/>
      <c r="O130" s="83"/>
      <c r="P130" s="83"/>
      <c r="Q130" s="83"/>
      <c r="R130" s="83"/>
      <c r="S130" s="83"/>
      <c r="T130" s="84"/>
      <c r="U130" s="37"/>
      <c r="V130" s="37"/>
      <c r="W130" s="37"/>
      <c r="X130" s="37"/>
      <c r="Y130" s="37"/>
      <c r="Z130" s="37"/>
      <c r="AA130" s="37"/>
      <c r="AB130" s="37"/>
      <c r="AC130" s="37"/>
      <c r="AD130" s="37"/>
      <c r="AE130" s="37"/>
      <c r="AT130" s="16" t="s">
        <v>267</v>
      </c>
      <c r="AU130" s="16" t="s">
        <v>77</v>
      </c>
    </row>
    <row r="131" s="2" customFormat="1">
      <c r="A131" s="37"/>
      <c r="B131" s="38"/>
      <c r="C131" s="39"/>
      <c r="D131" s="208" t="s">
        <v>271</v>
      </c>
      <c r="E131" s="39"/>
      <c r="F131" s="213" t="s">
        <v>3032</v>
      </c>
      <c r="G131" s="39"/>
      <c r="H131" s="39"/>
      <c r="I131" s="210"/>
      <c r="J131" s="39"/>
      <c r="K131" s="39"/>
      <c r="L131" s="43"/>
      <c r="M131" s="211"/>
      <c r="N131" s="212"/>
      <c r="O131" s="83"/>
      <c r="P131" s="83"/>
      <c r="Q131" s="83"/>
      <c r="R131" s="83"/>
      <c r="S131" s="83"/>
      <c r="T131" s="84"/>
      <c r="U131" s="37"/>
      <c r="V131" s="37"/>
      <c r="W131" s="37"/>
      <c r="X131" s="37"/>
      <c r="Y131" s="37"/>
      <c r="Z131" s="37"/>
      <c r="AA131" s="37"/>
      <c r="AB131" s="37"/>
      <c r="AC131" s="37"/>
      <c r="AD131" s="37"/>
      <c r="AE131" s="37"/>
      <c r="AT131" s="16" t="s">
        <v>271</v>
      </c>
      <c r="AU131" s="16" t="s">
        <v>77</v>
      </c>
    </row>
    <row r="132" s="2" customFormat="1" ht="16.5" customHeight="1">
      <c r="A132" s="37"/>
      <c r="B132" s="38"/>
      <c r="C132" s="195" t="s">
        <v>343</v>
      </c>
      <c r="D132" s="195" t="s">
        <v>261</v>
      </c>
      <c r="E132" s="196" t="s">
        <v>1381</v>
      </c>
      <c r="F132" s="197" t="s">
        <v>1382</v>
      </c>
      <c r="G132" s="198" t="s">
        <v>1066</v>
      </c>
      <c r="H132" s="199">
        <v>3</v>
      </c>
      <c r="I132" s="200"/>
      <c r="J132" s="201">
        <f>ROUND(I132*H132,2)</f>
        <v>0</v>
      </c>
      <c r="K132" s="197" t="s">
        <v>265</v>
      </c>
      <c r="L132" s="43"/>
      <c r="M132" s="202" t="s">
        <v>19</v>
      </c>
      <c r="N132" s="203" t="s">
        <v>40</v>
      </c>
      <c r="O132" s="83"/>
      <c r="P132" s="204">
        <f>O132*H132</f>
        <v>0</v>
      </c>
      <c r="Q132" s="204">
        <v>0</v>
      </c>
      <c r="R132" s="204">
        <f>Q132*H132</f>
        <v>0</v>
      </c>
      <c r="S132" s="204">
        <v>0</v>
      </c>
      <c r="T132" s="205">
        <f>S132*H132</f>
        <v>0</v>
      </c>
      <c r="U132" s="37"/>
      <c r="V132" s="37"/>
      <c r="W132" s="37"/>
      <c r="X132" s="37"/>
      <c r="Y132" s="37"/>
      <c r="Z132" s="37"/>
      <c r="AA132" s="37"/>
      <c r="AB132" s="37"/>
      <c r="AC132" s="37"/>
      <c r="AD132" s="37"/>
      <c r="AE132" s="37"/>
      <c r="AR132" s="206" t="s">
        <v>266</v>
      </c>
      <c r="AT132" s="206" t="s">
        <v>261</v>
      </c>
      <c r="AU132" s="206" t="s">
        <v>77</v>
      </c>
      <c r="AY132" s="16" t="s">
        <v>260</v>
      </c>
      <c r="BE132" s="207">
        <f>IF(N132="základní",J132,0)</f>
        <v>0</v>
      </c>
      <c r="BF132" s="207">
        <f>IF(N132="snížená",J132,0)</f>
        <v>0</v>
      </c>
      <c r="BG132" s="207">
        <f>IF(N132="zákl. přenesená",J132,0)</f>
        <v>0</v>
      </c>
      <c r="BH132" s="207">
        <f>IF(N132="sníž. přenesená",J132,0)</f>
        <v>0</v>
      </c>
      <c r="BI132" s="207">
        <f>IF(N132="nulová",J132,0)</f>
        <v>0</v>
      </c>
      <c r="BJ132" s="16" t="s">
        <v>77</v>
      </c>
      <c r="BK132" s="207">
        <f>ROUND(I132*H132,2)</f>
        <v>0</v>
      </c>
      <c r="BL132" s="16" t="s">
        <v>266</v>
      </c>
      <c r="BM132" s="206" t="s">
        <v>346</v>
      </c>
    </row>
    <row r="133" s="2" customFormat="1">
      <c r="A133" s="37"/>
      <c r="B133" s="38"/>
      <c r="C133" s="39"/>
      <c r="D133" s="208" t="s">
        <v>267</v>
      </c>
      <c r="E133" s="39"/>
      <c r="F133" s="209" t="s">
        <v>1383</v>
      </c>
      <c r="G133" s="39"/>
      <c r="H133" s="39"/>
      <c r="I133" s="210"/>
      <c r="J133" s="39"/>
      <c r="K133" s="39"/>
      <c r="L133" s="43"/>
      <c r="M133" s="211"/>
      <c r="N133" s="212"/>
      <c r="O133" s="83"/>
      <c r="P133" s="83"/>
      <c r="Q133" s="83"/>
      <c r="R133" s="83"/>
      <c r="S133" s="83"/>
      <c r="T133" s="84"/>
      <c r="U133" s="37"/>
      <c r="V133" s="37"/>
      <c r="W133" s="37"/>
      <c r="X133" s="37"/>
      <c r="Y133" s="37"/>
      <c r="Z133" s="37"/>
      <c r="AA133" s="37"/>
      <c r="AB133" s="37"/>
      <c r="AC133" s="37"/>
      <c r="AD133" s="37"/>
      <c r="AE133" s="37"/>
      <c r="AT133" s="16" t="s">
        <v>267</v>
      </c>
      <c r="AU133" s="16" t="s">
        <v>77</v>
      </c>
    </row>
    <row r="134" s="2" customFormat="1">
      <c r="A134" s="37"/>
      <c r="B134" s="38"/>
      <c r="C134" s="39"/>
      <c r="D134" s="208" t="s">
        <v>269</v>
      </c>
      <c r="E134" s="39"/>
      <c r="F134" s="213" t="s">
        <v>270</v>
      </c>
      <c r="G134" s="39"/>
      <c r="H134" s="39"/>
      <c r="I134" s="210"/>
      <c r="J134" s="39"/>
      <c r="K134" s="39"/>
      <c r="L134" s="43"/>
      <c r="M134" s="211"/>
      <c r="N134" s="212"/>
      <c r="O134" s="83"/>
      <c r="P134" s="83"/>
      <c r="Q134" s="83"/>
      <c r="R134" s="83"/>
      <c r="S134" s="83"/>
      <c r="T134" s="84"/>
      <c r="U134" s="37"/>
      <c r="V134" s="37"/>
      <c r="W134" s="37"/>
      <c r="X134" s="37"/>
      <c r="Y134" s="37"/>
      <c r="Z134" s="37"/>
      <c r="AA134" s="37"/>
      <c r="AB134" s="37"/>
      <c r="AC134" s="37"/>
      <c r="AD134" s="37"/>
      <c r="AE134" s="37"/>
      <c r="AT134" s="16" t="s">
        <v>269</v>
      </c>
      <c r="AU134" s="16" t="s">
        <v>77</v>
      </c>
    </row>
    <row r="135" s="2" customFormat="1">
      <c r="A135" s="37"/>
      <c r="B135" s="38"/>
      <c r="C135" s="39"/>
      <c r="D135" s="208" t="s">
        <v>271</v>
      </c>
      <c r="E135" s="39"/>
      <c r="F135" s="213" t="s">
        <v>3069</v>
      </c>
      <c r="G135" s="39"/>
      <c r="H135" s="39"/>
      <c r="I135" s="210"/>
      <c r="J135" s="39"/>
      <c r="K135" s="39"/>
      <c r="L135" s="43"/>
      <c r="M135" s="211"/>
      <c r="N135" s="212"/>
      <c r="O135" s="83"/>
      <c r="P135" s="83"/>
      <c r="Q135" s="83"/>
      <c r="R135" s="83"/>
      <c r="S135" s="83"/>
      <c r="T135" s="84"/>
      <c r="U135" s="37"/>
      <c r="V135" s="37"/>
      <c r="W135" s="37"/>
      <c r="X135" s="37"/>
      <c r="Y135" s="37"/>
      <c r="Z135" s="37"/>
      <c r="AA135" s="37"/>
      <c r="AB135" s="37"/>
      <c r="AC135" s="37"/>
      <c r="AD135" s="37"/>
      <c r="AE135" s="37"/>
      <c r="AT135" s="16" t="s">
        <v>271</v>
      </c>
      <c r="AU135" s="16" t="s">
        <v>77</v>
      </c>
    </row>
    <row r="136" s="2" customFormat="1" ht="21.75" customHeight="1">
      <c r="A136" s="37"/>
      <c r="B136" s="38"/>
      <c r="C136" s="195" t="s">
        <v>308</v>
      </c>
      <c r="D136" s="195" t="s">
        <v>261</v>
      </c>
      <c r="E136" s="196" t="s">
        <v>3070</v>
      </c>
      <c r="F136" s="197" t="s">
        <v>3071</v>
      </c>
      <c r="G136" s="198" t="s">
        <v>1066</v>
      </c>
      <c r="H136" s="199">
        <v>0.5</v>
      </c>
      <c r="I136" s="200"/>
      <c r="J136" s="201">
        <f>ROUND(I136*H136,2)</f>
        <v>0</v>
      </c>
      <c r="K136" s="197" t="s">
        <v>265</v>
      </c>
      <c r="L136" s="43"/>
      <c r="M136" s="202" t="s">
        <v>19</v>
      </c>
      <c r="N136" s="203" t="s">
        <v>40</v>
      </c>
      <c r="O136" s="83"/>
      <c r="P136" s="204">
        <f>O136*H136</f>
        <v>0</v>
      </c>
      <c r="Q136" s="204">
        <v>0</v>
      </c>
      <c r="R136" s="204">
        <f>Q136*H136</f>
        <v>0</v>
      </c>
      <c r="S136" s="204">
        <v>0</v>
      </c>
      <c r="T136" s="205">
        <f>S136*H136</f>
        <v>0</v>
      </c>
      <c r="U136" s="37"/>
      <c r="V136" s="37"/>
      <c r="W136" s="37"/>
      <c r="X136" s="37"/>
      <c r="Y136" s="37"/>
      <c r="Z136" s="37"/>
      <c r="AA136" s="37"/>
      <c r="AB136" s="37"/>
      <c r="AC136" s="37"/>
      <c r="AD136" s="37"/>
      <c r="AE136" s="37"/>
      <c r="AR136" s="206" t="s">
        <v>266</v>
      </c>
      <c r="AT136" s="206" t="s">
        <v>261</v>
      </c>
      <c r="AU136" s="206" t="s">
        <v>77</v>
      </c>
      <c r="AY136" s="16" t="s">
        <v>260</v>
      </c>
      <c r="BE136" s="207">
        <f>IF(N136="základní",J136,0)</f>
        <v>0</v>
      </c>
      <c r="BF136" s="207">
        <f>IF(N136="snížená",J136,0)</f>
        <v>0</v>
      </c>
      <c r="BG136" s="207">
        <f>IF(N136="zákl. přenesená",J136,0)</f>
        <v>0</v>
      </c>
      <c r="BH136" s="207">
        <f>IF(N136="sníž. přenesená",J136,0)</f>
        <v>0</v>
      </c>
      <c r="BI136" s="207">
        <f>IF(N136="nulová",J136,0)</f>
        <v>0</v>
      </c>
      <c r="BJ136" s="16" t="s">
        <v>77</v>
      </c>
      <c r="BK136" s="207">
        <f>ROUND(I136*H136,2)</f>
        <v>0</v>
      </c>
      <c r="BL136" s="16" t="s">
        <v>266</v>
      </c>
      <c r="BM136" s="206" t="s">
        <v>350</v>
      </c>
    </row>
    <row r="137" s="2" customFormat="1">
      <c r="A137" s="37"/>
      <c r="B137" s="38"/>
      <c r="C137" s="39"/>
      <c r="D137" s="208" t="s">
        <v>267</v>
      </c>
      <c r="E137" s="39"/>
      <c r="F137" s="209" t="s">
        <v>3072</v>
      </c>
      <c r="G137" s="39"/>
      <c r="H137" s="39"/>
      <c r="I137" s="210"/>
      <c r="J137" s="39"/>
      <c r="K137" s="39"/>
      <c r="L137" s="43"/>
      <c r="M137" s="211"/>
      <c r="N137" s="212"/>
      <c r="O137" s="83"/>
      <c r="P137" s="83"/>
      <c r="Q137" s="83"/>
      <c r="R137" s="83"/>
      <c r="S137" s="83"/>
      <c r="T137" s="84"/>
      <c r="U137" s="37"/>
      <c r="V137" s="37"/>
      <c r="W137" s="37"/>
      <c r="X137" s="37"/>
      <c r="Y137" s="37"/>
      <c r="Z137" s="37"/>
      <c r="AA137" s="37"/>
      <c r="AB137" s="37"/>
      <c r="AC137" s="37"/>
      <c r="AD137" s="37"/>
      <c r="AE137" s="37"/>
      <c r="AT137" s="16" t="s">
        <v>267</v>
      </c>
      <c r="AU137" s="16" t="s">
        <v>77</v>
      </c>
    </row>
    <row r="138" s="2" customFormat="1">
      <c r="A138" s="37"/>
      <c r="B138" s="38"/>
      <c r="C138" s="39"/>
      <c r="D138" s="208" t="s">
        <v>271</v>
      </c>
      <c r="E138" s="39"/>
      <c r="F138" s="213" t="s">
        <v>3073</v>
      </c>
      <c r="G138" s="39"/>
      <c r="H138" s="39"/>
      <c r="I138" s="210"/>
      <c r="J138" s="39"/>
      <c r="K138" s="39"/>
      <c r="L138" s="43"/>
      <c r="M138" s="211"/>
      <c r="N138" s="212"/>
      <c r="O138" s="83"/>
      <c r="P138" s="83"/>
      <c r="Q138" s="83"/>
      <c r="R138" s="83"/>
      <c r="S138" s="83"/>
      <c r="T138" s="84"/>
      <c r="U138" s="37"/>
      <c r="V138" s="37"/>
      <c r="W138" s="37"/>
      <c r="X138" s="37"/>
      <c r="Y138" s="37"/>
      <c r="Z138" s="37"/>
      <c r="AA138" s="37"/>
      <c r="AB138" s="37"/>
      <c r="AC138" s="37"/>
      <c r="AD138" s="37"/>
      <c r="AE138" s="37"/>
      <c r="AT138" s="16" t="s">
        <v>271</v>
      </c>
      <c r="AU138" s="16" t="s">
        <v>77</v>
      </c>
    </row>
    <row r="139" s="2" customFormat="1" ht="16.5" customHeight="1">
      <c r="A139" s="37"/>
      <c r="B139" s="38"/>
      <c r="C139" s="195" t="s">
        <v>352</v>
      </c>
      <c r="D139" s="195" t="s">
        <v>261</v>
      </c>
      <c r="E139" s="196" t="s">
        <v>2938</v>
      </c>
      <c r="F139" s="197" t="s">
        <v>3666</v>
      </c>
      <c r="G139" s="198" t="s">
        <v>365</v>
      </c>
      <c r="H139" s="199">
        <v>1</v>
      </c>
      <c r="I139" s="200"/>
      <c r="J139" s="201">
        <f>ROUND(I139*H139,2)</f>
        <v>0</v>
      </c>
      <c r="K139" s="197" t="s">
        <v>19</v>
      </c>
      <c r="L139" s="43"/>
      <c r="M139" s="202" t="s">
        <v>19</v>
      </c>
      <c r="N139" s="203" t="s">
        <v>40</v>
      </c>
      <c r="O139" s="83"/>
      <c r="P139" s="204">
        <f>O139*H139</f>
        <v>0</v>
      </c>
      <c r="Q139" s="204">
        <v>0</v>
      </c>
      <c r="R139" s="204">
        <f>Q139*H139</f>
        <v>0</v>
      </c>
      <c r="S139" s="204">
        <v>0</v>
      </c>
      <c r="T139" s="205">
        <f>S139*H139</f>
        <v>0</v>
      </c>
      <c r="U139" s="37"/>
      <c r="V139" s="37"/>
      <c r="W139" s="37"/>
      <c r="X139" s="37"/>
      <c r="Y139" s="37"/>
      <c r="Z139" s="37"/>
      <c r="AA139" s="37"/>
      <c r="AB139" s="37"/>
      <c r="AC139" s="37"/>
      <c r="AD139" s="37"/>
      <c r="AE139" s="37"/>
      <c r="AR139" s="206" t="s">
        <v>266</v>
      </c>
      <c r="AT139" s="206" t="s">
        <v>261</v>
      </c>
      <c r="AU139" s="206" t="s">
        <v>77</v>
      </c>
      <c r="AY139" s="16" t="s">
        <v>260</v>
      </c>
      <c r="BE139" s="207">
        <f>IF(N139="základní",J139,0)</f>
        <v>0</v>
      </c>
      <c r="BF139" s="207">
        <f>IF(N139="snížená",J139,0)</f>
        <v>0</v>
      </c>
      <c r="BG139" s="207">
        <f>IF(N139="zákl. přenesená",J139,0)</f>
        <v>0</v>
      </c>
      <c r="BH139" s="207">
        <f>IF(N139="sníž. přenesená",J139,0)</f>
        <v>0</v>
      </c>
      <c r="BI139" s="207">
        <f>IF(N139="nulová",J139,0)</f>
        <v>0</v>
      </c>
      <c r="BJ139" s="16" t="s">
        <v>77</v>
      </c>
      <c r="BK139" s="207">
        <f>ROUND(I139*H139,2)</f>
        <v>0</v>
      </c>
      <c r="BL139" s="16" t="s">
        <v>266</v>
      </c>
      <c r="BM139" s="206" t="s">
        <v>355</v>
      </c>
    </row>
    <row r="140" s="2" customFormat="1">
      <c r="A140" s="37"/>
      <c r="B140" s="38"/>
      <c r="C140" s="39"/>
      <c r="D140" s="208" t="s">
        <v>267</v>
      </c>
      <c r="E140" s="39"/>
      <c r="F140" s="209" t="s">
        <v>3666</v>
      </c>
      <c r="G140" s="39"/>
      <c r="H140" s="39"/>
      <c r="I140" s="210"/>
      <c r="J140" s="39"/>
      <c r="K140" s="39"/>
      <c r="L140" s="43"/>
      <c r="M140" s="211"/>
      <c r="N140" s="212"/>
      <c r="O140" s="83"/>
      <c r="P140" s="83"/>
      <c r="Q140" s="83"/>
      <c r="R140" s="83"/>
      <c r="S140" s="83"/>
      <c r="T140" s="84"/>
      <c r="U140" s="37"/>
      <c r="V140" s="37"/>
      <c r="W140" s="37"/>
      <c r="X140" s="37"/>
      <c r="Y140" s="37"/>
      <c r="Z140" s="37"/>
      <c r="AA140" s="37"/>
      <c r="AB140" s="37"/>
      <c r="AC140" s="37"/>
      <c r="AD140" s="37"/>
      <c r="AE140" s="37"/>
      <c r="AT140" s="16" t="s">
        <v>267</v>
      </c>
      <c r="AU140" s="16" t="s">
        <v>77</v>
      </c>
    </row>
    <row r="141" s="2" customFormat="1">
      <c r="A141" s="37"/>
      <c r="B141" s="38"/>
      <c r="C141" s="39"/>
      <c r="D141" s="208" t="s">
        <v>271</v>
      </c>
      <c r="E141" s="39"/>
      <c r="F141" s="213" t="s">
        <v>3041</v>
      </c>
      <c r="G141" s="39"/>
      <c r="H141" s="39"/>
      <c r="I141" s="210"/>
      <c r="J141" s="39"/>
      <c r="K141" s="39"/>
      <c r="L141" s="43"/>
      <c r="M141" s="211"/>
      <c r="N141" s="212"/>
      <c r="O141" s="83"/>
      <c r="P141" s="83"/>
      <c r="Q141" s="83"/>
      <c r="R141" s="83"/>
      <c r="S141" s="83"/>
      <c r="T141" s="84"/>
      <c r="U141" s="37"/>
      <c r="V141" s="37"/>
      <c r="W141" s="37"/>
      <c r="X141" s="37"/>
      <c r="Y141" s="37"/>
      <c r="Z141" s="37"/>
      <c r="AA141" s="37"/>
      <c r="AB141" s="37"/>
      <c r="AC141" s="37"/>
      <c r="AD141" s="37"/>
      <c r="AE141" s="37"/>
      <c r="AT141" s="16" t="s">
        <v>271</v>
      </c>
      <c r="AU141" s="16" t="s">
        <v>77</v>
      </c>
    </row>
    <row r="142" s="2" customFormat="1" ht="37.8" customHeight="1">
      <c r="A142" s="37"/>
      <c r="B142" s="38"/>
      <c r="C142" s="195" t="s">
        <v>313</v>
      </c>
      <c r="D142" s="195" t="s">
        <v>261</v>
      </c>
      <c r="E142" s="196" t="s">
        <v>2940</v>
      </c>
      <c r="F142" s="197" t="s">
        <v>3667</v>
      </c>
      <c r="G142" s="198" t="s">
        <v>365</v>
      </c>
      <c r="H142" s="199">
        <v>1</v>
      </c>
      <c r="I142" s="200"/>
      <c r="J142" s="201">
        <f>ROUND(I142*H142,2)</f>
        <v>0</v>
      </c>
      <c r="K142" s="197" t="s">
        <v>19</v>
      </c>
      <c r="L142" s="43"/>
      <c r="M142" s="202" t="s">
        <v>19</v>
      </c>
      <c r="N142" s="203" t="s">
        <v>40</v>
      </c>
      <c r="O142" s="83"/>
      <c r="P142" s="204">
        <f>O142*H142</f>
        <v>0</v>
      </c>
      <c r="Q142" s="204">
        <v>0</v>
      </c>
      <c r="R142" s="204">
        <f>Q142*H142</f>
        <v>0</v>
      </c>
      <c r="S142" s="204">
        <v>0</v>
      </c>
      <c r="T142" s="205">
        <f>S142*H142</f>
        <v>0</v>
      </c>
      <c r="U142" s="37"/>
      <c r="V142" s="37"/>
      <c r="W142" s="37"/>
      <c r="X142" s="37"/>
      <c r="Y142" s="37"/>
      <c r="Z142" s="37"/>
      <c r="AA142" s="37"/>
      <c r="AB142" s="37"/>
      <c r="AC142" s="37"/>
      <c r="AD142" s="37"/>
      <c r="AE142" s="37"/>
      <c r="AR142" s="206" t="s">
        <v>266</v>
      </c>
      <c r="AT142" s="206" t="s">
        <v>261</v>
      </c>
      <c r="AU142" s="206" t="s">
        <v>77</v>
      </c>
      <c r="AY142" s="16" t="s">
        <v>260</v>
      </c>
      <c r="BE142" s="207">
        <f>IF(N142="základní",J142,0)</f>
        <v>0</v>
      </c>
      <c r="BF142" s="207">
        <f>IF(N142="snížená",J142,0)</f>
        <v>0</v>
      </c>
      <c r="BG142" s="207">
        <f>IF(N142="zákl. přenesená",J142,0)</f>
        <v>0</v>
      </c>
      <c r="BH142" s="207">
        <f>IF(N142="sníž. přenesená",J142,0)</f>
        <v>0</v>
      </c>
      <c r="BI142" s="207">
        <f>IF(N142="nulová",J142,0)</f>
        <v>0</v>
      </c>
      <c r="BJ142" s="16" t="s">
        <v>77</v>
      </c>
      <c r="BK142" s="207">
        <f>ROUND(I142*H142,2)</f>
        <v>0</v>
      </c>
      <c r="BL142" s="16" t="s">
        <v>266</v>
      </c>
      <c r="BM142" s="206" t="s">
        <v>360</v>
      </c>
    </row>
    <row r="143" s="2" customFormat="1">
      <c r="A143" s="37"/>
      <c r="B143" s="38"/>
      <c r="C143" s="39"/>
      <c r="D143" s="208" t="s">
        <v>267</v>
      </c>
      <c r="E143" s="39"/>
      <c r="F143" s="209" t="s">
        <v>3667</v>
      </c>
      <c r="G143" s="39"/>
      <c r="H143" s="39"/>
      <c r="I143" s="210"/>
      <c r="J143" s="39"/>
      <c r="K143" s="39"/>
      <c r="L143" s="43"/>
      <c r="M143" s="211"/>
      <c r="N143" s="212"/>
      <c r="O143" s="83"/>
      <c r="P143" s="83"/>
      <c r="Q143" s="83"/>
      <c r="R143" s="83"/>
      <c r="S143" s="83"/>
      <c r="T143" s="84"/>
      <c r="U143" s="37"/>
      <c r="V143" s="37"/>
      <c r="W143" s="37"/>
      <c r="X143" s="37"/>
      <c r="Y143" s="37"/>
      <c r="Z143" s="37"/>
      <c r="AA143" s="37"/>
      <c r="AB143" s="37"/>
      <c r="AC143" s="37"/>
      <c r="AD143" s="37"/>
      <c r="AE143" s="37"/>
      <c r="AT143" s="16" t="s">
        <v>267</v>
      </c>
      <c r="AU143" s="16" t="s">
        <v>77</v>
      </c>
    </row>
    <row r="144" s="2" customFormat="1">
      <c r="A144" s="37"/>
      <c r="B144" s="38"/>
      <c r="C144" s="39"/>
      <c r="D144" s="208" t="s">
        <v>271</v>
      </c>
      <c r="E144" s="39"/>
      <c r="F144" s="213" t="s">
        <v>3044</v>
      </c>
      <c r="G144" s="39"/>
      <c r="H144" s="39"/>
      <c r="I144" s="210"/>
      <c r="J144" s="39"/>
      <c r="K144" s="39"/>
      <c r="L144" s="43"/>
      <c r="M144" s="211"/>
      <c r="N144" s="212"/>
      <c r="O144" s="83"/>
      <c r="P144" s="83"/>
      <c r="Q144" s="83"/>
      <c r="R144" s="83"/>
      <c r="S144" s="83"/>
      <c r="T144" s="84"/>
      <c r="U144" s="37"/>
      <c r="V144" s="37"/>
      <c r="W144" s="37"/>
      <c r="X144" s="37"/>
      <c r="Y144" s="37"/>
      <c r="Z144" s="37"/>
      <c r="AA144" s="37"/>
      <c r="AB144" s="37"/>
      <c r="AC144" s="37"/>
      <c r="AD144" s="37"/>
      <c r="AE144" s="37"/>
      <c r="AT144" s="16" t="s">
        <v>271</v>
      </c>
      <c r="AU144" s="16" t="s">
        <v>77</v>
      </c>
    </row>
    <row r="145" s="2" customFormat="1" ht="16.5" customHeight="1">
      <c r="A145" s="37"/>
      <c r="B145" s="38"/>
      <c r="C145" s="195" t="s">
        <v>7</v>
      </c>
      <c r="D145" s="195" t="s">
        <v>261</v>
      </c>
      <c r="E145" s="196" t="s">
        <v>2944</v>
      </c>
      <c r="F145" s="197" t="s">
        <v>696</v>
      </c>
      <c r="G145" s="198" t="s">
        <v>365</v>
      </c>
      <c r="H145" s="199">
        <v>1</v>
      </c>
      <c r="I145" s="200"/>
      <c r="J145" s="201">
        <f>ROUND(I145*H145,2)</f>
        <v>0</v>
      </c>
      <c r="K145" s="197" t="s">
        <v>19</v>
      </c>
      <c r="L145" s="43"/>
      <c r="M145" s="202" t="s">
        <v>19</v>
      </c>
      <c r="N145" s="203" t="s">
        <v>40</v>
      </c>
      <c r="O145" s="83"/>
      <c r="P145" s="204">
        <f>O145*H145</f>
        <v>0</v>
      </c>
      <c r="Q145" s="204">
        <v>0</v>
      </c>
      <c r="R145" s="204">
        <f>Q145*H145</f>
        <v>0</v>
      </c>
      <c r="S145" s="204">
        <v>0</v>
      </c>
      <c r="T145" s="205">
        <f>S145*H145</f>
        <v>0</v>
      </c>
      <c r="U145" s="37"/>
      <c r="V145" s="37"/>
      <c r="W145" s="37"/>
      <c r="X145" s="37"/>
      <c r="Y145" s="37"/>
      <c r="Z145" s="37"/>
      <c r="AA145" s="37"/>
      <c r="AB145" s="37"/>
      <c r="AC145" s="37"/>
      <c r="AD145" s="37"/>
      <c r="AE145" s="37"/>
      <c r="AR145" s="206" t="s">
        <v>266</v>
      </c>
      <c r="AT145" s="206" t="s">
        <v>261</v>
      </c>
      <c r="AU145" s="206" t="s">
        <v>77</v>
      </c>
      <c r="AY145" s="16" t="s">
        <v>260</v>
      </c>
      <c r="BE145" s="207">
        <f>IF(N145="základní",J145,0)</f>
        <v>0</v>
      </c>
      <c r="BF145" s="207">
        <f>IF(N145="snížená",J145,0)</f>
        <v>0</v>
      </c>
      <c r="BG145" s="207">
        <f>IF(N145="zákl. přenesená",J145,0)</f>
        <v>0</v>
      </c>
      <c r="BH145" s="207">
        <f>IF(N145="sníž. přenesená",J145,0)</f>
        <v>0</v>
      </c>
      <c r="BI145" s="207">
        <f>IF(N145="nulová",J145,0)</f>
        <v>0</v>
      </c>
      <c r="BJ145" s="16" t="s">
        <v>77</v>
      </c>
      <c r="BK145" s="207">
        <f>ROUND(I145*H145,2)</f>
        <v>0</v>
      </c>
      <c r="BL145" s="16" t="s">
        <v>266</v>
      </c>
      <c r="BM145" s="206" t="s">
        <v>366</v>
      </c>
    </row>
    <row r="146" s="2" customFormat="1">
      <c r="A146" s="37"/>
      <c r="B146" s="38"/>
      <c r="C146" s="39"/>
      <c r="D146" s="208" t="s">
        <v>267</v>
      </c>
      <c r="E146" s="39"/>
      <c r="F146" s="209" t="s">
        <v>696</v>
      </c>
      <c r="G146" s="39"/>
      <c r="H146" s="39"/>
      <c r="I146" s="210"/>
      <c r="J146" s="39"/>
      <c r="K146" s="39"/>
      <c r="L146" s="43"/>
      <c r="M146" s="211"/>
      <c r="N146" s="212"/>
      <c r="O146" s="83"/>
      <c r="P146" s="83"/>
      <c r="Q146" s="83"/>
      <c r="R146" s="83"/>
      <c r="S146" s="83"/>
      <c r="T146" s="84"/>
      <c r="U146" s="37"/>
      <c r="V146" s="37"/>
      <c r="W146" s="37"/>
      <c r="X146" s="37"/>
      <c r="Y146" s="37"/>
      <c r="Z146" s="37"/>
      <c r="AA146" s="37"/>
      <c r="AB146" s="37"/>
      <c r="AC146" s="37"/>
      <c r="AD146" s="37"/>
      <c r="AE146" s="37"/>
      <c r="AT146" s="16" t="s">
        <v>267</v>
      </c>
      <c r="AU146" s="16" t="s">
        <v>77</v>
      </c>
    </row>
    <row r="147" s="2" customFormat="1">
      <c r="A147" s="37"/>
      <c r="B147" s="38"/>
      <c r="C147" s="39"/>
      <c r="D147" s="208" t="s">
        <v>271</v>
      </c>
      <c r="E147" s="39"/>
      <c r="F147" s="213" t="s">
        <v>698</v>
      </c>
      <c r="G147" s="39"/>
      <c r="H147" s="39"/>
      <c r="I147" s="210"/>
      <c r="J147" s="39"/>
      <c r="K147" s="39"/>
      <c r="L147" s="43"/>
      <c r="M147" s="211"/>
      <c r="N147" s="212"/>
      <c r="O147" s="83"/>
      <c r="P147" s="83"/>
      <c r="Q147" s="83"/>
      <c r="R147" s="83"/>
      <c r="S147" s="83"/>
      <c r="T147" s="84"/>
      <c r="U147" s="37"/>
      <c r="V147" s="37"/>
      <c r="W147" s="37"/>
      <c r="X147" s="37"/>
      <c r="Y147" s="37"/>
      <c r="Z147" s="37"/>
      <c r="AA147" s="37"/>
      <c r="AB147" s="37"/>
      <c r="AC147" s="37"/>
      <c r="AD147" s="37"/>
      <c r="AE147" s="37"/>
      <c r="AT147" s="16" t="s">
        <v>271</v>
      </c>
      <c r="AU147" s="16" t="s">
        <v>77</v>
      </c>
    </row>
    <row r="148" s="2" customFormat="1" ht="16.5" customHeight="1">
      <c r="A148" s="37"/>
      <c r="B148" s="38"/>
      <c r="C148" s="195" t="s">
        <v>318</v>
      </c>
      <c r="D148" s="195" t="s">
        <v>261</v>
      </c>
      <c r="E148" s="196" t="s">
        <v>3668</v>
      </c>
      <c r="F148" s="197" t="s">
        <v>669</v>
      </c>
      <c r="G148" s="198" t="s">
        <v>438</v>
      </c>
      <c r="H148" s="199">
        <v>8</v>
      </c>
      <c r="I148" s="200"/>
      <c r="J148" s="201">
        <f>ROUND(I148*H148,2)</f>
        <v>0</v>
      </c>
      <c r="K148" s="197" t="s">
        <v>19</v>
      </c>
      <c r="L148" s="43"/>
      <c r="M148" s="202" t="s">
        <v>19</v>
      </c>
      <c r="N148" s="203" t="s">
        <v>40</v>
      </c>
      <c r="O148" s="83"/>
      <c r="P148" s="204">
        <f>O148*H148</f>
        <v>0</v>
      </c>
      <c r="Q148" s="204">
        <v>0</v>
      </c>
      <c r="R148" s="204">
        <f>Q148*H148</f>
        <v>0</v>
      </c>
      <c r="S148" s="204">
        <v>0</v>
      </c>
      <c r="T148" s="205">
        <f>S148*H148</f>
        <v>0</v>
      </c>
      <c r="U148" s="37"/>
      <c r="V148" s="37"/>
      <c r="W148" s="37"/>
      <c r="X148" s="37"/>
      <c r="Y148" s="37"/>
      <c r="Z148" s="37"/>
      <c r="AA148" s="37"/>
      <c r="AB148" s="37"/>
      <c r="AC148" s="37"/>
      <c r="AD148" s="37"/>
      <c r="AE148" s="37"/>
      <c r="AR148" s="206" t="s">
        <v>266</v>
      </c>
      <c r="AT148" s="206" t="s">
        <v>261</v>
      </c>
      <c r="AU148" s="206" t="s">
        <v>77</v>
      </c>
      <c r="AY148" s="16" t="s">
        <v>260</v>
      </c>
      <c r="BE148" s="207">
        <f>IF(N148="základní",J148,0)</f>
        <v>0</v>
      </c>
      <c r="BF148" s="207">
        <f>IF(N148="snížená",J148,0)</f>
        <v>0</v>
      </c>
      <c r="BG148" s="207">
        <f>IF(N148="zákl. přenesená",J148,0)</f>
        <v>0</v>
      </c>
      <c r="BH148" s="207">
        <f>IF(N148="sníž. přenesená",J148,0)</f>
        <v>0</v>
      </c>
      <c r="BI148" s="207">
        <f>IF(N148="nulová",J148,0)</f>
        <v>0</v>
      </c>
      <c r="BJ148" s="16" t="s">
        <v>77</v>
      </c>
      <c r="BK148" s="207">
        <f>ROUND(I148*H148,2)</f>
        <v>0</v>
      </c>
      <c r="BL148" s="16" t="s">
        <v>266</v>
      </c>
      <c r="BM148" s="206" t="s">
        <v>370</v>
      </c>
    </row>
    <row r="149" s="2" customFormat="1">
      <c r="A149" s="37"/>
      <c r="B149" s="38"/>
      <c r="C149" s="39"/>
      <c r="D149" s="208" t="s">
        <v>267</v>
      </c>
      <c r="E149" s="39"/>
      <c r="F149" s="209" t="s">
        <v>669</v>
      </c>
      <c r="G149" s="39"/>
      <c r="H149" s="39"/>
      <c r="I149" s="210"/>
      <c r="J149" s="39"/>
      <c r="K149" s="39"/>
      <c r="L149" s="43"/>
      <c r="M149" s="211"/>
      <c r="N149" s="212"/>
      <c r="O149" s="83"/>
      <c r="P149" s="83"/>
      <c r="Q149" s="83"/>
      <c r="R149" s="83"/>
      <c r="S149" s="83"/>
      <c r="T149" s="84"/>
      <c r="U149" s="37"/>
      <c r="V149" s="37"/>
      <c r="W149" s="37"/>
      <c r="X149" s="37"/>
      <c r="Y149" s="37"/>
      <c r="Z149" s="37"/>
      <c r="AA149" s="37"/>
      <c r="AB149" s="37"/>
      <c r="AC149" s="37"/>
      <c r="AD149" s="37"/>
      <c r="AE149" s="37"/>
      <c r="AT149" s="16" t="s">
        <v>267</v>
      </c>
      <c r="AU149" s="16" t="s">
        <v>77</v>
      </c>
    </row>
    <row r="150" s="2" customFormat="1">
      <c r="A150" s="37"/>
      <c r="B150" s="38"/>
      <c r="C150" s="39"/>
      <c r="D150" s="208" t="s">
        <v>271</v>
      </c>
      <c r="E150" s="39"/>
      <c r="F150" s="213" t="s">
        <v>671</v>
      </c>
      <c r="G150" s="39"/>
      <c r="H150" s="39"/>
      <c r="I150" s="210"/>
      <c r="J150" s="39"/>
      <c r="K150" s="39"/>
      <c r="L150" s="43"/>
      <c r="M150" s="211"/>
      <c r="N150" s="212"/>
      <c r="O150" s="83"/>
      <c r="P150" s="83"/>
      <c r="Q150" s="83"/>
      <c r="R150" s="83"/>
      <c r="S150" s="83"/>
      <c r="T150" s="84"/>
      <c r="U150" s="37"/>
      <c r="V150" s="37"/>
      <c r="W150" s="37"/>
      <c r="X150" s="37"/>
      <c r="Y150" s="37"/>
      <c r="Z150" s="37"/>
      <c r="AA150" s="37"/>
      <c r="AB150" s="37"/>
      <c r="AC150" s="37"/>
      <c r="AD150" s="37"/>
      <c r="AE150" s="37"/>
      <c r="AT150" s="16" t="s">
        <v>271</v>
      </c>
      <c r="AU150" s="16" t="s">
        <v>77</v>
      </c>
    </row>
    <row r="151" s="2" customFormat="1" ht="16.5" customHeight="1">
      <c r="A151" s="37"/>
      <c r="B151" s="38"/>
      <c r="C151" s="195" t="s">
        <v>372</v>
      </c>
      <c r="D151" s="195" t="s">
        <v>261</v>
      </c>
      <c r="E151" s="196" t="s">
        <v>3669</v>
      </c>
      <c r="F151" s="197" t="s">
        <v>669</v>
      </c>
      <c r="G151" s="198" t="s">
        <v>438</v>
      </c>
      <c r="H151" s="199">
        <v>8</v>
      </c>
      <c r="I151" s="200"/>
      <c r="J151" s="201">
        <f>ROUND(I151*H151,2)</f>
        <v>0</v>
      </c>
      <c r="K151" s="197" t="s">
        <v>19</v>
      </c>
      <c r="L151" s="43"/>
      <c r="M151" s="202" t="s">
        <v>19</v>
      </c>
      <c r="N151" s="203" t="s">
        <v>40</v>
      </c>
      <c r="O151" s="83"/>
      <c r="P151" s="204">
        <f>O151*H151</f>
        <v>0</v>
      </c>
      <c r="Q151" s="204">
        <v>0</v>
      </c>
      <c r="R151" s="204">
        <f>Q151*H151</f>
        <v>0</v>
      </c>
      <c r="S151" s="204">
        <v>0</v>
      </c>
      <c r="T151" s="205">
        <f>S151*H151</f>
        <v>0</v>
      </c>
      <c r="U151" s="37"/>
      <c r="V151" s="37"/>
      <c r="W151" s="37"/>
      <c r="X151" s="37"/>
      <c r="Y151" s="37"/>
      <c r="Z151" s="37"/>
      <c r="AA151" s="37"/>
      <c r="AB151" s="37"/>
      <c r="AC151" s="37"/>
      <c r="AD151" s="37"/>
      <c r="AE151" s="37"/>
      <c r="AR151" s="206" t="s">
        <v>266</v>
      </c>
      <c r="AT151" s="206" t="s">
        <v>261</v>
      </c>
      <c r="AU151" s="206" t="s">
        <v>77</v>
      </c>
      <c r="AY151" s="16" t="s">
        <v>260</v>
      </c>
      <c r="BE151" s="207">
        <f>IF(N151="základní",J151,0)</f>
        <v>0</v>
      </c>
      <c r="BF151" s="207">
        <f>IF(N151="snížená",J151,0)</f>
        <v>0</v>
      </c>
      <c r="BG151" s="207">
        <f>IF(N151="zákl. přenesená",J151,0)</f>
        <v>0</v>
      </c>
      <c r="BH151" s="207">
        <f>IF(N151="sníž. přenesená",J151,0)</f>
        <v>0</v>
      </c>
      <c r="BI151" s="207">
        <f>IF(N151="nulová",J151,0)</f>
        <v>0</v>
      </c>
      <c r="BJ151" s="16" t="s">
        <v>77</v>
      </c>
      <c r="BK151" s="207">
        <f>ROUND(I151*H151,2)</f>
        <v>0</v>
      </c>
      <c r="BL151" s="16" t="s">
        <v>266</v>
      </c>
      <c r="BM151" s="206" t="s">
        <v>375</v>
      </c>
    </row>
    <row r="152" s="2" customFormat="1">
      <c r="A152" s="37"/>
      <c r="B152" s="38"/>
      <c r="C152" s="39"/>
      <c r="D152" s="208" t="s">
        <v>267</v>
      </c>
      <c r="E152" s="39"/>
      <c r="F152" s="209" t="s">
        <v>669</v>
      </c>
      <c r="G152" s="39"/>
      <c r="H152" s="39"/>
      <c r="I152" s="210"/>
      <c r="J152" s="39"/>
      <c r="K152" s="39"/>
      <c r="L152" s="43"/>
      <c r="M152" s="211"/>
      <c r="N152" s="212"/>
      <c r="O152" s="83"/>
      <c r="P152" s="83"/>
      <c r="Q152" s="83"/>
      <c r="R152" s="83"/>
      <c r="S152" s="83"/>
      <c r="T152" s="84"/>
      <c r="U152" s="37"/>
      <c r="V152" s="37"/>
      <c r="W152" s="37"/>
      <c r="X152" s="37"/>
      <c r="Y152" s="37"/>
      <c r="Z152" s="37"/>
      <c r="AA152" s="37"/>
      <c r="AB152" s="37"/>
      <c r="AC152" s="37"/>
      <c r="AD152" s="37"/>
      <c r="AE152" s="37"/>
      <c r="AT152" s="16" t="s">
        <v>267</v>
      </c>
      <c r="AU152" s="16" t="s">
        <v>77</v>
      </c>
    </row>
    <row r="153" s="2" customFormat="1">
      <c r="A153" s="37"/>
      <c r="B153" s="38"/>
      <c r="C153" s="39"/>
      <c r="D153" s="208" t="s">
        <v>271</v>
      </c>
      <c r="E153" s="39"/>
      <c r="F153" s="213" t="s">
        <v>3670</v>
      </c>
      <c r="G153" s="39"/>
      <c r="H153" s="39"/>
      <c r="I153" s="210"/>
      <c r="J153" s="39"/>
      <c r="K153" s="39"/>
      <c r="L153" s="43"/>
      <c r="M153" s="211"/>
      <c r="N153" s="212"/>
      <c r="O153" s="83"/>
      <c r="P153" s="83"/>
      <c r="Q153" s="83"/>
      <c r="R153" s="83"/>
      <c r="S153" s="83"/>
      <c r="T153" s="84"/>
      <c r="U153" s="37"/>
      <c r="V153" s="37"/>
      <c r="W153" s="37"/>
      <c r="X153" s="37"/>
      <c r="Y153" s="37"/>
      <c r="Z153" s="37"/>
      <c r="AA153" s="37"/>
      <c r="AB153" s="37"/>
      <c r="AC153" s="37"/>
      <c r="AD153" s="37"/>
      <c r="AE153" s="37"/>
      <c r="AT153" s="16" t="s">
        <v>271</v>
      </c>
      <c r="AU153" s="16" t="s">
        <v>77</v>
      </c>
    </row>
    <row r="154" s="2" customFormat="1" ht="16.5" customHeight="1">
      <c r="A154" s="37"/>
      <c r="B154" s="38"/>
      <c r="C154" s="195" t="s">
        <v>323</v>
      </c>
      <c r="D154" s="195" t="s">
        <v>261</v>
      </c>
      <c r="E154" s="196" t="s">
        <v>3671</v>
      </c>
      <c r="F154" s="197" t="s">
        <v>669</v>
      </c>
      <c r="G154" s="198" t="s">
        <v>438</v>
      </c>
      <c r="H154" s="199">
        <v>8</v>
      </c>
      <c r="I154" s="200"/>
      <c r="J154" s="201">
        <f>ROUND(I154*H154,2)</f>
        <v>0</v>
      </c>
      <c r="K154" s="197" t="s">
        <v>19</v>
      </c>
      <c r="L154" s="43"/>
      <c r="M154" s="202" t="s">
        <v>19</v>
      </c>
      <c r="N154" s="203" t="s">
        <v>40</v>
      </c>
      <c r="O154" s="83"/>
      <c r="P154" s="204">
        <f>O154*H154</f>
        <v>0</v>
      </c>
      <c r="Q154" s="204">
        <v>0</v>
      </c>
      <c r="R154" s="204">
        <f>Q154*H154</f>
        <v>0</v>
      </c>
      <c r="S154" s="204">
        <v>0</v>
      </c>
      <c r="T154" s="205">
        <f>S154*H154</f>
        <v>0</v>
      </c>
      <c r="U154" s="37"/>
      <c r="V154" s="37"/>
      <c r="W154" s="37"/>
      <c r="X154" s="37"/>
      <c r="Y154" s="37"/>
      <c r="Z154" s="37"/>
      <c r="AA154" s="37"/>
      <c r="AB154" s="37"/>
      <c r="AC154" s="37"/>
      <c r="AD154" s="37"/>
      <c r="AE154" s="37"/>
      <c r="AR154" s="206" t="s">
        <v>266</v>
      </c>
      <c r="AT154" s="206" t="s">
        <v>261</v>
      </c>
      <c r="AU154" s="206" t="s">
        <v>77</v>
      </c>
      <c r="AY154" s="16" t="s">
        <v>260</v>
      </c>
      <c r="BE154" s="207">
        <f>IF(N154="základní",J154,0)</f>
        <v>0</v>
      </c>
      <c r="BF154" s="207">
        <f>IF(N154="snížená",J154,0)</f>
        <v>0</v>
      </c>
      <c r="BG154" s="207">
        <f>IF(N154="zákl. přenesená",J154,0)</f>
        <v>0</v>
      </c>
      <c r="BH154" s="207">
        <f>IF(N154="sníž. přenesená",J154,0)</f>
        <v>0</v>
      </c>
      <c r="BI154" s="207">
        <f>IF(N154="nulová",J154,0)</f>
        <v>0</v>
      </c>
      <c r="BJ154" s="16" t="s">
        <v>77</v>
      </c>
      <c r="BK154" s="207">
        <f>ROUND(I154*H154,2)</f>
        <v>0</v>
      </c>
      <c r="BL154" s="16" t="s">
        <v>266</v>
      </c>
      <c r="BM154" s="206" t="s">
        <v>380</v>
      </c>
    </row>
    <row r="155" s="2" customFormat="1">
      <c r="A155" s="37"/>
      <c r="B155" s="38"/>
      <c r="C155" s="39"/>
      <c r="D155" s="208" t="s">
        <v>267</v>
      </c>
      <c r="E155" s="39"/>
      <c r="F155" s="209" t="s">
        <v>669</v>
      </c>
      <c r="G155" s="39"/>
      <c r="H155" s="39"/>
      <c r="I155" s="210"/>
      <c r="J155" s="39"/>
      <c r="K155" s="39"/>
      <c r="L155" s="43"/>
      <c r="M155" s="211"/>
      <c r="N155" s="212"/>
      <c r="O155" s="83"/>
      <c r="P155" s="83"/>
      <c r="Q155" s="83"/>
      <c r="R155" s="83"/>
      <c r="S155" s="83"/>
      <c r="T155" s="84"/>
      <c r="U155" s="37"/>
      <c r="V155" s="37"/>
      <c r="W155" s="37"/>
      <c r="X155" s="37"/>
      <c r="Y155" s="37"/>
      <c r="Z155" s="37"/>
      <c r="AA155" s="37"/>
      <c r="AB155" s="37"/>
      <c r="AC155" s="37"/>
      <c r="AD155" s="37"/>
      <c r="AE155" s="37"/>
      <c r="AT155" s="16" t="s">
        <v>267</v>
      </c>
      <c r="AU155" s="16" t="s">
        <v>77</v>
      </c>
    </row>
    <row r="156" s="2" customFormat="1">
      <c r="A156" s="37"/>
      <c r="B156" s="38"/>
      <c r="C156" s="39"/>
      <c r="D156" s="208" t="s">
        <v>271</v>
      </c>
      <c r="E156" s="39"/>
      <c r="F156" s="213" t="s">
        <v>3672</v>
      </c>
      <c r="G156" s="39"/>
      <c r="H156" s="39"/>
      <c r="I156" s="210"/>
      <c r="J156" s="39"/>
      <c r="K156" s="39"/>
      <c r="L156" s="43"/>
      <c r="M156" s="224"/>
      <c r="N156" s="225"/>
      <c r="O156" s="226"/>
      <c r="P156" s="226"/>
      <c r="Q156" s="226"/>
      <c r="R156" s="226"/>
      <c r="S156" s="226"/>
      <c r="T156" s="227"/>
      <c r="U156" s="37"/>
      <c r="V156" s="37"/>
      <c r="W156" s="37"/>
      <c r="X156" s="37"/>
      <c r="Y156" s="37"/>
      <c r="Z156" s="37"/>
      <c r="AA156" s="37"/>
      <c r="AB156" s="37"/>
      <c r="AC156" s="37"/>
      <c r="AD156" s="37"/>
      <c r="AE156" s="37"/>
      <c r="AT156" s="16" t="s">
        <v>271</v>
      </c>
      <c r="AU156" s="16" t="s">
        <v>77</v>
      </c>
    </row>
    <row r="157" s="2" customFormat="1" ht="6.96" customHeight="1">
      <c r="A157" s="37"/>
      <c r="B157" s="58"/>
      <c r="C157" s="59"/>
      <c r="D157" s="59"/>
      <c r="E157" s="59"/>
      <c r="F157" s="59"/>
      <c r="G157" s="59"/>
      <c r="H157" s="59"/>
      <c r="I157" s="59"/>
      <c r="J157" s="59"/>
      <c r="K157" s="59"/>
      <c r="L157" s="43"/>
      <c r="M157" s="37"/>
      <c r="O157" s="37"/>
      <c r="P157" s="37"/>
      <c r="Q157" s="37"/>
      <c r="R157" s="37"/>
      <c r="S157" s="37"/>
      <c r="T157" s="37"/>
      <c r="U157" s="37"/>
      <c r="V157" s="37"/>
      <c r="W157" s="37"/>
      <c r="X157" s="37"/>
      <c r="Y157" s="37"/>
      <c r="Z157" s="37"/>
      <c r="AA157" s="37"/>
      <c r="AB157" s="37"/>
      <c r="AC157" s="37"/>
      <c r="AD157" s="37"/>
      <c r="AE157" s="37"/>
    </row>
  </sheetData>
  <sheetProtection sheet="1" autoFilter="0" formatColumns="0" formatRows="0" objects="1" scenarios="1" spinCount="100000" saltValue="XLZ06fXiQKQqxs24xhZPT/vUnw4dInLXFbzvZEpu4nQ3kliJE8y9bmJ0723P1xoqK1XPMvjRI8KfXvnSEqWbgQ==" hashValue="+0ZVnHnY7sCuZBS5++6zsob9dsVoz5EviHUtUkGQolMnXLAigLmwu+EJTYaExbrBAhluCSzJrLtend2D52Hc0Q==" algorithmName="SHA-512" password="D0DA"/>
  <autoFilter ref="C80:K156"/>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175</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3673</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ROUND(J81,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ROUND((SUM(BE81:BE222)),  2)</f>
        <v>0</v>
      </c>
      <c r="G33" s="37"/>
      <c r="H33" s="37"/>
      <c r="I33" s="147">
        <v>0.20999999999999999</v>
      </c>
      <c r="J33" s="146">
        <f>ROUND(((SUM(BE81:BE222))*I33),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ROUND((SUM(BF81:BF222)),  2)</f>
        <v>0</v>
      </c>
      <c r="G34" s="37"/>
      <c r="H34" s="37"/>
      <c r="I34" s="147">
        <v>0.14999999999999999</v>
      </c>
      <c r="J34" s="146">
        <f>ROUND(((SUM(BF81:BF222))*I34),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ROUND((SUM(BG81:BG222)),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ROUND((SUM(BH81:BH222)),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ROUND((SUM(BI81:BI222)),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03-36-02 - Zast. Desná - Riedlova vila, osvětlení</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J81</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767</v>
      </c>
      <c r="E60" s="167"/>
      <c r="F60" s="167"/>
      <c r="G60" s="167"/>
      <c r="H60" s="167"/>
      <c r="I60" s="167"/>
      <c r="J60" s="168">
        <f>J82</f>
        <v>0</v>
      </c>
      <c r="K60" s="165"/>
      <c r="L60" s="169"/>
      <c r="S60" s="9"/>
      <c r="T60" s="9"/>
      <c r="U60" s="9"/>
      <c r="V60" s="9"/>
      <c r="W60" s="9"/>
      <c r="X60" s="9"/>
      <c r="Y60" s="9"/>
      <c r="Z60" s="9"/>
      <c r="AA60" s="9"/>
      <c r="AB60" s="9"/>
      <c r="AC60" s="9"/>
      <c r="AD60" s="9"/>
      <c r="AE60" s="9"/>
    </row>
    <row r="61" s="9" customFormat="1" ht="24.96" customHeight="1">
      <c r="A61" s="9"/>
      <c r="B61" s="164"/>
      <c r="C61" s="165"/>
      <c r="D61" s="166" t="s">
        <v>768</v>
      </c>
      <c r="E61" s="167"/>
      <c r="F61" s="167"/>
      <c r="G61" s="167"/>
      <c r="H61" s="167"/>
      <c r="I61" s="167"/>
      <c r="J61" s="168">
        <f>J155</f>
        <v>0</v>
      </c>
      <c r="K61" s="165"/>
      <c r="L61" s="169"/>
      <c r="S61" s="9"/>
      <c r="T61" s="9"/>
      <c r="U61" s="9"/>
      <c r="V61" s="9"/>
      <c r="W61" s="9"/>
      <c r="X61" s="9"/>
      <c r="Y61" s="9"/>
      <c r="Z61" s="9"/>
      <c r="AA61" s="9"/>
      <c r="AB61" s="9"/>
      <c r="AC61" s="9"/>
      <c r="AD61" s="9"/>
      <c r="AE61" s="9"/>
    </row>
    <row r="62" s="2" customFormat="1" ht="21.84" customHeight="1">
      <c r="A62" s="37"/>
      <c r="B62" s="38"/>
      <c r="C62" s="39"/>
      <c r="D62" s="39"/>
      <c r="E62" s="39"/>
      <c r="F62" s="39"/>
      <c r="G62" s="39"/>
      <c r="H62" s="39"/>
      <c r="I62" s="39"/>
      <c r="J62" s="39"/>
      <c r="K62" s="39"/>
      <c r="L62" s="133"/>
      <c r="S62" s="37"/>
      <c r="T62" s="37"/>
      <c r="U62" s="37"/>
      <c r="V62" s="37"/>
      <c r="W62" s="37"/>
      <c r="X62" s="37"/>
      <c r="Y62" s="37"/>
      <c r="Z62" s="37"/>
      <c r="AA62" s="37"/>
      <c r="AB62" s="37"/>
      <c r="AC62" s="37"/>
      <c r="AD62" s="37"/>
      <c r="AE62" s="37"/>
    </row>
    <row r="63" s="2" customFormat="1" ht="6.96" customHeight="1">
      <c r="A63" s="37"/>
      <c r="B63" s="58"/>
      <c r="C63" s="59"/>
      <c r="D63" s="59"/>
      <c r="E63" s="59"/>
      <c r="F63" s="59"/>
      <c r="G63" s="59"/>
      <c r="H63" s="59"/>
      <c r="I63" s="59"/>
      <c r="J63" s="59"/>
      <c r="K63" s="59"/>
      <c r="L63" s="133"/>
      <c r="S63" s="37"/>
      <c r="T63" s="37"/>
      <c r="U63" s="37"/>
      <c r="V63" s="37"/>
      <c r="W63" s="37"/>
      <c r="X63" s="37"/>
      <c r="Y63" s="37"/>
      <c r="Z63" s="37"/>
      <c r="AA63" s="37"/>
      <c r="AB63" s="37"/>
      <c r="AC63" s="37"/>
      <c r="AD63" s="37"/>
      <c r="AE63" s="37"/>
    </row>
    <row r="67" s="2" customFormat="1" ht="6.96" customHeight="1">
      <c r="A67" s="37"/>
      <c r="B67" s="60"/>
      <c r="C67" s="61"/>
      <c r="D67" s="61"/>
      <c r="E67" s="61"/>
      <c r="F67" s="61"/>
      <c r="G67" s="61"/>
      <c r="H67" s="61"/>
      <c r="I67" s="61"/>
      <c r="J67" s="61"/>
      <c r="K67" s="61"/>
      <c r="L67" s="133"/>
      <c r="S67" s="37"/>
      <c r="T67" s="37"/>
      <c r="U67" s="37"/>
      <c r="V67" s="37"/>
      <c r="W67" s="37"/>
      <c r="X67" s="37"/>
      <c r="Y67" s="37"/>
      <c r="Z67" s="37"/>
      <c r="AA67" s="37"/>
      <c r="AB67" s="37"/>
      <c r="AC67" s="37"/>
      <c r="AD67" s="37"/>
      <c r="AE67" s="37"/>
    </row>
    <row r="68" s="2" customFormat="1" ht="24.96" customHeight="1">
      <c r="A68" s="37"/>
      <c r="B68" s="38"/>
      <c r="C68" s="22" t="s">
        <v>245</v>
      </c>
      <c r="D68" s="39"/>
      <c r="E68" s="39"/>
      <c r="F68" s="39"/>
      <c r="G68" s="39"/>
      <c r="H68" s="39"/>
      <c r="I68" s="39"/>
      <c r="J68" s="39"/>
      <c r="K68" s="39"/>
      <c r="L68" s="133"/>
      <c r="S68" s="37"/>
      <c r="T68" s="37"/>
      <c r="U68" s="37"/>
      <c r="V68" s="37"/>
      <c r="W68" s="37"/>
      <c r="X68" s="37"/>
      <c r="Y68" s="37"/>
      <c r="Z68" s="37"/>
      <c r="AA68" s="37"/>
      <c r="AB68" s="37"/>
      <c r="AC68" s="37"/>
      <c r="AD68" s="37"/>
      <c r="AE68" s="37"/>
    </row>
    <row r="69" s="2" customFormat="1" ht="6.96" customHeight="1">
      <c r="A69" s="37"/>
      <c r="B69" s="38"/>
      <c r="C69" s="39"/>
      <c r="D69" s="39"/>
      <c r="E69" s="39"/>
      <c r="F69" s="39"/>
      <c r="G69" s="39"/>
      <c r="H69" s="39"/>
      <c r="I69" s="39"/>
      <c r="J69" s="39"/>
      <c r="K69" s="39"/>
      <c r="L69" s="133"/>
      <c r="S69" s="37"/>
      <c r="T69" s="37"/>
      <c r="U69" s="37"/>
      <c r="V69" s="37"/>
      <c r="W69" s="37"/>
      <c r="X69" s="37"/>
      <c r="Y69" s="37"/>
      <c r="Z69" s="37"/>
      <c r="AA69" s="37"/>
      <c r="AB69" s="37"/>
      <c r="AC69" s="37"/>
      <c r="AD69" s="37"/>
      <c r="AE69" s="37"/>
    </row>
    <row r="70" s="2" customFormat="1" ht="12" customHeight="1">
      <c r="A70" s="37"/>
      <c r="B70" s="38"/>
      <c r="C70" s="31" t="s">
        <v>16</v>
      </c>
      <c r="D70" s="39"/>
      <c r="E70" s="39"/>
      <c r="F70" s="39"/>
      <c r="G70" s="39"/>
      <c r="H70" s="39"/>
      <c r="I70" s="39"/>
      <c r="J70" s="39"/>
      <c r="K70" s="39"/>
      <c r="L70" s="133"/>
      <c r="S70" s="37"/>
      <c r="T70" s="37"/>
      <c r="U70" s="37"/>
      <c r="V70" s="37"/>
      <c r="W70" s="37"/>
      <c r="X70" s="37"/>
      <c r="Y70" s="37"/>
      <c r="Z70" s="37"/>
      <c r="AA70" s="37"/>
      <c r="AB70" s="37"/>
      <c r="AC70" s="37"/>
      <c r="AD70" s="37"/>
      <c r="AE70" s="37"/>
    </row>
    <row r="71" s="2" customFormat="1" ht="16.5" customHeight="1">
      <c r="A71" s="37"/>
      <c r="B71" s="38"/>
      <c r="C71" s="39"/>
      <c r="D71" s="39"/>
      <c r="E71" s="159" t="str">
        <f>E7</f>
        <v>Oprava trati v úseku Tanvald - Kořenov</v>
      </c>
      <c r="F71" s="31"/>
      <c r="G71" s="31"/>
      <c r="H71" s="31"/>
      <c r="I71" s="39"/>
      <c r="J71" s="39"/>
      <c r="K71" s="39"/>
      <c r="L71" s="133"/>
      <c r="S71" s="37"/>
      <c r="T71" s="37"/>
      <c r="U71" s="37"/>
      <c r="V71" s="37"/>
      <c r="W71" s="37"/>
      <c r="X71" s="37"/>
      <c r="Y71" s="37"/>
      <c r="Z71" s="37"/>
      <c r="AA71" s="37"/>
      <c r="AB71" s="37"/>
      <c r="AC71" s="37"/>
      <c r="AD71" s="37"/>
      <c r="AE71" s="37"/>
    </row>
    <row r="72" s="2" customFormat="1" ht="12" customHeight="1">
      <c r="A72" s="37"/>
      <c r="B72" s="38"/>
      <c r="C72" s="31" t="s">
        <v>237</v>
      </c>
      <c r="D72" s="39"/>
      <c r="E72" s="39"/>
      <c r="F72" s="39"/>
      <c r="G72" s="39"/>
      <c r="H72" s="39"/>
      <c r="I72" s="39"/>
      <c r="J72" s="39"/>
      <c r="K72" s="39"/>
      <c r="L72" s="133"/>
      <c r="S72" s="37"/>
      <c r="T72" s="37"/>
      <c r="U72" s="37"/>
      <c r="V72" s="37"/>
      <c r="W72" s="37"/>
      <c r="X72" s="37"/>
      <c r="Y72" s="37"/>
      <c r="Z72" s="37"/>
      <c r="AA72" s="37"/>
      <c r="AB72" s="37"/>
      <c r="AC72" s="37"/>
      <c r="AD72" s="37"/>
      <c r="AE72" s="37"/>
    </row>
    <row r="73" s="2" customFormat="1" ht="16.5" customHeight="1">
      <c r="A73" s="37"/>
      <c r="B73" s="38"/>
      <c r="C73" s="39"/>
      <c r="D73" s="39"/>
      <c r="E73" s="68" t="str">
        <f>E9</f>
        <v>SO 03-36-02 - Zast. Desná - Riedlova vila, osvětlení</v>
      </c>
      <c r="F73" s="39"/>
      <c r="G73" s="39"/>
      <c r="H73" s="39"/>
      <c r="I73" s="39"/>
      <c r="J73" s="39"/>
      <c r="K73" s="39"/>
      <c r="L73" s="133"/>
      <c r="S73" s="37"/>
      <c r="T73" s="37"/>
      <c r="U73" s="37"/>
      <c r="V73" s="37"/>
      <c r="W73" s="37"/>
      <c r="X73" s="37"/>
      <c r="Y73" s="37"/>
      <c r="Z73" s="37"/>
      <c r="AA73" s="37"/>
      <c r="AB73" s="37"/>
      <c r="AC73" s="37"/>
      <c r="AD73" s="37"/>
      <c r="AE73" s="37"/>
    </row>
    <row r="74" s="2" customFormat="1" ht="6.96" customHeight="1">
      <c r="A74" s="37"/>
      <c r="B74" s="38"/>
      <c r="C74" s="39"/>
      <c r="D74" s="39"/>
      <c r="E74" s="39"/>
      <c r="F74" s="39"/>
      <c r="G74" s="39"/>
      <c r="H74" s="39"/>
      <c r="I74" s="39"/>
      <c r="J74" s="39"/>
      <c r="K74" s="39"/>
      <c r="L74" s="133"/>
      <c r="S74" s="37"/>
      <c r="T74" s="37"/>
      <c r="U74" s="37"/>
      <c r="V74" s="37"/>
      <c r="W74" s="37"/>
      <c r="X74" s="37"/>
      <c r="Y74" s="37"/>
      <c r="Z74" s="37"/>
      <c r="AA74" s="37"/>
      <c r="AB74" s="37"/>
      <c r="AC74" s="37"/>
      <c r="AD74" s="37"/>
      <c r="AE74" s="37"/>
    </row>
    <row r="75" s="2" customFormat="1" ht="12" customHeight="1">
      <c r="A75" s="37"/>
      <c r="B75" s="38"/>
      <c r="C75" s="31" t="s">
        <v>21</v>
      </c>
      <c r="D75" s="39"/>
      <c r="E75" s="39"/>
      <c r="F75" s="26" t="str">
        <f>F12</f>
        <v xml:space="preserve"> </v>
      </c>
      <c r="G75" s="39"/>
      <c r="H75" s="39"/>
      <c r="I75" s="31" t="s">
        <v>23</v>
      </c>
      <c r="J75" s="71" t="str">
        <f>IF(J12="","",J12)</f>
        <v>14. 6. 2023</v>
      </c>
      <c r="K75" s="39"/>
      <c r="L75" s="133"/>
      <c r="S75" s="37"/>
      <c r="T75" s="37"/>
      <c r="U75" s="37"/>
      <c r="V75" s="37"/>
      <c r="W75" s="37"/>
      <c r="X75" s="37"/>
      <c r="Y75" s="37"/>
      <c r="Z75" s="37"/>
      <c r="AA75" s="37"/>
      <c r="AB75" s="37"/>
      <c r="AC75" s="37"/>
      <c r="AD75" s="37"/>
      <c r="AE75" s="37"/>
    </row>
    <row r="76" s="2" customFormat="1" ht="6.96" customHeight="1">
      <c r="A76" s="37"/>
      <c r="B76" s="38"/>
      <c r="C76" s="39"/>
      <c r="D76" s="39"/>
      <c r="E76" s="39"/>
      <c r="F76" s="39"/>
      <c r="G76" s="39"/>
      <c r="H76" s="39"/>
      <c r="I76" s="39"/>
      <c r="J76" s="39"/>
      <c r="K76" s="39"/>
      <c r="L76" s="133"/>
      <c r="S76" s="37"/>
      <c r="T76" s="37"/>
      <c r="U76" s="37"/>
      <c r="V76" s="37"/>
      <c r="W76" s="37"/>
      <c r="X76" s="37"/>
      <c r="Y76" s="37"/>
      <c r="Z76" s="37"/>
      <c r="AA76" s="37"/>
      <c r="AB76" s="37"/>
      <c r="AC76" s="37"/>
      <c r="AD76" s="37"/>
      <c r="AE76" s="37"/>
    </row>
    <row r="77" s="2" customFormat="1" ht="15.15" customHeight="1">
      <c r="A77" s="37"/>
      <c r="B77" s="38"/>
      <c r="C77" s="31" t="s">
        <v>25</v>
      </c>
      <c r="D77" s="39"/>
      <c r="E77" s="39"/>
      <c r="F77" s="26" t="str">
        <f>E15</f>
        <v xml:space="preserve"> </v>
      </c>
      <c r="G77" s="39"/>
      <c r="H77" s="39"/>
      <c r="I77" s="31" t="s">
        <v>30</v>
      </c>
      <c r="J77" s="35" t="str">
        <f>E21</f>
        <v xml:space="preserve"> </v>
      </c>
      <c r="K77" s="39"/>
      <c r="L77" s="133"/>
      <c r="S77" s="37"/>
      <c r="T77" s="37"/>
      <c r="U77" s="37"/>
      <c r="V77" s="37"/>
      <c r="W77" s="37"/>
      <c r="X77" s="37"/>
      <c r="Y77" s="37"/>
      <c r="Z77" s="37"/>
      <c r="AA77" s="37"/>
      <c r="AB77" s="37"/>
      <c r="AC77" s="37"/>
      <c r="AD77" s="37"/>
      <c r="AE77" s="37"/>
    </row>
    <row r="78" s="2" customFormat="1" ht="15.15" customHeight="1">
      <c r="A78" s="37"/>
      <c r="B78" s="38"/>
      <c r="C78" s="31" t="s">
        <v>28</v>
      </c>
      <c r="D78" s="39"/>
      <c r="E78" s="39"/>
      <c r="F78" s="26" t="str">
        <f>IF(E18="","",E18)</f>
        <v>Vyplň údaj</v>
      </c>
      <c r="G78" s="39"/>
      <c r="H78" s="39"/>
      <c r="I78" s="31" t="s">
        <v>32</v>
      </c>
      <c r="J78" s="35" t="str">
        <f>E24</f>
        <v xml:space="preserve"> </v>
      </c>
      <c r="K78" s="39"/>
      <c r="L78" s="133"/>
      <c r="S78" s="37"/>
      <c r="T78" s="37"/>
      <c r="U78" s="37"/>
      <c r="V78" s="37"/>
      <c r="W78" s="37"/>
      <c r="X78" s="37"/>
      <c r="Y78" s="37"/>
      <c r="Z78" s="37"/>
      <c r="AA78" s="37"/>
      <c r="AB78" s="37"/>
      <c r="AC78" s="37"/>
      <c r="AD78" s="37"/>
      <c r="AE78" s="37"/>
    </row>
    <row r="79" s="2" customFormat="1" ht="10.32" customHeight="1">
      <c r="A79" s="37"/>
      <c r="B79" s="38"/>
      <c r="C79" s="39"/>
      <c r="D79" s="39"/>
      <c r="E79" s="39"/>
      <c r="F79" s="39"/>
      <c r="G79" s="39"/>
      <c r="H79" s="39"/>
      <c r="I79" s="39"/>
      <c r="J79" s="39"/>
      <c r="K79" s="39"/>
      <c r="L79" s="133"/>
      <c r="S79" s="37"/>
      <c r="T79" s="37"/>
      <c r="U79" s="37"/>
      <c r="V79" s="37"/>
      <c r="W79" s="37"/>
      <c r="X79" s="37"/>
      <c r="Y79" s="37"/>
      <c r="Z79" s="37"/>
      <c r="AA79" s="37"/>
      <c r="AB79" s="37"/>
      <c r="AC79" s="37"/>
      <c r="AD79" s="37"/>
      <c r="AE79" s="37"/>
    </row>
    <row r="80" s="10" customFormat="1" ht="29.28" customHeight="1">
      <c r="A80" s="170"/>
      <c r="B80" s="171"/>
      <c r="C80" s="172" t="s">
        <v>246</v>
      </c>
      <c r="D80" s="173" t="s">
        <v>54</v>
      </c>
      <c r="E80" s="173" t="s">
        <v>50</v>
      </c>
      <c r="F80" s="173" t="s">
        <v>51</v>
      </c>
      <c r="G80" s="173" t="s">
        <v>247</v>
      </c>
      <c r="H80" s="173" t="s">
        <v>248</v>
      </c>
      <c r="I80" s="173" t="s">
        <v>249</v>
      </c>
      <c r="J80" s="173" t="s">
        <v>241</v>
      </c>
      <c r="K80" s="174" t="s">
        <v>250</v>
      </c>
      <c r="L80" s="175"/>
      <c r="M80" s="91" t="s">
        <v>19</v>
      </c>
      <c r="N80" s="92" t="s">
        <v>39</v>
      </c>
      <c r="O80" s="92" t="s">
        <v>251</v>
      </c>
      <c r="P80" s="92" t="s">
        <v>252</v>
      </c>
      <c r="Q80" s="92" t="s">
        <v>253</v>
      </c>
      <c r="R80" s="92" t="s">
        <v>254</v>
      </c>
      <c r="S80" s="92" t="s">
        <v>255</v>
      </c>
      <c r="T80" s="93" t="s">
        <v>256</v>
      </c>
      <c r="U80" s="170"/>
      <c r="V80" s="170"/>
      <c r="W80" s="170"/>
      <c r="X80" s="170"/>
      <c r="Y80" s="170"/>
      <c r="Z80" s="170"/>
      <c r="AA80" s="170"/>
      <c r="AB80" s="170"/>
      <c r="AC80" s="170"/>
      <c r="AD80" s="170"/>
      <c r="AE80" s="170"/>
    </row>
    <row r="81" s="2" customFormat="1" ht="22.8" customHeight="1">
      <c r="A81" s="37"/>
      <c r="B81" s="38"/>
      <c r="C81" s="98" t="s">
        <v>257</v>
      </c>
      <c r="D81" s="39"/>
      <c r="E81" s="39"/>
      <c r="F81" s="39"/>
      <c r="G81" s="39"/>
      <c r="H81" s="39"/>
      <c r="I81" s="39"/>
      <c r="J81" s="176">
        <f>BK81</f>
        <v>0</v>
      </c>
      <c r="K81" s="39"/>
      <c r="L81" s="43"/>
      <c r="M81" s="94"/>
      <c r="N81" s="177"/>
      <c r="O81" s="95"/>
      <c r="P81" s="178">
        <f>P82+P155</f>
        <v>0</v>
      </c>
      <c r="Q81" s="95"/>
      <c r="R81" s="178">
        <f>R82+R155</f>
        <v>0</v>
      </c>
      <c r="S81" s="95"/>
      <c r="T81" s="179">
        <f>T82+T155</f>
        <v>0</v>
      </c>
      <c r="U81" s="37"/>
      <c r="V81" s="37"/>
      <c r="W81" s="37"/>
      <c r="X81" s="37"/>
      <c r="Y81" s="37"/>
      <c r="Z81" s="37"/>
      <c r="AA81" s="37"/>
      <c r="AB81" s="37"/>
      <c r="AC81" s="37"/>
      <c r="AD81" s="37"/>
      <c r="AE81" s="37"/>
      <c r="AT81" s="16" t="s">
        <v>68</v>
      </c>
      <c r="AU81" s="16" t="s">
        <v>242</v>
      </c>
      <c r="BK81" s="180">
        <f>BK82+BK155</f>
        <v>0</v>
      </c>
    </row>
    <row r="82" s="11" customFormat="1" ht="25.92" customHeight="1">
      <c r="A82" s="11"/>
      <c r="B82" s="181"/>
      <c r="C82" s="182"/>
      <c r="D82" s="183" t="s">
        <v>68</v>
      </c>
      <c r="E82" s="184" t="s">
        <v>77</v>
      </c>
      <c r="F82" s="184" t="s">
        <v>769</v>
      </c>
      <c r="G82" s="182"/>
      <c r="H82" s="182"/>
      <c r="I82" s="185"/>
      <c r="J82" s="186">
        <f>BK82</f>
        <v>0</v>
      </c>
      <c r="K82" s="182"/>
      <c r="L82" s="187"/>
      <c r="M82" s="188"/>
      <c r="N82" s="189"/>
      <c r="O82" s="189"/>
      <c r="P82" s="190">
        <f>SUM(P83:P154)</f>
        <v>0</v>
      </c>
      <c r="Q82" s="189"/>
      <c r="R82" s="190">
        <f>SUM(R83:R154)</f>
        <v>0</v>
      </c>
      <c r="S82" s="189"/>
      <c r="T82" s="191">
        <f>SUM(T83:T154)</f>
        <v>0</v>
      </c>
      <c r="U82" s="11"/>
      <c r="V82" s="11"/>
      <c r="W82" s="11"/>
      <c r="X82" s="11"/>
      <c r="Y82" s="11"/>
      <c r="Z82" s="11"/>
      <c r="AA82" s="11"/>
      <c r="AB82" s="11"/>
      <c r="AC82" s="11"/>
      <c r="AD82" s="11"/>
      <c r="AE82" s="11"/>
      <c r="AR82" s="192" t="s">
        <v>77</v>
      </c>
      <c r="AT82" s="193" t="s">
        <v>68</v>
      </c>
      <c r="AU82" s="193" t="s">
        <v>69</v>
      </c>
      <c r="AY82" s="192" t="s">
        <v>260</v>
      </c>
      <c r="BK82" s="194">
        <f>SUM(BK83:BK154)</f>
        <v>0</v>
      </c>
    </row>
    <row r="83" s="2" customFormat="1" ht="16.5" customHeight="1">
      <c r="A83" s="37"/>
      <c r="B83" s="38"/>
      <c r="C83" s="214" t="s">
        <v>77</v>
      </c>
      <c r="D83" s="214" t="s">
        <v>275</v>
      </c>
      <c r="E83" s="215" t="s">
        <v>2972</v>
      </c>
      <c r="F83" s="216" t="s">
        <v>2973</v>
      </c>
      <c r="G83" s="217" t="s">
        <v>365</v>
      </c>
      <c r="H83" s="218">
        <v>1</v>
      </c>
      <c r="I83" s="219"/>
      <c r="J83" s="220">
        <f>ROUND(I83*H83,2)</f>
        <v>0</v>
      </c>
      <c r="K83" s="216" t="s">
        <v>265</v>
      </c>
      <c r="L83" s="221"/>
      <c r="M83" s="222" t="s">
        <v>19</v>
      </c>
      <c r="N83" s="223" t="s">
        <v>40</v>
      </c>
      <c r="O83" s="83"/>
      <c r="P83" s="204">
        <f>O83*H83</f>
        <v>0</v>
      </c>
      <c r="Q83" s="204">
        <v>0</v>
      </c>
      <c r="R83" s="204">
        <f>Q83*H83</f>
        <v>0</v>
      </c>
      <c r="S83" s="204">
        <v>0</v>
      </c>
      <c r="T83" s="205">
        <f>S83*H83</f>
        <v>0</v>
      </c>
      <c r="U83" s="37"/>
      <c r="V83" s="37"/>
      <c r="W83" s="37"/>
      <c r="X83" s="37"/>
      <c r="Y83" s="37"/>
      <c r="Z83" s="37"/>
      <c r="AA83" s="37"/>
      <c r="AB83" s="37"/>
      <c r="AC83" s="37"/>
      <c r="AD83" s="37"/>
      <c r="AE83" s="37"/>
      <c r="AR83" s="206" t="s">
        <v>279</v>
      </c>
      <c r="AT83" s="206" t="s">
        <v>275</v>
      </c>
      <c r="AU83" s="206" t="s">
        <v>77</v>
      </c>
      <c r="AY83" s="16" t="s">
        <v>260</v>
      </c>
      <c r="BE83" s="207">
        <f>IF(N83="základní",J83,0)</f>
        <v>0</v>
      </c>
      <c r="BF83" s="207">
        <f>IF(N83="snížená",J83,0)</f>
        <v>0</v>
      </c>
      <c r="BG83" s="207">
        <f>IF(N83="zákl. přenesená",J83,0)</f>
        <v>0</v>
      </c>
      <c r="BH83" s="207">
        <f>IF(N83="sníž. přenesená",J83,0)</f>
        <v>0</v>
      </c>
      <c r="BI83" s="207">
        <f>IF(N83="nulová",J83,0)</f>
        <v>0</v>
      </c>
      <c r="BJ83" s="16" t="s">
        <v>77</v>
      </c>
      <c r="BK83" s="207">
        <f>ROUND(I83*H83,2)</f>
        <v>0</v>
      </c>
      <c r="BL83" s="16" t="s">
        <v>266</v>
      </c>
      <c r="BM83" s="206" t="s">
        <v>79</v>
      </c>
    </row>
    <row r="84" s="2" customFormat="1">
      <c r="A84" s="37"/>
      <c r="B84" s="38"/>
      <c r="C84" s="39"/>
      <c r="D84" s="208" t="s">
        <v>267</v>
      </c>
      <c r="E84" s="39"/>
      <c r="F84" s="209" t="s">
        <v>2973</v>
      </c>
      <c r="G84" s="39"/>
      <c r="H84" s="39"/>
      <c r="I84" s="210"/>
      <c r="J84" s="39"/>
      <c r="K84" s="39"/>
      <c r="L84" s="43"/>
      <c r="M84" s="211"/>
      <c r="N84" s="212"/>
      <c r="O84" s="83"/>
      <c r="P84" s="83"/>
      <c r="Q84" s="83"/>
      <c r="R84" s="83"/>
      <c r="S84" s="83"/>
      <c r="T84" s="84"/>
      <c r="U84" s="37"/>
      <c r="V84" s="37"/>
      <c r="W84" s="37"/>
      <c r="X84" s="37"/>
      <c r="Y84" s="37"/>
      <c r="Z84" s="37"/>
      <c r="AA84" s="37"/>
      <c r="AB84" s="37"/>
      <c r="AC84" s="37"/>
      <c r="AD84" s="37"/>
      <c r="AE84" s="37"/>
      <c r="AT84" s="16" t="s">
        <v>267</v>
      </c>
      <c r="AU84" s="16" t="s">
        <v>77</v>
      </c>
    </row>
    <row r="85" s="2" customFormat="1">
      <c r="A85" s="37"/>
      <c r="B85" s="38"/>
      <c r="C85" s="39"/>
      <c r="D85" s="208" t="s">
        <v>271</v>
      </c>
      <c r="E85" s="39"/>
      <c r="F85" s="213" t="s">
        <v>309</v>
      </c>
      <c r="G85" s="39"/>
      <c r="H85" s="39"/>
      <c r="I85" s="210"/>
      <c r="J85" s="39"/>
      <c r="K85" s="39"/>
      <c r="L85" s="43"/>
      <c r="M85" s="211"/>
      <c r="N85" s="212"/>
      <c r="O85" s="83"/>
      <c r="P85" s="83"/>
      <c r="Q85" s="83"/>
      <c r="R85" s="83"/>
      <c r="S85" s="83"/>
      <c r="T85" s="84"/>
      <c r="U85" s="37"/>
      <c r="V85" s="37"/>
      <c r="W85" s="37"/>
      <c r="X85" s="37"/>
      <c r="Y85" s="37"/>
      <c r="Z85" s="37"/>
      <c r="AA85" s="37"/>
      <c r="AB85" s="37"/>
      <c r="AC85" s="37"/>
      <c r="AD85" s="37"/>
      <c r="AE85" s="37"/>
      <c r="AT85" s="16" t="s">
        <v>271</v>
      </c>
      <c r="AU85" s="16" t="s">
        <v>77</v>
      </c>
    </row>
    <row r="86" s="2" customFormat="1" ht="21.75" customHeight="1">
      <c r="A86" s="37"/>
      <c r="B86" s="38"/>
      <c r="C86" s="214" t="s">
        <v>79</v>
      </c>
      <c r="D86" s="214" t="s">
        <v>275</v>
      </c>
      <c r="E86" s="215" t="s">
        <v>3089</v>
      </c>
      <c r="F86" s="216" t="s">
        <v>3090</v>
      </c>
      <c r="G86" s="217" t="s">
        <v>365</v>
      </c>
      <c r="H86" s="218">
        <v>1</v>
      </c>
      <c r="I86" s="219"/>
      <c r="J86" s="220">
        <f>ROUND(I86*H86,2)</f>
        <v>0</v>
      </c>
      <c r="K86" s="216" t="s">
        <v>265</v>
      </c>
      <c r="L86" s="221"/>
      <c r="M86" s="222" t="s">
        <v>19</v>
      </c>
      <c r="N86" s="223" t="s">
        <v>40</v>
      </c>
      <c r="O86" s="83"/>
      <c r="P86" s="204">
        <f>O86*H86</f>
        <v>0</v>
      </c>
      <c r="Q86" s="204">
        <v>0</v>
      </c>
      <c r="R86" s="204">
        <f>Q86*H86</f>
        <v>0</v>
      </c>
      <c r="S86" s="204">
        <v>0</v>
      </c>
      <c r="T86" s="205">
        <f>S86*H86</f>
        <v>0</v>
      </c>
      <c r="U86" s="37"/>
      <c r="V86" s="37"/>
      <c r="W86" s="37"/>
      <c r="X86" s="37"/>
      <c r="Y86" s="37"/>
      <c r="Z86" s="37"/>
      <c r="AA86" s="37"/>
      <c r="AB86" s="37"/>
      <c r="AC86" s="37"/>
      <c r="AD86" s="37"/>
      <c r="AE86" s="37"/>
      <c r="AR86" s="206" t="s">
        <v>279</v>
      </c>
      <c r="AT86" s="206" t="s">
        <v>275</v>
      </c>
      <c r="AU86" s="206" t="s">
        <v>77</v>
      </c>
      <c r="AY86" s="16" t="s">
        <v>260</v>
      </c>
      <c r="BE86" s="207">
        <f>IF(N86="základní",J86,0)</f>
        <v>0</v>
      </c>
      <c r="BF86" s="207">
        <f>IF(N86="snížená",J86,0)</f>
        <v>0</v>
      </c>
      <c r="BG86" s="207">
        <f>IF(N86="zákl. přenesená",J86,0)</f>
        <v>0</v>
      </c>
      <c r="BH86" s="207">
        <f>IF(N86="sníž. přenesená",J86,0)</f>
        <v>0</v>
      </c>
      <c r="BI86" s="207">
        <f>IF(N86="nulová",J86,0)</f>
        <v>0</v>
      </c>
      <c r="BJ86" s="16" t="s">
        <v>77</v>
      </c>
      <c r="BK86" s="207">
        <f>ROUND(I86*H86,2)</f>
        <v>0</v>
      </c>
      <c r="BL86" s="16" t="s">
        <v>266</v>
      </c>
      <c r="BM86" s="206" t="s">
        <v>266</v>
      </c>
    </row>
    <row r="87" s="2" customFormat="1">
      <c r="A87" s="37"/>
      <c r="B87" s="38"/>
      <c r="C87" s="39"/>
      <c r="D87" s="208" t="s">
        <v>267</v>
      </c>
      <c r="E87" s="39"/>
      <c r="F87" s="209" t="s">
        <v>3090</v>
      </c>
      <c r="G87" s="39"/>
      <c r="H87" s="39"/>
      <c r="I87" s="210"/>
      <c r="J87" s="39"/>
      <c r="K87" s="39"/>
      <c r="L87" s="43"/>
      <c r="M87" s="211"/>
      <c r="N87" s="212"/>
      <c r="O87" s="83"/>
      <c r="P87" s="83"/>
      <c r="Q87" s="83"/>
      <c r="R87" s="83"/>
      <c r="S87" s="83"/>
      <c r="T87" s="84"/>
      <c r="U87" s="37"/>
      <c r="V87" s="37"/>
      <c r="W87" s="37"/>
      <c r="X87" s="37"/>
      <c r="Y87" s="37"/>
      <c r="Z87" s="37"/>
      <c r="AA87" s="37"/>
      <c r="AB87" s="37"/>
      <c r="AC87" s="37"/>
      <c r="AD87" s="37"/>
      <c r="AE87" s="37"/>
      <c r="AT87" s="16" t="s">
        <v>267</v>
      </c>
      <c r="AU87" s="16" t="s">
        <v>77</v>
      </c>
    </row>
    <row r="88" s="2" customFormat="1">
      <c r="A88" s="37"/>
      <c r="B88" s="38"/>
      <c r="C88" s="39"/>
      <c r="D88" s="208" t="s">
        <v>271</v>
      </c>
      <c r="E88" s="39"/>
      <c r="F88" s="213" t="s">
        <v>309</v>
      </c>
      <c r="G88" s="39"/>
      <c r="H88" s="39"/>
      <c r="I88" s="210"/>
      <c r="J88" s="39"/>
      <c r="K88" s="39"/>
      <c r="L88" s="43"/>
      <c r="M88" s="211"/>
      <c r="N88" s="212"/>
      <c r="O88" s="83"/>
      <c r="P88" s="83"/>
      <c r="Q88" s="83"/>
      <c r="R88" s="83"/>
      <c r="S88" s="83"/>
      <c r="T88" s="84"/>
      <c r="U88" s="37"/>
      <c r="V88" s="37"/>
      <c r="W88" s="37"/>
      <c r="X88" s="37"/>
      <c r="Y88" s="37"/>
      <c r="Z88" s="37"/>
      <c r="AA88" s="37"/>
      <c r="AB88" s="37"/>
      <c r="AC88" s="37"/>
      <c r="AD88" s="37"/>
      <c r="AE88" s="37"/>
      <c r="AT88" s="16" t="s">
        <v>271</v>
      </c>
      <c r="AU88" s="16" t="s">
        <v>77</v>
      </c>
    </row>
    <row r="89" s="2" customFormat="1" ht="24.15" customHeight="1">
      <c r="A89" s="37"/>
      <c r="B89" s="38"/>
      <c r="C89" s="214" t="s">
        <v>281</v>
      </c>
      <c r="D89" s="214" t="s">
        <v>275</v>
      </c>
      <c r="E89" s="215" t="s">
        <v>3674</v>
      </c>
      <c r="F89" s="216" t="s">
        <v>3675</v>
      </c>
      <c r="G89" s="217" t="s">
        <v>365</v>
      </c>
      <c r="H89" s="218">
        <v>1</v>
      </c>
      <c r="I89" s="219"/>
      <c r="J89" s="220">
        <f>ROUND(I89*H89,2)</f>
        <v>0</v>
      </c>
      <c r="K89" s="216" t="s">
        <v>19</v>
      </c>
      <c r="L89" s="221"/>
      <c r="M89" s="222" t="s">
        <v>19</v>
      </c>
      <c r="N89" s="223" t="s">
        <v>40</v>
      </c>
      <c r="O89" s="83"/>
      <c r="P89" s="204">
        <f>O89*H89</f>
        <v>0</v>
      </c>
      <c r="Q89" s="204">
        <v>0</v>
      </c>
      <c r="R89" s="204">
        <f>Q89*H89</f>
        <v>0</v>
      </c>
      <c r="S89" s="204">
        <v>0</v>
      </c>
      <c r="T89" s="205">
        <f>S89*H89</f>
        <v>0</v>
      </c>
      <c r="U89" s="37"/>
      <c r="V89" s="37"/>
      <c r="W89" s="37"/>
      <c r="X89" s="37"/>
      <c r="Y89" s="37"/>
      <c r="Z89" s="37"/>
      <c r="AA89" s="37"/>
      <c r="AB89" s="37"/>
      <c r="AC89" s="37"/>
      <c r="AD89" s="37"/>
      <c r="AE89" s="37"/>
      <c r="AR89" s="206" t="s">
        <v>279</v>
      </c>
      <c r="AT89" s="206" t="s">
        <v>275</v>
      </c>
      <c r="AU89" s="206" t="s">
        <v>77</v>
      </c>
      <c r="AY89" s="16" t="s">
        <v>260</v>
      </c>
      <c r="BE89" s="207">
        <f>IF(N89="základní",J89,0)</f>
        <v>0</v>
      </c>
      <c r="BF89" s="207">
        <f>IF(N89="snížená",J89,0)</f>
        <v>0</v>
      </c>
      <c r="BG89" s="207">
        <f>IF(N89="zákl. přenesená",J89,0)</f>
        <v>0</v>
      </c>
      <c r="BH89" s="207">
        <f>IF(N89="sníž. přenesená",J89,0)</f>
        <v>0</v>
      </c>
      <c r="BI89" s="207">
        <f>IF(N89="nulová",J89,0)</f>
        <v>0</v>
      </c>
      <c r="BJ89" s="16" t="s">
        <v>77</v>
      </c>
      <c r="BK89" s="207">
        <f>ROUND(I89*H89,2)</f>
        <v>0</v>
      </c>
      <c r="BL89" s="16" t="s">
        <v>266</v>
      </c>
      <c r="BM89" s="206" t="s">
        <v>284</v>
      </c>
    </row>
    <row r="90" s="2" customFormat="1">
      <c r="A90" s="37"/>
      <c r="B90" s="38"/>
      <c r="C90" s="39"/>
      <c r="D90" s="208" t="s">
        <v>267</v>
      </c>
      <c r="E90" s="39"/>
      <c r="F90" s="209" t="s">
        <v>3675</v>
      </c>
      <c r="G90" s="39"/>
      <c r="H90" s="39"/>
      <c r="I90" s="210"/>
      <c r="J90" s="39"/>
      <c r="K90" s="39"/>
      <c r="L90" s="43"/>
      <c r="M90" s="211"/>
      <c r="N90" s="212"/>
      <c r="O90" s="83"/>
      <c r="P90" s="83"/>
      <c r="Q90" s="83"/>
      <c r="R90" s="83"/>
      <c r="S90" s="83"/>
      <c r="T90" s="84"/>
      <c r="U90" s="37"/>
      <c r="V90" s="37"/>
      <c r="W90" s="37"/>
      <c r="X90" s="37"/>
      <c r="Y90" s="37"/>
      <c r="Z90" s="37"/>
      <c r="AA90" s="37"/>
      <c r="AB90" s="37"/>
      <c r="AC90" s="37"/>
      <c r="AD90" s="37"/>
      <c r="AE90" s="37"/>
      <c r="AT90" s="16" t="s">
        <v>267</v>
      </c>
      <c r="AU90" s="16" t="s">
        <v>77</v>
      </c>
    </row>
    <row r="91" s="2" customFormat="1">
      <c r="A91" s="37"/>
      <c r="B91" s="38"/>
      <c r="C91" s="39"/>
      <c r="D91" s="208" t="s">
        <v>271</v>
      </c>
      <c r="E91" s="39"/>
      <c r="F91" s="213" t="s">
        <v>309</v>
      </c>
      <c r="G91" s="39"/>
      <c r="H91" s="39"/>
      <c r="I91" s="210"/>
      <c r="J91" s="39"/>
      <c r="K91" s="39"/>
      <c r="L91" s="43"/>
      <c r="M91" s="211"/>
      <c r="N91" s="212"/>
      <c r="O91" s="83"/>
      <c r="P91" s="83"/>
      <c r="Q91" s="83"/>
      <c r="R91" s="83"/>
      <c r="S91" s="83"/>
      <c r="T91" s="84"/>
      <c r="U91" s="37"/>
      <c r="V91" s="37"/>
      <c r="W91" s="37"/>
      <c r="X91" s="37"/>
      <c r="Y91" s="37"/>
      <c r="Z91" s="37"/>
      <c r="AA91" s="37"/>
      <c r="AB91" s="37"/>
      <c r="AC91" s="37"/>
      <c r="AD91" s="37"/>
      <c r="AE91" s="37"/>
      <c r="AT91" s="16" t="s">
        <v>271</v>
      </c>
      <c r="AU91" s="16" t="s">
        <v>77</v>
      </c>
    </row>
    <row r="92" s="2" customFormat="1" ht="16.5" customHeight="1">
      <c r="A92" s="37"/>
      <c r="B92" s="38"/>
      <c r="C92" s="214" t="s">
        <v>266</v>
      </c>
      <c r="D92" s="214" t="s">
        <v>275</v>
      </c>
      <c r="E92" s="215" t="s">
        <v>3676</v>
      </c>
      <c r="F92" s="216" t="s">
        <v>3677</v>
      </c>
      <c r="G92" s="217" t="s">
        <v>547</v>
      </c>
      <c r="H92" s="218">
        <v>80</v>
      </c>
      <c r="I92" s="219"/>
      <c r="J92" s="220">
        <f>ROUND(I92*H92,2)</f>
        <v>0</v>
      </c>
      <c r="K92" s="216" t="s">
        <v>265</v>
      </c>
      <c r="L92" s="221"/>
      <c r="M92" s="222" t="s">
        <v>19</v>
      </c>
      <c r="N92" s="223" t="s">
        <v>40</v>
      </c>
      <c r="O92" s="83"/>
      <c r="P92" s="204">
        <f>O92*H92</f>
        <v>0</v>
      </c>
      <c r="Q92" s="204">
        <v>0</v>
      </c>
      <c r="R92" s="204">
        <f>Q92*H92</f>
        <v>0</v>
      </c>
      <c r="S92" s="204">
        <v>0</v>
      </c>
      <c r="T92" s="205">
        <f>S92*H92</f>
        <v>0</v>
      </c>
      <c r="U92" s="37"/>
      <c r="V92" s="37"/>
      <c r="W92" s="37"/>
      <c r="X92" s="37"/>
      <c r="Y92" s="37"/>
      <c r="Z92" s="37"/>
      <c r="AA92" s="37"/>
      <c r="AB92" s="37"/>
      <c r="AC92" s="37"/>
      <c r="AD92" s="37"/>
      <c r="AE92" s="37"/>
      <c r="AR92" s="206" t="s">
        <v>279</v>
      </c>
      <c r="AT92" s="206" t="s">
        <v>275</v>
      </c>
      <c r="AU92" s="206" t="s">
        <v>77</v>
      </c>
      <c r="AY92" s="16" t="s">
        <v>260</v>
      </c>
      <c r="BE92" s="207">
        <f>IF(N92="základní",J92,0)</f>
        <v>0</v>
      </c>
      <c r="BF92" s="207">
        <f>IF(N92="snížená",J92,0)</f>
        <v>0</v>
      </c>
      <c r="BG92" s="207">
        <f>IF(N92="zákl. přenesená",J92,0)</f>
        <v>0</v>
      </c>
      <c r="BH92" s="207">
        <f>IF(N92="sníž. přenesená",J92,0)</f>
        <v>0</v>
      </c>
      <c r="BI92" s="207">
        <f>IF(N92="nulová",J92,0)</f>
        <v>0</v>
      </c>
      <c r="BJ92" s="16" t="s">
        <v>77</v>
      </c>
      <c r="BK92" s="207">
        <f>ROUND(I92*H92,2)</f>
        <v>0</v>
      </c>
      <c r="BL92" s="16" t="s">
        <v>266</v>
      </c>
      <c r="BM92" s="206" t="s">
        <v>279</v>
      </c>
    </row>
    <row r="93" s="2" customFormat="1">
      <c r="A93" s="37"/>
      <c r="B93" s="38"/>
      <c r="C93" s="39"/>
      <c r="D93" s="208" t="s">
        <v>267</v>
      </c>
      <c r="E93" s="39"/>
      <c r="F93" s="209" t="s">
        <v>3677</v>
      </c>
      <c r="G93" s="39"/>
      <c r="H93" s="39"/>
      <c r="I93" s="210"/>
      <c r="J93" s="39"/>
      <c r="K93" s="39"/>
      <c r="L93" s="43"/>
      <c r="M93" s="211"/>
      <c r="N93" s="212"/>
      <c r="O93" s="83"/>
      <c r="P93" s="83"/>
      <c r="Q93" s="83"/>
      <c r="R93" s="83"/>
      <c r="S93" s="83"/>
      <c r="T93" s="84"/>
      <c r="U93" s="37"/>
      <c r="V93" s="37"/>
      <c r="W93" s="37"/>
      <c r="X93" s="37"/>
      <c r="Y93" s="37"/>
      <c r="Z93" s="37"/>
      <c r="AA93" s="37"/>
      <c r="AB93" s="37"/>
      <c r="AC93" s="37"/>
      <c r="AD93" s="37"/>
      <c r="AE93" s="37"/>
      <c r="AT93" s="16" t="s">
        <v>267</v>
      </c>
      <c r="AU93" s="16" t="s">
        <v>77</v>
      </c>
    </row>
    <row r="94" s="2" customFormat="1">
      <c r="A94" s="37"/>
      <c r="B94" s="38"/>
      <c r="C94" s="39"/>
      <c r="D94" s="208" t="s">
        <v>271</v>
      </c>
      <c r="E94" s="39"/>
      <c r="F94" s="213" t="s">
        <v>3678</v>
      </c>
      <c r="G94" s="39"/>
      <c r="H94" s="39"/>
      <c r="I94" s="210"/>
      <c r="J94" s="39"/>
      <c r="K94" s="39"/>
      <c r="L94" s="43"/>
      <c r="M94" s="211"/>
      <c r="N94" s="212"/>
      <c r="O94" s="83"/>
      <c r="P94" s="83"/>
      <c r="Q94" s="83"/>
      <c r="R94" s="83"/>
      <c r="S94" s="83"/>
      <c r="T94" s="84"/>
      <c r="U94" s="37"/>
      <c r="V94" s="37"/>
      <c r="W94" s="37"/>
      <c r="X94" s="37"/>
      <c r="Y94" s="37"/>
      <c r="Z94" s="37"/>
      <c r="AA94" s="37"/>
      <c r="AB94" s="37"/>
      <c r="AC94" s="37"/>
      <c r="AD94" s="37"/>
      <c r="AE94" s="37"/>
      <c r="AT94" s="16" t="s">
        <v>271</v>
      </c>
      <c r="AU94" s="16" t="s">
        <v>77</v>
      </c>
    </row>
    <row r="95" s="2" customFormat="1" ht="21.75" customHeight="1">
      <c r="A95" s="37"/>
      <c r="B95" s="38"/>
      <c r="C95" s="214" t="s">
        <v>258</v>
      </c>
      <c r="D95" s="214" t="s">
        <v>275</v>
      </c>
      <c r="E95" s="215" t="s">
        <v>567</v>
      </c>
      <c r="F95" s="216" t="s">
        <v>568</v>
      </c>
      <c r="G95" s="217" t="s">
        <v>547</v>
      </c>
      <c r="H95" s="218">
        <v>20</v>
      </c>
      <c r="I95" s="219"/>
      <c r="J95" s="220">
        <f>ROUND(I95*H95,2)</f>
        <v>0</v>
      </c>
      <c r="K95" s="216" t="s">
        <v>265</v>
      </c>
      <c r="L95" s="221"/>
      <c r="M95" s="222" t="s">
        <v>19</v>
      </c>
      <c r="N95" s="223" t="s">
        <v>40</v>
      </c>
      <c r="O95" s="83"/>
      <c r="P95" s="204">
        <f>O95*H95</f>
        <v>0</v>
      </c>
      <c r="Q95" s="204">
        <v>0</v>
      </c>
      <c r="R95" s="204">
        <f>Q95*H95</f>
        <v>0</v>
      </c>
      <c r="S95" s="204">
        <v>0</v>
      </c>
      <c r="T95" s="205">
        <f>S95*H95</f>
        <v>0</v>
      </c>
      <c r="U95" s="37"/>
      <c r="V95" s="37"/>
      <c r="W95" s="37"/>
      <c r="X95" s="37"/>
      <c r="Y95" s="37"/>
      <c r="Z95" s="37"/>
      <c r="AA95" s="37"/>
      <c r="AB95" s="37"/>
      <c r="AC95" s="37"/>
      <c r="AD95" s="37"/>
      <c r="AE95" s="37"/>
      <c r="AR95" s="206" t="s">
        <v>279</v>
      </c>
      <c r="AT95" s="206" t="s">
        <v>275</v>
      </c>
      <c r="AU95" s="206" t="s">
        <v>77</v>
      </c>
      <c r="AY95" s="16" t="s">
        <v>260</v>
      </c>
      <c r="BE95" s="207">
        <f>IF(N95="základní",J95,0)</f>
        <v>0</v>
      </c>
      <c r="BF95" s="207">
        <f>IF(N95="snížená",J95,0)</f>
        <v>0</v>
      </c>
      <c r="BG95" s="207">
        <f>IF(N95="zákl. přenesená",J95,0)</f>
        <v>0</v>
      </c>
      <c r="BH95" s="207">
        <f>IF(N95="sníž. přenesená",J95,0)</f>
        <v>0</v>
      </c>
      <c r="BI95" s="207">
        <f>IF(N95="nulová",J95,0)</f>
        <v>0</v>
      </c>
      <c r="BJ95" s="16" t="s">
        <v>77</v>
      </c>
      <c r="BK95" s="207">
        <f>ROUND(I95*H95,2)</f>
        <v>0</v>
      </c>
      <c r="BL95" s="16" t="s">
        <v>266</v>
      </c>
      <c r="BM95" s="206" t="s">
        <v>291</v>
      </c>
    </row>
    <row r="96" s="2" customFormat="1">
      <c r="A96" s="37"/>
      <c r="B96" s="38"/>
      <c r="C96" s="39"/>
      <c r="D96" s="208" t="s">
        <v>267</v>
      </c>
      <c r="E96" s="39"/>
      <c r="F96" s="209" t="s">
        <v>568</v>
      </c>
      <c r="G96" s="39"/>
      <c r="H96" s="39"/>
      <c r="I96" s="210"/>
      <c r="J96" s="39"/>
      <c r="K96" s="39"/>
      <c r="L96" s="43"/>
      <c r="M96" s="211"/>
      <c r="N96" s="212"/>
      <c r="O96" s="83"/>
      <c r="P96" s="83"/>
      <c r="Q96" s="83"/>
      <c r="R96" s="83"/>
      <c r="S96" s="83"/>
      <c r="T96" s="84"/>
      <c r="U96" s="37"/>
      <c r="V96" s="37"/>
      <c r="W96" s="37"/>
      <c r="X96" s="37"/>
      <c r="Y96" s="37"/>
      <c r="Z96" s="37"/>
      <c r="AA96" s="37"/>
      <c r="AB96" s="37"/>
      <c r="AC96" s="37"/>
      <c r="AD96" s="37"/>
      <c r="AE96" s="37"/>
      <c r="AT96" s="16" t="s">
        <v>267</v>
      </c>
      <c r="AU96" s="16" t="s">
        <v>77</v>
      </c>
    </row>
    <row r="97" s="2" customFormat="1">
      <c r="A97" s="37"/>
      <c r="B97" s="38"/>
      <c r="C97" s="39"/>
      <c r="D97" s="208" t="s">
        <v>271</v>
      </c>
      <c r="E97" s="39"/>
      <c r="F97" s="213" t="s">
        <v>569</v>
      </c>
      <c r="G97" s="39"/>
      <c r="H97" s="39"/>
      <c r="I97" s="210"/>
      <c r="J97" s="39"/>
      <c r="K97" s="39"/>
      <c r="L97" s="43"/>
      <c r="M97" s="211"/>
      <c r="N97" s="212"/>
      <c r="O97" s="83"/>
      <c r="P97" s="83"/>
      <c r="Q97" s="83"/>
      <c r="R97" s="83"/>
      <c r="S97" s="83"/>
      <c r="T97" s="84"/>
      <c r="U97" s="37"/>
      <c r="V97" s="37"/>
      <c r="W97" s="37"/>
      <c r="X97" s="37"/>
      <c r="Y97" s="37"/>
      <c r="Z97" s="37"/>
      <c r="AA97" s="37"/>
      <c r="AB97" s="37"/>
      <c r="AC97" s="37"/>
      <c r="AD97" s="37"/>
      <c r="AE97" s="37"/>
      <c r="AT97" s="16" t="s">
        <v>271</v>
      </c>
      <c r="AU97" s="16" t="s">
        <v>77</v>
      </c>
    </row>
    <row r="98" s="2" customFormat="1" ht="16.5" customHeight="1">
      <c r="A98" s="37"/>
      <c r="B98" s="38"/>
      <c r="C98" s="214" t="s">
        <v>284</v>
      </c>
      <c r="D98" s="214" t="s">
        <v>275</v>
      </c>
      <c r="E98" s="215" t="s">
        <v>3013</v>
      </c>
      <c r="F98" s="216" t="s">
        <v>3014</v>
      </c>
      <c r="G98" s="217" t="s">
        <v>547</v>
      </c>
      <c r="H98" s="218">
        <v>50</v>
      </c>
      <c r="I98" s="219"/>
      <c r="J98" s="220">
        <f>ROUND(I98*H98,2)</f>
        <v>0</v>
      </c>
      <c r="K98" s="216" t="s">
        <v>265</v>
      </c>
      <c r="L98" s="221"/>
      <c r="M98" s="222" t="s">
        <v>19</v>
      </c>
      <c r="N98" s="223" t="s">
        <v>40</v>
      </c>
      <c r="O98" s="83"/>
      <c r="P98" s="204">
        <f>O98*H98</f>
        <v>0</v>
      </c>
      <c r="Q98" s="204">
        <v>0</v>
      </c>
      <c r="R98" s="204">
        <f>Q98*H98</f>
        <v>0</v>
      </c>
      <c r="S98" s="204">
        <v>0</v>
      </c>
      <c r="T98" s="205">
        <f>S98*H98</f>
        <v>0</v>
      </c>
      <c r="U98" s="37"/>
      <c r="V98" s="37"/>
      <c r="W98" s="37"/>
      <c r="X98" s="37"/>
      <c r="Y98" s="37"/>
      <c r="Z98" s="37"/>
      <c r="AA98" s="37"/>
      <c r="AB98" s="37"/>
      <c r="AC98" s="37"/>
      <c r="AD98" s="37"/>
      <c r="AE98" s="37"/>
      <c r="AR98" s="206" t="s">
        <v>279</v>
      </c>
      <c r="AT98" s="206" t="s">
        <v>275</v>
      </c>
      <c r="AU98" s="206" t="s">
        <v>77</v>
      </c>
      <c r="AY98" s="16" t="s">
        <v>260</v>
      </c>
      <c r="BE98" s="207">
        <f>IF(N98="základní",J98,0)</f>
        <v>0</v>
      </c>
      <c r="BF98" s="207">
        <f>IF(N98="snížená",J98,0)</f>
        <v>0</v>
      </c>
      <c r="BG98" s="207">
        <f>IF(N98="zákl. přenesená",J98,0)</f>
        <v>0</v>
      </c>
      <c r="BH98" s="207">
        <f>IF(N98="sníž. přenesená",J98,0)</f>
        <v>0</v>
      </c>
      <c r="BI98" s="207">
        <f>IF(N98="nulová",J98,0)</f>
        <v>0</v>
      </c>
      <c r="BJ98" s="16" t="s">
        <v>77</v>
      </c>
      <c r="BK98" s="207">
        <f>ROUND(I98*H98,2)</f>
        <v>0</v>
      </c>
      <c r="BL98" s="16" t="s">
        <v>266</v>
      </c>
      <c r="BM98" s="206" t="s">
        <v>295</v>
      </c>
    </row>
    <row r="99" s="2" customFormat="1">
      <c r="A99" s="37"/>
      <c r="B99" s="38"/>
      <c r="C99" s="39"/>
      <c r="D99" s="208" t="s">
        <v>267</v>
      </c>
      <c r="E99" s="39"/>
      <c r="F99" s="209" t="s">
        <v>3014</v>
      </c>
      <c r="G99" s="39"/>
      <c r="H99" s="39"/>
      <c r="I99" s="210"/>
      <c r="J99" s="39"/>
      <c r="K99" s="39"/>
      <c r="L99" s="43"/>
      <c r="M99" s="211"/>
      <c r="N99" s="212"/>
      <c r="O99" s="83"/>
      <c r="P99" s="83"/>
      <c r="Q99" s="83"/>
      <c r="R99" s="83"/>
      <c r="S99" s="83"/>
      <c r="T99" s="84"/>
      <c r="U99" s="37"/>
      <c r="V99" s="37"/>
      <c r="W99" s="37"/>
      <c r="X99" s="37"/>
      <c r="Y99" s="37"/>
      <c r="Z99" s="37"/>
      <c r="AA99" s="37"/>
      <c r="AB99" s="37"/>
      <c r="AC99" s="37"/>
      <c r="AD99" s="37"/>
      <c r="AE99" s="37"/>
      <c r="AT99" s="16" t="s">
        <v>267</v>
      </c>
      <c r="AU99" s="16" t="s">
        <v>77</v>
      </c>
    </row>
    <row r="100" s="2" customFormat="1">
      <c r="A100" s="37"/>
      <c r="B100" s="38"/>
      <c r="C100" s="39"/>
      <c r="D100" s="208" t="s">
        <v>271</v>
      </c>
      <c r="E100" s="39"/>
      <c r="F100" s="213" t="s">
        <v>3015</v>
      </c>
      <c r="G100" s="39"/>
      <c r="H100" s="39"/>
      <c r="I100" s="210"/>
      <c r="J100" s="39"/>
      <c r="K100" s="39"/>
      <c r="L100" s="43"/>
      <c r="M100" s="211"/>
      <c r="N100" s="212"/>
      <c r="O100" s="83"/>
      <c r="P100" s="83"/>
      <c r="Q100" s="83"/>
      <c r="R100" s="83"/>
      <c r="S100" s="83"/>
      <c r="T100" s="84"/>
      <c r="U100" s="37"/>
      <c r="V100" s="37"/>
      <c r="W100" s="37"/>
      <c r="X100" s="37"/>
      <c r="Y100" s="37"/>
      <c r="Z100" s="37"/>
      <c r="AA100" s="37"/>
      <c r="AB100" s="37"/>
      <c r="AC100" s="37"/>
      <c r="AD100" s="37"/>
      <c r="AE100" s="37"/>
      <c r="AT100" s="16" t="s">
        <v>271</v>
      </c>
      <c r="AU100" s="16" t="s">
        <v>77</v>
      </c>
    </row>
    <row r="101" s="2" customFormat="1" ht="16.5" customHeight="1">
      <c r="A101" s="37"/>
      <c r="B101" s="38"/>
      <c r="C101" s="214" t="s">
        <v>273</v>
      </c>
      <c r="D101" s="214" t="s">
        <v>275</v>
      </c>
      <c r="E101" s="215" t="s">
        <v>3679</v>
      </c>
      <c r="F101" s="216" t="s">
        <v>3680</v>
      </c>
      <c r="G101" s="217" t="s">
        <v>365</v>
      </c>
      <c r="H101" s="218">
        <v>2</v>
      </c>
      <c r="I101" s="219"/>
      <c r="J101" s="220">
        <f>ROUND(I101*H101,2)</f>
        <v>0</v>
      </c>
      <c r="K101" s="216" t="s">
        <v>265</v>
      </c>
      <c r="L101" s="221"/>
      <c r="M101" s="222" t="s">
        <v>19</v>
      </c>
      <c r="N101" s="223" t="s">
        <v>40</v>
      </c>
      <c r="O101" s="83"/>
      <c r="P101" s="204">
        <f>O101*H101</f>
        <v>0</v>
      </c>
      <c r="Q101" s="204">
        <v>0</v>
      </c>
      <c r="R101" s="204">
        <f>Q101*H101</f>
        <v>0</v>
      </c>
      <c r="S101" s="204">
        <v>0</v>
      </c>
      <c r="T101" s="205">
        <f>S101*H101</f>
        <v>0</v>
      </c>
      <c r="U101" s="37"/>
      <c r="V101" s="37"/>
      <c r="W101" s="37"/>
      <c r="X101" s="37"/>
      <c r="Y101" s="37"/>
      <c r="Z101" s="37"/>
      <c r="AA101" s="37"/>
      <c r="AB101" s="37"/>
      <c r="AC101" s="37"/>
      <c r="AD101" s="37"/>
      <c r="AE101" s="37"/>
      <c r="AR101" s="206" t="s">
        <v>279</v>
      </c>
      <c r="AT101" s="206" t="s">
        <v>275</v>
      </c>
      <c r="AU101" s="206" t="s">
        <v>77</v>
      </c>
      <c r="AY101" s="16" t="s">
        <v>260</v>
      </c>
      <c r="BE101" s="207">
        <f>IF(N101="základní",J101,0)</f>
        <v>0</v>
      </c>
      <c r="BF101" s="207">
        <f>IF(N101="snížená",J101,0)</f>
        <v>0</v>
      </c>
      <c r="BG101" s="207">
        <f>IF(N101="zákl. přenesená",J101,0)</f>
        <v>0</v>
      </c>
      <c r="BH101" s="207">
        <f>IF(N101="sníž. přenesená",J101,0)</f>
        <v>0</v>
      </c>
      <c r="BI101" s="207">
        <f>IF(N101="nulová",J101,0)</f>
        <v>0</v>
      </c>
      <c r="BJ101" s="16" t="s">
        <v>77</v>
      </c>
      <c r="BK101" s="207">
        <f>ROUND(I101*H101,2)</f>
        <v>0</v>
      </c>
      <c r="BL101" s="16" t="s">
        <v>266</v>
      </c>
      <c r="BM101" s="206" t="s">
        <v>299</v>
      </c>
    </row>
    <row r="102" s="2" customFormat="1">
      <c r="A102" s="37"/>
      <c r="B102" s="38"/>
      <c r="C102" s="39"/>
      <c r="D102" s="208" t="s">
        <v>267</v>
      </c>
      <c r="E102" s="39"/>
      <c r="F102" s="209" t="s">
        <v>3680</v>
      </c>
      <c r="G102" s="39"/>
      <c r="H102" s="39"/>
      <c r="I102" s="210"/>
      <c r="J102" s="39"/>
      <c r="K102" s="39"/>
      <c r="L102" s="43"/>
      <c r="M102" s="211"/>
      <c r="N102" s="212"/>
      <c r="O102" s="83"/>
      <c r="P102" s="83"/>
      <c r="Q102" s="83"/>
      <c r="R102" s="83"/>
      <c r="S102" s="83"/>
      <c r="T102" s="84"/>
      <c r="U102" s="37"/>
      <c r="V102" s="37"/>
      <c r="W102" s="37"/>
      <c r="X102" s="37"/>
      <c r="Y102" s="37"/>
      <c r="Z102" s="37"/>
      <c r="AA102" s="37"/>
      <c r="AB102" s="37"/>
      <c r="AC102" s="37"/>
      <c r="AD102" s="37"/>
      <c r="AE102" s="37"/>
      <c r="AT102" s="16" t="s">
        <v>267</v>
      </c>
      <c r="AU102" s="16" t="s">
        <v>77</v>
      </c>
    </row>
    <row r="103" s="2" customFormat="1">
      <c r="A103" s="37"/>
      <c r="B103" s="38"/>
      <c r="C103" s="39"/>
      <c r="D103" s="208" t="s">
        <v>271</v>
      </c>
      <c r="E103" s="39"/>
      <c r="F103" s="213" t="s">
        <v>3681</v>
      </c>
      <c r="G103" s="39"/>
      <c r="H103" s="39"/>
      <c r="I103" s="210"/>
      <c r="J103" s="39"/>
      <c r="K103" s="39"/>
      <c r="L103" s="43"/>
      <c r="M103" s="211"/>
      <c r="N103" s="212"/>
      <c r="O103" s="83"/>
      <c r="P103" s="83"/>
      <c r="Q103" s="83"/>
      <c r="R103" s="83"/>
      <c r="S103" s="83"/>
      <c r="T103" s="84"/>
      <c r="U103" s="37"/>
      <c r="V103" s="37"/>
      <c r="W103" s="37"/>
      <c r="X103" s="37"/>
      <c r="Y103" s="37"/>
      <c r="Z103" s="37"/>
      <c r="AA103" s="37"/>
      <c r="AB103" s="37"/>
      <c r="AC103" s="37"/>
      <c r="AD103" s="37"/>
      <c r="AE103" s="37"/>
      <c r="AT103" s="16" t="s">
        <v>271</v>
      </c>
      <c r="AU103" s="16" t="s">
        <v>77</v>
      </c>
    </row>
    <row r="104" s="2" customFormat="1" ht="33" customHeight="1">
      <c r="A104" s="37"/>
      <c r="B104" s="38"/>
      <c r="C104" s="214" t="s">
        <v>279</v>
      </c>
      <c r="D104" s="214" t="s">
        <v>275</v>
      </c>
      <c r="E104" s="215" t="s">
        <v>3682</v>
      </c>
      <c r="F104" s="216" t="s">
        <v>3683</v>
      </c>
      <c r="G104" s="217" t="s">
        <v>365</v>
      </c>
      <c r="H104" s="218">
        <v>1</v>
      </c>
      <c r="I104" s="219"/>
      <c r="J104" s="220">
        <f>ROUND(I104*H104,2)</f>
        <v>0</v>
      </c>
      <c r="K104" s="216" t="s">
        <v>265</v>
      </c>
      <c r="L104" s="221"/>
      <c r="M104" s="222" t="s">
        <v>19</v>
      </c>
      <c r="N104" s="223" t="s">
        <v>40</v>
      </c>
      <c r="O104" s="83"/>
      <c r="P104" s="204">
        <f>O104*H104</f>
        <v>0</v>
      </c>
      <c r="Q104" s="204">
        <v>0</v>
      </c>
      <c r="R104" s="204">
        <f>Q104*H104</f>
        <v>0</v>
      </c>
      <c r="S104" s="204">
        <v>0</v>
      </c>
      <c r="T104" s="205">
        <f>S104*H104</f>
        <v>0</v>
      </c>
      <c r="U104" s="37"/>
      <c r="V104" s="37"/>
      <c r="W104" s="37"/>
      <c r="X104" s="37"/>
      <c r="Y104" s="37"/>
      <c r="Z104" s="37"/>
      <c r="AA104" s="37"/>
      <c r="AB104" s="37"/>
      <c r="AC104" s="37"/>
      <c r="AD104" s="37"/>
      <c r="AE104" s="37"/>
      <c r="AR104" s="206" t="s">
        <v>279</v>
      </c>
      <c r="AT104" s="206" t="s">
        <v>275</v>
      </c>
      <c r="AU104" s="206" t="s">
        <v>77</v>
      </c>
      <c r="AY104" s="16" t="s">
        <v>260</v>
      </c>
      <c r="BE104" s="207">
        <f>IF(N104="základní",J104,0)</f>
        <v>0</v>
      </c>
      <c r="BF104" s="207">
        <f>IF(N104="snížená",J104,0)</f>
        <v>0</v>
      </c>
      <c r="BG104" s="207">
        <f>IF(N104="zákl. přenesená",J104,0)</f>
        <v>0</v>
      </c>
      <c r="BH104" s="207">
        <f>IF(N104="sníž. přenesená",J104,0)</f>
        <v>0</v>
      </c>
      <c r="BI104" s="207">
        <f>IF(N104="nulová",J104,0)</f>
        <v>0</v>
      </c>
      <c r="BJ104" s="16" t="s">
        <v>77</v>
      </c>
      <c r="BK104" s="207">
        <f>ROUND(I104*H104,2)</f>
        <v>0</v>
      </c>
      <c r="BL104" s="16" t="s">
        <v>266</v>
      </c>
      <c r="BM104" s="206" t="s">
        <v>303</v>
      </c>
    </row>
    <row r="105" s="2" customFormat="1">
      <c r="A105" s="37"/>
      <c r="B105" s="38"/>
      <c r="C105" s="39"/>
      <c r="D105" s="208" t="s">
        <v>267</v>
      </c>
      <c r="E105" s="39"/>
      <c r="F105" s="209" t="s">
        <v>3683</v>
      </c>
      <c r="G105" s="39"/>
      <c r="H105" s="39"/>
      <c r="I105" s="210"/>
      <c r="J105" s="39"/>
      <c r="K105" s="39"/>
      <c r="L105" s="43"/>
      <c r="M105" s="211"/>
      <c r="N105" s="212"/>
      <c r="O105" s="83"/>
      <c r="P105" s="83"/>
      <c r="Q105" s="83"/>
      <c r="R105" s="83"/>
      <c r="S105" s="83"/>
      <c r="T105" s="84"/>
      <c r="U105" s="37"/>
      <c r="V105" s="37"/>
      <c r="W105" s="37"/>
      <c r="X105" s="37"/>
      <c r="Y105" s="37"/>
      <c r="Z105" s="37"/>
      <c r="AA105" s="37"/>
      <c r="AB105" s="37"/>
      <c r="AC105" s="37"/>
      <c r="AD105" s="37"/>
      <c r="AE105" s="37"/>
      <c r="AT105" s="16" t="s">
        <v>267</v>
      </c>
      <c r="AU105" s="16" t="s">
        <v>77</v>
      </c>
    </row>
    <row r="106" s="2" customFormat="1">
      <c r="A106" s="37"/>
      <c r="B106" s="38"/>
      <c r="C106" s="39"/>
      <c r="D106" s="208" t="s">
        <v>271</v>
      </c>
      <c r="E106" s="39"/>
      <c r="F106" s="213" t="s">
        <v>3684</v>
      </c>
      <c r="G106" s="39"/>
      <c r="H106" s="39"/>
      <c r="I106" s="210"/>
      <c r="J106" s="39"/>
      <c r="K106" s="39"/>
      <c r="L106" s="43"/>
      <c r="M106" s="211"/>
      <c r="N106" s="212"/>
      <c r="O106" s="83"/>
      <c r="P106" s="83"/>
      <c r="Q106" s="83"/>
      <c r="R106" s="83"/>
      <c r="S106" s="83"/>
      <c r="T106" s="84"/>
      <c r="U106" s="37"/>
      <c r="V106" s="37"/>
      <c r="W106" s="37"/>
      <c r="X106" s="37"/>
      <c r="Y106" s="37"/>
      <c r="Z106" s="37"/>
      <c r="AA106" s="37"/>
      <c r="AB106" s="37"/>
      <c r="AC106" s="37"/>
      <c r="AD106" s="37"/>
      <c r="AE106" s="37"/>
      <c r="AT106" s="16" t="s">
        <v>271</v>
      </c>
      <c r="AU106" s="16" t="s">
        <v>77</v>
      </c>
    </row>
    <row r="107" s="2" customFormat="1" ht="21.75" customHeight="1">
      <c r="A107" s="37"/>
      <c r="B107" s="38"/>
      <c r="C107" s="214" t="s">
        <v>305</v>
      </c>
      <c r="D107" s="214" t="s">
        <v>275</v>
      </c>
      <c r="E107" s="215" t="s">
        <v>3685</v>
      </c>
      <c r="F107" s="216" t="s">
        <v>3686</v>
      </c>
      <c r="G107" s="217" t="s">
        <v>365</v>
      </c>
      <c r="H107" s="218">
        <v>1</v>
      </c>
      <c r="I107" s="219"/>
      <c r="J107" s="220">
        <f>ROUND(I107*H107,2)</f>
        <v>0</v>
      </c>
      <c r="K107" s="216" t="s">
        <v>265</v>
      </c>
      <c r="L107" s="221"/>
      <c r="M107" s="222" t="s">
        <v>19</v>
      </c>
      <c r="N107" s="223" t="s">
        <v>40</v>
      </c>
      <c r="O107" s="83"/>
      <c r="P107" s="204">
        <f>O107*H107</f>
        <v>0</v>
      </c>
      <c r="Q107" s="204">
        <v>0</v>
      </c>
      <c r="R107" s="204">
        <f>Q107*H107</f>
        <v>0</v>
      </c>
      <c r="S107" s="204">
        <v>0</v>
      </c>
      <c r="T107" s="205">
        <f>S107*H107</f>
        <v>0</v>
      </c>
      <c r="U107" s="37"/>
      <c r="V107" s="37"/>
      <c r="W107" s="37"/>
      <c r="X107" s="37"/>
      <c r="Y107" s="37"/>
      <c r="Z107" s="37"/>
      <c r="AA107" s="37"/>
      <c r="AB107" s="37"/>
      <c r="AC107" s="37"/>
      <c r="AD107" s="37"/>
      <c r="AE107" s="37"/>
      <c r="AR107" s="206" t="s">
        <v>279</v>
      </c>
      <c r="AT107" s="206" t="s">
        <v>275</v>
      </c>
      <c r="AU107" s="206" t="s">
        <v>77</v>
      </c>
      <c r="AY107" s="16" t="s">
        <v>260</v>
      </c>
      <c r="BE107" s="207">
        <f>IF(N107="základní",J107,0)</f>
        <v>0</v>
      </c>
      <c r="BF107" s="207">
        <f>IF(N107="snížená",J107,0)</f>
        <v>0</v>
      </c>
      <c r="BG107" s="207">
        <f>IF(N107="zákl. přenesená",J107,0)</f>
        <v>0</v>
      </c>
      <c r="BH107" s="207">
        <f>IF(N107="sníž. přenesená",J107,0)</f>
        <v>0</v>
      </c>
      <c r="BI107" s="207">
        <f>IF(N107="nulová",J107,0)</f>
        <v>0</v>
      </c>
      <c r="BJ107" s="16" t="s">
        <v>77</v>
      </c>
      <c r="BK107" s="207">
        <f>ROUND(I107*H107,2)</f>
        <v>0</v>
      </c>
      <c r="BL107" s="16" t="s">
        <v>266</v>
      </c>
      <c r="BM107" s="206" t="s">
        <v>308</v>
      </c>
    </row>
    <row r="108" s="2" customFormat="1">
      <c r="A108" s="37"/>
      <c r="B108" s="38"/>
      <c r="C108" s="39"/>
      <c r="D108" s="208" t="s">
        <v>267</v>
      </c>
      <c r="E108" s="39"/>
      <c r="F108" s="209" t="s">
        <v>3686</v>
      </c>
      <c r="G108" s="39"/>
      <c r="H108" s="39"/>
      <c r="I108" s="210"/>
      <c r="J108" s="39"/>
      <c r="K108" s="39"/>
      <c r="L108" s="43"/>
      <c r="M108" s="211"/>
      <c r="N108" s="212"/>
      <c r="O108" s="83"/>
      <c r="P108" s="83"/>
      <c r="Q108" s="83"/>
      <c r="R108" s="83"/>
      <c r="S108" s="83"/>
      <c r="T108" s="84"/>
      <c r="U108" s="37"/>
      <c r="V108" s="37"/>
      <c r="W108" s="37"/>
      <c r="X108" s="37"/>
      <c r="Y108" s="37"/>
      <c r="Z108" s="37"/>
      <c r="AA108" s="37"/>
      <c r="AB108" s="37"/>
      <c r="AC108" s="37"/>
      <c r="AD108" s="37"/>
      <c r="AE108" s="37"/>
      <c r="AT108" s="16" t="s">
        <v>267</v>
      </c>
      <c r="AU108" s="16" t="s">
        <v>77</v>
      </c>
    </row>
    <row r="109" s="2" customFormat="1">
      <c r="A109" s="37"/>
      <c r="B109" s="38"/>
      <c r="C109" s="39"/>
      <c r="D109" s="208" t="s">
        <v>271</v>
      </c>
      <c r="E109" s="39"/>
      <c r="F109" s="213" t="s">
        <v>309</v>
      </c>
      <c r="G109" s="39"/>
      <c r="H109" s="39"/>
      <c r="I109" s="210"/>
      <c r="J109" s="39"/>
      <c r="K109" s="39"/>
      <c r="L109" s="43"/>
      <c r="M109" s="211"/>
      <c r="N109" s="212"/>
      <c r="O109" s="83"/>
      <c r="P109" s="83"/>
      <c r="Q109" s="83"/>
      <c r="R109" s="83"/>
      <c r="S109" s="83"/>
      <c r="T109" s="84"/>
      <c r="U109" s="37"/>
      <c r="V109" s="37"/>
      <c r="W109" s="37"/>
      <c r="X109" s="37"/>
      <c r="Y109" s="37"/>
      <c r="Z109" s="37"/>
      <c r="AA109" s="37"/>
      <c r="AB109" s="37"/>
      <c r="AC109" s="37"/>
      <c r="AD109" s="37"/>
      <c r="AE109" s="37"/>
      <c r="AT109" s="16" t="s">
        <v>271</v>
      </c>
      <c r="AU109" s="16" t="s">
        <v>77</v>
      </c>
    </row>
    <row r="110" s="2" customFormat="1" ht="24.15" customHeight="1">
      <c r="A110" s="37"/>
      <c r="B110" s="38"/>
      <c r="C110" s="214" t="s">
        <v>291</v>
      </c>
      <c r="D110" s="214" t="s">
        <v>275</v>
      </c>
      <c r="E110" s="215" t="s">
        <v>3687</v>
      </c>
      <c r="F110" s="216" t="s">
        <v>3688</v>
      </c>
      <c r="G110" s="217" t="s">
        <v>365</v>
      </c>
      <c r="H110" s="218">
        <v>1</v>
      </c>
      <c r="I110" s="219"/>
      <c r="J110" s="220">
        <f>ROUND(I110*H110,2)</f>
        <v>0</v>
      </c>
      <c r="K110" s="216" t="s">
        <v>265</v>
      </c>
      <c r="L110" s="221"/>
      <c r="M110" s="222" t="s">
        <v>19</v>
      </c>
      <c r="N110" s="223" t="s">
        <v>40</v>
      </c>
      <c r="O110" s="83"/>
      <c r="P110" s="204">
        <f>O110*H110</f>
        <v>0</v>
      </c>
      <c r="Q110" s="204">
        <v>0</v>
      </c>
      <c r="R110" s="204">
        <f>Q110*H110</f>
        <v>0</v>
      </c>
      <c r="S110" s="204">
        <v>0</v>
      </c>
      <c r="T110" s="205">
        <f>S110*H110</f>
        <v>0</v>
      </c>
      <c r="U110" s="37"/>
      <c r="V110" s="37"/>
      <c r="W110" s="37"/>
      <c r="X110" s="37"/>
      <c r="Y110" s="37"/>
      <c r="Z110" s="37"/>
      <c r="AA110" s="37"/>
      <c r="AB110" s="37"/>
      <c r="AC110" s="37"/>
      <c r="AD110" s="37"/>
      <c r="AE110" s="37"/>
      <c r="AR110" s="206" t="s">
        <v>279</v>
      </c>
      <c r="AT110" s="206" t="s">
        <v>275</v>
      </c>
      <c r="AU110" s="206" t="s">
        <v>77</v>
      </c>
      <c r="AY110" s="16" t="s">
        <v>260</v>
      </c>
      <c r="BE110" s="207">
        <f>IF(N110="základní",J110,0)</f>
        <v>0</v>
      </c>
      <c r="BF110" s="207">
        <f>IF(N110="snížená",J110,0)</f>
        <v>0</v>
      </c>
      <c r="BG110" s="207">
        <f>IF(N110="zákl. přenesená",J110,0)</f>
        <v>0</v>
      </c>
      <c r="BH110" s="207">
        <f>IF(N110="sníž. přenesená",J110,0)</f>
        <v>0</v>
      </c>
      <c r="BI110" s="207">
        <f>IF(N110="nulová",J110,0)</f>
        <v>0</v>
      </c>
      <c r="BJ110" s="16" t="s">
        <v>77</v>
      </c>
      <c r="BK110" s="207">
        <f>ROUND(I110*H110,2)</f>
        <v>0</v>
      </c>
      <c r="BL110" s="16" t="s">
        <v>266</v>
      </c>
      <c r="BM110" s="206" t="s">
        <v>313</v>
      </c>
    </row>
    <row r="111" s="2" customFormat="1">
      <c r="A111" s="37"/>
      <c r="B111" s="38"/>
      <c r="C111" s="39"/>
      <c r="D111" s="208" t="s">
        <v>267</v>
      </c>
      <c r="E111" s="39"/>
      <c r="F111" s="209" t="s">
        <v>3688</v>
      </c>
      <c r="G111" s="39"/>
      <c r="H111" s="39"/>
      <c r="I111" s="210"/>
      <c r="J111" s="39"/>
      <c r="K111" s="39"/>
      <c r="L111" s="43"/>
      <c r="M111" s="211"/>
      <c r="N111" s="212"/>
      <c r="O111" s="83"/>
      <c r="P111" s="83"/>
      <c r="Q111" s="83"/>
      <c r="R111" s="83"/>
      <c r="S111" s="83"/>
      <c r="T111" s="84"/>
      <c r="U111" s="37"/>
      <c r="V111" s="37"/>
      <c r="W111" s="37"/>
      <c r="X111" s="37"/>
      <c r="Y111" s="37"/>
      <c r="Z111" s="37"/>
      <c r="AA111" s="37"/>
      <c r="AB111" s="37"/>
      <c r="AC111" s="37"/>
      <c r="AD111" s="37"/>
      <c r="AE111" s="37"/>
      <c r="AT111" s="16" t="s">
        <v>267</v>
      </c>
      <c r="AU111" s="16" t="s">
        <v>77</v>
      </c>
    </row>
    <row r="112" s="2" customFormat="1">
      <c r="A112" s="37"/>
      <c r="B112" s="38"/>
      <c r="C112" s="39"/>
      <c r="D112" s="208" t="s">
        <v>271</v>
      </c>
      <c r="E112" s="39"/>
      <c r="F112" s="213" t="s">
        <v>309</v>
      </c>
      <c r="G112" s="39"/>
      <c r="H112" s="39"/>
      <c r="I112" s="210"/>
      <c r="J112" s="39"/>
      <c r="K112" s="39"/>
      <c r="L112" s="43"/>
      <c r="M112" s="211"/>
      <c r="N112" s="212"/>
      <c r="O112" s="83"/>
      <c r="P112" s="83"/>
      <c r="Q112" s="83"/>
      <c r="R112" s="83"/>
      <c r="S112" s="83"/>
      <c r="T112" s="84"/>
      <c r="U112" s="37"/>
      <c r="V112" s="37"/>
      <c r="W112" s="37"/>
      <c r="X112" s="37"/>
      <c r="Y112" s="37"/>
      <c r="Z112" s="37"/>
      <c r="AA112" s="37"/>
      <c r="AB112" s="37"/>
      <c r="AC112" s="37"/>
      <c r="AD112" s="37"/>
      <c r="AE112" s="37"/>
      <c r="AT112" s="16" t="s">
        <v>271</v>
      </c>
      <c r="AU112" s="16" t="s">
        <v>77</v>
      </c>
    </row>
    <row r="113" s="2" customFormat="1" ht="21.75" customHeight="1">
      <c r="A113" s="37"/>
      <c r="B113" s="38"/>
      <c r="C113" s="214" t="s">
        <v>315</v>
      </c>
      <c r="D113" s="214" t="s">
        <v>275</v>
      </c>
      <c r="E113" s="215" t="s">
        <v>3689</v>
      </c>
      <c r="F113" s="216" t="s">
        <v>3690</v>
      </c>
      <c r="G113" s="217" t="s">
        <v>365</v>
      </c>
      <c r="H113" s="218">
        <v>4</v>
      </c>
      <c r="I113" s="219"/>
      <c r="J113" s="220">
        <f>ROUND(I113*H113,2)</f>
        <v>0</v>
      </c>
      <c r="K113" s="216" t="s">
        <v>265</v>
      </c>
      <c r="L113" s="221"/>
      <c r="M113" s="222" t="s">
        <v>19</v>
      </c>
      <c r="N113" s="223" t="s">
        <v>40</v>
      </c>
      <c r="O113" s="83"/>
      <c r="P113" s="204">
        <f>O113*H113</f>
        <v>0</v>
      </c>
      <c r="Q113" s="204">
        <v>0</v>
      </c>
      <c r="R113" s="204">
        <f>Q113*H113</f>
        <v>0</v>
      </c>
      <c r="S113" s="204">
        <v>0</v>
      </c>
      <c r="T113" s="205">
        <f>S113*H113</f>
        <v>0</v>
      </c>
      <c r="U113" s="37"/>
      <c r="V113" s="37"/>
      <c r="W113" s="37"/>
      <c r="X113" s="37"/>
      <c r="Y113" s="37"/>
      <c r="Z113" s="37"/>
      <c r="AA113" s="37"/>
      <c r="AB113" s="37"/>
      <c r="AC113" s="37"/>
      <c r="AD113" s="37"/>
      <c r="AE113" s="37"/>
      <c r="AR113" s="206" t="s">
        <v>279</v>
      </c>
      <c r="AT113" s="206" t="s">
        <v>275</v>
      </c>
      <c r="AU113" s="206" t="s">
        <v>77</v>
      </c>
      <c r="AY113" s="16" t="s">
        <v>260</v>
      </c>
      <c r="BE113" s="207">
        <f>IF(N113="základní",J113,0)</f>
        <v>0</v>
      </c>
      <c r="BF113" s="207">
        <f>IF(N113="snížená",J113,0)</f>
        <v>0</v>
      </c>
      <c r="BG113" s="207">
        <f>IF(N113="zákl. přenesená",J113,0)</f>
        <v>0</v>
      </c>
      <c r="BH113" s="207">
        <f>IF(N113="sníž. přenesená",J113,0)</f>
        <v>0</v>
      </c>
      <c r="BI113" s="207">
        <f>IF(N113="nulová",J113,0)</f>
        <v>0</v>
      </c>
      <c r="BJ113" s="16" t="s">
        <v>77</v>
      </c>
      <c r="BK113" s="207">
        <f>ROUND(I113*H113,2)</f>
        <v>0</v>
      </c>
      <c r="BL113" s="16" t="s">
        <v>266</v>
      </c>
      <c r="BM113" s="206" t="s">
        <v>318</v>
      </c>
    </row>
    <row r="114" s="2" customFormat="1">
      <c r="A114" s="37"/>
      <c r="B114" s="38"/>
      <c r="C114" s="39"/>
      <c r="D114" s="208" t="s">
        <v>267</v>
      </c>
      <c r="E114" s="39"/>
      <c r="F114" s="209" t="s">
        <v>3690</v>
      </c>
      <c r="G114" s="39"/>
      <c r="H114" s="39"/>
      <c r="I114" s="210"/>
      <c r="J114" s="39"/>
      <c r="K114" s="39"/>
      <c r="L114" s="43"/>
      <c r="M114" s="211"/>
      <c r="N114" s="212"/>
      <c r="O114" s="83"/>
      <c r="P114" s="83"/>
      <c r="Q114" s="83"/>
      <c r="R114" s="83"/>
      <c r="S114" s="83"/>
      <c r="T114" s="84"/>
      <c r="U114" s="37"/>
      <c r="V114" s="37"/>
      <c r="W114" s="37"/>
      <c r="X114" s="37"/>
      <c r="Y114" s="37"/>
      <c r="Z114" s="37"/>
      <c r="AA114" s="37"/>
      <c r="AB114" s="37"/>
      <c r="AC114" s="37"/>
      <c r="AD114" s="37"/>
      <c r="AE114" s="37"/>
      <c r="AT114" s="16" t="s">
        <v>267</v>
      </c>
      <c r="AU114" s="16" t="s">
        <v>77</v>
      </c>
    </row>
    <row r="115" s="2" customFormat="1">
      <c r="A115" s="37"/>
      <c r="B115" s="38"/>
      <c r="C115" s="39"/>
      <c r="D115" s="208" t="s">
        <v>271</v>
      </c>
      <c r="E115" s="39"/>
      <c r="F115" s="213" t="s">
        <v>309</v>
      </c>
      <c r="G115" s="39"/>
      <c r="H115" s="39"/>
      <c r="I115" s="210"/>
      <c r="J115" s="39"/>
      <c r="K115" s="39"/>
      <c r="L115" s="43"/>
      <c r="M115" s="211"/>
      <c r="N115" s="212"/>
      <c r="O115" s="83"/>
      <c r="P115" s="83"/>
      <c r="Q115" s="83"/>
      <c r="R115" s="83"/>
      <c r="S115" s="83"/>
      <c r="T115" s="84"/>
      <c r="U115" s="37"/>
      <c r="V115" s="37"/>
      <c r="W115" s="37"/>
      <c r="X115" s="37"/>
      <c r="Y115" s="37"/>
      <c r="Z115" s="37"/>
      <c r="AA115" s="37"/>
      <c r="AB115" s="37"/>
      <c r="AC115" s="37"/>
      <c r="AD115" s="37"/>
      <c r="AE115" s="37"/>
      <c r="AT115" s="16" t="s">
        <v>271</v>
      </c>
      <c r="AU115" s="16" t="s">
        <v>77</v>
      </c>
    </row>
    <row r="116" s="2" customFormat="1" ht="37.8" customHeight="1">
      <c r="A116" s="37"/>
      <c r="B116" s="38"/>
      <c r="C116" s="214" t="s">
        <v>295</v>
      </c>
      <c r="D116" s="214" t="s">
        <v>275</v>
      </c>
      <c r="E116" s="215" t="s">
        <v>3691</v>
      </c>
      <c r="F116" s="216" t="s">
        <v>3692</v>
      </c>
      <c r="G116" s="217" t="s">
        <v>365</v>
      </c>
      <c r="H116" s="218">
        <v>2</v>
      </c>
      <c r="I116" s="219"/>
      <c r="J116" s="220">
        <f>ROUND(I116*H116,2)</f>
        <v>0</v>
      </c>
      <c r="K116" s="216" t="s">
        <v>265</v>
      </c>
      <c r="L116" s="221"/>
      <c r="M116" s="222" t="s">
        <v>19</v>
      </c>
      <c r="N116" s="223" t="s">
        <v>40</v>
      </c>
      <c r="O116" s="83"/>
      <c r="P116" s="204">
        <f>O116*H116</f>
        <v>0</v>
      </c>
      <c r="Q116" s="204">
        <v>0</v>
      </c>
      <c r="R116" s="204">
        <f>Q116*H116</f>
        <v>0</v>
      </c>
      <c r="S116" s="204">
        <v>0</v>
      </c>
      <c r="T116" s="205">
        <f>S116*H116</f>
        <v>0</v>
      </c>
      <c r="U116" s="37"/>
      <c r="V116" s="37"/>
      <c r="W116" s="37"/>
      <c r="X116" s="37"/>
      <c r="Y116" s="37"/>
      <c r="Z116" s="37"/>
      <c r="AA116" s="37"/>
      <c r="AB116" s="37"/>
      <c r="AC116" s="37"/>
      <c r="AD116" s="37"/>
      <c r="AE116" s="37"/>
      <c r="AR116" s="206" t="s">
        <v>279</v>
      </c>
      <c r="AT116" s="206" t="s">
        <v>275</v>
      </c>
      <c r="AU116" s="206" t="s">
        <v>77</v>
      </c>
      <c r="AY116" s="16" t="s">
        <v>260</v>
      </c>
      <c r="BE116" s="207">
        <f>IF(N116="základní",J116,0)</f>
        <v>0</v>
      </c>
      <c r="BF116" s="207">
        <f>IF(N116="snížená",J116,0)</f>
        <v>0</v>
      </c>
      <c r="BG116" s="207">
        <f>IF(N116="zákl. přenesená",J116,0)</f>
        <v>0</v>
      </c>
      <c r="BH116" s="207">
        <f>IF(N116="sníž. přenesená",J116,0)</f>
        <v>0</v>
      </c>
      <c r="BI116" s="207">
        <f>IF(N116="nulová",J116,0)</f>
        <v>0</v>
      </c>
      <c r="BJ116" s="16" t="s">
        <v>77</v>
      </c>
      <c r="BK116" s="207">
        <f>ROUND(I116*H116,2)</f>
        <v>0</v>
      </c>
      <c r="BL116" s="16" t="s">
        <v>266</v>
      </c>
      <c r="BM116" s="206" t="s">
        <v>323</v>
      </c>
    </row>
    <row r="117" s="2" customFormat="1">
      <c r="A117" s="37"/>
      <c r="B117" s="38"/>
      <c r="C117" s="39"/>
      <c r="D117" s="208" t="s">
        <v>267</v>
      </c>
      <c r="E117" s="39"/>
      <c r="F117" s="209" t="s">
        <v>3692</v>
      </c>
      <c r="G117" s="39"/>
      <c r="H117" s="39"/>
      <c r="I117" s="210"/>
      <c r="J117" s="39"/>
      <c r="K117" s="39"/>
      <c r="L117" s="43"/>
      <c r="M117" s="211"/>
      <c r="N117" s="212"/>
      <c r="O117" s="83"/>
      <c r="P117" s="83"/>
      <c r="Q117" s="83"/>
      <c r="R117" s="83"/>
      <c r="S117" s="83"/>
      <c r="T117" s="84"/>
      <c r="U117" s="37"/>
      <c r="V117" s="37"/>
      <c r="W117" s="37"/>
      <c r="X117" s="37"/>
      <c r="Y117" s="37"/>
      <c r="Z117" s="37"/>
      <c r="AA117" s="37"/>
      <c r="AB117" s="37"/>
      <c r="AC117" s="37"/>
      <c r="AD117" s="37"/>
      <c r="AE117" s="37"/>
      <c r="AT117" s="16" t="s">
        <v>267</v>
      </c>
      <c r="AU117" s="16" t="s">
        <v>77</v>
      </c>
    </row>
    <row r="118" s="2" customFormat="1">
      <c r="A118" s="37"/>
      <c r="B118" s="38"/>
      <c r="C118" s="39"/>
      <c r="D118" s="208" t="s">
        <v>271</v>
      </c>
      <c r="E118" s="39"/>
      <c r="F118" s="213" t="s">
        <v>309</v>
      </c>
      <c r="G118" s="39"/>
      <c r="H118" s="39"/>
      <c r="I118" s="210"/>
      <c r="J118" s="39"/>
      <c r="K118" s="39"/>
      <c r="L118" s="43"/>
      <c r="M118" s="211"/>
      <c r="N118" s="212"/>
      <c r="O118" s="83"/>
      <c r="P118" s="83"/>
      <c r="Q118" s="83"/>
      <c r="R118" s="83"/>
      <c r="S118" s="83"/>
      <c r="T118" s="84"/>
      <c r="U118" s="37"/>
      <c r="V118" s="37"/>
      <c r="W118" s="37"/>
      <c r="X118" s="37"/>
      <c r="Y118" s="37"/>
      <c r="Z118" s="37"/>
      <c r="AA118" s="37"/>
      <c r="AB118" s="37"/>
      <c r="AC118" s="37"/>
      <c r="AD118" s="37"/>
      <c r="AE118" s="37"/>
      <c r="AT118" s="16" t="s">
        <v>271</v>
      </c>
      <c r="AU118" s="16" t="s">
        <v>77</v>
      </c>
    </row>
    <row r="119" s="2" customFormat="1" ht="24.15" customHeight="1">
      <c r="A119" s="37"/>
      <c r="B119" s="38"/>
      <c r="C119" s="214" t="s">
        <v>325</v>
      </c>
      <c r="D119" s="214" t="s">
        <v>275</v>
      </c>
      <c r="E119" s="215" t="s">
        <v>3693</v>
      </c>
      <c r="F119" s="216" t="s">
        <v>3694</v>
      </c>
      <c r="G119" s="217" t="s">
        <v>365</v>
      </c>
      <c r="H119" s="218">
        <v>3</v>
      </c>
      <c r="I119" s="219"/>
      <c r="J119" s="220">
        <f>ROUND(I119*H119,2)</f>
        <v>0</v>
      </c>
      <c r="K119" s="216" t="s">
        <v>265</v>
      </c>
      <c r="L119" s="221"/>
      <c r="M119" s="222" t="s">
        <v>19</v>
      </c>
      <c r="N119" s="223" t="s">
        <v>40</v>
      </c>
      <c r="O119" s="83"/>
      <c r="P119" s="204">
        <f>O119*H119</f>
        <v>0</v>
      </c>
      <c r="Q119" s="204">
        <v>0</v>
      </c>
      <c r="R119" s="204">
        <f>Q119*H119</f>
        <v>0</v>
      </c>
      <c r="S119" s="204">
        <v>0</v>
      </c>
      <c r="T119" s="205">
        <f>S119*H119</f>
        <v>0</v>
      </c>
      <c r="U119" s="37"/>
      <c r="V119" s="37"/>
      <c r="W119" s="37"/>
      <c r="X119" s="37"/>
      <c r="Y119" s="37"/>
      <c r="Z119" s="37"/>
      <c r="AA119" s="37"/>
      <c r="AB119" s="37"/>
      <c r="AC119" s="37"/>
      <c r="AD119" s="37"/>
      <c r="AE119" s="37"/>
      <c r="AR119" s="206" t="s">
        <v>279</v>
      </c>
      <c r="AT119" s="206" t="s">
        <v>275</v>
      </c>
      <c r="AU119" s="206" t="s">
        <v>77</v>
      </c>
      <c r="AY119" s="16" t="s">
        <v>260</v>
      </c>
      <c r="BE119" s="207">
        <f>IF(N119="základní",J119,0)</f>
        <v>0</v>
      </c>
      <c r="BF119" s="207">
        <f>IF(N119="snížená",J119,0)</f>
        <v>0</v>
      </c>
      <c r="BG119" s="207">
        <f>IF(N119="zákl. přenesená",J119,0)</f>
        <v>0</v>
      </c>
      <c r="BH119" s="207">
        <f>IF(N119="sníž. přenesená",J119,0)</f>
        <v>0</v>
      </c>
      <c r="BI119" s="207">
        <f>IF(N119="nulová",J119,0)</f>
        <v>0</v>
      </c>
      <c r="BJ119" s="16" t="s">
        <v>77</v>
      </c>
      <c r="BK119" s="207">
        <f>ROUND(I119*H119,2)</f>
        <v>0</v>
      </c>
      <c r="BL119" s="16" t="s">
        <v>266</v>
      </c>
      <c r="BM119" s="206" t="s">
        <v>329</v>
      </c>
    </row>
    <row r="120" s="2" customFormat="1">
      <c r="A120" s="37"/>
      <c r="B120" s="38"/>
      <c r="C120" s="39"/>
      <c r="D120" s="208" t="s">
        <v>267</v>
      </c>
      <c r="E120" s="39"/>
      <c r="F120" s="209" t="s">
        <v>3694</v>
      </c>
      <c r="G120" s="39"/>
      <c r="H120" s="39"/>
      <c r="I120" s="210"/>
      <c r="J120" s="39"/>
      <c r="K120" s="39"/>
      <c r="L120" s="43"/>
      <c r="M120" s="211"/>
      <c r="N120" s="212"/>
      <c r="O120" s="83"/>
      <c r="P120" s="83"/>
      <c r="Q120" s="83"/>
      <c r="R120" s="83"/>
      <c r="S120" s="83"/>
      <c r="T120" s="84"/>
      <c r="U120" s="37"/>
      <c r="V120" s="37"/>
      <c r="W120" s="37"/>
      <c r="X120" s="37"/>
      <c r="Y120" s="37"/>
      <c r="Z120" s="37"/>
      <c r="AA120" s="37"/>
      <c r="AB120" s="37"/>
      <c r="AC120" s="37"/>
      <c r="AD120" s="37"/>
      <c r="AE120" s="37"/>
      <c r="AT120" s="16" t="s">
        <v>267</v>
      </c>
      <c r="AU120" s="16" t="s">
        <v>77</v>
      </c>
    </row>
    <row r="121" s="2" customFormat="1">
      <c r="A121" s="37"/>
      <c r="B121" s="38"/>
      <c r="C121" s="39"/>
      <c r="D121" s="208" t="s">
        <v>271</v>
      </c>
      <c r="E121" s="39"/>
      <c r="F121" s="213" t="s">
        <v>309</v>
      </c>
      <c r="G121" s="39"/>
      <c r="H121" s="39"/>
      <c r="I121" s="210"/>
      <c r="J121" s="39"/>
      <c r="K121" s="39"/>
      <c r="L121" s="43"/>
      <c r="M121" s="211"/>
      <c r="N121" s="212"/>
      <c r="O121" s="83"/>
      <c r="P121" s="83"/>
      <c r="Q121" s="83"/>
      <c r="R121" s="83"/>
      <c r="S121" s="83"/>
      <c r="T121" s="84"/>
      <c r="U121" s="37"/>
      <c r="V121" s="37"/>
      <c r="W121" s="37"/>
      <c r="X121" s="37"/>
      <c r="Y121" s="37"/>
      <c r="Z121" s="37"/>
      <c r="AA121" s="37"/>
      <c r="AB121" s="37"/>
      <c r="AC121" s="37"/>
      <c r="AD121" s="37"/>
      <c r="AE121" s="37"/>
      <c r="AT121" s="16" t="s">
        <v>271</v>
      </c>
      <c r="AU121" s="16" t="s">
        <v>77</v>
      </c>
    </row>
    <row r="122" s="2" customFormat="1" ht="24.15" customHeight="1">
      <c r="A122" s="37"/>
      <c r="B122" s="38"/>
      <c r="C122" s="214" t="s">
        <v>299</v>
      </c>
      <c r="D122" s="214" t="s">
        <v>275</v>
      </c>
      <c r="E122" s="215" t="s">
        <v>3695</v>
      </c>
      <c r="F122" s="216" t="s">
        <v>3696</v>
      </c>
      <c r="G122" s="217" t="s">
        <v>365</v>
      </c>
      <c r="H122" s="218">
        <v>1</v>
      </c>
      <c r="I122" s="219"/>
      <c r="J122" s="220">
        <f>ROUND(I122*H122,2)</f>
        <v>0</v>
      </c>
      <c r="K122" s="216" t="s">
        <v>265</v>
      </c>
      <c r="L122" s="221"/>
      <c r="M122" s="222" t="s">
        <v>19</v>
      </c>
      <c r="N122" s="223" t="s">
        <v>40</v>
      </c>
      <c r="O122" s="83"/>
      <c r="P122" s="204">
        <f>O122*H122</f>
        <v>0</v>
      </c>
      <c r="Q122" s="204">
        <v>0</v>
      </c>
      <c r="R122" s="204">
        <f>Q122*H122</f>
        <v>0</v>
      </c>
      <c r="S122" s="204">
        <v>0</v>
      </c>
      <c r="T122" s="205">
        <f>S122*H122</f>
        <v>0</v>
      </c>
      <c r="U122" s="37"/>
      <c r="V122" s="37"/>
      <c r="W122" s="37"/>
      <c r="X122" s="37"/>
      <c r="Y122" s="37"/>
      <c r="Z122" s="37"/>
      <c r="AA122" s="37"/>
      <c r="AB122" s="37"/>
      <c r="AC122" s="37"/>
      <c r="AD122" s="37"/>
      <c r="AE122" s="37"/>
      <c r="AR122" s="206" t="s">
        <v>279</v>
      </c>
      <c r="AT122" s="206" t="s">
        <v>275</v>
      </c>
      <c r="AU122" s="206" t="s">
        <v>77</v>
      </c>
      <c r="AY122" s="16" t="s">
        <v>260</v>
      </c>
      <c r="BE122" s="207">
        <f>IF(N122="základní",J122,0)</f>
        <v>0</v>
      </c>
      <c r="BF122" s="207">
        <f>IF(N122="snížená",J122,0)</f>
        <v>0</v>
      </c>
      <c r="BG122" s="207">
        <f>IF(N122="zákl. přenesená",J122,0)</f>
        <v>0</v>
      </c>
      <c r="BH122" s="207">
        <f>IF(N122="sníž. přenesená",J122,0)</f>
        <v>0</v>
      </c>
      <c r="BI122" s="207">
        <f>IF(N122="nulová",J122,0)</f>
        <v>0</v>
      </c>
      <c r="BJ122" s="16" t="s">
        <v>77</v>
      </c>
      <c r="BK122" s="207">
        <f>ROUND(I122*H122,2)</f>
        <v>0</v>
      </c>
      <c r="BL122" s="16" t="s">
        <v>266</v>
      </c>
      <c r="BM122" s="206" t="s">
        <v>333</v>
      </c>
    </row>
    <row r="123" s="2" customFormat="1">
      <c r="A123" s="37"/>
      <c r="B123" s="38"/>
      <c r="C123" s="39"/>
      <c r="D123" s="208" t="s">
        <v>267</v>
      </c>
      <c r="E123" s="39"/>
      <c r="F123" s="209" t="s">
        <v>3696</v>
      </c>
      <c r="G123" s="39"/>
      <c r="H123" s="39"/>
      <c r="I123" s="210"/>
      <c r="J123" s="39"/>
      <c r="K123" s="39"/>
      <c r="L123" s="43"/>
      <c r="M123" s="211"/>
      <c r="N123" s="212"/>
      <c r="O123" s="83"/>
      <c r="P123" s="83"/>
      <c r="Q123" s="83"/>
      <c r="R123" s="83"/>
      <c r="S123" s="83"/>
      <c r="T123" s="84"/>
      <c r="U123" s="37"/>
      <c r="V123" s="37"/>
      <c r="W123" s="37"/>
      <c r="X123" s="37"/>
      <c r="Y123" s="37"/>
      <c r="Z123" s="37"/>
      <c r="AA123" s="37"/>
      <c r="AB123" s="37"/>
      <c r="AC123" s="37"/>
      <c r="AD123" s="37"/>
      <c r="AE123" s="37"/>
      <c r="AT123" s="16" t="s">
        <v>267</v>
      </c>
      <c r="AU123" s="16" t="s">
        <v>77</v>
      </c>
    </row>
    <row r="124" s="2" customFormat="1">
      <c r="A124" s="37"/>
      <c r="B124" s="38"/>
      <c r="C124" s="39"/>
      <c r="D124" s="208" t="s">
        <v>271</v>
      </c>
      <c r="E124" s="39"/>
      <c r="F124" s="213" t="s">
        <v>309</v>
      </c>
      <c r="G124" s="39"/>
      <c r="H124" s="39"/>
      <c r="I124" s="210"/>
      <c r="J124" s="39"/>
      <c r="K124" s="39"/>
      <c r="L124" s="43"/>
      <c r="M124" s="211"/>
      <c r="N124" s="212"/>
      <c r="O124" s="83"/>
      <c r="P124" s="83"/>
      <c r="Q124" s="83"/>
      <c r="R124" s="83"/>
      <c r="S124" s="83"/>
      <c r="T124" s="84"/>
      <c r="U124" s="37"/>
      <c r="V124" s="37"/>
      <c r="W124" s="37"/>
      <c r="X124" s="37"/>
      <c r="Y124" s="37"/>
      <c r="Z124" s="37"/>
      <c r="AA124" s="37"/>
      <c r="AB124" s="37"/>
      <c r="AC124" s="37"/>
      <c r="AD124" s="37"/>
      <c r="AE124" s="37"/>
      <c r="AT124" s="16" t="s">
        <v>271</v>
      </c>
      <c r="AU124" s="16" t="s">
        <v>77</v>
      </c>
    </row>
    <row r="125" s="2" customFormat="1" ht="24.15" customHeight="1">
      <c r="A125" s="37"/>
      <c r="B125" s="38"/>
      <c r="C125" s="214" t="s">
        <v>8</v>
      </c>
      <c r="D125" s="214" t="s">
        <v>275</v>
      </c>
      <c r="E125" s="215" t="s">
        <v>801</v>
      </c>
      <c r="F125" s="216" t="s">
        <v>802</v>
      </c>
      <c r="G125" s="217" t="s">
        <v>365</v>
      </c>
      <c r="H125" s="218">
        <v>1</v>
      </c>
      <c r="I125" s="219"/>
      <c r="J125" s="220">
        <f>ROUND(I125*H125,2)</f>
        <v>0</v>
      </c>
      <c r="K125" s="216" t="s">
        <v>265</v>
      </c>
      <c r="L125" s="221"/>
      <c r="M125" s="222" t="s">
        <v>19</v>
      </c>
      <c r="N125" s="223" t="s">
        <v>40</v>
      </c>
      <c r="O125" s="83"/>
      <c r="P125" s="204">
        <f>O125*H125</f>
        <v>0</v>
      </c>
      <c r="Q125" s="204">
        <v>0</v>
      </c>
      <c r="R125" s="204">
        <f>Q125*H125</f>
        <v>0</v>
      </c>
      <c r="S125" s="204">
        <v>0</v>
      </c>
      <c r="T125" s="205">
        <f>S125*H125</f>
        <v>0</v>
      </c>
      <c r="U125" s="37"/>
      <c r="V125" s="37"/>
      <c r="W125" s="37"/>
      <c r="X125" s="37"/>
      <c r="Y125" s="37"/>
      <c r="Z125" s="37"/>
      <c r="AA125" s="37"/>
      <c r="AB125" s="37"/>
      <c r="AC125" s="37"/>
      <c r="AD125" s="37"/>
      <c r="AE125" s="37"/>
      <c r="AR125" s="206" t="s">
        <v>279</v>
      </c>
      <c r="AT125" s="206" t="s">
        <v>275</v>
      </c>
      <c r="AU125" s="206" t="s">
        <v>77</v>
      </c>
      <c r="AY125" s="16" t="s">
        <v>260</v>
      </c>
      <c r="BE125" s="207">
        <f>IF(N125="základní",J125,0)</f>
        <v>0</v>
      </c>
      <c r="BF125" s="207">
        <f>IF(N125="snížená",J125,0)</f>
        <v>0</v>
      </c>
      <c r="BG125" s="207">
        <f>IF(N125="zákl. přenesená",J125,0)</f>
        <v>0</v>
      </c>
      <c r="BH125" s="207">
        <f>IF(N125="sníž. přenesená",J125,0)</f>
        <v>0</v>
      </c>
      <c r="BI125" s="207">
        <f>IF(N125="nulová",J125,0)</f>
        <v>0</v>
      </c>
      <c r="BJ125" s="16" t="s">
        <v>77</v>
      </c>
      <c r="BK125" s="207">
        <f>ROUND(I125*H125,2)</f>
        <v>0</v>
      </c>
      <c r="BL125" s="16" t="s">
        <v>266</v>
      </c>
      <c r="BM125" s="206" t="s">
        <v>337</v>
      </c>
    </row>
    <row r="126" s="2" customFormat="1">
      <c r="A126" s="37"/>
      <c r="B126" s="38"/>
      <c r="C126" s="39"/>
      <c r="D126" s="208" t="s">
        <v>267</v>
      </c>
      <c r="E126" s="39"/>
      <c r="F126" s="209" t="s">
        <v>802</v>
      </c>
      <c r="G126" s="39"/>
      <c r="H126" s="39"/>
      <c r="I126" s="210"/>
      <c r="J126" s="39"/>
      <c r="K126" s="39"/>
      <c r="L126" s="43"/>
      <c r="M126" s="211"/>
      <c r="N126" s="212"/>
      <c r="O126" s="83"/>
      <c r="P126" s="83"/>
      <c r="Q126" s="83"/>
      <c r="R126" s="83"/>
      <c r="S126" s="83"/>
      <c r="T126" s="84"/>
      <c r="U126" s="37"/>
      <c r="V126" s="37"/>
      <c r="W126" s="37"/>
      <c r="X126" s="37"/>
      <c r="Y126" s="37"/>
      <c r="Z126" s="37"/>
      <c r="AA126" s="37"/>
      <c r="AB126" s="37"/>
      <c r="AC126" s="37"/>
      <c r="AD126" s="37"/>
      <c r="AE126" s="37"/>
      <c r="AT126" s="16" t="s">
        <v>267</v>
      </c>
      <c r="AU126" s="16" t="s">
        <v>77</v>
      </c>
    </row>
    <row r="127" s="2" customFormat="1">
      <c r="A127" s="37"/>
      <c r="B127" s="38"/>
      <c r="C127" s="39"/>
      <c r="D127" s="208" t="s">
        <v>271</v>
      </c>
      <c r="E127" s="39"/>
      <c r="F127" s="213" t="s">
        <v>309</v>
      </c>
      <c r="G127" s="39"/>
      <c r="H127" s="39"/>
      <c r="I127" s="210"/>
      <c r="J127" s="39"/>
      <c r="K127" s="39"/>
      <c r="L127" s="43"/>
      <c r="M127" s="211"/>
      <c r="N127" s="212"/>
      <c r="O127" s="83"/>
      <c r="P127" s="83"/>
      <c r="Q127" s="83"/>
      <c r="R127" s="83"/>
      <c r="S127" s="83"/>
      <c r="T127" s="84"/>
      <c r="U127" s="37"/>
      <c r="V127" s="37"/>
      <c r="W127" s="37"/>
      <c r="X127" s="37"/>
      <c r="Y127" s="37"/>
      <c r="Z127" s="37"/>
      <c r="AA127" s="37"/>
      <c r="AB127" s="37"/>
      <c r="AC127" s="37"/>
      <c r="AD127" s="37"/>
      <c r="AE127" s="37"/>
      <c r="AT127" s="16" t="s">
        <v>271</v>
      </c>
      <c r="AU127" s="16" t="s">
        <v>77</v>
      </c>
    </row>
    <row r="128" s="2" customFormat="1" ht="33" customHeight="1">
      <c r="A128" s="37"/>
      <c r="B128" s="38"/>
      <c r="C128" s="214" t="s">
        <v>303</v>
      </c>
      <c r="D128" s="214" t="s">
        <v>275</v>
      </c>
      <c r="E128" s="215" t="s">
        <v>3697</v>
      </c>
      <c r="F128" s="216" t="s">
        <v>3698</v>
      </c>
      <c r="G128" s="217" t="s">
        <v>365</v>
      </c>
      <c r="H128" s="218">
        <v>1</v>
      </c>
      <c r="I128" s="219"/>
      <c r="J128" s="220">
        <f>ROUND(I128*H128,2)</f>
        <v>0</v>
      </c>
      <c r="K128" s="216" t="s">
        <v>265</v>
      </c>
      <c r="L128" s="221"/>
      <c r="M128" s="222" t="s">
        <v>19</v>
      </c>
      <c r="N128" s="223" t="s">
        <v>40</v>
      </c>
      <c r="O128" s="83"/>
      <c r="P128" s="204">
        <f>O128*H128</f>
        <v>0</v>
      </c>
      <c r="Q128" s="204">
        <v>0</v>
      </c>
      <c r="R128" s="204">
        <f>Q128*H128</f>
        <v>0</v>
      </c>
      <c r="S128" s="204">
        <v>0</v>
      </c>
      <c r="T128" s="205">
        <f>S128*H128</f>
        <v>0</v>
      </c>
      <c r="U128" s="37"/>
      <c r="V128" s="37"/>
      <c r="W128" s="37"/>
      <c r="X128" s="37"/>
      <c r="Y128" s="37"/>
      <c r="Z128" s="37"/>
      <c r="AA128" s="37"/>
      <c r="AB128" s="37"/>
      <c r="AC128" s="37"/>
      <c r="AD128" s="37"/>
      <c r="AE128" s="37"/>
      <c r="AR128" s="206" t="s">
        <v>279</v>
      </c>
      <c r="AT128" s="206" t="s">
        <v>275</v>
      </c>
      <c r="AU128" s="206" t="s">
        <v>77</v>
      </c>
      <c r="AY128" s="16" t="s">
        <v>260</v>
      </c>
      <c r="BE128" s="207">
        <f>IF(N128="základní",J128,0)</f>
        <v>0</v>
      </c>
      <c r="BF128" s="207">
        <f>IF(N128="snížená",J128,0)</f>
        <v>0</v>
      </c>
      <c r="BG128" s="207">
        <f>IF(N128="zákl. přenesená",J128,0)</f>
        <v>0</v>
      </c>
      <c r="BH128" s="207">
        <f>IF(N128="sníž. přenesená",J128,0)</f>
        <v>0</v>
      </c>
      <c r="BI128" s="207">
        <f>IF(N128="nulová",J128,0)</f>
        <v>0</v>
      </c>
      <c r="BJ128" s="16" t="s">
        <v>77</v>
      </c>
      <c r="BK128" s="207">
        <f>ROUND(I128*H128,2)</f>
        <v>0</v>
      </c>
      <c r="BL128" s="16" t="s">
        <v>266</v>
      </c>
      <c r="BM128" s="206" t="s">
        <v>341</v>
      </c>
    </row>
    <row r="129" s="2" customFormat="1">
      <c r="A129" s="37"/>
      <c r="B129" s="38"/>
      <c r="C129" s="39"/>
      <c r="D129" s="208" t="s">
        <v>267</v>
      </c>
      <c r="E129" s="39"/>
      <c r="F129" s="209" t="s">
        <v>3698</v>
      </c>
      <c r="G129" s="39"/>
      <c r="H129" s="39"/>
      <c r="I129" s="210"/>
      <c r="J129" s="39"/>
      <c r="K129" s="39"/>
      <c r="L129" s="43"/>
      <c r="M129" s="211"/>
      <c r="N129" s="212"/>
      <c r="O129" s="83"/>
      <c r="P129" s="83"/>
      <c r="Q129" s="83"/>
      <c r="R129" s="83"/>
      <c r="S129" s="83"/>
      <c r="T129" s="84"/>
      <c r="U129" s="37"/>
      <c r="V129" s="37"/>
      <c r="W129" s="37"/>
      <c r="X129" s="37"/>
      <c r="Y129" s="37"/>
      <c r="Z129" s="37"/>
      <c r="AA129" s="37"/>
      <c r="AB129" s="37"/>
      <c r="AC129" s="37"/>
      <c r="AD129" s="37"/>
      <c r="AE129" s="37"/>
      <c r="AT129" s="16" t="s">
        <v>267</v>
      </c>
      <c r="AU129" s="16" t="s">
        <v>77</v>
      </c>
    </row>
    <row r="130" s="2" customFormat="1">
      <c r="A130" s="37"/>
      <c r="B130" s="38"/>
      <c r="C130" s="39"/>
      <c r="D130" s="208" t="s">
        <v>271</v>
      </c>
      <c r="E130" s="39"/>
      <c r="F130" s="213" t="s">
        <v>309</v>
      </c>
      <c r="G130" s="39"/>
      <c r="H130" s="39"/>
      <c r="I130" s="210"/>
      <c r="J130" s="39"/>
      <c r="K130" s="39"/>
      <c r="L130" s="43"/>
      <c r="M130" s="211"/>
      <c r="N130" s="212"/>
      <c r="O130" s="83"/>
      <c r="P130" s="83"/>
      <c r="Q130" s="83"/>
      <c r="R130" s="83"/>
      <c r="S130" s="83"/>
      <c r="T130" s="84"/>
      <c r="U130" s="37"/>
      <c r="V130" s="37"/>
      <c r="W130" s="37"/>
      <c r="X130" s="37"/>
      <c r="Y130" s="37"/>
      <c r="Z130" s="37"/>
      <c r="AA130" s="37"/>
      <c r="AB130" s="37"/>
      <c r="AC130" s="37"/>
      <c r="AD130" s="37"/>
      <c r="AE130" s="37"/>
      <c r="AT130" s="16" t="s">
        <v>271</v>
      </c>
      <c r="AU130" s="16" t="s">
        <v>77</v>
      </c>
    </row>
    <row r="131" s="2" customFormat="1" ht="24.15" customHeight="1">
      <c r="A131" s="37"/>
      <c r="B131" s="38"/>
      <c r="C131" s="214" t="s">
        <v>343</v>
      </c>
      <c r="D131" s="214" t="s">
        <v>275</v>
      </c>
      <c r="E131" s="215" t="s">
        <v>3699</v>
      </c>
      <c r="F131" s="216" t="s">
        <v>3700</v>
      </c>
      <c r="G131" s="217" t="s">
        <v>365</v>
      </c>
      <c r="H131" s="218">
        <v>16</v>
      </c>
      <c r="I131" s="219"/>
      <c r="J131" s="220">
        <f>ROUND(I131*H131,2)</f>
        <v>0</v>
      </c>
      <c r="K131" s="216" t="s">
        <v>265</v>
      </c>
      <c r="L131" s="221"/>
      <c r="M131" s="222" t="s">
        <v>19</v>
      </c>
      <c r="N131" s="223" t="s">
        <v>40</v>
      </c>
      <c r="O131" s="83"/>
      <c r="P131" s="204">
        <f>O131*H131</f>
        <v>0</v>
      </c>
      <c r="Q131" s="204">
        <v>0</v>
      </c>
      <c r="R131" s="204">
        <f>Q131*H131</f>
        <v>0</v>
      </c>
      <c r="S131" s="204">
        <v>0</v>
      </c>
      <c r="T131" s="205">
        <f>S131*H131</f>
        <v>0</v>
      </c>
      <c r="U131" s="37"/>
      <c r="V131" s="37"/>
      <c r="W131" s="37"/>
      <c r="X131" s="37"/>
      <c r="Y131" s="37"/>
      <c r="Z131" s="37"/>
      <c r="AA131" s="37"/>
      <c r="AB131" s="37"/>
      <c r="AC131" s="37"/>
      <c r="AD131" s="37"/>
      <c r="AE131" s="37"/>
      <c r="AR131" s="206" t="s">
        <v>279</v>
      </c>
      <c r="AT131" s="206" t="s">
        <v>275</v>
      </c>
      <c r="AU131" s="206" t="s">
        <v>77</v>
      </c>
      <c r="AY131" s="16" t="s">
        <v>260</v>
      </c>
      <c r="BE131" s="207">
        <f>IF(N131="základní",J131,0)</f>
        <v>0</v>
      </c>
      <c r="BF131" s="207">
        <f>IF(N131="snížená",J131,0)</f>
        <v>0</v>
      </c>
      <c r="BG131" s="207">
        <f>IF(N131="zákl. přenesená",J131,0)</f>
        <v>0</v>
      </c>
      <c r="BH131" s="207">
        <f>IF(N131="sníž. přenesená",J131,0)</f>
        <v>0</v>
      </c>
      <c r="BI131" s="207">
        <f>IF(N131="nulová",J131,0)</f>
        <v>0</v>
      </c>
      <c r="BJ131" s="16" t="s">
        <v>77</v>
      </c>
      <c r="BK131" s="207">
        <f>ROUND(I131*H131,2)</f>
        <v>0</v>
      </c>
      <c r="BL131" s="16" t="s">
        <v>266</v>
      </c>
      <c r="BM131" s="206" t="s">
        <v>346</v>
      </c>
    </row>
    <row r="132" s="2" customFormat="1">
      <c r="A132" s="37"/>
      <c r="B132" s="38"/>
      <c r="C132" s="39"/>
      <c r="D132" s="208" t="s">
        <v>267</v>
      </c>
      <c r="E132" s="39"/>
      <c r="F132" s="209" t="s">
        <v>3700</v>
      </c>
      <c r="G132" s="39"/>
      <c r="H132" s="39"/>
      <c r="I132" s="210"/>
      <c r="J132" s="39"/>
      <c r="K132" s="39"/>
      <c r="L132" s="43"/>
      <c r="M132" s="211"/>
      <c r="N132" s="212"/>
      <c r="O132" s="83"/>
      <c r="P132" s="83"/>
      <c r="Q132" s="83"/>
      <c r="R132" s="83"/>
      <c r="S132" s="83"/>
      <c r="T132" s="84"/>
      <c r="U132" s="37"/>
      <c r="V132" s="37"/>
      <c r="W132" s="37"/>
      <c r="X132" s="37"/>
      <c r="Y132" s="37"/>
      <c r="Z132" s="37"/>
      <c r="AA132" s="37"/>
      <c r="AB132" s="37"/>
      <c r="AC132" s="37"/>
      <c r="AD132" s="37"/>
      <c r="AE132" s="37"/>
      <c r="AT132" s="16" t="s">
        <v>267</v>
      </c>
      <c r="AU132" s="16" t="s">
        <v>77</v>
      </c>
    </row>
    <row r="133" s="2" customFormat="1">
      <c r="A133" s="37"/>
      <c r="B133" s="38"/>
      <c r="C133" s="39"/>
      <c r="D133" s="208" t="s">
        <v>271</v>
      </c>
      <c r="E133" s="39"/>
      <c r="F133" s="213" t="s">
        <v>309</v>
      </c>
      <c r="G133" s="39"/>
      <c r="H133" s="39"/>
      <c r="I133" s="210"/>
      <c r="J133" s="39"/>
      <c r="K133" s="39"/>
      <c r="L133" s="43"/>
      <c r="M133" s="211"/>
      <c r="N133" s="212"/>
      <c r="O133" s="83"/>
      <c r="P133" s="83"/>
      <c r="Q133" s="83"/>
      <c r="R133" s="83"/>
      <c r="S133" s="83"/>
      <c r="T133" s="84"/>
      <c r="U133" s="37"/>
      <c r="V133" s="37"/>
      <c r="W133" s="37"/>
      <c r="X133" s="37"/>
      <c r="Y133" s="37"/>
      <c r="Z133" s="37"/>
      <c r="AA133" s="37"/>
      <c r="AB133" s="37"/>
      <c r="AC133" s="37"/>
      <c r="AD133" s="37"/>
      <c r="AE133" s="37"/>
      <c r="AT133" s="16" t="s">
        <v>271</v>
      </c>
      <c r="AU133" s="16" t="s">
        <v>77</v>
      </c>
    </row>
    <row r="134" s="2" customFormat="1" ht="24.15" customHeight="1">
      <c r="A134" s="37"/>
      <c r="B134" s="38"/>
      <c r="C134" s="214" t="s">
        <v>308</v>
      </c>
      <c r="D134" s="214" t="s">
        <v>275</v>
      </c>
      <c r="E134" s="215" t="s">
        <v>3701</v>
      </c>
      <c r="F134" s="216" t="s">
        <v>3702</v>
      </c>
      <c r="G134" s="217" t="s">
        <v>365</v>
      </c>
      <c r="H134" s="218">
        <v>8</v>
      </c>
      <c r="I134" s="219"/>
      <c r="J134" s="220">
        <f>ROUND(I134*H134,2)</f>
        <v>0</v>
      </c>
      <c r="K134" s="216" t="s">
        <v>265</v>
      </c>
      <c r="L134" s="221"/>
      <c r="M134" s="222" t="s">
        <v>19</v>
      </c>
      <c r="N134" s="223" t="s">
        <v>40</v>
      </c>
      <c r="O134" s="83"/>
      <c r="P134" s="204">
        <f>O134*H134</f>
        <v>0</v>
      </c>
      <c r="Q134" s="204">
        <v>0</v>
      </c>
      <c r="R134" s="204">
        <f>Q134*H134</f>
        <v>0</v>
      </c>
      <c r="S134" s="204">
        <v>0</v>
      </c>
      <c r="T134" s="205">
        <f>S134*H134</f>
        <v>0</v>
      </c>
      <c r="U134" s="37"/>
      <c r="V134" s="37"/>
      <c r="W134" s="37"/>
      <c r="X134" s="37"/>
      <c r="Y134" s="37"/>
      <c r="Z134" s="37"/>
      <c r="AA134" s="37"/>
      <c r="AB134" s="37"/>
      <c r="AC134" s="37"/>
      <c r="AD134" s="37"/>
      <c r="AE134" s="37"/>
      <c r="AR134" s="206" t="s">
        <v>279</v>
      </c>
      <c r="AT134" s="206" t="s">
        <v>275</v>
      </c>
      <c r="AU134" s="206" t="s">
        <v>77</v>
      </c>
      <c r="AY134" s="16" t="s">
        <v>260</v>
      </c>
      <c r="BE134" s="207">
        <f>IF(N134="základní",J134,0)</f>
        <v>0</v>
      </c>
      <c r="BF134" s="207">
        <f>IF(N134="snížená",J134,0)</f>
        <v>0</v>
      </c>
      <c r="BG134" s="207">
        <f>IF(N134="zákl. přenesená",J134,0)</f>
        <v>0</v>
      </c>
      <c r="BH134" s="207">
        <f>IF(N134="sníž. přenesená",J134,0)</f>
        <v>0</v>
      </c>
      <c r="BI134" s="207">
        <f>IF(N134="nulová",J134,0)</f>
        <v>0</v>
      </c>
      <c r="BJ134" s="16" t="s">
        <v>77</v>
      </c>
      <c r="BK134" s="207">
        <f>ROUND(I134*H134,2)</f>
        <v>0</v>
      </c>
      <c r="BL134" s="16" t="s">
        <v>266</v>
      </c>
      <c r="BM134" s="206" t="s">
        <v>350</v>
      </c>
    </row>
    <row r="135" s="2" customFormat="1">
      <c r="A135" s="37"/>
      <c r="B135" s="38"/>
      <c r="C135" s="39"/>
      <c r="D135" s="208" t="s">
        <v>267</v>
      </c>
      <c r="E135" s="39"/>
      <c r="F135" s="209" t="s">
        <v>3702</v>
      </c>
      <c r="G135" s="39"/>
      <c r="H135" s="39"/>
      <c r="I135" s="210"/>
      <c r="J135" s="39"/>
      <c r="K135" s="39"/>
      <c r="L135" s="43"/>
      <c r="M135" s="211"/>
      <c r="N135" s="212"/>
      <c r="O135" s="83"/>
      <c r="P135" s="83"/>
      <c r="Q135" s="83"/>
      <c r="R135" s="83"/>
      <c r="S135" s="83"/>
      <c r="T135" s="84"/>
      <c r="U135" s="37"/>
      <c r="V135" s="37"/>
      <c r="W135" s="37"/>
      <c r="X135" s="37"/>
      <c r="Y135" s="37"/>
      <c r="Z135" s="37"/>
      <c r="AA135" s="37"/>
      <c r="AB135" s="37"/>
      <c r="AC135" s="37"/>
      <c r="AD135" s="37"/>
      <c r="AE135" s="37"/>
      <c r="AT135" s="16" t="s">
        <v>267</v>
      </c>
      <c r="AU135" s="16" t="s">
        <v>77</v>
      </c>
    </row>
    <row r="136" s="2" customFormat="1">
      <c r="A136" s="37"/>
      <c r="B136" s="38"/>
      <c r="C136" s="39"/>
      <c r="D136" s="208" t="s">
        <v>271</v>
      </c>
      <c r="E136" s="39"/>
      <c r="F136" s="213" t="s">
        <v>309</v>
      </c>
      <c r="G136" s="39"/>
      <c r="H136" s="39"/>
      <c r="I136" s="210"/>
      <c r="J136" s="39"/>
      <c r="K136" s="39"/>
      <c r="L136" s="43"/>
      <c r="M136" s="211"/>
      <c r="N136" s="212"/>
      <c r="O136" s="83"/>
      <c r="P136" s="83"/>
      <c r="Q136" s="83"/>
      <c r="R136" s="83"/>
      <c r="S136" s="83"/>
      <c r="T136" s="84"/>
      <c r="U136" s="37"/>
      <c r="V136" s="37"/>
      <c r="W136" s="37"/>
      <c r="X136" s="37"/>
      <c r="Y136" s="37"/>
      <c r="Z136" s="37"/>
      <c r="AA136" s="37"/>
      <c r="AB136" s="37"/>
      <c r="AC136" s="37"/>
      <c r="AD136" s="37"/>
      <c r="AE136" s="37"/>
      <c r="AT136" s="16" t="s">
        <v>271</v>
      </c>
      <c r="AU136" s="16" t="s">
        <v>77</v>
      </c>
    </row>
    <row r="137" s="2" customFormat="1" ht="24.15" customHeight="1">
      <c r="A137" s="37"/>
      <c r="B137" s="38"/>
      <c r="C137" s="214" t="s">
        <v>352</v>
      </c>
      <c r="D137" s="214" t="s">
        <v>275</v>
      </c>
      <c r="E137" s="215" t="s">
        <v>3703</v>
      </c>
      <c r="F137" s="216" t="s">
        <v>3704</v>
      </c>
      <c r="G137" s="217" t="s">
        <v>365</v>
      </c>
      <c r="H137" s="218">
        <v>8</v>
      </c>
      <c r="I137" s="219"/>
      <c r="J137" s="220">
        <f>ROUND(I137*H137,2)</f>
        <v>0</v>
      </c>
      <c r="K137" s="216" t="s">
        <v>265</v>
      </c>
      <c r="L137" s="221"/>
      <c r="M137" s="222" t="s">
        <v>19</v>
      </c>
      <c r="N137" s="223" t="s">
        <v>40</v>
      </c>
      <c r="O137" s="83"/>
      <c r="P137" s="204">
        <f>O137*H137</f>
        <v>0</v>
      </c>
      <c r="Q137" s="204">
        <v>0</v>
      </c>
      <c r="R137" s="204">
        <f>Q137*H137</f>
        <v>0</v>
      </c>
      <c r="S137" s="204">
        <v>0</v>
      </c>
      <c r="T137" s="205">
        <f>S137*H137</f>
        <v>0</v>
      </c>
      <c r="U137" s="37"/>
      <c r="V137" s="37"/>
      <c r="W137" s="37"/>
      <c r="X137" s="37"/>
      <c r="Y137" s="37"/>
      <c r="Z137" s="37"/>
      <c r="AA137" s="37"/>
      <c r="AB137" s="37"/>
      <c r="AC137" s="37"/>
      <c r="AD137" s="37"/>
      <c r="AE137" s="37"/>
      <c r="AR137" s="206" t="s">
        <v>279</v>
      </c>
      <c r="AT137" s="206" t="s">
        <v>275</v>
      </c>
      <c r="AU137" s="206" t="s">
        <v>77</v>
      </c>
      <c r="AY137" s="16" t="s">
        <v>260</v>
      </c>
      <c r="BE137" s="207">
        <f>IF(N137="základní",J137,0)</f>
        <v>0</v>
      </c>
      <c r="BF137" s="207">
        <f>IF(N137="snížená",J137,0)</f>
        <v>0</v>
      </c>
      <c r="BG137" s="207">
        <f>IF(N137="zákl. přenesená",J137,0)</f>
        <v>0</v>
      </c>
      <c r="BH137" s="207">
        <f>IF(N137="sníž. přenesená",J137,0)</f>
        <v>0</v>
      </c>
      <c r="BI137" s="207">
        <f>IF(N137="nulová",J137,0)</f>
        <v>0</v>
      </c>
      <c r="BJ137" s="16" t="s">
        <v>77</v>
      </c>
      <c r="BK137" s="207">
        <f>ROUND(I137*H137,2)</f>
        <v>0</v>
      </c>
      <c r="BL137" s="16" t="s">
        <v>266</v>
      </c>
      <c r="BM137" s="206" t="s">
        <v>355</v>
      </c>
    </row>
    <row r="138" s="2" customFormat="1">
      <c r="A138" s="37"/>
      <c r="B138" s="38"/>
      <c r="C138" s="39"/>
      <c r="D138" s="208" t="s">
        <v>267</v>
      </c>
      <c r="E138" s="39"/>
      <c r="F138" s="209" t="s">
        <v>3704</v>
      </c>
      <c r="G138" s="39"/>
      <c r="H138" s="39"/>
      <c r="I138" s="210"/>
      <c r="J138" s="39"/>
      <c r="K138" s="39"/>
      <c r="L138" s="43"/>
      <c r="M138" s="211"/>
      <c r="N138" s="212"/>
      <c r="O138" s="83"/>
      <c r="P138" s="83"/>
      <c r="Q138" s="83"/>
      <c r="R138" s="83"/>
      <c r="S138" s="83"/>
      <c r="T138" s="84"/>
      <c r="U138" s="37"/>
      <c r="V138" s="37"/>
      <c r="W138" s="37"/>
      <c r="X138" s="37"/>
      <c r="Y138" s="37"/>
      <c r="Z138" s="37"/>
      <c r="AA138" s="37"/>
      <c r="AB138" s="37"/>
      <c r="AC138" s="37"/>
      <c r="AD138" s="37"/>
      <c r="AE138" s="37"/>
      <c r="AT138" s="16" t="s">
        <v>267</v>
      </c>
      <c r="AU138" s="16" t="s">
        <v>77</v>
      </c>
    </row>
    <row r="139" s="2" customFormat="1">
      <c r="A139" s="37"/>
      <c r="B139" s="38"/>
      <c r="C139" s="39"/>
      <c r="D139" s="208" t="s">
        <v>271</v>
      </c>
      <c r="E139" s="39"/>
      <c r="F139" s="213" t="s">
        <v>309</v>
      </c>
      <c r="G139" s="39"/>
      <c r="H139" s="39"/>
      <c r="I139" s="210"/>
      <c r="J139" s="39"/>
      <c r="K139" s="39"/>
      <c r="L139" s="43"/>
      <c r="M139" s="211"/>
      <c r="N139" s="212"/>
      <c r="O139" s="83"/>
      <c r="P139" s="83"/>
      <c r="Q139" s="83"/>
      <c r="R139" s="83"/>
      <c r="S139" s="83"/>
      <c r="T139" s="84"/>
      <c r="U139" s="37"/>
      <c r="V139" s="37"/>
      <c r="W139" s="37"/>
      <c r="X139" s="37"/>
      <c r="Y139" s="37"/>
      <c r="Z139" s="37"/>
      <c r="AA139" s="37"/>
      <c r="AB139" s="37"/>
      <c r="AC139" s="37"/>
      <c r="AD139" s="37"/>
      <c r="AE139" s="37"/>
      <c r="AT139" s="16" t="s">
        <v>271</v>
      </c>
      <c r="AU139" s="16" t="s">
        <v>77</v>
      </c>
    </row>
    <row r="140" s="2" customFormat="1" ht="21.75" customHeight="1">
      <c r="A140" s="37"/>
      <c r="B140" s="38"/>
      <c r="C140" s="214" t="s">
        <v>313</v>
      </c>
      <c r="D140" s="214" t="s">
        <v>275</v>
      </c>
      <c r="E140" s="215" t="s">
        <v>3705</v>
      </c>
      <c r="F140" s="216" t="s">
        <v>3706</v>
      </c>
      <c r="G140" s="217" t="s">
        <v>365</v>
      </c>
      <c r="H140" s="218">
        <v>1</v>
      </c>
      <c r="I140" s="219"/>
      <c r="J140" s="220">
        <f>ROUND(I140*H140,2)</f>
        <v>0</v>
      </c>
      <c r="K140" s="216" t="s">
        <v>19</v>
      </c>
      <c r="L140" s="221"/>
      <c r="M140" s="222" t="s">
        <v>19</v>
      </c>
      <c r="N140" s="223" t="s">
        <v>40</v>
      </c>
      <c r="O140" s="83"/>
      <c r="P140" s="204">
        <f>O140*H140</f>
        <v>0</v>
      </c>
      <c r="Q140" s="204">
        <v>0</v>
      </c>
      <c r="R140" s="204">
        <f>Q140*H140</f>
        <v>0</v>
      </c>
      <c r="S140" s="204">
        <v>0</v>
      </c>
      <c r="T140" s="205">
        <f>S140*H140</f>
        <v>0</v>
      </c>
      <c r="U140" s="37"/>
      <c r="V140" s="37"/>
      <c r="W140" s="37"/>
      <c r="X140" s="37"/>
      <c r="Y140" s="37"/>
      <c r="Z140" s="37"/>
      <c r="AA140" s="37"/>
      <c r="AB140" s="37"/>
      <c r="AC140" s="37"/>
      <c r="AD140" s="37"/>
      <c r="AE140" s="37"/>
      <c r="AR140" s="206" t="s">
        <v>279</v>
      </c>
      <c r="AT140" s="206" t="s">
        <v>275</v>
      </c>
      <c r="AU140" s="206" t="s">
        <v>77</v>
      </c>
      <c r="AY140" s="16" t="s">
        <v>260</v>
      </c>
      <c r="BE140" s="207">
        <f>IF(N140="základní",J140,0)</f>
        <v>0</v>
      </c>
      <c r="BF140" s="207">
        <f>IF(N140="snížená",J140,0)</f>
        <v>0</v>
      </c>
      <c r="BG140" s="207">
        <f>IF(N140="zákl. přenesená",J140,0)</f>
        <v>0</v>
      </c>
      <c r="BH140" s="207">
        <f>IF(N140="sníž. přenesená",J140,0)</f>
        <v>0</v>
      </c>
      <c r="BI140" s="207">
        <f>IF(N140="nulová",J140,0)</f>
        <v>0</v>
      </c>
      <c r="BJ140" s="16" t="s">
        <v>77</v>
      </c>
      <c r="BK140" s="207">
        <f>ROUND(I140*H140,2)</f>
        <v>0</v>
      </c>
      <c r="BL140" s="16" t="s">
        <v>266</v>
      </c>
      <c r="BM140" s="206" t="s">
        <v>360</v>
      </c>
    </row>
    <row r="141" s="2" customFormat="1">
      <c r="A141" s="37"/>
      <c r="B141" s="38"/>
      <c r="C141" s="39"/>
      <c r="D141" s="208" t="s">
        <v>267</v>
      </c>
      <c r="E141" s="39"/>
      <c r="F141" s="209" t="s">
        <v>3706</v>
      </c>
      <c r="G141" s="39"/>
      <c r="H141" s="39"/>
      <c r="I141" s="210"/>
      <c r="J141" s="39"/>
      <c r="K141" s="39"/>
      <c r="L141" s="43"/>
      <c r="M141" s="211"/>
      <c r="N141" s="212"/>
      <c r="O141" s="83"/>
      <c r="P141" s="83"/>
      <c r="Q141" s="83"/>
      <c r="R141" s="83"/>
      <c r="S141" s="83"/>
      <c r="T141" s="84"/>
      <c r="U141" s="37"/>
      <c r="V141" s="37"/>
      <c r="W141" s="37"/>
      <c r="X141" s="37"/>
      <c r="Y141" s="37"/>
      <c r="Z141" s="37"/>
      <c r="AA141" s="37"/>
      <c r="AB141" s="37"/>
      <c r="AC141" s="37"/>
      <c r="AD141" s="37"/>
      <c r="AE141" s="37"/>
      <c r="AT141" s="16" t="s">
        <v>267</v>
      </c>
      <c r="AU141" s="16" t="s">
        <v>77</v>
      </c>
    </row>
    <row r="142" s="2" customFormat="1">
      <c r="A142" s="37"/>
      <c r="B142" s="38"/>
      <c r="C142" s="39"/>
      <c r="D142" s="208" t="s">
        <v>271</v>
      </c>
      <c r="E142" s="39"/>
      <c r="F142" s="213" t="s">
        <v>309</v>
      </c>
      <c r="G142" s="39"/>
      <c r="H142" s="39"/>
      <c r="I142" s="210"/>
      <c r="J142" s="39"/>
      <c r="K142" s="39"/>
      <c r="L142" s="43"/>
      <c r="M142" s="211"/>
      <c r="N142" s="212"/>
      <c r="O142" s="83"/>
      <c r="P142" s="83"/>
      <c r="Q142" s="83"/>
      <c r="R142" s="83"/>
      <c r="S142" s="83"/>
      <c r="T142" s="84"/>
      <c r="U142" s="37"/>
      <c r="V142" s="37"/>
      <c r="W142" s="37"/>
      <c r="X142" s="37"/>
      <c r="Y142" s="37"/>
      <c r="Z142" s="37"/>
      <c r="AA142" s="37"/>
      <c r="AB142" s="37"/>
      <c r="AC142" s="37"/>
      <c r="AD142" s="37"/>
      <c r="AE142" s="37"/>
      <c r="AT142" s="16" t="s">
        <v>271</v>
      </c>
      <c r="AU142" s="16" t="s">
        <v>77</v>
      </c>
    </row>
    <row r="143" s="2" customFormat="1" ht="16.5" customHeight="1">
      <c r="A143" s="37"/>
      <c r="B143" s="38"/>
      <c r="C143" s="214" t="s">
        <v>7</v>
      </c>
      <c r="D143" s="214" t="s">
        <v>275</v>
      </c>
      <c r="E143" s="215" t="s">
        <v>816</v>
      </c>
      <c r="F143" s="216" t="s">
        <v>817</v>
      </c>
      <c r="G143" s="217" t="s">
        <v>365</v>
      </c>
      <c r="H143" s="218">
        <v>1</v>
      </c>
      <c r="I143" s="219"/>
      <c r="J143" s="220">
        <f>ROUND(I143*H143,2)</f>
        <v>0</v>
      </c>
      <c r="K143" s="216" t="s">
        <v>265</v>
      </c>
      <c r="L143" s="221"/>
      <c r="M143" s="222" t="s">
        <v>19</v>
      </c>
      <c r="N143" s="223" t="s">
        <v>40</v>
      </c>
      <c r="O143" s="83"/>
      <c r="P143" s="204">
        <f>O143*H143</f>
        <v>0</v>
      </c>
      <c r="Q143" s="204">
        <v>0</v>
      </c>
      <c r="R143" s="204">
        <f>Q143*H143</f>
        <v>0</v>
      </c>
      <c r="S143" s="204">
        <v>0</v>
      </c>
      <c r="T143" s="205">
        <f>S143*H143</f>
        <v>0</v>
      </c>
      <c r="U143" s="37"/>
      <c r="V143" s="37"/>
      <c r="W143" s="37"/>
      <c r="X143" s="37"/>
      <c r="Y143" s="37"/>
      <c r="Z143" s="37"/>
      <c r="AA143" s="37"/>
      <c r="AB143" s="37"/>
      <c r="AC143" s="37"/>
      <c r="AD143" s="37"/>
      <c r="AE143" s="37"/>
      <c r="AR143" s="206" t="s">
        <v>279</v>
      </c>
      <c r="AT143" s="206" t="s">
        <v>275</v>
      </c>
      <c r="AU143" s="206" t="s">
        <v>77</v>
      </c>
      <c r="AY143" s="16" t="s">
        <v>260</v>
      </c>
      <c r="BE143" s="207">
        <f>IF(N143="základní",J143,0)</f>
        <v>0</v>
      </c>
      <c r="BF143" s="207">
        <f>IF(N143="snížená",J143,0)</f>
        <v>0</v>
      </c>
      <c r="BG143" s="207">
        <f>IF(N143="zákl. přenesená",J143,0)</f>
        <v>0</v>
      </c>
      <c r="BH143" s="207">
        <f>IF(N143="sníž. přenesená",J143,0)</f>
        <v>0</v>
      </c>
      <c r="BI143" s="207">
        <f>IF(N143="nulová",J143,0)</f>
        <v>0</v>
      </c>
      <c r="BJ143" s="16" t="s">
        <v>77</v>
      </c>
      <c r="BK143" s="207">
        <f>ROUND(I143*H143,2)</f>
        <v>0</v>
      </c>
      <c r="BL143" s="16" t="s">
        <v>266</v>
      </c>
      <c r="BM143" s="206" t="s">
        <v>366</v>
      </c>
    </row>
    <row r="144" s="2" customFormat="1">
      <c r="A144" s="37"/>
      <c r="B144" s="38"/>
      <c r="C144" s="39"/>
      <c r="D144" s="208" t="s">
        <v>267</v>
      </c>
      <c r="E144" s="39"/>
      <c r="F144" s="209" t="s">
        <v>817</v>
      </c>
      <c r="G144" s="39"/>
      <c r="H144" s="39"/>
      <c r="I144" s="210"/>
      <c r="J144" s="39"/>
      <c r="K144" s="39"/>
      <c r="L144" s="43"/>
      <c r="M144" s="211"/>
      <c r="N144" s="212"/>
      <c r="O144" s="83"/>
      <c r="P144" s="83"/>
      <c r="Q144" s="83"/>
      <c r="R144" s="83"/>
      <c r="S144" s="83"/>
      <c r="T144" s="84"/>
      <c r="U144" s="37"/>
      <c r="V144" s="37"/>
      <c r="W144" s="37"/>
      <c r="X144" s="37"/>
      <c r="Y144" s="37"/>
      <c r="Z144" s="37"/>
      <c r="AA144" s="37"/>
      <c r="AB144" s="37"/>
      <c r="AC144" s="37"/>
      <c r="AD144" s="37"/>
      <c r="AE144" s="37"/>
      <c r="AT144" s="16" t="s">
        <v>267</v>
      </c>
      <c r="AU144" s="16" t="s">
        <v>77</v>
      </c>
    </row>
    <row r="145" s="2" customFormat="1">
      <c r="A145" s="37"/>
      <c r="B145" s="38"/>
      <c r="C145" s="39"/>
      <c r="D145" s="208" t="s">
        <v>271</v>
      </c>
      <c r="E145" s="39"/>
      <c r="F145" s="213" t="s">
        <v>309</v>
      </c>
      <c r="G145" s="39"/>
      <c r="H145" s="39"/>
      <c r="I145" s="210"/>
      <c r="J145" s="39"/>
      <c r="K145" s="39"/>
      <c r="L145" s="43"/>
      <c r="M145" s="211"/>
      <c r="N145" s="212"/>
      <c r="O145" s="83"/>
      <c r="P145" s="83"/>
      <c r="Q145" s="83"/>
      <c r="R145" s="83"/>
      <c r="S145" s="83"/>
      <c r="T145" s="84"/>
      <c r="U145" s="37"/>
      <c r="V145" s="37"/>
      <c r="W145" s="37"/>
      <c r="X145" s="37"/>
      <c r="Y145" s="37"/>
      <c r="Z145" s="37"/>
      <c r="AA145" s="37"/>
      <c r="AB145" s="37"/>
      <c r="AC145" s="37"/>
      <c r="AD145" s="37"/>
      <c r="AE145" s="37"/>
      <c r="AT145" s="16" t="s">
        <v>271</v>
      </c>
      <c r="AU145" s="16" t="s">
        <v>77</v>
      </c>
    </row>
    <row r="146" s="2" customFormat="1" ht="16.5" customHeight="1">
      <c r="A146" s="37"/>
      <c r="B146" s="38"/>
      <c r="C146" s="214" t="s">
        <v>318</v>
      </c>
      <c r="D146" s="214" t="s">
        <v>275</v>
      </c>
      <c r="E146" s="215" t="s">
        <v>3016</v>
      </c>
      <c r="F146" s="216" t="s">
        <v>3017</v>
      </c>
      <c r="G146" s="217" t="s">
        <v>365</v>
      </c>
      <c r="H146" s="218">
        <v>4</v>
      </c>
      <c r="I146" s="219"/>
      <c r="J146" s="220">
        <f>ROUND(I146*H146,2)</f>
        <v>0</v>
      </c>
      <c r="K146" s="216" t="s">
        <v>19</v>
      </c>
      <c r="L146" s="221"/>
      <c r="M146" s="222" t="s">
        <v>19</v>
      </c>
      <c r="N146" s="223" t="s">
        <v>40</v>
      </c>
      <c r="O146" s="83"/>
      <c r="P146" s="204">
        <f>O146*H146</f>
        <v>0</v>
      </c>
      <c r="Q146" s="204">
        <v>0</v>
      </c>
      <c r="R146" s="204">
        <f>Q146*H146</f>
        <v>0</v>
      </c>
      <c r="S146" s="204">
        <v>0</v>
      </c>
      <c r="T146" s="205">
        <f>S146*H146</f>
        <v>0</v>
      </c>
      <c r="U146" s="37"/>
      <c r="V146" s="37"/>
      <c r="W146" s="37"/>
      <c r="X146" s="37"/>
      <c r="Y146" s="37"/>
      <c r="Z146" s="37"/>
      <c r="AA146" s="37"/>
      <c r="AB146" s="37"/>
      <c r="AC146" s="37"/>
      <c r="AD146" s="37"/>
      <c r="AE146" s="37"/>
      <c r="AR146" s="206" t="s">
        <v>279</v>
      </c>
      <c r="AT146" s="206" t="s">
        <v>275</v>
      </c>
      <c r="AU146" s="206" t="s">
        <v>77</v>
      </c>
      <c r="AY146" s="16" t="s">
        <v>260</v>
      </c>
      <c r="BE146" s="207">
        <f>IF(N146="základní",J146,0)</f>
        <v>0</v>
      </c>
      <c r="BF146" s="207">
        <f>IF(N146="snížená",J146,0)</f>
        <v>0</v>
      </c>
      <c r="BG146" s="207">
        <f>IF(N146="zákl. přenesená",J146,0)</f>
        <v>0</v>
      </c>
      <c r="BH146" s="207">
        <f>IF(N146="sníž. přenesená",J146,0)</f>
        <v>0</v>
      </c>
      <c r="BI146" s="207">
        <f>IF(N146="nulová",J146,0)</f>
        <v>0</v>
      </c>
      <c r="BJ146" s="16" t="s">
        <v>77</v>
      </c>
      <c r="BK146" s="207">
        <f>ROUND(I146*H146,2)</f>
        <v>0</v>
      </c>
      <c r="BL146" s="16" t="s">
        <v>266</v>
      </c>
      <c r="BM146" s="206" t="s">
        <v>370</v>
      </c>
    </row>
    <row r="147" s="2" customFormat="1">
      <c r="A147" s="37"/>
      <c r="B147" s="38"/>
      <c r="C147" s="39"/>
      <c r="D147" s="208" t="s">
        <v>267</v>
      </c>
      <c r="E147" s="39"/>
      <c r="F147" s="209" t="s">
        <v>3017</v>
      </c>
      <c r="G147" s="39"/>
      <c r="H147" s="39"/>
      <c r="I147" s="210"/>
      <c r="J147" s="39"/>
      <c r="K147" s="39"/>
      <c r="L147" s="43"/>
      <c r="M147" s="211"/>
      <c r="N147" s="212"/>
      <c r="O147" s="83"/>
      <c r="P147" s="83"/>
      <c r="Q147" s="83"/>
      <c r="R147" s="83"/>
      <c r="S147" s="83"/>
      <c r="T147" s="84"/>
      <c r="U147" s="37"/>
      <c r="V147" s="37"/>
      <c r="W147" s="37"/>
      <c r="X147" s="37"/>
      <c r="Y147" s="37"/>
      <c r="Z147" s="37"/>
      <c r="AA147" s="37"/>
      <c r="AB147" s="37"/>
      <c r="AC147" s="37"/>
      <c r="AD147" s="37"/>
      <c r="AE147" s="37"/>
      <c r="AT147" s="16" t="s">
        <v>267</v>
      </c>
      <c r="AU147" s="16" t="s">
        <v>77</v>
      </c>
    </row>
    <row r="148" s="2" customFormat="1">
      <c r="A148" s="37"/>
      <c r="B148" s="38"/>
      <c r="C148" s="39"/>
      <c r="D148" s="208" t="s">
        <v>271</v>
      </c>
      <c r="E148" s="39"/>
      <c r="F148" s="213" t="s">
        <v>3018</v>
      </c>
      <c r="G148" s="39"/>
      <c r="H148" s="39"/>
      <c r="I148" s="210"/>
      <c r="J148" s="39"/>
      <c r="K148" s="39"/>
      <c r="L148" s="43"/>
      <c r="M148" s="211"/>
      <c r="N148" s="212"/>
      <c r="O148" s="83"/>
      <c r="P148" s="83"/>
      <c r="Q148" s="83"/>
      <c r="R148" s="83"/>
      <c r="S148" s="83"/>
      <c r="T148" s="84"/>
      <c r="U148" s="37"/>
      <c r="V148" s="37"/>
      <c r="W148" s="37"/>
      <c r="X148" s="37"/>
      <c r="Y148" s="37"/>
      <c r="Z148" s="37"/>
      <c r="AA148" s="37"/>
      <c r="AB148" s="37"/>
      <c r="AC148" s="37"/>
      <c r="AD148" s="37"/>
      <c r="AE148" s="37"/>
      <c r="AT148" s="16" t="s">
        <v>271</v>
      </c>
      <c r="AU148" s="16" t="s">
        <v>77</v>
      </c>
    </row>
    <row r="149" s="2" customFormat="1" ht="16.5" customHeight="1">
      <c r="A149" s="37"/>
      <c r="B149" s="38"/>
      <c r="C149" s="214" t="s">
        <v>372</v>
      </c>
      <c r="D149" s="214" t="s">
        <v>275</v>
      </c>
      <c r="E149" s="215" t="s">
        <v>3707</v>
      </c>
      <c r="F149" s="216" t="s">
        <v>3708</v>
      </c>
      <c r="G149" s="217" t="s">
        <v>365</v>
      </c>
      <c r="H149" s="218">
        <v>1</v>
      </c>
      <c r="I149" s="219"/>
      <c r="J149" s="220">
        <f>ROUND(I149*H149,2)</f>
        <v>0</v>
      </c>
      <c r="K149" s="216" t="s">
        <v>265</v>
      </c>
      <c r="L149" s="221"/>
      <c r="M149" s="222" t="s">
        <v>19</v>
      </c>
      <c r="N149" s="223" t="s">
        <v>40</v>
      </c>
      <c r="O149" s="83"/>
      <c r="P149" s="204">
        <f>O149*H149</f>
        <v>0</v>
      </c>
      <c r="Q149" s="204">
        <v>0</v>
      </c>
      <c r="R149" s="204">
        <f>Q149*H149</f>
        <v>0</v>
      </c>
      <c r="S149" s="204">
        <v>0</v>
      </c>
      <c r="T149" s="205">
        <f>S149*H149</f>
        <v>0</v>
      </c>
      <c r="U149" s="37"/>
      <c r="V149" s="37"/>
      <c r="W149" s="37"/>
      <c r="X149" s="37"/>
      <c r="Y149" s="37"/>
      <c r="Z149" s="37"/>
      <c r="AA149" s="37"/>
      <c r="AB149" s="37"/>
      <c r="AC149" s="37"/>
      <c r="AD149" s="37"/>
      <c r="AE149" s="37"/>
      <c r="AR149" s="206" t="s">
        <v>279</v>
      </c>
      <c r="AT149" s="206" t="s">
        <v>275</v>
      </c>
      <c r="AU149" s="206" t="s">
        <v>77</v>
      </c>
      <c r="AY149" s="16" t="s">
        <v>260</v>
      </c>
      <c r="BE149" s="207">
        <f>IF(N149="základní",J149,0)</f>
        <v>0</v>
      </c>
      <c r="BF149" s="207">
        <f>IF(N149="snížená",J149,0)</f>
        <v>0</v>
      </c>
      <c r="BG149" s="207">
        <f>IF(N149="zákl. přenesená",J149,0)</f>
        <v>0</v>
      </c>
      <c r="BH149" s="207">
        <f>IF(N149="sníž. přenesená",J149,0)</f>
        <v>0</v>
      </c>
      <c r="BI149" s="207">
        <f>IF(N149="nulová",J149,0)</f>
        <v>0</v>
      </c>
      <c r="BJ149" s="16" t="s">
        <v>77</v>
      </c>
      <c r="BK149" s="207">
        <f>ROUND(I149*H149,2)</f>
        <v>0</v>
      </c>
      <c r="BL149" s="16" t="s">
        <v>266</v>
      </c>
      <c r="BM149" s="206" t="s">
        <v>375</v>
      </c>
    </row>
    <row r="150" s="2" customFormat="1">
      <c r="A150" s="37"/>
      <c r="B150" s="38"/>
      <c r="C150" s="39"/>
      <c r="D150" s="208" t="s">
        <v>267</v>
      </c>
      <c r="E150" s="39"/>
      <c r="F150" s="209" t="s">
        <v>3708</v>
      </c>
      <c r="G150" s="39"/>
      <c r="H150" s="39"/>
      <c r="I150" s="210"/>
      <c r="J150" s="39"/>
      <c r="K150" s="39"/>
      <c r="L150" s="43"/>
      <c r="M150" s="211"/>
      <c r="N150" s="212"/>
      <c r="O150" s="83"/>
      <c r="P150" s="83"/>
      <c r="Q150" s="83"/>
      <c r="R150" s="83"/>
      <c r="S150" s="83"/>
      <c r="T150" s="84"/>
      <c r="U150" s="37"/>
      <c r="V150" s="37"/>
      <c r="W150" s="37"/>
      <c r="X150" s="37"/>
      <c r="Y150" s="37"/>
      <c r="Z150" s="37"/>
      <c r="AA150" s="37"/>
      <c r="AB150" s="37"/>
      <c r="AC150" s="37"/>
      <c r="AD150" s="37"/>
      <c r="AE150" s="37"/>
      <c r="AT150" s="16" t="s">
        <v>267</v>
      </c>
      <c r="AU150" s="16" t="s">
        <v>77</v>
      </c>
    </row>
    <row r="151" s="2" customFormat="1">
      <c r="A151" s="37"/>
      <c r="B151" s="38"/>
      <c r="C151" s="39"/>
      <c r="D151" s="208" t="s">
        <v>271</v>
      </c>
      <c r="E151" s="39"/>
      <c r="F151" s="213" t="s">
        <v>3709</v>
      </c>
      <c r="G151" s="39"/>
      <c r="H151" s="39"/>
      <c r="I151" s="210"/>
      <c r="J151" s="39"/>
      <c r="K151" s="39"/>
      <c r="L151" s="43"/>
      <c r="M151" s="211"/>
      <c r="N151" s="212"/>
      <c r="O151" s="83"/>
      <c r="P151" s="83"/>
      <c r="Q151" s="83"/>
      <c r="R151" s="83"/>
      <c r="S151" s="83"/>
      <c r="T151" s="84"/>
      <c r="U151" s="37"/>
      <c r="V151" s="37"/>
      <c r="W151" s="37"/>
      <c r="X151" s="37"/>
      <c r="Y151" s="37"/>
      <c r="Z151" s="37"/>
      <c r="AA151" s="37"/>
      <c r="AB151" s="37"/>
      <c r="AC151" s="37"/>
      <c r="AD151" s="37"/>
      <c r="AE151" s="37"/>
      <c r="AT151" s="16" t="s">
        <v>271</v>
      </c>
      <c r="AU151" s="16" t="s">
        <v>77</v>
      </c>
    </row>
    <row r="152" s="2" customFormat="1" ht="24.15" customHeight="1">
      <c r="A152" s="37"/>
      <c r="B152" s="38"/>
      <c r="C152" s="214" t="s">
        <v>323</v>
      </c>
      <c r="D152" s="214" t="s">
        <v>275</v>
      </c>
      <c r="E152" s="215" t="s">
        <v>3710</v>
      </c>
      <c r="F152" s="216" t="s">
        <v>3711</v>
      </c>
      <c r="G152" s="217" t="s">
        <v>365</v>
      </c>
      <c r="H152" s="218">
        <v>1</v>
      </c>
      <c r="I152" s="219"/>
      <c r="J152" s="220">
        <f>ROUND(I152*H152,2)</f>
        <v>0</v>
      </c>
      <c r="K152" s="216" t="s">
        <v>265</v>
      </c>
      <c r="L152" s="221"/>
      <c r="M152" s="222" t="s">
        <v>19</v>
      </c>
      <c r="N152" s="223" t="s">
        <v>40</v>
      </c>
      <c r="O152" s="83"/>
      <c r="P152" s="204">
        <f>O152*H152</f>
        <v>0</v>
      </c>
      <c r="Q152" s="204">
        <v>0</v>
      </c>
      <c r="R152" s="204">
        <f>Q152*H152</f>
        <v>0</v>
      </c>
      <c r="S152" s="204">
        <v>0</v>
      </c>
      <c r="T152" s="205">
        <f>S152*H152</f>
        <v>0</v>
      </c>
      <c r="U152" s="37"/>
      <c r="V152" s="37"/>
      <c r="W152" s="37"/>
      <c r="X152" s="37"/>
      <c r="Y152" s="37"/>
      <c r="Z152" s="37"/>
      <c r="AA152" s="37"/>
      <c r="AB152" s="37"/>
      <c r="AC152" s="37"/>
      <c r="AD152" s="37"/>
      <c r="AE152" s="37"/>
      <c r="AR152" s="206" t="s">
        <v>279</v>
      </c>
      <c r="AT152" s="206" t="s">
        <v>275</v>
      </c>
      <c r="AU152" s="206" t="s">
        <v>77</v>
      </c>
      <c r="AY152" s="16" t="s">
        <v>260</v>
      </c>
      <c r="BE152" s="207">
        <f>IF(N152="základní",J152,0)</f>
        <v>0</v>
      </c>
      <c r="BF152" s="207">
        <f>IF(N152="snížená",J152,0)</f>
        <v>0</v>
      </c>
      <c r="BG152" s="207">
        <f>IF(N152="zákl. přenesená",J152,0)</f>
        <v>0</v>
      </c>
      <c r="BH152" s="207">
        <f>IF(N152="sníž. přenesená",J152,0)</f>
        <v>0</v>
      </c>
      <c r="BI152" s="207">
        <f>IF(N152="nulová",J152,0)</f>
        <v>0</v>
      </c>
      <c r="BJ152" s="16" t="s">
        <v>77</v>
      </c>
      <c r="BK152" s="207">
        <f>ROUND(I152*H152,2)</f>
        <v>0</v>
      </c>
      <c r="BL152" s="16" t="s">
        <v>266</v>
      </c>
      <c r="BM152" s="206" t="s">
        <v>380</v>
      </c>
    </row>
    <row r="153" s="2" customFormat="1">
      <c r="A153" s="37"/>
      <c r="B153" s="38"/>
      <c r="C153" s="39"/>
      <c r="D153" s="208" t="s">
        <v>267</v>
      </c>
      <c r="E153" s="39"/>
      <c r="F153" s="209" t="s">
        <v>3711</v>
      </c>
      <c r="G153" s="39"/>
      <c r="H153" s="39"/>
      <c r="I153" s="210"/>
      <c r="J153" s="39"/>
      <c r="K153" s="39"/>
      <c r="L153" s="43"/>
      <c r="M153" s="211"/>
      <c r="N153" s="212"/>
      <c r="O153" s="83"/>
      <c r="P153" s="83"/>
      <c r="Q153" s="83"/>
      <c r="R153" s="83"/>
      <c r="S153" s="83"/>
      <c r="T153" s="84"/>
      <c r="U153" s="37"/>
      <c r="V153" s="37"/>
      <c r="W153" s="37"/>
      <c r="X153" s="37"/>
      <c r="Y153" s="37"/>
      <c r="Z153" s="37"/>
      <c r="AA153" s="37"/>
      <c r="AB153" s="37"/>
      <c r="AC153" s="37"/>
      <c r="AD153" s="37"/>
      <c r="AE153" s="37"/>
      <c r="AT153" s="16" t="s">
        <v>267</v>
      </c>
      <c r="AU153" s="16" t="s">
        <v>77</v>
      </c>
    </row>
    <row r="154" s="2" customFormat="1">
      <c r="A154" s="37"/>
      <c r="B154" s="38"/>
      <c r="C154" s="39"/>
      <c r="D154" s="208" t="s">
        <v>271</v>
      </c>
      <c r="E154" s="39"/>
      <c r="F154" s="213" t="s">
        <v>3712</v>
      </c>
      <c r="G154" s="39"/>
      <c r="H154" s="39"/>
      <c r="I154" s="210"/>
      <c r="J154" s="39"/>
      <c r="K154" s="39"/>
      <c r="L154" s="43"/>
      <c r="M154" s="211"/>
      <c r="N154" s="212"/>
      <c r="O154" s="83"/>
      <c r="P154" s="83"/>
      <c r="Q154" s="83"/>
      <c r="R154" s="83"/>
      <c r="S154" s="83"/>
      <c r="T154" s="84"/>
      <c r="U154" s="37"/>
      <c r="V154" s="37"/>
      <c r="W154" s="37"/>
      <c r="X154" s="37"/>
      <c r="Y154" s="37"/>
      <c r="Z154" s="37"/>
      <c r="AA154" s="37"/>
      <c r="AB154" s="37"/>
      <c r="AC154" s="37"/>
      <c r="AD154" s="37"/>
      <c r="AE154" s="37"/>
      <c r="AT154" s="16" t="s">
        <v>271</v>
      </c>
      <c r="AU154" s="16" t="s">
        <v>77</v>
      </c>
    </row>
    <row r="155" s="11" customFormat="1" ht="25.92" customHeight="1">
      <c r="A155" s="11"/>
      <c r="B155" s="181"/>
      <c r="C155" s="182"/>
      <c r="D155" s="183" t="s">
        <v>68</v>
      </c>
      <c r="E155" s="184" t="s">
        <v>79</v>
      </c>
      <c r="F155" s="184" t="s">
        <v>834</v>
      </c>
      <c r="G155" s="182"/>
      <c r="H155" s="182"/>
      <c r="I155" s="185"/>
      <c r="J155" s="186">
        <f>BK155</f>
        <v>0</v>
      </c>
      <c r="K155" s="182"/>
      <c r="L155" s="187"/>
      <c r="M155" s="188"/>
      <c r="N155" s="189"/>
      <c r="O155" s="189"/>
      <c r="P155" s="190">
        <f>SUM(P156:P222)</f>
        <v>0</v>
      </c>
      <c r="Q155" s="189"/>
      <c r="R155" s="190">
        <f>SUM(R156:R222)</f>
        <v>0</v>
      </c>
      <c r="S155" s="189"/>
      <c r="T155" s="191">
        <f>SUM(T156:T222)</f>
        <v>0</v>
      </c>
      <c r="U155" s="11"/>
      <c r="V155" s="11"/>
      <c r="W155" s="11"/>
      <c r="X155" s="11"/>
      <c r="Y155" s="11"/>
      <c r="Z155" s="11"/>
      <c r="AA155" s="11"/>
      <c r="AB155" s="11"/>
      <c r="AC155" s="11"/>
      <c r="AD155" s="11"/>
      <c r="AE155" s="11"/>
      <c r="AR155" s="192" t="s">
        <v>77</v>
      </c>
      <c r="AT155" s="193" t="s">
        <v>68</v>
      </c>
      <c r="AU155" s="193" t="s">
        <v>69</v>
      </c>
      <c r="AY155" s="192" t="s">
        <v>260</v>
      </c>
      <c r="BK155" s="194">
        <f>SUM(BK156:BK222)</f>
        <v>0</v>
      </c>
    </row>
    <row r="156" s="2" customFormat="1" ht="16.5" customHeight="1">
      <c r="A156" s="37"/>
      <c r="B156" s="38"/>
      <c r="C156" s="195" t="s">
        <v>383</v>
      </c>
      <c r="D156" s="195" t="s">
        <v>261</v>
      </c>
      <c r="E156" s="196" t="s">
        <v>859</v>
      </c>
      <c r="F156" s="197" t="s">
        <v>860</v>
      </c>
      <c r="G156" s="198" t="s">
        <v>365</v>
      </c>
      <c r="H156" s="199">
        <v>2</v>
      </c>
      <c r="I156" s="200"/>
      <c r="J156" s="201">
        <f>ROUND(I156*H156,2)</f>
        <v>0</v>
      </c>
      <c r="K156" s="197" t="s">
        <v>265</v>
      </c>
      <c r="L156" s="43"/>
      <c r="M156" s="202" t="s">
        <v>19</v>
      </c>
      <c r="N156" s="203" t="s">
        <v>40</v>
      </c>
      <c r="O156" s="83"/>
      <c r="P156" s="204">
        <f>O156*H156</f>
        <v>0</v>
      </c>
      <c r="Q156" s="204">
        <v>0</v>
      </c>
      <c r="R156" s="204">
        <f>Q156*H156</f>
        <v>0</v>
      </c>
      <c r="S156" s="204">
        <v>0</v>
      </c>
      <c r="T156" s="205">
        <f>S156*H156</f>
        <v>0</v>
      </c>
      <c r="U156" s="37"/>
      <c r="V156" s="37"/>
      <c r="W156" s="37"/>
      <c r="X156" s="37"/>
      <c r="Y156" s="37"/>
      <c r="Z156" s="37"/>
      <c r="AA156" s="37"/>
      <c r="AB156" s="37"/>
      <c r="AC156" s="37"/>
      <c r="AD156" s="37"/>
      <c r="AE156" s="37"/>
      <c r="AR156" s="206" t="s">
        <v>266</v>
      </c>
      <c r="AT156" s="206" t="s">
        <v>261</v>
      </c>
      <c r="AU156" s="206" t="s">
        <v>77</v>
      </c>
      <c r="AY156" s="16" t="s">
        <v>260</v>
      </c>
      <c r="BE156" s="207">
        <f>IF(N156="základní",J156,0)</f>
        <v>0</v>
      </c>
      <c r="BF156" s="207">
        <f>IF(N156="snížená",J156,0)</f>
        <v>0</v>
      </c>
      <c r="BG156" s="207">
        <f>IF(N156="zákl. přenesená",J156,0)</f>
        <v>0</v>
      </c>
      <c r="BH156" s="207">
        <f>IF(N156="sníž. přenesená",J156,0)</f>
        <v>0</v>
      </c>
      <c r="BI156" s="207">
        <f>IF(N156="nulová",J156,0)</f>
        <v>0</v>
      </c>
      <c r="BJ156" s="16" t="s">
        <v>77</v>
      </c>
      <c r="BK156" s="207">
        <f>ROUND(I156*H156,2)</f>
        <v>0</v>
      </c>
      <c r="BL156" s="16" t="s">
        <v>266</v>
      </c>
      <c r="BM156" s="206" t="s">
        <v>386</v>
      </c>
    </row>
    <row r="157" s="2" customFormat="1">
      <c r="A157" s="37"/>
      <c r="B157" s="38"/>
      <c r="C157" s="39"/>
      <c r="D157" s="208" t="s">
        <v>267</v>
      </c>
      <c r="E157" s="39"/>
      <c r="F157" s="209" t="s">
        <v>861</v>
      </c>
      <c r="G157" s="39"/>
      <c r="H157" s="39"/>
      <c r="I157" s="210"/>
      <c r="J157" s="39"/>
      <c r="K157" s="39"/>
      <c r="L157" s="43"/>
      <c r="M157" s="211"/>
      <c r="N157" s="212"/>
      <c r="O157" s="83"/>
      <c r="P157" s="83"/>
      <c r="Q157" s="83"/>
      <c r="R157" s="83"/>
      <c r="S157" s="83"/>
      <c r="T157" s="84"/>
      <c r="U157" s="37"/>
      <c r="V157" s="37"/>
      <c r="W157" s="37"/>
      <c r="X157" s="37"/>
      <c r="Y157" s="37"/>
      <c r="Z157" s="37"/>
      <c r="AA157" s="37"/>
      <c r="AB157" s="37"/>
      <c r="AC157" s="37"/>
      <c r="AD157" s="37"/>
      <c r="AE157" s="37"/>
      <c r="AT157" s="16" t="s">
        <v>267</v>
      </c>
      <c r="AU157" s="16" t="s">
        <v>77</v>
      </c>
    </row>
    <row r="158" s="2" customFormat="1">
      <c r="A158" s="37"/>
      <c r="B158" s="38"/>
      <c r="C158" s="39"/>
      <c r="D158" s="208" t="s">
        <v>271</v>
      </c>
      <c r="E158" s="39"/>
      <c r="F158" s="213" t="s">
        <v>862</v>
      </c>
      <c r="G158" s="39"/>
      <c r="H158" s="39"/>
      <c r="I158" s="210"/>
      <c r="J158" s="39"/>
      <c r="K158" s="39"/>
      <c r="L158" s="43"/>
      <c r="M158" s="211"/>
      <c r="N158" s="212"/>
      <c r="O158" s="83"/>
      <c r="P158" s="83"/>
      <c r="Q158" s="83"/>
      <c r="R158" s="83"/>
      <c r="S158" s="83"/>
      <c r="T158" s="84"/>
      <c r="U158" s="37"/>
      <c r="V158" s="37"/>
      <c r="W158" s="37"/>
      <c r="X158" s="37"/>
      <c r="Y158" s="37"/>
      <c r="Z158" s="37"/>
      <c r="AA158" s="37"/>
      <c r="AB158" s="37"/>
      <c r="AC158" s="37"/>
      <c r="AD158" s="37"/>
      <c r="AE158" s="37"/>
      <c r="AT158" s="16" t="s">
        <v>271</v>
      </c>
      <c r="AU158" s="16" t="s">
        <v>77</v>
      </c>
    </row>
    <row r="159" s="2" customFormat="1" ht="21.75" customHeight="1">
      <c r="A159" s="37"/>
      <c r="B159" s="38"/>
      <c r="C159" s="195" t="s">
        <v>329</v>
      </c>
      <c r="D159" s="195" t="s">
        <v>261</v>
      </c>
      <c r="E159" s="196" t="s">
        <v>633</v>
      </c>
      <c r="F159" s="197" t="s">
        <v>634</v>
      </c>
      <c r="G159" s="198" t="s">
        <v>365</v>
      </c>
      <c r="H159" s="199">
        <v>16</v>
      </c>
      <c r="I159" s="200"/>
      <c r="J159" s="201">
        <f>ROUND(I159*H159,2)</f>
        <v>0</v>
      </c>
      <c r="K159" s="197" t="s">
        <v>265</v>
      </c>
      <c r="L159" s="43"/>
      <c r="M159" s="202" t="s">
        <v>19</v>
      </c>
      <c r="N159" s="203" t="s">
        <v>40</v>
      </c>
      <c r="O159" s="83"/>
      <c r="P159" s="204">
        <f>O159*H159</f>
        <v>0</v>
      </c>
      <c r="Q159" s="204">
        <v>0</v>
      </c>
      <c r="R159" s="204">
        <f>Q159*H159</f>
        <v>0</v>
      </c>
      <c r="S159" s="204">
        <v>0</v>
      </c>
      <c r="T159" s="205">
        <f>S159*H159</f>
        <v>0</v>
      </c>
      <c r="U159" s="37"/>
      <c r="V159" s="37"/>
      <c r="W159" s="37"/>
      <c r="X159" s="37"/>
      <c r="Y159" s="37"/>
      <c r="Z159" s="37"/>
      <c r="AA159" s="37"/>
      <c r="AB159" s="37"/>
      <c r="AC159" s="37"/>
      <c r="AD159" s="37"/>
      <c r="AE159" s="37"/>
      <c r="AR159" s="206" t="s">
        <v>266</v>
      </c>
      <c r="AT159" s="206" t="s">
        <v>261</v>
      </c>
      <c r="AU159" s="206" t="s">
        <v>77</v>
      </c>
      <c r="AY159" s="16" t="s">
        <v>260</v>
      </c>
      <c r="BE159" s="207">
        <f>IF(N159="základní",J159,0)</f>
        <v>0</v>
      </c>
      <c r="BF159" s="207">
        <f>IF(N159="snížená",J159,0)</f>
        <v>0</v>
      </c>
      <c r="BG159" s="207">
        <f>IF(N159="zákl. přenesená",J159,0)</f>
        <v>0</v>
      </c>
      <c r="BH159" s="207">
        <f>IF(N159="sníž. přenesená",J159,0)</f>
        <v>0</v>
      </c>
      <c r="BI159" s="207">
        <f>IF(N159="nulová",J159,0)</f>
        <v>0</v>
      </c>
      <c r="BJ159" s="16" t="s">
        <v>77</v>
      </c>
      <c r="BK159" s="207">
        <f>ROUND(I159*H159,2)</f>
        <v>0</v>
      </c>
      <c r="BL159" s="16" t="s">
        <v>266</v>
      </c>
      <c r="BM159" s="206" t="s">
        <v>391</v>
      </c>
    </row>
    <row r="160" s="2" customFormat="1">
      <c r="A160" s="37"/>
      <c r="B160" s="38"/>
      <c r="C160" s="39"/>
      <c r="D160" s="208" t="s">
        <v>267</v>
      </c>
      <c r="E160" s="39"/>
      <c r="F160" s="209" t="s">
        <v>635</v>
      </c>
      <c r="G160" s="39"/>
      <c r="H160" s="39"/>
      <c r="I160" s="210"/>
      <c r="J160" s="39"/>
      <c r="K160" s="39"/>
      <c r="L160" s="43"/>
      <c r="M160" s="211"/>
      <c r="N160" s="212"/>
      <c r="O160" s="83"/>
      <c r="P160" s="83"/>
      <c r="Q160" s="83"/>
      <c r="R160" s="83"/>
      <c r="S160" s="83"/>
      <c r="T160" s="84"/>
      <c r="U160" s="37"/>
      <c r="V160" s="37"/>
      <c r="W160" s="37"/>
      <c r="X160" s="37"/>
      <c r="Y160" s="37"/>
      <c r="Z160" s="37"/>
      <c r="AA160" s="37"/>
      <c r="AB160" s="37"/>
      <c r="AC160" s="37"/>
      <c r="AD160" s="37"/>
      <c r="AE160" s="37"/>
      <c r="AT160" s="16" t="s">
        <v>267</v>
      </c>
      <c r="AU160" s="16" t="s">
        <v>77</v>
      </c>
    </row>
    <row r="161" s="2" customFormat="1">
      <c r="A161" s="37"/>
      <c r="B161" s="38"/>
      <c r="C161" s="39"/>
      <c r="D161" s="208" t="s">
        <v>271</v>
      </c>
      <c r="E161" s="39"/>
      <c r="F161" s="213" t="s">
        <v>636</v>
      </c>
      <c r="G161" s="39"/>
      <c r="H161" s="39"/>
      <c r="I161" s="210"/>
      <c r="J161" s="39"/>
      <c r="K161" s="39"/>
      <c r="L161" s="43"/>
      <c r="M161" s="211"/>
      <c r="N161" s="212"/>
      <c r="O161" s="83"/>
      <c r="P161" s="83"/>
      <c r="Q161" s="83"/>
      <c r="R161" s="83"/>
      <c r="S161" s="83"/>
      <c r="T161" s="84"/>
      <c r="U161" s="37"/>
      <c r="V161" s="37"/>
      <c r="W161" s="37"/>
      <c r="X161" s="37"/>
      <c r="Y161" s="37"/>
      <c r="Z161" s="37"/>
      <c r="AA161" s="37"/>
      <c r="AB161" s="37"/>
      <c r="AC161" s="37"/>
      <c r="AD161" s="37"/>
      <c r="AE161" s="37"/>
      <c r="AT161" s="16" t="s">
        <v>271</v>
      </c>
      <c r="AU161" s="16" t="s">
        <v>77</v>
      </c>
    </row>
    <row r="162" s="2" customFormat="1" ht="16.5" customHeight="1">
      <c r="A162" s="37"/>
      <c r="B162" s="38"/>
      <c r="C162" s="195" t="s">
        <v>394</v>
      </c>
      <c r="D162" s="195" t="s">
        <v>261</v>
      </c>
      <c r="E162" s="196" t="s">
        <v>2928</v>
      </c>
      <c r="F162" s="197" t="s">
        <v>2929</v>
      </c>
      <c r="G162" s="198" t="s">
        <v>547</v>
      </c>
      <c r="H162" s="199">
        <v>100</v>
      </c>
      <c r="I162" s="200"/>
      <c r="J162" s="201">
        <f>ROUND(I162*H162,2)</f>
        <v>0</v>
      </c>
      <c r="K162" s="197" t="s">
        <v>265</v>
      </c>
      <c r="L162" s="43"/>
      <c r="M162" s="202" t="s">
        <v>19</v>
      </c>
      <c r="N162" s="203" t="s">
        <v>40</v>
      </c>
      <c r="O162" s="83"/>
      <c r="P162" s="204">
        <f>O162*H162</f>
        <v>0</v>
      </c>
      <c r="Q162" s="204">
        <v>0</v>
      </c>
      <c r="R162" s="204">
        <f>Q162*H162</f>
        <v>0</v>
      </c>
      <c r="S162" s="204">
        <v>0</v>
      </c>
      <c r="T162" s="205">
        <f>S162*H162</f>
        <v>0</v>
      </c>
      <c r="U162" s="37"/>
      <c r="V162" s="37"/>
      <c r="W162" s="37"/>
      <c r="X162" s="37"/>
      <c r="Y162" s="37"/>
      <c r="Z162" s="37"/>
      <c r="AA162" s="37"/>
      <c r="AB162" s="37"/>
      <c r="AC162" s="37"/>
      <c r="AD162" s="37"/>
      <c r="AE162" s="37"/>
      <c r="AR162" s="206" t="s">
        <v>266</v>
      </c>
      <c r="AT162" s="206" t="s">
        <v>261</v>
      </c>
      <c r="AU162" s="206" t="s">
        <v>77</v>
      </c>
      <c r="AY162" s="16" t="s">
        <v>260</v>
      </c>
      <c r="BE162" s="207">
        <f>IF(N162="základní",J162,0)</f>
        <v>0</v>
      </c>
      <c r="BF162" s="207">
        <f>IF(N162="snížená",J162,0)</f>
        <v>0</v>
      </c>
      <c r="BG162" s="207">
        <f>IF(N162="zákl. přenesená",J162,0)</f>
        <v>0</v>
      </c>
      <c r="BH162" s="207">
        <f>IF(N162="sníž. přenesená",J162,0)</f>
        <v>0</v>
      </c>
      <c r="BI162" s="207">
        <f>IF(N162="nulová",J162,0)</f>
        <v>0</v>
      </c>
      <c r="BJ162" s="16" t="s">
        <v>77</v>
      </c>
      <c r="BK162" s="207">
        <f>ROUND(I162*H162,2)</f>
        <v>0</v>
      </c>
      <c r="BL162" s="16" t="s">
        <v>266</v>
      </c>
      <c r="BM162" s="206" t="s">
        <v>397</v>
      </c>
    </row>
    <row r="163" s="2" customFormat="1">
      <c r="A163" s="37"/>
      <c r="B163" s="38"/>
      <c r="C163" s="39"/>
      <c r="D163" s="208" t="s">
        <v>267</v>
      </c>
      <c r="E163" s="39"/>
      <c r="F163" s="209" t="s">
        <v>2929</v>
      </c>
      <c r="G163" s="39"/>
      <c r="H163" s="39"/>
      <c r="I163" s="210"/>
      <c r="J163" s="39"/>
      <c r="K163" s="39"/>
      <c r="L163" s="43"/>
      <c r="M163" s="211"/>
      <c r="N163" s="212"/>
      <c r="O163" s="83"/>
      <c r="P163" s="83"/>
      <c r="Q163" s="83"/>
      <c r="R163" s="83"/>
      <c r="S163" s="83"/>
      <c r="T163" s="84"/>
      <c r="U163" s="37"/>
      <c r="V163" s="37"/>
      <c r="W163" s="37"/>
      <c r="X163" s="37"/>
      <c r="Y163" s="37"/>
      <c r="Z163" s="37"/>
      <c r="AA163" s="37"/>
      <c r="AB163" s="37"/>
      <c r="AC163" s="37"/>
      <c r="AD163" s="37"/>
      <c r="AE163" s="37"/>
      <c r="AT163" s="16" t="s">
        <v>267</v>
      </c>
      <c r="AU163" s="16" t="s">
        <v>77</v>
      </c>
    </row>
    <row r="164" s="2" customFormat="1">
      <c r="A164" s="37"/>
      <c r="B164" s="38"/>
      <c r="C164" s="39"/>
      <c r="D164" s="208" t="s">
        <v>271</v>
      </c>
      <c r="E164" s="39"/>
      <c r="F164" s="213" t="s">
        <v>3022</v>
      </c>
      <c r="G164" s="39"/>
      <c r="H164" s="39"/>
      <c r="I164" s="210"/>
      <c r="J164" s="39"/>
      <c r="K164" s="39"/>
      <c r="L164" s="43"/>
      <c r="M164" s="211"/>
      <c r="N164" s="212"/>
      <c r="O164" s="83"/>
      <c r="P164" s="83"/>
      <c r="Q164" s="83"/>
      <c r="R164" s="83"/>
      <c r="S164" s="83"/>
      <c r="T164" s="84"/>
      <c r="U164" s="37"/>
      <c r="V164" s="37"/>
      <c r="W164" s="37"/>
      <c r="X164" s="37"/>
      <c r="Y164" s="37"/>
      <c r="Z164" s="37"/>
      <c r="AA164" s="37"/>
      <c r="AB164" s="37"/>
      <c r="AC164" s="37"/>
      <c r="AD164" s="37"/>
      <c r="AE164" s="37"/>
      <c r="AT164" s="16" t="s">
        <v>271</v>
      </c>
      <c r="AU164" s="16" t="s">
        <v>77</v>
      </c>
    </row>
    <row r="165" s="2" customFormat="1" ht="16.5" customHeight="1">
      <c r="A165" s="37"/>
      <c r="B165" s="38"/>
      <c r="C165" s="195" t="s">
        <v>333</v>
      </c>
      <c r="D165" s="195" t="s">
        <v>261</v>
      </c>
      <c r="E165" s="196" t="s">
        <v>3026</v>
      </c>
      <c r="F165" s="197" t="s">
        <v>3027</v>
      </c>
      <c r="G165" s="198" t="s">
        <v>365</v>
      </c>
      <c r="H165" s="199">
        <v>2</v>
      </c>
      <c r="I165" s="200"/>
      <c r="J165" s="201">
        <f>ROUND(I165*H165,2)</f>
        <v>0</v>
      </c>
      <c r="K165" s="197" t="s">
        <v>265</v>
      </c>
      <c r="L165" s="43"/>
      <c r="M165" s="202" t="s">
        <v>19</v>
      </c>
      <c r="N165" s="203" t="s">
        <v>40</v>
      </c>
      <c r="O165" s="83"/>
      <c r="P165" s="204">
        <f>O165*H165</f>
        <v>0</v>
      </c>
      <c r="Q165" s="204">
        <v>0</v>
      </c>
      <c r="R165" s="204">
        <f>Q165*H165</f>
        <v>0</v>
      </c>
      <c r="S165" s="204">
        <v>0</v>
      </c>
      <c r="T165" s="205">
        <f>S165*H165</f>
        <v>0</v>
      </c>
      <c r="U165" s="37"/>
      <c r="V165" s="37"/>
      <c r="W165" s="37"/>
      <c r="X165" s="37"/>
      <c r="Y165" s="37"/>
      <c r="Z165" s="37"/>
      <c r="AA165" s="37"/>
      <c r="AB165" s="37"/>
      <c r="AC165" s="37"/>
      <c r="AD165" s="37"/>
      <c r="AE165" s="37"/>
      <c r="AR165" s="206" t="s">
        <v>266</v>
      </c>
      <c r="AT165" s="206" t="s">
        <v>261</v>
      </c>
      <c r="AU165" s="206" t="s">
        <v>77</v>
      </c>
      <c r="AY165" s="16" t="s">
        <v>260</v>
      </c>
      <c r="BE165" s="207">
        <f>IF(N165="základní",J165,0)</f>
        <v>0</v>
      </c>
      <c r="BF165" s="207">
        <f>IF(N165="snížená",J165,0)</f>
        <v>0</v>
      </c>
      <c r="BG165" s="207">
        <f>IF(N165="zákl. přenesená",J165,0)</f>
        <v>0</v>
      </c>
      <c r="BH165" s="207">
        <f>IF(N165="sníž. přenesená",J165,0)</f>
        <v>0</v>
      </c>
      <c r="BI165" s="207">
        <f>IF(N165="nulová",J165,0)</f>
        <v>0</v>
      </c>
      <c r="BJ165" s="16" t="s">
        <v>77</v>
      </c>
      <c r="BK165" s="207">
        <f>ROUND(I165*H165,2)</f>
        <v>0</v>
      </c>
      <c r="BL165" s="16" t="s">
        <v>266</v>
      </c>
      <c r="BM165" s="206" t="s">
        <v>401</v>
      </c>
    </row>
    <row r="166" s="2" customFormat="1">
      <c r="A166" s="37"/>
      <c r="B166" s="38"/>
      <c r="C166" s="39"/>
      <c r="D166" s="208" t="s">
        <v>267</v>
      </c>
      <c r="E166" s="39"/>
      <c r="F166" s="209" t="s">
        <v>3028</v>
      </c>
      <c r="G166" s="39"/>
      <c r="H166" s="39"/>
      <c r="I166" s="210"/>
      <c r="J166" s="39"/>
      <c r="K166" s="39"/>
      <c r="L166" s="43"/>
      <c r="M166" s="211"/>
      <c r="N166" s="212"/>
      <c r="O166" s="83"/>
      <c r="P166" s="83"/>
      <c r="Q166" s="83"/>
      <c r="R166" s="83"/>
      <c r="S166" s="83"/>
      <c r="T166" s="84"/>
      <c r="U166" s="37"/>
      <c r="V166" s="37"/>
      <c r="W166" s="37"/>
      <c r="X166" s="37"/>
      <c r="Y166" s="37"/>
      <c r="Z166" s="37"/>
      <c r="AA166" s="37"/>
      <c r="AB166" s="37"/>
      <c r="AC166" s="37"/>
      <c r="AD166" s="37"/>
      <c r="AE166" s="37"/>
      <c r="AT166" s="16" t="s">
        <v>267</v>
      </c>
      <c r="AU166" s="16" t="s">
        <v>77</v>
      </c>
    </row>
    <row r="167" s="2" customFormat="1">
      <c r="A167" s="37"/>
      <c r="B167" s="38"/>
      <c r="C167" s="39"/>
      <c r="D167" s="208" t="s">
        <v>271</v>
      </c>
      <c r="E167" s="39"/>
      <c r="F167" s="213" t="s">
        <v>3029</v>
      </c>
      <c r="G167" s="39"/>
      <c r="H167" s="39"/>
      <c r="I167" s="210"/>
      <c r="J167" s="39"/>
      <c r="K167" s="39"/>
      <c r="L167" s="43"/>
      <c r="M167" s="211"/>
      <c r="N167" s="212"/>
      <c r="O167" s="83"/>
      <c r="P167" s="83"/>
      <c r="Q167" s="83"/>
      <c r="R167" s="83"/>
      <c r="S167" s="83"/>
      <c r="T167" s="84"/>
      <c r="U167" s="37"/>
      <c r="V167" s="37"/>
      <c r="W167" s="37"/>
      <c r="X167" s="37"/>
      <c r="Y167" s="37"/>
      <c r="Z167" s="37"/>
      <c r="AA167" s="37"/>
      <c r="AB167" s="37"/>
      <c r="AC167" s="37"/>
      <c r="AD167" s="37"/>
      <c r="AE167" s="37"/>
      <c r="AT167" s="16" t="s">
        <v>271</v>
      </c>
      <c r="AU167" s="16" t="s">
        <v>77</v>
      </c>
    </row>
    <row r="168" s="2" customFormat="1" ht="16.5" customHeight="1">
      <c r="A168" s="37"/>
      <c r="B168" s="38"/>
      <c r="C168" s="195" t="s">
        <v>403</v>
      </c>
      <c r="D168" s="195" t="s">
        <v>261</v>
      </c>
      <c r="E168" s="196" t="s">
        <v>597</v>
      </c>
      <c r="F168" s="197" t="s">
        <v>598</v>
      </c>
      <c r="G168" s="198" t="s">
        <v>547</v>
      </c>
      <c r="H168" s="199">
        <v>100</v>
      </c>
      <c r="I168" s="200"/>
      <c r="J168" s="201">
        <f>ROUND(I168*H168,2)</f>
        <v>0</v>
      </c>
      <c r="K168" s="197" t="s">
        <v>265</v>
      </c>
      <c r="L168" s="43"/>
      <c r="M168" s="202" t="s">
        <v>19</v>
      </c>
      <c r="N168" s="203" t="s">
        <v>40</v>
      </c>
      <c r="O168" s="83"/>
      <c r="P168" s="204">
        <f>O168*H168</f>
        <v>0</v>
      </c>
      <c r="Q168" s="204">
        <v>0</v>
      </c>
      <c r="R168" s="204">
        <f>Q168*H168</f>
        <v>0</v>
      </c>
      <c r="S168" s="204">
        <v>0</v>
      </c>
      <c r="T168" s="205">
        <f>S168*H168</f>
        <v>0</v>
      </c>
      <c r="U168" s="37"/>
      <c r="V168" s="37"/>
      <c r="W168" s="37"/>
      <c r="X168" s="37"/>
      <c r="Y168" s="37"/>
      <c r="Z168" s="37"/>
      <c r="AA168" s="37"/>
      <c r="AB168" s="37"/>
      <c r="AC168" s="37"/>
      <c r="AD168" s="37"/>
      <c r="AE168" s="37"/>
      <c r="AR168" s="206" t="s">
        <v>266</v>
      </c>
      <c r="AT168" s="206" t="s">
        <v>261</v>
      </c>
      <c r="AU168" s="206" t="s">
        <v>77</v>
      </c>
      <c r="AY168" s="16" t="s">
        <v>260</v>
      </c>
      <c r="BE168" s="207">
        <f>IF(N168="základní",J168,0)</f>
        <v>0</v>
      </c>
      <c r="BF168" s="207">
        <f>IF(N168="snížená",J168,0)</f>
        <v>0</v>
      </c>
      <c r="BG168" s="207">
        <f>IF(N168="zákl. přenesená",J168,0)</f>
        <v>0</v>
      </c>
      <c r="BH168" s="207">
        <f>IF(N168="sníž. přenesená",J168,0)</f>
        <v>0</v>
      </c>
      <c r="BI168" s="207">
        <f>IF(N168="nulová",J168,0)</f>
        <v>0</v>
      </c>
      <c r="BJ168" s="16" t="s">
        <v>77</v>
      </c>
      <c r="BK168" s="207">
        <f>ROUND(I168*H168,2)</f>
        <v>0</v>
      </c>
      <c r="BL168" s="16" t="s">
        <v>266</v>
      </c>
      <c r="BM168" s="206" t="s">
        <v>406</v>
      </c>
    </row>
    <row r="169" s="2" customFormat="1">
      <c r="A169" s="37"/>
      <c r="B169" s="38"/>
      <c r="C169" s="39"/>
      <c r="D169" s="208" t="s">
        <v>267</v>
      </c>
      <c r="E169" s="39"/>
      <c r="F169" s="209" t="s">
        <v>599</v>
      </c>
      <c r="G169" s="39"/>
      <c r="H169" s="39"/>
      <c r="I169" s="210"/>
      <c r="J169" s="39"/>
      <c r="K169" s="39"/>
      <c r="L169" s="43"/>
      <c r="M169" s="211"/>
      <c r="N169" s="212"/>
      <c r="O169" s="83"/>
      <c r="P169" s="83"/>
      <c r="Q169" s="83"/>
      <c r="R169" s="83"/>
      <c r="S169" s="83"/>
      <c r="T169" s="84"/>
      <c r="U169" s="37"/>
      <c r="V169" s="37"/>
      <c r="W169" s="37"/>
      <c r="X169" s="37"/>
      <c r="Y169" s="37"/>
      <c r="Z169" s="37"/>
      <c r="AA169" s="37"/>
      <c r="AB169" s="37"/>
      <c r="AC169" s="37"/>
      <c r="AD169" s="37"/>
      <c r="AE169" s="37"/>
      <c r="AT169" s="16" t="s">
        <v>267</v>
      </c>
      <c r="AU169" s="16" t="s">
        <v>77</v>
      </c>
    </row>
    <row r="170" s="2" customFormat="1">
      <c r="A170" s="37"/>
      <c r="B170" s="38"/>
      <c r="C170" s="39"/>
      <c r="D170" s="208" t="s">
        <v>271</v>
      </c>
      <c r="E170" s="39"/>
      <c r="F170" s="213" t="s">
        <v>309</v>
      </c>
      <c r="G170" s="39"/>
      <c r="H170" s="39"/>
      <c r="I170" s="210"/>
      <c r="J170" s="39"/>
      <c r="K170" s="39"/>
      <c r="L170" s="43"/>
      <c r="M170" s="211"/>
      <c r="N170" s="212"/>
      <c r="O170" s="83"/>
      <c r="P170" s="83"/>
      <c r="Q170" s="83"/>
      <c r="R170" s="83"/>
      <c r="S170" s="83"/>
      <c r="T170" s="84"/>
      <c r="U170" s="37"/>
      <c r="V170" s="37"/>
      <c r="W170" s="37"/>
      <c r="X170" s="37"/>
      <c r="Y170" s="37"/>
      <c r="Z170" s="37"/>
      <c r="AA170" s="37"/>
      <c r="AB170" s="37"/>
      <c r="AC170" s="37"/>
      <c r="AD170" s="37"/>
      <c r="AE170" s="37"/>
      <c r="AT170" s="16" t="s">
        <v>271</v>
      </c>
      <c r="AU170" s="16" t="s">
        <v>77</v>
      </c>
    </row>
    <row r="171" s="2" customFormat="1" ht="16.5" customHeight="1">
      <c r="A171" s="37"/>
      <c r="B171" s="38"/>
      <c r="C171" s="195" t="s">
        <v>337</v>
      </c>
      <c r="D171" s="195" t="s">
        <v>261</v>
      </c>
      <c r="E171" s="196" t="s">
        <v>637</v>
      </c>
      <c r="F171" s="197" t="s">
        <v>638</v>
      </c>
      <c r="G171" s="198" t="s">
        <v>365</v>
      </c>
      <c r="H171" s="199">
        <v>3</v>
      </c>
      <c r="I171" s="200"/>
      <c r="J171" s="201">
        <f>ROUND(I171*H171,2)</f>
        <v>0</v>
      </c>
      <c r="K171" s="197" t="s">
        <v>265</v>
      </c>
      <c r="L171" s="43"/>
      <c r="M171" s="202" t="s">
        <v>19</v>
      </c>
      <c r="N171" s="203" t="s">
        <v>40</v>
      </c>
      <c r="O171" s="83"/>
      <c r="P171" s="204">
        <f>O171*H171</f>
        <v>0</v>
      </c>
      <c r="Q171" s="204">
        <v>0</v>
      </c>
      <c r="R171" s="204">
        <f>Q171*H171</f>
        <v>0</v>
      </c>
      <c r="S171" s="204">
        <v>0</v>
      </c>
      <c r="T171" s="205">
        <f>S171*H171</f>
        <v>0</v>
      </c>
      <c r="U171" s="37"/>
      <c r="V171" s="37"/>
      <c r="W171" s="37"/>
      <c r="X171" s="37"/>
      <c r="Y171" s="37"/>
      <c r="Z171" s="37"/>
      <c r="AA171" s="37"/>
      <c r="AB171" s="37"/>
      <c r="AC171" s="37"/>
      <c r="AD171" s="37"/>
      <c r="AE171" s="37"/>
      <c r="AR171" s="206" t="s">
        <v>266</v>
      </c>
      <c r="AT171" s="206" t="s">
        <v>261</v>
      </c>
      <c r="AU171" s="206" t="s">
        <v>77</v>
      </c>
      <c r="AY171" s="16" t="s">
        <v>260</v>
      </c>
      <c r="BE171" s="207">
        <f>IF(N171="základní",J171,0)</f>
        <v>0</v>
      </c>
      <c r="BF171" s="207">
        <f>IF(N171="snížená",J171,0)</f>
        <v>0</v>
      </c>
      <c r="BG171" s="207">
        <f>IF(N171="zákl. přenesená",J171,0)</f>
        <v>0</v>
      </c>
      <c r="BH171" s="207">
        <f>IF(N171="sníž. přenesená",J171,0)</f>
        <v>0</v>
      </c>
      <c r="BI171" s="207">
        <f>IF(N171="nulová",J171,0)</f>
        <v>0</v>
      </c>
      <c r="BJ171" s="16" t="s">
        <v>77</v>
      </c>
      <c r="BK171" s="207">
        <f>ROUND(I171*H171,2)</f>
        <v>0</v>
      </c>
      <c r="BL171" s="16" t="s">
        <v>266</v>
      </c>
      <c r="BM171" s="206" t="s">
        <v>411</v>
      </c>
    </row>
    <row r="172" s="2" customFormat="1">
      <c r="A172" s="37"/>
      <c r="B172" s="38"/>
      <c r="C172" s="39"/>
      <c r="D172" s="208" t="s">
        <v>267</v>
      </c>
      <c r="E172" s="39"/>
      <c r="F172" s="209" t="s">
        <v>638</v>
      </c>
      <c r="G172" s="39"/>
      <c r="H172" s="39"/>
      <c r="I172" s="210"/>
      <c r="J172" s="39"/>
      <c r="K172" s="39"/>
      <c r="L172" s="43"/>
      <c r="M172" s="211"/>
      <c r="N172" s="212"/>
      <c r="O172" s="83"/>
      <c r="P172" s="83"/>
      <c r="Q172" s="83"/>
      <c r="R172" s="83"/>
      <c r="S172" s="83"/>
      <c r="T172" s="84"/>
      <c r="U172" s="37"/>
      <c r="V172" s="37"/>
      <c r="W172" s="37"/>
      <c r="X172" s="37"/>
      <c r="Y172" s="37"/>
      <c r="Z172" s="37"/>
      <c r="AA172" s="37"/>
      <c r="AB172" s="37"/>
      <c r="AC172" s="37"/>
      <c r="AD172" s="37"/>
      <c r="AE172" s="37"/>
      <c r="AT172" s="16" t="s">
        <v>267</v>
      </c>
      <c r="AU172" s="16" t="s">
        <v>77</v>
      </c>
    </row>
    <row r="173" s="2" customFormat="1">
      <c r="A173" s="37"/>
      <c r="B173" s="38"/>
      <c r="C173" s="39"/>
      <c r="D173" s="208" t="s">
        <v>271</v>
      </c>
      <c r="E173" s="39"/>
      <c r="F173" s="213" t="s">
        <v>309</v>
      </c>
      <c r="G173" s="39"/>
      <c r="H173" s="39"/>
      <c r="I173" s="210"/>
      <c r="J173" s="39"/>
      <c r="K173" s="39"/>
      <c r="L173" s="43"/>
      <c r="M173" s="211"/>
      <c r="N173" s="212"/>
      <c r="O173" s="83"/>
      <c r="P173" s="83"/>
      <c r="Q173" s="83"/>
      <c r="R173" s="83"/>
      <c r="S173" s="83"/>
      <c r="T173" s="84"/>
      <c r="U173" s="37"/>
      <c r="V173" s="37"/>
      <c r="W173" s="37"/>
      <c r="X173" s="37"/>
      <c r="Y173" s="37"/>
      <c r="Z173" s="37"/>
      <c r="AA173" s="37"/>
      <c r="AB173" s="37"/>
      <c r="AC173" s="37"/>
      <c r="AD173" s="37"/>
      <c r="AE173" s="37"/>
      <c r="AT173" s="16" t="s">
        <v>271</v>
      </c>
      <c r="AU173" s="16" t="s">
        <v>77</v>
      </c>
    </row>
    <row r="174" s="2" customFormat="1" ht="24.15" customHeight="1">
      <c r="A174" s="37"/>
      <c r="B174" s="38"/>
      <c r="C174" s="195" t="s">
        <v>414</v>
      </c>
      <c r="D174" s="195" t="s">
        <v>261</v>
      </c>
      <c r="E174" s="196" t="s">
        <v>3713</v>
      </c>
      <c r="F174" s="197" t="s">
        <v>3714</v>
      </c>
      <c r="G174" s="198" t="s">
        <v>365</v>
      </c>
      <c r="H174" s="199">
        <v>9</v>
      </c>
      <c r="I174" s="200"/>
      <c r="J174" s="201">
        <f>ROUND(I174*H174,2)</f>
        <v>0</v>
      </c>
      <c r="K174" s="197" t="s">
        <v>265</v>
      </c>
      <c r="L174" s="43"/>
      <c r="M174" s="202" t="s">
        <v>19</v>
      </c>
      <c r="N174" s="203" t="s">
        <v>40</v>
      </c>
      <c r="O174" s="83"/>
      <c r="P174" s="204">
        <f>O174*H174</f>
        <v>0</v>
      </c>
      <c r="Q174" s="204">
        <v>0</v>
      </c>
      <c r="R174" s="204">
        <f>Q174*H174</f>
        <v>0</v>
      </c>
      <c r="S174" s="204">
        <v>0</v>
      </c>
      <c r="T174" s="205">
        <f>S174*H174</f>
        <v>0</v>
      </c>
      <c r="U174" s="37"/>
      <c r="V174" s="37"/>
      <c r="W174" s="37"/>
      <c r="X174" s="37"/>
      <c r="Y174" s="37"/>
      <c r="Z174" s="37"/>
      <c r="AA174" s="37"/>
      <c r="AB174" s="37"/>
      <c r="AC174" s="37"/>
      <c r="AD174" s="37"/>
      <c r="AE174" s="37"/>
      <c r="AR174" s="206" t="s">
        <v>266</v>
      </c>
      <c r="AT174" s="206" t="s">
        <v>261</v>
      </c>
      <c r="AU174" s="206" t="s">
        <v>77</v>
      </c>
      <c r="AY174" s="16" t="s">
        <v>260</v>
      </c>
      <c r="BE174" s="207">
        <f>IF(N174="základní",J174,0)</f>
        <v>0</v>
      </c>
      <c r="BF174" s="207">
        <f>IF(N174="snížená",J174,0)</f>
        <v>0</v>
      </c>
      <c r="BG174" s="207">
        <f>IF(N174="zákl. přenesená",J174,0)</f>
        <v>0</v>
      </c>
      <c r="BH174" s="207">
        <f>IF(N174="sníž. přenesená",J174,0)</f>
        <v>0</v>
      </c>
      <c r="BI174" s="207">
        <f>IF(N174="nulová",J174,0)</f>
        <v>0</v>
      </c>
      <c r="BJ174" s="16" t="s">
        <v>77</v>
      </c>
      <c r="BK174" s="207">
        <f>ROUND(I174*H174,2)</f>
        <v>0</v>
      </c>
      <c r="BL174" s="16" t="s">
        <v>266</v>
      </c>
      <c r="BM174" s="206" t="s">
        <v>417</v>
      </c>
    </row>
    <row r="175" s="2" customFormat="1">
      <c r="A175" s="37"/>
      <c r="B175" s="38"/>
      <c r="C175" s="39"/>
      <c r="D175" s="208" t="s">
        <v>267</v>
      </c>
      <c r="E175" s="39"/>
      <c r="F175" s="209" t="s">
        <v>3714</v>
      </c>
      <c r="G175" s="39"/>
      <c r="H175" s="39"/>
      <c r="I175" s="210"/>
      <c r="J175" s="39"/>
      <c r="K175" s="39"/>
      <c r="L175" s="43"/>
      <c r="M175" s="211"/>
      <c r="N175" s="212"/>
      <c r="O175" s="83"/>
      <c r="P175" s="83"/>
      <c r="Q175" s="83"/>
      <c r="R175" s="83"/>
      <c r="S175" s="83"/>
      <c r="T175" s="84"/>
      <c r="U175" s="37"/>
      <c r="V175" s="37"/>
      <c r="W175" s="37"/>
      <c r="X175" s="37"/>
      <c r="Y175" s="37"/>
      <c r="Z175" s="37"/>
      <c r="AA175" s="37"/>
      <c r="AB175" s="37"/>
      <c r="AC175" s="37"/>
      <c r="AD175" s="37"/>
      <c r="AE175" s="37"/>
      <c r="AT175" s="16" t="s">
        <v>267</v>
      </c>
      <c r="AU175" s="16" t="s">
        <v>77</v>
      </c>
    </row>
    <row r="176" s="2" customFormat="1">
      <c r="A176" s="37"/>
      <c r="B176" s="38"/>
      <c r="C176" s="39"/>
      <c r="D176" s="208" t="s">
        <v>271</v>
      </c>
      <c r="E176" s="39"/>
      <c r="F176" s="213" t="s">
        <v>309</v>
      </c>
      <c r="G176" s="39"/>
      <c r="H176" s="39"/>
      <c r="I176" s="210"/>
      <c r="J176" s="39"/>
      <c r="K176" s="39"/>
      <c r="L176" s="43"/>
      <c r="M176" s="211"/>
      <c r="N176" s="212"/>
      <c r="O176" s="83"/>
      <c r="P176" s="83"/>
      <c r="Q176" s="83"/>
      <c r="R176" s="83"/>
      <c r="S176" s="83"/>
      <c r="T176" s="84"/>
      <c r="U176" s="37"/>
      <c r="V176" s="37"/>
      <c r="W176" s="37"/>
      <c r="X176" s="37"/>
      <c r="Y176" s="37"/>
      <c r="Z176" s="37"/>
      <c r="AA176" s="37"/>
      <c r="AB176" s="37"/>
      <c r="AC176" s="37"/>
      <c r="AD176" s="37"/>
      <c r="AE176" s="37"/>
      <c r="AT176" s="16" t="s">
        <v>271</v>
      </c>
      <c r="AU176" s="16" t="s">
        <v>77</v>
      </c>
    </row>
    <row r="177" s="2" customFormat="1" ht="16.5" customHeight="1">
      <c r="A177" s="37"/>
      <c r="B177" s="38"/>
      <c r="C177" s="195" t="s">
        <v>341</v>
      </c>
      <c r="D177" s="195" t="s">
        <v>261</v>
      </c>
      <c r="E177" s="196" t="s">
        <v>844</v>
      </c>
      <c r="F177" s="197" t="s">
        <v>845</v>
      </c>
      <c r="G177" s="198" t="s">
        <v>365</v>
      </c>
      <c r="H177" s="199">
        <v>2</v>
      </c>
      <c r="I177" s="200"/>
      <c r="J177" s="201">
        <f>ROUND(I177*H177,2)</f>
        <v>0</v>
      </c>
      <c r="K177" s="197" t="s">
        <v>265</v>
      </c>
      <c r="L177" s="43"/>
      <c r="M177" s="202" t="s">
        <v>19</v>
      </c>
      <c r="N177" s="203" t="s">
        <v>40</v>
      </c>
      <c r="O177" s="83"/>
      <c r="P177" s="204">
        <f>O177*H177</f>
        <v>0</v>
      </c>
      <c r="Q177" s="204">
        <v>0</v>
      </c>
      <c r="R177" s="204">
        <f>Q177*H177</f>
        <v>0</v>
      </c>
      <c r="S177" s="204">
        <v>0</v>
      </c>
      <c r="T177" s="205">
        <f>S177*H177</f>
        <v>0</v>
      </c>
      <c r="U177" s="37"/>
      <c r="V177" s="37"/>
      <c r="W177" s="37"/>
      <c r="X177" s="37"/>
      <c r="Y177" s="37"/>
      <c r="Z177" s="37"/>
      <c r="AA177" s="37"/>
      <c r="AB177" s="37"/>
      <c r="AC177" s="37"/>
      <c r="AD177" s="37"/>
      <c r="AE177" s="37"/>
      <c r="AR177" s="206" t="s">
        <v>266</v>
      </c>
      <c r="AT177" s="206" t="s">
        <v>261</v>
      </c>
      <c r="AU177" s="206" t="s">
        <v>77</v>
      </c>
      <c r="AY177" s="16" t="s">
        <v>260</v>
      </c>
      <c r="BE177" s="207">
        <f>IF(N177="základní",J177,0)</f>
        <v>0</v>
      </c>
      <c r="BF177" s="207">
        <f>IF(N177="snížená",J177,0)</f>
        <v>0</v>
      </c>
      <c r="BG177" s="207">
        <f>IF(N177="zákl. přenesená",J177,0)</f>
        <v>0</v>
      </c>
      <c r="BH177" s="207">
        <f>IF(N177="sníž. přenesená",J177,0)</f>
        <v>0</v>
      </c>
      <c r="BI177" s="207">
        <f>IF(N177="nulová",J177,0)</f>
        <v>0</v>
      </c>
      <c r="BJ177" s="16" t="s">
        <v>77</v>
      </c>
      <c r="BK177" s="207">
        <f>ROUND(I177*H177,2)</f>
        <v>0</v>
      </c>
      <c r="BL177" s="16" t="s">
        <v>266</v>
      </c>
      <c r="BM177" s="206" t="s">
        <v>421</v>
      </c>
    </row>
    <row r="178" s="2" customFormat="1">
      <c r="A178" s="37"/>
      <c r="B178" s="38"/>
      <c r="C178" s="39"/>
      <c r="D178" s="208" t="s">
        <v>267</v>
      </c>
      <c r="E178" s="39"/>
      <c r="F178" s="209" t="s">
        <v>846</v>
      </c>
      <c r="G178" s="39"/>
      <c r="H178" s="39"/>
      <c r="I178" s="210"/>
      <c r="J178" s="39"/>
      <c r="K178" s="39"/>
      <c r="L178" s="43"/>
      <c r="M178" s="211"/>
      <c r="N178" s="212"/>
      <c r="O178" s="83"/>
      <c r="P178" s="83"/>
      <c r="Q178" s="83"/>
      <c r="R178" s="83"/>
      <c r="S178" s="83"/>
      <c r="T178" s="84"/>
      <c r="U178" s="37"/>
      <c r="V178" s="37"/>
      <c r="W178" s="37"/>
      <c r="X178" s="37"/>
      <c r="Y178" s="37"/>
      <c r="Z178" s="37"/>
      <c r="AA178" s="37"/>
      <c r="AB178" s="37"/>
      <c r="AC178" s="37"/>
      <c r="AD178" s="37"/>
      <c r="AE178" s="37"/>
      <c r="AT178" s="16" t="s">
        <v>267</v>
      </c>
      <c r="AU178" s="16" t="s">
        <v>77</v>
      </c>
    </row>
    <row r="179" s="2" customFormat="1">
      <c r="A179" s="37"/>
      <c r="B179" s="38"/>
      <c r="C179" s="39"/>
      <c r="D179" s="208" t="s">
        <v>271</v>
      </c>
      <c r="E179" s="39"/>
      <c r="F179" s="213" t="s">
        <v>309</v>
      </c>
      <c r="G179" s="39"/>
      <c r="H179" s="39"/>
      <c r="I179" s="210"/>
      <c r="J179" s="39"/>
      <c r="K179" s="39"/>
      <c r="L179" s="43"/>
      <c r="M179" s="211"/>
      <c r="N179" s="212"/>
      <c r="O179" s="83"/>
      <c r="P179" s="83"/>
      <c r="Q179" s="83"/>
      <c r="R179" s="83"/>
      <c r="S179" s="83"/>
      <c r="T179" s="84"/>
      <c r="U179" s="37"/>
      <c r="V179" s="37"/>
      <c r="W179" s="37"/>
      <c r="X179" s="37"/>
      <c r="Y179" s="37"/>
      <c r="Z179" s="37"/>
      <c r="AA179" s="37"/>
      <c r="AB179" s="37"/>
      <c r="AC179" s="37"/>
      <c r="AD179" s="37"/>
      <c r="AE179" s="37"/>
      <c r="AT179" s="16" t="s">
        <v>271</v>
      </c>
      <c r="AU179" s="16" t="s">
        <v>77</v>
      </c>
    </row>
    <row r="180" s="2" customFormat="1" ht="16.5" customHeight="1">
      <c r="A180" s="37"/>
      <c r="B180" s="38"/>
      <c r="C180" s="195" t="s">
        <v>424</v>
      </c>
      <c r="D180" s="195" t="s">
        <v>261</v>
      </c>
      <c r="E180" s="196" t="s">
        <v>841</v>
      </c>
      <c r="F180" s="197" t="s">
        <v>842</v>
      </c>
      <c r="G180" s="198" t="s">
        <v>365</v>
      </c>
      <c r="H180" s="199">
        <v>1</v>
      </c>
      <c r="I180" s="200"/>
      <c r="J180" s="201">
        <f>ROUND(I180*H180,2)</f>
        <v>0</v>
      </c>
      <c r="K180" s="197" t="s">
        <v>265</v>
      </c>
      <c r="L180" s="43"/>
      <c r="M180" s="202" t="s">
        <v>19</v>
      </c>
      <c r="N180" s="203" t="s">
        <v>40</v>
      </c>
      <c r="O180" s="83"/>
      <c r="P180" s="204">
        <f>O180*H180</f>
        <v>0</v>
      </c>
      <c r="Q180" s="204">
        <v>0</v>
      </c>
      <c r="R180" s="204">
        <f>Q180*H180</f>
        <v>0</v>
      </c>
      <c r="S180" s="204">
        <v>0</v>
      </c>
      <c r="T180" s="205">
        <f>S180*H180</f>
        <v>0</v>
      </c>
      <c r="U180" s="37"/>
      <c r="V180" s="37"/>
      <c r="W180" s="37"/>
      <c r="X180" s="37"/>
      <c r="Y180" s="37"/>
      <c r="Z180" s="37"/>
      <c r="AA180" s="37"/>
      <c r="AB180" s="37"/>
      <c r="AC180" s="37"/>
      <c r="AD180" s="37"/>
      <c r="AE180" s="37"/>
      <c r="AR180" s="206" t="s">
        <v>266</v>
      </c>
      <c r="AT180" s="206" t="s">
        <v>261</v>
      </c>
      <c r="AU180" s="206" t="s">
        <v>77</v>
      </c>
      <c r="AY180" s="16" t="s">
        <v>260</v>
      </c>
      <c r="BE180" s="207">
        <f>IF(N180="základní",J180,0)</f>
        <v>0</v>
      </c>
      <c r="BF180" s="207">
        <f>IF(N180="snížená",J180,0)</f>
        <v>0</v>
      </c>
      <c r="BG180" s="207">
        <f>IF(N180="zákl. přenesená",J180,0)</f>
        <v>0</v>
      </c>
      <c r="BH180" s="207">
        <f>IF(N180="sníž. přenesená",J180,0)</f>
        <v>0</v>
      </c>
      <c r="BI180" s="207">
        <f>IF(N180="nulová",J180,0)</f>
        <v>0</v>
      </c>
      <c r="BJ180" s="16" t="s">
        <v>77</v>
      </c>
      <c r="BK180" s="207">
        <f>ROUND(I180*H180,2)</f>
        <v>0</v>
      </c>
      <c r="BL180" s="16" t="s">
        <v>266</v>
      </c>
      <c r="BM180" s="206" t="s">
        <v>427</v>
      </c>
    </row>
    <row r="181" s="2" customFormat="1">
      <c r="A181" s="37"/>
      <c r="B181" s="38"/>
      <c r="C181" s="39"/>
      <c r="D181" s="208" t="s">
        <v>267</v>
      </c>
      <c r="E181" s="39"/>
      <c r="F181" s="209" t="s">
        <v>843</v>
      </c>
      <c r="G181" s="39"/>
      <c r="H181" s="39"/>
      <c r="I181" s="210"/>
      <c r="J181" s="39"/>
      <c r="K181" s="39"/>
      <c r="L181" s="43"/>
      <c r="M181" s="211"/>
      <c r="N181" s="212"/>
      <c r="O181" s="83"/>
      <c r="P181" s="83"/>
      <c r="Q181" s="83"/>
      <c r="R181" s="83"/>
      <c r="S181" s="83"/>
      <c r="T181" s="84"/>
      <c r="U181" s="37"/>
      <c r="V181" s="37"/>
      <c r="W181" s="37"/>
      <c r="X181" s="37"/>
      <c r="Y181" s="37"/>
      <c r="Z181" s="37"/>
      <c r="AA181" s="37"/>
      <c r="AB181" s="37"/>
      <c r="AC181" s="37"/>
      <c r="AD181" s="37"/>
      <c r="AE181" s="37"/>
      <c r="AT181" s="16" t="s">
        <v>267</v>
      </c>
      <c r="AU181" s="16" t="s">
        <v>77</v>
      </c>
    </row>
    <row r="182" s="2" customFormat="1">
      <c r="A182" s="37"/>
      <c r="B182" s="38"/>
      <c r="C182" s="39"/>
      <c r="D182" s="208" t="s">
        <v>271</v>
      </c>
      <c r="E182" s="39"/>
      <c r="F182" s="213" t="s">
        <v>309</v>
      </c>
      <c r="G182" s="39"/>
      <c r="H182" s="39"/>
      <c r="I182" s="210"/>
      <c r="J182" s="39"/>
      <c r="K182" s="39"/>
      <c r="L182" s="43"/>
      <c r="M182" s="211"/>
      <c r="N182" s="212"/>
      <c r="O182" s="83"/>
      <c r="P182" s="83"/>
      <c r="Q182" s="83"/>
      <c r="R182" s="83"/>
      <c r="S182" s="83"/>
      <c r="T182" s="84"/>
      <c r="U182" s="37"/>
      <c r="V182" s="37"/>
      <c r="W182" s="37"/>
      <c r="X182" s="37"/>
      <c r="Y182" s="37"/>
      <c r="Z182" s="37"/>
      <c r="AA182" s="37"/>
      <c r="AB182" s="37"/>
      <c r="AC182" s="37"/>
      <c r="AD182" s="37"/>
      <c r="AE182" s="37"/>
      <c r="AT182" s="16" t="s">
        <v>271</v>
      </c>
      <c r="AU182" s="16" t="s">
        <v>77</v>
      </c>
    </row>
    <row r="183" s="2" customFormat="1" ht="16.5" customHeight="1">
      <c r="A183" s="37"/>
      <c r="B183" s="38"/>
      <c r="C183" s="195" t="s">
        <v>346</v>
      </c>
      <c r="D183" s="195" t="s">
        <v>261</v>
      </c>
      <c r="E183" s="196" t="s">
        <v>3715</v>
      </c>
      <c r="F183" s="197" t="s">
        <v>3716</v>
      </c>
      <c r="G183" s="198" t="s">
        <v>365</v>
      </c>
      <c r="H183" s="199">
        <v>1</v>
      </c>
      <c r="I183" s="200"/>
      <c r="J183" s="201">
        <f>ROUND(I183*H183,2)</f>
        <v>0</v>
      </c>
      <c r="K183" s="197" t="s">
        <v>265</v>
      </c>
      <c r="L183" s="43"/>
      <c r="M183" s="202" t="s">
        <v>19</v>
      </c>
      <c r="N183" s="203" t="s">
        <v>40</v>
      </c>
      <c r="O183" s="83"/>
      <c r="P183" s="204">
        <f>O183*H183</f>
        <v>0</v>
      </c>
      <c r="Q183" s="204">
        <v>0</v>
      </c>
      <c r="R183" s="204">
        <f>Q183*H183</f>
        <v>0</v>
      </c>
      <c r="S183" s="204">
        <v>0</v>
      </c>
      <c r="T183" s="205">
        <f>S183*H183</f>
        <v>0</v>
      </c>
      <c r="U183" s="37"/>
      <c r="V183" s="37"/>
      <c r="W183" s="37"/>
      <c r="X183" s="37"/>
      <c r="Y183" s="37"/>
      <c r="Z183" s="37"/>
      <c r="AA183" s="37"/>
      <c r="AB183" s="37"/>
      <c r="AC183" s="37"/>
      <c r="AD183" s="37"/>
      <c r="AE183" s="37"/>
      <c r="AR183" s="206" t="s">
        <v>266</v>
      </c>
      <c r="AT183" s="206" t="s">
        <v>261</v>
      </c>
      <c r="AU183" s="206" t="s">
        <v>77</v>
      </c>
      <c r="AY183" s="16" t="s">
        <v>260</v>
      </c>
      <c r="BE183" s="207">
        <f>IF(N183="základní",J183,0)</f>
        <v>0</v>
      </c>
      <c r="BF183" s="207">
        <f>IF(N183="snížená",J183,0)</f>
        <v>0</v>
      </c>
      <c r="BG183" s="207">
        <f>IF(N183="zákl. přenesená",J183,0)</f>
        <v>0</v>
      </c>
      <c r="BH183" s="207">
        <f>IF(N183="sníž. přenesená",J183,0)</f>
        <v>0</v>
      </c>
      <c r="BI183" s="207">
        <f>IF(N183="nulová",J183,0)</f>
        <v>0</v>
      </c>
      <c r="BJ183" s="16" t="s">
        <v>77</v>
      </c>
      <c r="BK183" s="207">
        <f>ROUND(I183*H183,2)</f>
        <v>0</v>
      </c>
      <c r="BL183" s="16" t="s">
        <v>266</v>
      </c>
      <c r="BM183" s="206" t="s">
        <v>432</v>
      </c>
    </row>
    <row r="184" s="2" customFormat="1">
      <c r="A184" s="37"/>
      <c r="B184" s="38"/>
      <c r="C184" s="39"/>
      <c r="D184" s="208" t="s">
        <v>267</v>
      </c>
      <c r="E184" s="39"/>
      <c r="F184" s="209" t="s">
        <v>3717</v>
      </c>
      <c r="G184" s="39"/>
      <c r="H184" s="39"/>
      <c r="I184" s="210"/>
      <c r="J184" s="39"/>
      <c r="K184" s="39"/>
      <c r="L184" s="43"/>
      <c r="M184" s="211"/>
      <c r="N184" s="212"/>
      <c r="O184" s="83"/>
      <c r="P184" s="83"/>
      <c r="Q184" s="83"/>
      <c r="R184" s="83"/>
      <c r="S184" s="83"/>
      <c r="T184" s="84"/>
      <c r="U184" s="37"/>
      <c r="V184" s="37"/>
      <c r="W184" s="37"/>
      <c r="X184" s="37"/>
      <c r="Y184" s="37"/>
      <c r="Z184" s="37"/>
      <c r="AA184" s="37"/>
      <c r="AB184" s="37"/>
      <c r="AC184" s="37"/>
      <c r="AD184" s="37"/>
      <c r="AE184" s="37"/>
      <c r="AT184" s="16" t="s">
        <v>267</v>
      </c>
      <c r="AU184" s="16" t="s">
        <v>77</v>
      </c>
    </row>
    <row r="185" s="2" customFormat="1">
      <c r="A185" s="37"/>
      <c r="B185" s="38"/>
      <c r="C185" s="39"/>
      <c r="D185" s="208" t="s">
        <v>271</v>
      </c>
      <c r="E185" s="39"/>
      <c r="F185" s="213" t="s">
        <v>309</v>
      </c>
      <c r="G185" s="39"/>
      <c r="H185" s="39"/>
      <c r="I185" s="210"/>
      <c r="J185" s="39"/>
      <c r="K185" s="39"/>
      <c r="L185" s="43"/>
      <c r="M185" s="211"/>
      <c r="N185" s="212"/>
      <c r="O185" s="83"/>
      <c r="P185" s="83"/>
      <c r="Q185" s="83"/>
      <c r="R185" s="83"/>
      <c r="S185" s="83"/>
      <c r="T185" s="84"/>
      <c r="U185" s="37"/>
      <c r="V185" s="37"/>
      <c r="W185" s="37"/>
      <c r="X185" s="37"/>
      <c r="Y185" s="37"/>
      <c r="Z185" s="37"/>
      <c r="AA185" s="37"/>
      <c r="AB185" s="37"/>
      <c r="AC185" s="37"/>
      <c r="AD185" s="37"/>
      <c r="AE185" s="37"/>
      <c r="AT185" s="16" t="s">
        <v>271</v>
      </c>
      <c r="AU185" s="16" t="s">
        <v>77</v>
      </c>
    </row>
    <row r="186" s="2" customFormat="1" ht="16.5" customHeight="1">
      <c r="A186" s="37"/>
      <c r="B186" s="38"/>
      <c r="C186" s="195" t="s">
        <v>435</v>
      </c>
      <c r="D186" s="195" t="s">
        <v>261</v>
      </c>
      <c r="E186" s="196" t="s">
        <v>613</v>
      </c>
      <c r="F186" s="197" t="s">
        <v>614</v>
      </c>
      <c r="G186" s="198" t="s">
        <v>365</v>
      </c>
      <c r="H186" s="199">
        <v>1</v>
      </c>
      <c r="I186" s="200"/>
      <c r="J186" s="201">
        <f>ROUND(I186*H186,2)</f>
        <v>0</v>
      </c>
      <c r="K186" s="197" t="s">
        <v>265</v>
      </c>
      <c r="L186" s="43"/>
      <c r="M186" s="202" t="s">
        <v>19</v>
      </c>
      <c r="N186" s="203" t="s">
        <v>40</v>
      </c>
      <c r="O186" s="83"/>
      <c r="P186" s="204">
        <f>O186*H186</f>
        <v>0</v>
      </c>
      <c r="Q186" s="204">
        <v>0</v>
      </c>
      <c r="R186" s="204">
        <f>Q186*H186</f>
        <v>0</v>
      </c>
      <c r="S186" s="204">
        <v>0</v>
      </c>
      <c r="T186" s="205">
        <f>S186*H186</f>
        <v>0</v>
      </c>
      <c r="U186" s="37"/>
      <c r="V186" s="37"/>
      <c r="W186" s="37"/>
      <c r="X186" s="37"/>
      <c r="Y186" s="37"/>
      <c r="Z186" s="37"/>
      <c r="AA186" s="37"/>
      <c r="AB186" s="37"/>
      <c r="AC186" s="37"/>
      <c r="AD186" s="37"/>
      <c r="AE186" s="37"/>
      <c r="AR186" s="206" t="s">
        <v>266</v>
      </c>
      <c r="AT186" s="206" t="s">
        <v>261</v>
      </c>
      <c r="AU186" s="206" t="s">
        <v>77</v>
      </c>
      <c r="AY186" s="16" t="s">
        <v>260</v>
      </c>
      <c r="BE186" s="207">
        <f>IF(N186="základní",J186,0)</f>
        <v>0</v>
      </c>
      <c r="BF186" s="207">
        <f>IF(N186="snížená",J186,0)</f>
        <v>0</v>
      </c>
      <c r="BG186" s="207">
        <f>IF(N186="zákl. přenesená",J186,0)</f>
        <v>0</v>
      </c>
      <c r="BH186" s="207">
        <f>IF(N186="sníž. přenesená",J186,0)</f>
        <v>0</v>
      </c>
      <c r="BI186" s="207">
        <f>IF(N186="nulová",J186,0)</f>
        <v>0</v>
      </c>
      <c r="BJ186" s="16" t="s">
        <v>77</v>
      </c>
      <c r="BK186" s="207">
        <f>ROUND(I186*H186,2)</f>
        <v>0</v>
      </c>
      <c r="BL186" s="16" t="s">
        <v>266</v>
      </c>
      <c r="BM186" s="206" t="s">
        <v>655</v>
      </c>
    </row>
    <row r="187" s="2" customFormat="1">
      <c r="A187" s="37"/>
      <c r="B187" s="38"/>
      <c r="C187" s="39"/>
      <c r="D187" s="208" t="s">
        <v>267</v>
      </c>
      <c r="E187" s="39"/>
      <c r="F187" s="209" t="s">
        <v>615</v>
      </c>
      <c r="G187" s="39"/>
      <c r="H187" s="39"/>
      <c r="I187" s="210"/>
      <c r="J187" s="39"/>
      <c r="K187" s="39"/>
      <c r="L187" s="43"/>
      <c r="M187" s="211"/>
      <c r="N187" s="212"/>
      <c r="O187" s="83"/>
      <c r="P187" s="83"/>
      <c r="Q187" s="83"/>
      <c r="R187" s="83"/>
      <c r="S187" s="83"/>
      <c r="T187" s="84"/>
      <c r="U187" s="37"/>
      <c r="V187" s="37"/>
      <c r="W187" s="37"/>
      <c r="X187" s="37"/>
      <c r="Y187" s="37"/>
      <c r="Z187" s="37"/>
      <c r="AA187" s="37"/>
      <c r="AB187" s="37"/>
      <c r="AC187" s="37"/>
      <c r="AD187" s="37"/>
      <c r="AE187" s="37"/>
      <c r="AT187" s="16" t="s">
        <v>267</v>
      </c>
      <c r="AU187" s="16" t="s">
        <v>77</v>
      </c>
    </row>
    <row r="188" s="2" customFormat="1">
      <c r="A188" s="37"/>
      <c r="B188" s="38"/>
      <c r="C188" s="39"/>
      <c r="D188" s="208" t="s">
        <v>271</v>
      </c>
      <c r="E188" s="39"/>
      <c r="F188" s="213" t="s">
        <v>309</v>
      </c>
      <c r="G188" s="39"/>
      <c r="H188" s="39"/>
      <c r="I188" s="210"/>
      <c r="J188" s="39"/>
      <c r="K188" s="39"/>
      <c r="L188" s="43"/>
      <c r="M188" s="211"/>
      <c r="N188" s="212"/>
      <c r="O188" s="83"/>
      <c r="P188" s="83"/>
      <c r="Q188" s="83"/>
      <c r="R188" s="83"/>
      <c r="S188" s="83"/>
      <c r="T188" s="84"/>
      <c r="U188" s="37"/>
      <c r="V188" s="37"/>
      <c r="W188" s="37"/>
      <c r="X188" s="37"/>
      <c r="Y188" s="37"/>
      <c r="Z188" s="37"/>
      <c r="AA188" s="37"/>
      <c r="AB188" s="37"/>
      <c r="AC188" s="37"/>
      <c r="AD188" s="37"/>
      <c r="AE188" s="37"/>
      <c r="AT188" s="16" t="s">
        <v>271</v>
      </c>
      <c r="AU188" s="16" t="s">
        <v>77</v>
      </c>
    </row>
    <row r="189" s="2" customFormat="1" ht="16.5" customHeight="1">
      <c r="A189" s="37"/>
      <c r="B189" s="38"/>
      <c r="C189" s="195" t="s">
        <v>350</v>
      </c>
      <c r="D189" s="195" t="s">
        <v>261</v>
      </c>
      <c r="E189" s="196" t="s">
        <v>3718</v>
      </c>
      <c r="F189" s="197" t="s">
        <v>3719</v>
      </c>
      <c r="G189" s="198" t="s">
        <v>365</v>
      </c>
      <c r="H189" s="199">
        <v>1</v>
      </c>
      <c r="I189" s="200"/>
      <c r="J189" s="201">
        <f>ROUND(I189*H189,2)</f>
        <v>0</v>
      </c>
      <c r="K189" s="197" t="s">
        <v>265</v>
      </c>
      <c r="L189" s="43"/>
      <c r="M189" s="202" t="s">
        <v>19</v>
      </c>
      <c r="N189" s="203" t="s">
        <v>40</v>
      </c>
      <c r="O189" s="83"/>
      <c r="P189" s="204">
        <f>O189*H189</f>
        <v>0</v>
      </c>
      <c r="Q189" s="204">
        <v>0</v>
      </c>
      <c r="R189" s="204">
        <f>Q189*H189</f>
        <v>0</v>
      </c>
      <c r="S189" s="204">
        <v>0</v>
      </c>
      <c r="T189" s="205">
        <f>S189*H189</f>
        <v>0</v>
      </c>
      <c r="U189" s="37"/>
      <c r="V189" s="37"/>
      <c r="W189" s="37"/>
      <c r="X189" s="37"/>
      <c r="Y189" s="37"/>
      <c r="Z189" s="37"/>
      <c r="AA189" s="37"/>
      <c r="AB189" s="37"/>
      <c r="AC189" s="37"/>
      <c r="AD189" s="37"/>
      <c r="AE189" s="37"/>
      <c r="AR189" s="206" t="s">
        <v>266</v>
      </c>
      <c r="AT189" s="206" t="s">
        <v>261</v>
      </c>
      <c r="AU189" s="206" t="s">
        <v>77</v>
      </c>
      <c r="AY189" s="16" t="s">
        <v>260</v>
      </c>
      <c r="BE189" s="207">
        <f>IF(N189="základní",J189,0)</f>
        <v>0</v>
      </c>
      <c r="BF189" s="207">
        <f>IF(N189="snížená",J189,0)</f>
        <v>0</v>
      </c>
      <c r="BG189" s="207">
        <f>IF(N189="zákl. přenesená",J189,0)</f>
        <v>0</v>
      </c>
      <c r="BH189" s="207">
        <f>IF(N189="sníž. přenesená",J189,0)</f>
        <v>0</v>
      </c>
      <c r="BI189" s="207">
        <f>IF(N189="nulová",J189,0)</f>
        <v>0</v>
      </c>
      <c r="BJ189" s="16" t="s">
        <v>77</v>
      </c>
      <c r="BK189" s="207">
        <f>ROUND(I189*H189,2)</f>
        <v>0</v>
      </c>
      <c r="BL189" s="16" t="s">
        <v>266</v>
      </c>
      <c r="BM189" s="206" t="s">
        <v>443</v>
      </c>
    </row>
    <row r="190" s="2" customFormat="1">
      <c r="A190" s="37"/>
      <c r="B190" s="38"/>
      <c r="C190" s="39"/>
      <c r="D190" s="208" t="s">
        <v>267</v>
      </c>
      <c r="E190" s="39"/>
      <c r="F190" s="209" t="s">
        <v>3720</v>
      </c>
      <c r="G190" s="39"/>
      <c r="H190" s="39"/>
      <c r="I190" s="210"/>
      <c r="J190" s="39"/>
      <c r="K190" s="39"/>
      <c r="L190" s="43"/>
      <c r="M190" s="211"/>
      <c r="N190" s="212"/>
      <c r="O190" s="83"/>
      <c r="P190" s="83"/>
      <c r="Q190" s="83"/>
      <c r="R190" s="83"/>
      <c r="S190" s="83"/>
      <c r="T190" s="84"/>
      <c r="U190" s="37"/>
      <c r="V190" s="37"/>
      <c r="W190" s="37"/>
      <c r="X190" s="37"/>
      <c r="Y190" s="37"/>
      <c r="Z190" s="37"/>
      <c r="AA190" s="37"/>
      <c r="AB190" s="37"/>
      <c r="AC190" s="37"/>
      <c r="AD190" s="37"/>
      <c r="AE190" s="37"/>
      <c r="AT190" s="16" t="s">
        <v>267</v>
      </c>
      <c r="AU190" s="16" t="s">
        <v>77</v>
      </c>
    </row>
    <row r="191" s="2" customFormat="1">
      <c r="A191" s="37"/>
      <c r="B191" s="38"/>
      <c r="C191" s="39"/>
      <c r="D191" s="208" t="s">
        <v>271</v>
      </c>
      <c r="E191" s="39"/>
      <c r="F191" s="213" t="s">
        <v>309</v>
      </c>
      <c r="G191" s="39"/>
      <c r="H191" s="39"/>
      <c r="I191" s="210"/>
      <c r="J191" s="39"/>
      <c r="K191" s="39"/>
      <c r="L191" s="43"/>
      <c r="M191" s="211"/>
      <c r="N191" s="212"/>
      <c r="O191" s="83"/>
      <c r="P191" s="83"/>
      <c r="Q191" s="83"/>
      <c r="R191" s="83"/>
      <c r="S191" s="83"/>
      <c r="T191" s="84"/>
      <c r="U191" s="37"/>
      <c r="V191" s="37"/>
      <c r="W191" s="37"/>
      <c r="X191" s="37"/>
      <c r="Y191" s="37"/>
      <c r="Z191" s="37"/>
      <c r="AA191" s="37"/>
      <c r="AB191" s="37"/>
      <c r="AC191" s="37"/>
      <c r="AD191" s="37"/>
      <c r="AE191" s="37"/>
      <c r="AT191" s="16" t="s">
        <v>271</v>
      </c>
      <c r="AU191" s="16" t="s">
        <v>77</v>
      </c>
    </row>
    <row r="192" s="2" customFormat="1" ht="16.5" customHeight="1">
      <c r="A192" s="37"/>
      <c r="B192" s="38"/>
      <c r="C192" s="195" t="s">
        <v>667</v>
      </c>
      <c r="D192" s="195" t="s">
        <v>261</v>
      </c>
      <c r="E192" s="196" t="s">
        <v>3721</v>
      </c>
      <c r="F192" s="197" t="s">
        <v>3722</v>
      </c>
      <c r="G192" s="198" t="s">
        <v>365</v>
      </c>
      <c r="H192" s="199">
        <v>2</v>
      </c>
      <c r="I192" s="200"/>
      <c r="J192" s="201">
        <f>ROUND(I192*H192,2)</f>
        <v>0</v>
      </c>
      <c r="K192" s="197" t="s">
        <v>265</v>
      </c>
      <c r="L192" s="43"/>
      <c r="M192" s="202" t="s">
        <v>19</v>
      </c>
      <c r="N192" s="203" t="s">
        <v>40</v>
      </c>
      <c r="O192" s="83"/>
      <c r="P192" s="204">
        <f>O192*H192</f>
        <v>0</v>
      </c>
      <c r="Q192" s="204">
        <v>0</v>
      </c>
      <c r="R192" s="204">
        <f>Q192*H192</f>
        <v>0</v>
      </c>
      <c r="S192" s="204">
        <v>0</v>
      </c>
      <c r="T192" s="205">
        <f>S192*H192</f>
        <v>0</v>
      </c>
      <c r="U192" s="37"/>
      <c r="V192" s="37"/>
      <c r="W192" s="37"/>
      <c r="X192" s="37"/>
      <c r="Y192" s="37"/>
      <c r="Z192" s="37"/>
      <c r="AA192" s="37"/>
      <c r="AB192" s="37"/>
      <c r="AC192" s="37"/>
      <c r="AD192" s="37"/>
      <c r="AE192" s="37"/>
      <c r="AR192" s="206" t="s">
        <v>266</v>
      </c>
      <c r="AT192" s="206" t="s">
        <v>261</v>
      </c>
      <c r="AU192" s="206" t="s">
        <v>77</v>
      </c>
      <c r="AY192" s="16" t="s">
        <v>260</v>
      </c>
      <c r="BE192" s="207">
        <f>IF(N192="základní",J192,0)</f>
        <v>0</v>
      </c>
      <c r="BF192" s="207">
        <f>IF(N192="snížená",J192,0)</f>
        <v>0</v>
      </c>
      <c r="BG192" s="207">
        <f>IF(N192="zákl. přenesená",J192,0)</f>
        <v>0</v>
      </c>
      <c r="BH192" s="207">
        <f>IF(N192="sníž. přenesená",J192,0)</f>
        <v>0</v>
      </c>
      <c r="BI192" s="207">
        <f>IF(N192="nulová",J192,0)</f>
        <v>0</v>
      </c>
      <c r="BJ192" s="16" t="s">
        <v>77</v>
      </c>
      <c r="BK192" s="207">
        <f>ROUND(I192*H192,2)</f>
        <v>0</v>
      </c>
      <c r="BL192" s="16" t="s">
        <v>266</v>
      </c>
      <c r="BM192" s="206" t="s">
        <v>664</v>
      </c>
    </row>
    <row r="193" s="2" customFormat="1">
      <c r="A193" s="37"/>
      <c r="B193" s="38"/>
      <c r="C193" s="39"/>
      <c r="D193" s="208" t="s">
        <v>267</v>
      </c>
      <c r="E193" s="39"/>
      <c r="F193" s="209" t="s">
        <v>3723</v>
      </c>
      <c r="G193" s="39"/>
      <c r="H193" s="39"/>
      <c r="I193" s="210"/>
      <c r="J193" s="39"/>
      <c r="K193" s="39"/>
      <c r="L193" s="43"/>
      <c r="M193" s="211"/>
      <c r="N193" s="212"/>
      <c r="O193" s="83"/>
      <c r="P193" s="83"/>
      <c r="Q193" s="83"/>
      <c r="R193" s="83"/>
      <c r="S193" s="83"/>
      <c r="T193" s="84"/>
      <c r="U193" s="37"/>
      <c r="V193" s="37"/>
      <c r="W193" s="37"/>
      <c r="X193" s="37"/>
      <c r="Y193" s="37"/>
      <c r="Z193" s="37"/>
      <c r="AA193" s="37"/>
      <c r="AB193" s="37"/>
      <c r="AC193" s="37"/>
      <c r="AD193" s="37"/>
      <c r="AE193" s="37"/>
      <c r="AT193" s="16" t="s">
        <v>267</v>
      </c>
      <c r="AU193" s="16" t="s">
        <v>77</v>
      </c>
    </row>
    <row r="194" s="2" customFormat="1">
      <c r="A194" s="37"/>
      <c r="B194" s="38"/>
      <c r="C194" s="39"/>
      <c r="D194" s="208" t="s">
        <v>271</v>
      </c>
      <c r="E194" s="39"/>
      <c r="F194" s="213" t="s">
        <v>309</v>
      </c>
      <c r="G194" s="39"/>
      <c r="H194" s="39"/>
      <c r="I194" s="210"/>
      <c r="J194" s="39"/>
      <c r="K194" s="39"/>
      <c r="L194" s="43"/>
      <c r="M194" s="211"/>
      <c r="N194" s="212"/>
      <c r="O194" s="83"/>
      <c r="P194" s="83"/>
      <c r="Q194" s="83"/>
      <c r="R194" s="83"/>
      <c r="S194" s="83"/>
      <c r="T194" s="84"/>
      <c r="U194" s="37"/>
      <c r="V194" s="37"/>
      <c r="W194" s="37"/>
      <c r="X194" s="37"/>
      <c r="Y194" s="37"/>
      <c r="Z194" s="37"/>
      <c r="AA194" s="37"/>
      <c r="AB194" s="37"/>
      <c r="AC194" s="37"/>
      <c r="AD194" s="37"/>
      <c r="AE194" s="37"/>
      <c r="AT194" s="16" t="s">
        <v>271</v>
      </c>
      <c r="AU194" s="16" t="s">
        <v>77</v>
      </c>
    </row>
    <row r="195" s="2" customFormat="1" ht="16.5" customHeight="1">
      <c r="A195" s="37"/>
      <c r="B195" s="38"/>
      <c r="C195" s="195" t="s">
        <v>355</v>
      </c>
      <c r="D195" s="195" t="s">
        <v>261</v>
      </c>
      <c r="E195" s="196" t="s">
        <v>642</v>
      </c>
      <c r="F195" s="197" t="s">
        <v>643</v>
      </c>
      <c r="G195" s="198" t="s">
        <v>365</v>
      </c>
      <c r="H195" s="199">
        <v>32</v>
      </c>
      <c r="I195" s="200"/>
      <c r="J195" s="201">
        <f>ROUND(I195*H195,2)</f>
        <v>0</v>
      </c>
      <c r="K195" s="197" t="s">
        <v>265</v>
      </c>
      <c r="L195" s="43"/>
      <c r="M195" s="202" t="s">
        <v>19</v>
      </c>
      <c r="N195" s="203" t="s">
        <v>40</v>
      </c>
      <c r="O195" s="83"/>
      <c r="P195" s="204">
        <f>O195*H195</f>
        <v>0</v>
      </c>
      <c r="Q195" s="204">
        <v>0</v>
      </c>
      <c r="R195" s="204">
        <f>Q195*H195</f>
        <v>0</v>
      </c>
      <c r="S195" s="204">
        <v>0</v>
      </c>
      <c r="T195" s="205">
        <f>S195*H195</f>
        <v>0</v>
      </c>
      <c r="U195" s="37"/>
      <c r="V195" s="37"/>
      <c r="W195" s="37"/>
      <c r="X195" s="37"/>
      <c r="Y195" s="37"/>
      <c r="Z195" s="37"/>
      <c r="AA195" s="37"/>
      <c r="AB195" s="37"/>
      <c r="AC195" s="37"/>
      <c r="AD195" s="37"/>
      <c r="AE195" s="37"/>
      <c r="AR195" s="206" t="s">
        <v>266</v>
      </c>
      <c r="AT195" s="206" t="s">
        <v>261</v>
      </c>
      <c r="AU195" s="206" t="s">
        <v>77</v>
      </c>
      <c r="AY195" s="16" t="s">
        <v>260</v>
      </c>
      <c r="BE195" s="207">
        <f>IF(N195="základní",J195,0)</f>
        <v>0</v>
      </c>
      <c r="BF195" s="207">
        <f>IF(N195="snížená",J195,0)</f>
        <v>0</v>
      </c>
      <c r="BG195" s="207">
        <f>IF(N195="zákl. přenesená",J195,0)</f>
        <v>0</v>
      </c>
      <c r="BH195" s="207">
        <f>IF(N195="sníž. přenesená",J195,0)</f>
        <v>0</v>
      </c>
      <c r="BI195" s="207">
        <f>IF(N195="nulová",J195,0)</f>
        <v>0</v>
      </c>
      <c r="BJ195" s="16" t="s">
        <v>77</v>
      </c>
      <c r="BK195" s="207">
        <f>ROUND(I195*H195,2)</f>
        <v>0</v>
      </c>
      <c r="BL195" s="16" t="s">
        <v>266</v>
      </c>
      <c r="BM195" s="206" t="s">
        <v>670</v>
      </c>
    </row>
    <row r="196" s="2" customFormat="1">
      <c r="A196" s="37"/>
      <c r="B196" s="38"/>
      <c r="C196" s="39"/>
      <c r="D196" s="208" t="s">
        <v>267</v>
      </c>
      <c r="E196" s="39"/>
      <c r="F196" s="209" t="s">
        <v>644</v>
      </c>
      <c r="G196" s="39"/>
      <c r="H196" s="39"/>
      <c r="I196" s="210"/>
      <c r="J196" s="39"/>
      <c r="K196" s="39"/>
      <c r="L196" s="43"/>
      <c r="M196" s="211"/>
      <c r="N196" s="212"/>
      <c r="O196" s="83"/>
      <c r="P196" s="83"/>
      <c r="Q196" s="83"/>
      <c r="R196" s="83"/>
      <c r="S196" s="83"/>
      <c r="T196" s="84"/>
      <c r="U196" s="37"/>
      <c r="V196" s="37"/>
      <c r="W196" s="37"/>
      <c r="X196" s="37"/>
      <c r="Y196" s="37"/>
      <c r="Z196" s="37"/>
      <c r="AA196" s="37"/>
      <c r="AB196" s="37"/>
      <c r="AC196" s="37"/>
      <c r="AD196" s="37"/>
      <c r="AE196" s="37"/>
      <c r="AT196" s="16" t="s">
        <v>267</v>
      </c>
      <c r="AU196" s="16" t="s">
        <v>77</v>
      </c>
    </row>
    <row r="197" s="2" customFormat="1">
      <c r="A197" s="37"/>
      <c r="B197" s="38"/>
      <c r="C197" s="39"/>
      <c r="D197" s="208" t="s">
        <v>271</v>
      </c>
      <c r="E197" s="39"/>
      <c r="F197" s="213" t="s">
        <v>309</v>
      </c>
      <c r="G197" s="39"/>
      <c r="H197" s="39"/>
      <c r="I197" s="210"/>
      <c r="J197" s="39"/>
      <c r="K197" s="39"/>
      <c r="L197" s="43"/>
      <c r="M197" s="211"/>
      <c r="N197" s="212"/>
      <c r="O197" s="83"/>
      <c r="P197" s="83"/>
      <c r="Q197" s="83"/>
      <c r="R197" s="83"/>
      <c r="S197" s="83"/>
      <c r="T197" s="84"/>
      <c r="U197" s="37"/>
      <c r="V197" s="37"/>
      <c r="W197" s="37"/>
      <c r="X197" s="37"/>
      <c r="Y197" s="37"/>
      <c r="Z197" s="37"/>
      <c r="AA197" s="37"/>
      <c r="AB197" s="37"/>
      <c r="AC197" s="37"/>
      <c r="AD197" s="37"/>
      <c r="AE197" s="37"/>
      <c r="AT197" s="16" t="s">
        <v>271</v>
      </c>
      <c r="AU197" s="16" t="s">
        <v>77</v>
      </c>
    </row>
    <row r="198" s="2" customFormat="1" ht="16.5" customHeight="1">
      <c r="A198" s="37"/>
      <c r="B198" s="38"/>
      <c r="C198" s="195" t="s">
        <v>676</v>
      </c>
      <c r="D198" s="195" t="s">
        <v>261</v>
      </c>
      <c r="E198" s="196" t="s">
        <v>646</v>
      </c>
      <c r="F198" s="197" t="s">
        <v>647</v>
      </c>
      <c r="G198" s="198" t="s">
        <v>365</v>
      </c>
      <c r="H198" s="199">
        <v>8</v>
      </c>
      <c r="I198" s="200"/>
      <c r="J198" s="201">
        <f>ROUND(I198*H198,2)</f>
        <v>0</v>
      </c>
      <c r="K198" s="197" t="s">
        <v>265</v>
      </c>
      <c r="L198" s="43"/>
      <c r="M198" s="202" t="s">
        <v>19</v>
      </c>
      <c r="N198" s="203" t="s">
        <v>40</v>
      </c>
      <c r="O198" s="83"/>
      <c r="P198" s="204">
        <f>O198*H198</f>
        <v>0</v>
      </c>
      <c r="Q198" s="204">
        <v>0</v>
      </c>
      <c r="R198" s="204">
        <f>Q198*H198</f>
        <v>0</v>
      </c>
      <c r="S198" s="204">
        <v>0</v>
      </c>
      <c r="T198" s="205">
        <f>S198*H198</f>
        <v>0</v>
      </c>
      <c r="U198" s="37"/>
      <c r="V198" s="37"/>
      <c r="W198" s="37"/>
      <c r="X198" s="37"/>
      <c r="Y198" s="37"/>
      <c r="Z198" s="37"/>
      <c r="AA198" s="37"/>
      <c r="AB198" s="37"/>
      <c r="AC198" s="37"/>
      <c r="AD198" s="37"/>
      <c r="AE198" s="37"/>
      <c r="AR198" s="206" t="s">
        <v>266</v>
      </c>
      <c r="AT198" s="206" t="s">
        <v>261</v>
      </c>
      <c r="AU198" s="206" t="s">
        <v>77</v>
      </c>
      <c r="AY198" s="16" t="s">
        <v>260</v>
      </c>
      <c r="BE198" s="207">
        <f>IF(N198="základní",J198,0)</f>
        <v>0</v>
      </c>
      <c r="BF198" s="207">
        <f>IF(N198="snížená",J198,0)</f>
        <v>0</v>
      </c>
      <c r="BG198" s="207">
        <f>IF(N198="zákl. přenesená",J198,0)</f>
        <v>0</v>
      </c>
      <c r="BH198" s="207">
        <f>IF(N198="sníž. přenesená",J198,0)</f>
        <v>0</v>
      </c>
      <c r="BI198" s="207">
        <f>IF(N198="nulová",J198,0)</f>
        <v>0</v>
      </c>
      <c r="BJ198" s="16" t="s">
        <v>77</v>
      </c>
      <c r="BK198" s="207">
        <f>ROUND(I198*H198,2)</f>
        <v>0</v>
      </c>
      <c r="BL198" s="16" t="s">
        <v>266</v>
      </c>
      <c r="BM198" s="206" t="s">
        <v>673</v>
      </c>
    </row>
    <row r="199" s="2" customFormat="1">
      <c r="A199" s="37"/>
      <c r="B199" s="38"/>
      <c r="C199" s="39"/>
      <c r="D199" s="208" t="s">
        <v>267</v>
      </c>
      <c r="E199" s="39"/>
      <c r="F199" s="209" t="s">
        <v>648</v>
      </c>
      <c r="G199" s="39"/>
      <c r="H199" s="39"/>
      <c r="I199" s="210"/>
      <c r="J199" s="39"/>
      <c r="K199" s="39"/>
      <c r="L199" s="43"/>
      <c r="M199" s="211"/>
      <c r="N199" s="212"/>
      <c r="O199" s="83"/>
      <c r="P199" s="83"/>
      <c r="Q199" s="83"/>
      <c r="R199" s="83"/>
      <c r="S199" s="83"/>
      <c r="T199" s="84"/>
      <c r="U199" s="37"/>
      <c r="V199" s="37"/>
      <c r="W199" s="37"/>
      <c r="X199" s="37"/>
      <c r="Y199" s="37"/>
      <c r="Z199" s="37"/>
      <c r="AA199" s="37"/>
      <c r="AB199" s="37"/>
      <c r="AC199" s="37"/>
      <c r="AD199" s="37"/>
      <c r="AE199" s="37"/>
      <c r="AT199" s="16" t="s">
        <v>267</v>
      </c>
      <c r="AU199" s="16" t="s">
        <v>77</v>
      </c>
    </row>
    <row r="200" s="2" customFormat="1">
      <c r="A200" s="37"/>
      <c r="B200" s="38"/>
      <c r="C200" s="39"/>
      <c r="D200" s="208" t="s">
        <v>271</v>
      </c>
      <c r="E200" s="39"/>
      <c r="F200" s="213" t="s">
        <v>309</v>
      </c>
      <c r="G200" s="39"/>
      <c r="H200" s="39"/>
      <c r="I200" s="210"/>
      <c r="J200" s="39"/>
      <c r="K200" s="39"/>
      <c r="L200" s="43"/>
      <c r="M200" s="211"/>
      <c r="N200" s="212"/>
      <c r="O200" s="83"/>
      <c r="P200" s="83"/>
      <c r="Q200" s="83"/>
      <c r="R200" s="83"/>
      <c r="S200" s="83"/>
      <c r="T200" s="84"/>
      <c r="U200" s="37"/>
      <c r="V200" s="37"/>
      <c r="W200" s="37"/>
      <c r="X200" s="37"/>
      <c r="Y200" s="37"/>
      <c r="Z200" s="37"/>
      <c r="AA200" s="37"/>
      <c r="AB200" s="37"/>
      <c r="AC200" s="37"/>
      <c r="AD200" s="37"/>
      <c r="AE200" s="37"/>
      <c r="AT200" s="16" t="s">
        <v>271</v>
      </c>
      <c r="AU200" s="16" t="s">
        <v>77</v>
      </c>
    </row>
    <row r="201" s="2" customFormat="1" ht="16.5" customHeight="1">
      <c r="A201" s="37"/>
      <c r="B201" s="38"/>
      <c r="C201" s="195" t="s">
        <v>360</v>
      </c>
      <c r="D201" s="195" t="s">
        <v>261</v>
      </c>
      <c r="E201" s="196" t="s">
        <v>3724</v>
      </c>
      <c r="F201" s="197" t="s">
        <v>705</v>
      </c>
      <c r="G201" s="198" t="s">
        <v>365</v>
      </c>
      <c r="H201" s="199">
        <v>5</v>
      </c>
      <c r="I201" s="200"/>
      <c r="J201" s="201">
        <f>ROUND(I201*H201,2)</f>
        <v>0</v>
      </c>
      <c r="K201" s="197" t="s">
        <v>265</v>
      </c>
      <c r="L201" s="43"/>
      <c r="M201" s="202" t="s">
        <v>19</v>
      </c>
      <c r="N201" s="203" t="s">
        <v>40</v>
      </c>
      <c r="O201" s="83"/>
      <c r="P201" s="204">
        <f>O201*H201</f>
        <v>0</v>
      </c>
      <c r="Q201" s="204">
        <v>0</v>
      </c>
      <c r="R201" s="204">
        <f>Q201*H201</f>
        <v>0</v>
      </c>
      <c r="S201" s="204">
        <v>0</v>
      </c>
      <c r="T201" s="205">
        <f>S201*H201</f>
        <v>0</v>
      </c>
      <c r="U201" s="37"/>
      <c r="V201" s="37"/>
      <c r="W201" s="37"/>
      <c r="X201" s="37"/>
      <c r="Y201" s="37"/>
      <c r="Z201" s="37"/>
      <c r="AA201" s="37"/>
      <c r="AB201" s="37"/>
      <c r="AC201" s="37"/>
      <c r="AD201" s="37"/>
      <c r="AE201" s="37"/>
      <c r="AR201" s="206" t="s">
        <v>266</v>
      </c>
      <c r="AT201" s="206" t="s">
        <v>261</v>
      </c>
      <c r="AU201" s="206" t="s">
        <v>77</v>
      </c>
      <c r="AY201" s="16" t="s">
        <v>260</v>
      </c>
      <c r="BE201" s="207">
        <f>IF(N201="základní",J201,0)</f>
        <v>0</v>
      </c>
      <c r="BF201" s="207">
        <f>IF(N201="snížená",J201,0)</f>
        <v>0</v>
      </c>
      <c r="BG201" s="207">
        <f>IF(N201="zákl. přenesená",J201,0)</f>
        <v>0</v>
      </c>
      <c r="BH201" s="207">
        <f>IF(N201="sníž. přenesená",J201,0)</f>
        <v>0</v>
      </c>
      <c r="BI201" s="207">
        <f>IF(N201="nulová",J201,0)</f>
        <v>0</v>
      </c>
      <c r="BJ201" s="16" t="s">
        <v>77</v>
      </c>
      <c r="BK201" s="207">
        <f>ROUND(I201*H201,2)</f>
        <v>0</v>
      </c>
      <c r="BL201" s="16" t="s">
        <v>266</v>
      </c>
      <c r="BM201" s="206" t="s">
        <v>865</v>
      </c>
    </row>
    <row r="202" s="2" customFormat="1">
      <c r="A202" s="37"/>
      <c r="B202" s="38"/>
      <c r="C202" s="39"/>
      <c r="D202" s="208" t="s">
        <v>267</v>
      </c>
      <c r="E202" s="39"/>
      <c r="F202" s="209" t="s">
        <v>705</v>
      </c>
      <c r="G202" s="39"/>
      <c r="H202" s="39"/>
      <c r="I202" s="210"/>
      <c r="J202" s="39"/>
      <c r="K202" s="39"/>
      <c r="L202" s="43"/>
      <c r="M202" s="211"/>
      <c r="N202" s="212"/>
      <c r="O202" s="83"/>
      <c r="P202" s="83"/>
      <c r="Q202" s="83"/>
      <c r="R202" s="83"/>
      <c r="S202" s="83"/>
      <c r="T202" s="84"/>
      <c r="U202" s="37"/>
      <c r="V202" s="37"/>
      <c r="W202" s="37"/>
      <c r="X202" s="37"/>
      <c r="Y202" s="37"/>
      <c r="Z202" s="37"/>
      <c r="AA202" s="37"/>
      <c r="AB202" s="37"/>
      <c r="AC202" s="37"/>
      <c r="AD202" s="37"/>
      <c r="AE202" s="37"/>
      <c r="AT202" s="16" t="s">
        <v>267</v>
      </c>
      <c r="AU202" s="16" t="s">
        <v>77</v>
      </c>
    </row>
    <row r="203" s="2" customFormat="1">
      <c r="A203" s="37"/>
      <c r="B203" s="38"/>
      <c r="C203" s="39"/>
      <c r="D203" s="208" t="s">
        <v>271</v>
      </c>
      <c r="E203" s="39"/>
      <c r="F203" s="213" t="s">
        <v>309</v>
      </c>
      <c r="G203" s="39"/>
      <c r="H203" s="39"/>
      <c r="I203" s="210"/>
      <c r="J203" s="39"/>
      <c r="K203" s="39"/>
      <c r="L203" s="43"/>
      <c r="M203" s="211"/>
      <c r="N203" s="212"/>
      <c r="O203" s="83"/>
      <c r="P203" s="83"/>
      <c r="Q203" s="83"/>
      <c r="R203" s="83"/>
      <c r="S203" s="83"/>
      <c r="T203" s="84"/>
      <c r="U203" s="37"/>
      <c r="V203" s="37"/>
      <c r="W203" s="37"/>
      <c r="X203" s="37"/>
      <c r="Y203" s="37"/>
      <c r="Z203" s="37"/>
      <c r="AA203" s="37"/>
      <c r="AB203" s="37"/>
      <c r="AC203" s="37"/>
      <c r="AD203" s="37"/>
      <c r="AE203" s="37"/>
      <c r="AT203" s="16" t="s">
        <v>271</v>
      </c>
      <c r="AU203" s="16" t="s">
        <v>77</v>
      </c>
    </row>
    <row r="204" s="2" customFormat="1" ht="16.5" customHeight="1">
      <c r="A204" s="37"/>
      <c r="B204" s="38"/>
      <c r="C204" s="195" t="s">
        <v>682</v>
      </c>
      <c r="D204" s="195" t="s">
        <v>261</v>
      </c>
      <c r="E204" s="196" t="s">
        <v>1381</v>
      </c>
      <c r="F204" s="197" t="s">
        <v>1382</v>
      </c>
      <c r="G204" s="198" t="s">
        <v>1066</v>
      </c>
      <c r="H204" s="199">
        <v>15</v>
      </c>
      <c r="I204" s="200"/>
      <c r="J204" s="201">
        <f>ROUND(I204*H204,2)</f>
        <v>0</v>
      </c>
      <c r="K204" s="197" t="s">
        <v>265</v>
      </c>
      <c r="L204" s="43"/>
      <c r="M204" s="202" t="s">
        <v>19</v>
      </c>
      <c r="N204" s="203" t="s">
        <v>40</v>
      </c>
      <c r="O204" s="83"/>
      <c r="P204" s="204">
        <f>O204*H204</f>
        <v>0</v>
      </c>
      <c r="Q204" s="204">
        <v>0</v>
      </c>
      <c r="R204" s="204">
        <f>Q204*H204</f>
        <v>0</v>
      </c>
      <c r="S204" s="204">
        <v>0</v>
      </c>
      <c r="T204" s="205">
        <f>S204*H204</f>
        <v>0</v>
      </c>
      <c r="U204" s="37"/>
      <c r="V204" s="37"/>
      <c r="W204" s="37"/>
      <c r="X204" s="37"/>
      <c r="Y204" s="37"/>
      <c r="Z204" s="37"/>
      <c r="AA204" s="37"/>
      <c r="AB204" s="37"/>
      <c r="AC204" s="37"/>
      <c r="AD204" s="37"/>
      <c r="AE204" s="37"/>
      <c r="AR204" s="206" t="s">
        <v>266</v>
      </c>
      <c r="AT204" s="206" t="s">
        <v>261</v>
      </c>
      <c r="AU204" s="206" t="s">
        <v>77</v>
      </c>
      <c r="AY204" s="16" t="s">
        <v>260</v>
      </c>
      <c r="BE204" s="207">
        <f>IF(N204="základní",J204,0)</f>
        <v>0</v>
      </c>
      <c r="BF204" s="207">
        <f>IF(N204="snížená",J204,0)</f>
        <v>0</v>
      </c>
      <c r="BG204" s="207">
        <f>IF(N204="zákl. přenesená",J204,0)</f>
        <v>0</v>
      </c>
      <c r="BH204" s="207">
        <f>IF(N204="sníž. přenesená",J204,0)</f>
        <v>0</v>
      </c>
      <c r="BI204" s="207">
        <f>IF(N204="nulová",J204,0)</f>
        <v>0</v>
      </c>
      <c r="BJ204" s="16" t="s">
        <v>77</v>
      </c>
      <c r="BK204" s="207">
        <f>ROUND(I204*H204,2)</f>
        <v>0</v>
      </c>
      <c r="BL204" s="16" t="s">
        <v>266</v>
      </c>
      <c r="BM204" s="206" t="s">
        <v>869</v>
      </c>
    </row>
    <row r="205" s="2" customFormat="1">
      <c r="A205" s="37"/>
      <c r="B205" s="38"/>
      <c r="C205" s="39"/>
      <c r="D205" s="208" t="s">
        <v>267</v>
      </c>
      <c r="E205" s="39"/>
      <c r="F205" s="209" t="s">
        <v>1383</v>
      </c>
      <c r="G205" s="39"/>
      <c r="H205" s="39"/>
      <c r="I205" s="210"/>
      <c r="J205" s="39"/>
      <c r="K205" s="39"/>
      <c r="L205" s="43"/>
      <c r="M205" s="211"/>
      <c r="N205" s="212"/>
      <c r="O205" s="83"/>
      <c r="P205" s="83"/>
      <c r="Q205" s="83"/>
      <c r="R205" s="83"/>
      <c r="S205" s="83"/>
      <c r="T205" s="84"/>
      <c r="U205" s="37"/>
      <c r="V205" s="37"/>
      <c r="W205" s="37"/>
      <c r="X205" s="37"/>
      <c r="Y205" s="37"/>
      <c r="Z205" s="37"/>
      <c r="AA205" s="37"/>
      <c r="AB205" s="37"/>
      <c r="AC205" s="37"/>
      <c r="AD205" s="37"/>
      <c r="AE205" s="37"/>
      <c r="AT205" s="16" t="s">
        <v>267</v>
      </c>
      <c r="AU205" s="16" t="s">
        <v>77</v>
      </c>
    </row>
    <row r="206" s="2" customFormat="1">
      <c r="A206" s="37"/>
      <c r="B206" s="38"/>
      <c r="C206" s="39"/>
      <c r="D206" s="208" t="s">
        <v>269</v>
      </c>
      <c r="E206" s="39"/>
      <c r="F206" s="213" t="s">
        <v>270</v>
      </c>
      <c r="G206" s="39"/>
      <c r="H206" s="39"/>
      <c r="I206" s="210"/>
      <c r="J206" s="39"/>
      <c r="K206" s="39"/>
      <c r="L206" s="43"/>
      <c r="M206" s="211"/>
      <c r="N206" s="212"/>
      <c r="O206" s="83"/>
      <c r="P206" s="83"/>
      <c r="Q206" s="83"/>
      <c r="R206" s="83"/>
      <c r="S206" s="83"/>
      <c r="T206" s="84"/>
      <c r="U206" s="37"/>
      <c r="V206" s="37"/>
      <c r="W206" s="37"/>
      <c r="X206" s="37"/>
      <c r="Y206" s="37"/>
      <c r="Z206" s="37"/>
      <c r="AA206" s="37"/>
      <c r="AB206" s="37"/>
      <c r="AC206" s="37"/>
      <c r="AD206" s="37"/>
      <c r="AE206" s="37"/>
      <c r="AT206" s="16" t="s">
        <v>269</v>
      </c>
      <c r="AU206" s="16" t="s">
        <v>77</v>
      </c>
    </row>
    <row r="207" s="2" customFormat="1">
      <c r="A207" s="37"/>
      <c r="B207" s="38"/>
      <c r="C207" s="39"/>
      <c r="D207" s="208" t="s">
        <v>271</v>
      </c>
      <c r="E207" s="39"/>
      <c r="F207" s="213" t="s">
        <v>309</v>
      </c>
      <c r="G207" s="39"/>
      <c r="H207" s="39"/>
      <c r="I207" s="210"/>
      <c r="J207" s="39"/>
      <c r="K207" s="39"/>
      <c r="L207" s="43"/>
      <c r="M207" s="211"/>
      <c r="N207" s="212"/>
      <c r="O207" s="83"/>
      <c r="P207" s="83"/>
      <c r="Q207" s="83"/>
      <c r="R207" s="83"/>
      <c r="S207" s="83"/>
      <c r="T207" s="84"/>
      <c r="U207" s="37"/>
      <c r="V207" s="37"/>
      <c r="W207" s="37"/>
      <c r="X207" s="37"/>
      <c r="Y207" s="37"/>
      <c r="Z207" s="37"/>
      <c r="AA207" s="37"/>
      <c r="AB207" s="37"/>
      <c r="AC207" s="37"/>
      <c r="AD207" s="37"/>
      <c r="AE207" s="37"/>
      <c r="AT207" s="16" t="s">
        <v>271</v>
      </c>
      <c r="AU207" s="16" t="s">
        <v>77</v>
      </c>
    </row>
    <row r="208" s="2" customFormat="1" ht="21.75" customHeight="1">
      <c r="A208" s="37"/>
      <c r="B208" s="38"/>
      <c r="C208" s="195" t="s">
        <v>366</v>
      </c>
      <c r="D208" s="195" t="s">
        <v>261</v>
      </c>
      <c r="E208" s="196" t="s">
        <v>3070</v>
      </c>
      <c r="F208" s="197" t="s">
        <v>3071</v>
      </c>
      <c r="G208" s="198" t="s">
        <v>1066</v>
      </c>
      <c r="H208" s="199">
        <v>1</v>
      </c>
      <c r="I208" s="200"/>
      <c r="J208" s="201">
        <f>ROUND(I208*H208,2)</f>
        <v>0</v>
      </c>
      <c r="K208" s="197" t="s">
        <v>265</v>
      </c>
      <c r="L208" s="43"/>
      <c r="M208" s="202" t="s">
        <v>19</v>
      </c>
      <c r="N208" s="203" t="s">
        <v>40</v>
      </c>
      <c r="O208" s="83"/>
      <c r="P208" s="204">
        <f>O208*H208</f>
        <v>0</v>
      </c>
      <c r="Q208" s="204">
        <v>0</v>
      </c>
      <c r="R208" s="204">
        <f>Q208*H208</f>
        <v>0</v>
      </c>
      <c r="S208" s="204">
        <v>0</v>
      </c>
      <c r="T208" s="205">
        <f>S208*H208</f>
        <v>0</v>
      </c>
      <c r="U208" s="37"/>
      <c r="V208" s="37"/>
      <c r="W208" s="37"/>
      <c r="X208" s="37"/>
      <c r="Y208" s="37"/>
      <c r="Z208" s="37"/>
      <c r="AA208" s="37"/>
      <c r="AB208" s="37"/>
      <c r="AC208" s="37"/>
      <c r="AD208" s="37"/>
      <c r="AE208" s="37"/>
      <c r="AR208" s="206" t="s">
        <v>266</v>
      </c>
      <c r="AT208" s="206" t="s">
        <v>261</v>
      </c>
      <c r="AU208" s="206" t="s">
        <v>77</v>
      </c>
      <c r="AY208" s="16" t="s">
        <v>260</v>
      </c>
      <c r="BE208" s="207">
        <f>IF(N208="základní",J208,0)</f>
        <v>0</v>
      </c>
      <c r="BF208" s="207">
        <f>IF(N208="snížená",J208,0)</f>
        <v>0</v>
      </c>
      <c r="BG208" s="207">
        <f>IF(N208="zákl. přenesená",J208,0)</f>
        <v>0</v>
      </c>
      <c r="BH208" s="207">
        <f>IF(N208="sníž. přenesená",J208,0)</f>
        <v>0</v>
      </c>
      <c r="BI208" s="207">
        <f>IF(N208="nulová",J208,0)</f>
        <v>0</v>
      </c>
      <c r="BJ208" s="16" t="s">
        <v>77</v>
      </c>
      <c r="BK208" s="207">
        <f>ROUND(I208*H208,2)</f>
        <v>0</v>
      </c>
      <c r="BL208" s="16" t="s">
        <v>266</v>
      </c>
      <c r="BM208" s="206" t="s">
        <v>874</v>
      </c>
    </row>
    <row r="209" s="2" customFormat="1">
      <c r="A209" s="37"/>
      <c r="B209" s="38"/>
      <c r="C209" s="39"/>
      <c r="D209" s="208" t="s">
        <v>267</v>
      </c>
      <c r="E209" s="39"/>
      <c r="F209" s="209" t="s">
        <v>3072</v>
      </c>
      <c r="G209" s="39"/>
      <c r="H209" s="39"/>
      <c r="I209" s="210"/>
      <c r="J209" s="39"/>
      <c r="K209" s="39"/>
      <c r="L209" s="43"/>
      <c r="M209" s="211"/>
      <c r="N209" s="212"/>
      <c r="O209" s="83"/>
      <c r="P209" s="83"/>
      <c r="Q209" s="83"/>
      <c r="R209" s="83"/>
      <c r="S209" s="83"/>
      <c r="T209" s="84"/>
      <c r="U209" s="37"/>
      <c r="V209" s="37"/>
      <c r="W209" s="37"/>
      <c r="X209" s="37"/>
      <c r="Y209" s="37"/>
      <c r="Z209" s="37"/>
      <c r="AA209" s="37"/>
      <c r="AB209" s="37"/>
      <c r="AC209" s="37"/>
      <c r="AD209" s="37"/>
      <c r="AE209" s="37"/>
      <c r="AT209" s="16" t="s">
        <v>267</v>
      </c>
      <c r="AU209" s="16" t="s">
        <v>77</v>
      </c>
    </row>
    <row r="210" s="2" customFormat="1">
      <c r="A210" s="37"/>
      <c r="B210" s="38"/>
      <c r="C210" s="39"/>
      <c r="D210" s="208" t="s">
        <v>271</v>
      </c>
      <c r="E210" s="39"/>
      <c r="F210" s="213" t="s">
        <v>309</v>
      </c>
      <c r="G210" s="39"/>
      <c r="H210" s="39"/>
      <c r="I210" s="210"/>
      <c r="J210" s="39"/>
      <c r="K210" s="39"/>
      <c r="L210" s="43"/>
      <c r="M210" s="211"/>
      <c r="N210" s="212"/>
      <c r="O210" s="83"/>
      <c r="P210" s="83"/>
      <c r="Q210" s="83"/>
      <c r="R210" s="83"/>
      <c r="S210" s="83"/>
      <c r="T210" s="84"/>
      <c r="U210" s="37"/>
      <c r="V210" s="37"/>
      <c r="W210" s="37"/>
      <c r="X210" s="37"/>
      <c r="Y210" s="37"/>
      <c r="Z210" s="37"/>
      <c r="AA210" s="37"/>
      <c r="AB210" s="37"/>
      <c r="AC210" s="37"/>
      <c r="AD210" s="37"/>
      <c r="AE210" s="37"/>
      <c r="AT210" s="16" t="s">
        <v>271</v>
      </c>
      <c r="AU210" s="16" t="s">
        <v>77</v>
      </c>
    </row>
    <row r="211" s="2" customFormat="1" ht="16.5" customHeight="1">
      <c r="A211" s="37"/>
      <c r="B211" s="38"/>
      <c r="C211" s="195" t="s">
        <v>691</v>
      </c>
      <c r="D211" s="195" t="s">
        <v>261</v>
      </c>
      <c r="E211" s="196" t="s">
        <v>3725</v>
      </c>
      <c r="F211" s="197" t="s">
        <v>2939</v>
      </c>
      <c r="G211" s="198" t="s">
        <v>365</v>
      </c>
      <c r="H211" s="199">
        <v>4</v>
      </c>
      <c r="I211" s="200"/>
      <c r="J211" s="201">
        <f>ROUND(I211*H211,2)</f>
        <v>0</v>
      </c>
      <c r="K211" s="197" t="s">
        <v>265</v>
      </c>
      <c r="L211" s="43"/>
      <c r="M211" s="202" t="s">
        <v>19</v>
      </c>
      <c r="N211" s="203" t="s">
        <v>40</v>
      </c>
      <c r="O211" s="83"/>
      <c r="P211" s="204">
        <f>O211*H211</f>
        <v>0</v>
      </c>
      <c r="Q211" s="204">
        <v>0</v>
      </c>
      <c r="R211" s="204">
        <f>Q211*H211</f>
        <v>0</v>
      </c>
      <c r="S211" s="204">
        <v>0</v>
      </c>
      <c r="T211" s="205">
        <f>S211*H211</f>
        <v>0</v>
      </c>
      <c r="U211" s="37"/>
      <c r="V211" s="37"/>
      <c r="W211" s="37"/>
      <c r="X211" s="37"/>
      <c r="Y211" s="37"/>
      <c r="Z211" s="37"/>
      <c r="AA211" s="37"/>
      <c r="AB211" s="37"/>
      <c r="AC211" s="37"/>
      <c r="AD211" s="37"/>
      <c r="AE211" s="37"/>
      <c r="AR211" s="206" t="s">
        <v>266</v>
      </c>
      <c r="AT211" s="206" t="s">
        <v>261</v>
      </c>
      <c r="AU211" s="206" t="s">
        <v>77</v>
      </c>
      <c r="AY211" s="16" t="s">
        <v>260</v>
      </c>
      <c r="BE211" s="207">
        <f>IF(N211="základní",J211,0)</f>
        <v>0</v>
      </c>
      <c r="BF211" s="207">
        <f>IF(N211="snížená",J211,0)</f>
        <v>0</v>
      </c>
      <c r="BG211" s="207">
        <f>IF(N211="zákl. přenesená",J211,0)</f>
        <v>0</v>
      </c>
      <c r="BH211" s="207">
        <f>IF(N211="sníž. přenesená",J211,0)</f>
        <v>0</v>
      </c>
      <c r="BI211" s="207">
        <f>IF(N211="nulová",J211,0)</f>
        <v>0</v>
      </c>
      <c r="BJ211" s="16" t="s">
        <v>77</v>
      </c>
      <c r="BK211" s="207">
        <f>ROUND(I211*H211,2)</f>
        <v>0</v>
      </c>
      <c r="BL211" s="16" t="s">
        <v>266</v>
      </c>
      <c r="BM211" s="206" t="s">
        <v>1150</v>
      </c>
    </row>
    <row r="212" s="2" customFormat="1">
      <c r="A212" s="37"/>
      <c r="B212" s="38"/>
      <c r="C212" s="39"/>
      <c r="D212" s="208" t="s">
        <v>267</v>
      </c>
      <c r="E212" s="39"/>
      <c r="F212" s="209" t="s">
        <v>3726</v>
      </c>
      <c r="G212" s="39"/>
      <c r="H212" s="39"/>
      <c r="I212" s="210"/>
      <c r="J212" s="39"/>
      <c r="K212" s="39"/>
      <c r="L212" s="43"/>
      <c r="M212" s="211"/>
      <c r="N212" s="212"/>
      <c r="O212" s="83"/>
      <c r="P212" s="83"/>
      <c r="Q212" s="83"/>
      <c r="R212" s="83"/>
      <c r="S212" s="83"/>
      <c r="T212" s="84"/>
      <c r="U212" s="37"/>
      <c r="V212" s="37"/>
      <c r="W212" s="37"/>
      <c r="X212" s="37"/>
      <c r="Y212" s="37"/>
      <c r="Z212" s="37"/>
      <c r="AA212" s="37"/>
      <c r="AB212" s="37"/>
      <c r="AC212" s="37"/>
      <c r="AD212" s="37"/>
      <c r="AE212" s="37"/>
      <c r="AT212" s="16" t="s">
        <v>267</v>
      </c>
      <c r="AU212" s="16" t="s">
        <v>77</v>
      </c>
    </row>
    <row r="213" s="2" customFormat="1">
      <c r="A213" s="37"/>
      <c r="B213" s="38"/>
      <c r="C213" s="39"/>
      <c r="D213" s="208" t="s">
        <v>271</v>
      </c>
      <c r="E213" s="39"/>
      <c r="F213" s="213" t="s">
        <v>309</v>
      </c>
      <c r="G213" s="39"/>
      <c r="H213" s="39"/>
      <c r="I213" s="210"/>
      <c r="J213" s="39"/>
      <c r="K213" s="39"/>
      <c r="L213" s="43"/>
      <c r="M213" s="211"/>
      <c r="N213" s="212"/>
      <c r="O213" s="83"/>
      <c r="P213" s="83"/>
      <c r="Q213" s="83"/>
      <c r="R213" s="83"/>
      <c r="S213" s="83"/>
      <c r="T213" s="84"/>
      <c r="U213" s="37"/>
      <c r="V213" s="37"/>
      <c r="W213" s="37"/>
      <c r="X213" s="37"/>
      <c r="Y213" s="37"/>
      <c r="Z213" s="37"/>
      <c r="AA213" s="37"/>
      <c r="AB213" s="37"/>
      <c r="AC213" s="37"/>
      <c r="AD213" s="37"/>
      <c r="AE213" s="37"/>
      <c r="AT213" s="16" t="s">
        <v>271</v>
      </c>
      <c r="AU213" s="16" t="s">
        <v>77</v>
      </c>
    </row>
    <row r="214" s="2" customFormat="1" ht="16.5" customHeight="1">
      <c r="A214" s="37"/>
      <c r="B214" s="38"/>
      <c r="C214" s="195" t="s">
        <v>370</v>
      </c>
      <c r="D214" s="195" t="s">
        <v>261</v>
      </c>
      <c r="E214" s="196" t="s">
        <v>3727</v>
      </c>
      <c r="F214" s="197" t="s">
        <v>3728</v>
      </c>
      <c r="G214" s="198" t="s">
        <v>365</v>
      </c>
      <c r="H214" s="199">
        <v>1</v>
      </c>
      <c r="I214" s="200"/>
      <c r="J214" s="201">
        <f>ROUND(I214*H214,2)</f>
        <v>0</v>
      </c>
      <c r="K214" s="197" t="s">
        <v>265</v>
      </c>
      <c r="L214" s="43"/>
      <c r="M214" s="202" t="s">
        <v>19</v>
      </c>
      <c r="N214" s="203" t="s">
        <v>40</v>
      </c>
      <c r="O214" s="83"/>
      <c r="P214" s="204">
        <f>O214*H214</f>
        <v>0</v>
      </c>
      <c r="Q214" s="204">
        <v>0</v>
      </c>
      <c r="R214" s="204">
        <f>Q214*H214</f>
        <v>0</v>
      </c>
      <c r="S214" s="204">
        <v>0</v>
      </c>
      <c r="T214" s="205">
        <f>S214*H214</f>
        <v>0</v>
      </c>
      <c r="U214" s="37"/>
      <c r="V214" s="37"/>
      <c r="W214" s="37"/>
      <c r="X214" s="37"/>
      <c r="Y214" s="37"/>
      <c r="Z214" s="37"/>
      <c r="AA214" s="37"/>
      <c r="AB214" s="37"/>
      <c r="AC214" s="37"/>
      <c r="AD214" s="37"/>
      <c r="AE214" s="37"/>
      <c r="AR214" s="206" t="s">
        <v>266</v>
      </c>
      <c r="AT214" s="206" t="s">
        <v>261</v>
      </c>
      <c r="AU214" s="206" t="s">
        <v>77</v>
      </c>
      <c r="AY214" s="16" t="s">
        <v>260</v>
      </c>
      <c r="BE214" s="207">
        <f>IF(N214="základní",J214,0)</f>
        <v>0</v>
      </c>
      <c r="BF214" s="207">
        <f>IF(N214="snížená",J214,0)</f>
        <v>0</v>
      </c>
      <c r="BG214" s="207">
        <f>IF(N214="zákl. přenesená",J214,0)</f>
        <v>0</v>
      </c>
      <c r="BH214" s="207">
        <f>IF(N214="sníž. přenesená",J214,0)</f>
        <v>0</v>
      </c>
      <c r="BI214" s="207">
        <f>IF(N214="nulová",J214,0)</f>
        <v>0</v>
      </c>
      <c r="BJ214" s="16" t="s">
        <v>77</v>
      </c>
      <c r="BK214" s="207">
        <f>ROUND(I214*H214,2)</f>
        <v>0</v>
      </c>
      <c r="BL214" s="16" t="s">
        <v>266</v>
      </c>
      <c r="BM214" s="206" t="s">
        <v>1152</v>
      </c>
    </row>
    <row r="215" s="2" customFormat="1">
      <c r="A215" s="37"/>
      <c r="B215" s="38"/>
      <c r="C215" s="39"/>
      <c r="D215" s="208" t="s">
        <v>267</v>
      </c>
      <c r="E215" s="39"/>
      <c r="F215" s="209" t="s">
        <v>3729</v>
      </c>
      <c r="G215" s="39"/>
      <c r="H215" s="39"/>
      <c r="I215" s="210"/>
      <c r="J215" s="39"/>
      <c r="K215" s="39"/>
      <c r="L215" s="43"/>
      <c r="M215" s="211"/>
      <c r="N215" s="212"/>
      <c r="O215" s="83"/>
      <c r="P215" s="83"/>
      <c r="Q215" s="83"/>
      <c r="R215" s="83"/>
      <c r="S215" s="83"/>
      <c r="T215" s="84"/>
      <c r="U215" s="37"/>
      <c r="V215" s="37"/>
      <c r="W215" s="37"/>
      <c r="X215" s="37"/>
      <c r="Y215" s="37"/>
      <c r="Z215" s="37"/>
      <c r="AA215" s="37"/>
      <c r="AB215" s="37"/>
      <c r="AC215" s="37"/>
      <c r="AD215" s="37"/>
      <c r="AE215" s="37"/>
      <c r="AT215" s="16" t="s">
        <v>267</v>
      </c>
      <c r="AU215" s="16" t="s">
        <v>77</v>
      </c>
    </row>
    <row r="216" s="2" customFormat="1">
      <c r="A216" s="37"/>
      <c r="B216" s="38"/>
      <c r="C216" s="39"/>
      <c r="D216" s="208" t="s">
        <v>271</v>
      </c>
      <c r="E216" s="39"/>
      <c r="F216" s="213" t="s">
        <v>309</v>
      </c>
      <c r="G216" s="39"/>
      <c r="H216" s="39"/>
      <c r="I216" s="210"/>
      <c r="J216" s="39"/>
      <c r="K216" s="39"/>
      <c r="L216" s="43"/>
      <c r="M216" s="211"/>
      <c r="N216" s="212"/>
      <c r="O216" s="83"/>
      <c r="P216" s="83"/>
      <c r="Q216" s="83"/>
      <c r="R216" s="83"/>
      <c r="S216" s="83"/>
      <c r="T216" s="84"/>
      <c r="U216" s="37"/>
      <c r="V216" s="37"/>
      <c r="W216" s="37"/>
      <c r="X216" s="37"/>
      <c r="Y216" s="37"/>
      <c r="Z216" s="37"/>
      <c r="AA216" s="37"/>
      <c r="AB216" s="37"/>
      <c r="AC216" s="37"/>
      <c r="AD216" s="37"/>
      <c r="AE216" s="37"/>
      <c r="AT216" s="16" t="s">
        <v>271</v>
      </c>
      <c r="AU216" s="16" t="s">
        <v>77</v>
      </c>
    </row>
    <row r="217" s="2" customFormat="1" ht="33" customHeight="1">
      <c r="A217" s="37"/>
      <c r="B217" s="38"/>
      <c r="C217" s="195" t="s">
        <v>699</v>
      </c>
      <c r="D217" s="195" t="s">
        <v>261</v>
      </c>
      <c r="E217" s="196" t="s">
        <v>3730</v>
      </c>
      <c r="F217" s="197" t="s">
        <v>2941</v>
      </c>
      <c r="G217" s="198" t="s">
        <v>365</v>
      </c>
      <c r="H217" s="199">
        <v>1</v>
      </c>
      <c r="I217" s="200"/>
      <c r="J217" s="201">
        <f>ROUND(I217*H217,2)</f>
        <v>0</v>
      </c>
      <c r="K217" s="197" t="s">
        <v>265</v>
      </c>
      <c r="L217" s="43"/>
      <c r="M217" s="202" t="s">
        <v>19</v>
      </c>
      <c r="N217" s="203" t="s">
        <v>40</v>
      </c>
      <c r="O217" s="83"/>
      <c r="P217" s="204">
        <f>O217*H217</f>
        <v>0</v>
      </c>
      <c r="Q217" s="204">
        <v>0</v>
      </c>
      <c r="R217" s="204">
        <f>Q217*H217</f>
        <v>0</v>
      </c>
      <c r="S217" s="204">
        <v>0</v>
      </c>
      <c r="T217" s="205">
        <f>S217*H217</f>
        <v>0</v>
      </c>
      <c r="U217" s="37"/>
      <c r="V217" s="37"/>
      <c r="W217" s="37"/>
      <c r="X217" s="37"/>
      <c r="Y217" s="37"/>
      <c r="Z217" s="37"/>
      <c r="AA217" s="37"/>
      <c r="AB217" s="37"/>
      <c r="AC217" s="37"/>
      <c r="AD217" s="37"/>
      <c r="AE217" s="37"/>
      <c r="AR217" s="206" t="s">
        <v>266</v>
      </c>
      <c r="AT217" s="206" t="s">
        <v>261</v>
      </c>
      <c r="AU217" s="206" t="s">
        <v>77</v>
      </c>
      <c r="AY217" s="16" t="s">
        <v>260</v>
      </c>
      <c r="BE217" s="207">
        <f>IF(N217="základní",J217,0)</f>
        <v>0</v>
      </c>
      <c r="BF217" s="207">
        <f>IF(N217="snížená",J217,0)</f>
        <v>0</v>
      </c>
      <c r="BG217" s="207">
        <f>IF(N217="zákl. přenesená",J217,0)</f>
        <v>0</v>
      </c>
      <c r="BH217" s="207">
        <f>IF(N217="sníž. přenesená",J217,0)</f>
        <v>0</v>
      </c>
      <c r="BI217" s="207">
        <f>IF(N217="nulová",J217,0)</f>
        <v>0</v>
      </c>
      <c r="BJ217" s="16" t="s">
        <v>77</v>
      </c>
      <c r="BK217" s="207">
        <f>ROUND(I217*H217,2)</f>
        <v>0</v>
      </c>
      <c r="BL217" s="16" t="s">
        <v>266</v>
      </c>
      <c r="BM217" s="206" t="s">
        <v>697</v>
      </c>
    </row>
    <row r="218" s="2" customFormat="1">
      <c r="A218" s="37"/>
      <c r="B218" s="38"/>
      <c r="C218" s="39"/>
      <c r="D218" s="208" t="s">
        <v>267</v>
      </c>
      <c r="E218" s="39"/>
      <c r="F218" s="209" t="s">
        <v>3731</v>
      </c>
      <c r="G218" s="39"/>
      <c r="H218" s="39"/>
      <c r="I218" s="210"/>
      <c r="J218" s="39"/>
      <c r="K218" s="39"/>
      <c r="L218" s="43"/>
      <c r="M218" s="211"/>
      <c r="N218" s="212"/>
      <c r="O218" s="83"/>
      <c r="P218" s="83"/>
      <c r="Q218" s="83"/>
      <c r="R218" s="83"/>
      <c r="S218" s="83"/>
      <c r="T218" s="84"/>
      <c r="U218" s="37"/>
      <c r="V218" s="37"/>
      <c r="W218" s="37"/>
      <c r="X218" s="37"/>
      <c r="Y218" s="37"/>
      <c r="Z218" s="37"/>
      <c r="AA218" s="37"/>
      <c r="AB218" s="37"/>
      <c r="AC218" s="37"/>
      <c r="AD218" s="37"/>
      <c r="AE218" s="37"/>
      <c r="AT218" s="16" t="s">
        <v>267</v>
      </c>
      <c r="AU218" s="16" t="s">
        <v>77</v>
      </c>
    </row>
    <row r="219" s="2" customFormat="1">
      <c r="A219" s="37"/>
      <c r="B219" s="38"/>
      <c r="C219" s="39"/>
      <c r="D219" s="208" t="s">
        <v>271</v>
      </c>
      <c r="E219" s="39"/>
      <c r="F219" s="213" t="s">
        <v>309</v>
      </c>
      <c r="G219" s="39"/>
      <c r="H219" s="39"/>
      <c r="I219" s="210"/>
      <c r="J219" s="39"/>
      <c r="K219" s="39"/>
      <c r="L219" s="43"/>
      <c r="M219" s="211"/>
      <c r="N219" s="212"/>
      <c r="O219" s="83"/>
      <c r="P219" s="83"/>
      <c r="Q219" s="83"/>
      <c r="R219" s="83"/>
      <c r="S219" s="83"/>
      <c r="T219" s="84"/>
      <c r="U219" s="37"/>
      <c r="V219" s="37"/>
      <c r="W219" s="37"/>
      <c r="X219" s="37"/>
      <c r="Y219" s="37"/>
      <c r="Z219" s="37"/>
      <c r="AA219" s="37"/>
      <c r="AB219" s="37"/>
      <c r="AC219" s="37"/>
      <c r="AD219" s="37"/>
      <c r="AE219" s="37"/>
      <c r="AT219" s="16" t="s">
        <v>271</v>
      </c>
      <c r="AU219" s="16" t="s">
        <v>77</v>
      </c>
    </row>
    <row r="220" s="2" customFormat="1" ht="16.5" customHeight="1">
      <c r="A220" s="37"/>
      <c r="B220" s="38"/>
      <c r="C220" s="195" t="s">
        <v>375</v>
      </c>
      <c r="D220" s="195" t="s">
        <v>261</v>
      </c>
      <c r="E220" s="196" t="s">
        <v>3732</v>
      </c>
      <c r="F220" s="197" t="s">
        <v>2945</v>
      </c>
      <c r="G220" s="198" t="s">
        <v>365</v>
      </c>
      <c r="H220" s="199">
        <v>1</v>
      </c>
      <c r="I220" s="200"/>
      <c r="J220" s="201">
        <f>ROUND(I220*H220,2)</f>
        <v>0</v>
      </c>
      <c r="K220" s="197" t="s">
        <v>265</v>
      </c>
      <c r="L220" s="43"/>
      <c r="M220" s="202" t="s">
        <v>19</v>
      </c>
      <c r="N220" s="203" t="s">
        <v>40</v>
      </c>
      <c r="O220" s="83"/>
      <c r="P220" s="204">
        <f>O220*H220</f>
        <v>0</v>
      </c>
      <c r="Q220" s="204">
        <v>0</v>
      </c>
      <c r="R220" s="204">
        <f>Q220*H220</f>
        <v>0</v>
      </c>
      <c r="S220" s="204">
        <v>0</v>
      </c>
      <c r="T220" s="205">
        <f>S220*H220</f>
        <v>0</v>
      </c>
      <c r="U220" s="37"/>
      <c r="V220" s="37"/>
      <c r="W220" s="37"/>
      <c r="X220" s="37"/>
      <c r="Y220" s="37"/>
      <c r="Z220" s="37"/>
      <c r="AA220" s="37"/>
      <c r="AB220" s="37"/>
      <c r="AC220" s="37"/>
      <c r="AD220" s="37"/>
      <c r="AE220" s="37"/>
      <c r="AR220" s="206" t="s">
        <v>266</v>
      </c>
      <c r="AT220" s="206" t="s">
        <v>261</v>
      </c>
      <c r="AU220" s="206" t="s">
        <v>77</v>
      </c>
      <c r="AY220" s="16" t="s">
        <v>260</v>
      </c>
      <c r="BE220" s="207">
        <f>IF(N220="základní",J220,0)</f>
        <v>0</v>
      </c>
      <c r="BF220" s="207">
        <f>IF(N220="snížená",J220,0)</f>
        <v>0</v>
      </c>
      <c r="BG220" s="207">
        <f>IF(N220="zákl. přenesená",J220,0)</f>
        <v>0</v>
      </c>
      <c r="BH220" s="207">
        <f>IF(N220="sníž. přenesená",J220,0)</f>
        <v>0</v>
      </c>
      <c r="BI220" s="207">
        <f>IF(N220="nulová",J220,0)</f>
        <v>0</v>
      </c>
      <c r="BJ220" s="16" t="s">
        <v>77</v>
      </c>
      <c r="BK220" s="207">
        <f>ROUND(I220*H220,2)</f>
        <v>0</v>
      </c>
      <c r="BL220" s="16" t="s">
        <v>266</v>
      </c>
      <c r="BM220" s="206" t="s">
        <v>702</v>
      </c>
    </row>
    <row r="221" s="2" customFormat="1">
      <c r="A221" s="37"/>
      <c r="B221" s="38"/>
      <c r="C221" s="39"/>
      <c r="D221" s="208" t="s">
        <v>267</v>
      </c>
      <c r="E221" s="39"/>
      <c r="F221" s="209" t="s">
        <v>3733</v>
      </c>
      <c r="G221" s="39"/>
      <c r="H221" s="39"/>
      <c r="I221" s="210"/>
      <c r="J221" s="39"/>
      <c r="K221" s="39"/>
      <c r="L221" s="43"/>
      <c r="M221" s="211"/>
      <c r="N221" s="212"/>
      <c r="O221" s="83"/>
      <c r="P221" s="83"/>
      <c r="Q221" s="83"/>
      <c r="R221" s="83"/>
      <c r="S221" s="83"/>
      <c r="T221" s="84"/>
      <c r="U221" s="37"/>
      <c r="V221" s="37"/>
      <c r="W221" s="37"/>
      <c r="X221" s="37"/>
      <c r="Y221" s="37"/>
      <c r="Z221" s="37"/>
      <c r="AA221" s="37"/>
      <c r="AB221" s="37"/>
      <c r="AC221" s="37"/>
      <c r="AD221" s="37"/>
      <c r="AE221" s="37"/>
      <c r="AT221" s="16" t="s">
        <v>267</v>
      </c>
      <c r="AU221" s="16" t="s">
        <v>77</v>
      </c>
    </row>
    <row r="222" s="2" customFormat="1">
      <c r="A222" s="37"/>
      <c r="B222" s="38"/>
      <c r="C222" s="39"/>
      <c r="D222" s="208" t="s">
        <v>271</v>
      </c>
      <c r="E222" s="39"/>
      <c r="F222" s="213" t="s">
        <v>309</v>
      </c>
      <c r="G222" s="39"/>
      <c r="H222" s="39"/>
      <c r="I222" s="210"/>
      <c r="J222" s="39"/>
      <c r="K222" s="39"/>
      <c r="L222" s="43"/>
      <c r="M222" s="224"/>
      <c r="N222" s="225"/>
      <c r="O222" s="226"/>
      <c r="P222" s="226"/>
      <c r="Q222" s="226"/>
      <c r="R222" s="226"/>
      <c r="S222" s="226"/>
      <c r="T222" s="227"/>
      <c r="U222" s="37"/>
      <c r="V222" s="37"/>
      <c r="W222" s="37"/>
      <c r="X222" s="37"/>
      <c r="Y222" s="37"/>
      <c r="Z222" s="37"/>
      <c r="AA222" s="37"/>
      <c r="AB222" s="37"/>
      <c r="AC222" s="37"/>
      <c r="AD222" s="37"/>
      <c r="AE222" s="37"/>
      <c r="AT222" s="16" t="s">
        <v>271</v>
      </c>
      <c r="AU222" s="16" t="s">
        <v>77</v>
      </c>
    </row>
    <row r="223" s="2" customFormat="1" ht="6.96" customHeight="1">
      <c r="A223" s="37"/>
      <c r="B223" s="58"/>
      <c r="C223" s="59"/>
      <c r="D223" s="59"/>
      <c r="E223" s="59"/>
      <c r="F223" s="59"/>
      <c r="G223" s="59"/>
      <c r="H223" s="59"/>
      <c r="I223" s="59"/>
      <c r="J223" s="59"/>
      <c r="K223" s="59"/>
      <c r="L223" s="43"/>
      <c r="M223" s="37"/>
      <c r="O223" s="37"/>
      <c r="P223" s="37"/>
      <c r="Q223" s="37"/>
      <c r="R223" s="37"/>
      <c r="S223" s="37"/>
      <c r="T223" s="37"/>
      <c r="U223" s="37"/>
      <c r="V223" s="37"/>
      <c r="W223" s="37"/>
      <c r="X223" s="37"/>
      <c r="Y223" s="37"/>
      <c r="Z223" s="37"/>
      <c r="AA223" s="37"/>
      <c r="AB223" s="37"/>
      <c r="AC223" s="37"/>
      <c r="AD223" s="37"/>
      <c r="AE223" s="37"/>
    </row>
  </sheetData>
  <sheetProtection sheet="1" autoFilter="0" formatColumns="0" formatRows="0" objects="1" scenarios="1" spinCount="100000" saltValue="6w1IDiS88wdNNSNRe8MGyEqPif9jHXKE63mXDWY9bnS8uWWdqJqsfujELtHusFfPhV6foob9XJ0tecGdQp/zSQ==" hashValue="tzPyNeY+aDEXS5LVXs/JiuOtxNV6QlfeBeVpG0/8IDYHS2p55l1X+wRJNIG28F0VyPs5OMmhYk9sygc2QPyNiA==" algorithmName="SHA-512" password="D0DA"/>
  <autoFilter ref="C80:K222"/>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178</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3734</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ROUND(J83,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ROUND((SUM(BE83:BE330)),  2)</f>
        <v>0</v>
      </c>
      <c r="G33" s="37"/>
      <c r="H33" s="37"/>
      <c r="I33" s="147">
        <v>0.20999999999999999</v>
      </c>
      <c r="J33" s="146">
        <f>ROUND(((SUM(BE83:BE330))*I33),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ROUND((SUM(BF83:BF330)),  2)</f>
        <v>0</v>
      </c>
      <c r="G34" s="37"/>
      <c r="H34" s="37"/>
      <c r="I34" s="147">
        <v>0.14999999999999999</v>
      </c>
      <c r="J34" s="146">
        <f>ROUND(((SUM(BF83:BF330))*I34),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ROUND((SUM(BG83:BG330)),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ROUND((SUM(BH83:BH330)),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ROUND((SUM(BI83:BI330)),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04-10-01 - Dolní Polubný (mimo) - Kořenov (mimo), železniční svršek</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J83</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767</v>
      </c>
      <c r="E60" s="167"/>
      <c r="F60" s="167"/>
      <c r="G60" s="167"/>
      <c r="H60" s="167"/>
      <c r="I60" s="167"/>
      <c r="J60" s="168">
        <f>J84</f>
        <v>0</v>
      </c>
      <c r="K60" s="165"/>
      <c r="L60" s="169"/>
      <c r="S60" s="9"/>
      <c r="T60" s="9"/>
      <c r="U60" s="9"/>
      <c r="V60" s="9"/>
      <c r="W60" s="9"/>
      <c r="X60" s="9"/>
      <c r="Y60" s="9"/>
      <c r="Z60" s="9"/>
      <c r="AA60" s="9"/>
      <c r="AB60" s="9"/>
      <c r="AC60" s="9"/>
      <c r="AD60" s="9"/>
      <c r="AE60" s="9"/>
    </row>
    <row r="61" s="9" customFormat="1" ht="24.96" customHeight="1">
      <c r="A61" s="9"/>
      <c r="B61" s="164"/>
      <c r="C61" s="165"/>
      <c r="D61" s="166" t="s">
        <v>768</v>
      </c>
      <c r="E61" s="167"/>
      <c r="F61" s="167"/>
      <c r="G61" s="167"/>
      <c r="H61" s="167"/>
      <c r="I61" s="167"/>
      <c r="J61" s="168">
        <f>J152</f>
        <v>0</v>
      </c>
      <c r="K61" s="165"/>
      <c r="L61" s="169"/>
      <c r="S61" s="9"/>
      <c r="T61" s="9"/>
      <c r="U61" s="9"/>
      <c r="V61" s="9"/>
      <c r="W61" s="9"/>
      <c r="X61" s="9"/>
      <c r="Y61" s="9"/>
      <c r="Z61" s="9"/>
      <c r="AA61" s="9"/>
      <c r="AB61" s="9"/>
      <c r="AC61" s="9"/>
      <c r="AD61" s="9"/>
      <c r="AE61" s="9"/>
    </row>
    <row r="62" s="9" customFormat="1" ht="24.96" customHeight="1">
      <c r="A62" s="9"/>
      <c r="B62" s="164"/>
      <c r="C62" s="165"/>
      <c r="D62" s="166" t="s">
        <v>999</v>
      </c>
      <c r="E62" s="167"/>
      <c r="F62" s="167"/>
      <c r="G62" s="167"/>
      <c r="H62" s="167"/>
      <c r="I62" s="167"/>
      <c r="J62" s="168">
        <f>J265</f>
        <v>0</v>
      </c>
      <c r="K62" s="165"/>
      <c r="L62" s="169"/>
      <c r="S62" s="9"/>
      <c r="T62" s="9"/>
      <c r="U62" s="9"/>
      <c r="V62" s="9"/>
      <c r="W62" s="9"/>
      <c r="X62" s="9"/>
      <c r="Y62" s="9"/>
      <c r="Z62" s="9"/>
      <c r="AA62" s="9"/>
      <c r="AB62" s="9"/>
      <c r="AC62" s="9"/>
      <c r="AD62" s="9"/>
      <c r="AE62" s="9"/>
    </row>
    <row r="63" s="9" customFormat="1" ht="24.96" customHeight="1">
      <c r="A63" s="9"/>
      <c r="B63" s="164"/>
      <c r="C63" s="165"/>
      <c r="D63" s="166" t="s">
        <v>1000</v>
      </c>
      <c r="E63" s="167"/>
      <c r="F63" s="167"/>
      <c r="G63" s="167"/>
      <c r="H63" s="167"/>
      <c r="I63" s="167"/>
      <c r="J63" s="168">
        <f>J310</f>
        <v>0</v>
      </c>
      <c r="K63" s="165"/>
      <c r="L63" s="169"/>
      <c r="S63" s="9"/>
      <c r="T63" s="9"/>
      <c r="U63" s="9"/>
      <c r="V63" s="9"/>
      <c r="W63" s="9"/>
      <c r="X63" s="9"/>
      <c r="Y63" s="9"/>
      <c r="Z63" s="9"/>
      <c r="AA63" s="9"/>
      <c r="AB63" s="9"/>
      <c r="AC63" s="9"/>
      <c r="AD63" s="9"/>
      <c r="AE63" s="9"/>
    </row>
    <row r="64" s="2" customFormat="1" ht="21.84" customHeight="1">
      <c r="A64" s="37"/>
      <c r="B64" s="38"/>
      <c r="C64" s="39"/>
      <c r="D64" s="39"/>
      <c r="E64" s="39"/>
      <c r="F64" s="39"/>
      <c r="G64" s="39"/>
      <c r="H64" s="39"/>
      <c r="I64" s="39"/>
      <c r="J64" s="39"/>
      <c r="K64" s="39"/>
      <c r="L64" s="133"/>
      <c r="S64" s="37"/>
      <c r="T64" s="37"/>
      <c r="U64" s="37"/>
      <c r="V64" s="37"/>
      <c r="W64" s="37"/>
      <c r="X64" s="37"/>
      <c r="Y64" s="37"/>
      <c r="Z64" s="37"/>
      <c r="AA64" s="37"/>
      <c r="AB64" s="37"/>
      <c r="AC64" s="37"/>
      <c r="AD64" s="37"/>
      <c r="AE64" s="37"/>
    </row>
    <row r="65" s="2" customFormat="1" ht="6.96" customHeight="1">
      <c r="A65" s="37"/>
      <c r="B65" s="58"/>
      <c r="C65" s="59"/>
      <c r="D65" s="59"/>
      <c r="E65" s="59"/>
      <c r="F65" s="59"/>
      <c r="G65" s="59"/>
      <c r="H65" s="59"/>
      <c r="I65" s="59"/>
      <c r="J65" s="59"/>
      <c r="K65" s="59"/>
      <c r="L65" s="133"/>
      <c r="S65" s="37"/>
      <c r="T65" s="37"/>
      <c r="U65" s="37"/>
      <c r="V65" s="37"/>
      <c r="W65" s="37"/>
      <c r="X65" s="37"/>
      <c r="Y65" s="37"/>
      <c r="Z65" s="37"/>
      <c r="AA65" s="37"/>
      <c r="AB65" s="37"/>
      <c r="AC65" s="37"/>
      <c r="AD65" s="37"/>
      <c r="AE65" s="37"/>
    </row>
    <row r="69" s="2" customFormat="1" ht="6.96" customHeight="1">
      <c r="A69" s="37"/>
      <c r="B69" s="60"/>
      <c r="C69" s="61"/>
      <c r="D69" s="61"/>
      <c r="E69" s="61"/>
      <c r="F69" s="61"/>
      <c r="G69" s="61"/>
      <c r="H69" s="61"/>
      <c r="I69" s="61"/>
      <c r="J69" s="61"/>
      <c r="K69" s="61"/>
      <c r="L69" s="133"/>
      <c r="S69" s="37"/>
      <c r="T69" s="37"/>
      <c r="U69" s="37"/>
      <c r="V69" s="37"/>
      <c r="W69" s="37"/>
      <c r="X69" s="37"/>
      <c r="Y69" s="37"/>
      <c r="Z69" s="37"/>
      <c r="AA69" s="37"/>
      <c r="AB69" s="37"/>
      <c r="AC69" s="37"/>
      <c r="AD69" s="37"/>
      <c r="AE69" s="37"/>
    </row>
    <row r="70" s="2" customFormat="1" ht="24.96" customHeight="1">
      <c r="A70" s="37"/>
      <c r="B70" s="38"/>
      <c r="C70" s="22" t="s">
        <v>245</v>
      </c>
      <c r="D70" s="39"/>
      <c r="E70" s="39"/>
      <c r="F70" s="39"/>
      <c r="G70" s="39"/>
      <c r="H70" s="39"/>
      <c r="I70" s="39"/>
      <c r="J70" s="39"/>
      <c r="K70" s="39"/>
      <c r="L70" s="133"/>
      <c r="S70" s="37"/>
      <c r="T70" s="37"/>
      <c r="U70" s="37"/>
      <c r="V70" s="37"/>
      <c r="W70" s="37"/>
      <c r="X70" s="37"/>
      <c r="Y70" s="37"/>
      <c r="Z70" s="37"/>
      <c r="AA70" s="37"/>
      <c r="AB70" s="37"/>
      <c r="AC70" s="37"/>
      <c r="AD70" s="37"/>
      <c r="AE70" s="37"/>
    </row>
    <row r="71" s="2" customFormat="1" ht="6.96" customHeight="1">
      <c r="A71" s="37"/>
      <c r="B71" s="38"/>
      <c r="C71" s="39"/>
      <c r="D71" s="39"/>
      <c r="E71" s="39"/>
      <c r="F71" s="39"/>
      <c r="G71" s="39"/>
      <c r="H71" s="39"/>
      <c r="I71" s="39"/>
      <c r="J71" s="39"/>
      <c r="K71" s="39"/>
      <c r="L71" s="133"/>
      <c r="S71" s="37"/>
      <c r="T71" s="37"/>
      <c r="U71" s="37"/>
      <c r="V71" s="37"/>
      <c r="W71" s="37"/>
      <c r="X71" s="37"/>
      <c r="Y71" s="37"/>
      <c r="Z71" s="37"/>
      <c r="AA71" s="37"/>
      <c r="AB71" s="37"/>
      <c r="AC71" s="37"/>
      <c r="AD71" s="37"/>
      <c r="AE71" s="37"/>
    </row>
    <row r="72" s="2" customFormat="1" ht="12" customHeight="1">
      <c r="A72" s="37"/>
      <c r="B72" s="38"/>
      <c r="C72" s="31" t="s">
        <v>16</v>
      </c>
      <c r="D72" s="39"/>
      <c r="E72" s="39"/>
      <c r="F72" s="39"/>
      <c r="G72" s="39"/>
      <c r="H72" s="39"/>
      <c r="I72" s="39"/>
      <c r="J72" s="39"/>
      <c r="K72" s="39"/>
      <c r="L72" s="133"/>
      <c r="S72" s="37"/>
      <c r="T72" s="37"/>
      <c r="U72" s="37"/>
      <c r="V72" s="37"/>
      <c r="W72" s="37"/>
      <c r="X72" s="37"/>
      <c r="Y72" s="37"/>
      <c r="Z72" s="37"/>
      <c r="AA72" s="37"/>
      <c r="AB72" s="37"/>
      <c r="AC72" s="37"/>
      <c r="AD72" s="37"/>
      <c r="AE72" s="37"/>
    </row>
    <row r="73" s="2" customFormat="1" ht="16.5" customHeight="1">
      <c r="A73" s="37"/>
      <c r="B73" s="38"/>
      <c r="C73" s="39"/>
      <c r="D73" s="39"/>
      <c r="E73" s="159" t="str">
        <f>E7</f>
        <v>Oprava trati v úseku Tanvald - Kořenov</v>
      </c>
      <c r="F73" s="31"/>
      <c r="G73" s="31"/>
      <c r="H73" s="31"/>
      <c r="I73" s="39"/>
      <c r="J73" s="39"/>
      <c r="K73" s="39"/>
      <c r="L73" s="133"/>
      <c r="S73" s="37"/>
      <c r="T73" s="37"/>
      <c r="U73" s="37"/>
      <c r="V73" s="37"/>
      <c r="W73" s="37"/>
      <c r="X73" s="37"/>
      <c r="Y73" s="37"/>
      <c r="Z73" s="37"/>
      <c r="AA73" s="37"/>
      <c r="AB73" s="37"/>
      <c r="AC73" s="37"/>
      <c r="AD73" s="37"/>
      <c r="AE73" s="37"/>
    </row>
    <row r="74" s="2" customFormat="1" ht="12" customHeight="1">
      <c r="A74" s="37"/>
      <c r="B74" s="38"/>
      <c r="C74" s="31" t="s">
        <v>237</v>
      </c>
      <c r="D74" s="39"/>
      <c r="E74" s="39"/>
      <c r="F74" s="39"/>
      <c r="G74" s="39"/>
      <c r="H74" s="39"/>
      <c r="I74" s="39"/>
      <c r="J74" s="39"/>
      <c r="K74" s="39"/>
      <c r="L74" s="133"/>
      <c r="S74" s="37"/>
      <c r="T74" s="37"/>
      <c r="U74" s="37"/>
      <c r="V74" s="37"/>
      <c r="W74" s="37"/>
      <c r="X74" s="37"/>
      <c r="Y74" s="37"/>
      <c r="Z74" s="37"/>
      <c r="AA74" s="37"/>
      <c r="AB74" s="37"/>
      <c r="AC74" s="37"/>
      <c r="AD74" s="37"/>
      <c r="AE74" s="37"/>
    </row>
    <row r="75" s="2" customFormat="1" ht="16.5" customHeight="1">
      <c r="A75" s="37"/>
      <c r="B75" s="38"/>
      <c r="C75" s="39"/>
      <c r="D75" s="39"/>
      <c r="E75" s="68" t="str">
        <f>E9</f>
        <v>SO 04-10-01 - Dolní Polubný (mimo) - Kořenov (mimo), železniční svršek</v>
      </c>
      <c r="F75" s="39"/>
      <c r="G75" s="39"/>
      <c r="H75" s="39"/>
      <c r="I75" s="39"/>
      <c r="J75" s="39"/>
      <c r="K75" s="39"/>
      <c r="L75" s="133"/>
      <c r="S75" s="37"/>
      <c r="T75" s="37"/>
      <c r="U75" s="37"/>
      <c r="V75" s="37"/>
      <c r="W75" s="37"/>
      <c r="X75" s="37"/>
      <c r="Y75" s="37"/>
      <c r="Z75" s="37"/>
      <c r="AA75" s="37"/>
      <c r="AB75" s="37"/>
      <c r="AC75" s="37"/>
      <c r="AD75" s="37"/>
      <c r="AE75" s="37"/>
    </row>
    <row r="76" s="2" customFormat="1" ht="6.96" customHeight="1">
      <c r="A76" s="37"/>
      <c r="B76" s="38"/>
      <c r="C76" s="39"/>
      <c r="D76" s="39"/>
      <c r="E76" s="39"/>
      <c r="F76" s="39"/>
      <c r="G76" s="39"/>
      <c r="H76" s="39"/>
      <c r="I76" s="39"/>
      <c r="J76" s="39"/>
      <c r="K76" s="39"/>
      <c r="L76" s="133"/>
      <c r="S76" s="37"/>
      <c r="T76" s="37"/>
      <c r="U76" s="37"/>
      <c r="V76" s="37"/>
      <c r="W76" s="37"/>
      <c r="X76" s="37"/>
      <c r="Y76" s="37"/>
      <c r="Z76" s="37"/>
      <c r="AA76" s="37"/>
      <c r="AB76" s="37"/>
      <c r="AC76" s="37"/>
      <c r="AD76" s="37"/>
      <c r="AE76" s="37"/>
    </row>
    <row r="77" s="2" customFormat="1" ht="12" customHeight="1">
      <c r="A77" s="37"/>
      <c r="B77" s="38"/>
      <c r="C77" s="31" t="s">
        <v>21</v>
      </c>
      <c r="D77" s="39"/>
      <c r="E77" s="39"/>
      <c r="F77" s="26" t="str">
        <f>F12</f>
        <v xml:space="preserve"> </v>
      </c>
      <c r="G77" s="39"/>
      <c r="H77" s="39"/>
      <c r="I77" s="31" t="s">
        <v>23</v>
      </c>
      <c r="J77" s="71" t="str">
        <f>IF(J12="","",J12)</f>
        <v>14. 6. 2023</v>
      </c>
      <c r="K77" s="39"/>
      <c r="L77" s="133"/>
      <c r="S77" s="37"/>
      <c r="T77" s="37"/>
      <c r="U77" s="37"/>
      <c r="V77" s="37"/>
      <c r="W77" s="37"/>
      <c r="X77" s="37"/>
      <c r="Y77" s="37"/>
      <c r="Z77" s="37"/>
      <c r="AA77" s="37"/>
      <c r="AB77" s="37"/>
      <c r="AC77" s="37"/>
      <c r="AD77" s="37"/>
      <c r="AE77" s="37"/>
    </row>
    <row r="78" s="2" customFormat="1" ht="6.96" customHeight="1">
      <c r="A78" s="37"/>
      <c r="B78" s="38"/>
      <c r="C78" s="39"/>
      <c r="D78" s="39"/>
      <c r="E78" s="39"/>
      <c r="F78" s="39"/>
      <c r="G78" s="39"/>
      <c r="H78" s="39"/>
      <c r="I78" s="39"/>
      <c r="J78" s="39"/>
      <c r="K78" s="39"/>
      <c r="L78" s="133"/>
      <c r="S78" s="37"/>
      <c r="T78" s="37"/>
      <c r="U78" s="37"/>
      <c r="V78" s="37"/>
      <c r="W78" s="37"/>
      <c r="X78" s="37"/>
      <c r="Y78" s="37"/>
      <c r="Z78" s="37"/>
      <c r="AA78" s="37"/>
      <c r="AB78" s="37"/>
      <c r="AC78" s="37"/>
      <c r="AD78" s="37"/>
      <c r="AE78" s="37"/>
    </row>
    <row r="79" s="2" customFormat="1" ht="15.15" customHeight="1">
      <c r="A79" s="37"/>
      <c r="B79" s="38"/>
      <c r="C79" s="31" t="s">
        <v>25</v>
      </c>
      <c r="D79" s="39"/>
      <c r="E79" s="39"/>
      <c r="F79" s="26" t="str">
        <f>E15</f>
        <v xml:space="preserve"> </v>
      </c>
      <c r="G79" s="39"/>
      <c r="H79" s="39"/>
      <c r="I79" s="31" t="s">
        <v>30</v>
      </c>
      <c r="J79" s="35" t="str">
        <f>E21</f>
        <v xml:space="preserve"> </v>
      </c>
      <c r="K79" s="39"/>
      <c r="L79" s="133"/>
      <c r="S79" s="37"/>
      <c r="T79" s="37"/>
      <c r="U79" s="37"/>
      <c r="V79" s="37"/>
      <c r="W79" s="37"/>
      <c r="X79" s="37"/>
      <c r="Y79" s="37"/>
      <c r="Z79" s="37"/>
      <c r="AA79" s="37"/>
      <c r="AB79" s="37"/>
      <c r="AC79" s="37"/>
      <c r="AD79" s="37"/>
      <c r="AE79" s="37"/>
    </row>
    <row r="80" s="2" customFormat="1" ht="15.15" customHeight="1">
      <c r="A80" s="37"/>
      <c r="B80" s="38"/>
      <c r="C80" s="31" t="s">
        <v>28</v>
      </c>
      <c r="D80" s="39"/>
      <c r="E80" s="39"/>
      <c r="F80" s="26" t="str">
        <f>IF(E18="","",E18)</f>
        <v>Vyplň údaj</v>
      </c>
      <c r="G80" s="39"/>
      <c r="H80" s="39"/>
      <c r="I80" s="31" t="s">
        <v>32</v>
      </c>
      <c r="J80" s="35" t="str">
        <f>E24</f>
        <v xml:space="preserve"> </v>
      </c>
      <c r="K80" s="39"/>
      <c r="L80" s="133"/>
      <c r="S80" s="37"/>
      <c r="T80" s="37"/>
      <c r="U80" s="37"/>
      <c r="V80" s="37"/>
      <c r="W80" s="37"/>
      <c r="X80" s="37"/>
      <c r="Y80" s="37"/>
      <c r="Z80" s="37"/>
      <c r="AA80" s="37"/>
      <c r="AB80" s="37"/>
      <c r="AC80" s="37"/>
      <c r="AD80" s="37"/>
      <c r="AE80" s="37"/>
    </row>
    <row r="81" s="2" customFormat="1" ht="10.32" customHeight="1">
      <c r="A81" s="37"/>
      <c r="B81" s="38"/>
      <c r="C81" s="39"/>
      <c r="D81" s="39"/>
      <c r="E81" s="39"/>
      <c r="F81" s="39"/>
      <c r="G81" s="39"/>
      <c r="H81" s="39"/>
      <c r="I81" s="39"/>
      <c r="J81" s="39"/>
      <c r="K81" s="39"/>
      <c r="L81" s="133"/>
      <c r="S81" s="37"/>
      <c r="T81" s="37"/>
      <c r="U81" s="37"/>
      <c r="V81" s="37"/>
      <c r="W81" s="37"/>
      <c r="X81" s="37"/>
      <c r="Y81" s="37"/>
      <c r="Z81" s="37"/>
      <c r="AA81" s="37"/>
      <c r="AB81" s="37"/>
      <c r="AC81" s="37"/>
      <c r="AD81" s="37"/>
      <c r="AE81" s="37"/>
    </row>
    <row r="82" s="10" customFormat="1" ht="29.28" customHeight="1">
      <c r="A82" s="170"/>
      <c r="B82" s="171"/>
      <c r="C82" s="172" t="s">
        <v>246</v>
      </c>
      <c r="D82" s="173" t="s">
        <v>54</v>
      </c>
      <c r="E82" s="173" t="s">
        <v>50</v>
      </c>
      <c r="F82" s="173" t="s">
        <v>51</v>
      </c>
      <c r="G82" s="173" t="s">
        <v>247</v>
      </c>
      <c r="H82" s="173" t="s">
        <v>248</v>
      </c>
      <c r="I82" s="173" t="s">
        <v>249</v>
      </c>
      <c r="J82" s="173" t="s">
        <v>241</v>
      </c>
      <c r="K82" s="174" t="s">
        <v>250</v>
      </c>
      <c r="L82" s="175"/>
      <c r="M82" s="91" t="s">
        <v>19</v>
      </c>
      <c r="N82" s="92" t="s">
        <v>39</v>
      </c>
      <c r="O82" s="92" t="s">
        <v>251</v>
      </c>
      <c r="P82" s="92" t="s">
        <v>252</v>
      </c>
      <c r="Q82" s="92" t="s">
        <v>253</v>
      </c>
      <c r="R82" s="92" t="s">
        <v>254</v>
      </c>
      <c r="S82" s="92" t="s">
        <v>255</v>
      </c>
      <c r="T82" s="93" t="s">
        <v>256</v>
      </c>
      <c r="U82" s="170"/>
      <c r="V82" s="170"/>
      <c r="W82" s="170"/>
      <c r="X82" s="170"/>
      <c r="Y82" s="170"/>
      <c r="Z82" s="170"/>
      <c r="AA82" s="170"/>
      <c r="AB82" s="170"/>
      <c r="AC82" s="170"/>
      <c r="AD82" s="170"/>
      <c r="AE82" s="170"/>
    </row>
    <row r="83" s="2" customFormat="1" ht="22.8" customHeight="1">
      <c r="A83" s="37"/>
      <c r="B83" s="38"/>
      <c r="C83" s="98" t="s">
        <v>257</v>
      </c>
      <c r="D83" s="39"/>
      <c r="E83" s="39"/>
      <c r="F83" s="39"/>
      <c r="G83" s="39"/>
      <c r="H83" s="39"/>
      <c r="I83" s="39"/>
      <c r="J83" s="176">
        <f>BK83</f>
        <v>0</v>
      </c>
      <c r="K83" s="39"/>
      <c r="L83" s="43"/>
      <c r="M83" s="94"/>
      <c r="N83" s="177"/>
      <c r="O83" s="95"/>
      <c r="P83" s="178">
        <f>P84+P152+P265+P310</f>
        <v>0</v>
      </c>
      <c r="Q83" s="95"/>
      <c r="R83" s="178">
        <f>R84+R152+R265+R310</f>
        <v>10622.136956</v>
      </c>
      <c r="S83" s="95"/>
      <c r="T83" s="179">
        <f>T84+T152+T265+T310</f>
        <v>0</v>
      </c>
      <c r="U83" s="37"/>
      <c r="V83" s="37"/>
      <c r="W83" s="37"/>
      <c r="X83" s="37"/>
      <c r="Y83" s="37"/>
      <c r="Z83" s="37"/>
      <c r="AA83" s="37"/>
      <c r="AB83" s="37"/>
      <c r="AC83" s="37"/>
      <c r="AD83" s="37"/>
      <c r="AE83" s="37"/>
      <c r="AT83" s="16" t="s">
        <v>68</v>
      </c>
      <c r="AU83" s="16" t="s">
        <v>242</v>
      </c>
      <c r="BK83" s="180">
        <f>BK84+BK152+BK265+BK310</f>
        <v>0</v>
      </c>
    </row>
    <row r="84" s="11" customFormat="1" ht="25.92" customHeight="1">
      <c r="A84" s="11"/>
      <c r="B84" s="181"/>
      <c r="C84" s="182"/>
      <c r="D84" s="183" t="s">
        <v>68</v>
      </c>
      <c r="E84" s="184" t="s">
        <v>77</v>
      </c>
      <c r="F84" s="184" t="s">
        <v>769</v>
      </c>
      <c r="G84" s="182"/>
      <c r="H84" s="182"/>
      <c r="I84" s="185"/>
      <c r="J84" s="186">
        <f>BK84</f>
        <v>0</v>
      </c>
      <c r="K84" s="182"/>
      <c r="L84" s="187"/>
      <c r="M84" s="188"/>
      <c r="N84" s="189"/>
      <c r="O84" s="189"/>
      <c r="P84" s="190">
        <f>SUM(P85:P151)</f>
        <v>0</v>
      </c>
      <c r="Q84" s="189"/>
      <c r="R84" s="190">
        <f>SUM(R85:R151)</f>
        <v>10622.136956</v>
      </c>
      <c r="S84" s="189"/>
      <c r="T84" s="191">
        <f>SUM(T85:T151)</f>
        <v>0</v>
      </c>
      <c r="U84" s="11"/>
      <c r="V84" s="11"/>
      <c r="W84" s="11"/>
      <c r="X84" s="11"/>
      <c r="Y84" s="11"/>
      <c r="Z84" s="11"/>
      <c r="AA84" s="11"/>
      <c r="AB84" s="11"/>
      <c r="AC84" s="11"/>
      <c r="AD84" s="11"/>
      <c r="AE84" s="11"/>
      <c r="AR84" s="192" t="s">
        <v>77</v>
      </c>
      <c r="AT84" s="193" t="s">
        <v>68</v>
      </c>
      <c r="AU84" s="193" t="s">
        <v>69</v>
      </c>
      <c r="AY84" s="192" t="s">
        <v>260</v>
      </c>
      <c r="BK84" s="194">
        <f>SUM(BK85:BK151)</f>
        <v>0</v>
      </c>
    </row>
    <row r="85" s="2" customFormat="1" ht="16.5" customHeight="1">
      <c r="A85" s="37"/>
      <c r="B85" s="38"/>
      <c r="C85" s="214" t="s">
        <v>77</v>
      </c>
      <c r="D85" s="214" t="s">
        <v>275</v>
      </c>
      <c r="E85" s="215" t="s">
        <v>1001</v>
      </c>
      <c r="F85" s="216" t="s">
        <v>1002</v>
      </c>
      <c r="G85" s="217" t="s">
        <v>975</v>
      </c>
      <c r="H85" s="218">
        <v>9181.4750000000004</v>
      </c>
      <c r="I85" s="219"/>
      <c r="J85" s="220">
        <f>ROUND(I85*H85,2)</f>
        <v>0</v>
      </c>
      <c r="K85" s="216" t="s">
        <v>265</v>
      </c>
      <c r="L85" s="221"/>
      <c r="M85" s="222" t="s">
        <v>19</v>
      </c>
      <c r="N85" s="223" t="s">
        <v>40</v>
      </c>
      <c r="O85" s="83"/>
      <c r="P85" s="204">
        <f>O85*H85</f>
        <v>0</v>
      </c>
      <c r="Q85" s="204">
        <v>1</v>
      </c>
      <c r="R85" s="204">
        <f>Q85*H85</f>
        <v>9181.4750000000004</v>
      </c>
      <c r="S85" s="204">
        <v>0</v>
      </c>
      <c r="T85" s="205">
        <f>S85*H85</f>
        <v>0</v>
      </c>
      <c r="U85" s="37"/>
      <c r="V85" s="37"/>
      <c r="W85" s="37"/>
      <c r="X85" s="37"/>
      <c r="Y85" s="37"/>
      <c r="Z85" s="37"/>
      <c r="AA85" s="37"/>
      <c r="AB85" s="37"/>
      <c r="AC85" s="37"/>
      <c r="AD85" s="37"/>
      <c r="AE85" s="37"/>
      <c r="AR85" s="206" t="s">
        <v>279</v>
      </c>
      <c r="AT85" s="206" t="s">
        <v>275</v>
      </c>
      <c r="AU85" s="206" t="s">
        <v>77</v>
      </c>
      <c r="AY85" s="16" t="s">
        <v>260</v>
      </c>
      <c r="BE85" s="207">
        <f>IF(N85="základní",J85,0)</f>
        <v>0</v>
      </c>
      <c r="BF85" s="207">
        <f>IF(N85="snížená",J85,0)</f>
        <v>0</v>
      </c>
      <c r="BG85" s="207">
        <f>IF(N85="zákl. přenesená",J85,0)</f>
        <v>0</v>
      </c>
      <c r="BH85" s="207">
        <f>IF(N85="sníž. přenesená",J85,0)</f>
        <v>0</v>
      </c>
      <c r="BI85" s="207">
        <f>IF(N85="nulová",J85,0)</f>
        <v>0</v>
      </c>
      <c r="BJ85" s="16" t="s">
        <v>77</v>
      </c>
      <c r="BK85" s="207">
        <f>ROUND(I85*H85,2)</f>
        <v>0</v>
      </c>
      <c r="BL85" s="16" t="s">
        <v>266</v>
      </c>
      <c r="BM85" s="206" t="s">
        <v>79</v>
      </c>
    </row>
    <row r="86" s="2" customFormat="1">
      <c r="A86" s="37"/>
      <c r="B86" s="38"/>
      <c r="C86" s="39"/>
      <c r="D86" s="208" t="s">
        <v>267</v>
      </c>
      <c r="E86" s="39"/>
      <c r="F86" s="209" t="s">
        <v>1002</v>
      </c>
      <c r="G86" s="39"/>
      <c r="H86" s="39"/>
      <c r="I86" s="210"/>
      <c r="J86" s="39"/>
      <c r="K86" s="39"/>
      <c r="L86" s="43"/>
      <c r="M86" s="211"/>
      <c r="N86" s="212"/>
      <c r="O86" s="83"/>
      <c r="P86" s="83"/>
      <c r="Q86" s="83"/>
      <c r="R86" s="83"/>
      <c r="S86" s="83"/>
      <c r="T86" s="84"/>
      <c r="U86" s="37"/>
      <c r="V86" s="37"/>
      <c r="W86" s="37"/>
      <c r="X86" s="37"/>
      <c r="Y86" s="37"/>
      <c r="Z86" s="37"/>
      <c r="AA86" s="37"/>
      <c r="AB86" s="37"/>
      <c r="AC86" s="37"/>
      <c r="AD86" s="37"/>
      <c r="AE86" s="37"/>
      <c r="AT86" s="16" t="s">
        <v>267</v>
      </c>
      <c r="AU86" s="16" t="s">
        <v>77</v>
      </c>
    </row>
    <row r="87" s="2" customFormat="1">
      <c r="A87" s="37"/>
      <c r="B87" s="38"/>
      <c r="C87" s="39"/>
      <c r="D87" s="208" t="s">
        <v>271</v>
      </c>
      <c r="E87" s="39"/>
      <c r="F87" s="213" t="s">
        <v>1003</v>
      </c>
      <c r="G87" s="39"/>
      <c r="H87" s="39"/>
      <c r="I87" s="210"/>
      <c r="J87" s="39"/>
      <c r="K87" s="39"/>
      <c r="L87" s="43"/>
      <c r="M87" s="211"/>
      <c r="N87" s="212"/>
      <c r="O87" s="83"/>
      <c r="P87" s="83"/>
      <c r="Q87" s="83"/>
      <c r="R87" s="83"/>
      <c r="S87" s="83"/>
      <c r="T87" s="84"/>
      <c r="U87" s="37"/>
      <c r="V87" s="37"/>
      <c r="W87" s="37"/>
      <c r="X87" s="37"/>
      <c r="Y87" s="37"/>
      <c r="Z87" s="37"/>
      <c r="AA87" s="37"/>
      <c r="AB87" s="37"/>
      <c r="AC87" s="37"/>
      <c r="AD87" s="37"/>
      <c r="AE87" s="37"/>
      <c r="AT87" s="16" t="s">
        <v>271</v>
      </c>
      <c r="AU87" s="16" t="s">
        <v>77</v>
      </c>
    </row>
    <row r="88" s="12" customFormat="1">
      <c r="A88" s="12"/>
      <c r="B88" s="232"/>
      <c r="C88" s="233"/>
      <c r="D88" s="208" t="s">
        <v>967</v>
      </c>
      <c r="E88" s="234" t="s">
        <v>19</v>
      </c>
      <c r="F88" s="235" t="s">
        <v>3735</v>
      </c>
      <c r="G88" s="233"/>
      <c r="H88" s="236">
        <v>9181.4750000000004</v>
      </c>
      <c r="I88" s="237"/>
      <c r="J88" s="233"/>
      <c r="K88" s="233"/>
      <c r="L88" s="238"/>
      <c r="M88" s="239"/>
      <c r="N88" s="240"/>
      <c r="O88" s="240"/>
      <c r="P88" s="240"/>
      <c r="Q88" s="240"/>
      <c r="R88" s="240"/>
      <c r="S88" s="240"/>
      <c r="T88" s="241"/>
      <c r="U88" s="12"/>
      <c r="V88" s="12"/>
      <c r="W88" s="12"/>
      <c r="X88" s="12"/>
      <c r="Y88" s="12"/>
      <c r="Z88" s="12"/>
      <c r="AA88" s="12"/>
      <c r="AB88" s="12"/>
      <c r="AC88" s="12"/>
      <c r="AD88" s="12"/>
      <c r="AE88" s="12"/>
      <c r="AT88" s="242" t="s">
        <v>967</v>
      </c>
      <c r="AU88" s="242" t="s">
        <v>77</v>
      </c>
      <c r="AV88" s="12" t="s">
        <v>79</v>
      </c>
      <c r="AW88" s="12" t="s">
        <v>31</v>
      </c>
      <c r="AX88" s="12" t="s">
        <v>69</v>
      </c>
      <c r="AY88" s="242" t="s">
        <v>260</v>
      </c>
    </row>
    <row r="89" s="13" customFormat="1">
      <c r="A89" s="13"/>
      <c r="B89" s="243"/>
      <c r="C89" s="244"/>
      <c r="D89" s="208" t="s">
        <v>967</v>
      </c>
      <c r="E89" s="245" t="s">
        <v>19</v>
      </c>
      <c r="F89" s="246" t="s">
        <v>969</v>
      </c>
      <c r="G89" s="244"/>
      <c r="H89" s="247">
        <v>9181.4750000000004</v>
      </c>
      <c r="I89" s="248"/>
      <c r="J89" s="244"/>
      <c r="K89" s="244"/>
      <c r="L89" s="249"/>
      <c r="M89" s="250"/>
      <c r="N89" s="251"/>
      <c r="O89" s="251"/>
      <c r="P89" s="251"/>
      <c r="Q89" s="251"/>
      <c r="R89" s="251"/>
      <c r="S89" s="251"/>
      <c r="T89" s="252"/>
      <c r="U89" s="13"/>
      <c r="V89" s="13"/>
      <c r="W89" s="13"/>
      <c r="X89" s="13"/>
      <c r="Y89" s="13"/>
      <c r="Z89" s="13"/>
      <c r="AA89" s="13"/>
      <c r="AB89" s="13"/>
      <c r="AC89" s="13"/>
      <c r="AD89" s="13"/>
      <c r="AE89" s="13"/>
      <c r="AT89" s="253" t="s">
        <v>967</v>
      </c>
      <c r="AU89" s="253" t="s">
        <v>77</v>
      </c>
      <c r="AV89" s="13" t="s">
        <v>266</v>
      </c>
      <c r="AW89" s="13" t="s">
        <v>31</v>
      </c>
      <c r="AX89" s="13" t="s">
        <v>77</v>
      </c>
      <c r="AY89" s="253" t="s">
        <v>260</v>
      </c>
    </row>
    <row r="90" s="2" customFormat="1" ht="16.5" customHeight="1">
      <c r="A90" s="37"/>
      <c r="B90" s="38"/>
      <c r="C90" s="214" t="s">
        <v>79</v>
      </c>
      <c r="D90" s="214" t="s">
        <v>275</v>
      </c>
      <c r="E90" s="215" t="s">
        <v>1004</v>
      </c>
      <c r="F90" s="216" t="s">
        <v>1005</v>
      </c>
      <c r="G90" s="217" t="s">
        <v>975</v>
      </c>
      <c r="H90" s="218">
        <v>592.51499999999999</v>
      </c>
      <c r="I90" s="219"/>
      <c r="J90" s="220">
        <f>ROUND(I90*H90,2)</f>
        <v>0</v>
      </c>
      <c r="K90" s="216" t="s">
        <v>19</v>
      </c>
      <c r="L90" s="221"/>
      <c r="M90" s="222" t="s">
        <v>19</v>
      </c>
      <c r="N90" s="223" t="s">
        <v>40</v>
      </c>
      <c r="O90" s="83"/>
      <c r="P90" s="204">
        <f>O90*H90</f>
        <v>0</v>
      </c>
      <c r="Q90" s="204">
        <v>1</v>
      </c>
      <c r="R90" s="204">
        <f>Q90*H90</f>
        <v>592.51499999999999</v>
      </c>
      <c r="S90" s="204">
        <v>0</v>
      </c>
      <c r="T90" s="205">
        <f>S90*H90</f>
        <v>0</v>
      </c>
      <c r="U90" s="37"/>
      <c r="V90" s="37"/>
      <c r="W90" s="37"/>
      <c r="X90" s="37"/>
      <c r="Y90" s="37"/>
      <c r="Z90" s="37"/>
      <c r="AA90" s="37"/>
      <c r="AB90" s="37"/>
      <c r="AC90" s="37"/>
      <c r="AD90" s="37"/>
      <c r="AE90" s="37"/>
      <c r="AR90" s="206" t="s">
        <v>279</v>
      </c>
      <c r="AT90" s="206" t="s">
        <v>275</v>
      </c>
      <c r="AU90" s="206" t="s">
        <v>77</v>
      </c>
      <c r="AY90" s="16" t="s">
        <v>260</v>
      </c>
      <c r="BE90" s="207">
        <f>IF(N90="základní",J90,0)</f>
        <v>0</v>
      </c>
      <c r="BF90" s="207">
        <f>IF(N90="snížená",J90,0)</f>
        <v>0</v>
      </c>
      <c r="BG90" s="207">
        <f>IF(N90="zákl. přenesená",J90,0)</f>
        <v>0</v>
      </c>
      <c r="BH90" s="207">
        <f>IF(N90="sníž. přenesená",J90,0)</f>
        <v>0</v>
      </c>
      <c r="BI90" s="207">
        <f>IF(N90="nulová",J90,0)</f>
        <v>0</v>
      </c>
      <c r="BJ90" s="16" t="s">
        <v>77</v>
      </c>
      <c r="BK90" s="207">
        <f>ROUND(I90*H90,2)</f>
        <v>0</v>
      </c>
      <c r="BL90" s="16" t="s">
        <v>266</v>
      </c>
      <c r="BM90" s="206" t="s">
        <v>266</v>
      </c>
    </row>
    <row r="91" s="2" customFormat="1">
      <c r="A91" s="37"/>
      <c r="B91" s="38"/>
      <c r="C91" s="39"/>
      <c r="D91" s="208" t="s">
        <v>267</v>
      </c>
      <c r="E91" s="39"/>
      <c r="F91" s="209" t="s">
        <v>1005</v>
      </c>
      <c r="G91" s="39"/>
      <c r="H91" s="39"/>
      <c r="I91" s="210"/>
      <c r="J91" s="39"/>
      <c r="K91" s="39"/>
      <c r="L91" s="43"/>
      <c r="M91" s="211"/>
      <c r="N91" s="212"/>
      <c r="O91" s="83"/>
      <c r="P91" s="83"/>
      <c r="Q91" s="83"/>
      <c r="R91" s="83"/>
      <c r="S91" s="83"/>
      <c r="T91" s="84"/>
      <c r="U91" s="37"/>
      <c r="V91" s="37"/>
      <c r="W91" s="37"/>
      <c r="X91" s="37"/>
      <c r="Y91" s="37"/>
      <c r="Z91" s="37"/>
      <c r="AA91" s="37"/>
      <c r="AB91" s="37"/>
      <c r="AC91" s="37"/>
      <c r="AD91" s="37"/>
      <c r="AE91" s="37"/>
      <c r="AT91" s="16" t="s">
        <v>267</v>
      </c>
      <c r="AU91" s="16" t="s">
        <v>77</v>
      </c>
    </row>
    <row r="92" s="2" customFormat="1">
      <c r="A92" s="37"/>
      <c r="B92" s="38"/>
      <c r="C92" s="39"/>
      <c r="D92" s="208" t="s">
        <v>271</v>
      </c>
      <c r="E92" s="39"/>
      <c r="F92" s="213" t="s">
        <v>1006</v>
      </c>
      <c r="G92" s="39"/>
      <c r="H92" s="39"/>
      <c r="I92" s="210"/>
      <c r="J92" s="39"/>
      <c r="K92" s="39"/>
      <c r="L92" s="43"/>
      <c r="M92" s="211"/>
      <c r="N92" s="212"/>
      <c r="O92" s="83"/>
      <c r="P92" s="83"/>
      <c r="Q92" s="83"/>
      <c r="R92" s="83"/>
      <c r="S92" s="83"/>
      <c r="T92" s="84"/>
      <c r="U92" s="37"/>
      <c r="V92" s="37"/>
      <c r="W92" s="37"/>
      <c r="X92" s="37"/>
      <c r="Y92" s="37"/>
      <c r="Z92" s="37"/>
      <c r="AA92" s="37"/>
      <c r="AB92" s="37"/>
      <c r="AC92" s="37"/>
      <c r="AD92" s="37"/>
      <c r="AE92" s="37"/>
      <c r="AT92" s="16" t="s">
        <v>271</v>
      </c>
      <c r="AU92" s="16" t="s">
        <v>77</v>
      </c>
    </row>
    <row r="93" s="12" customFormat="1">
      <c r="A93" s="12"/>
      <c r="B93" s="232"/>
      <c r="C93" s="233"/>
      <c r="D93" s="208" t="s">
        <v>967</v>
      </c>
      <c r="E93" s="234" t="s">
        <v>19</v>
      </c>
      <c r="F93" s="235" t="s">
        <v>3736</v>
      </c>
      <c r="G93" s="233"/>
      <c r="H93" s="236">
        <v>592.51499999999999</v>
      </c>
      <c r="I93" s="237"/>
      <c r="J93" s="233"/>
      <c r="K93" s="233"/>
      <c r="L93" s="238"/>
      <c r="M93" s="239"/>
      <c r="N93" s="240"/>
      <c r="O93" s="240"/>
      <c r="P93" s="240"/>
      <c r="Q93" s="240"/>
      <c r="R93" s="240"/>
      <c r="S93" s="240"/>
      <c r="T93" s="241"/>
      <c r="U93" s="12"/>
      <c r="V93" s="12"/>
      <c r="W93" s="12"/>
      <c r="X93" s="12"/>
      <c r="Y93" s="12"/>
      <c r="Z93" s="12"/>
      <c r="AA93" s="12"/>
      <c r="AB93" s="12"/>
      <c r="AC93" s="12"/>
      <c r="AD93" s="12"/>
      <c r="AE93" s="12"/>
      <c r="AT93" s="242" t="s">
        <v>967</v>
      </c>
      <c r="AU93" s="242" t="s">
        <v>77</v>
      </c>
      <c r="AV93" s="12" t="s">
        <v>79</v>
      </c>
      <c r="AW93" s="12" t="s">
        <v>31</v>
      </c>
      <c r="AX93" s="12" t="s">
        <v>69</v>
      </c>
      <c r="AY93" s="242" t="s">
        <v>260</v>
      </c>
    </row>
    <row r="94" s="13" customFormat="1">
      <c r="A94" s="13"/>
      <c r="B94" s="243"/>
      <c r="C94" s="244"/>
      <c r="D94" s="208" t="s">
        <v>967</v>
      </c>
      <c r="E94" s="245" t="s">
        <v>19</v>
      </c>
      <c r="F94" s="246" t="s">
        <v>969</v>
      </c>
      <c r="G94" s="244"/>
      <c r="H94" s="247">
        <v>592.51499999999999</v>
      </c>
      <c r="I94" s="248"/>
      <c r="J94" s="244"/>
      <c r="K94" s="244"/>
      <c r="L94" s="249"/>
      <c r="M94" s="250"/>
      <c r="N94" s="251"/>
      <c r="O94" s="251"/>
      <c r="P94" s="251"/>
      <c r="Q94" s="251"/>
      <c r="R94" s="251"/>
      <c r="S94" s="251"/>
      <c r="T94" s="252"/>
      <c r="U94" s="13"/>
      <c r="V94" s="13"/>
      <c r="W94" s="13"/>
      <c r="X94" s="13"/>
      <c r="Y94" s="13"/>
      <c r="Z94" s="13"/>
      <c r="AA94" s="13"/>
      <c r="AB94" s="13"/>
      <c r="AC94" s="13"/>
      <c r="AD94" s="13"/>
      <c r="AE94" s="13"/>
      <c r="AT94" s="253" t="s">
        <v>967</v>
      </c>
      <c r="AU94" s="253" t="s">
        <v>77</v>
      </c>
      <c r="AV94" s="13" t="s">
        <v>266</v>
      </c>
      <c r="AW94" s="13" t="s">
        <v>31</v>
      </c>
      <c r="AX94" s="13" t="s">
        <v>77</v>
      </c>
      <c r="AY94" s="253" t="s">
        <v>260</v>
      </c>
    </row>
    <row r="95" s="2" customFormat="1" ht="16.5" customHeight="1">
      <c r="A95" s="37"/>
      <c r="B95" s="38"/>
      <c r="C95" s="214" t="s">
        <v>281</v>
      </c>
      <c r="D95" s="214" t="s">
        <v>275</v>
      </c>
      <c r="E95" s="215" t="s">
        <v>1008</v>
      </c>
      <c r="F95" s="216" t="s">
        <v>1009</v>
      </c>
      <c r="G95" s="217" t="s">
        <v>365</v>
      </c>
      <c r="H95" s="218">
        <v>289</v>
      </c>
      <c r="I95" s="219"/>
      <c r="J95" s="220">
        <f>ROUND(I95*H95,2)</f>
        <v>0</v>
      </c>
      <c r="K95" s="216" t="s">
        <v>265</v>
      </c>
      <c r="L95" s="221"/>
      <c r="M95" s="222" t="s">
        <v>19</v>
      </c>
      <c r="N95" s="223" t="s">
        <v>40</v>
      </c>
      <c r="O95" s="83"/>
      <c r="P95" s="204">
        <f>O95*H95</f>
        <v>0</v>
      </c>
      <c r="Q95" s="204">
        <v>0.14299999999999999</v>
      </c>
      <c r="R95" s="204">
        <f>Q95*H95</f>
        <v>41.326999999999998</v>
      </c>
      <c r="S95" s="204">
        <v>0</v>
      </c>
      <c r="T95" s="205">
        <f>S95*H95</f>
        <v>0</v>
      </c>
      <c r="U95" s="37"/>
      <c r="V95" s="37"/>
      <c r="W95" s="37"/>
      <c r="X95" s="37"/>
      <c r="Y95" s="37"/>
      <c r="Z95" s="37"/>
      <c r="AA95" s="37"/>
      <c r="AB95" s="37"/>
      <c r="AC95" s="37"/>
      <c r="AD95" s="37"/>
      <c r="AE95" s="37"/>
      <c r="AR95" s="206" t="s">
        <v>279</v>
      </c>
      <c r="AT95" s="206" t="s">
        <v>275</v>
      </c>
      <c r="AU95" s="206" t="s">
        <v>77</v>
      </c>
      <c r="AY95" s="16" t="s">
        <v>260</v>
      </c>
      <c r="BE95" s="207">
        <f>IF(N95="základní",J95,0)</f>
        <v>0</v>
      </c>
      <c r="BF95" s="207">
        <f>IF(N95="snížená",J95,0)</f>
        <v>0</v>
      </c>
      <c r="BG95" s="207">
        <f>IF(N95="zákl. přenesená",J95,0)</f>
        <v>0</v>
      </c>
      <c r="BH95" s="207">
        <f>IF(N95="sníž. přenesená",J95,0)</f>
        <v>0</v>
      </c>
      <c r="BI95" s="207">
        <f>IF(N95="nulová",J95,0)</f>
        <v>0</v>
      </c>
      <c r="BJ95" s="16" t="s">
        <v>77</v>
      </c>
      <c r="BK95" s="207">
        <f>ROUND(I95*H95,2)</f>
        <v>0</v>
      </c>
      <c r="BL95" s="16" t="s">
        <v>266</v>
      </c>
      <c r="BM95" s="206" t="s">
        <v>284</v>
      </c>
    </row>
    <row r="96" s="2" customFormat="1">
      <c r="A96" s="37"/>
      <c r="B96" s="38"/>
      <c r="C96" s="39"/>
      <c r="D96" s="208" t="s">
        <v>267</v>
      </c>
      <c r="E96" s="39"/>
      <c r="F96" s="209" t="s">
        <v>1009</v>
      </c>
      <c r="G96" s="39"/>
      <c r="H96" s="39"/>
      <c r="I96" s="210"/>
      <c r="J96" s="39"/>
      <c r="K96" s="39"/>
      <c r="L96" s="43"/>
      <c r="M96" s="211"/>
      <c r="N96" s="212"/>
      <c r="O96" s="83"/>
      <c r="P96" s="83"/>
      <c r="Q96" s="83"/>
      <c r="R96" s="83"/>
      <c r="S96" s="83"/>
      <c r="T96" s="84"/>
      <c r="U96" s="37"/>
      <c r="V96" s="37"/>
      <c r="W96" s="37"/>
      <c r="X96" s="37"/>
      <c r="Y96" s="37"/>
      <c r="Z96" s="37"/>
      <c r="AA96" s="37"/>
      <c r="AB96" s="37"/>
      <c r="AC96" s="37"/>
      <c r="AD96" s="37"/>
      <c r="AE96" s="37"/>
      <c r="AT96" s="16" t="s">
        <v>267</v>
      </c>
      <c r="AU96" s="16" t="s">
        <v>77</v>
      </c>
    </row>
    <row r="97" s="2" customFormat="1">
      <c r="A97" s="37"/>
      <c r="B97" s="38"/>
      <c r="C97" s="39"/>
      <c r="D97" s="208" t="s">
        <v>271</v>
      </c>
      <c r="E97" s="39"/>
      <c r="F97" s="213" t="s">
        <v>3737</v>
      </c>
      <c r="G97" s="39"/>
      <c r="H97" s="39"/>
      <c r="I97" s="210"/>
      <c r="J97" s="39"/>
      <c r="K97" s="39"/>
      <c r="L97" s="43"/>
      <c r="M97" s="211"/>
      <c r="N97" s="212"/>
      <c r="O97" s="83"/>
      <c r="P97" s="83"/>
      <c r="Q97" s="83"/>
      <c r="R97" s="83"/>
      <c r="S97" s="83"/>
      <c r="T97" s="84"/>
      <c r="U97" s="37"/>
      <c r="V97" s="37"/>
      <c r="W97" s="37"/>
      <c r="X97" s="37"/>
      <c r="Y97" s="37"/>
      <c r="Z97" s="37"/>
      <c r="AA97" s="37"/>
      <c r="AB97" s="37"/>
      <c r="AC97" s="37"/>
      <c r="AD97" s="37"/>
      <c r="AE97" s="37"/>
      <c r="AT97" s="16" t="s">
        <v>271</v>
      </c>
      <c r="AU97" s="16" t="s">
        <v>77</v>
      </c>
    </row>
    <row r="98" s="12" customFormat="1">
      <c r="A98" s="12"/>
      <c r="B98" s="232"/>
      <c r="C98" s="233"/>
      <c r="D98" s="208" t="s">
        <v>967</v>
      </c>
      <c r="E98" s="234" t="s">
        <v>19</v>
      </c>
      <c r="F98" s="235" t="s">
        <v>3738</v>
      </c>
      <c r="G98" s="233"/>
      <c r="H98" s="236">
        <v>289</v>
      </c>
      <c r="I98" s="237"/>
      <c r="J98" s="233"/>
      <c r="K98" s="233"/>
      <c r="L98" s="238"/>
      <c r="M98" s="239"/>
      <c r="N98" s="240"/>
      <c r="O98" s="240"/>
      <c r="P98" s="240"/>
      <c r="Q98" s="240"/>
      <c r="R98" s="240"/>
      <c r="S98" s="240"/>
      <c r="T98" s="241"/>
      <c r="U98" s="12"/>
      <c r="V98" s="12"/>
      <c r="W98" s="12"/>
      <c r="X98" s="12"/>
      <c r="Y98" s="12"/>
      <c r="Z98" s="12"/>
      <c r="AA98" s="12"/>
      <c r="AB98" s="12"/>
      <c r="AC98" s="12"/>
      <c r="AD98" s="12"/>
      <c r="AE98" s="12"/>
      <c r="AT98" s="242" t="s">
        <v>967</v>
      </c>
      <c r="AU98" s="242" t="s">
        <v>77</v>
      </c>
      <c r="AV98" s="12" t="s">
        <v>79</v>
      </c>
      <c r="AW98" s="12" t="s">
        <v>31</v>
      </c>
      <c r="AX98" s="12" t="s">
        <v>69</v>
      </c>
      <c r="AY98" s="242" t="s">
        <v>260</v>
      </c>
    </row>
    <row r="99" s="13" customFormat="1">
      <c r="A99" s="13"/>
      <c r="B99" s="243"/>
      <c r="C99" s="244"/>
      <c r="D99" s="208" t="s">
        <v>967</v>
      </c>
      <c r="E99" s="245" t="s">
        <v>19</v>
      </c>
      <c r="F99" s="246" t="s">
        <v>969</v>
      </c>
      <c r="G99" s="244"/>
      <c r="H99" s="247">
        <v>289</v>
      </c>
      <c r="I99" s="248"/>
      <c r="J99" s="244"/>
      <c r="K99" s="244"/>
      <c r="L99" s="249"/>
      <c r="M99" s="250"/>
      <c r="N99" s="251"/>
      <c r="O99" s="251"/>
      <c r="P99" s="251"/>
      <c r="Q99" s="251"/>
      <c r="R99" s="251"/>
      <c r="S99" s="251"/>
      <c r="T99" s="252"/>
      <c r="U99" s="13"/>
      <c r="V99" s="13"/>
      <c r="W99" s="13"/>
      <c r="X99" s="13"/>
      <c r="Y99" s="13"/>
      <c r="Z99" s="13"/>
      <c r="AA99" s="13"/>
      <c r="AB99" s="13"/>
      <c r="AC99" s="13"/>
      <c r="AD99" s="13"/>
      <c r="AE99" s="13"/>
      <c r="AT99" s="253" t="s">
        <v>967</v>
      </c>
      <c r="AU99" s="253" t="s">
        <v>77</v>
      </c>
      <c r="AV99" s="13" t="s">
        <v>266</v>
      </c>
      <c r="AW99" s="13" t="s">
        <v>31</v>
      </c>
      <c r="AX99" s="13" t="s">
        <v>77</v>
      </c>
      <c r="AY99" s="253" t="s">
        <v>260</v>
      </c>
    </row>
    <row r="100" s="2" customFormat="1" ht="16.5" customHeight="1">
      <c r="A100" s="37"/>
      <c r="B100" s="38"/>
      <c r="C100" s="214" t="s">
        <v>266</v>
      </c>
      <c r="D100" s="214" t="s">
        <v>275</v>
      </c>
      <c r="E100" s="215" t="s">
        <v>1011</v>
      </c>
      <c r="F100" s="216" t="s">
        <v>1009</v>
      </c>
      <c r="G100" s="217" t="s">
        <v>365</v>
      </c>
      <c r="H100" s="218">
        <v>1505</v>
      </c>
      <c r="I100" s="219"/>
      <c r="J100" s="220">
        <f>ROUND(I100*H100,2)</f>
        <v>0</v>
      </c>
      <c r="K100" s="216" t="s">
        <v>19</v>
      </c>
      <c r="L100" s="221"/>
      <c r="M100" s="222" t="s">
        <v>19</v>
      </c>
      <c r="N100" s="223" t="s">
        <v>40</v>
      </c>
      <c r="O100" s="83"/>
      <c r="P100" s="204">
        <f>O100*H100</f>
        <v>0</v>
      </c>
      <c r="Q100" s="204">
        <v>0.14299999999999999</v>
      </c>
      <c r="R100" s="204">
        <f>Q100*H100</f>
        <v>215.21499999999998</v>
      </c>
      <c r="S100" s="204">
        <v>0</v>
      </c>
      <c r="T100" s="205">
        <f>S100*H100</f>
        <v>0</v>
      </c>
      <c r="U100" s="37"/>
      <c r="V100" s="37"/>
      <c r="W100" s="37"/>
      <c r="X100" s="37"/>
      <c r="Y100" s="37"/>
      <c r="Z100" s="37"/>
      <c r="AA100" s="37"/>
      <c r="AB100" s="37"/>
      <c r="AC100" s="37"/>
      <c r="AD100" s="37"/>
      <c r="AE100" s="37"/>
      <c r="AR100" s="206" t="s">
        <v>279</v>
      </c>
      <c r="AT100" s="206" t="s">
        <v>275</v>
      </c>
      <c r="AU100" s="206" t="s">
        <v>77</v>
      </c>
      <c r="AY100" s="16" t="s">
        <v>260</v>
      </c>
      <c r="BE100" s="207">
        <f>IF(N100="základní",J100,0)</f>
        <v>0</v>
      </c>
      <c r="BF100" s="207">
        <f>IF(N100="snížená",J100,0)</f>
        <v>0</v>
      </c>
      <c r="BG100" s="207">
        <f>IF(N100="zákl. přenesená",J100,0)</f>
        <v>0</v>
      </c>
      <c r="BH100" s="207">
        <f>IF(N100="sníž. přenesená",J100,0)</f>
        <v>0</v>
      </c>
      <c r="BI100" s="207">
        <f>IF(N100="nulová",J100,0)</f>
        <v>0</v>
      </c>
      <c r="BJ100" s="16" t="s">
        <v>77</v>
      </c>
      <c r="BK100" s="207">
        <f>ROUND(I100*H100,2)</f>
        <v>0</v>
      </c>
      <c r="BL100" s="16" t="s">
        <v>266</v>
      </c>
      <c r="BM100" s="206" t="s">
        <v>279</v>
      </c>
    </row>
    <row r="101" s="2" customFormat="1">
      <c r="A101" s="37"/>
      <c r="B101" s="38"/>
      <c r="C101" s="39"/>
      <c r="D101" s="208" t="s">
        <v>267</v>
      </c>
      <c r="E101" s="39"/>
      <c r="F101" s="209" t="s">
        <v>1009</v>
      </c>
      <c r="G101" s="39"/>
      <c r="H101" s="39"/>
      <c r="I101" s="210"/>
      <c r="J101" s="39"/>
      <c r="K101" s="39"/>
      <c r="L101" s="43"/>
      <c r="M101" s="211"/>
      <c r="N101" s="212"/>
      <c r="O101" s="83"/>
      <c r="P101" s="83"/>
      <c r="Q101" s="83"/>
      <c r="R101" s="83"/>
      <c r="S101" s="83"/>
      <c r="T101" s="84"/>
      <c r="U101" s="37"/>
      <c r="V101" s="37"/>
      <c r="W101" s="37"/>
      <c r="X101" s="37"/>
      <c r="Y101" s="37"/>
      <c r="Z101" s="37"/>
      <c r="AA101" s="37"/>
      <c r="AB101" s="37"/>
      <c r="AC101" s="37"/>
      <c r="AD101" s="37"/>
      <c r="AE101" s="37"/>
      <c r="AT101" s="16" t="s">
        <v>267</v>
      </c>
      <c r="AU101" s="16" t="s">
        <v>77</v>
      </c>
    </row>
    <row r="102" s="2" customFormat="1">
      <c r="A102" s="37"/>
      <c r="B102" s="38"/>
      <c r="C102" s="39"/>
      <c r="D102" s="208" t="s">
        <v>271</v>
      </c>
      <c r="E102" s="39"/>
      <c r="F102" s="213" t="s">
        <v>3739</v>
      </c>
      <c r="G102" s="39"/>
      <c r="H102" s="39"/>
      <c r="I102" s="210"/>
      <c r="J102" s="39"/>
      <c r="K102" s="39"/>
      <c r="L102" s="43"/>
      <c r="M102" s="211"/>
      <c r="N102" s="212"/>
      <c r="O102" s="83"/>
      <c r="P102" s="83"/>
      <c r="Q102" s="83"/>
      <c r="R102" s="83"/>
      <c r="S102" s="83"/>
      <c r="T102" s="84"/>
      <c r="U102" s="37"/>
      <c r="V102" s="37"/>
      <c r="W102" s="37"/>
      <c r="X102" s="37"/>
      <c r="Y102" s="37"/>
      <c r="Z102" s="37"/>
      <c r="AA102" s="37"/>
      <c r="AB102" s="37"/>
      <c r="AC102" s="37"/>
      <c r="AD102" s="37"/>
      <c r="AE102" s="37"/>
      <c r="AT102" s="16" t="s">
        <v>271</v>
      </c>
      <c r="AU102" s="16" t="s">
        <v>77</v>
      </c>
    </row>
    <row r="103" s="12" customFormat="1">
      <c r="A103" s="12"/>
      <c r="B103" s="232"/>
      <c r="C103" s="233"/>
      <c r="D103" s="208" t="s">
        <v>967</v>
      </c>
      <c r="E103" s="234" t="s">
        <v>19</v>
      </c>
      <c r="F103" s="235" t="s">
        <v>3740</v>
      </c>
      <c r="G103" s="233"/>
      <c r="H103" s="236">
        <v>1505</v>
      </c>
      <c r="I103" s="237"/>
      <c r="J103" s="233"/>
      <c r="K103" s="233"/>
      <c r="L103" s="238"/>
      <c r="M103" s="239"/>
      <c r="N103" s="240"/>
      <c r="O103" s="240"/>
      <c r="P103" s="240"/>
      <c r="Q103" s="240"/>
      <c r="R103" s="240"/>
      <c r="S103" s="240"/>
      <c r="T103" s="241"/>
      <c r="U103" s="12"/>
      <c r="V103" s="12"/>
      <c r="W103" s="12"/>
      <c r="X103" s="12"/>
      <c r="Y103" s="12"/>
      <c r="Z103" s="12"/>
      <c r="AA103" s="12"/>
      <c r="AB103" s="12"/>
      <c r="AC103" s="12"/>
      <c r="AD103" s="12"/>
      <c r="AE103" s="12"/>
      <c r="AT103" s="242" t="s">
        <v>967</v>
      </c>
      <c r="AU103" s="242" t="s">
        <v>77</v>
      </c>
      <c r="AV103" s="12" t="s">
        <v>79</v>
      </c>
      <c r="AW103" s="12" t="s">
        <v>31</v>
      </c>
      <c r="AX103" s="12" t="s">
        <v>69</v>
      </c>
      <c r="AY103" s="242" t="s">
        <v>260</v>
      </c>
    </row>
    <row r="104" s="13" customFormat="1">
      <c r="A104" s="13"/>
      <c r="B104" s="243"/>
      <c r="C104" s="244"/>
      <c r="D104" s="208" t="s">
        <v>967</v>
      </c>
      <c r="E104" s="245" t="s">
        <v>19</v>
      </c>
      <c r="F104" s="246" t="s">
        <v>969</v>
      </c>
      <c r="G104" s="244"/>
      <c r="H104" s="247">
        <v>1505</v>
      </c>
      <c r="I104" s="248"/>
      <c r="J104" s="244"/>
      <c r="K104" s="244"/>
      <c r="L104" s="249"/>
      <c r="M104" s="250"/>
      <c r="N104" s="251"/>
      <c r="O104" s="251"/>
      <c r="P104" s="251"/>
      <c r="Q104" s="251"/>
      <c r="R104" s="251"/>
      <c r="S104" s="251"/>
      <c r="T104" s="252"/>
      <c r="U104" s="13"/>
      <c r="V104" s="13"/>
      <c r="W104" s="13"/>
      <c r="X104" s="13"/>
      <c r="Y104" s="13"/>
      <c r="Z104" s="13"/>
      <c r="AA104" s="13"/>
      <c r="AB104" s="13"/>
      <c r="AC104" s="13"/>
      <c r="AD104" s="13"/>
      <c r="AE104" s="13"/>
      <c r="AT104" s="253" t="s">
        <v>967</v>
      </c>
      <c r="AU104" s="253" t="s">
        <v>77</v>
      </c>
      <c r="AV104" s="13" t="s">
        <v>266</v>
      </c>
      <c r="AW104" s="13" t="s">
        <v>31</v>
      </c>
      <c r="AX104" s="13" t="s">
        <v>77</v>
      </c>
      <c r="AY104" s="253" t="s">
        <v>260</v>
      </c>
    </row>
    <row r="105" s="2" customFormat="1" ht="16.5" customHeight="1">
      <c r="A105" s="37"/>
      <c r="B105" s="38"/>
      <c r="C105" s="214" t="s">
        <v>258</v>
      </c>
      <c r="D105" s="214" t="s">
        <v>275</v>
      </c>
      <c r="E105" s="215" t="s">
        <v>1013</v>
      </c>
      <c r="F105" s="216" t="s">
        <v>1014</v>
      </c>
      <c r="G105" s="217" t="s">
        <v>365</v>
      </c>
      <c r="H105" s="218">
        <v>2</v>
      </c>
      <c r="I105" s="219"/>
      <c r="J105" s="220">
        <f>ROUND(I105*H105,2)</f>
        <v>0</v>
      </c>
      <c r="K105" s="216" t="s">
        <v>265</v>
      </c>
      <c r="L105" s="221"/>
      <c r="M105" s="222" t="s">
        <v>19</v>
      </c>
      <c r="N105" s="223" t="s">
        <v>40</v>
      </c>
      <c r="O105" s="83"/>
      <c r="P105" s="204">
        <f>O105*H105</f>
        <v>0</v>
      </c>
      <c r="Q105" s="204">
        <v>0.14299999999999999</v>
      </c>
      <c r="R105" s="204">
        <f>Q105*H105</f>
        <v>0.28599999999999998</v>
      </c>
      <c r="S105" s="204">
        <v>0</v>
      </c>
      <c r="T105" s="205">
        <f>S105*H105</f>
        <v>0</v>
      </c>
      <c r="U105" s="37"/>
      <c r="V105" s="37"/>
      <c r="W105" s="37"/>
      <c r="X105" s="37"/>
      <c r="Y105" s="37"/>
      <c r="Z105" s="37"/>
      <c r="AA105" s="37"/>
      <c r="AB105" s="37"/>
      <c r="AC105" s="37"/>
      <c r="AD105" s="37"/>
      <c r="AE105" s="37"/>
      <c r="AR105" s="206" t="s">
        <v>279</v>
      </c>
      <c r="AT105" s="206" t="s">
        <v>275</v>
      </c>
      <c r="AU105" s="206" t="s">
        <v>77</v>
      </c>
      <c r="AY105" s="16" t="s">
        <v>260</v>
      </c>
      <c r="BE105" s="207">
        <f>IF(N105="základní",J105,0)</f>
        <v>0</v>
      </c>
      <c r="BF105" s="207">
        <f>IF(N105="snížená",J105,0)</f>
        <v>0</v>
      </c>
      <c r="BG105" s="207">
        <f>IF(N105="zákl. přenesená",J105,0)</f>
        <v>0</v>
      </c>
      <c r="BH105" s="207">
        <f>IF(N105="sníž. přenesená",J105,0)</f>
        <v>0</v>
      </c>
      <c r="BI105" s="207">
        <f>IF(N105="nulová",J105,0)</f>
        <v>0</v>
      </c>
      <c r="BJ105" s="16" t="s">
        <v>77</v>
      </c>
      <c r="BK105" s="207">
        <f>ROUND(I105*H105,2)</f>
        <v>0</v>
      </c>
      <c r="BL105" s="16" t="s">
        <v>266</v>
      </c>
      <c r="BM105" s="206" t="s">
        <v>291</v>
      </c>
    </row>
    <row r="106" s="2" customFormat="1">
      <c r="A106" s="37"/>
      <c r="B106" s="38"/>
      <c r="C106" s="39"/>
      <c r="D106" s="208" t="s">
        <v>267</v>
      </c>
      <c r="E106" s="39"/>
      <c r="F106" s="209" t="s">
        <v>1014</v>
      </c>
      <c r="G106" s="39"/>
      <c r="H106" s="39"/>
      <c r="I106" s="210"/>
      <c r="J106" s="39"/>
      <c r="K106" s="39"/>
      <c r="L106" s="43"/>
      <c r="M106" s="211"/>
      <c r="N106" s="212"/>
      <c r="O106" s="83"/>
      <c r="P106" s="83"/>
      <c r="Q106" s="83"/>
      <c r="R106" s="83"/>
      <c r="S106" s="83"/>
      <c r="T106" s="84"/>
      <c r="U106" s="37"/>
      <c r="V106" s="37"/>
      <c r="W106" s="37"/>
      <c r="X106" s="37"/>
      <c r="Y106" s="37"/>
      <c r="Z106" s="37"/>
      <c r="AA106" s="37"/>
      <c r="AB106" s="37"/>
      <c r="AC106" s="37"/>
      <c r="AD106" s="37"/>
      <c r="AE106" s="37"/>
      <c r="AT106" s="16" t="s">
        <v>267</v>
      </c>
      <c r="AU106" s="16" t="s">
        <v>77</v>
      </c>
    </row>
    <row r="107" s="2" customFormat="1">
      <c r="A107" s="37"/>
      <c r="B107" s="38"/>
      <c r="C107" s="39"/>
      <c r="D107" s="208" t="s">
        <v>271</v>
      </c>
      <c r="E107" s="39"/>
      <c r="F107" s="213" t="s">
        <v>2489</v>
      </c>
      <c r="G107" s="39"/>
      <c r="H107" s="39"/>
      <c r="I107" s="210"/>
      <c r="J107" s="39"/>
      <c r="K107" s="39"/>
      <c r="L107" s="43"/>
      <c r="M107" s="211"/>
      <c r="N107" s="212"/>
      <c r="O107" s="83"/>
      <c r="P107" s="83"/>
      <c r="Q107" s="83"/>
      <c r="R107" s="83"/>
      <c r="S107" s="83"/>
      <c r="T107" s="84"/>
      <c r="U107" s="37"/>
      <c r="V107" s="37"/>
      <c r="W107" s="37"/>
      <c r="X107" s="37"/>
      <c r="Y107" s="37"/>
      <c r="Z107" s="37"/>
      <c r="AA107" s="37"/>
      <c r="AB107" s="37"/>
      <c r="AC107" s="37"/>
      <c r="AD107" s="37"/>
      <c r="AE107" s="37"/>
      <c r="AT107" s="16" t="s">
        <v>271</v>
      </c>
      <c r="AU107" s="16" t="s">
        <v>77</v>
      </c>
    </row>
    <row r="108" s="2" customFormat="1" ht="16.5" customHeight="1">
      <c r="A108" s="37"/>
      <c r="B108" s="38"/>
      <c r="C108" s="214" t="s">
        <v>284</v>
      </c>
      <c r="D108" s="214" t="s">
        <v>275</v>
      </c>
      <c r="E108" s="215" t="s">
        <v>1018</v>
      </c>
      <c r="F108" s="216" t="s">
        <v>1019</v>
      </c>
      <c r="G108" s="217" t="s">
        <v>365</v>
      </c>
      <c r="H108" s="218">
        <v>6</v>
      </c>
      <c r="I108" s="219"/>
      <c r="J108" s="220">
        <f>ROUND(I108*H108,2)</f>
        <v>0</v>
      </c>
      <c r="K108" s="216" t="s">
        <v>265</v>
      </c>
      <c r="L108" s="221"/>
      <c r="M108" s="222" t="s">
        <v>19</v>
      </c>
      <c r="N108" s="223" t="s">
        <v>40</v>
      </c>
      <c r="O108" s="83"/>
      <c r="P108" s="204">
        <f>O108*H108</f>
        <v>0</v>
      </c>
      <c r="Q108" s="204">
        <v>0.14299999999999999</v>
      </c>
      <c r="R108" s="204">
        <f>Q108*H108</f>
        <v>0.85799999999999987</v>
      </c>
      <c r="S108" s="204">
        <v>0</v>
      </c>
      <c r="T108" s="205">
        <f>S108*H108</f>
        <v>0</v>
      </c>
      <c r="U108" s="37"/>
      <c r="V108" s="37"/>
      <c r="W108" s="37"/>
      <c r="X108" s="37"/>
      <c r="Y108" s="37"/>
      <c r="Z108" s="37"/>
      <c r="AA108" s="37"/>
      <c r="AB108" s="37"/>
      <c r="AC108" s="37"/>
      <c r="AD108" s="37"/>
      <c r="AE108" s="37"/>
      <c r="AR108" s="206" t="s">
        <v>279</v>
      </c>
      <c r="AT108" s="206" t="s">
        <v>275</v>
      </c>
      <c r="AU108" s="206" t="s">
        <v>77</v>
      </c>
      <c r="AY108" s="16" t="s">
        <v>260</v>
      </c>
      <c r="BE108" s="207">
        <f>IF(N108="základní",J108,0)</f>
        <v>0</v>
      </c>
      <c r="BF108" s="207">
        <f>IF(N108="snížená",J108,0)</f>
        <v>0</v>
      </c>
      <c r="BG108" s="207">
        <f>IF(N108="zákl. přenesená",J108,0)</f>
        <v>0</v>
      </c>
      <c r="BH108" s="207">
        <f>IF(N108="sníž. přenesená",J108,0)</f>
        <v>0</v>
      </c>
      <c r="BI108" s="207">
        <f>IF(N108="nulová",J108,0)</f>
        <v>0</v>
      </c>
      <c r="BJ108" s="16" t="s">
        <v>77</v>
      </c>
      <c r="BK108" s="207">
        <f>ROUND(I108*H108,2)</f>
        <v>0</v>
      </c>
      <c r="BL108" s="16" t="s">
        <v>266</v>
      </c>
      <c r="BM108" s="206" t="s">
        <v>295</v>
      </c>
    </row>
    <row r="109" s="2" customFormat="1">
      <c r="A109" s="37"/>
      <c r="B109" s="38"/>
      <c r="C109" s="39"/>
      <c r="D109" s="208" t="s">
        <v>267</v>
      </c>
      <c r="E109" s="39"/>
      <c r="F109" s="209" t="s">
        <v>1019</v>
      </c>
      <c r="G109" s="39"/>
      <c r="H109" s="39"/>
      <c r="I109" s="210"/>
      <c r="J109" s="39"/>
      <c r="K109" s="39"/>
      <c r="L109" s="43"/>
      <c r="M109" s="211"/>
      <c r="N109" s="212"/>
      <c r="O109" s="83"/>
      <c r="P109" s="83"/>
      <c r="Q109" s="83"/>
      <c r="R109" s="83"/>
      <c r="S109" s="83"/>
      <c r="T109" s="84"/>
      <c r="U109" s="37"/>
      <c r="V109" s="37"/>
      <c r="W109" s="37"/>
      <c r="X109" s="37"/>
      <c r="Y109" s="37"/>
      <c r="Z109" s="37"/>
      <c r="AA109" s="37"/>
      <c r="AB109" s="37"/>
      <c r="AC109" s="37"/>
      <c r="AD109" s="37"/>
      <c r="AE109" s="37"/>
      <c r="AT109" s="16" t="s">
        <v>267</v>
      </c>
      <c r="AU109" s="16" t="s">
        <v>77</v>
      </c>
    </row>
    <row r="110" s="2" customFormat="1">
      <c r="A110" s="37"/>
      <c r="B110" s="38"/>
      <c r="C110" s="39"/>
      <c r="D110" s="208" t="s">
        <v>271</v>
      </c>
      <c r="E110" s="39"/>
      <c r="F110" s="213" t="s">
        <v>3741</v>
      </c>
      <c r="G110" s="39"/>
      <c r="H110" s="39"/>
      <c r="I110" s="210"/>
      <c r="J110" s="39"/>
      <c r="K110" s="39"/>
      <c r="L110" s="43"/>
      <c r="M110" s="211"/>
      <c r="N110" s="212"/>
      <c r="O110" s="83"/>
      <c r="P110" s="83"/>
      <c r="Q110" s="83"/>
      <c r="R110" s="83"/>
      <c r="S110" s="83"/>
      <c r="T110" s="84"/>
      <c r="U110" s="37"/>
      <c r="V110" s="37"/>
      <c r="W110" s="37"/>
      <c r="X110" s="37"/>
      <c r="Y110" s="37"/>
      <c r="Z110" s="37"/>
      <c r="AA110" s="37"/>
      <c r="AB110" s="37"/>
      <c r="AC110" s="37"/>
      <c r="AD110" s="37"/>
      <c r="AE110" s="37"/>
      <c r="AT110" s="16" t="s">
        <v>271</v>
      </c>
      <c r="AU110" s="16" t="s">
        <v>77</v>
      </c>
    </row>
    <row r="111" s="2" customFormat="1" ht="16.5" customHeight="1">
      <c r="A111" s="37"/>
      <c r="B111" s="38"/>
      <c r="C111" s="214" t="s">
        <v>273</v>
      </c>
      <c r="D111" s="214" t="s">
        <v>275</v>
      </c>
      <c r="E111" s="215" t="s">
        <v>1021</v>
      </c>
      <c r="F111" s="216" t="s">
        <v>1019</v>
      </c>
      <c r="G111" s="217" t="s">
        <v>365</v>
      </c>
      <c r="H111" s="218">
        <v>729</v>
      </c>
      <c r="I111" s="219"/>
      <c r="J111" s="220">
        <f>ROUND(I111*H111,2)</f>
        <v>0</v>
      </c>
      <c r="K111" s="216" t="s">
        <v>19</v>
      </c>
      <c r="L111" s="221"/>
      <c r="M111" s="222" t="s">
        <v>19</v>
      </c>
      <c r="N111" s="223" t="s">
        <v>40</v>
      </c>
      <c r="O111" s="83"/>
      <c r="P111" s="204">
        <f>O111*H111</f>
        <v>0</v>
      </c>
      <c r="Q111" s="204">
        <v>0.14299999999999999</v>
      </c>
      <c r="R111" s="204">
        <f>Q111*H111</f>
        <v>104.24699999999999</v>
      </c>
      <c r="S111" s="204">
        <v>0</v>
      </c>
      <c r="T111" s="205">
        <f>S111*H111</f>
        <v>0</v>
      </c>
      <c r="U111" s="37"/>
      <c r="V111" s="37"/>
      <c r="W111" s="37"/>
      <c r="X111" s="37"/>
      <c r="Y111" s="37"/>
      <c r="Z111" s="37"/>
      <c r="AA111" s="37"/>
      <c r="AB111" s="37"/>
      <c r="AC111" s="37"/>
      <c r="AD111" s="37"/>
      <c r="AE111" s="37"/>
      <c r="AR111" s="206" t="s">
        <v>279</v>
      </c>
      <c r="AT111" s="206" t="s">
        <v>275</v>
      </c>
      <c r="AU111" s="206" t="s">
        <v>77</v>
      </c>
      <c r="AY111" s="16" t="s">
        <v>260</v>
      </c>
      <c r="BE111" s="207">
        <f>IF(N111="základní",J111,0)</f>
        <v>0</v>
      </c>
      <c r="BF111" s="207">
        <f>IF(N111="snížená",J111,0)</f>
        <v>0</v>
      </c>
      <c r="BG111" s="207">
        <f>IF(N111="zákl. přenesená",J111,0)</f>
        <v>0</v>
      </c>
      <c r="BH111" s="207">
        <f>IF(N111="sníž. přenesená",J111,0)</f>
        <v>0</v>
      </c>
      <c r="BI111" s="207">
        <f>IF(N111="nulová",J111,0)</f>
        <v>0</v>
      </c>
      <c r="BJ111" s="16" t="s">
        <v>77</v>
      </c>
      <c r="BK111" s="207">
        <f>ROUND(I111*H111,2)</f>
        <v>0</v>
      </c>
      <c r="BL111" s="16" t="s">
        <v>266</v>
      </c>
      <c r="BM111" s="206" t="s">
        <v>299</v>
      </c>
    </row>
    <row r="112" s="2" customFormat="1">
      <c r="A112" s="37"/>
      <c r="B112" s="38"/>
      <c r="C112" s="39"/>
      <c r="D112" s="208" t="s">
        <v>267</v>
      </c>
      <c r="E112" s="39"/>
      <c r="F112" s="209" t="s">
        <v>1019</v>
      </c>
      <c r="G112" s="39"/>
      <c r="H112" s="39"/>
      <c r="I112" s="210"/>
      <c r="J112" s="39"/>
      <c r="K112" s="39"/>
      <c r="L112" s="43"/>
      <c r="M112" s="211"/>
      <c r="N112" s="212"/>
      <c r="O112" s="83"/>
      <c r="P112" s="83"/>
      <c r="Q112" s="83"/>
      <c r="R112" s="83"/>
      <c r="S112" s="83"/>
      <c r="T112" s="84"/>
      <c r="U112" s="37"/>
      <c r="V112" s="37"/>
      <c r="W112" s="37"/>
      <c r="X112" s="37"/>
      <c r="Y112" s="37"/>
      <c r="Z112" s="37"/>
      <c r="AA112" s="37"/>
      <c r="AB112" s="37"/>
      <c r="AC112" s="37"/>
      <c r="AD112" s="37"/>
      <c r="AE112" s="37"/>
      <c r="AT112" s="16" t="s">
        <v>267</v>
      </c>
      <c r="AU112" s="16" t="s">
        <v>77</v>
      </c>
    </row>
    <row r="113" s="2" customFormat="1">
      <c r="A113" s="37"/>
      <c r="B113" s="38"/>
      <c r="C113" s="39"/>
      <c r="D113" s="208" t="s">
        <v>271</v>
      </c>
      <c r="E113" s="39"/>
      <c r="F113" s="213" t="s">
        <v>1022</v>
      </c>
      <c r="G113" s="39"/>
      <c r="H113" s="39"/>
      <c r="I113" s="210"/>
      <c r="J113" s="39"/>
      <c r="K113" s="39"/>
      <c r="L113" s="43"/>
      <c r="M113" s="211"/>
      <c r="N113" s="212"/>
      <c r="O113" s="83"/>
      <c r="P113" s="83"/>
      <c r="Q113" s="83"/>
      <c r="R113" s="83"/>
      <c r="S113" s="83"/>
      <c r="T113" s="84"/>
      <c r="U113" s="37"/>
      <c r="V113" s="37"/>
      <c r="W113" s="37"/>
      <c r="X113" s="37"/>
      <c r="Y113" s="37"/>
      <c r="Z113" s="37"/>
      <c r="AA113" s="37"/>
      <c r="AB113" s="37"/>
      <c r="AC113" s="37"/>
      <c r="AD113" s="37"/>
      <c r="AE113" s="37"/>
      <c r="AT113" s="16" t="s">
        <v>271</v>
      </c>
      <c r="AU113" s="16" t="s">
        <v>77</v>
      </c>
    </row>
    <row r="114" s="12" customFormat="1">
      <c r="A114" s="12"/>
      <c r="B114" s="232"/>
      <c r="C114" s="233"/>
      <c r="D114" s="208" t="s">
        <v>967</v>
      </c>
      <c r="E114" s="234" t="s">
        <v>19</v>
      </c>
      <c r="F114" s="235" t="s">
        <v>3742</v>
      </c>
      <c r="G114" s="233"/>
      <c r="H114" s="236">
        <v>729</v>
      </c>
      <c r="I114" s="237"/>
      <c r="J114" s="233"/>
      <c r="K114" s="233"/>
      <c r="L114" s="238"/>
      <c r="M114" s="239"/>
      <c r="N114" s="240"/>
      <c r="O114" s="240"/>
      <c r="P114" s="240"/>
      <c r="Q114" s="240"/>
      <c r="R114" s="240"/>
      <c r="S114" s="240"/>
      <c r="T114" s="241"/>
      <c r="U114" s="12"/>
      <c r="V114" s="12"/>
      <c r="W114" s="12"/>
      <c r="X114" s="12"/>
      <c r="Y114" s="12"/>
      <c r="Z114" s="12"/>
      <c r="AA114" s="12"/>
      <c r="AB114" s="12"/>
      <c r="AC114" s="12"/>
      <c r="AD114" s="12"/>
      <c r="AE114" s="12"/>
      <c r="AT114" s="242" t="s">
        <v>967</v>
      </c>
      <c r="AU114" s="242" t="s">
        <v>77</v>
      </c>
      <c r="AV114" s="12" t="s">
        <v>79</v>
      </c>
      <c r="AW114" s="12" t="s">
        <v>31</v>
      </c>
      <c r="AX114" s="12" t="s">
        <v>69</v>
      </c>
      <c r="AY114" s="242" t="s">
        <v>260</v>
      </c>
    </row>
    <row r="115" s="13" customFormat="1">
      <c r="A115" s="13"/>
      <c r="B115" s="243"/>
      <c r="C115" s="244"/>
      <c r="D115" s="208" t="s">
        <v>967</v>
      </c>
      <c r="E115" s="245" t="s">
        <v>19</v>
      </c>
      <c r="F115" s="246" t="s">
        <v>969</v>
      </c>
      <c r="G115" s="244"/>
      <c r="H115" s="247">
        <v>729</v>
      </c>
      <c r="I115" s="248"/>
      <c r="J115" s="244"/>
      <c r="K115" s="244"/>
      <c r="L115" s="249"/>
      <c r="M115" s="250"/>
      <c r="N115" s="251"/>
      <c r="O115" s="251"/>
      <c r="P115" s="251"/>
      <c r="Q115" s="251"/>
      <c r="R115" s="251"/>
      <c r="S115" s="251"/>
      <c r="T115" s="252"/>
      <c r="U115" s="13"/>
      <c r="V115" s="13"/>
      <c r="W115" s="13"/>
      <c r="X115" s="13"/>
      <c r="Y115" s="13"/>
      <c r="Z115" s="13"/>
      <c r="AA115" s="13"/>
      <c r="AB115" s="13"/>
      <c r="AC115" s="13"/>
      <c r="AD115" s="13"/>
      <c r="AE115" s="13"/>
      <c r="AT115" s="253" t="s">
        <v>967</v>
      </c>
      <c r="AU115" s="253" t="s">
        <v>77</v>
      </c>
      <c r="AV115" s="13" t="s">
        <v>266</v>
      </c>
      <c r="AW115" s="13" t="s">
        <v>31</v>
      </c>
      <c r="AX115" s="13" t="s">
        <v>77</v>
      </c>
      <c r="AY115" s="253" t="s">
        <v>260</v>
      </c>
    </row>
    <row r="116" s="2" customFormat="1" ht="16.5" customHeight="1">
      <c r="A116" s="37"/>
      <c r="B116" s="38"/>
      <c r="C116" s="214" t="s">
        <v>279</v>
      </c>
      <c r="D116" s="214" t="s">
        <v>275</v>
      </c>
      <c r="E116" s="215" t="s">
        <v>1023</v>
      </c>
      <c r="F116" s="216" t="s">
        <v>1019</v>
      </c>
      <c r="G116" s="217" t="s">
        <v>365</v>
      </c>
      <c r="H116" s="218">
        <v>2</v>
      </c>
      <c r="I116" s="219"/>
      <c r="J116" s="220">
        <f>ROUND(I116*H116,2)</f>
        <v>0</v>
      </c>
      <c r="K116" s="216" t="s">
        <v>265</v>
      </c>
      <c r="L116" s="221"/>
      <c r="M116" s="222" t="s">
        <v>19</v>
      </c>
      <c r="N116" s="223" t="s">
        <v>40</v>
      </c>
      <c r="O116" s="83"/>
      <c r="P116" s="204">
        <f>O116*H116</f>
        <v>0</v>
      </c>
      <c r="Q116" s="204">
        <v>0.14299999999999999</v>
      </c>
      <c r="R116" s="204">
        <f>Q116*H116</f>
        <v>0.28599999999999998</v>
      </c>
      <c r="S116" s="204">
        <v>0</v>
      </c>
      <c r="T116" s="205">
        <f>S116*H116</f>
        <v>0</v>
      </c>
      <c r="U116" s="37"/>
      <c r="V116" s="37"/>
      <c r="W116" s="37"/>
      <c r="X116" s="37"/>
      <c r="Y116" s="37"/>
      <c r="Z116" s="37"/>
      <c r="AA116" s="37"/>
      <c r="AB116" s="37"/>
      <c r="AC116" s="37"/>
      <c r="AD116" s="37"/>
      <c r="AE116" s="37"/>
      <c r="AR116" s="206" t="s">
        <v>279</v>
      </c>
      <c r="AT116" s="206" t="s">
        <v>275</v>
      </c>
      <c r="AU116" s="206" t="s">
        <v>77</v>
      </c>
      <c r="AY116" s="16" t="s">
        <v>260</v>
      </c>
      <c r="BE116" s="207">
        <f>IF(N116="základní",J116,0)</f>
        <v>0</v>
      </c>
      <c r="BF116" s="207">
        <f>IF(N116="snížená",J116,0)</f>
        <v>0</v>
      </c>
      <c r="BG116" s="207">
        <f>IF(N116="zákl. přenesená",J116,0)</f>
        <v>0</v>
      </c>
      <c r="BH116" s="207">
        <f>IF(N116="sníž. přenesená",J116,0)</f>
        <v>0</v>
      </c>
      <c r="BI116" s="207">
        <f>IF(N116="nulová",J116,0)</f>
        <v>0</v>
      </c>
      <c r="BJ116" s="16" t="s">
        <v>77</v>
      </c>
      <c r="BK116" s="207">
        <f>ROUND(I116*H116,2)</f>
        <v>0</v>
      </c>
      <c r="BL116" s="16" t="s">
        <v>266</v>
      </c>
      <c r="BM116" s="206" t="s">
        <v>303</v>
      </c>
    </row>
    <row r="117" s="2" customFormat="1">
      <c r="A117" s="37"/>
      <c r="B117" s="38"/>
      <c r="C117" s="39"/>
      <c r="D117" s="208" t="s">
        <v>267</v>
      </c>
      <c r="E117" s="39"/>
      <c r="F117" s="209" t="s">
        <v>1019</v>
      </c>
      <c r="G117" s="39"/>
      <c r="H117" s="39"/>
      <c r="I117" s="210"/>
      <c r="J117" s="39"/>
      <c r="K117" s="39"/>
      <c r="L117" s="43"/>
      <c r="M117" s="211"/>
      <c r="N117" s="212"/>
      <c r="O117" s="83"/>
      <c r="P117" s="83"/>
      <c r="Q117" s="83"/>
      <c r="R117" s="83"/>
      <c r="S117" s="83"/>
      <c r="T117" s="84"/>
      <c r="U117" s="37"/>
      <c r="V117" s="37"/>
      <c r="W117" s="37"/>
      <c r="X117" s="37"/>
      <c r="Y117" s="37"/>
      <c r="Z117" s="37"/>
      <c r="AA117" s="37"/>
      <c r="AB117" s="37"/>
      <c r="AC117" s="37"/>
      <c r="AD117" s="37"/>
      <c r="AE117" s="37"/>
      <c r="AT117" s="16" t="s">
        <v>267</v>
      </c>
      <c r="AU117" s="16" t="s">
        <v>77</v>
      </c>
    </row>
    <row r="118" s="2" customFormat="1">
      <c r="A118" s="37"/>
      <c r="B118" s="38"/>
      <c r="C118" s="39"/>
      <c r="D118" s="208" t="s">
        <v>271</v>
      </c>
      <c r="E118" s="39"/>
      <c r="F118" s="213" t="s">
        <v>1024</v>
      </c>
      <c r="G118" s="39"/>
      <c r="H118" s="39"/>
      <c r="I118" s="210"/>
      <c r="J118" s="39"/>
      <c r="K118" s="39"/>
      <c r="L118" s="43"/>
      <c r="M118" s="211"/>
      <c r="N118" s="212"/>
      <c r="O118" s="83"/>
      <c r="P118" s="83"/>
      <c r="Q118" s="83"/>
      <c r="R118" s="83"/>
      <c r="S118" s="83"/>
      <c r="T118" s="84"/>
      <c r="U118" s="37"/>
      <c r="V118" s="37"/>
      <c r="W118" s="37"/>
      <c r="X118" s="37"/>
      <c r="Y118" s="37"/>
      <c r="Z118" s="37"/>
      <c r="AA118" s="37"/>
      <c r="AB118" s="37"/>
      <c r="AC118" s="37"/>
      <c r="AD118" s="37"/>
      <c r="AE118" s="37"/>
      <c r="AT118" s="16" t="s">
        <v>271</v>
      </c>
      <c r="AU118" s="16" t="s">
        <v>77</v>
      </c>
    </row>
    <row r="119" s="2" customFormat="1" ht="16.5" customHeight="1">
      <c r="A119" s="37"/>
      <c r="B119" s="38"/>
      <c r="C119" s="214" t="s">
        <v>305</v>
      </c>
      <c r="D119" s="214" t="s">
        <v>275</v>
      </c>
      <c r="E119" s="215" t="s">
        <v>1025</v>
      </c>
      <c r="F119" s="216" t="s">
        <v>1026</v>
      </c>
      <c r="G119" s="217" t="s">
        <v>547</v>
      </c>
      <c r="H119" s="218">
        <v>2952.3600000000001</v>
      </c>
      <c r="I119" s="219"/>
      <c r="J119" s="220">
        <f>ROUND(I119*H119,2)</f>
        <v>0</v>
      </c>
      <c r="K119" s="216" t="s">
        <v>19</v>
      </c>
      <c r="L119" s="221"/>
      <c r="M119" s="222" t="s">
        <v>19</v>
      </c>
      <c r="N119" s="223" t="s">
        <v>40</v>
      </c>
      <c r="O119" s="83"/>
      <c r="P119" s="204">
        <f>O119*H119</f>
        <v>0</v>
      </c>
      <c r="Q119" s="204">
        <v>0.0521</v>
      </c>
      <c r="R119" s="204">
        <f>Q119*H119</f>
        <v>153.81795600000001</v>
      </c>
      <c r="S119" s="204">
        <v>0</v>
      </c>
      <c r="T119" s="205">
        <f>S119*H119</f>
        <v>0</v>
      </c>
      <c r="U119" s="37"/>
      <c r="V119" s="37"/>
      <c r="W119" s="37"/>
      <c r="X119" s="37"/>
      <c r="Y119" s="37"/>
      <c r="Z119" s="37"/>
      <c r="AA119" s="37"/>
      <c r="AB119" s="37"/>
      <c r="AC119" s="37"/>
      <c r="AD119" s="37"/>
      <c r="AE119" s="37"/>
      <c r="AR119" s="206" t="s">
        <v>279</v>
      </c>
      <c r="AT119" s="206" t="s">
        <v>275</v>
      </c>
      <c r="AU119" s="206" t="s">
        <v>77</v>
      </c>
      <c r="AY119" s="16" t="s">
        <v>260</v>
      </c>
      <c r="BE119" s="207">
        <f>IF(N119="základní",J119,0)</f>
        <v>0</v>
      </c>
      <c r="BF119" s="207">
        <f>IF(N119="snížená",J119,0)</f>
        <v>0</v>
      </c>
      <c r="BG119" s="207">
        <f>IF(N119="zákl. přenesená",J119,0)</f>
        <v>0</v>
      </c>
      <c r="BH119" s="207">
        <f>IF(N119="sníž. přenesená",J119,0)</f>
        <v>0</v>
      </c>
      <c r="BI119" s="207">
        <f>IF(N119="nulová",J119,0)</f>
        <v>0</v>
      </c>
      <c r="BJ119" s="16" t="s">
        <v>77</v>
      </c>
      <c r="BK119" s="207">
        <f>ROUND(I119*H119,2)</f>
        <v>0</v>
      </c>
      <c r="BL119" s="16" t="s">
        <v>266</v>
      </c>
      <c r="BM119" s="206" t="s">
        <v>308</v>
      </c>
    </row>
    <row r="120" s="2" customFormat="1">
      <c r="A120" s="37"/>
      <c r="B120" s="38"/>
      <c r="C120" s="39"/>
      <c r="D120" s="208" t="s">
        <v>267</v>
      </c>
      <c r="E120" s="39"/>
      <c r="F120" s="209" t="s">
        <v>1026</v>
      </c>
      <c r="G120" s="39"/>
      <c r="H120" s="39"/>
      <c r="I120" s="210"/>
      <c r="J120" s="39"/>
      <c r="K120" s="39"/>
      <c r="L120" s="43"/>
      <c r="M120" s="211"/>
      <c r="N120" s="212"/>
      <c r="O120" s="83"/>
      <c r="P120" s="83"/>
      <c r="Q120" s="83"/>
      <c r="R120" s="83"/>
      <c r="S120" s="83"/>
      <c r="T120" s="84"/>
      <c r="U120" s="37"/>
      <c r="V120" s="37"/>
      <c r="W120" s="37"/>
      <c r="X120" s="37"/>
      <c r="Y120" s="37"/>
      <c r="Z120" s="37"/>
      <c r="AA120" s="37"/>
      <c r="AB120" s="37"/>
      <c r="AC120" s="37"/>
      <c r="AD120" s="37"/>
      <c r="AE120" s="37"/>
      <c r="AT120" s="16" t="s">
        <v>267</v>
      </c>
      <c r="AU120" s="16" t="s">
        <v>77</v>
      </c>
    </row>
    <row r="121" s="2" customFormat="1">
      <c r="A121" s="37"/>
      <c r="B121" s="38"/>
      <c r="C121" s="39"/>
      <c r="D121" s="208" t="s">
        <v>271</v>
      </c>
      <c r="E121" s="39"/>
      <c r="F121" s="213" t="s">
        <v>3743</v>
      </c>
      <c r="G121" s="39"/>
      <c r="H121" s="39"/>
      <c r="I121" s="210"/>
      <c r="J121" s="39"/>
      <c r="K121" s="39"/>
      <c r="L121" s="43"/>
      <c r="M121" s="211"/>
      <c r="N121" s="212"/>
      <c r="O121" s="83"/>
      <c r="P121" s="83"/>
      <c r="Q121" s="83"/>
      <c r="R121" s="83"/>
      <c r="S121" s="83"/>
      <c r="T121" s="84"/>
      <c r="U121" s="37"/>
      <c r="V121" s="37"/>
      <c r="W121" s="37"/>
      <c r="X121" s="37"/>
      <c r="Y121" s="37"/>
      <c r="Z121" s="37"/>
      <c r="AA121" s="37"/>
      <c r="AB121" s="37"/>
      <c r="AC121" s="37"/>
      <c r="AD121" s="37"/>
      <c r="AE121" s="37"/>
      <c r="AT121" s="16" t="s">
        <v>271</v>
      </c>
      <c r="AU121" s="16" t="s">
        <v>77</v>
      </c>
    </row>
    <row r="122" s="2" customFormat="1" ht="16.5" customHeight="1">
      <c r="A122" s="37"/>
      <c r="B122" s="38"/>
      <c r="C122" s="214" t="s">
        <v>291</v>
      </c>
      <c r="D122" s="214" t="s">
        <v>275</v>
      </c>
      <c r="E122" s="215" t="s">
        <v>1028</v>
      </c>
      <c r="F122" s="216" t="s">
        <v>1029</v>
      </c>
      <c r="G122" s="217" t="s">
        <v>365</v>
      </c>
      <c r="H122" s="218">
        <v>2</v>
      </c>
      <c r="I122" s="219"/>
      <c r="J122" s="220">
        <f>ROUND(I122*H122,2)</f>
        <v>0</v>
      </c>
      <c r="K122" s="216" t="s">
        <v>19</v>
      </c>
      <c r="L122" s="221"/>
      <c r="M122" s="222" t="s">
        <v>19</v>
      </c>
      <c r="N122" s="223" t="s">
        <v>40</v>
      </c>
      <c r="O122" s="83"/>
      <c r="P122" s="204">
        <f>O122*H122</f>
        <v>0</v>
      </c>
      <c r="Q122" s="204">
        <v>0.56799999999999995</v>
      </c>
      <c r="R122" s="204">
        <f>Q122*H122</f>
        <v>1.1359999999999999</v>
      </c>
      <c r="S122" s="204">
        <v>0</v>
      </c>
      <c r="T122" s="205">
        <f>S122*H122</f>
        <v>0</v>
      </c>
      <c r="U122" s="37"/>
      <c r="V122" s="37"/>
      <c r="W122" s="37"/>
      <c r="X122" s="37"/>
      <c r="Y122" s="37"/>
      <c r="Z122" s="37"/>
      <c r="AA122" s="37"/>
      <c r="AB122" s="37"/>
      <c r="AC122" s="37"/>
      <c r="AD122" s="37"/>
      <c r="AE122" s="37"/>
      <c r="AR122" s="206" t="s">
        <v>279</v>
      </c>
      <c r="AT122" s="206" t="s">
        <v>275</v>
      </c>
      <c r="AU122" s="206" t="s">
        <v>77</v>
      </c>
      <c r="AY122" s="16" t="s">
        <v>260</v>
      </c>
      <c r="BE122" s="207">
        <f>IF(N122="základní",J122,0)</f>
        <v>0</v>
      </c>
      <c r="BF122" s="207">
        <f>IF(N122="snížená",J122,0)</f>
        <v>0</v>
      </c>
      <c r="BG122" s="207">
        <f>IF(N122="zákl. přenesená",J122,0)</f>
        <v>0</v>
      </c>
      <c r="BH122" s="207">
        <f>IF(N122="sníž. přenesená",J122,0)</f>
        <v>0</v>
      </c>
      <c r="BI122" s="207">
        <f>IF(N122="nulová",J122,0)</f>
        <v>0</v>
      </c>
      <c r="BJ122" s="16" t="s">
        <v>77</v>
      </c>
      <c r="BK122" s="207">
        <f>ROUND(I122*H122,2)</f>
        <v>0</v>
      </c>
      <c r="BL122" s="16" t="s">
        <v>266</v>
      </c>
      <c r="BM122" s="206" t="s">
        <v>313</v>
      </c>
    </row>
    <row r="123" s="2" customFormat="1">
      <c r="A123" s="37"/>
      <c r="B123" s="38"/>
      <c r="C123" s="39"/>
      <c r="D123" s="208" t="s">
        <v>267</v>
      </c>
      <c r="E123" s="39"/>
      <c r="F123" s="209" t="s">
        <v>1029</v>
      </c>
      <c r="G123" s="39"/>
      <c r="H123" s="39"/>
      <c r="I123" s="210"/>
      <c r="J123" s="39"/>
      <c r="K123" s="39"/>
      <c r="L123" s="43"/>
      <c r="M123" s="211"/>
      <c r="N123" s="212"/>
      <c r="O123" s="83"/>
      <c r="P123" s="83"/>
      <c r="Q123" s="83"/>
      <c r="R123" s="83"/>
      <c r="S123" s="83"/>
      <c r="T123" s="84"/>
      <c r="U123" s="37"/>
      <c r="V123" s="37"/>
      <c r="W123" s="37"/>
      <c r="X123" s="37"/>
      <c r="Y123" s="37"/>
      <c r="Z123" s="37"/>
      <c r="AA123" s="37"/>
      <c r="AB123" s="37"/>
      <c r="AC123" s="37"/>
      <c r="AD123" s="37"/>
      <c r="AE123" s="37"/>
      <c r="AT123" s="16" t="s">
        <v>267</v>
      </c>
      <c r="AU123" s="16" t="s">
        <v>77</v>
      </c>
    </row>
    <row r="124" s="2" customFormat="1">
      <c r="A124" s="37"/>
      <c r="B124" s="38"/>
      <c r="C124" s="39"/>
      <c r="D124" s="208" t="s">
        <v>271</v>
      </c>
      <c r="E124" s="39"/>
      <c r="F124" s="213" t="s">
        <v>2489</v>
      </c>
      <c r="G124" s="39"/>
      <c r="H124" s="39"/>
      <c r="I124" s="210"/>
      <c r="J124" s="39"/>
      <c r="K124" s="39"/>
      <c r="L124" s="43"/>
      <c r="M124" s="211"/>
      <c r="N124" s="212"/>
      <c r="O124" s="83"/>
      <c r="P124" s="83"/>
      <c r="Q124" s="83"/>
      <c r="R124" s="83"/>
      <c r="S124" s="83"/>
      <c r="T124" s="84"/>
      <c r="U124" s="37"/>
      <c r="V124" s="37"/>
      <c r="W124" s="37"/>
      <c r="X124" s="37"/>
      <c r="Y124" s="37"/>
      <c r="Z124" s="37"/>
      <c r="AA124" s="37"/>
      <c r="AB124" s="37"/>
      <c r="AC124" s="37"/>
      <c r="AD124" s="37"/>
      <c r="AE124" s="37"/>
      <c r="AT124" s="16" t="s">
        <v>271</v>
      </c>
      <c r="AU124" s="16" t="s">
        <v>77</v>
      </c>
    </row>
    <row r="125" s="2" customFormat="1" ht="16.5" customHeight="1">
      <c r="A125" s="37"/>
      <c r="B125" s="38"/>
      <c r="C125" s="214" t="s">
        <v>315</v>
      </c>
      <c r="D125" s="214" t="s">
        <v>275</v>
      </c>
      <c r="E125" s="215" t="s">
        <v>1031</v>
      </c>
      <c r="F125" s="216" t="s">
        <v>1032</v>
      </c>
      <c r="G125" s="217" t="s">
        <v>365</v>
      </c>
      <c r="H125" s="218">
        <v>33</v>
      </c>
      <c r="I125" s="219"/>
      <c r="J125" s="220">
        <f>ROUND(I125*H125,2)</f>
        <v>0</v>
      </c>
      <c r="K125" s="216" t="s">
        <v>265</v>
      </c>
      <c r="L125" s="221"/>
      <c r="M125" s="222" t="s">
        <v>19</v>
      </c>
      <c r="N125" s="223" t="s">
        <v>40</v>
      </c>
      <c r="O125" s="83"/>
      <c r="P125" s="204">
        <f>O125*H125</f>
        <v>0</v>
      </c>
      <c r="Q125" s="204">
        <v>5.9268000000000001</v>
      </c>
      <c r="R125" s="204">
        <f>Q125*H125</f>
        <v>195.58440000000002</v>
      </c>
      <c r="S125" s="204">
        <v>0</v>
      </c>
      <c r="T125" s="205">
        <f>S125*H125</f>
        <v>0</v>
      </c>
      <c r="U125" s="37"/>
      <c r="V125" s="37"/>
      <c r="W125" s="37"/>
      <c r="X125" s="37"/>
      <c r="Y125" s="37"/>
      <c r="Z125" s="37"/>
      <c r="AA125" s="37"/>
      <c r="AB125" s="37"/>
      <c r="AC125" s="37"/>
      <c r="AD125" s="37"/>
      <c r="AE125" s="37"/>
      <c r="AR125" s="206" t="s">
        <v>279</v>
      </c>
      <c r="AT125" s="206" t="s">
        <v>275</v>
      </c>
      <c r="AU125" s="206" t="s">
        <v>77</v>
      </c>
      <c r="AY125" s="16" t="s">
        <v>260</v>
      </c>
      <c r="BE125" s="207">
        <f>IF(N125="základní",J125,0)</f>
        <v>0</v>
      </c>
      <c r="BF125" s="207">
        <f>IF(N125="snížená",J125,0)</f>
        <v>0</v>
      </c>
      <c r="BG125" s="207">
        <f>IF(N125="zákl. přenesená",J125,0)</f>
        <v>0</v>
      </c>
      <c r="BH125" s="207">
        <f>IF(N125="sníž. přenesená",J125,0)</f>
        <v>0</v>
      </c>
      <c r="BI125" s="207">
        <f>IF(N125="nulová",J125,0)</f>
        <v>0</v>
      </c>
      <c r="BJ125" s="16" t="s">
        <v>77</v>
      </c>
      <c r="BK125" s="207">
        <f>ROUND(I125*H125,2)</f>
        <v>0</v>
      </c>
      <c r="BL125" s="16" t="s">
        <v>266</v>
      </c>
      <c r="BM125" s="206" t="s">
        <v>318</v>
      </c>
    </row>
    <row r="126" s="2" customFormat="1">
      <c r="A126" s="37"/>
      <c r="B126" s="38"/>
      <c r="C126" s="39"/>
      <c r="D126" s="208" t="s">
        <v>267</v>
      </c>
      <c r="E126" s="39"/>
      <c r="F126" s="209" t="s">
        <v>1032</v>
      </c>
      <c r="G126" s="39"/>
      <c r="H126" s="39"/>
      <c r="I126" s="210"/>
      <c r="J126" s="39"/>
      <c r="K126" s="39"/>
      <c r="L126" s="43"/>
      <c r="M126" s="211"/>
      <c r="N126" s="212"/>
      <c r="O126" s="83"/>
      <c r="P126" s="83"/>
      <c r="Q126" s="83"/>
      <c r="R126" s="83"/>
      <c r="S126" s="83"/>
      <c r="T126" s="84"/>
      <c r="U126" s="37"/>
      <c r="V126" s="37"/>
      <c r="W126" s="37"/>
      <c r="X126" s="37"/>
      <c r="Y126" s="37"/>
      <c r="Z126" s="37"/>
      <c r="AA126" s="37"/>
      <c r="AB126" s="37"/>
      <c r="AC126" s="37"/>
      <c r="AD126" s="37"/>
      <c r="AE126" s="37"/>
      <c r="AT126" s="16" t="s">
        <v>267</v>
      </c>
      <c r="AU126" s="16" t="s">
        <v>77</v>
      </c>
    </row>
    <row r="127" s="2" customFormat="1">
      <c r="A127" s="37"/>
      <c r="B127" s="38"/>
      <c r="C127" s="39"/>
      <c r="D127" s="208" t="s">
        <v>271</v>
      </c>
      <c r="E127" s="39"/>
      <c r="F127" s="213" t="s">
        <v>1033</v>
      </c>
      <c r="G127" s="39"/>
      <c r="H127" s="39"/>
      <c r="I127" s="210"/>
      <c r="J127" s="39"/>
      <c r="K127" s="39"/>
      <c r="L127" s="43"/>
      <c r="M127" s="211"/>
      <c r="N127" s="212"/>
      <c r="O127" s="83"/>
      <c r="P127" s="83"/>
      <c r="Q127" s="83"/>
      <c r="R127" s="83"/>
      <c r="S127" s="83"/>
      <c r="T127" s="84"/>
      <c r="U127" s="37"/>
      <c r="V127" s="37"/>
      <c r="W127" s="37"/>
      <c r="X127" s="37"/>
      <c r="Y127" s="37"/>
      <c r="Z127" s="37"/>
      <c r="AA127" s="37"/>
      <c r="AB127" s="37"/>
      <c r="AC127" s="37"/>
      <c r="AD127" s="37"/>
      <c r="AE127" s="37"/>
      <c r="AT127" s="16" t="s">
        <v>271</v>
      </c>
      <c r="AU127" s="16" t="s">
        <v>77</v>
      </c>
    </row>
    <row r="128" s="12" customFormat="1">
      <c r="A128" s="12"/>
      <c r="B128" s="232"/>
      <c r="C128" s="233"/>
      <c r="D128" s="208" t="s">
        <v>967</v>
      </c>
      <c r="E128" s="234" t="s">
        <v>19</v>
      </c>
      <c r="F128" s="235" t="s">
        <v>3744</v>
      </c>
      <c r="G128" s="233"/>
      <c r="H128" s="236">
        <v>33</v>
      </c>
      <c r="I128" s="237"/>
      <c r="J128" s="233"/>
      <c r="K128" s="233"/>
      <c r="L128" s="238"/>
      <c r="M128" s="239"/>
      <c r="N128" s="240"/>
      <c r="O128" s="240"/>
      <c r="P128" s="240"/>
      <c r="Q128" s="240"/>
      <c r="R128" s="240"/>
      <c r="S128" s="240"/>
      <c r="T128" s="241"/>
      <c r="U128" s="12"/>
      <c r="V128" s="12"/>
      <c r="W128" s="12"/>
      <c r="X128" s="12"/>
      <c r="Y128" s="12"/>
      <c r="Z128" s="12"/>
      <c r="AA128" s="12"/>
      <c r="AB128" s="12"/>
      <c r="AC128" s="12"/>
      <c r="AD128" s="12"/>
      <c r="AE128" s="12"/>
      <c r="AT128" s="242" t="s">
        <v>967</v>
      </c>
      <c r="AU128" s="242" t="s">
        <v>77</v>
      </c>
      <c r="AV128" s="12" t="s">
        <v>79</v>
      </c>
      <c r="AW128" s="12" t="s">
        <v>31</v>
      </c>
      <c r="AX128" s="12" t="s">
        <v>69</v>
      </c>
      <c r="AY128" s="242" t="s">
        <v>260</v>
      </c>
    </row>
    <row r="129" s="13" customFormat="1">
      <c r="A129" s="13"/>
      <c r="B129" s="243"/>
      <c r="C129" s="244"/>
      <c r="D129" s="208" t="s">
        <v>967</v>
      </c>
      <c r="E129" s="245" t="s">
        <v>19</v>
      </c>
      <c r="F129" s="246" t="s">
        <v>969</v>
      </c>
      <c r="G129" s="244"/>
      <c r="H129" s="247">
        <v>33</v>
      </c>
      <c r="I129" s="248"/>
      <c r="J129" s="244"/>
      <c r="K129" s="244"/>
      <c r="L129" s="249"/>
      <c r="M129" s="250"/>
      <c r="N129" s="251"/>
      <c r="O129" s="251"/>
      <c r="P129" s="251"/>
      <c r="Q129" s="251"/>
      <c r="R129" s="251"/>
      <c r="S129" s="251"/>
      <c r="T129" s="252"/>
      <c r="U129" s="13"/>
      <c r="V129" s="13"/>
      <c r="W129" s="13"/>
      <c r="X129" s="13"/>
      <c r="Y129" s="13"/>
      <c r="Z129" s="13"/>
      <c r="AA129" s="13"/>
      <c r="AB129" s="13"/>
      <c r="AC129" s="13"/>
      <c r="AD129" s="13"/>
      <c r="AE129" s="13"/>
      <c r="AT129" s="253" t="s">
        <v>967</v>
      </c>
      <c r="AU129" s="253" t="s">
        <v>77</v>
      </c>
      <c r="AV129" s="13" t="s">
        <v>266</v>
      </c>
      <c r="AW129" s="13" t="s">
        <v>31</v>
      </c>
      <c r="AX129" s="13" t="s">
        <v>77</v>
      </c>
      <c r="AY129" s="253" t="s">
        <v>260</v>
      </c>
    </row>
    <row r="130" s="2" customFormat="1" ht="16.5" customHeight="1">
      <c r="A130" s="37"/>
      <c r="B130" s="38"/>
      <c r="C130" s="214" t="s">
        <v>295</v>
      </c>
      <c r="D130" s="214" t="s">
        <v>275</v>
      </c>
      <c r="E130" s="215" t="s">
        <v>2493</v>
      </c>
      <c r="F130" s="216" t="s">
        <v>2494</v>
      </c>
      <c r="G130" s="217" t="s">
        <v>365</v>
      </c>
      <c r="H130" s="218">
        <v>36</v>
      </c>
      <c r="I130" s="219"/>
      <c r="J130" s="220">
        <f>ROUND(I130*H130,2)</f>
        <v>0</v>
      </c>
      <c r="K130" s="216" t="s">
        <v>265</v>
      </c>
      <c r="L130" s="221"/>
      <c r="M130" s="222" t="s">
        <v>19</v>
      </c>
      <c r="N130" s="223" t="s">
        <v>40</v>
      </c>
      <c r="O130" s="83"/>
      <c r="P130" s="204">
        <f>O130*H130</f>
        <v>0</v>
      </c>
      <c r="Q130" s="204">
        <v>3.70425</v>
      </c>
      <c r="R130" s="204">
        <f>Q130*H130</f>
        <v>133.35300000000001</v>
      </c>
      <c r="S130" s="204">
        <v>0</v>
      </c>
      <c r="T130" s="205">
        <f>S130*H130</f>
        <v>0</v>
      </c>
      <c r="U130" s="37"/>
      <c r="V130" s="37"/>
      <c r="W130" s="37"/>
      <c r="X130" s="37"/>
      <c r="Y130" s="37"/>
      <c r="Z130" s="37"/>
      <c r="AA130" s="37"/>
      <c r="AB130" s="37"/>
      <c r="AC130" s="37"/>
      <c r="AD130" s="37"/>
      <c r="AE130" s="37"/>
      <c r="AR130" s="206" t="s">
        <v>279</v>
      </c>
      <c r="AT130" s="206" t="s">
        <v>275</v>
      </c>
      <c r="AU130" s="206" t="s">
        <v>77</v>
      </c>
      <c r="AY130" s="16" t="s">
        <v>260</v>
      </c>
      <c r="BE130" s="207">
        <f>IF(N130="základní",J130,0)</f>
        <v>0</v>
      </c>
      <c r="BF130" s="207">
        <f>IF(N130="snížená",J130,0)</f>
        <v>0</v>
      </c>
      <c r="BG130" s="207">
        <f>IF(N130="zákl. přenesená",J130,0)</f>
        <v>0</v>
      </c>
      <c r="BH130" s="207">
        <f>IF(N130="sníž. přenesená",J130,0)</f>
        <v>0</v>
      </c>
      <c r="BI130" s="207">
        <f>IF(N130="nulová",J130,0)</f>
        <v>0</v>
      </c>
      <c r="BJ130" s="16" t="s">
        <v>77</v>
      </c>
      <c r="BK130" s="207">
        <f>ROUND(I130*H130,2)</f>
        <v>0</v>
      </c>
      <c r="BL130" s="16" t="s">
        <v>266</v>
      </c>
      <c r="BM130" s="206" t="s">
        <v>323</v>
      </c>
    </row>
    <row r="131" s="2" customFormat="1">
      <c r="A131" s="37"/>
      <c r="B131" s="38"/>
      <c r="C131" s="39"/>
      <c r="D131" s="208" t="s">
        <v>267</v>
      </c>
      <c r="E131" s="39"/>
      <c r="F131" s="209" t="s">
        <v>2494</v>
      </c>
      <c r="G131" s="39"/>
      <c r="H131" s="39"/>
      <c r="I131" s="210"/>
      <c r="J131" s="39"/>
      <c r="K131" s="39"/>
      <c r="L131" s="43"/>
      <c r="M131" s="211"/>
      <c r="N131" s="212"/>
      <c r="O131" s="83"/>
      <c r="P131" s="83"/>
      <c r="Q131" s="83"/>
      <c r="R131" s="83"/>
      <c r="S131" s="83"/>
      <c r="T131" s="84"/>
      <c r="U131" s="37"/>
      <c r="V131" s="37"/>
      <c r="W131" s="37"/>
      <c r="X131" s="37"/>
      <c r="Y131" s="37"/>
      <c r="Z131" s="37"/>
      <c r="AA131" s="37"/>
      <c r="AB131" s="37"/>
      <c r="AC131" s="37"/>
      <c r="AD131" s="37"/>
      <c r="AE131" s="37"/>
      <c r="AT131" s="16" t="s">
        <v>267</v>
      </c>
      <c r="AU131" s="16" t="s">
        <v>77</v>
      </c>
    </row>
    <row r="132" s="2" customFormat="1">
      <c r="A132" s="37"/>
      <c r="B132" s="38"/>
      <c r="C132" s="39"/>
      <c r="D132" s="208" t="s">
        <v>271</v>
      </c>
      <c r="E132" s="39"/>
      <c r="F132" s="213" t="s">
        <v>1033</v>
      </c>
      <c r="G132" s="39"/>
      <c r="H132" s="39"/>
      <c r="I132" s="210"/>
      <c r="J132" s="39"/>
      <c r="K132" s="39"/>
      <c r="L132" s="43"/>
      <c r="M132" s="211"/>
      <c r="N132" s="212"/>
      <c r="O132" s="83"/>
      <c r="P132" s="83"/>
      <c r="Q132" s="83"/>
      <c r="R132" s="83"/>
      <c r="S132" s="83"/>
      <c r="T132" s="84"/>
      <c r="U132" s="37"/>
      <c r="V132" s="37"/>
      <c r="W132" s="37"/>
      <c r="X132" s="37"/>
      <c r="Y132" s="37"/>
      <c r="Z132" s="37"/>
      <c r="AA132" s="37"/>
      <c r="AB132" s="37"/>
      <c r="AC132" s="37"/>
      <c r="AD132" s="37"/>
      <c r="AE132" s="37"/>
      <c r="AT132" s="16" t="s">
        <v>271</v>
      </c>
      <c r="AU132" s="16" t="s">
        <v>77</v>
      </c>
    </row>
    <row r="133" s="12" customFormat="1">
      <c r="A133" s="12"/>
      <c r="B133" s="232"/>
      <c r="C133" s="233"/>
      <c r="D133" s="208" t="s">
        <v>967</v>
      </c>
      <c r="E133" s="234" t="s">
        <v>19</v>
      </c>
      <c r="F133" s="235" t="s">
        <v>3745</v>
      </c>
      <c r="G133" s="233"/>
      <c r="H133" s="236">
        <v>36</v>
      </c>
      <c r="I133" s="237"/>
      <c r="J133" s="233"/>
      <c r="K133" s="233"/>
      <c r="L133" s="238"/>
      <c r="M133" s="239"/>
      <c r="N133" s="240"/>
      <c r="O133" s="240"/>
      <c r="P133" s="240"/>
      <c r="Q133" s="240"/>
      <c r="R133" s="240"/>
      <c r="S133" s="240"/>
      <c r="T133" s="241"/>
      <c r="U133" s="12"/>
      <c r="V133" s="12"/>
      <c r="W133" s="12"/>
      <c r="X133" s="12"/>
      <c r="Y133" s="12"/>
      <c r="Z133" s="12"/>
      <c r="AA133" s="12"/>
      <c r="AB133" s="12"/>
      <c r="AC133" s="12"/>
      <c r="AD133" s="12"/>
      <c r="AE133" s="12"/>
      <c r="AT133" s="242" t="s">
        <v>967</v>
      </c>
      <c r="AU133" s="242" t="s">
        <v>77</v>
      </c>
      <c r="AV133" s="12" t="s">
        <v>79</v>
      </c>
      <c r="AW133" s="12" t="s">
        <v>31</v>
      </c>
      <c r="AX133" s="12" t="s">
        <v>69</v>
      </c>
      <c r="AY133" s="242" t="s">
        <v>260</v>
      </c>
    </row>
    <row r="134" s="13" customFormat="1">
      <c r="A134" s="13"/>
      <c r="B134" s="243"/>
      <c r="C134" s="244"/>
      <c r="D134" s="208" t="s">
        <v>967</v>
      </c>
      <c r="E134" s="245" t="s">
        <v>19</v>
      </c>
      <c r="F134" s="246" t="s">
        <v>969</v>
      </c>
      <c r="G134" s="244"/>
      <c r="H134" s="247">
        <v>36</v>
      </c>
      <c r="I134" s="248"/>
      <c r="J134" s="244"/>
      <c r="K134" s="244"/>
      <c r="L134" s="249"/>
      <c r="M134" s="250"/>
      <c r="N134" s="251"/>
      <c r="O134" s="251"/>
      <c r="P134" s="251"/>
      <c r="Q134" s="251"/>
      <c r="R134" s="251"/>
      <c r="S134" s="251"/>
      <c r="T134" s="252"/>
      <c r="U134" s="13"/>
      <c r="V134" s="13"/>
      <c r="W134" s="13"/>
      <c r="X134" s="13"/>
      <c r="Y134" s="13"/>
      <c r="Z134" s="13"/>
      <c r="AA134" s="13"/>
      <c r="AB134" s="13"/>
      <c r="AC134" s="13"/>
      <c r="AD134" s="13"/>
      <c r="AE134" s="13"/>
      <c r="AT134" s="253" t="s">
        <v>967</v>
      </c>
      <c r="AU134" s="253" t="s">
        <v>77</v>
      </c>
      <c r="AV134" s="13" t="s">
        <v>266</v>
      </c>
      <c r="AW134" s="13" t="s">
        <v>31</v>
      </c>
      <c r="AX134" s="13" t="s">
        <v>77</v>
      </c>
      <c r="AY134" s="253" t="s">
        <v>260</v>
      </c>
    </row>
    <row r="135" s="2" customFormat="1" ht="16.5" customHeight="1">
      <c r="A135" s="37"/>
      <c r="B135" s="38"/>
      <c r="C135" s="214" t="s">
        <v>325</v>
      </c>
      <c r="D135" s="214" t="s">
        <v>275</v>
      </c>
      <c r="E135" s="215" t="s">
        <v>2496</v>
      </c>
      <c r="F135" s="216" t="s">
        <v>2497</v>
      </c>
      <c r="G135" s="217" t="s">
        <v>547</v>
      </c>
      <c r="H135" s="218">
        <v>40</v>
      </c>
      <c r="I135" s="219"/>
      <c r="J135" s="220">
        <f>ROUND(I135*H135,2)</f>
        <v>0</v>
      </c>
      <c r="K135" s="216" t="s">
        <v>265</v>
      </c>
      <c r="L135" s="221"/>
      <c r="M135" s="222" t="s">
        <v>19</v>
      </c>
      <c r="N135" s="223" t="s">
        <v>40</v>
      </c>
      <c r="O135" s="83"/>
      <c r="P135" s="204">
        <f>O135*H135</f>
        <v>0</v>
      </c>
      <c r="Q135" s="204">
        <v>0.049390000000000003</v>
      </c>
      <c r="R135" s="204">
        <f>Q135*H135</f>
        <v>1.9756</v>
      </c>
      <c r="S135" s="204">
        <v>0</v>
      </c>
      <c r="T135" s="205">
        <f>S135*H135</f>
        <v>0</v>
      </c>
      <c r="U135" s="37"/>
      <c r="V135" s="37"/>
      <c r="W135" s="37"/>
      <c r="X135" s="37"/>
      <c r="Y135" s="37"/>
      <c r="Z135" s="37"/>
      <c r="AA135" s="37"/>
      <c r="AB135" s="37"/>
      <c r="AC135" s="37"/>
      <c r="AD135" s="37"/>
      <c r="AE135" s="37"/>
      <c r="AR135" s="206" t="s">
        <v>279</v>
      </c>
      <c r="AT135" s="206" t="s">
        <v>275</v>
      </c>
      <c r="AU135" s="206" t="s">
        <v>77</v>
      </c>
      <c r="AY135" s="16" t="s">
        <v>260</v>
      </c>
      <c r="BE135" s="207">
        <f>IF(N135="základní",J135,0)</f>
        <v>0</v>
      </c>
      <c r="BF135" s="207">
        <f>IF(N135="snížená",J135,0)</f>
        <v>0</v>
      </c>
      <c r="BG135" s="207">
        <f>IF(N135="zákl. přenesená",J135,0)</f>
        <v>0</v>
      </c>
      <c r="BH135" s="207">
        <f>IF(N135="sníž. přenesená",J135,0)</f>
        <v>0</v>
      </c>
      <c r="BI135" s="207">
        <f>IF(N135="nulová",J135,0)</f>
        <v>0</v>
      </c>
      <c r="BJ135" s="16" t="s">
        <v>77</v>
      </c>
      <c r="BK135" s="207">
        <f>ROUND(I135*H135,2)</f>
        <v>0</v>
      </c>
      <c r="BL135" s="16" t="s">
        <v>266</v>
      </c>
      <c r="BM135" s="206" t="s">
        <v>329</v>
      </c>
    </row>
    <row r="136" s="2" customFormat="1">
      <c r="A136" s="37"/>
      <c r="B136" s="38"/>
      <c r="C136" s="39"/>
      <c r="D136" s="208" t="s">
        <v>267</v>
      </c>
      <c r="E136" s="39"/>
      <c r="F136" s="209" t="s">
        <v>2497</v>
      </c>
      <c r="G136" s="39"/>
      <c r="H136" s="39"/>
      <c r="I136" s="210"/>
      <c r="J136" s="39"/>
      <c r="K136" s="39"/>
      <c r="L136" s="43"/>
      <c r="M136" s="211"/>
      <c r="N136" s="212"/>
      <c r="O136" s="83"/>
      <c r="P136" s="83"/>
      <c r="Q136" s="83"/>
      <c r="R136" s="83"/>
      <c r="S136" s="83"/>
      <c r="T136" s="84"/>
      <c r="U136" s="37"/>
      <c r="V136" s="37"/>
      <c r="W136" s="37"/>
      <c r="X136" s="37"/>
      <c r="Y136" s="37"/>
      <c r="Z136" s="37"/>
      <c r="AA136" s="37"/>
      <c r="AB136" s="37"/>
      <c r="AC136" s="37"/>
      <c r="AD136" s="37"/>
      <c r="AE136" s="37"/>
      <c r="AT136" s="16" t="s">
        <v>267</v>
      </c>
      <c r="AU136" s="16" t="s">
        <v>77</v>
      </c>
    </row>
    <row r="137" s="2" customFormat="1">
      <c r="A137" s="37"/>
      <c r="B137" s="38"/>
      <c r="C137" s="39"/>
      <c r="D137" s="208" t="s">
        <v>271</v>
      </c>
      <c r="E137" s="39"/>
      <c r="F137" s="213" t="s">
        <v>1053</v>
      </c>
      <c r="G137" s="39"/>
      <c r="H137" s="39"/>
      <c r="I137" s="210"/>
      <c r="J137" s="39"/>
      <c r="K137" s="39"/>
      <c r="L137" s="43"/>
      <c r="M137" s="211"/>
      <c r="N137" s="212"/>
      <c r="O137" s="83"/>
      <c r="P137" s="83"/>
      <c r="Q137" s="83"/>
      <c r="R137" s="83"/>
      <c r="S137" s="83"/>
      <c r="T137" s="84"/>
      <c r="U137" s="37"/>
      <c r="V137" s="37"/>
      <c r="W137" s="37"/>
      <c r="X137" s="37"/>
      <c r="Y137" s="37"/>
      <c r="Z137" s="37"/>
      <c r="AA137" s="37"/>
      <c r="AB137" s="37"/>
      <c r="AC137" s="37"/>
      <c r="AD137" s="37"/>
      <c r="AE137" s="37"/>
      <c r="AT137" s="16" t="s">
        <v>271</v>
      </c>
      <c r="AU137" s="16" t="s">
        <v>77</v>
      </c>
    </row>
    <row r="138" s="12" customFormat="1">
      <c r="A138" s="12"/>
      <c r="B138" s="232"/>
      <c r="C138" s="233"/>
      <c r="D138" s="208" t="s">
        <v>967</v>
      </c>
      <c r="E138" s="234" t="s">
        <v>19</v>
      </c>
      <c r="F138" s="235" t="s">
        <v>3746</v>
      </c>
      <c r="G138" s="233"/>
      <c r="H138" s="236">
        <v>40</v>
      </c>
      <c r="I138" s="237"/>
      <c r="J138" s="233"/>
      <c r="K138" s="233"/>
      <c r="L138" s="238"/>
      <c r="M138" s="239"/>
      <c r="N138" s="240"/>
      <c r="O138" s="240"/>
      <c r="P138" s="240"/>
      <c r="Q138" s="240"/>
      <c r="R138" s="240"/>
      <c r="S138" s="240"/>
      <c r="T138" s="241"/>
      <c r="U138" s="12"/>
      <c r="V138" s="12"/>
      <c r="W138" s="12"/>
      <c r="X138" s="12"/>
      <c r="Y138" s="12"/>
      <c r="Z138" s="12"/>
      <c r="AA138" s="12"/>
      <c r="AB138" s="12"/>
      <c r="AC138" s="12"/>
      <c r="AD138" s="12"/>
      <c r="AE138" s="12"/>
      <c r="AT138" s="242" t="s">
        <v>967</v>
      </c>
      <c r="AU138" s="242" t="s">
        <v>77</v>
      </c>
      <c r="AV138" s="12" t="s">
        <v>79</v>
      </c>
      <c r="AW138" s="12" t="s">
        <v>31</v>
      </c>
      <c r="AX138" s="12" t="s">
        <v>69</v>
      </c>
      <c r="AY138" s="242" t="s">
        <v>260</v>
      </c>
    </row>
    <row r="139" s="13" customFormat="1">
      <c r="A139" s="13"/>
      <c r="B139" s="243"/>
      <c r="C139" s="244"/>
      <c r="D139" s="208" t="s">
        <v>967</v>
      </c>
      <c r="E139" s="245" t="s">
        <v>19</v>
      </c>
      <c r="F139" s="246" t="s">
        <v>969</v>
      </c>
      <c r="G139" s="244"/>
      <c r="H139" s="247">
        <v>40</v>
      </c>
      <c r="I139" s="248"/>
      <c r="J139" s="244"/>
      <c r="K139" s="244"/>
      <c r="L139" s="249"/>
      <c r="M139" s="250"/>
      <c r="N139" s="251"/>
      <c r="O139" s="251"/>
      <c r="P139" s="251"/>
      <c r="Q139" s="251"/>
      <c r="R139" s="251"/>
      <c r="S139" s="251"/>
      <c r="T139" s="252"/>
      <c r="U139" s="13"/>
      <c r="V139" s="13"/>
      <c r="W139" s="13"/>
      <c r="X139" s="13"/>
      <c r="Y139" s="13"/>
      <c r="Z139" s="13"/>
      <c r="AA139" s="13"/>
      <c r="AB139" s="13"/>
      <c r="AC139" s="13"/>
      <c r="AD139" s="13"/>
      <c r="AE139" s="13"/>
      <c r="AT139" s="253" t="s">
        <v>967</v>
      </c>
      <c r="AU139" s="253" t="s">
        <v>77</v>
      </c>
      <c r="AV139" s="13" t="s">
        <v>266</v>
      </c>
      <c r="AW139" s="13" t="s">
        <v>31</v>
      </c>
      <c r="AX139" s="13" t="s">
        <v>77</v>
      </c>
      <c r="AY139" s="253" t="s">
        <v>260</v>
      </c>
    </row>
    <row r="140" s="2" customFormat="1" ht="16.5" customHeight="1">
      <c r="A140" s="37"/>
      <c r="B140" s="38"/>
      <c r="C140" s="214" t="s">
        <v>299</v>
      </c>
      <c r="D140" s="214" t="s">
        <v>275</v>
      </c>
      <c r="E140" s="215" t="s">
        <v>1055</v>
      </c>
      <c r="F140" s="216" t="s">
        <v>1056</v>
      </c>
      <c r="G140" s="217" t="s">
        <v>365</v>
      </c>
      <c r="H140" s="218">
        <v>51</v>
      </c>
      <c r="I140" s="219"/>
      <c r="J140" s="220">
        <f>ROUND(I140*H140,2)</f>
        <v>0</v>
      </c>
      <c r="K140" s="216" t="s">
        <v>265</v>
      </c>
      <c r="L140" s="221"/>
      <c r="M140" s="222" t="s">
        <v>19</v>
      </c>
      <c r="N140" s="223" t="s">
        <v>40</v>
      </c>
      <c r="O140" s="83"/>
      <c r="P140" s="204">
        <f>O140*H140</f>
        <v>0</v>
      </c>
      <c r="Q140" s="204">
        <v>0</v>
      </c>
      <c r="R140" s="204">
        <f>Q140*H140</f>
        <v>0</v>
      </c>
      <c r="S140" s="204">
        <v>0</v>
      </c>
      <c r="T140" s="205">
        <f>S140*H140</f>
        <v>0</v>
      </c>
      <c r="U140" s="37"/>
      <c r="V140" s="37"/>
      <c r="W140" s="37"/>
      <c r="X140" s="37"/>
      <c r="Y140" s="37"/>
      <c r="Z140" s="37"/>
      <c r="AA140" s="37"/>
      <c r="AB140" s="37"/>
      <c r="AC140" s="37"/>
      <c r="AD140" s="37"/>
      <c r="AE140" s="37"/>
      <c r="AR140" s="206" t="s">
        <v>279</v>
      </c>
      <c r="AT140" s="206" t="s">
        <v>275</v>
      </c>
      <c r="AU140" s="206" t="s">
        <v>77</v>
      </c>
      <c r="AY140" s="16" t="s">
        <v>260</v>
      </c>
      <c r="BE140" s="207">
        <f>IF(N140="základní",J140,0)</f>
        <v>0</v>
      </c>
      <c r="BF140" s="207">
        <f>IF(N140="snížená",J140,0)</f>
        <v>0</v>
      </c>
      <c r="BG140" s="207">
        <f>IF(N140="zákl. přenesená",J140,0)</f>
        <v>0</v>
      </c>
      <c r="BH140" s="207">
        <f>IF(N140="sníž. přenesená",J140,0)</f>
        <v>0</v>
      </c>
      <c r="BI140" s="207">
        <f>IF(N140="nulová",J140,0)</f>
        <v>0</v>
      </c>
      <c r="BJ140" s="16" t="s">
        <v>77</v>
      </c>
      <c r="BK140" s="207">
        <f>ROUND(I140*H140,2)</f>
        <v>0</v>
      </c>
      <c r="BL140" s="16" t="s">
        <v>266</v>
      </c>
      <c r="BM140" s="206" t="s">
        <v>333</v>
      </c>
    </row>
    <row r="141" s="2" customFormat="1">
      <c r="A141" s="37"/>
      <c r="B141" s="38"/>
      <c r="C141" s="39"/>
      <c r="D141" s="208" t="s">
        <v>267</v>
      </c>
      <c r="E141" s="39"/>
      <c r="F141" s="209" t="s">
        <v>1056</v>
      </c>
      <c r="G141" s="39"/>
      <c r="H141" s="39"/>
      <c r="I141" s="210"/>
      <c r="J141" s="39"/>
      <c r="K141" s="39"/>
      <c r="L141" s="43"/>
      <c r="M141" s="211"/>
      <c r="N141" s="212"/>
      <c r="O141" s="83"/>
      <c r="P141" s="83"/>
      <c r="Q141" s="83"/>
      <c r="R141" s="83"/>
      <c r="S141" s="83"/>
      <c r="T141" s="84"/>
      <c r="U141" s="37"/>
      <c r="V141" s="37"/>
      <c r="W141" s="37"/>
      <c r="X141" s="37"/>
      <c r="Y141" s="37"/>
      <c r="Z141" s="37"/>
      <c r="AA141" s="37"/>
      <c r="AB141" s="37"/>
      <c r="AC141" s="37"/>
      <c r="AD141" s="37"/>
      <c r="AE141" s="37"/>
      <c r="AT141" s="16" t="s">
        <v>267</v>
      </c>
      <c r="AU141" s="16" t="s">
        <v>77</v>
      </c>
    </row>
    <row r="142" s="2" customFormat="1">
      <c r="A142" s="37"/>
      <c r="B142" s="38"/>
      <c r="C142" s="39"/>
      <c r="D142" s="208" t="s">
        <v>271</v>
      </c>
      <c r="E142" s="39"/>
      <c r="F142" s="213" t="s">
        <v>1057</v>
      </c>
      <c r="G142" s="39"/>
      <c r="H142" s="39"/>
      <c r="I142" s="210"/>
      <c r="J142" s="39"/>
      <c r="K142" s="39"/>
      <c r="L142" s="43"/>
      <c r="M142" s="211"/>
      <c r="N142" s="212"/>
      <c r="O142" s="83"/>
      <c r="P142" s="83"/>
      <c r="Q142" s="83"/>
      <c r="R142" s="83"/>
      <c r="S142" s="83"/>
      <c r="T142" s="84"/>
      <c r="U142" s="37"/>
      <c r="V142" s="37"/>
      <c r="W142" s="37"/>
      <c r="X142" s="37"/>
      <c r="Y142" s="37"/>
      <c r="Z142" s="37"/>
      <c r="AA142" s="37"/>
      <c r="AB142" s="37"/>
      <c r="AC142" s="37"/>
      <c r="AD142" s="37"/>
      <c r="AE142" s="37"/>
      <c r="AT142" s="16" t="s">
        <v>271</v>
      </c>
      <c r="AU142" s="16" t="s">
        <v>77</v>
      </c>
    </row>
    <row r="143" s="2" customFormat="1" ht="16.5" customHeight="1">
      <c r="A143" s="37"/>
      <c r="B143" s="38"/>
      <c r="C143" s="214" t="s">
        <v>8</v>
      </c>
      <c r="D143" s="214" t="s">
        <v>275</v>
      </c>
      <c r="E143" s="215" t="s">
        <v>1058</v>
      </c>
      <c r="F143" s="216" t="s">
        <v>1059</v>
      </c>
      <c r="G143" s="217" t="s">
        <v>365</v>
      </c>
      <c r="H143" s="218">
        <v>51</v>
      </c>
      <c r="I143" s="219"/>
      <c r="J143" s="220">
        <f>ROUND(I143*H143,2)</f>
        <v>0</v>
      </c>
      <c r="K143" s="216" t="s">
        <v>19</v>
      </c>
      <c r="L143" s="221"/>
      <c r="M143" s="222" t="s">
        <v>19</v>
      </c>
      <c r="N143" s="223" t="s">
        <v>40</v>
      </c>
      <c r="O143" s="83"/>
      <c r="P143" s="204">
        <f>O143*H143</f>
        <v>0</v>
      </c>
      <c r="Q143" s="204">
        <v>0.001</v>
      </c>
      <c r="R143" s="204">
        <f>Q143*H143</f>
        <v>0.051000000000000004</v>
      </c>
      <c r="S143" s="204">
        <v>0</v>
      </c>
      <c r="T143" s="205">
        <f>S143*H143</f>
        <v>0</v>
      </c>
      <c r="U143" s="37"/>
      <c r="V143" s="37"/>
      <c r="W143" s="37"/>
      <c r="X143" s="37"/>
      <c r="Y143" s="37"/>
      <c r="Z143" s="37"/>
      <c r="AA143" s="37"/>
      <c r="AB143" s="37"/>
      <c r="AC143" s="37"/>
      <c r="AD143" s="37"/>
      <c r="AE143" s="37"/>
      <c r="AR143" s="206" t="s">
        <v>279</v>
      </c>
      <c r="AT143" s="206" t="s">
        <v>275</v>
      </c>
      <c r="AU143" s="206" t="s">
        <v>77</v>
      </c>
      <c r="AY143" s="16" t="s">
        <v>260</v>
      </c>
      <c r="BE143" s="207">
        <f>IF(N143="základní",J143,0)</f>
        <v>0</v>
      </c>
      <c r="BF143" s="207">
        <f>IF(N143="snížená",J143,0)</f>
        <v>0</v>
      </c>
      <c r="BG143" s="207">
        <f>IF(N143="zákl. přenesená",J143,0)</f>
        <v>0</v>
      </c>
      <c r="BH143" s="207">
        <f>IF(N143="sníž. přenesená",J143,0)</f>
        <v>0</v>
      </c>
      <c r="BI143" s="207">
        <f>IF(N143="nulová",J143,0)</f>
        <v>0</v>
      </c>
      <c r="BJ143" s="16" t="s">
        <v>77</v>
      </c>
      <c r="BK143" s="207">
        <f>ROUND(I143*H143,2)</f>
        <v>0</v>
      </c>
      <c r="BL143" s="16" t="s">
        <v>266</v>
      </c>
      <c r="BM143" s="206" t="s">
        <v>337</v>
      </c>
    </row>
    <row r="144" s="2" customFormat="1">
      <c r="A144" s="37"/>
      <c r="B144" s="38"/>
      <c r="C144" s="39"/>
      <c r="D144" s="208" t="s">
        <v>267</v>
      </c>
      <c r="E144" s="39"/>
      <c r="F144" s="209" t="s">
        <v>1059</v>
      </c>
      <c r="G144" s="39"/>
      <c r="H144" s="39"/>
      <c r="I144" s="210"/>
      <c r="J144" s="39"/>
      <c r="K144" s="39"/>
      <c r="L144" s="43"/>
      <c r="M144" s="211"/>
      <c r="N144" s="212"/>
      <c r="O144" s="83"/>
      <c r="P144" s="83"/>
      <c r="Q144" s="83"/>
      <c r="R144" s="83"/>
      <c r="S144" s="83"/>
      <c r="T144" s="84"/>
      <c r="U144" s="37"/>
      <c r="V144" s="37"/>
      <c r="W144" s="37"/>
      <c r="X144" s="37"/>
      <c r="Y144" s="37"/>
      <c r="Z144" s="37"/>
      <c r="AA144" s="37"/>
      <c r="AB144" s="37"/>
      <c r="AC144" s="37"/>
      <c r="AD144" s="37"/>
      <c r="AE144" s="37"/>
      <c r="AT144" s="16" t="s">
        <v>267</v>
      </c>
      <c r="AU144" s="16" t="s">
        <v>77</v>
      </c>
    </row>
    <row r="145" s="2" customFormat="1">
      <c r="A145" s="37"/>
      <c r="B145" s="38"/>
      <c r="C145" s="39"/>
      <c r="D145" s="208" t="s">
        <v>271</v>
      </c>
      <c r="E145" s="39"/>
      <c r="F145" s="213" t="s">
        <v>1033</v>
      </c>
      <c r="G145" s="39"/>
      <c r="H145" s="39"/>
      <c r="I145" s="210"/>
      <c r="J145" s="39"/>
      <c r="K145" s="39"/>
      <c r="L145" s="43"/>
      <c r="M145" s="211"/>
      <c r="N145" s="212"/>
      <c r="O145" s="83"/>
      <c r="P145" s="83"/>
      <c r="Q145" s="83"/>
      <c r="R145" s="83"/>
      <c r="S145" s="83"/>
      <c r="T145" s="84"/>
      <c r="U145" s="37"/>
      <c r="V145" s="37"/>
      <c r="W145" s="37"/>
      <c r="X145" s="37"/>
      <c r="Y145" s="37"/>
      <c r="Z145" s="37"/>
      <c r="AA145" s="37"/>
      <c r="AB145" s="37"/>
      <c r="AC145" s="37"/>
      <c r="AD145" s="37"/>
      <c r="AE145" s="37"/>
      <c r="AT145" s="16" t="s">
        <v>271</v>
      </c>
      <c r="AU145" s="16" t="s">
        <v>77</v>
      </c>
    </row>
    <row r="146" s="2" customFormat="1" ht="16.5" customHeight="1">
      <c r="A146" s="37"/>
      <c r="B146" s="38"/>
      <c r="C146" s="214" t="s">
        <v>303</v>
      </c>
      <c r="D146" s="214" t="s">
        <v>275</v>
      </c>
      <c r="E146" s="215" t="s">
        <v>1060</v>
      </c>
      <c r="F146" s="216" t="s">
        <v>1061</v>
      </c>
      <c r="G146" s="217" t="s">
        <v>365</v>
      </c>
      <c r="H146" s="218">
        <v>10</v>
      </c>
      <c r="I146" s="219"/>
      <c r="J146" s="220">
        <f>ROUND(I146*H146,2)</f>
        <v>0</v>
      </c>
      <c r="K146" s="216" t="s">
        <v>19</v>
      </c>
      <c r="L146" s="221"/>
      <c r="M146" s="222" t="s">
        <v>19</v>
      </c>
      <c r="N146" s="223" t="s">
        <v>40</v>
      </c>
      <c r="O146" s="83"/>
      <c r="P146" s="204">
        <f>O146*H146</f>
        <v>0</v>
      </c>
      <c r="Q146" s="204">
        <v>0.001</v>
      </c>
      <c r="R146" s="204">
        <f>Q146*H146</f>
        <v>0.01</v>
      </c>
      <c r="S146" s="204">
        <v>0</v>
      </c>
      <c r="T146" s="205">
        <f>S146*H146</f>
        <v>0</v>
      </c>
      <c r="U146" s="37"/>
      <c r="V146" s="37"/>
      <c r="W146" s="37"/>
      <c r="X146" s="37"/>
      <c r="Y146" s="37"/>
      <c r="Z146" s="37"/>
      <c r="AA146" s="37"/>
      <c r="AB146" s="37"/>
      <c r="AC146" s="37"/>
      <c r="AD146" s="37"/>
      <c r="AE146" s="37"/>
      <c r="AR146" s="206" t="s">
        <v>279</v>
      </c>
      <c r="AT146" s="206" t="s">
        <v>275</v>
      </c>
      <c r="AU146" s="206" t="s">
        <v>77</v>
      </c>
      <c r="AY146" s="16" t="s">
        <v>260</v>
      </c>
      <c r="BE146" s="207">
        <f>IF(N146="základní",J146,0)</f>
        <v>0</v>
      </c>
      <c r="BF146" s="207">
        <f>IF(N146="snížená",J146,0)</f>
        <v>0</v>
      </c>
      <c r="BG146" s="207">
        <f>IF(N146="zákl. přenesená",J146,0)</f>
        <v>0</v>
      </c>
      <c r="BH146" s="207">
        <f>IF(N146="sníž. přenesená",J146,0)</f>
        <v>0</v>
      </c>
      <c r="BI146" s="207">
        <f>IF(N146="nulová",J146,0)</f>
        <v>0</v>
      </c>
      <c r="BJ146" s="16" t="s">
        <v>77</v>
      </c>
      <c r="BK146" s="207">
        <f>ROUND(I146*H146,2)</f>
        <v>0</v>
      </c>
      <c r="BL146" s="16" t="s">
        <v>266</v>
      </c>
      <c r="BM146" s="206" t="s">
        <v>341</v>
      </c>
    </row>
    <row r="147" s="2" customFormat="1">
      <c r="A147" s="37"/>
      <c r="B147" s="38"/>
      <c r="C147" s="39"/>
      <c r="D147" s="208" t="s">
        <v>267</v>
      </c>
      <c r="E147" s="39"/>
      <c r="F147" s="209" t="s">
        <v>1061</v>
      </c>
      <c r="G147" s="39"/>
      <c r="H147" s="39"/>
      <c r="I147" s="210"/>
      <c r="J147" s="39"/>
      <c r="K147" s="39"/>
      <c r="L147" s="43"/>
      <c r="M147" s="211"/>
      <c r="N147" s="212"/>
      <c r="O147" s="83"/>
      <c r="P147" s="83"/>
      <c r="Q147" s="83"/>
      <c r="R147" s="83"/>
      <c r="S147" s="83"/>
      <c r="T147" s="84"/>
      <c r="U147" s="37"/>
      <c r="V147" s="37"/>
      <c r="W147" s="37"/>
      <c r="X147" s="37"/>
      <c r="Y147" s="37"/>
      <c r="Z147" s="37"/>
      <c r="AA147" s="37"/>
      <c r="AB147" s="37"/>
      <c r="AC147" s="37"/>
      <c r="AD147" s="37"/>
      <c r="AE147" s="37"/>
      <c r="AT147" s="16" t="s">
        <v>267</v>
      </c>
      <c r="AU147" s="16" t="s">
        <v>77</v>
      </c>
    </row>
    <row r="148" s="2" customFormat="1">
      <c r="A148" s="37"/>
      <c r="B148" s="38"/>
      <c r="C148" s="39"/>
      <c r="D148" s="208" t="s">
        <v>271</v>
      </c>
      <c r="E148" s="39"/>
      <c r="F148" s="213" t="s">
        <v>1033</v>
      </c>
      <c r="G148" s="39"/>
      <c r="H148" s="39"/>
      <c r="I148" s="210"/>
      <c r="J148" s="39"/>
      <c r="K148" s="39"/>
      <c r="L148" s="43"/>
      <c r="M148" s="211"/>
      <c r="N148" s="212"/>
      <c r="O148" s="83"/>
      <c r="P148" s="83"/>
      <c r="Q148" s="83"/>
      <c r="R148" s="83"/>
      <c r="S148" s="83"/>
      <c r="T148" s="84"/>
      <c r="U148" s="37"/>
      <c r="V148" s="37"/>
      <c r="W148" s="37"/>
      <c r="X148" s="37"/>
      <c r="Y148" s="37"/>
      <c r="Z148" s="37"/>
      <c r="AA148" s="37"/>
      <c r="AB148" s="37"/>
      <c r="AC148" s="37"/>
      <c r="AD148" s="37"/>
      <c r="AE148" s="37"/>
      <c r="AT148" s="16" t="s">
        <v>271</v>
      </c>
      <c r="AU148" s="16" t="s">
        <v>77</v>
      </c>
    </row>
    <row r="149" s="2" customFormat="1" ht="16.5" customHeight="1">
      <c r="A149" s="37"/>
      <c r="B149" s="38"/>
      <c r="C149" s="214" t="s">
        <v>343</v>
      </c>
      <c r="D149" s="214" t="s">
        <v>275</v>
      </c>
      <c r="E149" s="215" t="s">
        <v>1062</v>
      </c>
      <c r="F149" s="216" t="s">
        <v>1063</v>
      </c>
      <c r="G149" s="217" t="s">
        <v>365</v>
      </c>
      <c r="H149" s="218">
        <v>61</v>
      </c>
      <c r="I149" s="219"/>
      <c r="J149" s="220">
        <f>ROUND(I149*H149,2)</f>
        <v>0</v>
      </c>
      <c r="K149" s="216" t="s">
        <v>19</v>
      </c>
      <c r="L149" s="221"/>
      <c r="M149" s="222" t="s">
        <v>19</v>
      </c>
      <c r="N149" s="223" t="s">
        <v>40</v>
      </c>
      <c r="O149" s="83"/>
      <c r="P149" s="204">
        <f>O149*H149</f>
        <v>0</v>
      </c>
      <c r="Q149" s="204">
        <v>0</v>
      </c>
      <c r="R149" s="204">
        <f>Q149*H149</f>
        <v>0</v>
      </c>
      <c r="S149" s="204">
        <v>0</v>
      </c>
      <c r="T149" s="205">
        <f>S149*H149</f>
        <v>0</v>
      </c>
      <c r="U149" s="37"/>
      <c r="V149" s="37"/>
      <c r="W149" s="37"/>
      <c r="X149" s="37"/>
      <c r="Y149" s="37"/>
      <c r="Z149" s="37"/>
      <c r="AA149" s="37"/>
      <c r="AB149" s="37"/>
      <c r="AC149" s="37"/>
      <c r="AD149" s="37"/>
      <c r="AE149" s="37"/>
      <c r="AR149" s="206" t="s">
        <v>279</v>
      </c>
      <c r="AT149" s="206" t="s">
        <v>275</v>
      </c>
      <c r="AU149" s="206" t="s">
        <v>77</v>
      </c>
      <c r="AY149" s="16" t="s">
        <v>260</v>
      </c>
      <c r="BE149" s="207">
        <f>IF(N149="základní",J149,0)</f>
        <v>0</v>
      </c>
      <c r="BF149" s="207">
        <f>IF(N149="snížená",J149,0)</f>
        <v>0</v>
      </c>
      <c r="BG149" s="207">
        <f>IF(N149="zákl. přenesená",J149,0)</f>
        <v>0</v>
      </c>
      <c r="BH149" s="207">
        <f>IF(N149="sníž. přenesená",J149,0)</f>
        <v>0</v>
      </c>
      <c r="BI149" s="207">
        <f>IF(N149="nulová",J149,0)</f>
        <v>0</v>
      </c>
      <c r="BJ149" s="16" t="s">
        <v>77</v>
      </c>
      <c r="BK149" s="207">
        <f>ROUND(I149*H149,2)</f>
        <v>0</v>
      </c>
      <c r="BL149" s="16" t="s">
        <v>266</v>
      </c>
      <c r="BM149" s="206" t="s">
        <v>346</v>
      </c>
    </row>
    <row r="150" s="2" customFormat="1">
      <c r="A150" s="37"/>
      <c r="B150" s="38"/>
      <c r="C150" s="39"/>
      <c r="D150" s="208" t="s">
        <v>267</v>
      </c>
      <c r="E150" s="39"/>
      <c r="F150" s="209" t="s">
        <v>1063</v>
      </c>
      <c r="G150" s="39"/>
      <c r="H150" s="39"/>
      <c r="I150" s="210"/>
      <c r="J150" s="39"/>
      <c r="K150" s="39"/>
      <c r="L150" s="43"/>
      <c r="M150" s="211"/>
      <c r="N150" s="212"/>
      <c r="O150" s="83"/>
      <c r="P150" s="83"/>
      <c r="Q150" s="83"/>
      <c r="R150" s="83"/>
      <c r="S150" s="83"/>
      <c r="T150" s="84"/>
      <c r="U150" s="37"/>
      <c r="V150" s="37"/>
      <c r="W150" s="37"/>
      <c r="X150" s="37"/>
      <c r="Y150" s="37"/>
      <c r="Z150" s="37"/>
      <c r="AA150" s="37"/>
      <c r="AB150" s="37"/>
      <c r="AC150" s="37"/>
      <c r="AD150" s="37"/>
      <c r="AE150" s="37"/>
      <c r="AT150" s="16" t="s">
        <v>267</v>
      </c>
      <c r="AU150" s="16" t="s">
        <v>77</v>
      </c>
    </row>
    <row r="151" s="2" customFormat="1">
      <c r="A151" s="37"/>
      <c r="B151" s="38"/>
      <c r="C151" s="39"/>
      <c r="D151" s="208" t="s">
        <v>271</v>
      </c>
      <c r="E151" s="39"/>
      <c r="F151" s="213" t="s">
        <v>1033</v>
      </c>
      <c r="G151" s="39"/>
      <c r="H151" s="39"/>
      <c r="I151" s="210"/>
      <c r="J151" s="39"/>
      <c r="K151" s="39"/>
      <c r="L151" s="43"/>
      <c r="M151" s="211"/>
      <c r="N151" s="212"/>
      <c r="O151" s="83"/>
      <c r="P151" s="83"/>
      <c r="Q151" s="83"/>
      <c r="R151" s="83"/>
      <c r="S151" s="83"/>
      <c r="T151" s="84"/>
      <c r="U151" s="37"/>
      <c r="V151" s="37"/>
      <c r="W151" s="37"/>
      <c r="X151" s="37"/>
      <c r="Y151" s="37"/>
      <c r="Z151" s="37"/>
      <c r="AA151" s="37"/>
      <c r="AB151" s="37"/>
      <c r="AC151" s="37"/>
      <c r="AD151" s="37"/>
      <c r="AE151" s="37"/>
      <c r="AT151" s="16" t="s">
        <v>271</v>
      </c>
      <c r="AU151" s="16" t="s">
        <v>77</v>
      </c>
    </row>
    <row r="152" s="11" customFormat="1" ht="25.92" customHeight="1">
      <c r="A152" s="11"/>
      <c r="B152" s="181"/>
      <c r="C152" s="182"/>
      <c r="D152" s="183" t="s">
        <v>68</v>
      </c>
      <c r="E152" s="184" t="s">
        <v>79</v>
      </c>
      <c r="F152" s="184" t="s">
        <v>834</v>
      </c>
      <c r="G152" s="182"/>
      <c r="H152" s="182"/>
      <c r="I152" s="185"/>
      <c r="J152" s="186">
        <f>BK152</f>
        <v>0</v>
      </c>
      <c r="K152" s="182"/>
      <c r="L152" s="187"/>
      <c r="M152" s="188"/>
      <c r="N152" s="189"/>
      <c r="O152" s="189"/>
      <c r="P152" s="190">
        <f>SUM(P153:P264)</f>
        <v>0</v>
      </c>
      <c r="Q152" s="189"/>
      <c r="R152" s="190">
        <f>SUM(R153:R264)</f>
        <v>0</v>
      </c>
      <c r="S152" s="189"/>
      <c r="T152" s="191">
        <f>SUM(T153:T264)</f>
        <v>0</v>
      </c>
      <c r="U152" s="11"/>
      <c r="V152" s="11"/>
      <c r="W152" s="11"/>
      <c r="X152" s="11"/>
      <c r="Y152" s="11"/>
      <c r="Z152" s="11"/>
      <c r="AA152" s="11"/>
      <c r="AB152" s="11"/>
      <c r="AC152" s="11"/>
      <c r="AD152" s="11"/>
      <c r="AE152" s="11"/>
      <c r="AR152" s="192" t="s">
        <v>77</v>
      </c>
      <c r="AT152" s="193" t="s">
        <v>68</v>
      </c>
      <c r="AU152" s="193" t="s">
        <v>69</v>
      </c>
      <c r="AY152" s="192" t="s">
        <v>260</v>
      </c>
      <c r="BK152" s="194">
        <f>SUM(BK153:BK264)</f>
        <v>0</v>
      </c>
    </row>
    <row r="153" s="2" customFormat="1" ht="16.5" customHeight="1">
      <c r="A153" s="37"/>
      <c r="B153" s="38"/>
      <c r="C153" s="195" t="s">
        <v>308</v>
      </c>
      <c r="D153" s="195" t="s">
        <v>261</v>
      </c>
      <c r="E153" s="196" t="s">
        <v>1064</v>
      </c>
      <c r="F153" s="197" t="s">
        <v>1065</v>
      </c>
      <c r="G153" s="198" t="s">
        <v>1066</v>
      </c>
      <c r="H153" s="199">
        <v>5014.5</v>
      </c>
      <c r="I153" s="200"/>
      <c r="J153" s="201">
        <f>ROUND(I153*H153,2)</f>
        <v>0</v>
      </c>
      <c r="K153" s="197" t="s">
        <v>265</v>
      </c>
      <c r="L153" s="43"/>
      <c r="M153" s="202" t="s">
        <v>19</v>
      </c>
      <c r="N153" s="203" t="s">
        <v>40</v>
      </c>
      <c r="O153" s="83"/>
      <c r="P153" s="204">
        <f>O153*H153</f>
        <v>0</v>
      </c>
      <c r="Q153" s="204">
        <v>0</v>
      </c>
      <c r="R153" s="204">
        <f>Q153*H153</f>
        <v>0</v>
      </c>
      <c r="S153" s="204">
        <v>0</v>
      </c>
      <c r="T153" s="205">
        <f>S153*H153</f>
        <v>0</v>
      </c>
      <c r="U153" s="37"/>
      <c r="V153" s="37"/>
      <c r="W153" s="37"/>
      <c r="X153" s="37"/>
      <c r="Y153" s="37"/>
      <c r="Z153" s="37"/>
      <c r="AA153" s="37"/>
      <c r="AB153" s="37"/>
      <c r="AC153" s="37"/>
      <c r="AD153" s="37"/>
      <c r="AE153" s="37"/>
      <c r="AR153" s="206" t="s">
        <v>266</v>
      </c>
      <c r="AT153" s="206" t="s">
        <v>261</v>
      </c>
      <c r="AU153" s="206" t="s">
        <v>77</v>
      </c>
      <c r="AY153" s="16" t="s">
        <v>260</v>
      </c>
      <c r="BE153" s="207">
        <f>IF(N153="základní",J153,0)</f>
        <v>0</v>
      </c>
      <c r="BF153" s="207">
        <f>IF(N153="snížená",J153,0)</f>
        <v>0</v>
      </c>
      <c r="BG153" s="207">
        <f>IF(N153="zákl. přenesená",J153,0)</f>
        <v>0</v>
      </c>
      <c r="BH153" s="207">
        <f>IF(N153="sníž. přenesená",J153,0)</f>
        <v>0</v>
      </c>
      <c r="BI153" s="207">
        <f>IF(N153="nulová",J153,0)</f>
        <v>0</v>
      </c>
      <c r="BJ153" s="16" t="s">
        <v>77</v>
      </c>
      <c r="BK153" s="207">
        <f>ROUND(I153*H153,2)</f>
        <v>0</v>
      </c>
      <c r="BL153" s="16" t="s">
        <v>266</v>
      </c>
      <c r="BM153" s="206" t="s">
        <v>350</v>
      </c>
    </row>
    <row r="154" s="2" customFormat="1">
      <c r="A154" s="37"/>
      <c r="B154" s="38"/>
      <c r="C154" s="39"/>
      <c r="D154" s="208" t="s">
        <v>267</v>
      </c>
      <c r="E154" s="39"/>
      <c r="F154" s="209" t="s">
        <v>1067</v>
      </c>
      <c r="G154" s="39"/>
      <c r="H154" s="39"/>
      <c r="I154" s="210"/>
      <c r="J154" s="39"/>
      <c r="K154" s="39"/>
      <c r="L154" s="43"/>
      <c r="M154" s="211"/>
      <c r="N154" s="212"/>
      <c r="O154" s="83"/>
      <c r="P154" s="83"/>
      <c r="Q154" s="83"/>
      <c r="R154" s="83"/>
      <c r="S154" s="83"/>
      <c r="T154" s="84"/>
      <c r="U154" s="37"/>
      <c r="V154" s="37"/>
      <c r="W154" s="37"/>
      <c r="X154" s="37"/>
      <c r="Y154" s="37"/>
      <c r="Z154" s="37"/>
      <c r="AA154" s="37"/>
      <c r="AB154" s="37"/>
      <c r="AC154" s="37"/>
      <c r="AD154" s="37"/>
      <c r="AE154" s="37"/>
      <c r="AT154" s="16" t="s">
        <v>267</v>
      </c>
      <c r="AU154" s="16" t="s">
        <v>77</v>
      </c>
    </row>
    <row r="155" s="2" customFormat="1">
      <c r="A155" s="37"/>
      <c r="B155" s="38"/>
      <c r="C155" s="39"/>
      <c r="D155" s="208" t="s">
        <v>269</v>
      </c>
      <c r="E155" s="39"/>
      <c r="F155" s="213" t="s">
        <v>1068</v>
      </c>
      <c r="G155" s="39"/>
      <c r="H155" s="39"/>
      <c r="I155" s="210"/>
      <c r="J155" s="39"/>
      <c r="K155" s="39"/>
      <c r="L155" s="43"/>
      <c r="M155" s="211"/>
      <c r="N155" s="212"/>
      <c r="O155" s="83"/>
      <c r="P155" s="83"/>
      <c r="Q155" s="83"/>
      <c r="R155" s="83"/>
      <c r="S155" s="83"/>
      <c r="T155" s="84"/>
      <c r="U155" s="37"/>
      <c r="V155" s="37"/>
      <c r="W155" s="37"/>
      <c r="X155" s="37"/>
      <c r="Y155" s="37"/>
      <c r="Z155" s="37"/>
      <c r="AA155" s="37"/>
      <c r="AB155" s="37"/>
      <c r="AC155" s="37"/>
      <c r="AD155" s="37"/>
      <c r="AE155" s="37"/>
      <c r="AT155" s="16" t="s">
        <v>269</v>
      </c>
      <c r="AU155" s="16" t="s">
        <v>77</v>
      </c>
    </row>
    <row r="156" s="2" customFormat="1">
      <c r="A156" s="37"/>
      <c r="B156" s="38"/>
      <c r="C156" s="39"/>
      <c r="D156" s="208" t="s">
        <v>271</v>
      </c>
      <c r="E156" s="39"/>
      <c r="F156" s="213" t="s">
        <v>309</v>
      </c>
      <c r="G156" s="39"/>
      <c r="H156" s="39"/>
      <c r="I156" s="210"/>
      <c r="J156" s="39"/>
      <c r="K156" s="39"/>
      <c r="L156" s="43"/>
      <c r="M156" s="211"/>
      <c r="N156" s="212"/>
      <c r="O156" s="83"/>
      <c r="P156" s="83"/>
      <c r="Q156" s="83"/>
      <c r="R156" s="83"/>
      <c r="S156" s="83"/>
      <c r="T156" s="84"/>
      <c r="U156" s="37"/>
      <c r="V156" s="37"/>
      <c r="W156" s="37"/>
      <c r="X156" s="37"/>
      <c r="Y156" s="37"/>
      <c r="Z156" s="37"/>
      <c r="AA156" s="37"/>
      <c r="AB156" s="37"/>
      <c r="AC156" s="37"/>
      <c r="AD156" s="37"/>
      <c r="AE156" s="37"/>
      <c r="AT156" s="16" t="s">
        <v>271</v>
      </c>
      <c r="AU156" s="16" t="s">
        <v>77</v>
      </c>
    </row>
    <row r="157" s="12" customFormat="1">
      <c r="A157" s="12"/>
      <c r="B157" s="232"/>
      <c r="C157" s="233"/>
      <c r="D157" s="208" t="s">
        <v>967</v>
      </c>
      <c r="E157" s="234" t="s">
        <v>19</v>
      </c>
      <c r="F157" s="235" t="s">
        <v>3747</v>
      </c>
      <c r="G157" s="233"/>
      <c r="H157" s="236">
        <v>5014.5</v>
      </c>
      <c r="I157" s="237"/>
      <c r="J157" s="233"/>
      <c r="K157" s="233"/>
      <c r="L157" s="238"/>
      <c r="M157" s="239"/>
      <c r="N157" s="240"/>
      <c r="O157" s="240"/>
      <c r="P157" s="240"/>
      <c r="Q157" s="240"/>
      <c r="R157" s="240"/>
      <c r="S157" s="240"/>
      <c r="T157" s="241"/>
      <c r="U157" s="12"/>
      <c r="V157" s="12"/>
      <c r="W157" s="12"/>
      <c r="X157" s="12"/>
      <c r="Y157" s="12"/>
      <c r="Z157" s="12"/>
      <c r="AA157" s="12"/>
      <c r="AB157" s="12"/>
      <c r="AC157" s="12"/>
      <c r="AD157" s="12"/>
      <c r="AE157" s="12"/>
      <c r="AT157" s="242" t="s">
        <v>967</v>
      </c>
      <c r="AU157" s="242" t="s">
        <v>77</v>
      </c>
      <c r="AV157" s="12" t="s">
        <v>79</v>
      </c>
      <c r="AW157" s="12" t="s">
        <v>31</v>
      </c>
      <c r="AX157" s="12" t="s">
        <v>69</v>
      </c>
      <c r="AY157" s="242" t="s">
        <v>260</v>
      </c>
    </row>
    <row r="158" s="13" customFormat="1">
      <c r="A158" s="13"/>
      <c r="B158" s="243"/>
      <c r="C158" s="244"/>
      <c r="D158" s="208" t="s">
        <v>967</v>
      </c>
      <c r="E158" s="245" t="s">
        <v>19</v>
      </c>
      <c r="F158" s="246" t="s">
        <v>969</v>
      </c>
      <c r="G158" s="244"/>
      <c r="H158" s="247">
        <v>5014.5</v>
      </c>
      <c r="I158" s="248"/>
      <c r="J158" s="244"/>
      <c r="K158" s="244"/>
      <c r="L158" s="249"/>
      <c r="M158" s="250"/>
      <c r="N158" s="251"/>
      <c r="O158" s="251"/>
      <c r="P158" s="251"/>
      <c r="Q158" s="251"/>
      <c r="R158" s="251"/>
      <c r="S158" s="251"/>
      <c r="T158" s="252"/>
      <c r="U158" s="13"/>
      <c r="V158" s="13"/>
      <c r="W158" s="13"/>
      <c r="X158" s="13"/>
      <c r="Y158" s="13"/>
      <c r="Z158" s="13"/>
      <c r="AA158" s="13"/>
      <c r="AB158" s="13"/>
      <c r="AC158" s="13"/>
      <c r="AD158" s="13"/>
      <c r="AE158" s="13"/>
      <c r="AT158" s="253" t="s">
        <v>967</v>
      </c>
      <c r="AU158" s="253" t="s">
        <v>77</v>
      </c>
      <c r="AV158" s="13" t="s">
        <v>266</v>
      </c>
      <c r="AW158" s="13" t="s">
        <v>31</v>
      </c>
      <c r="AX158" s="13" t="s">
        <v>77</v>
      </c>
      <c r="AY158" s="253" t="s">
        <v>260</v>
      </c>
    </row>
    <row r="159" s="2" customFormat="1" ht="16.5" customHeight="1">
      <c r="A159" s="37"/>
      <c r="B159" s="38"/>
      <c r="C159" s="195" t="s">
        <v>352</v>
      </c>
      <c r="D159" s="195" t="s">
        <v>261</v>
      </c>
      <c r="E159" s="196" t="s">
        <v>1070</v>
      </c>
      <c r="F159" s="197" t="s">
        <v>1071</v>
      </c>
      <c r="G159" s="198" t="s">
        <v>1066</v>
      </c>
      <c r="H159" s="199">
        <v>5144.2049999999999</v>
      </c>
      <c r="I159" s="200"/>
      <c r="J159" s="201">
        <f>ROUND(I159*H159,2)</f>
        <v>0</v>
      </c>
      <c r="K159" s="197" t="s">
        <v>265</v>
      </c>
      <c r="L159" s="43"/>
      <c r="M159" s="202" t="s">
        <v>19</v>
      </c>
      <c r="N159" s="203" t="s">
        <v>40</v>
      </c>
      <c r="O159" s="83"/>
      <c r="P159" s="204">
        <f>O159*H159</f>
        <v>0</v>
      </c>
      <c r="Q159" s="204">
        <v>0</v>
      </c>
      <c r="R159" s="204">
        <f>Q159*H159</f>
        <v>0</v>
      </c>
      <c r="S159" s="204">
        <v>0</v>
      </c>
      <c r="T159" s="205">
        <f>S159*H159</f>
        <v>0</v>
      </c>
      <c r="U159" s="37"/>
      <c r="V159" s="37"/>
      <c r="W159" s="37"/>
      <c r="X159" s="37"/>
      <c r="Y159" s="37"/>
      <c r="Z159" s="37"/>
      <c r="AA159" s="37"/>
      <c r="AB159" s="37"/>
      <c r="AC159" s="37"/>
      <c r="AD159" s="37"/>
      <c r="AE159" s="37"/>
      <c r="AR159" s="206" t="s">
        <v>266</v>
      </c>
      <c r="AT159" s="206" t="s">
        <v>261</v>
      </c>
      <c r="AU159" s="206" t="s">
        <v>77</v>
      </c>
      <c r="AY159" s="16" t="s">
        <v>260</v>
      </c>
      <c r="BE159" s="207">
        <f>IF(N159="základní",J159,0)</f>
        <v>0</v>
      </c>
      <c r="BF159" s="207">
        <f>IF(N159="snížená",J159,0)</f>
        <v>0</v>
      </c>
      <c r="BG159" s="207">
        <f>IF(N159="zákl. přenesená",J159,0)</f>
        <v>0</v>
      </c>
      <c r="BH159" s="207">
        <f>IF(N159="sníž. přenesená",J159,0)</f>
        <v>0</v>
      </c>
      <c r="BI159" s="207">
        <f>IF(N159="nulová",J159,0)</f>
        <v>0</v>
      </c>
      <c r="BJ159" s="16" t="s">
        <v>77</v>
      </c>
      <c r="BK159" s="207">
        <f>ROUND(I159*H159,2)</f>
        <v>0</v>
      </c>
      <c r="BL159" s="16" t="s">
        <v>266</v>
      </c>
      <c r="BM159" s="206" t="s">
        <v>355</v>
      </c>
    </row>
    <row r="160" s="2" customFormat="1">
      <c r="A160" s="37"/>
      <c r="B160" s="38"/>
      <c r="C160" s="39"/>
      <c r="D160" s="208" t="s">
        <v>267</v>
      </c>
      <c r="E160" s="39"/>
      <c r="F160" s="209" t="s">
        <v>1072</v>
      </c>
      <c r="G160" s="39"/>
      <c r="H160" s="39"/>
      <c r="I160" s="210"/>
      <c r="J160" s="39"/>
      <c r="K160" s="39"/>
      <c r="L160" s="43"/>
      <c r="M160" s="211"/>
      <c r="N160" s="212"/>
      <c r="O160" s="83"/>
      <c r="P160" s="83"/>
      <c r="Q160" s="83"/>
      <c r="R160" s="83"/>
      <c r="S160" s="83"/>
      <c r="T160" s="84"/>
      <c r="U160" s="37"/>
      <c r="V160" s="37"/>
      <c r="W160" s="37"/>
      <c r="X160" s="37"/>
      <c r="Y160" s="37"/>
      <c r="Z160" s="37"/>
      <c r="AA160" s="37"/>
      <c r="AB160" s="37"/>
      <c r="AC160" s="37"/>
      <c r="AD160" s="37"/>
      <c r="AE160" s="37"/>
      <c r="AT160" s="16" t="s">
        <v>267</v>
      </c>
      <c r="AU160" s="16" t="s">
        <v>77</v>
      </c>
    </row>
    <row r="161" s="2" customFormat="1">
      <c r="A161" s="37"/>
      <c r="B161" s="38"/>
      <c r="C161" s="39"/>
      <c r="D161" s="208" t="s">
        <v>269</v>
      </c>
      <c r="E161" s="39"/>
      <c r="F161" s="213" t="s">
        <v>1073</v>
      </c>
      <c r="G161" s="39"/>
      <c r="H161" s="39"/>
      <c r="I161" s="210"/>
      <c r="J161" s="39"/>
      <c r="K161" s="39"/>
      <c r="L161" s="43"/>
      <c r="M161" s="211"/>
      <c r="N161" s="212"/>
      <c r="O161" s="83"/>
      <c r="P161" s="83"/>
      <c r="Q161" s="83"/>
      <c r="R161" s="83"/>
      <c r="S161" s="83"/>
      <c r="T161" s="84"/>
      <c r="U161" s="37"/>
      <c r="V161" s="37"/>
      <c r="W161" s="37"/>
      <c r="X161" s="37"/>
      <c r="Y161" s="37"/>
      <c r="Z161" s="37"/>
      <c r="AA161" s="37"/>
      <c r="AB161" s="37"/>
      <c r="AC161" s="37"/>
      <c r="AD161" s="37"/>
      <c r="AE161" s="37"/>
      <c r="AT161" s="16" t="s">
        <v>269</v>
      </c>
      <c r="AU161" s="16" t="s">
        <v>77</v>
      </c>
    </row>
    <row r="162" s="2" customFormat="1">
      <c r="A162" s="37"/>
      <c r="B162" s="38"/>
      <c r="C162" s="39"/>
      <c r="D162" s="208" t="s">
        <v>271</v>
      </c>
      <c r="E162" s="39"/>
      <c r="F162" s="213" t="s">
        <v>1074</v>
      </c>
      <c r="G162" s="39"/>
      <c r="H162" s="39"/>
      <c r="I162" s="210"/>
      <c r="J162" s="39"/>
      <c r="K162" s="39"/>
      <c r="L162" s="43"/>
      <c r="M162" s="211"/>
      <c r="N162" s="212"/>
      <c r="O162" s="83"/>
      <c r="P162" s="83"/>
      <c r="Q162" s="83"/>
      <c r="R162" s="83"/>
      <c r="S162" s="83"/>
      <c r="T162" s="84"/>
      <c r="U162" s="37"/>
      <c r="V162" s="37"/>
      <c r="W162" s="37"/>
      <c r="X162" s="37"/>
      <c r="Y162" s="37"/>
      <c r="Z162" s="37"/>
      <c r="AA162" s="37"/>
      <c r="AB162" s="37"/>
      <c r="AC162" s="37"/>
      <c r="AD162" s="37"/>
      <c r="AE162" s="37"/>
      <c r="AT162" s="16" t="s">
        <v>271</v>
      </c>
      <c r="AU162" s="16" t="s">
        <v>77</v>
      </c>
    </row>
    <row r="163" s="12" customFormat="1">
      <c r="A163" s="12"/>
      <c r="B163" s="232"/>
      <c r="C163" s="233"/>
      <c r="D163" s="208" t="s">
        <v>967</v>
      </c>
      <c r="E163" s="234" t="s">
        <v>19</v>
      </c>
      <c r="F163" s="235" t="s">
        <v>3748</v>
      </c>
      <c r="G163" s="233"/>
      <c r="H163" s="236">
        <v>5144.2049999999999</v>
      </c>
      <c r="I163" s="237"/>
      <c r="J163" s="233"/>
      <c r="K163" s="233"/>
      <c r="L163" s="238"/>
      <c r="M163" s="239"/>
      <c r="N163" s="240"/>
      <c r="O163" s="240"/>
      <c r="P163" s="240"/>
      <c r="Q163" s="240"/>
      <c r="R163" s="240"/>
      <c r="S163" s="240"/>
      <c r="T163" s="241"/>
      <c r="U163" s="12"/>
      <c r="V163" s="12"/>
      <c r="W163" s="12"/>
      <c r="X163" s="12"/>
      <c r="Y163" s="12"/>
      <c r="Z163" s="12"/>
      <c r="AA163" s="12"/>
      <c r="AB163" s="12"/>
      <c r="AC163" s="12"/>
      <c r="AD163" s="12"/>
      <c r="AE163" s="12"/>
      <c r="AT163" s="242" t="s">
        <v>967</v>
      </c>
      <c r="AU163" s="242" t="s">
        <v>77</v>
      </c>
      <c r="AV163" s="12" t="s">
        <v>79</v>
      </c>
      <c r="AW163" s="12" t="s">
        <v>31</v>
      </c>
      <c r="AX163" s="12" t="s">
        <v>69</v>
      </c>
      <c r="AY163" s="242" t="s">
        <v>260</v>
      </c>
    </row>
    <row r="164" s="13" customFormat="1">
      <c r="A164" s="13"/>
      <c r="B164" s="243"/>
      <c r="C164" s="244"/>
      <c r="D164" s="208" t="s">
        <v>967</v>
      </c>
      <c r="E164" s="245" t="s">
        <v>19</v>
      </c>
      <c r="F164" s="246" t="s">
        <v>969</v>
      </c>
      <c r="G164" s="244"/>
      <c r="H164" s="247">
        <v>5144.2049999999999</v>
      </c>
      <c r="I164" s="248"/>
      <c r="J164" s="244"/>
      <c r="K164" s="244"/>
      <c r="L164" s="249"/>
      <c r="M164" s="250"/>
      <c r="N164" s="251"/>
      <c r="O164" s="251"/>
      <c r="P164" s="251"/>
      <c r="Q164" s="251"/>
      <c r="R164" s="251"/>
      <c r="S164" s="251"/>
      <c r="T164" s="252"/>
      <c r="U164" s="13"/>
      <c r="V164" s="13"/>
      <c r="W164" s="13"/>
      <c r="X164" s="13"/>
      <c r="Y164" s="13"/>
      <c r="Z164" s="13"/>
      <c r="AA164" s="13"/>
      <c r="AB164" s="13"/>
      <c r="AC164" s="13"/>
      <c r="AD164" s="13"/>
      <c r="AE164" s="13"/>
      <c r="AT164" s="253" t="s">
        <v>967</v>
      </c>
      <c r="AU164" s="253" t="s">
        <v>77</v>
      </c>
      <c r="AV164" s="13" t="s">
        <v>266</v>
      </c>
      <c r="AW164" s="13" t="s">
        <v>31</v>
      </c>
      <c r="AX164" s="13" t="s">
        <v>77</v>
      </c>
      <c r="AY164" s="253" t="s">
        <v>260</v>
      </c>
    </row>
    <row r="165" s="2" customFormat="1" ht="16.5" customHeight="1">
      <c r="A165" s="37"/>
      <c r="B165" s="38"/>
      <c r="C165" s="195" t="s">
        <v>313</v>
      </c>
      <c r="D165" s="195" t="s">
        <v>261</v>
      </c>
      <c r="E165" s="196" t="s">
        <v>1075</v>
      </c>
      <c r="F165" s="197" t="s">
        <v>1076</v>
      </c>
      <c r="G165" s="198" t="s">
        <v>1066</v>
      </c>
      <c r="H165" s="199">
        <v>5144.2049999999999</v>
      </c>
      <c r="I165" s="200"/>
      <c r="J165" s="201">
        <f>ROUND(I165*H165,2)</f>
        <v>0</v>
      </c>
      <c r="K165" s="197" t="s">
        <v>265</v>
      </c>
      <c r="L165" s="43"/>
      <c r="M165" s="202" t="s">
        <v>19</v>
      </c>
      <c r="N165" s="203" t="s">
        <v>40</v>
      </c>
      <c r="O165" s="83"/>
      <c r="P165" s="204">
        <f>O165*H165</f>
        <v>0</v>
      </c>
      <c r="Q165" s="204">
        <v>0</v>
      </c>
      <c r="R165" s="204">
        <f>Q165*H165</f>
        <v>0</v>
      </c>
      <c r="S165" s="204">
        <v>0</v>
      </c>
      <c r="T165" s="205">
        <f>S165*H165</f>
        <v>0</v>
      </c>
      <c r="U165" s="37"/>
      <c r="V165" s="37"/>
      <c r="W165" s="37"/>
      <c r="X165" s="37"/>
      <c r="Y165" s="37"/>
      <c r="Z165" s="37"/>
      <c r="AA165" s="37"/>
      <c r="AB165" s="37"/>
      <c r="AC165" s="37"/>
      <c r="AD165" s="37"/>
      <c r="AE165" s="37"/>
      <c r="AR165" s="206" t="s">
        <v>266</v>
      </c>
      <c r="AT165" s="206" t="s">
        <v>261</v>
      </c>
      <c r="AU165" s="206" t="s">
        <v>77</v>
      </c>
      <c r="AY165" s="16" t="s">
        <v>260</v>
      </c>
      <c r="BE165" s="207">
        <f>IF(N165="základní",J165,0)</f>
        <v>0</v>
      </c>
      <c r="BF165" s="207">
        <f>IF(N165="snížená",J165,0)</f>
        <v>0</v>
      </c>
      <c r="BG165" s="207">
        <f>IF(N165="zákl. přenesená",J165,0)</f>
        <v>0</v>
      </c>
      <c r="BH165" s="207">
        <f>IF(N165="sníž. přenesená",J165,0)</f>
        <v>0</v>
      </c>
      <c r="BI165" s="207">
        <f>IF(N165="nulová",J165,0)</f>
        <v>0</v>
      </c>
      <c r="BJ165" s="16" t="s">
        <v>77</v>
      </c>
      <c r="BK165" s="207">
        <f>ROUND(I165*H165,2)</f>
        <v>0</v>
      </c>
      <c r="BL165" s="16" t="s">
        <v>266</v>
      </c>
      <c r="BM165" s="206" t="s">
        <v>360</v>
      </c>
    </row>
    <row r="166" s="2" customFormat="1">
      <c r="A166" s="37"/>
      <c r="B166" s="38"/>
      <c r="C166" s="39"/>
      <c r="D166" s="208" t="s">
        <v>267</v>
      </c>
      <c r="E166" s="39"/>
      <c r="F166" s="209" t="s">
        <v>1077</v>
      </c>
      <c r="G166" s="39"/>
      <c r="H166" s="39"/>
      <c r="I166" s="210"/>
      <c r="J166" s="39"/>
      <c r="K166" s="39"/>
      <c r="L166" s="43"/>
      <c r="M166" s="211"/>
      <c r="N166" s="212"/>
      <c r="O166" s="83"/>
      <c r="P166" s="83"/>
      <c r="Q166" s="83"/>
      <c r="R166" s="83"/>
      <c r="S166" s="83"/>
      <c r="T166" s="84"/>
      <c r="U166" s="37"/>
      <c r="V166" s="37"/>
      <c r="W166" s="37"/>
      <c r="X166" s="37"/>
      <c r="Y166" s="37"/>
      <c r="Z166" s="37"/>
      <c r="AA166" s="37"/>
      <c r="AB166" s="37"/>
      <c r="AC166" s="37"/>
      <c r="AD166" s="37"/>
      <c r="AE166" s="37"/>
      <c r="AT166" s="16" t="s">
        <v>267</v>
      </c>
      <c r="AU166" s="16" t="s">
        <v>77</v>
      </c>
    </row>
    <row r="167" s="2" customFormat="1">
      <c r="A167" s="37"/>
      <c r="B167" s="38"/>
      <c r="C167" s="39"/>
      <c r="D167" s="208" t="s">
        <v>269</v>
      </c>
      <c r="E167" s="39"/>
      <c r="F167" s="213" t="s">
        <v>1078</v>
      </c>
      <c r="G167" s="39"/>
      <c r="H167" s="39"/>
      <c r="I167" s="210"/>
      <c r="J167" s="39"/>
      <c r="K167" s="39"/>
      <c r="L167" s="43"/>
      <c r="M167" s="211"/>
      <c r="N167" s="212"/>
      <c r="O167" s="83"/>
      <c r="P167" s="83"/>
      <c r="Q167" s="83"/>
      <c r="R167" s="83"/>
      <c r="S167" s="83"/>
      <c r="T167" s="84"/>
      <c r="U167" s="37"/>
      <c r="V167" s="37"/>
      <c r="W167" s="37"/>
      <c r="X167" s="37"/>
      <c r="Y167" s="37"/>
      <c r="Z167" s="37"/>
      <c r="AA167" s="37"/>
      <c r="AB167" s="37"/>
      <c r="AC167" s="37"/>
      <c r="AD167" s="37"/>
      <c r="AE167" s="37"/>
      <c r="AT167" s="16" t="s">
        <v>269</v>
      </c>
      <c r="AU167" s="16" t="s">
        <v>77</v>
      </c>
    </row>
    <row r="168" s="2" customFormat="1">
      <c r="A168" s="37"/>
      <c r="B168" s="38"/>
      <c r="C168" s="39"/>
      <c r="D168" s="208" t="s">
        <v>271</v>
      </c>
      <c r="E168" s="39"/>
      <c r="F168" s="213" t="s">
        <v>1074</v>
      </c>
      <c r="G168" s="39"/>
      <c r="H168" s="39"/>
      <c r="I168" s="210"/>
      <c r="J168" s="39"/>
      <c r="K168" s="39"/>
      <c r="L168" s="43"/>
      <c r="M168" s="211"/>
      <c r="N168" s="212"/>
      <c r="O168" s="83"/>
      <c r="P168" s="83"/>
      <c r="Q168" s="83"/>
      <c r="R168" s="83"/>
      <c r="S168" s="83"/>
      <c r="T168" s="84"/>
      <c r="U168" s="37"/>
      <c r="V168" s="37"/>
      <c r="W168" s="37"/>
      <c r="X168" s="37"/>
      <c r="Y168" s="37"/>
      <c r="Z168" s="37"/>
      <c r="AA168" s="37"/>
      <c r="AB168" s="37"/>
      <c r="AC168" s="37"/>
      <c r="AD168" s="37"/>
      <c r="AE168" s="37"/>
      <c r="AT168" s="16" t="s">
        <v>271</v>
      </c>
      <c r="AU168" s="16" t="s">
        <v>77</v>
      </c>
    </row>
    <row r="169" s="12" customFormat="1">
      <c r="A169" s="12"/>
      <c r="B169" s="232"/>
      <c r="C169" s="233"/>
      <c r="D169" s="208" t="s">
        <v>967</v>
      </c>
      <c r="E169" s="234" t="s">
        <v>19</v>
      </c>
      <c r="F169" s="235" t="s">
        <v>3748</v>
      </c>
      <c r="G169" s="233"/>
      <c r="H169" s="236">
        <v>5144.2049999999999</v>
      </c>
      <c r="I169" s="237"/>
      <c r="J169" s="233"/>
      <c r="K169" s="233"/>
      <c r="L169" s="238"/>
      <c r="M169" s="239"/>
      <c r="N169" s="240"/>
      <c r="O169" s="240"/>
      <c r="P169" s="240"/>
      <c r="Q169" s="240"/>
      <c r="R169" s="240"/>
      <c r="S169" s="240"/>
      <c r="T169" s="241"/>
      <c r="U169" s="12"/>
      <c r="V169" s="12"/>
      <c r="W169" s="12"/>
      <c r="X169" s="12"/>
      <c r="Y169" s="12"/>
      <c r="Z169" s="12"/>
      <c r="AA169" s="12"/>
      <c r="AB169" s="12"/>
      <c r="AC169" s="12"/>
      <c r="AD169" s="12"/>
      <c r="AE169" s="12"/>
      <c r="AT169" s="242" t="s">
        <v>967</v>
      </c>
      <c r="AU169" s="242" t="s">
        <v>77</v>
      </c>
      <c r="AV169" s="12" t="s">
        <v>79</v>
      </c>
      <c r="AW169" s="12" t="s">
        <v>31</v>
      </c>
      <c r="AX169" s="12" t="s">
        <v>69</v>
      </c>
      <c r="AY169" s="242" t="s">
        <v>260</v>
      </c>
    </row>
    <row r="170" s="13" customFormat="1">
      <c r="A170" s="13"/>
      <c r="B170" s="243"/>
      <c r="C170" s="244"/>
      <c r="D170" s="208" t="s">
        <v>967</v>
      </c>
      <c r="E170" s="245" t="s">
        <v>19</v>
      </c>
      <c r="F170" s="246" t="s">
        <v>969</v>
      </c>
      <c r="G170" s="244"/>
      <c r="H170" s="247">
        <v>5144.2049999999999</v>
      </c>
      <c r="I170" s="248"/>
      <c r="J170" s="244"/>
      <c r="K170" s="244"/>
      <c r="L170" s="249"/>
      <c r="M170" s="250"/>
      <c r="N170" s="251"/>
      <c r="O170" s="251"/>
      <c r="P170" s="251"/>
      <c r="Q170" s="251"/>
      <c r="R170" s="251"/>
      <c r="S170" s="251"/>
      <c r="T170" s="252"/>
      <c r="U170" s="13"/>
      <c r="V170" s="13"/>
      <c r="W170" s="13"/>
      <c r="X170" s="13"/>
      <c r="Y170" s="13"/>
      <c r="Z170" s="13"/>
      <c r="AA170" s="13"/>
      <c r="AB170" s="13"/>
      <c r="AC170" s="13"/>
      <c r="AD170" s="13"/>
      <c r="AE170" s="13"/>
      <c r="AT170" s="253" t="s">
        <v>967</v>
      </c>
      <c r="AU170" s="253" t="s">
        <v>77</v>
      </c>
      <c r="AV170" s="13" t="s">
        <v>266</v>
      </c>
      <c r="AW170" s="13" t="s">
        <v>31</v>
      </c>
      <c r="AX170" s="13" t="s">
        <v>77</v>
      </c>
      <c r="AY170" s="253" t="s">
        <v>260</v>
      </c>
    </row>
    <row r="171" s="2" customFormat="1" ht="16.5" customHeight="1">
      <c r="A171" s="37"/>
      <c r="B171" s="38"/>
      <c r="C171" s="195" t="s">
        <v>7</v>
      </c>
      <c r="D171" s="195" t="s">
        <v>261</v>
      </c>
      <c r="E171" s="196" t="s">
        <v>1080</v>
      </c>
      <c r="F171" s="197" t="s">
        <v>1081</v>
      </c>
      <c r="G171" s="198" t="s">
        <v>1082</v>
      </c>
      <c r="H171" s="199">
        <v>3.343</v>
      </c>
      <c r="I171" s="200"/>
      <c r="J171" s="201">
        <f>ROUND(I171*H171,2)</f>
        <v>0</v>
      </c>
      <c r="K171" s="197" t="s">
        <v>265</v>
      </c>
      <c r="L171" s="43"/>
      <c r="M171" s="202" t="s">
        <v>19</v>
      </c>
      <c r="N171" s="203" t="s">
        <v>40</v>
      </c>
      <c r="O171" s="83"/>
      <c r="P171" s="204">
        <f>O171*H171</f>
        <v>0</v>
      </c>
      <c r="Q171" s="204">
        <v>0</v>
      </c>
      <c r="R171" s="204">
        <f>Q171*H171</f>
        <v>0</v>
      </c>
      <c r="S171" s="204">
        <v>0</v>
      </c>
      <c r="T171" s="205">
        <f>S171*H171</f>
        <v>0</v>
      </c>
      <c r="U171" s="37"/>
      <c r="V171" s="37"/>
      <c r="W171" s="37"/>
      <c r="X171" s="37"/>
      <c r="Y171" s="37"/>
      <c r="Z171" s="37"/>
      <c r="AA171" s="37"/>
      <c r="AB171" s="37"/>
      <c r="AC171" s="37"/>
      <c r="AD171" s="37"/>
      <c r="AE171" s="37"/>
      <c r="AR171" s="206" t="s">
        <v>266</v>
      </c>
      <c r="AT171" s="206" t="s">
        <v>261</v>
      </c>
      <c r="AU171" s="206" t="s">
        <v>77</v>
      </c>
      <c r="AY171" s="16" t="s">
        <v>260</v>
      </c>
      <c r="BE171" s="207">
        <f>IF(N171="základní",J171,0)</f>
        <v>0</v>
      </c>
      <c r="BF171" s="207">
        <f>IF(N171="snížená",J171,0)</f>
        <v>0</v>
      </c>
      <c r="BG171" s="207">
        <f>IF(N171="zákl. přenesená",J171,0)</f>
        <v>0</v>
      </c>
      <c r="BH171" s="207">
        <f>IF(N171="sníž. přenesená",J171,0)</f>
        <v>0</v>
      </c>
      <c r="BI171" s="207">
        <f>IF(N171="nulová",J171,0)</f>
        <v>0</v>
      </c>
      <c r="BJ171" s="16" t="s">
        <v>77</v>
      </c>
      <c r="BK171" s="207">
        <f>ROUND(I171*H171,2)</f>
        <v>0</v>
      </c>
      <c r="BL171" s="16" t="s">
        <v>266</v>
      </c>
      <c r="BM171" s="206" t="s">
        <v>366</v>
      </c>
    </row>
    <row r="172" s="2" customFormat="1">
      <c r="A172" s="37"/>
      <c r="B172" s="38"/>
      <c r="C172" s="39"/>
      <c r="D172" s="208" t="s">
        <v>267</v>
      </c>
      <c r="E172" s="39"/>
      <c r="F172" s="209" t="s">
        <v>1083</v>
      </c>
      <c r="G172" s="39"/>
      <c r="H172" s="39"/>
      <c r="I172" s="210"/>
      <c r="J172" s="39"/>
      <c r="K172" s="39"/>
      <c r="L172" s="43"/>
      <c r="M172" s="211"/>
      <c r="N172" s="212"/>
      <c r="O172" s="83"/>
      <c r="P172" s="83"/>
      <c r="Q172" s="83"/>
      <c r="R172" s="83"/>
      <c r="S172" s="83"/>
      <c r="T172" s="84"/>
      <c r="U172" s="37"/>
      <c r="V172" s="37"/>
      <c r="W172" s="37"/>
      <c r="X172" s="37"/>
      <c r="Y172" s="37"/>
      <c r="Z172" s="37"/>
      <c r="AA172" s="37"/>
      <c r="AB172" s="37"/>
      <c r="AC172" s="37"/>
      <c r="AD172" s="37"/>
      <c r="AE172" s="37"/>
      <c r="AT172" s="16" t="s">
        <v>267</v>
      </c>
      <c r="AU172" s="16" t="s">
        <v>77</v>
      </c>
    </row>
    <row r="173" s="2" customFormat="1">
      <c r="A173" s="37"/>
      <c r="B173" s="38"/>
      <c r="C173" s="39"/>
      <c r="D173" s="208" t="s">
        <v>269</v>
      </c>
      <c r="E173" s="39"/>
      <c r="F173" s="213" t="s">
        <v>1084</v>
      </c>
      <c r="G173" s="39"/>
      <c r="H173" s="39"/>
      <c r="I173" s="210"/>
      <c r="J173" s="39"/>
      <c r="K173" s="39"/>
      <c r="L173" s="43"/>
      <c r="M173" s="211"/>
      <c r="N173" s="212"/>
      <c r="O173" s="83"/>
      <c r="P173" s="83"/>
      <c r="Q173" s="83"/>
      <c r="R173" s="83"/>
      <c r="S173" s="83"/>
      <c r="T173" s="84"/>
      <c r="U173" s="37"/>
      <c r="V173" s="37"/>
      <c r="W173" s="37"/>
      <c r="X173" s="37"/>
      <c r="Y173" s="37"/>
      <c r="Z173" s="37"/>
      <c r="AA173" s="37"/>
      <c r="AB173" s="37"/>
      <c r="AC173" s="37"/>
      <c r="AD173" s="37"/>
      <c r="AE173" s="37"/>
      <c r="AT173" s="16" t="s">
        <v>269</v>
      </c>
      <c r="AU173" s="16" t="s">
        <v>77</v>
      </c>
    </row>
    <row r="174" s="2" customFormat="1">
      <c r="A174" s="37"/>
      <c r="B174" s="38"/>
      <c r="C174" s="39"/>
      <c r="D174" s="208" t="s">
        <v>271</v>
      </c>
      <c r="E174" s="39"/>
      <c r="F174" s="213" t="s">
        <v>3749</v>
      </c>
      <c r="G174" s="39"/>
      <c r="H174" s="39"/>
      <c r="I174" s="210"/>
      <c r="J174" s="39"/>
      <c r="K174" s="39"/>
      <c r="L174" s="43"/>
      <c r="M174" s="211"/>
      <c r="N174" s="212"/>
      <c r="O174" s="83"/>
      <c r="P174" s="83"/>
      <c r="Q174" s="83"/>
      <c r="R174" s="83"/>
      <c r="S174" s="83"/>
      <c r="T174" s="84"/>
      <c r="U174" s="37"/>
      <c r="V174" s="37"/>
      <c r="W174" s="37"/>
      <c r="X174" s="37"/>
      <c r="Y174" s="37"/>
      <c r="Z174" s="37"/>
      <c r="AA174" s="37"/>
      <c r="AB174" s="37"/>
      <c r="AC174" s="37"/>
      <c r="AD174" s="37"/>
      <c r="AE174" s="37"/>
      <c r="AT174" s="16" t="s">
        <v>271</v>
      </c>
      <c r="AU174" s="16" t="s">
        <v>77</v>
      </c>
    </row>
    <row r="175" s="2" customFormat="1" ht="16.5" customHeight="1">
      <c r="A175" s="37"/>
      <c r="B175" s="38"/>
      <c r="C175" s="195" t="s">
        <v>318</v>
      </c>
      <c r="D175" s="195" t="s">
        <v>261</v>
      </c>
      <c r="E175" s="196" t="s">
        <v>1095</v>
      </c>
      <c r="F175" s="197" t="s">
        <v>1096</v>
      </c>
      <c r="G175" s="198" t="s">
        <v>1082</v>
      </c>
      <c r="H175" s="199">
        <v>0.38300000000000001</v>
      </c>
      <c r="I175" s="200"/>
      <c r="J175" s="201">
        <f>ROUND(I175*H175,2)</f>
        <v>0</v>
      </c>
      <c r="K175" s="197" t="s">
        <v>265</v>
      </c>
      <c r="L175" s="43"/>
      <c r="M175" s="202" t="s">
        <v>19</v>
      </c>
      <c r="N175" s="203" t="s">
        <v>40</v>
      </c>
      <c r="O175" s="83"/>
      <c r="P175" s="204">
        <f>O175*H175</f>
        <v>0</v>
      </c>
      <c r="Q175" s="204">
        <v>0</v>
      </c>
      <c r="R175" s="204">
        <f>Q175*H175</f>
        <v>0</v>
      </c>
      <c r="S175" s="204">
        <v>0</v>
      </c>
      <c r="T175" s="205">
        <f>S175*H175</f>
        <v>0</v>
      </c>
      <c r="U175" s="37"/>
      <c r="V175" s="37"/>
      <c r="W175" s="37"/>
      <c r="X175" s="37"/>
      <c r="Y175" s="37"/>
      <c r="Z175" s="37"/>
      <c r="AA175" s="37"/>
      <c r="AB175" s="37"/>
      <c r="AC175" s="37"/>
      <c r="AD175" s="37"/>
      <c r="AE175" s="37"/>
      <c r="AR175" s="206" t="s">
        <v>266</v>
      </c>
      <c r="AT175" s="206" t="s">
        <v>261</v>
      </c>
      <c r="AU175" s="206" t="s">
        <v>77</v>
      </c>
      <c r="AY175" s="16" t="s">
        <v>260</v>
      </c>
      <c r="BE175" s="207">
        <f>IF(N175="základní",J175,0)</f>
        <v>0</v>
      </c>
      <c r="BF175" s="207">
        <f>IF(N175="snížená",J175,0)</f>
        <v>0</v>
      </c>
      <c r="BG175" s="207">
        <f>IF(N175="zákl. přenesená",J175,0)</f>
        <v>0</v>
      </c>
      <c r="BH175" s="207">
        <f>IF(N175="sníž. přenesená",J175,0)</f>
        <v>0</v>
      </c>
      <c r="BI175" s="207">
        <f>IF(N175="nulová",J175,0)</f>
        <v>0</v>
      </c>
      <c r="BJ175" s="16" t="s">
        <v>77</v>
      </c>
      <c r="BK175" s="207">
        <f>ROUND(I175*H175,2)</f>
        <v>0</v>
      </c>
      <c r="BL175" s="16" t="s">
        <v>266</v>
      </c>
      <c r="BM175" s="206" t="s">
        <v>370</v>
      </c>
    </row>
    <row r="176" s="2" customFormat="1">
      <c r="A176" s="37"/>
      <c r="B176" s="38"/>
      <c r="C176" s="39"/>
      <c r="D176" s="208" t="s">
        <v>267</v>
      </c>
      <c r="E176" s="39"/>
      <c r="F176" s="209" t="s">
        <v>1097</v>
      </c>
      <c r="G176" s="39"/>
      <c r="H176" s="39"/>
      <c r="I176" s="210"/>
      <c r="J176" s="39"/>
      <c r="K176" s="39"/>
      <c r="L176" s="43"/>
      <c r="M176" s="211"/>
      <c r="N176" s="212"/>
      <c r="O176" s="83"/>
      <c r="P176" s="83"/>
      <c r="Q176" s="83"/>
      <c r="R176" s="83"/>
      <c r="S176" s="83"/>
      <c r="T176" s="84"/>
      <c r="U176" s="37"/>
      <c r="V176" s="37"/>
      <c r="W176" s="37"/>
      <c r="X176" s="37"/>
      <c r="Y176" s="37"/>
      <c r="Z176" s="37"/>
      <c r="AA176" s="37"/>
      <c r="AB176" s="37"/>
      <c r="AC176" s="37"/>
      <c r="AD176" s="37"/>
      <c r="AE176" s="37"/>
      <c r="AT176" s="16" t="s">
        <v>267</v>
      </c>
      <c r="AU176" s="16" t="s">
        <v>77</v>
      </c>
    </row>
    <row r="177" s="2" customFormat="1">
      <c r="A177" s="37"/>
      <c r="B177" s="38"/>
      <c r="C177" s="39"/>
      <c r="D177" s="208" t="s">
        <v>269</v>
      </c>
      <c r="E177" s="39"/>
      <c r="F177" s="213" t="s">
        <v>1098</v>
      </c>
      <c r="G177" s="39"/>
      <c r="H177" s="39"/>
      <c r="I177" s="210"/>
      <c r="J177" s="39"/>
      <c r="K177" s="39"/>
      <c r="L177" s="43"/>
      <c r="M177" s="211"/>
      <c r="N177" s="212"/>
      <c r="O177" s="83"/>
      <c r="P177" s="83"/>
      <c r="Q177" s="83"/>
      <c r="R177" s="83"/>
      <c r="S177" s="83"/>
      <c r="T177" s="84"/>
      <c r="U177" s="37"/>
      <c r="V177" s="37"/>
      <c r="W177" s="37"/>
      <c r="X177" s="37"/>
      <c r="Y177" s="37"/>
      <c r="Z177" s="37"/>
      <c r="AA177" s="37"/>
      <c r="AB177" s="37"/>
      <c r="AC177" s="37"/>
      <c r="AD177" s="37"/>
      <c r="AE177" s="37"/>
      <c r="AT177" s="16" t="s">
        <v>269</v>
      </c>
      <c r="AU177" s="16" t="s">
        <v>77</v>
      </c>
    </row>
    <row r="178" s="2" customFormat="1">
      <c r="A178" s="37"/>
      <c r="B178" s="38"/>
      <c r="C178" s="39"/>
      <c r="D178" s="208" t="s">
        <v>271</v>
      </c>
      <c r="E178" s="39"/>
      <c r="F178" s="213" t="s">
        <v>3750</v>
      </c>
      <c r="G178" s="39"/>
      <c r="H178" s="39"/>
      <c r="I178" s="210"/>
      <c r="J178" s="39"/>
      <c r="K178" s="39"/>
      <c r="L178" s="43"/>
      <c r="M178" s="211"/>
      <c r="N178" s="212"/>
      <c r="O178" s="83"/>
      <c r="P178" s="83"/>
      <c r="Q178" s="83"/>
      <c r="R178" s="83"/>
      <c r="S178" s="83"/>
      <c r="T178" s="84"/>
      <c r="U178" s="37"/>
      <c r="V178" s="37"/>
      <c r="W178" s="37"/>
      <c r="X178" s="37"/>
      <c r="Y178" s="37"/>
      <c r="Z178" s="37"/>
      <c r="AA178" s="37"/>
      <c r="AB178" s="37"/>
      <c r="AC178" s="37"/>
      <c r="AD178" s="37"/>
      <c r="AE178" s="37"/>
      <c r="AT178" s="16" t="s">
        <v>271</v>
      </c>
      <c r="AU178" s="16" t="s">
        <v>77</v>
      </c>
    </row>
    <row r="179" s="12" customFormat="1">
      <c r="A179" s="12"/>
      <c r="B179" s="232"/>
      <c r="C179" s="233"/>
      <c r="D179" s="208" t="s">
        <v>967</v>
      </c>
      <c r="E179" s="234" t="s">
        <v>19</v>
      </c>
      <c r="F179" s="235" t="s">
        <v>3751</v>
      </c>
      <c r="G179" s="233"/>
      <c r="H179" s="236">
        <v>0.38300000000000001</v>
      </c>
      <c r="I179" s="237"/>
      <c r="J179" s="233"/>
      <c r="K179" s="233"/>
      <c r="L179" s="238"/>
      <c r="M179" s="239"/>
      <c r="N179" s="240"/>
      <c r="O179" s="240"/>
      <c r="P179" s="240"/>
      <c r="Q179" s="240"/>
      <c r="R179" s="240"/>
      <c r="S179" s="240"/>
      <c r="T179" s="241"/>
      <c r="U179" s="12"/>
      <c r="V179" s="12"/>
      <c r="W179" s="12"/>
      <c r="X179" s="12"/>
      <c r="Y179" s="12"/>
      <c r="Z179" s="12"/>
      <c r="AA179" s="12"/>
      <c r="AB179" s="12"/>
      <c r="AC179" s="12"/>
      <c r="AD179" s="12"/>
      <c r="AE179" s="12"/>
      <c r="AT179" s="242" t="s">
        <v>967</v>
      </c>
      <c r="AU179" s="242" t="s">
        <v>77</v>
      </c>
      <c r="AV179" s="12" t="s">
        <v>79</v>
      </c>
      <c r="AW179" s="12" t="s">
        <v>31</v>
      </c>
      <c r="AX179" s="12" t="s">
        <v>69</v>
      </c>
      <c r="AY179" s="242" t="s">
        <v>260</v>
      </c>
    </row>
    <row r="180" s="13" customFormat="1">
      <c r="A180" s="13"/>
      <c r="B180" s="243"/>
      <c r="C180" s="244"/>
      <c r="D180" s="208" t="s">
        <v>967</v>
      </c>
      <c r="E180" s="245" t="s">
        <v>19</v>
      </c>
      <c r="F180" s="246" t="s">
        <v>969</v>
      </c>
      <c r="G180" s="244"/>
      <c r="H180" s="247">
        <v>0.38300000000000001</v>
      </c>
      <c r="I180" s="248"/>
      <c r="J180" s="244"/>
      <c r="K180" s="244"/>
      <c r="L180" s="249"/>
      <c r="M180" s="250"/>
      <c r="N180" s="251"/>
      <c r="O180" s="251"/>
      <c r="P180" s="251"/>
      <c r="Q180" s="251"/>
      <c r="R180" s="251"/>
      <c r="S180" s="251"/>
      <c r="T180" s="252"/>
      <c r="U180" s="13"/>
      <c r="V180" s="13"/>
      <c r="W180" s="13"/>
      <c r="X180" s="13"/>
      <c r="Y180" s="13"/>
      <c r="Z180" s="13"/>
      <c r="AA180" s="13"/>
      <c r="AB180" s="13"/>
      <c r="AC180" s="13"/>
      <c r="AD180" s="13"/>
      <c r="AE180" s="13"/>
      <c r="AT180" s="253" t="s">
        <v>967</v>
      </c>
      <c r="AU180" s="253" t="s">
        <v>77</v>
      </c>
      <c r="AV180" s="13" t="s">
        <v>266</v>
      </c>
      <c r="AW180" s="13" t="s">
        <v>31</v>
      </c>
      <c r="AX180" s="13" t="s">
        <v>77</v>
      </c>
      <c r="AY180" s="253" t="s">
        <v>260</v>
      </c>
    </row>
    <row r="181" s="2" customFormat="1" ht="16.5" customHeight="1">
      <c r="A181" s="37"/>
      <c r="B181" s="38"/>
      <c r="C181" s="195" t="s">
        <v>372</v>
      </c>
      <c r="D181" s="195" t="s">
        <v>261</v>
      </c>
      <c r="E181" s="196" t="s">
        <v>1100</v>
      </c>
      <c r="F181" s="197" t="s">
        <v>3752</v>
      </c>
      <c r="G181" s="198" t="s">
        <v>1082</v>
      </c>
      <c r="H181" s="199">
        <v>2.9540000000000002</v>
      </c>
      <c r="I181" s="200"/>
      <c r="J181" s="201">
        <f>ROUND(I181*H181,2)</f>
        <v>0</v>
      </c>
      <c r="K181" s="197" t="s">
        <v>19</v>
      </c>
      <c r="L181" s="43"/>
      <c r="M181" s="202" t="s">
        <v>19</v>
      </c>
      <c r="N181" s="203" t="s">
        <v>40</v>
      </c>
      <c r="O181" s="83"/>
      <c r="P181" s="204">
        <f>O181*H181</f>
        <v>0</v>
      </c>
      <c r="Q181" s="204">
        <v>0</v>
      </c>
      <c r="R181" s="204">
        <f>Q181*H181</f>
        <v>0</v>
      </c>
      <c r="S181" s="204">
        <v>0</v>
      </c>
      <c r="T181" s="205">
        <f>S181*H181</f>
        <v>0</v>
      </c>
      <c r="U181" s="37"/>
      <c r="V181" s="37"/>
      <c r="W181" s="37"/>
      <c r="X181" s="37"/>
      <c r="Y181" s="37"/>
      <c r="Z181" s="37"/>
      <c r="AA181" s="37"/>
      <c r="AB181" s="37"/>
      <c r="AC181" s="37"/>
      <c r="AD181" s="37"/>
      <c r="AE181" s="37"/>
      <c r="AR181" s="206" t="s">
        <v>266</v>
      </c>
      <c r="AT181" s="206" t="s">
        <v>261</v>
      </c>
      <c r="AU181" s="206" t="s">
        <v>77</v>
      </c>
      <c r="AY181" s="16" t="s">
        <v>260</v>
      </c>
      <c r="BE181" s="207">
        <f>IF(N181="základní",J181,0)</f>
        <v>0</v>
      </c>
      <c r="BF181" s="207">
        <f>IF(N181="snížená",J181,0)</f>
        <v>0</v>
      </c>
      <c r="BG181" s="207">
        <f>IF(N181="zákl. přenesená",J181,0)</f>
        <v>0</v>
      </c>
      <c r="BH181" s="207">
        <f>IF(N181="sníž. přenesená",J181,0)</f>
        <v>0</v>
      </c>
      <c r="BI181" s="207">
        <f>IF(N181="nulová",J181,0)</f>
        <v>0</v>
      </c>
      <c r="BJ181" s="16" t="s">
        <v>77</v>
      </c>
      <c r="BK181" s="207">
        <f>ROUND(I181*H181,2)</f>
        <v>0</v>
      </c>
      <c r="BL181" s="16" t="s">
        <v>266</v>
      </c>
      <c r="BM181" s="206" t="s">
        <v>375</v>
      </c>
    </row>
    <row r="182" s="2" customFormat="1">
      <c r="A182" s="37"/>
      <c r="B182" s="38"/>
      <c r="C182" s="39"/>
      <c r="D182" s="208" t="s">
        <v>267</v>
      </c>
      <c r="E182" s="39"/>
      <c r="F182" s="209" t="s">
        <v>3752</v>
      </c>
      <c r="G182" s="39"/>
      <c r="H182" s="39"/>
      <c r="I182" s="210"/>
      <c r="J182" s="39"/>
      <c r="K182" s="39"/>
      <c r="L182" s="43"/>
      <c r="M182" s="211"/>
      <c r="N182" s="212"/>
      <c r="O182" s="83"/>
      <c r="P182" s="83"/>
      <c r="Q182" s="83"/>
      <c r="R182" s="83"/>
      <c r="S182" s="83"/>
      <c r="T182" s="84"/>
      <c r="U182" s="37"/>
      <c r="V182" s="37"/>
      <c r="W182" s="37"/>
      <c r="X182" s="37"/>
      <c r="Y182" s="37"/>
      <c r="Z182" s="37"/>
      <c r="AA182" s="37"/>
      <c r="AB182" s="37"/>
      <c r="AC182" s="37"/>
      <c r="AD182" s="37"/>
      <c r="AE182" s="37"/>
      <c r="AT182" s="16" t="s">
        <v>267</v>
      </c>
      <c r="AU182" s="16" t="s">
        <v>77</v>
      </c>
    </row>
    <row r="183" s="2" customFormat="1">
      <c r="A183" s="37"/>
      <c r="B183" s="38"/>
      <c r="C183" s="39"/>
      <c r="D183" s="208" t="s">
        <v>271</v>
      </c>
      <c r="E183" s="39"/>
      <c r="F183" s="213" t="s">
        <v>3753</v>
      </c>
      <c r="G183" s="39"/>
      <c r="H183" s="39"/>
      <c r="I183" s="210"/>
      <c r="J183" s="39"/>
      <c r="K183" s="39"/>
      <c r="L183" s="43"/>
      <c r="M183" s="211"/>
      <c r="N183" s="212"/>
      <c r="O183" s="83"/>
      <c r="P183" s="83"/>
      <c r="Q183" s="83"/>
      <c r="R183" s="83"/>
      <c r="S183" s="83"/>
      <c r="T183" s="84"/>
      <c r="U183" s="37"/>
      <c r="V183" s="37"/>
      <c r="W183" s="37"/>
      <c r="X183" s="37"/>
      <c r="Y183" s="37"/>
      <c r="Z183" s="37"/>
      <c r="AA183" s="37"/>
      <c r="AB183" s="37"/>
      <c r="AC183" s="37"/>
      <c r="AD183" s="37"/>
      <c r="AE183" s="37"/>
      <c r="AT183" s="16" t="s">
        <v>271</v>
      </c>
      <c r="AU183" s="16" t="s">
        <v>77</v>
      </c>
    </row>
    <row r="184" s="12" customFormat="1">
      <c r="A184" s="12"/>
      <c r="B184" s="232"/>
      <c r="C184" s="233"/>
      <c r="D184" s="208" t="s">
        <v>967</v>
      </c>
      <c r="E184" s="234" t="s">
        <v>19</v>
      </c>
      <c r="F184" s="235" t="s">
        <v>3754</v>
      </c>
      <c r="G184" s="233"/>
      <c r="H184" s="236">
        <v>2.9540000000000002</v>
      </c>
      <c r="I184" s="237"/>
      <c r="J184" s="233"/>
      <c r="K184" s="233"/>
      <c r="L184" s="238"/>
      <c r="M184" s="239"/>
      <c r="N184" s="240"/>
      <c r="O184" s="240"/>
      <c r="P184" s="240"/>
      <c r="Q184" s="240"/>
      <c r="R184" s="240"/>
      <c r="S184" s="240"/>
      <c r="T184" s="241"/>
      <c r="U184" s="12"/>
      <c r="V184" s="12"/>
      <c r="W184" s="12"/>
      <c r="X184" s="12"/>
      <c r="Y184" s="12"/>
      <c r="Z184" s="12"/>
      <c r="AA184" s="12"/>
      <c r="AB184" s="12"/>
      <c r="AC184" s="12"/>
      <c r="AD184" s="12"/>
      <c r="AE184" s="12"/>
      <c r="AT184" s="242" t="s">
        <v>967</v>
      </c>
      <c r="AU184" s="242" t="s">
        <v>77</v>
      </c>
      <c r="AV184" s="12" t="s">
        <v>79</v>
      </c>
      <c r="AW184" s="12" t="s">
        <v>31</v>
      </c>
      <c r="AX184" s="12" t="s">
        <v>69</v>
      </c>
      <c r="AY184" s="242" t="s">
        <v>260</v>
      </c>
    </row>
    <row r="185" s="13" customFormat="1">
      <c r="A185" s="13"/>
      <c r="B185" s="243"/>
      <c r="C185" s="244"/>
      <c r="D185" s="208" t="s">
        <v>967</v>
      </c>
      <c r="E185" s="245" t="s">
        <v>19</v>
      </c>
      <c r="F185" s="246" t="s">
        <v>969</v>
      </c>
      <c r="G185" s="244"/>
      <c r="H185" s="247">
        <v>2.9540000000000002</v>
      </c>
      <c r="I185" s="248"/>
      <c r="J185" s="244"/>
      <c r="K185" s="244"/>
      <c r="L185" s="249"/>
      <c r="M185" s="250"/>
      <c r="N185" s="251"/>
      <c r="O185" s="251"/>
      <c r="P185" s="251"/>
      <c r="Q185" s="251"/>
      <c r="R185" s="251"/>
      <c r="S185" s="251"/>
      <c r="T185" s="252"/>
      <c r="U185" s="13"/>
      <c r="V185" s="13"/>
      <c r="W185" s="13"/>
      <c r="X185" s="13"/>
      <c r="Y185" s="13"/>
      <c r="Z185" s="13"/>
      <c r="AA185" s="13"/>
      <c r="AB185" s="13"/>
      <c r="AC185" s="13"/>
      <c r="AD185" s="13"/>
      <c r="AE185" s="13"/>
      <c r="AT185" s="253" t="s">
        <v>967</v>
      </c>
      <c r="AU185" s="253" t="s">
        <v>77</v>
      </c>
      <c r="AV185" s="13" t="s">
        <v>266</v>
      </c>
      <c r="AW185" s="13" t="s">
        <v>31</v>
      </c>
      <c r="AX185" s="13" t="s">
        <v>77</v>
      </c>
      <c r="AY185" s="253" t="s">
        <v>260</v>
      </c>
    </row>
    <row r="186" s="2" customFormat="1" ht="16.5" customHeight="1">
      <c r="A186" s="37"/>
      <c r="B186" s="38"/>
      <c r="C186" s="195" t="s">
        <v>323</v>
      </c>
      <c r="D186" s="195" t="s">
        <v>261</v>
      </c>
      <c r="E186" s="196" t="s">
        <v>1102</v>
      </c>
      <c r="F186" s="197" t="s">
        <v>1103</v>
      </c>
      <c r="G186" s="198" t="s">
        <v>929</v>
      </c>
      <c r="H186" s="199">
        <v>2</v>
      </c>
      <c r="I186" s="200"/>
      <c r="J186" s="201">
        <f>ROUND(I186*H186,2)</f>
        <v>0</v>
      </c>
      <c r="K186" s="197" t="s">
        <v>19</v>
      </c>
      <c r="L186" s="43"/>
      <c r="M186" s="202" t="s">
        <v>19</v>
      </c>
      <c r="N186" s="203" t="s">
        <v>40</v>
      </c>
      <c r="O186" s="83"/>
      <c r="P186" s="204">
        <f>O186*H186</f>
        <v>0</v>
      </c>
      <c r="Q186" s="204">
        <v>0</v>
      </c>
      <c r="R186" s="204">
        <f>Q186*H186</f>
        <v>0</v>
      </c>
      <c r="S186" s="204">
        <v>0</v>
      </c>
      <c r="T186" s="205">
        <f>S186*H186</f>
        <v>0</v>
      </c>
      <c r="U186" s="37"/>
      <c r="V186" s="37"/>
      <c r="W186" s="37"/>
      <c r="X186" s="37"/>
      <c r="Y186" s="37"/>
      <c r="Z186" s="37"/>
      <c r="AA186" s="37"/>
      <c r="AB186" s="37"/>
      <c r="AC186" s="37"/>
      <c r="AD186" s="37"/>
      <c r="AE186" s="37"/>
      <c r="AR186" s="206" t="s">
        <v>266</v>
      </c>
      <c r="AT186" s="206" t="s">
        <v>261</v>
      </c>
      <c r="AU186" s="206" t="s">
        <v>77</v>
      </c>
      <c r="AY186" s="16" t="s">
        <v>260</v>
      </c>
      <c r="BE186" s="207">
        <f>IF(N186="základní",J186,0)</f>
        <v>0</v>
      </c>
      <c r="BF186" s="207">
        <f>IF(N186="snížená",J186,0)</f>
        <v>0</v>
      </c>
      <c r="BG186" s="207">
        <f>IF(N186="zákl. přenesená",J186,0)</f>
        <v>0</v>
      </c>
      <c r="BH186" s="207">
        <f>IF(N186="sníž. přenesená",J186,0)</f>
        <v>0</v>
      </c>
      <c r="BI186" s="207">
        <f>IF(N186="nulová",J186,0)</f>
        <v>0</v>
      </c>
      <c r="BJ186" s="16" t="s">
        <v>77</v>
      </c>
      <c r="BK186" s="207">
        <f>ROUND(I186*H186,2)</f>
        <v>0</v>
      </c>
      <c r="BL186" s="16" t="s">
        <v>266</v>
      </c>
      <c r="BM186" s="206" t="s">
        <v>380</v>
      </c>
    </row>
    <row r="187" s="2" customFormat="1">
      <c r="A187" s="37"/>
      <c r="B187" s="38"/>
      <c r="C187" s="39"/>
      <c r="D187" s="208" t="s">
        <v>267</v>
      </c>
      <c r="E187" s="39"/>
      <c r="F187" s="209" t="s">
        <v>1103</v>
      </c>
      <c r="G187" s="39"/>
      <c r="H187" s="39"/>
      <c r="I187" s="210"/>
      <c r="J187" s="39"/>
      <c r="K187" s="39"/>
      <c r="L187" s="43"/>
      <c r="M187" s="211"/>
      <c r="N187" s="212"/>
      <c r="O187" s="83"/>
      <c r="P187" s="83"/>
      <c r="Q187" s="83"/>
      <c r="R187" s="83"/>
      <c r="S187" s="83"/>
      <c r="T187" s="84"/>
      <c r="U187" s="37"/>
      <c r="V187" s="37"/>
      <c r="W187" s="37"/>
      <c r="X187" s="37"/>
      <c r="Y187" s="37"/>
      <c r="Z187" s="37"/>
      <c r="AA187" s="37"/>
      <c r="AB187" s="37"/>
      <c r="AC187" s="37"/>
      <c r="AD187" s="37"/>
      <c r="AE187" s="37"/>
      <c r="AT187" s="16" t="s">
        <v>267</v>
      </c>
      <c r="AU187" s="16" t="s">
        <v>77</v>
      </c>
    </row>
    <row r="188" s="2" customFormat="1">
      <c r="A188" s="37"/>
      <c r="B188" s="38"/>
      <c r="C188" s="39"/>
      <c r="D188" s="208" t="s">
        <v>271</v>
      </c>
      <c r="E188" s="39"/>
      <c r="F188" s="213" t="s">
        <v>3755</v>
      </c>
      <c r="G188" s="39"/>
      <c r="H188" s="39"/>
      <c r="I188" s="210"/>
      <c r="J188" s="39"/>
      <c r="K188" s="39"/>
      <c r="L188" s="43"/>
      <c r="M188" s="211"/>
      <c r="N188" s="212"/>
      <c r="O188" s="83"/>
      <c r="P188" s="83"/>
      <c r="Q188" s="83"/>
      <c r="R188" s="83"/>
      <c r="S188" s="83"/>
      <c r="T188" s="84"/>
      <c r="U188" s="37"/>
      <c r="V188" s="37"/>
      <c r="W188" s="37"/>
      <c r="X188" s="37"/>
      <c r="Y188" s="37"/>
      <c r="Z188" s="37"/>
      <c r="AA188" s="37"/>
      <c r="AB188" s="37"/>
      <c r="AC188" s="37"/>
      <c r="AD188" s="37"/>
      <c r="AE188" s="37"/>
      <c r="AT188" s="16" t="s">
        <v>271</v>
      </c>
      <c r="AU188" s="16" t="s">
        <v>77</v>
      </c>
    </row>
    <row r="189" s="2" customFormat="1" ht="21.75" customHeight="1">
      <c r="A189" s="37"/>
      <c r="B189" s="38"/>
      <c r="C189" s="195" t="s">
        <v>383</v>
      </c>
      <c r="D189" s="195" t="s">
        <v>261</v>
      </c>
      <c r="E189" s="196" t="s">
        <v>1105</v>
      </c>
      <c r="F189" s="197" t="s">
        <v>3756</v>
      </c>
      <c r="G189" s="198" t="s">
        <v>1082</v>
      </c>
      <c r="H189" s="199">
        <v>0.38300000000000001</v>
      </c>
      <c r="I189" s="200"/>
      <c r="J189" s="201">
        <f>ROUND(I189*H189,2)</f>
        <v>0</v>
      </c>
      <c r="K189" s="197" t="s">
        <v>19</v>
      </c>
      <c r="L189" s="43"/>
      <c r="M189" s="202" t="s">
        <v>19</v>
      </c>
      <c r="N189" s="203" t="s">
        <v>40</v>
      </c>
      <c r="O189" s="83"/>
      <c r="P189" s="204">
        <f>O189*H189</f>
        <v>0</v>
      </c>
      <c r="Q189" s="204">
        <v>0</v>
      </c>
      <c r="R189" s="204">
        <f>Q189*H189</f>
        <v>0</v>
      </c>
      <c r="S189" s="204">
        <v>0</v>
      </c>
      <c r="T189" s="205">
        <f>S189*H189</f>
        <v>0</v>
      </c>
      <c r="U189" s="37"/>
      <c r="V189" s="37"/>
      <c r="W189" s="37"/>
      <c r="X189" s="37"/>
      <c r="Y189" s="37"/>
      <c r="Z189" s="37"/>
      <c r="AA189" s="37"/>
      <c r="AB189" s="37"/>
      <c r="AC189" s="37"/>
      <c r="AD189" s="37"/>
      <c r="AE189" s="37"/>
      <c r="AR189" s="206" t="s">
        <v>266</v>
      </c>
      <c r="AT189" s="206" t="s">
        <v>261</v>
      </c>
      <c r="AU189" s="206" t="s">
        <v>77</v>
      </c>
      <c r="AY189" s="16" t="s">
        <v>260</v>
      </c>
      <c r="BE189" s="207">
        <f>IF(N189="základní",J189,0)</f>
        <v>0</v>
      </c>
      <c r="BF189" s="207">
        <f>IF(N189="snížená",J189,0)</f>
        <v>0</v>
      </c>
      <c r="BG189" s="207">
        <f>IF(N189="zákl. přenesená",J189,0)</f>
        <v>0</v>
      </c>
      <c r="BH189" s="207">
        <f>IF(N189="sníž. přenesená",J189,0)</f>
        <v>0</v>
      </c>
      <c r="BI189" s="207">
        <f>IF(N189="nulová",J189,0)</f>
        <v>0</v>
      </c>
      <c r="BJ189" s="16" t="s">
        <v>77</v>
      </c>
      <c r="BK189" s="207">
        <f>ROUND(I189*H189,2)</f>
        <v>0</v>
      </c>
      <c r="BL189" s="16" t="s">
        <v>266</v>
      </c>
      <c r="BM189" s="206" t="s">
        <v>386</v>
      </c>
    </row>
    <row r="190" s="2" customFormat="1">
      <c r="A190" s="37"/>
      <c r="B190" s="38"/>
      <c r="C190" s="39"/>
      <c r="D190" s="208" t="s">
        <v>267</v>
      </c>
      <c r="E190" s="39"/>
      <c r="F190" s="209" t="s">
        <v>3756</v>
      </c>
      <c r="G190" s="39"/>
      <c r="H190" s="39"/>
      <c r="I190" s="210"/>
      <c r="J190" s="39"/>
      <c r="K190" s="39"/>
      <c r="L190" s="43"/>
      <c r="M190" s="211"/>
      <c r="N190" s="212"/>
      <c r="O190" s="83"/>
      <c r="P190" s="83"/>
      <c r="Q190" s="83"/>
      <c r="R190" s="83"/>
      <c r="S190" s="83"/>
      <c r="T190" s="84"/>
      <c r="U190" s="37"/>
      <c r="V190" s="37"/>
      <c r="W190" s="37"/>
      <c r="X190" s="37"/>
      <c r="Y190" s="37"/>
      <c r="Z190" s="37"/>
      <c r="AA190" s="37"/>
      <c r="AB190" s="37"/>
      <c r="AC190" s="37"/>
      <c r="AD190" s="37"/>
      <c r="AE190" s="37"/>
      <c r="AT190" s="16" t="s">
        <v>267</v>
      </c>
      <c r="AU190" s="16" t="s">
        <v>77</v>
      </c>
    </row>
    <row r="191" s="2" customFormat="1">
      <c r="A191" s="37"/>
      <c r="B191" s="38"/>
      <c r="C191" s="39"/>
      <c r="D191" s="208" t="s">
        <v>271</v>
      </c>
      <c r="E191" s="39"/>
      <c r="F191" s="213" t="s">
        <v>3750</v>
      </c>
      <c r="G191" s="39"/>
      <c r="H191" s="39"/>
      <c r="I191" s="210"/>
      <c r="J191" s="39"/>
      <c r="K191" s="39"/>
      <c r="L191" s="43"/>
      <c r="M191" s="211"/>
      <c r="N191" s="212"/>
      <c r="O191" s="83"/>
      <c r="P191" s="83"/>
      <c r="Q191" s="83"/>
      <c r="R191" s="83"/>
      <c r="S191" s="83"/>
      <c r="T191" s="84"/>
      <c r="U191" s="37"/>
      <c r="V191" s="37"/>
      <c r="W191" s="37"/>
      <c r="X191" s="37"/>
      <c r="Y191" s="37"/>
      <c r="Z191" s="37"/>
      <c r="AA191" s="37"/>
      <c r="AB191" s="37"/>
      <c r="AC191" s="37"/>
      <c r="AD191" s="37"/>
      <c r="AE191" s="37"/>
      <c r="AT191" s="16" t="s">
        <v>271</v>
      </c>
      <c r="AU191" s="16" t="s">
        <v>77</v>
      </c>
    </row>
    <row r="192" s="2" customFormat="1" ht="21.75" customHeight="1">
      <c r="A192" s="37"/>
      <c r="B192" s="38"/>
      <c r="C192" s="195" t="s">
        <v>329</v>
      </c>
      <c r="D192" s="195" t="s">
        <v>261</v>
      </c>
      <c r="E192" s="196" t="s">
        <v>1107</v>
      </c>
      <c r="F192" s="197" t="s">
        <v>3756</v>
      </c>
      <c r="G192" s="198" t="s">
        <v>1082</v>
      </c>
      <c r="H192" s="199">
        <v>2.96</v>
      </c>
      <c r="I192" s="200"/>
      <c r="J192" s="201">
        <f>ROUND(I192*H192,2)</f>
        <v>0</v>
      </c>
      <c r="K192" s="197" t="s">
        <v>19</v>
      </c>
      <c r="L192" s="43"/>
      <c r="M192" s="202" t="s">
        <v>19</v>
      </c>
      <c r="N192" s="203" t="s">
        <v>40</v>
      </c>
      <c r="O192" s="83"/>
      <c r="P192" s="204">
        <f>O192*H192</f>
        <v>0</v>
      </c>
      <c r="Q192" s="204">
        <v>0</v>
      </c>
      <c r="R192" s="204">
        <f>Q192*H192</f>
        <v>0</v>
      </c>
      <c r="S192" s="204">
        <v>0</v>
      </c>
      <c r="T192" s="205">
        <f>S192*H192</f>
        <v>0</v>
      </c>
      <c r="U192" s="37"/>
      <c r="V192" s="37"/>
      <c r="W192" s="37"/>
      <c r="X192" s="37"/>
      <c r="Y192" s="37"/>
      <c r="Z192" s="37"/>
      <c r="AA192" s="37"/>
      <c r="AB192" s="37"/>
      <c r="AC192" s="37"/>
      <c r="AD192" s="37"/>
      <c r="AE192" s="37"/>
      <c r="AR192" s="206" t="s">
        <v>266</v>
      </c>
      <c r="AT192" s="206" t="s">
        <v>261</v>
      </c>
      <c r="AU192" s="206" t="s">
        <v>77</v>
      </c>
      <c r="AY192" s="16" t="s">
        <v>260</v>
      </c>
      <c r="BE192" s="207">
        <f>IF(N192="základní",J192,0)</f>
        <v>0</v>
      </c>
      <c r="BF192" s="207">
        <f>IF(N192="snížená",J192,0)</f>
        <v>0</v>
      </c>
      <c r="BG192" s="207">
        <f>IF(N192="zákl. přenesená",J192,0)</f>
        <v>0</v>
      </c>
      <c r="BH192" s="207">
        <f>IF(N192="sníž. přenesená",J192,0)</f>
        <v>0</v>
      </c>
      <c r="BI192" s="207">
        <f>IF(N192="nulová",J192,0)</f>
        <v>0</v>
      </c>
      <c r="BJ192" s="16" t="s">
        <v>77</v>
      </c>
      <c r="BK192" s="207">
        <f>ROUND(I192*H192,2)</f>
        <v>0</v>
      </c>
      <c r="BL192" s="16" t="s">
        <v>266</v>
      </c>
      <c r="BM192" s="206" t="s">
        <v>391</v>
      </c>
    </row>
    <row r="193" s="2" customFormat="1">
      <c r="A193" s="37"/>
      <c r="B193" s="38"/>
      <c r="C193" s="39"/>
      <c r="D193" s="208" t="s">
        <v>267</v>
      </c>
      <c r="E193" s="39"/>
      <c r="F193" s="209" t="s">
        <v>3756</v>
      </c>
      <c r="G193" s="39"/>
      <c r="H193" s="39"/>
      <c r="I193" s="210"/>
      <c r="J193" s="39"/>
      <c r="K193" s="39"/>
      <c r="L193" s="43"/>
      <c r="M193" s="211"/>
      <c r="N193" s="212"/>
      <c r="O193" s="83"/>
      <c r="P193" s="83"/>
      <c r="Q193" s="83"/>
      <c r="R193" s="83"/>
      <c r="S193" s="83"/>
      <c r="T193" s="84"/>
      <c r="U193" s="37"/>
      <c r="V193" s="37"/>
      <c r="W193" s="37"/>
      <c r="X193" s="37"/>
      <c r="Y193" s="37"/>
      <c r="Z193" s="37"/>
      <c r="AA193" s="37"/>
      <c r="AB193" s="37"/>
      <c r="AC193" s="37"/>
      <c r="AD193" s="37"/>
      <c r="AE193" s="37"/>
      <c r="AT193" s="16" t="s">
        <v>267</v>
      </c>
      <c r="AU193" s="16" t="s">
        <v>77</v>
      </c>
    </row>
    <row r="194" s="2" customFormat="1">
      <c r="A194" s="37"/>
      <c r="B194" s="38"/>
      <c r="C194" s="39"/>
      <c r="D194" s="208" t="s">
        <v>271</v>
      </c>
      <c r="E194" s="39"/>
      <c r="F194" s="213" t="s">
        <v>3757</v>
      </c>
      <c r="G194" s="39"/>
      <c r="H194" s="39"/>
      <c r="I194" s="210"/>
      <c r="J194" s="39"/>
      <c r="K194" s="39"/>
      <c r="L194" s="43"/>
      <c r="M194" s="211"/>
      <c r="N194" s="212"/>
      <c r="O194" s="83"/>
      <c r="P194" s="83"/>
      <c r="Q194" s="83"/>
      <c r="R194" s="83"/>
      <c r="S194" s="83"/>
      <c r="T194" s="84"/>
      <c r="U194" s="37"/>
      <c r="V194" s="37"/>
      <c r="W194" s="37"/>
      <c r="X194" s="37"/>
      <c r="Y194" s="37"/>
      <c r="Z194" s="37"/>
      <c r="AA194" s="37"/>
      <c r="AB194" s="37"/>
      <c r="AC194" s="37"/>
      <c r="AD194" s="37"/>
      <c r="AE194" s="37"/>
      <c r="AT194" s="16" t="s">
        <v>271</v>
      </c>
      <c r="AU194" s="16" t="s">
        <v>77</v>
      </c>
    </row>
    <row r="195" s="2" customFormat="1" ht="16.5" customHeight="1">
      <c r="A195" s="37"/>
      <c r="B195" s="38"/>
      <c r="C195" s="195" t="s">
        <v>394</v>
      </c>
      <c r="D195" s="195" t="s">
        <v>261</v>
      </c>
      <c r="E195" s="196" t="s">
        <v>1109</v>
      </c>
      <c r="F195" s="197" t="s">
        <v>1110</v>
      </c>
      <c r="G195" s="198" t="s">
        <v>365</v>
      </c>
      <c r="H195" s="199">
        <v>3</v>
      </c>
      <c r="I195" s="200"/>
      <c r="J195" s="201">
        <f>ROUND(I195*H195,2)</f>
        <v>0</v>
      </c>
      <c r="K195" s="197" t="s">
        <v>265</v>
      </c>
      <c r="L195" s="43"/>
      <c r="M195" s="202" t="s">
        <v>19</v>
      </c>
      <c r="N195" s="203" t="s">
        <v>40</v>
      </c>
      <c r="O195" s="83"/>
      <c r="P195" s="204">
        <f>O195*H195</f>
        <v>0</v>
      </c>
      <c r="Q195" s="204">
        <v>0</v>
      </c>
      <c r="R195" s="204">
        <f>Q195*H195</f>
        <v>0</v>
      </c>
      <c r="S195" s="204">
        <v>0</v>
      </c>
      <c r="T195" s="205">
        <f>S195*H195</f>
        <v>0</v>
      </c>
      <c r="U195" s="37"/>
      <c r="V195" s="37"/>
      <c r="W195" s="37"/>
      <c r="X195" s="37"/>
      <c r="Y195" s="37"/>
      <c r="Z195" s="37"/>
      <c r="AA195" s="37"/>
      <c r="AB195" s="37"/>
      <c r="AC195" s="37"/>
      <c r="AD195" s="37"/>
      <c r="AE195" s="37"/>
      <c r="AR195" s="206" t="s">
        <v>266</v>
      </c>
      <c r="AT195" s="206" t="s">
        <v>261</v>
      </c>
      <c r="AU195" s="206" t="s">
        <v>77</v>
      </c>
      <c r="AY195" s="16" t="s">
        <v>260</v>
      </c>
      <c r="BE195" s="207">
        <f>IF(N195="základní",J195,0)</f>
        <v>0</v>
      </c>
      <c r="BF195" s="207">
        <f>IF(N195="snížená",J195,0)</f>
        <v>0</v>
      </c>
      <c r="BG195" s="207">
        <f>IF(N195="zákl. přenesená",J195,0)</f>
        <v>0</v>
      </c>
      <c r="BH195" s="207">
        <f>IF(N195="sníž. přenesená",J195,0)</f>
        <v>0</v>
      </c>
      <c r="BI195" s="207">
        <f>IF(N195="nulová",J195,0)</f>
        <v>0</v>
      </c>
      <c r="BJ195" s="16" t="s">
        <v>77</v>
      </c>
      <c r="BK195" s="207">
        <f>ROUND(I195*H195,2)</f>
        <v>0</v>
      </c>
      <c r="BL195" s="16" t="s">
        <v>266</v>
      </c>
      <c r="BM195" s="206" t="s">
        <v>397</v>
      </c>
    </row>
    <row r="196" s="2" customFormat="1">
      <c r="A196" s="37"/>
      <c r="B196" s="38"/>
      <c r="C196" s="39"/>
      <c r="D196" s="208" t="s">
        <v>267</v>
      </c>
      <c r="E196" s="39"/>
      <c r="F196" s="209" t="s">
        <v>1111</v>
      </c>
      <c r="G196" s="39"/>
      <c r="H196" s="39"/>
      <c r="I196" s="210"/>
      <c r="J196" s="39"/>
      <c r="K196" s="39"/>
      <c r="L196" s="43"/>
      <c r="M196" s="211"/>
      <c r="N196" s="212"/>
      <c r="O196" s="83"/>
      <c r="P196" s="83"/>
      <c r="Q196" s="83"/>
      <c r="R196" s="83"/>
      <c r="S196" s="83"/>
      <c r="T196" s="84"/>
      <c r="U196" s="37"/>
      <c r="V196" s="37"/>
      <c r="W196" s="37"/>
      <c r="X196" s="37"/>
      <c r="Y196" s="37"/>
      <c r="Z196" s="37"/>
      <c r="AA196" s="37"/>
      <c r="AB196" s="37"/>
      <c r="AC196" s="37"/>
      <c r="AD196" s="37"/>
      <c r="AE196" s="37"/>
      <c r="AT196" s="16" t="s">
        <v>267</v>
      </c>
      <c r="AU196" s="16" t="s">
        <v>77</v>
      </c>
    </row>
    <row r="197" s="2" customFormat="1">
      <c r="A197" s="37"/>
      <c r="B197" s="38"/>
      <c r="C197" s="39"/>
      <c r="D197" s="208" t="s">
        <v>269</v>
      </c>
      <c r="E197" s="39"/>
      <c r="F197" s="213" t="s">
        <v>1112</v>
      </c>
      <c r="G197" s="39"/>
      <c r="H197" s="39"/>
      <c r="I197" s="210"/>
      <c r="J197" s="39"/>
      <c r="K197" s="39"/>
      <c r="L197" s="43"/>
      <c r="M197" s="211"/>
      <c r="N197" s="212"/>
      <c r="O197" s="83"/>
      <c r="P197" s="83"/>
      <c r="Q197" s="83"/>
      <c r="R197" s="83"/>
      <c r="S197" s="83"/>
      <c r="T197" s="84"/>
      <c r="U197" s="37"/>
      <c r="V197" s="37"/>
      <c r="W197" s="37"/>
      <c r="X197" s="37"/>
      <c r="Y197" s="37"/>
      <c r="Z197" s="37"/>
      <c r="AA197" s="37"/>
      <c r="AB197" s="37"/>
      <c r="AC197" s="37"/>
      <c r="AD197" s="37"/>
      <c r="AE197" s="37"/>
      <c r="AT197" s="16" t="s">
        <v>269</v>
      </c>
      <c r="AU197" s="16" t="s">
        <v>77</v>
      </c>
    </row>
    <row r="198" s="2" customFormat="1">
      <c r="A198" s="37"/>
      <c r="B198" s="38"/>
      <c r="C198" s="39"/>
      <c r="D198" s="208" t="s">
        <v>271</v>
      </c>
      <c r="E198" s="39"/>
      <c r="F198" s="213" t="s">
        <v>3758</v>
      </c>
      <c r="G198" s="39"/>
      <c r="H198" s="39"/>
      <c r="I198" s="210"/>
      <c r="J198" s="39"/>
      <c r="K198" s="39"/>
      <c r="L198" s="43"/>
      <c r="M198" s="211"/>
      <c r="N198" s="212"/>
      <c r="O198" s="83"/>
      <c r="P198" s="83"/>
      <c r="Q198" s="83"/>
      <c r="R198" s="83"/>
      <c r="S198" s="83"/>
      <c r="T198" s="84"/>
      <c r="U198" s="37"/>
      <c r="V198" s="37"/>
      <c r="W198" s="37"/>
      <c r="X198" s="37"/>
      <c r="Y198" s="37"/>
      <c r="Z198" s="37"/>
      <c r="AA198" s="37"/>
      <c r="AB198" s="37"/>
      <c r="AC198" s="37"/>
      <c r="AD198" s="37"/>
      <c r="AE198" s="37"/>
      <c r="AT198" s="16" t="s">
        <v>271</v>
      </c>
      <c r="AU198" s="16" t="s">
        <v>77</v>
      </c>
    </row>
    <row r="199" s="2" customFormat="1" ht="16.5" customHeight="1">
      <c r="A199" s="37"/>
      <c r="B199" s="38"/>
      <c r="C199" s="195" t="s">
        <v>333</v>
      </c>
      <c r="D199" s="195" t="s">
        <v>261</v>
      </c>
      <c r="E199" s="196" t="s">
        <v>3759</v>
      </c>
      <c r="F199" s="197" t="s">
        <v>3760</v>
      </c>
      <c r="G199" s="198" t="s">
        <v>365</v>
      </c>
      <c r="H199" s="199">
        <v>82</v>
      </c>
      <c r="I199" s="200"/>
      <c r="J199" s="201">
        <f>ROUND(I199*H199,2)</f>
        <v>0</v>
      </c>
      <c r="K199" s="197" t="s">
        <v>265</v>
      </c>
      <c r="L199" s="43"/>
      <c r="M199" s="202" t="s">
        <v>19</v>
      </c>
      <c r="N199" s="203" t="s">
        <v>40</v>
      </c>
      <c r="O199" s="83"/>
      <c r="P199" s="204">
        <f>O199*H199</f>
        <v>0</v>
      </c>
      <c r="Q199" s="204">
        <v>0</v>
      </c>
      <c r="R199" s="204">
        <f>Q199*H199</f>
        <v>0</v>
      </c>
      <c r="S199" s="204">
        <v>0</v>
      </c>
      <c r="T199" s="205">
        <f>S199*H199</f>
        <v>0</v>
      </c>
      <c r="U199" s="37"/>
      <c r="V199" s="37"/>
      <c r="W199" s="37"/>
      <c r="X199" s="37"/>
      <c r="Y199" s="37"/>
      <c r="Z199" s="37"/>
      <c r="AA199" s="37"/>
      <c r="AB199" s="37"/>
      <c r="AC199" s="37"/>
      <c r="AD199" s="37"/>
      <c r="AE199" s="37"/>
      <c r="AR199" s="206" t="s">
        <v>266</v>
      </c>
      <c r="AT199" s="206" t="s">
        <v>261</v>
      </c>
      <c r="AU199" s="206" t="s">
        <v>77</v>
      </c>
      <c r="AY199" s="16" t="s">
        <v>260</v>
      </c>
      <c r="BE199" s="207">
        <f>IF(N199="základní",J199,0)</f>
        <v>0</v>
      </c>
      <c r="BF199" s="207">
        <f>IF(N199="snížená",J199,0)</f>
        <v>0</v>
      </c>
      <c r="BG199" s="207">
        <f>IF(N199="zákl. přenesená",J199,0)</f>
        <v>0</v>
      </c>
      <c r="BH199" s="207">
        <f>IF(N199="sníž. přenesená",J199,0)</f>
        <v>0</v>
      </c>
      <c r="BI199" s="207">
        <f>IF(N199="nulová",J199,0)</f>
        <v>0</v>
      </c>
      <c r="BJ199" s="16" t="s">
        <v>77</v>
      </c>
      <c r="BK199" s="207">
        <f>ROUND(I199*H199,2)</f>
        <v>0</v>
      </c>
      <c r="BL199" s="16" t="s">
        <v>266</v>
      </c>
      <c r="BM199" s="206" t="s">
        <v>401</v>
      </c>
    </row>
    <row r="200" s="2" customFormat="1">
      <c r="A200" s="37"/>
      <c r="B200" s="38"/>
      <c r="C200" s="39"/>
      <c r="D200" s="208" t="s">
        <v>267</v>
      </c>
      <c r="E200" s="39"/>
      <c r="F200" s="209" t="s">
        <v>3761</v>
      </c>
      <c r="G200" s="39"/>
      <c r="H200" s="39"/>
      <c r="I200" s="210"/>
      <c r="J200" s="39"/>
      <c r="K200" s="39"/>
      <c r="L200" s="43"/>
      <c r="M200" s="211"/>
      <c r="N200" s="212"/>
      <c r="O200" s="83"/>
      <c r="P200" s="83"/>
      <c r="Q200" s="83"/>
      <c r="R200" s="83"/>
      <c r="S200" s="83"/>
      <c r="T200" s="84"/>
      <c r="U200" s="37"/>
      <c r="V200" s="37"/>
      <c r="W200" s="37"/>
      <c r="X200" s="37"/>
      <c r="Y200" s="37"/>
      <c r="Z200" s="37"/>
      <c r="AA200" s="37"/>
      <c r="AB200" s="37"/>
      <c r="AC200" s="37"/>
      <c r="AD200" s="37"/>
      <c r="AE200" s="37"/>
      <c r="AT200" s="16" t="s">
        <v>267</v>
      </c>
      <c r="AU200" s="16" t="s">
        <v>77</v>
      </c>
    </row>
    <row r="201" s="2" customFormat="1">
      <c r="A201" s="37"/>
      <c r="B201" s="38"/>
      <c r="C201" s="39"/>
      <c r="D201" s="208" t="s">
        <v>269</v>
      </c>
      <c r="E201" s="39"/>
      <c r="F201" s="213" t="s">
        <v>1112</v>
      </c>
      <c r="G201" s="39"/>
      <c r="H201" s="39"/>
      <c r="I201" s="210"/>
      <c r="J201" s="39"/>
      <c r="K201" s="39"/>
      <c r="L201" s="43"/>
      <c r="M201" s="211"/>
      <c r="N201" s="212"/>
      <c r="O201" s="83"/>
      <c r="P201" s="83"/>
      <c r="Q201" s="83"/>
      <c r="R201" s="83"/>
      <c r="S201" s="83"/>
      <c r="T201" s="84"/>
      <c r="U201" s="37"/>
      <c r="V201" s="37"/>
      <c r="W201" s="37"/>
      <c r="X201" s="37"/>
      <c r="Y201" s="37"/>
      <c r="Z201" s="37"/>
      <c r="AA201" s="37"/>
      <c r="AB201" s="37"/>
      <c r="AC201" s="37"/>
      <c r="AD201" s="37"/>
      <c r="AE201" s="37"/>
      <c r="AT201" s="16" t="s">
        <v>269</v>
      </c>
      <c r="AU201" s="16" t="s">
        <v>77</v>
      </c>
    </row>
    <row r="202" s="2" customFormat="1">
      <c r="A202" s="37"/>
      <c r="B202" s="38"/>
      <c r="C202" s="39"/>
      <c r="D202" s="208" t="s">
        <v>271</v>
      </c>
      <c r="E202" s="39"/>
      <c r="F202" s="213" t="s">
        <v>3762</v>
      </c>
      <c r="G202" s="39"/>
      <c r="H202" s="39"/>
      <c r="I202" s="210"/>
      <c r="J202" s="39"/>
      <c r="K202" s="39"/>
      <c r="L202" s="43"/>
      <c r="M202" s="211"/>
      <c r="N202" s="212"/>
      <c r="O202" s="83"/>
      <c r="P202" s="83"/>
      <c r="Q202" s="83"/>
      <c r="R202" s="83"/>
      <c r="S202" s="83"/>
      <c r="T202" s="84"/>
      <c r="U202" s="37"/>
      <c r="V202" s="37"/>
      <c r="W202" s="37"/>
      <c r="X202" s="37"/>
      <c r="Y202" s="37"/>
      <c r="Z202" s="37"/>
      <c r="AA202" s="37"/>
      <c r="AB202" s="37"/>
      <c r="AC202" s="37"/>
      <c r="AD202" s="37"/>
      <c r="AE202" s="37"/>
      <c r="AT202" s="16" t="s">
        <v>271</v>
      </c>
      <c r="AU202" s="16" t="s">
        <v>77</v>
      </c>
    </row>
    <row r="203" s="12" customFormat="1">
      <c r="A203" s="12"/>
      <c r="B203" s="232"/>
      <c r="C203" s="233"/>
      <c r="D203" s="208" t="s">
        <v>967</v>
      </c>
      <c r="E203" s="234" t="s">
        <v>19</v>
      </c>
      <c r="F203" s="235" t="s">
        <v>3763</v>
      </c>
      <c r="G203" s="233"/>
      <c r="H203" s="236">
        <v>82</v>
      </c>
      <c r="I203" s="237"/>
      <c r="J203" s="233"/>
      <c r="K203" s="233"/>
      <c r="L203" s="238"/>
      <c r="M203" s="239"/>
      <c r="N203" s="240"/>
      <c r="O203" s="240"/>
      <c r="P203" s="240"/>
      <c r="Q203" s="240"/>
      <c r="R203" s="240"/>
      <c r="S203" s="240"/>
      <c r="T203" s="241"/>
      <c r="U203" s="12"/>
      <c r="V203" s="12"/>
      <c r="W203" s="12"/>
      <c r="X203" s="12"/>
      <c r="Y203" s="12"/>
      <c r="Z203" s="12"/>
      <c r="AA203" s="12"/>
      <c r="AB203" s="12"/>
      <c r="AC203" s="12"/>
      <c r="AD203" s="12"/>
      <c r="AE203" s="12"/>
      <c r="AT203" s="242" t="s">
        <v>967</v>
      </c>
      <c r="AU203" s="242" t="s">
        <v>77</v>
      </c>
      <c r="AV203" s="12" t="s">
        <v>79</v>
      </c>
      <c r="AW203" s="12" t="s">
        <v>31</v>
      </c>
      <c r="AX203" s="12" t="s">
        <v>69</v>
      </c>
      <c r="AY203" s="242" t="s">
        <v>260</v>
      </c>
    </row>
    <row r="204" s="13" customFormat="1">
      <c r="A204" s="13"/>
      <c r="B204" s="243"/>
      <c r="C204" s="244"/>
      <c r="D204" s="208" t="s">
        <v>967</v>
      </c>
      <c r="E204" s="245" t="s">
        <v>19</v>
      </c>
      <c r="F204" s="246" t="s">
        <v>969</v>
      </c>
      <c r="G204" s="244"/>
      <c r="H204" s="247">
        <v>82</v>
      </c>
      <c r="I204" s="248"/>
      <c r="J204" s="244"/>
      <c r="K204" s="244"/>
      <c r="L204" s="249"/>
      <c r="M204" s="250"/>
      <c r="N204" s="251"/>
      <c r="O204" s="251"/>
      <c r="P204" s="251"/>
      <c r="Q204" s="251"/>
      <c r="R204" s="251"/>
      <c r="S204" s="251"/>
      <c r="T204" s="252"/>
      <c r="U204" s="13"/>
      <c r="V204" s="13"/>
      <c r="W204" s="13"/>
      <c r="X204" s="13"/>
      <c r="Y204" s="13"/>
      <c r="Z204" s="13"/>
      <c r="AA204" s="13"/>
      <c r="AB204" s="13"/>
      <c r="AC204" s="13"/>
      <c r="AD204" s="13"/>
      <c r="AE204" s="13"/>
      <c r="AT204" s="253" t="s">
        <v>967</v>
      </c>
      <c r="AU204" s="253" t="s">
        <v>77</v>
      </c>
      <c r="AV204" s="13" t="s">
        <v>266</v>
      </c>
      <c r="AW204" s="13" t="s">
        <v>31</v>
      </c>
      <c r="AX204" s="13" t="s">
        <v>77</v>
      </c>
      <c r="AY204" s="253" t="s">
        <v>260</v>
      </c>
    </row>
    <row r="205" s="2" customFormat="1" ht="16.5" customHeight="1">
      <c r="A205" s="37"/>
      <c r="B205" s="38"/>
      <c r="C205" s="195" t="s">
        <v>403</v>
      </c>
      <c r="D205" s="195" t="s">
        <v>261</v>
      </c>
      <c r="E205" s="196" t="s">
        <v>1114</v>
      </c>
      <c r="F205" s="197" t="s">
        <v>1115</v>
      </c>
      <c r="G205" s="198" t="s">
        <v>1082</v>
      </c>
      <c r="H205" s="199">
        <v>2.96</v>
      </c>
      <c r="I205" s="200"/>
      <c r="J205" s="201">
        <f>ROUND(I205*H205,2)</f>
        <v>0</v>
      </c>
      <c r="K205" s="197" t="s">
        <v>265</v>
      </c>
      <c r="L205" s="43"/>
      <c r="M205" s="202" t="s">
        <v>19</v>
      </c>
      <c r="N205" s="203" t="s">
        <v>40</v>
      </c>
      <c r="O205" s="83"/>
      <c r="P205" s="204">
        <f>O205*H205</f>
        <v>0</v>
      </c>
      <c r="Q205" s="204">
        <v>0</v>
      </c>
      <c r="R205" s="204">
        <f>Q205*H205</f>
        <v>0</v>
      </c>
      <c r="S205" s="204">
        <v>0</v>
      </c>
      <c r="T205" s="205">
        <f>S205*H205</f>
        <v>0</v>
      </c>
      <c r="U205" s="37"/>
      <c r="V205" s="37"/>
      <c r="W205" s="37"/>
      <c r="X205" s="37"/>
      <c r="Y205" s="37"/>
      <c r="Z205" s="37"/>
      <c r="AA205" s="37"/>
      <c r="AB205" s="37"/>
      <c r="AC205" s="37"/>
      <c r="AD205" s="37"/>
      <c r="AE205" s="37"/>
      <c r="AR205" s="206" t="s">
        <v>266</v>
      </c>
      <c r="AT205" s="206" t="s">
        <v>261</v>
      </c>
      <c r="AU205" s="206" t="s">
        <v>77</v>
      </c>
      <c r="AY205" s="16" t="s">
        <v>260</v>
      </c>
      <c r="BE205" s="207">
        <f>IF(N205="základní",J205,0)</f>
        <v>0</v>
      </c>
      <c r="BF205" s="207">
        <f>IF(N205="snížená",J205,0)</f>
        <v>0</v>
      </c>
      <c r="BG205" s="207">
        <f>IF(N205="zákl. přenesená",J205,0)</f>
        <v>0</v>
      </c>
      <c r="BH205" s="207">
        <f>IF(N205="sníž. přenesená",J205,0)</f>
        <v>0</v>
      </c>
      <c r="BI205" s="207">
        <f>IF(N205="nulová",J205,0)</f>
        <v>0</v>
      </c>
      <c r="BJ205" s="16" t="s">
        <v>77</v>
      </c>
      <c r="BK205" s="207">
        <f>ROUND(I205*H205,2)</f>
        <v>0</v>
      </c>
      <c r="BL205" s="16" t="s">
        <v>266</v>
      </c>
      <c r="BM205" s="206" t="s">
        <v>406</v>
      </c>
    </row>
    <row r="206" s="2" customFormat="1">
      <c r="A206" s="37"/>
      <c r="B206" s="38"/>
      <c r="C206" s="39"/>
      <c r="D206" s="208" t="s">
        <v>267</v>
      </c>
      <c r="E206" s="39"/>
      <c r="F206" s="209" t="s">
        <v>1116</v>
      </c>
      <c r="G206" s="39"/>
      <c r="H206" s="39"/>
      <c r="I206" s="210"/>
      <c r="J206" s="39"/>
      <c r="K206" s="39"/>
      <c r="L206" s="43"/>
      <c r="M206" s="211"/>
      <c r="N206" s="212"/>
      <c r="O206" s="83"/>
      <c r="P206" s="83"/>
      <c r="Q206" s="83"/>
      <c r="R206" s="83"/>
      <c r="S206" s="83"/>
      <c r="T206" s="84"/>
      <c r="U206" s="37"/>
      <c r="V206" s="37"/>
      <c r="W206" s="37"/>
      <c r="X206" s="37"/>
      <c r="Y206" s="37"/>
      <c r="Z206" s="37"/>
      <c r="AA206" s="37"/>
      <c r="AB206" s="37"/>
      <c r="AC206" s="37"/>
      <c r="AD206" s="37"/>
      <c r="AE206" s="37"/>
      <c r="AT206" s="16" t="s">
        <v>267</v>
      </c>
      <c r="AU206" s="16" t="s">
        <v>77</v>
      </c>
    </row>
    <row r="207" s="2" customFormat="1">
      <c r="A207" s="37"/>
      <c r="B207" s="38"/>
      <c r="C207" s="39"/>
      <c r="D207" s="208" t="s">
        <v>269</v>
      </c>
      <c r="E207" s="39"/>
      <c r="F207" s="213" t="s">
        <v>1117</v>
      </c>
      <c r="G207" s="39"/>
      <c r="H207" s="39"/>
      <c r="I207" s="210"/>
      <c r="J207" s="39"/>
      <c r="K207" s="39"/>
      <c r="L207" s="43"/>
      <c r="M207" s="211"/>
      <c r="N207" s="212"/>
      <c r="O207" s="83"/>
      <c r="P207" s="83"/>
      <c r="Q207" s="83"/>
      <c r="R207" s="83"/>
      <c r="S207" s="83"/>
      <c r="T207" s="84"/>
      <c r="U207" s="37"/>
      <c r="V207" s="37"/>
      <c r="W207" s="37"/>
      <c r="X207" s="37"/>
      <c r="Y207" s="37"/>
      <c r="Z207" s="37"/>
      <c r="AA207" s="37"/>
      <c r="AB207" s="37"/>
      <c r="AC207" s="37"/>
      <c r="AD207" s="37"/>
      <c r="AE207" s="37"/>
      <c r="AT207" s="16" t="s">
        <v>269</v>
      </c>
      <c r="AU207" s="16" t="s">
        <v>77</v>
      </c>
    </row>
    <row r="208" s="2" customFormat="1">
      <c r="A208" s="37"/>
      <c r="B208" s="38"/>
      <c r="C208" s="39"/>
      <c r="D208" s="208" t="s">
        <v>271</v>
      </c>
      <c r="E208" s="39"/>
      <c r="F208" s="213" t="s">
        <v>1118</v>
      </c>
      <c r="G208" s="39"/>
      <c r="H208" s="39"/>
      <c r="I208" s="210"/>
      <c r="J208" s="39"/>
      <c r="K208" s="39"/>
      <c r="L208" s="43"/>
      <c r="M208" s="211"/>
      <c r="N208" s="212"/>
      <c r="O208" s="83"/>
      <c r="P208" s="83"/>
      <c r="Q208" s="83"/>
      <c r="R208" s="83"/>
      <c r="S208" s="83"/>
      <c r="T208" s="84"/>
      <c r="U208" s="37"/>
      <c r="V208" s="37"/>
      <c r="W208" s="37"/>
      <c r="X208" s="37"/>
      <c r="Y208" s="37"/>
      <c r="Z208" s="37"/>
      <c r="AA208" s="37"/>
      <c r="AB208" s="37"/>
      <c r="AC208" s="37"/>
      <c r="AD208" s="37"/>
      <c r="AE208" s="37"/>
      <c r="AT208" s="16" t="s">
        <v>271</v>
      </c>
      <c r="AU208" s="16" t="s">
        <v>77</v>
      </c>
    </row>
    <row r="209" s="2" customFormat="1" ht="16.5" customHeight="1">
      <c r="A209" s="37"/>
      <c r="B209" s="38"/>
      <c r="C209" s="195" t="s">
        <v>337</v>
      </c>
      <c r="D209" s="195" t="s">
        <v>261</v>
      </c>
      <c r="E209" s="196" t="s">
        <v>3179</v>
      </c>
      <c r="F209" s="197" t="s">
        <v>3180</v>
      </c>
      <c r="G209" s="198" t="s">
        <v>1082</v>
      </c>
      <c r="H209" s="199">
        <v>0.042000000000000003</v>
      </c>
      <c r="I209" s="200"/>
      <c r="J209" s="201">
        <f>ROUND(I209*H209,2)</f>
        <v>0</v>
      </c>
      <c r="K209" s="197" t="s">
        <v>265</v>
      </c>
      <c r="L209" s="43"/>
      <c r="M209" s="202" t="s">
        <v>19</v>
      </c>
      <c r="N209" s="203" t="s">
        <v>40</v>
      </c>
      <c r="O209" s="83"/>
      <c r="P209" s="204">
        <f>O209*H209</f>
        <v>0</v>
      </c>
      <c r="Q209" s="204">
        <v>0</v>
      </c>
      <c r="R209" s="204">
        <f>Q209*H209</f>
        <v>0</v>
      </c>
      <c r="S209" s="204">
        <v>0</v>
      </c>
      <c r="T209" s="205">
        <f>S209*H209</f>
        <v>0</v>
      </c>
      <c r="U209" s="37"/>
      <c r="V209" s="37"/>
      <c r="W209" s="37"/>
      <c r="X209" s="37"/>
      <c r="Y209" s="37"/>
      <c r="Z209" s="37"/>
      <c r="AA209" s="37"/>
      <c r="AB209" s="37"/>
      <c r="AC209" s="37"/>
      <c r="AD209" s="37"/>
      <c r="AE209" s="37"/>
      <c r="AR209" s="206" t="s">
        <v>266</v>
      </c>
      <c r="AT209" s="206" t="s">
        <v>261</v>
      </c>
      <c r="AU209" s="206" t="s">
        <v>77</v>
      </c>
      <c r="AY209" s="16" t="s">
        <v>260</v>
      </c>
      <c r="BE209" s="207">
        <f>IF(N209="základní",J209,0)</f>
        <v>0</v>
      </c>
      <c r="BF209" s="207">
        <f>IF(N209="snížená",J209,0)</f>
        <v>0</v>
      </c>
      <c r="BG209" s="207">
        <f>IF(N209="zákl. přenesená",J209,0)</f>
        <v>0</v>
      </c>
      <c r="BH209" s="207">
        <f>IF(N209="sníž. přenesená",J209,0)</f>
        <v>0</v>
      </c>
      <c r="BI209" s="207">
        <f>IF(N209="nulová",J209,0)</f>
        <v>0</v>
      </c>
      <c r="BJ209" s="16" t="s">
        <v>77</v>
      </c>
      <c r="BK209" s="207">
        <f>ROUND(I209*H209,2)</f>
        <v>0</v>
      </c>
      <c r="BL209" s="16" t="s">
        <v>266</v>
      </c>
      <c r="BM209" s="206" t="s">
        <v>411</v>
      </c>
    </row>
    <row r="210" s="2" customFormat="1">
      <c r="A210" s="37"/>
      <c r="B210" s="38"/>
      <c r="C210" s="39"/>
      <c r="D210" s="208" t="s">
        <v>267</v>
      </c>
      <c r="E210" s="39"/>
      <c r="F210" s="209" t="s">
        <v>3182</v>
      </c>
      <c r="G210" s="39"/>
      <c r="H210" s="39"/>
      <c r="I210" s="210"/>
      <c r="J210" s="39"/>
      <c r="K210" s="39"/>
      <c r="L210" s="43"/>
      <c r="M210" s="211"/>
      <c r="N210" s="212"/>
      <c r="O210" s="83"/>
      <c r="P210" s="83"/>
      <c r="Q210" s="83"/>
      <c r="R210" s="83"/>
      <c r="S210" s="83"/>
      <c r="T210" s="84"/>
      <c r="U210" s="37"/>
      <c r="V210" s="37"/>
      <c r="W210" s="37"/>
      <c r="X210" s="37"/>
      <c r="Y210" s="37"/>
      <c r="Z210" s="37"/>
      <c r="AA210" s="37"/>
      <c r="AB210" s="37"/>
      <c r="AC210" s="37"/>
      <c r="AD210" s="37"/>
      <c r="AE210" s="37"/>
      <c r="AT210" s="16" t="s">
        <v>267</v>
      </c>
      <c r="AU210" s="16" t="s">
        <v>77</v>
      </c>
    </row>
    <row r="211" s="2" customFormat="1">
      <c r="A211" s="37"/>
      <c r="B211" s="38"/>
      <c r="C211" s="39"/>
      <c r="D211" s="208" t="s">
        <v>269</v>
      </c>
      <c r="E211" s="39"/>
      <c r="F211" s="213" t="s">
        <v>1125</v>
      </c>
      <c r="G211" s="39"/>
      <c r="H211" s="39"/>
      <c r="I211" s="210"/>
      <c r="J211" s="39"/>
      <c r="K211" s="39"/>
      <c r="L211" s="43"/>
      <c r="M211" s="211"/>
      <c r="N211" s="212"/>
      <c r="O211" s="83"/>
      <c r="P211" s="83"/>
      <c r="Q211" s="83"/>
      <c r="R211" s="83"/>
      <c r="S211" s="83"/>
      <c r="T211" s="84"/>
      <c r="U211" s="37"/>
      <c r="V211" s="37"/>
      <c r="W211" s="37"/>
      <c r="X211" s="37"/>
      <c r="Y211" s="37"/>
      <c r="Z211" s="37"/>
      <c r="AA211" s="37"/>
      <c r="AB211" s="37"/>
      <c r="AC211" s="37"/>
      <c r="AD211" s="37"/>
      <c r="AE211" s="37"/>
      <c r="AT211" s="16" t="s">
        <v>269</v>
      </c>
      <c r="AU211" s="16" t="s">
        <v>77</v>
      </c>
    </row>
    <row r="212" s="2" customFormat="1">
      <c r="A212" s="37"/>
      <c r="B212" s="38"/>
      <c r="C212" s="39"/>
      <c r="D212" s="208" t="s">
        <v>271</v>
      </c>
      <c r="E212" s="39"/>
      <c r="F212" s="213" t="s">
        <v>3764</v>
      </c>
      <c r="G212" s="39"/>
      <c r="H212" s="39"/>
      <c r="I212" s="210"/>
      <c r="J212" s="39"/>
      <c r="K212" s="39"/>
      <c r="L212" s="43"/>
      <c r="M212" s="211"/>
      <c r="N212" s="212"/>
      <c r="O212" s="83"/>
      <c r="P212" s="83"/>
      <c r="Q212" s="83"/>
      <c r="R212" s="83"/>
      <c r="S212" s="83"/>
      <c r="T212" s="84"/>
      <c r="U212" s="37"/>
      <c r="V212" s="37"/>
      <c r="W212" s="37"/>
      <c r="X212" s="37"/>
      <c r="Y212" s="37"/>
      <c r="Z212" s="37"/>
      <c r="AA212" s="37"/>
      <c r="AB212" s="37"/>
      <c r="AC212" s="37"/>
      <c r="AD212" s="37"/>
      <c r="AE212" s="37"/>
      <c r="AT212" s="16" t="s">
        <v>271</v>
      </c>
      <c r="AU212" s="16" t="s">
        <v>77</v>
      </c>
    </row>
    <row r="213" s="2" customFormat="1" ht="16.5" customHeight="1">
      <c r="A213" s="37"/>
      <c r="B213" s="38"/>
      <c r="C213" s="195" t="s">
        <v>414</v>
      </c>
      <c r="D213" s="195" t="s">
        <v>261</v>
      </c>
      <c r="E213" s="196" t="s">
        <v>1122</v>
      </c>
      <c r="F213" s="197" t="s">
        <v>1123</v>
      </c>
      <c r="G213" s="198" t="s">
        <v>1082</v>
      </c>
      <c r="H213" s="199">
        <v>3.343</v>
      </c>
      <c r="I213" s="200"/>
      <c r="J213" s="201">
        <f>ROUND(I213*H213,2)</f>
        <v>0</v>
      </c>
      <c r="K213" s="197" t="s">
        <v>265</v>
      </c>
      <c r="L213" s="43"/>
      <c r="M213" s="202" t="s">
        <v>19</v>
      </c>
      <c r="N213" s="203" t="s">
        <v>40</v>
      </c>
      <c r="O213" s="83"/>
      <c r="P213" s="204">
        <f>O213*H213</f>
        <v>0</v>
      </c>
      <c r="Q213" s="204">
        <v>0</v>
      </c>
      <c r="R213" s="204">
        <f>Q213*H213</f>
        <v>0</v>
      </c>
      <c r="S213" s="204">
        <v>0</v>
      </c>
      <c r="T213" s="205">
        <f>S213*H213</f>
        <v>0</v>
      </c>
      <c r="U213" s="37"/>
      <c r="V213" s="37"/>
      <c r="W213" s="37"/>
      <c r="X213" s="37"/>
      <c r="Y213" s="37"/>
      <c r="Z213" s="37"/>
      <c r="AA213" s="37"/>
      <c r="AB213" s="37"/>
      <c r="AC213" s="37"/>
      <c r="AD213" s="37"/>
      <c r="AE213" s="37"/>
      <c r="AR213" s="206" t="s">
        <v>266</v>
      </c>
      <c r="AT213" s="206" t="s">
        <v>261</v>
      </c>
      <c r="AU213" s="206" t="s">
        <v>77</v>
      </c>
      <c r="AY213" s="16" t="s">
        <v>260</v>
      </c>
      <c r="BE213" s="207">
        <f>IF(N213="základní",J213,0)</f>
        <v>0</v>
      </c>
      <c r="BF213" s="207">
        <f>IF(N213="snížená",J213,0)</f>
        <v>0</v>
      </c>
      <c r="BG213" s="207">
        <f>IF(N213="zákl. přenesená",J213,0)</f>
        <v>0</v>
      </c>
      <c r="BH213" s="207">
        <f>IF(N213="sníž. přenesená",J213,0)</f>
        <v>0</v>
      </c>
      <c r="BI213" s="207">
        <f>IF(N213="nulová",J213,0)</f>
        <v>0</v>
      </c>
      <c r="BJ213" s="16" t="s">
        <v>77</v>
      </c>
      <c r="BK213" s="207">
        <f>ROUND(I213*H213,2)</f>
        <v>0</v>
      </c>
      <c r="BL213" s="16" t="s">
        <v>266</v>
      </c>
      <c r="BM213" s="206" t="s">
        <v>417</v>
      </c>
    </row>
    <row r="214" s="2" customFormat="1">
      <c r="A214" s="37"/>
      <c r="B214" s="38"/>
      <c r="C214" s="39"/>
      <c r="D214" s="208" t="s">
        <v>267</v>
      </c>
      <c r="E214" s="39"/>
      <c r="F214" s="209" t="s">
        <v>1124</v>
      </c>
      <c r="G214" s="39"/>
      <c r="H214" s="39"/>
      <c r="I214" s="210"/>
      <c r="J214" s="39"/>
      <c r="K214" s="39"/>
      <c r="L214" s="43"/>
      <c r="M214" s="211"/>
      <c r="N214" s="212"/>
      <c r="O214" s="83"/>
      <c r="P214" s="83"/>
      <c r="Q214" s="83"/>
      <c r="R214" s="83"/>
      <c r="S214" s="83"/>
      <c r="T214" s="84"/>
      <c r="U214" s="37"/>
      <c r="V214" s="37"/>
      <c r="W214" s="37"/>
      <c r="X214" s="37"/>
      <c r="Y214" s="37"/>
      <c r="Z214" s="37"/>
      <c r="AA214" s="37"/>
      <c r="AB214" s="37"/>
      <c r="AC214" s="37"/>
      <c r="AD214" s="37"/>
      <c r="AE214" s="37"/>
      <c r="AT214" s="16" t="s">
        <v>267</v>
      </c>
      <c r="AU214" s="16" t="s">
        <v>77</v>
      </c>
    </row>
    <row r="215" s="2" customFormat="1">
      <c r="A215" s="37"/>
      <c r="B215" s="38"/>
      <c r="C215" s="39"/>
      <c r="D215" s="208" t="s">
        <v>269</v>
      </c>
      <c r="E215" s="39"/>
      <c r="F215" s="213" t="s">
        <v>1125</v>
      </c>
      <c r="G215" s="39"/>
      <c r="H215" s="39"/>
      <c r="I215" s="210"/>
      <c r="J215" s="39"/>
      <c r="K215" s="39"/>
      <c r="L215" s="43"/>
      <c r="M215" s="211"/>
      <c r="N215" s="212"/>
      <c r="O215" s="83"/>
      <c r="P215" s="83"/>
      <c r="Q215" s="83"/>
      <c r="R215" s="83"/>
      <c r="S215" s="83"/>
      <c r="T215" s="84"/>
      <c r="U215" s="37"/>
      <c r="V215" s="37"/>
      <c r="W215" s="37"/>
      <c r="X215" s="37"/>
      <c r="Y215" s="37"/>
      <c r="Z215" s="37"/>
      <c r="AA215" s="37"/>
      <c r="AB215" s="37"/>
      <c r="AC215" s="37"/>
      <c r="AD215" s="37"/>
      <c r="AE215" s="37"/>
      <c r="AT215" s="16" t="s">
        <v>269</v>
      </c>
      <c r="AU215" s="16" t="s">
        <v>77</v>
      </c>
    </row>
    <row r="216" s="2" customFormat="1">
      <c r="A216" s="37"/>
      <c r="B216" s="38"/>
      <c r="C216" s="39"/>
      <c r="D216" s="208" t="s">
        <v>271</v>
      </c>
      <c r="E216" s="39"/>
      <c r="F216" s="213" t="s">
        <v>309</v>
      </c>
      <c r="G216" s="39"/>
      <c r="H216" s="39"/>
      <c r="I216" s="210"/>
      <c r="J216" s="39"/>
      <c r="K216" s="39"/>
      <c r="L216" s="43"/>
      <c r="M216" s="211"/>
      <c r="N216" s="212"/>
      <c r="O216" s="83"/>
      <c r="P216" s="83"/>
      <c r="Q216" s="83"/>
      <c r="R216" s="83"/>
      <c r="S216" s="83"/>
      <c r="T216" s="84"/>
      <c r="U216" s="37"/>
      <c r="V216" s="37"/>
      <c r="W216" s="37"/>
      <c r="X216" s="37"/>
      <c r="Y216" s="37"/>
      <c r="Z216" s="37"/>
      <c r="AA216" s="37"/>
      <c r="AB216" s="37"/>
      <c r="AC216" s="37"/>
      <c r="AD216" s="37"/>
      <c r="AE216" s="37"/>
      <c r="AT216" s="16" t="s">
        <v>271</v>
      </c>
      <c r="AU216" s="16" t="s">
        <v>77</v>
      </c>
    </row>
    <row r="217" s="2" customFormat="1" ht="16.5" customHeight="1">
      <c r="A217" s="37"/>
      <c r="B217" s="38"/>
      <c r="C217" s="195" t="s">
        <v>341</v>
      </c>
      <c r="D217" s="195" t="s">
        <v>261</v>
      </c>
      <c r="E217" s="196" t="s">
        <v>1126</v>
      </c>
      <c r="F217" s="197" t="s">
        <v>1127</v>
      </c>
      <c r="G217" s="198" t="s">
        <v>1082</v>
      </c>
      <c r="H217" s="199">
        <v>3.343</v>
      </c>
      <c r="I217" s="200"/>
      <c r="J217" s="201">
        <f>ROUND(I217*H217,2)</f>
        <v>0</v>
      </c>
      <c r="K217" s="197" t="s">
        <v>265</v>
      </c>
      <c r="L217" s="43"/>
      <c r="M217" s="202" t="s">
        <v>19</v>
      </c>
      <c r="N217" s="203" t="s">
        <v>40</v>
      </c>
      <c r="O217" s="83"/>
      <c r="P217" s="204">
        <f>O217*H217</f>
        <v>0</v>
      </c>
      <c r="Q217" s="204">
        <v>0</v>
      </c>
      <c r="R217" s="204">
        <f>Q217*H217</f>
        <v>0</v>
      </c>
      <c r="S217" s="204">
        <v>0</v>
      </c>
      <c r="T217" s="205">
        <f>S217*H217</f>
        <v>0</v>
      </c>
      <c r="U217" s="37"/>
      <c r="V217" s="37"/>
      <c r="W217" s="37"/>
      <c r="X217" s="37"/>
      <c r="Y217" s="37"/>
      <c r="Z217" s="37"/>
      <c r="AA217" s="37"/>
      <c r="AB217" s="37"/>
      <c r="AC217" s="37"/>
      <c r="AD217" s="37"/>
      <c r="AE217" s="37"/>
      <c r="AR217" s="206" t="s">
        <v>266</v>
      </c>
      <c r="AT217" s="206" t="s">
        <v>261</v>
      </c>
      <c r="AU217" s="206" t="s">
        <v>77</v>
      </c>
      <c r="AY217" s="16" t="s">
        <v>260</v>
      </c>
      <c r="BE217" s="207">
        <f>IF(N217="základní",J217,0)</f>
        <v>0</v>
      </c>
      <c r="BF217" s="207">
        <f>IF(N217="snížená",J217,0)</f>
        <v>0</v>
      </c>
      <c r="BG217" s="207">
        <f>IF(N217="zákl. přenesená",J217,0)</f>
        <v>0</v>
      </c>
      <c r="BH217" s="207">
        <f>IF(N217="sníž. přenesená",J217,0)</f>
        <v>0</v>
      </c>
      <c r="BI217" s="207">
        <f>IF(N217="nulová",J217,0)</f>
        <v>0</v>
      </c>
      <c r="BJ217" s="16" t="s">
        <v>77</v>
      </c>
      <c r="BK217" s="207">
        <f>ROUND(I217*H217,2)</f>
        <v>0</v>
      </c>
      <c r="BL217" s="16" t="s">
        <v>266</v>
      </c>
      <c r="BM217" s="206" t="s">
        <v>421</v>
      </c>
    </row>
    <row r="218" s="2" customFormat="1">
      <c r="A218" s="37"/>
      <c r="B218" s="38"/>
      <c r="C218" s="39"/>
      <c r="D218" s="208" t="s">
        <v>267</v>
      </c>
      <c r="E218" s="39"/>
      <c r="F218" s="209" t="s">
        <v>1128</v>
      </c>
      <c r="G218" s="39"/>
      <c r="H218" s="39"/>
      <c r="I218" s="210"/>
      <c r="J218" s="39"/>
      <c r="K218" s="39"/>
      <c r="L218" s="43"/>
      <c r="M218" s="211"/>
      <c r="N218" s="212"/>
      <c r="O218" s="83"/>
      <c r="P218" s="83"/>
      <c r="Q218" s="83"/>
      <c r="R218" s="83"/>
      <c r="S218" s="83"/>
      <c r="T218" s="84"/>
      <c r="U218" s="37"/>
      <c r="V218" s="37"/>
      <c r="W218" s="37"/>
      <c r="X218" s="37"/>
      <c r="Y218" s="37"/>
      <c r="Z218" s="37"/>
      <c r="AA218" s="37"/>
      <c r="AB218" s="37"/>
      <c r="AC218" s="37"/>
      <c r="AD218" s="37"/>
      <c r="AE218" s="37"/>
      <c r="AT218" s="16" t="s">
        <v>267</v>
      </c>
      <c r="AU218" s="16" t="s">
        <v>77</v>
      </c>
    </row>
    <row r="219" s="2" customFormat="1">
      <c r="A219" s="37"/>
      <c r="B219" s="38"/>
      <c r="C219" s="39"/>
      <c r="D219" s="208" t="s">
        <v>269</v>
      </c>
      <c r="E219" s="39"/>
      <c r="F219" s="213" t="s">
        <v>1129</v>
      </c>
      <c r="G219" s="39"/>
      <c r="H219" s="39"/>
      <c r="I219" s="210"/>
      <c r="J219" s="39"/>
      <c r="K219" s="39"/>
      <c r="L219" s="43"/>
      <c r="M219" s="211"/>
      <c r="N219" s="212"/>
      <c r="O219" s="83"/>
      <c r="P219" s="83"/>
      <c r="Q219" s="83"/>
      <c r="R219" s="83"/>
      <c r="S219" s="83"/>
      <c r="T219" s="84"/>
      <c r="U219" s="37"/>
      <c r="V219" s="37"/>
      <c r="W219" s="37"/>
      <c r="X219" s="37"/>
      <c r="Y219" s="37"/>
      <c r="Z219" s="37"/>
      <c r="AA219" s="37"/>
      <c r="AB219" s="37"/>
      <c r="AC219" s="37"/>
      <c r="AD219" s="37"/>
      <c r="AE219" s="37"/>
      <c r="AT219" s="16" t="s">
        <v>269</v>
      </c>
      <c r="AU219" s="16" t="s">
        <v>77</v>
      </c>
    </row>
    <row r="220" s="2" customFormat="1">
      <c r="A220" s="37"/>
      <c r="B220" s="38"/>
      <c r="C220" s="39"/>
      <c r="D220" s="208" t="s">
        <v>271</v>
      </c>
      <c r="E220" s="39"/>
      <c r="F220" s="213" t="s">
        <v>309</v>
      </c>
      <c r="G220" s="39"/>
      <c r="H220" s="39"/>
      <c r="I220" s="210"/>
      <c r="J220" s="39"/>
      <c r="K220" s="39"/>
      <c r="L220" s="43"/>
      <c r="M220" s="211"/>
      <c r="N220" s="212"/>
      <c r="O220" s="83"/>
      <c r="P220" s="83"/>
      <c r="Q220" s="83"/>
      <c r="R220" s="83"/>
      <c r="S220" s="83"/>
      <c r="T220" s="84"/>
      <c r="U220" s="37"/>
      <c r="V220" s="37"/>
      <c r="W220" s="37"/>
      <c r="X220" s="37"/>
      <c r="Y220" s="37"/>
      <c r="Z220" s="37"/>
      <c r="AA220" s="37"/>
      <c r="AB220" s="37"/>
      <c r="AC220" s="37"/>
      <c r="AD220" s="37"/>
      <c r="AE220" s="37"/>
      <c r="AT220" s="16" t="s">
        <v>271</v>
      </c>
      <c r="AU220" s="16" t="s">
        <v>77</v>
      </c>
    </row>
    <row r="221" s="2" customFormat="1" ht="16.5" customHeight="1">
      <c r="A221" s="37"/>
      <c r="B221" s="38"/>
      <c r="C221" s="195" t="s">
        <v>424</v>
      </c>
      <c r="D221" s="195" t="s">
        <v>261</v>
      </c>
      <c r="E221" s="196" t="s">
        <v>1130</v>
      </c>
      <c r="F221" s="197" t="s">
        <v>1131</v>
      </c>
      <c r="G221" s="198" t="s">
        <v>1132</v>
      </c>
      <c r="H221" s="199">
        <v>76</v>
      </c>
      <c r="I221" s="200"/>
      <c r="J221" s="201">
        <f>ROUND(I221*H221,2)</f>
        <v>0</v>
      </c>
      <c r="K221" s="197" t="s">
        <v>265</v>
      </c>
      <c r="L221" s="43"/>
      <c r="M221" s="202" t="s">
        <v>19</v>
      </c>
      <c r="N221" s="203" t="s">
        <v>40</v>
      </c>
      <c r="O221" s="83"/>
      <c r="P221" s="204">
        <f>O221*H221</f>
        <v>0</v>
      </c>
      <c r="Q221" s="204">
        <v>0</v>
      </c>
      <c r="R221" s="204">
        <f>Q221*H221</f>
        <v>0</v>
      </c>
      <c r="S221" s="204">
        <v>0</v>
      </c>
      <c r="T221" s="205">
        <f>S221*H221</f>
        <v>0</v>
      </c>
      <c r="U221" s="37"/>
      <c r="V221" s="37"/>
      <c r="W221" s="37"/>
      <c r="X221" s="37"/>
      <c r="Y221" s="37"/>
      <c r="Z221" s="37"/>
      <c r="AA221" s="37"/>
      <c r="AB221" s="37"/>
      <c r="AC221" s="37"/>
      <c r="AD221" s="37"/>
      <c r="AE221" s="37"/>
      <c r="AR221" s="206" t="s">
        <v>266</v>
      </c>
      <c r="AT221" s="206" t="s">
        <v>261</v>
      </c>
      <c r="AU221" s="206" t="s">
        <v>77</v>
      </c>
      <c r="AY221" s="16" t="s">
        <v>260</v>
      </c>
      <c r="BE221" s="207">
        <f>IF(N221="základní",J221,0)</f>
        <v>0</v>
      </c>
      <c r="BF221" s="207">
        <f>IF(N221="snížená",J221,0)</f>
        <v>0</v>
      </c>
      <c r="BG221" s="207">
        <f>IF(N221="zákl. přenesená",J221,0)</f>
        <v>0</v>
      </c>
      <c r="BH221" s="207">
        <f>IF(N221="sníž. přenesená",J221,0)</f>
        <v>0</v>
      </c>
      <c r="BI221" s="207">
        <f>IF(N221="nulová",J221,0)</f>
        <v>0</v>
      </c>
      <c r="BJ221" s="16" t="s">
        <v>77</v>
      </c>
      <c r="BK221" s="207">
        <f>ROUND(I221*H221,2)</f>
        <v>0</v>
      </c>
      <c r="BL221" s="16" t="s">
        <v>266</v>
      </c>
      <c r="BM221" s="206" t="s">
        <v>427</v>
      </c>
    </row>
    <row r="222" s="2" customFormat="1">
      <c r="A222" s="37"/>
      <c r="B222" s="38"/>
      <c r="C222" s="39"/>
      <c r="D222" s="208" t="s">
        <v>267</v>
      </c>
      <c r="E222" s="39"/>
      <c r="F222" s="209" t="s">
        <v>1133</v>
      </c>
      <c r="G222" s="39"/>
      <c r="H222" s="39"/>
      <c r="I222" s="210"/>
      <c r="J222" s="39"/>
      <c r="K222" s="39"/>
      <c r="L222" s="43"/>
      <c r="M222" s="211"/>
      <c r="N222" s="212"/>
      <c r="O222" s="83"/>
      <c r="P222" s="83"/>
      <c r="Q222" s="83"/>
      <c r="R222" s="83"/>
      <c r="S222" s="83"/>
      <c r="T222" s="84"/>
      <c r="U222" s="37"/>
      <c r="V222" s="37"/>
      <c r="W222" s="37"/>
      <c r="X222" s="37"/>
      <c r="Y222" s="37"/>
      <c r="Z222" s="37"/>
      <c r="AA222" s="37"/>
      <c r="AB222" s="37"/>
      <c r="AC222" s="37"/>
      <c r="AD222" s="37"/>
      <c r="AE222" s="37"/>
      <c r="AT222" s="16" t="s">
        <v>267</v>
      </c>
      <c r="AU222" s="16" t="s">
        <v>77</v>
      </c>
    </row>
    <row r="223" s="2" customFormat="1">
      <c r="A223" s="37"/>
      <c r="B223" s="38"/>
      <c r="C223" s="39"/>
      <c r="D223" s="208" t="s">
        <v>269</v>
      </c>
      <c r="E223" s="39"/>
      <c r="F223" s="213" t="s">
        <v>1134</v>
      </c>
      <c r="G223" s="39"/>
      <c r="H223" s="39"/>
      <c r="I223" s="210"/>
      <c r="J223" s="39"/>
      <c r="K223" s="39"/>
      <c r="L223" s="43"/>
      <c r="M223" s="211"/>
      <c r="N223" s="212"/>
      <c r="O223" s="83"/>
      <c r="P223" s="83"/>
      <c r="Q223" s="83"/>
      <c r="R223" s="83"/>
      <c r="S223" s="83"/>
      <c r="T223" s="84"/>
      <c r="U223" s="37"/>
      <c r="V223" s="37"/>
      <c r="W223" s="37"/>
      <c r="X223" s="37"/>
      <c r="Y223" s="37"/>
      <c r="Z223" s="37"/>
      <c r="AA223" s="37"/>
      <c r="AB223" s="37"/>
      <c r="AC223" s="37"/>
      <c r="AD223" s="37"/>
      <c r="AE223" s="37"/>
      <c r="AT223" s="16" t="s">
        <v>269</v>
      </c>
      <c r="AU223" s="16" t="s">
        <v>77</v>
      </c>
    </row>
    <row r="224" s="2" customFormat="1">
      <c r="A224" s="37"/>
      <c r="B224" s="38"/>
      <c r="C224" s="39"/>
      <c r="D224" s="208" t="s">
        <v>271</v>
      </c>
      <c r="E224" s="39"/>
      <c r="F224" s="213" t="s">
        <v>309</v>
      </c>
      <c r="G224" s="39"/>
      <c r="H224" s="39"/>
      <c r="I224" s="210"/>
      <c r="J224" s="39"/>
      <c r="K224" s="39"/>
      <c r="L224" s="43"/>
      <c r="M224" s="211"/>
      <c r="N224" s="212"/>
      <c r="O224" s="83"/>
      <c r="P224" s="83"/>
      <c r="Q224" s="83"/>
      <c r="R224" s="83"/>
      <c r="S224" s="83"/>
      <c r="T224" s="84"/>
      <c r="U224" s="37"/>
      <c r="V224" s="37"/>
      <c r="W224" s="37"/>
      <c r="X224" s="37"/>
      <c r="Y224" s="37"/>
      <c r="Z224" s="37"/>
      <c r="AA224" s="37"/>
      <c r="AB224" s="37"/>
      <c r="AC224" s="37"/>
      <c r="AD224" s="37"/>
      <c r="AE224" s="37"/>
      <c r="AT224" s="16" t="s">
        <v>271</v>
      </c>
      <c r="AU224" s="16" t="s">
        <v>77</v>
      </c>
    </row>
    <row r="225" s="12" customFormat="1">
      <c r="A225" s="12"/>
      <c r="B225" s="232"/>
      <c r="C225" s="233"/>
      <c r="D225" s="208" t="s">
        <v>967</v>
      </c>
      <c r="E225" s="234" t="s">
        <v>19</v>
      </c>
      <c r="F225" s="235" t="s">
        <v>3765</v>
      </c>
      <c r="G225" s="233"/>
      <c r="H225" s="236">
        <v>76</v>
      </c>
      <c r="I225" s="237"/>
      <c r="J225" s="233"/>
      <c r="K225" s="233"/>
      <c r="L225" s="238"/>
      <c r="M225" s="239"/>
      <c r="N225" s="240"/>
      <c r="O225" s="240"/>
      <c r="P225" s="240"/>
      <c r="Q225" s="240"/>
      <c r="R225" s="240"/>
      <c r="S225" s="240"/>
      <c r="T225" s="241"/>
      <c r="U225" s="12"/>
      <c r="V225" s="12"/>
      <c r="W225" s="12"/>
      <c r="X225" s="12"/>
      <c r="Y225" s="12"/>
      <c r="Z225" s="12"/>
      <c r="AA225" s="12"/>
      <c r="AB225" s="12"/>
      <c r="AC225" s="12"/>
      <c r="AD225" s="12"/>
      <c r="AE225" s="12"/>
      <c r="AT225" s="242" t="s">
        <v>967</v>
      </c>
      <c r="AU225" s="242" t="s">
        <v>77</v>
      </c>
      <c r="AV225" s="12" t="s">
        <v>79</v>
      </c>
      <c r="AW225" s="12" t="s">
        <v>31</v>
      </c>
      <c r="AX225" s="12" t="s">
        <v>69</v>
      </c>
      <c r="AY225" s="242" t="s">
        <v>260</v>
      </c>
    </row>
    <row r="226" s="13" customFormat="1">
      <c r="A226" s="13"/>
      <c r="B226" s="243"/>
      <c r="C226" s="244"/>
      <c r="D226" s="208" t="s">
        <v>967</v>
      </c>
      <c r="E226" s="245" t="s">
        <v>19</v>
      </c>
      <c r="F226" s="246" t="s">
        <v>969</v>
      </c>
      <c r="G226" s="244"/>
      <c r="H226" s="247">
        <v>76</v>
      </c>
      <c r="I226" s="248"/>
      <c r="J226" s="244"/>
      <c r="K226" s="244"/>
      <c r="L226" s="249"/>
      <c r="M226" s="250"/>
      <c r="N226" s="251"/>
      <c r="O226" s="251"/>
      <c r="P226" s="251"/>
      <c r="Q226" s="251"/>
      <c r="R226" s="251"/>
      <c r="S226" s="251"/>
      <c r="T226" s="252"/>
      <c r="U226" s="13"/>
      <c r="V226" s="13"/>
      <c r="W226" s="13"/>
      <c r="X226" s="13"/>
      <c r="Y226" s="13"/>
      <c r="Z226" s="13"/>
      <c r="AA226" s="13"/>
      <c r="AB226" s="13"/>
      <c r="AC226" s="13"/>
      <c r="AD226" s="13"/>
      <c r="AE226" s="13"/>
      <c r="AT226" s="253" t="s">
        <v>967</v>
      </c>
      <c r="AU226" s="253" t="s">
        <v>77</v>
      </c>
      <c r="AV226" s="13" t="s">
        <v>266</v>
      </c>
      <c r="AW226" s="13" t="s">
        <v>31</v>
      </c>
      <c r="AX226" s="13" t="s">
        <v>77</v>
      </c>
      <c r="AY226" s="253" t="s">
        <v>260</v>
      </c>
    </row>
    <row r="227" s="2" customFormat="1" ht="16.5" customHeight="1">
      <c r="A227" s="37"/>
      <c r="B227" s="38"/>
      <c r="C227" s="195" t="s">
        <v>346</v>
      </c>
      <c r="D227" s="195" t="s">
        <v>261</v>
      </c>
      <c r="E227" s="196" t="s">
        <v>1136</v>
      </c>
      <c r="F227" s="197" t="s">
        <v>1137</v>
      </c>
      <c r="G227" s="198" t="s">
        <v>1132</v>
      </c>
      <c r="H227" s="199">
        <v>20</v>
      </c>
      <c r="I227" s="200"/>
      <c r="J227" s="201">
        <f>ROUND(I227*H227,2)</f>
        <v>0</v>
      </c>
      <c r="K227" s="197" t="s">
        <v>265</v>
      </c>
      <c r="L227" s="43"/>
      <c r="M227" s="202" t="s">
        <v>19</v>
      </c>
      <c r="N227" s="203" t="s">
        <v>40</v>
      </c>
      <c r="O227" s="83"/>
      <c r="P227" s="204">
        <f>O227*H227</f>
        <v>0</v>
      </c>
      <c r="Q227" s="204">
        <v>0</v>
      </c>
      <c r="R227" s="204">
        <f>Q227*H227</f>
        <v>0</v>
      </c>
      <c r="S227" s="204">
        <v>0</v>
      </c>
      <c r="T227" s="205">
        <f>S227*H227</f>
        <v>0</v>
      </c>
      <c r="U227" s="37"/>
      <c r="V227" s="37"/>
      <c r="W227" s="37"/>
      <c r="X227" s="37"/>
      <c r="Y227" s="37"/>
      <c r="Z227" s="37"/>
      <c r="AA227" s="37"/>
      <c r="AB227" s="37"/>
      <c r="AC227" s="37"/>
      <c r="AD227" s="37"/>
      <c r="AE227" s="37"/>
      <c r="AR227" s="206" t="s">
        <v>266</v>
      </c>
      <c r="AT227" s="206" t="s">
        <v>261</v>
      </c>
      <c r="AU227" s="206" t="s">
        <v>77</v>
      </c>
      <c r="AY227" s="16" t="s">
        <v>260</v>
      </c>
      <c r="BE227" s="207">
        <f>IF(N227="základní",J227,0)</f>
        <v>0</v>
      </c>
      <c r="BF227" s="207">
        <f>IF(N227="snížená",J227,0)</f>
        <v>0</v>
      </c>
      <c r="BG227" s="207">
        <f>IF(N227="zákl. přenesená",J227,0)</f>
        <v>0</v>
      </c>
      <c r="BH227" s="207">
        <f>IF(N227="sníž. přenesená",J227,0)</f>
        <v>0</v>
      </c>
      <c r="BI227" s="207">
        <f>IF(N227="nulová",J227,0)</f>
        <v>0</v>
      </c>
      <c r="BJ227" s="16" t="s">
        <v>77</v>
      </c>
      <c r="BK227" s="207">
        <f>ROUND(I227*H227,2)</f>
        <v>0</v>
      </c>
      <c r="BL227" s="16" t="s">
        <v>266</v>
      </c>
      <c r="BM227" s="206" t="s">
        <v>432</v>
      </c>
    </row>
    <row r="228" s="2" customFormat="1">
      <c r="A228" s="37"/>
      <c r="B228" s="38"/>
      <c r="C228" s="39"/>
      <c r="D228" s="208" t="s">
        <v>267</v>
      </c>
      <c r="E228" s="39"/>
      <c r="F228" s="209" t="s">
        <v>1138</v>
      </c>
      <c r="G228" s="39"/>
      <c r="H228" s="39"/>
      <c r="I228" s="210"/>
      <c r="J228" s="39"/>
      <c r="K228" s="39"/>
      <c r="L228" s="43"/>
      <c r="M228" s="211"/>
      <c r="N228" s="212"/>
      <c r="O228" s="83"/>
      <c r="P228" s="83"/>
      <c r="Q228" s="83"/>
      <c r="R228" s="83"/>
      <c r="S228" s="83"/>
      <c r="T228" s="84"/>
      <c r="U228" s="37"/>
      <c r="V228" s="37"/>
      <c r="W228" s="37"/>
      <c r="X228" s="37"/>
      <c r="Y228" s="37"/>
      <c r="Z228" s="37"/>
      <c r="AA228" s="37"/>
      <c r="AB228" s="37"/>
      <c r="AC228" s="37"/>
      <c r="AD228" s="37"/>
      <c r="AE228" s="37"/>
      <c r="AT228" s="16" t="s">
        <v>267</v>
      </c>
      <c r="AU228" s="16" t="s">
        <v>77</v>
      </c>
    </row>
    <row r="229" s="2" customFormat="1">
      <c r="A229" s="37"/>
      <c r="B229" s="38"/>
      <c r="C229" s="39"/>
      <c r="D229" s="208" t="s">
        <v>269</v>
      </c>
      <c r="E229" s="39"/>
      <c r="F229" s="213" t="s">
        <v>1139</v>
      </c>
      <c r="G229" s="39"/>
      <c r="H229" s="39"/>
      <c r="I229" s="210"/>
      <c r="J229" s="39"/>
      <c r="K229" s="39"/>
      <c r="L229" s="43"/>
      <c r="M229" s="211"/>
      <c r="N229" s="212"/>
      <c r="O229" s="83"/>
      <c r="P229" s="83"/>
      <c r="Q229" s="83"/>
      <c r="R229" s="83"/>
      <c r="S229" s="83"/>
      <c r="T229" s="84"/>
      <c r="U229" s="37"/>
      <c r="V229" s="37"/>
      <c r="W229" s="37"/>
      <c r="X229" s="37"/>
      <c r="Y229" s="37"/>
      <c r="Z229" s="37"/>
      <c r="AA229" s="37"/>
      <c r="AB229" s="37"/>
      <c r="AC229" s="37"/>
      <c r="AD229" s="37"/>
      <c r="AE229" s="37"/>
      <c r="AT229" s="16" t="s">
        <v>269</v>
      </c>
      <c r="AU229" s="16" t="s">
        <v>77</v>
      </c>
    </row>
    <row r="230" s="2" customFormat="1">
      <c r="A230" s="37"/>
      <c r="B230" s="38"/>
      <c r="C230" s="39"/>
      <c r="D230" s="208" t="s">
        <v>271</v>
      </c>
      <c r="E230" s="39"/>
      <c r="F230" s="213" t="s">
        <v>309</v>
      </c>
      <c r="G230" s="39"/>
      <c r="H230" s="39"/>
      <c r="I230" s="210"/>
      <c r="J230" s="39"/>
      <c r="K230" s="39"/>
      <c r="L230" s="43"/>
      <c r="M230" s="211"/>
      <c r="N230" s="212"/>
      <c r="O230" s="83"/>
      <c r="P230" s="83"/>
      <c r="Q230" s="83"/>
      <c r="R230" s="83"/>
      <c r="S230" s="83"/>
      <c r="T230" s="84"/>
      <c r="U230" s="37"/>
      <c r="V230" s="37"/>
      <c r="W230" s="37"/>
      <c r="X230" s="37"/>
      <c r="Y230" s="37"/>
      <c r="Z230" s="37"/>
      <c r="AA230" s="37"/>
      <c r="AB230" s="37"/>
      <c r="AC230" s="37"/>
      <c r="AD230" s="37"/>
      <c r="AE230" s="37"/>
      <c r="AT230" s="16" t="s">
        <v>271</v>
      </c>
      <c r="AU230" s="16" t="s">
        <v>77</v>
      </c>
    </row>
    <row r="231" s="12" customFormat="1">
      <c r="A231" s="12"/>
      <c r="B231" s="232"/>
      <c r="C231" s="233"/>
      <c r="D231" s="208" t="s">
        <v>967</v>
      </c>
      <c r="E231" s="234" t="s">
        <v>19</v>
      </c>
      <c r="F231" s="235" t="s">
        <v>3766</v>
      </c>
      <c r="G231" s="233"/>
      <c r="H231" s="236">
        <v>20</v>
      </c>
      <c r="I231" s="237"/>
      <c r="J231" s="233"/>
      <c r="K231" s="233"/>
      <c r="L231" s="238"/>
      <c r="M231" s="239"/>
      <c r="N231" s="240"/>
      <c r="O231" s="240"/>
      <c r="P231" s="240"/>
      <c r="Q231" s="240"/>
      <c r="R231" s="240"/>
      <c r="S231" s="240"/>
      <c r="T231" s="241"/>
      <c r="U231" s="12"/>
      <c r="V231" s="12"/>
      <c r="W231" s="12"/>
      <c r="X231" s="12"/>
      <c r="Y231" s="12"/>
      <c r="Z231" s="12"/>
      <c r="AA231" s="12"/>
      <c r="AB231" s="12"/>
      <c r="AC231" s="12"/>
      <c r="AD231" s="12"/>
      <c r="AE231" s="12"/>
      <c r="AT231" s="242" t="s">
        <v>967</v>
      </c>
      <c r="AU231" s="242" t="s">
        <v>77</v>
      </c>
      <c r="AV231" s="12" t="s">
        <v>79</v>
      </c>
      <c r="AW231" s="12" t="s">
        <v>31</v>
      </c>
      <c r="AX231" s="12" t="s">
        <v>69</v>
      </c>
      <c r="AY231" s="242" t="s">
        <v>260</v>
      </c>
    </row>
    <row r="232" s="13" customFormat="1">
      <c r="A232" s="13"/>
      <c r="B232" s="243"/>
      <c r="C232" s="244"/>
      <c r="D232" s="208" t="s">
        <v>967</v>
      </c>
      <c r="E232" s="245" t="s">
        <v>19</v>
      </c>
      <c r="F232" s="246" t="s">
        <v>969</v>
      </c>
      <c r="G232" s="244"/>
      <c r="H232" s="247">
        <v>20</v>
      </c>
      <c r="I232" s="248"/>
      <c r="J232" s="244"/>
      <c r="K232" s="244"/>
      <c r="L232" s="249"/>
      <c r="M232" s="250"/>
      <c r="N232" s="251"/>
      <c r="O232" s="251"/>
      <c r="P232" s="251"/>
      <c r="Q232" s="251"/>
      <c r="R232" s="251"/>
      <c r="S232" s="251"/>
      <c r="T232" s="252"/>
      <c r="U232" s="13"/>
      <c r="V232" s="13"/>
      <c r="W232" s="13"/>
      <c r="X232" s="13"/>
      <c r="Y232" s="13"/>
      <c r="Z232" s="13"/>
      <c r="AA232" s="13"/>
      <c r="AB232" s="13"/>
      <c r="AC232" s="13"/>
      <c r="AD232" s="13"/>
      <c r="AE232" s="13"/>
      <c r="AT232" s="253" t="s">
        <v>967</v>
      </c>
      <c r="AU232" s="253" t="s">
        <v>77</v>
      </c>
      <c r="AV232" s="13" t="s">
        <v>266</v>
      </c>
      <c r="AW232" s="13" t="s">
        <v>31</v>
      </c>
      <c r="AX232" s="13" t="s">
        <v>77</v>
      </c>
      <c r="AY232" s="253" t="s">
        <v>260</v>
      </c>
    </row>
    <row r="233" s="2" customFormat="1" ht="16.5" customHeight="1">
      <c r="A233" s="37"/>
      <c r="B233" s="38"/>
      <c r="C233" s="195" t="s">
        <v>435</v>
      </c>
      <c r="D233" s="195" t="s">
        <v>261</v>
      </c>
      <c r="E233" s="196" t="s">
        <v>1140</v>
      </c>
      <c r="F233" s="197" t="s">
        <v>1141</v>
      </c>
      <c r="G233" s="198" t="s">
        <v>1132</v>
      </c>
      <c r="H233" s="199">
        <v>28</v>
      </c>
      <c r="I233" s="200"/>
      <c r="J233" s="201">
        <f>ROUND(I233*H233,2)</f>
        <v>0</v>
      </c>
      <c r="K233" s="197" t="s">
        <v>265</v>
      </c>
      <c r="L233" s="43"/>
      <c r="M233" s="202" t="s">
        <v>19</v>
      </c>
      <c r="N233" s="203" t="s">
        <v>40</v>
      </c>
      <c r="O233" s="83"/>
      <c r="P233" s="204">
        <f>O233*H233</f>
        <v>0</v>
      </c>
      <c r="Q233" s="204">
        <v>0</v>
      </c>
      <c r="R233" s="204">
        <f>Q233*H233</f>
        <v>0</v>
      </c>
      <c r="S233" s="204">
        <v>0</v>
      </c>
      <c r="T233" s="205">
        <f>S233*H233</f>
        <v>0</v>
      </c>
      <c r="U233" s="37"/>
      <c r="V233" s="37"/>
      <c r="W233" s="37"/>
      <c r="X233" s="37"/>
      <c r="Y233" s="37"/>
      <c r="Z233" s="37"/>
      <c r="AA233" s="37"/>
      <c r="AB233" s="37"/>
      <c r="AC233" s="37"/>
      <c r="AD233" s="37"/>
      <c r="AE233" s="37"/>
      <c r="AR233" s="206" t="s">
        <v>266</v>
      </c>
      <c r="AT233" s="206" t="s">
        <v>261</v>
      </c>
      <c r="AU233" s="206" t="s">
        <v>77</v>
      </c>
      <c r="AY233" s="16" t="s">
        <v>260</v>
      </c>
      <c r="BE233" s="207">
        <f>IF(N233="základní",J233,0)</f>
        <v>0</v>
      </c>
      <c r="BF233" s="207">
        <f>IF(N233="snížená",J233,0)</f>
        <v>0</v>
      </c>
      <c r="BG233" s="207">
        <f>IF(N233="zákl. přenesená",J233,0)</f>
        <v>0</v>
      </c>
      <c r="BH233" s="207">
        <f>IF(N233="sníž. přenesená",J233,0)</f>
        <v>0</v>
      </c>
      <c r="BI233" s="207">
        <f>IF(N233="nulová",J233,0)</f>
        <v>0</v>
      </c>
      <c r="BJ233" s="16" t="s">
        <v>77</v>
      </c>
      <c r="BK233" s="207">
        <f>ROUND(I233*H233,2)</f>
        <v>0</v>
      </c>
      <c r="BL233" s="16" t="s">
        <v>266</v>
      </c>
      <c r="BM233" s="206" t="s">
        <v>655</v>
      </c>
    </row>
    <row r="234" s="2" customFormat="1">
      <c r="A234" s="37"/>
      <c r="B234" s="38"/>
      <c r="C234" s="39"/>
      <c r="D234" s="208" t="s">
        <v>267</v>
      </c>
      <c r="E234" s="39"/>
      <c r="F234" s="209" t="s">
        <v>1142</v>
      </c>
      <c r="G234" s="39"/>
      <c r="H234" s="39"/>
      <c r="I234" s="210"/>
      <c r="J234" s="39"/>
      <c r="K234" s="39"/>
      <c r="L234" s="43"/>
      <c r="M234" s="211"/>
      <c r="N234" s="212"/>
      <c r="O234" s="83"/>
      <c r="P234" s="83"/>
      <c r="Q234" s="83"/>
      <c r="R234" s="83"/>
      <c r="S234" s="83"/>
      <c r="T234" s="84"/>
      <c r="U234" s="37"/>
      <c r="V234" s="37"/>
      <c r="W234" s="37"/>
      <c r="X234" s="37"/>
      <c r="Y234" s="37"/>
      <c r="Z234" s="37"/>
      <c r="AA234" s="37"/>
      <c r="AB234" s="37"/>
      <c r="AC234" s="37"/>
      <c r="AD234" s="37"/>
      <c r="AE234" s="37"/>
      <c r="AT234" s="16" t="s">
        <v>267</v>
      </c>
      <c r="AU234" s="16" t="s">
        <v>77</v>
      </c>
    </row>
    <row r="235" s="2" customFormat="1">
      <c r="A235" s="37"/>
      <c r="B235" s="38"/>
      <c r="C235" s="39"/>
      <c r="D235" s="208" t="s">
        <v>269</v>
      </c>
      <c r="E235" s="39"/>
      <c r="F235" s="213" t="s">
        <v>1143</v>
      </c>
      <c r="G235" s="39"/>
      <c r="H235" s="39"/>
      <c r="I235" s="210"/>
      <c r="J235" s="39"/>
      <c r="K235" s="39"/>
      <c r="L235" s="43"/>
      <c r="M235" s="211"/>
      <c r="N235" s="212"/>
      <c r="O235" s="83"/>
      <c r="P235" s="83"/>
      <c r="Q235" s="83"/>
      <c r="R235" s="83"/>
      <c r="S235" s="83"/>
      <c r="T235" s="84"/>
      <c r="U235" s="37"/>
      <c r="V235" s="37"/>
      <c r="W235" s="37"/>
      <c r="X235" s="37"/>
      <c r="Y235" s="37"/>
      <c r="Z235" s="37"/>
      <c r="AA235" s="37"/>
      <c r="AB235" s="37"/>
      <c r="AC235" s="37"/>
      <c r="AD235" s="37"/>
      <c r="AE235" s="37"/>
      <c r="AT235" s="16" t="s">
        <v>269</v>
      </c>
      <c r="AU235" s="16" t="s">
        <v>77</v>
      </c>
    </row>
    <row r="236" s="2" customFormat="1">
      <c r="A236" s="37"/>
      <c r="B236" s="38"/>
      <c r="C236" s="39"/>
      <c r="D236" s="208" t="s">
        <v>271</v>
      </c>
      <c r="E236" s="39"/>
      <c r="F236" s="213" t="s">
        <v>1144</v>
      </c>
      <c r="G236" s="39"/>
      <c r="H236" s="39"/>
      <c r="I236" s="210"/>
      <c r="J236" s="39"/>
      <c r="K236" s="39"/>
      <c r="L236" s="43"/>
      <c r="M236" s="211"/>
      <c r="N236" s="212"/>
      <c r="O236" s="83"/>
      <c r="P236" s="83"/>
      <c r="Q236" s="83"/>
      <c r="R236" s="83"/>
      <c r="S236" s="83"/>
      <c r="T236" s="84"/>
      <c r="U236" s="37"/>
      <c r="V236" s="37"/>
      <c r="W236" s="37"/>
      <c r="X236" s="37"/>
      <c r="Y236" s="37"/>
      <c r="Z236" s="37"/>
      <c r="AA236" s="37"/>
      <c r="AB236" s="37"/>
      <c r="AC236" s="37"/>
      <c r="AD236" s="37"/>
      <c r="AE236" s="37"/>
      <c r="AT236" s="16" t="s">
        <v>271</v>
      </c>
      <c r="AU236" s="16" t="s">
        <v>77</v>
      </c>
    </row>
    <row r="237" s="12" customFormat="1">
      <c r="A237" s="12"/>
      <c r="B237" s="232"/>
      <c r="C237" s="233"/>
      <c r="D237" s="208" t="s">
        <v>967</v>
      </c>
      <c r="E237" s="234" t="s">
        <v>19</v>
      </c>
      <c r="F237" s="235" t="s">
        <v>3767</v>
      </c>
      <c r="G237" s="233"/>
      <c r="H237" s="236">
        <v>28</v>
      </c>
      <c r="I237" s="237"/>
      <c r="J237" s="233"/>
      <c r="K237" s="233"/>
      <c r="L237" s="238"/>
      <c r="M237" s="239"/>
      <c r="N237" s="240"/>
      <c r="O237" s="240"/>
      <c r="P237" s="240"/>
      <c r="Q237" s="240"/>
      <c r="R237" s="240"/>
      <c r="S237" s="240"/>
      <c r="T237" s="241"/>
      <c r="U237" s="12"/>
      <c r="V237" s="12"/>
      <c r="W237" s="12"/>
      <c r="X237" s="12"/>
      <c r="Y237" s="12"/>
      <c r="Z237" s="12"/>
      <c r="AA237" s="12"/>
      <c r="AB237" s="12"/>
      <c r="AC237" s="12"/>
      <c r="AD237" s="12"/>
      <c r="AE237" s="12"/>
      <c r="AT237" s="242" t="s">
        <v>967</v>
      </c>
      <c r="AU237" s="242" t="s">
        <v>77</v>
      </c>
      <c r="AV237" s="12" t="s">
        <v>79</v>
      </c>
      <c r="AW237" s="12" t="s">
        <v>31</v>
      </c>
      <c r="AX237" s="12" t="s">
        <v>69</v>
      </c>
      <c r="AY237" s="242" t="s">
        <v>260</v>
      </c>
    </row>
    <row r="238" s="13" customFormat="1">
      <c r="A238" s="13"/>
      <c r="B238" s="243"/>
      <c r="C238" s="244"/>
      <c r="D238" s="208" t="s">
        <v>967</v>
      </c>
      <c r="E238" s="245" t="s">
        <v>19</v>
      </c>
      <c r="F238" s="246" t="s">
        <v>969</v>
      </c>
      <c r="G238" s="244"/>
      <c r="H238" s="247">
        <v>28</v>
      </c>
      <c r="I238" s="248"/>
      <c r="J238" s="244"/>
      <c r="K238" s="244"/>
      <c r="L238" s="249"/>
      <c r="M238" s="250"/>
      <c r="N238" s="251"/>
      <c r="O238" s="251"/>
      <c r="P238" s="251"/>
      <c r="Q238" s="251"/>
      <c r="R238" s="251"/>
      <c r="S238" s="251"/>
      <c r="T238" s="252"/>
      <c r="U238" s="13"/>
      <c r="V238" s="13"/>
      <c r="W238" s="13"/>
      <c r="X238" s="13"/>
      <c r="Y238" s="13"/>
      <c r="Z238" s="13"/>
      <c r="AA238" s="13"/>
      <c r="AB238" s="13"/>
      <c r="AC238" s="13"/>
      <c r="AD238" s="13"/>
      <c r="AE238" s="13"/>
      <c r="AT238" s="253" t="s">
        <v>967</v>
      </c>
      <c r="AU238" s="253" t="s">
        <v>77</v>
      </c>
      <c r="AV238" s="13" t="s">
        <v>266</v>
      </c>
      <c r="AW238" s="13" t="s">
        <v>31</v>
      </c>
      <c r="AX238" s="13" t="s">
        <v>77</v>
      </c>
      <c r="AY238" s="253" t="s">
        <v>260</v>
      </c>
    </row>
    <row r="239" s="2" customFormat="1" ht="21.75" customHeight="1">
      <c r="A239" s="37"/>
      <c r="B239" s="38"/>
      <c r="C239" s="195" t="s">
        <v>350</v>
      </c>
      <c r="D239" s="195" t="s">
        <v>261</v>
      </c>
      <c r="E239" s="196" t="s">
        <v>1146</v>
      </c>
      <c r="F239" s="197" t="s">
        <v>1147</v>
      </c>
      <c r="G239" s="198" t="s">
        <v>547</v>
      </c>
      <c r="H239" s="199">
        <v>3343</v>
      </c>
      <c r="I239" s="200"/>
      <c r="J239" s="201">
        <f>ROUND(I239*H239,2)</f>
        <v>0</v>
      </c>
      <c r="K239" s="197" t="s">
        <v>19</v>
      </c>
      <c r="L239" s="43"/>
      <c r="M239" s="202" t="s">
        <v>19</v>
      </c>
      <c r="N239" s="203" t="s">
        <v>40</v>
      </c>
      <c r="O239" s="83"/>
      <c r="P239" s="204">
        <f>O239*H239</f>
        <v>0</v>
      </c>
      <c r="Q239" s="204">
        <v>0</v>
      </c>
      <c r="R239" s="204">
        <f>Q239*H239</f>
        <v>0</v>
      </c>
      <c r="S239" s="204">
        <v>0</v>
      </c>
      <c r="T239" s="205">
        <f>S239*H239</f>
        <v>0</v>
      </c>
      <c r="U239" s="37"/>
      <c r="V239" s="37"/>
      <c r="W239" s="37"/>
      <c r="X239" s="37"/>
      <c r="Y239" s="37"/>
      <c r="Z239" s="37"/>
      <c r="AA239" s="37"/>
      <c r="AB239" s="37"/>
      <c r="AC239" s="37"/>
      <c r="AD239" s="37"/>
      <c r="AE239" s="37"/>
      <c r="AR239" s="206" t="s">
        <v>266</v>
      </c>
      <c r="AT239" s="206" t="s">
        <v>261</v>
      </c>
      <c r="AU239" s="206" t="s">
        <v>77</v>
      </c>
      <c r="AY239" s="16" t="s">
        <v>260</v>
      </c>
      <c r="BE239" s="207">
        <f>IF(N239="základní",J239,0)</f>
        <v>0</v>
      </c>
      <c r="BF239" s="207">
        <f>IF(N239="snížená",J239,0)</f>
        <v>0</v>
      </c>
      <c r="BG239" s="207">
        <f>IF(N239="zákl. přenesená",J239,0)</f>
        <v>0</v>
      </c>
      <c r="BH239" s="207">
        <f>IF(N239="sníž. přenesená",J239,0)</f>
        <v>0</v>
      </c>
      <c r="BI239" s="207">
        <f>IF(N239="nulová",J239,0)</f>
        <v>0</v>
      </c>
      <c r="BJ239" s="16" t="s">
        <v>77</v>
      </c>
      <c r="BK239" s="207">
        <f>ROUND(I239*H239,2)</f>
        <v>0</v>
      </c>
      <c r="BL239" s="16" t="s">
        <v>266</v>
      </c>
      <c r="BM239" s="206" t="s">
        <v>443</v>
      </c>
    </row>
    <row r="240" s="2" customFormat="1">
      <c r="A240" s="37"/>
      <c r="B240" s="38"/>
      <c r="C240" s="39"/>
      <c r="D240" s="208" t="s">
        <v>267</v>
      </c>
      <c r="E240" s="39"/>
      <c r="F240" s="209" t="s">
        <v>1147</v>
      </c>
      <c r="G240" s="39"/>
      <c r="H240" s="39"/>
      <c r="I240" s="210"/>
      <c r="J240" s="39"/>
      <c r="K240" s="39"/>
      <c r="L240" s="43"/>
      <c r="M240" s="211"/>
      <c r="N240" s="212"/>
      <c r="O240" s="83"/>
      <c r="P240" s="83"/>
      <c r="Q240" s="83"/>
      <c r="R240" s="83"/>
      <c r="S240" s="83"/>
      <c r="T240" s="84"/>
      <c r="U240" s="37"/>
      <c r="V240" s="37"/>
      <c r="W240" s="37"/>
      <c r="X240" s="37"/>
      <c r="Y240" s="37"/>
      <c r="Z240" s="37"/>
      <c r="AA240" s="37"/>
      <c r="AB240" s="37"/>
      <c r="AC240" s="37"/>
      <c r="AD240" s="37"/>
      <c r="AE240" s="37"/>
      <c r="AT240" s="16" t="s">
        <v>267</v>
      </c>
      <c r="AU240" s="16" t="s">
        <v>77</v>
      </c>
    </row>
    <row r="241" s="2" customFormat="1">
      <c r="A241" s="37"/>
      <c r="B241" s="38"/>
      <c r="C241" s="39"/>
      <c r="D241" s="208" t="s">
        <v>271</v>
      </c>
      <c r="E241" s="39"/>
      <c r="F241" s="213" t="s">
        <v>309</v>
      </c>
      <c r="G241" s="39"/>
      <c r="H241" s="39"/>
      <c r="I241" s="210"/>
      <c r="J241" s="39"/>
      <c r="K241" s="39"/>
      <c r="L241" s="43"/>
      <c r="M241" s="211"/>
      <c r="N241" s="212"/>
      <c r="O241" s="83"/>
      <c r="P241" s="83"/>
      <c r="Q241" s="83"/>
      <c r="R241" s="83"/>
      <c r="S241" s="83"/>
      <c r="T241" s="84"/>
      <c r="U241" s="37"/>
      <c r="V241" s="37"/>
      <c r="W241" s="37"/>
      <c r="X241" s="37"/>
      <c r="Y241" s="37"/>
      <c r="Z241" s="37"/>
      <c r="AA241" s="37"/>
      <c r="AB241" s="37"/>
      <c r="AC241" s="37"/>
      <c r="AD241" s="37"/>
      <c r="AE241" s="37"/>
      <c r="AT241" s="16" t="s">
        <v>271</v>
      </c>
      <c r="AU241" s="16" t="s">
        <v>77</v>
      </c>
    </row>
    <row r="242" s="2" customFormat="1" ht="21.75" customHeight="1">
      <c r="A242" s="37"/>
      <c r="B242" s="38"/>
      <c r="C242" s="195" t="s">
        <v>667</v>
      </c>
      <c r="D242" s="195" t="s">
        <v>261</v>
      </c>
      <c r="E242" s="196" t="s">
        <v>1148</v>
      </c>
      <c r="F242" s="197" t="s">
        <v>1149</v>
      </c>
      <c r="G242" s="198" t="s">
        <v>547</v>
      </c>
      <c r="H242" s="199">
        <v>3343</v>
      </c>
      <c r="I242" s="200"/>
      <c r="J242" s="201">
        <f>ROUND(I242*H242,2)</f>
        <v>0</v>
      </c>
      <c r="K242" s="197" t="s">
        <v>19</v>
      </c>
      <c r="L242" s="43"/>
      <c r="M242" s="202" t="s">
        <v>19</v>
      </c>
      <c r="N242" s="203" t="s">
        <v>40</v>
      </c>
      <c r="O242" s="83"/>
      <c r="P242" s="204">
        <f>O242*H242</f>
        <v>0</v>
      </c>
      <c r="Q242" s="204">
        <v>0</v>
      </c>
      <c r="R242" s="204">
        <f>Q242*H242</f>
        <v>0</v>
      </c>
      <c r="S242" s="204">
        <v>0</v>
      </c>
      <c r="T242" s="205">
        <f>S242*H242</f>
        <v>0</v>
      </c>
      <c r="U242" s="37"/>
      <c r="V242" s="37"/>
      <c r="W242" s="37"/>
      <c r="X242" s="37"/>
      <c r="Y242" s="37"/>
      <c r="Z242" s="37"/>
      <c r="AA242" s="37"/>
      <c r="AB242" s="37"/>
      <c r="AC242" s="37"/>
      <c r="AD242" s="37"/>
      <c r="AE242" s="37"/>
      <c r="AR242" s="206" t="s">
        <v>266</v>
      </c>
      <c r="AT242" s="206" t="s">
        <v>261</v>
      </c>
      <c r="AU242" s="206" t="s">
        <v>77</v>
      </c>
      <c r="AY242" s="16" t="s">
        <v>260</v>
      </c>
      <c r="BE242" s="207">
        <f>IF(N242="základní",J242,0)</f>
        <v>0</v>
      </c>
      <c r="BF242" s="207">
        <f>IF(N242="snížená",J242,0)</f>
        <v>0</v>
      </c>
      <c r="BG242" s="207">
        <f>IF(N242="zákl. přenesená",J242,0)</f>
        <v>0</v>
      </c>
      <c r="BH242" s="207">
        <f>IF(N242="sníž. přenesená",J242,0)</f>
        <v>0</v>
      </c>
      <c r="BI242" s="207">
        <f>IF(N242="nulová",J242,0)</f>
        <v>0</v>
      </c>
      <c r="BJ242" s="16" t="s">
        <v>77</v>
      </c>
      <c r="BK242" s="207">
        <f>ROUND(I242*H242,2)</f>
        <v>0</v>
      </c>
      <c r="BL242" s="16" t="s">
        <v>266</v>
      </c>
      <c r="BM242" s="206" t="s">
        <v>664</v>
      </c>
    </row>
    <row r="243" s="2" customFormat="1">
      <c r="A243" s="37"/>
      <c r="B243" s="38"/>
      <c r="C243" s="39"/>
      <c r="D243" s="208" t="s">
        <v>267</v>
      </c>
      <c r="E243" s="39"/>
      <c r="F243" s="209" t="s">
        <v>1149</v>
      </c>
      <c r="G243" s="39"/>
      <c r="H243" s="39"/>
      <c r="I243" s="210"/>
      <c r="J243" s="39"/>
      <c r="K243" s="39"/>
      <c r="L243" s="43"/>
      <c r="M243" s="211"/>
      <c r="N243" s="212"/>
      <c r="O243" s="83"/>
      <c r="P243" s="83"/>
      <c r="Q243" s="83"/>
      <c r="R243" s="83"/>
      <c r="S243" s="83"/>
      <c r="T243" s="84"/>
      <c r="U243" s="37"/>
      <c r="V243" s="37"/>
      <c r="W243" s="37"/>
      <c r="X243" s="37"/>
      <c r="Y243" s="37"/>
      <c r="Z243" s="37"/>
      <c r="AA243" s="37"/>
      <c r="AB243" s="37"/>
      <c r="AC243" s="37"/>
      <c r="AD243" s="37"/>
      <c r="AE243" s="37"/>
      <c r="AT243" s="16" t="s">
        <v>267</v>
      </c>
      <c r="AU243" s="16" t="s">
        <v>77</v>
      </c>
    </row>
    <row r="244" s="2" customFormat="1">
      <c r="A244" s="37"/>
      <c r="B244" s="38"/>
      <c r="C244" s="39"/>
      <c r="D244" s="208" t="s">
        <v>271</v>
      </c>
      <c r="E244" s="39"/>
      <c r="F244" s="213" t="s">
        <v>309</v>
      </c>
      <c r="G244" s="39"/>
      <c r="H244" s="39"/>
      <c r="I244" s="210"/>
      <c r="J244" s="39"/>
      <c r="K244" s="39"/>
      <c r="L244" s="43"/>
      <c r="M244" s="211"/>
      <c r="N244" s="212"/>
      <c r="O244" s="83"/>
      <c r="P244" s="83"/>
      <c r="Q244" s="83"/>
      <c r="R244" s="83"/>
      <c r="S244" s="83"/>
      <c r="T244" s="84"/>
      <c r="U244" s="37"/>
      <c r="V244" s="37"/>
      <c r="W244" s="37"/>
      <c r="X244" s="37"/>
      <c r="Y244" s="37"/>
      <c r="Z244" s="37"/>
      <c r="AA244" s="37"/>
      <c r="AB244" s="37"/>
      <c r="AC244" s="37"/>
      <c r="AD244" s="37"/>
      <c r="AE244" s="37"/>
      <c r="AT244" s="16" t="s">
        <v>271</v>
      </c>
      <c r="AU244" s="16" t="s">
        <v>77</v>
      </c>
    </row>
    <row r="245" s="2" customFormat="1" ht="16.5" customHeight="1">
      <c r="A245" s="37"/>
      <c r="B245" s="38"/>
      <c r="C245" s="195" t="s">
        <v>355</v>
      </c>
      <c r="D245" s="195" t="s">
        <v>261</v>
      </c>
      <c r="E245" s="196" t="s">
        <v>3190</v>
      </c>
      <c r="F245" s="197" t="s">
        <v>1151</v>
      </c>
      <c r="G245" s="198" t="s">
        <v>365</v>
      </c>
      <c r="H245" s="199">
        <v>95</v>
      </c>
      <c r="I245" s="200"/>
      <c r="J245" s="201">
        <f>ROUND(I245*H245,2)</f>
        <v>0</v>
      </c>
      <c r="K245" s="197" t="s">
        <v>265</v>
      </c>
      <c r="L245" s="43"/>
      <c r="M245" s="202" t="s">
        <v>19</v>
      </c>
      <c r="N245" s="203" t="s">
        <v>40</v>
      </c>
      <c r="O245" s="83"/>
      <c r="P245" s="204">
        <f>O245*H245</f>
        <v>0</v>
      </c>
      <c r="Q245" s="204">
        <v>0</v>
      </c>
      <c r="R245" s="204">
        <f>Q245*H245</f>
        <v>0</v>
      </c>
      <c r="S245" s="204">
        <v>0</v>
      </c>
      <c r="T245" s="205">
        <f>S245*H245</f>
        <v>0</v>
      </c>
      <c r="U245" s="37"/>
      <c r="V245" s="37"/>
      <c r="W245" s="37"/>
      <c r="X245" s="37"/>
      <c r="Y245" s="37"/>
      <c r="Z245" s="37"/>
      <c r="AA245" s="37"/>
      <c r="AB245" s="37"/>
      <c r="AC245" s="37"/>
      <c r="AD245" s="37"/>
      <c r="AE245" s="37"/>
      <c r="AR245" s="206" t="s">
        <v>266</v>
      </c>
      <c r="AT245" s="206" t="s">
        <v>261</v>
      </c>
      <c r="AU245" s="206" t="s">
        <v>77</v>
      </c>
      <c r="AY245" s="16" t="s">
        <v>260</v>
      </c>
      <c r="BE245" s="207">
        <f>IF(N245="základní",J245,0)</f>
        <v>0</v>
      </c>
      <c r="BF245" s="207">
        <f>IF(N245="snížená",J245,0)</f>
        <v>0</v>
      </c>
      <c r="BG245" s="207">
        <f>IF(N245="zákl. přenesená",J245,0)</f>
        <v>0</v>
      </c>
      <c r="BH245" s="207">
        <f>IF(N245="sníž. přenesená",J245,0)</f>
        <v>0</v>
      </c>
      <c r="BI245" s="207">
        <f>IF(N245="nulová",J245,0)</f>
        <v>0</v>
      </c>
      <c r="BJ245" s="16" t="s">
        <v>77</v>
      </c>
      <c r="BK245" s="207">
        <f>ROUND(I245*H245,2)</f>
        <v>0</v>
      </c>
      <c r="BL245" s="16" t="s">
        <v>266</v>
      </c>
      <c r="BM245" s="206" t="s">
        <v>3768</v>
      </c>
    </row>
    <row r="246" s="2" customFormat="1">
      <c r="A246" s="37"/>
      <c r="B246" s="38"/>
      <c r="C246" s="39"/>
      <c r="D246" s="208" t="s">
        <v>267</v>
      </c>
      <c r="E246" s="39"/>
      <c r="F246" s="209" t="s">
        <v>1153</v>
      </c>
      <c r="G246" s="39"/>
      <c r="H246" s="39"/>
      <c r="I246" s="210"/>
      <c r="J246" s="39"/>
      <c r="K246" s="39"/>
      <c r="L246" s="43"/>
      <c r="M246" s="211"/>
      <c r="N246" s="212"/>
      <c r="O246" s="83"/>
      <c r="P246" s="83"/>
      <c r="Q246" s="83"/>
      <c r="R246" s="83"/>
      <c r="S246" s="83"/>
      <c r="T246" s="84"/>
      <c r="U246" s="37"/>
      <c r="V246" s="37"/>
      <c r="W246" s="37"/>
      <c r="X246" s="37"/>
      <c r="Y246" s="37"/>
      <c r="Z246" s="37"/>
      <c r="AA246" s="37"/>
      <c r="AB246" s="37"/>
      <c r="AC246" s="37"/>
      <c r="AD246" s="37"/>
      <c r="AE246" s="37"/>
      <c r="AT246" s="16" t="s">
        <v>267</v>
      </c>
      <c r="AU246" s="16" t="s">
        <v>77</v>
      </c>
    </row>
    <row r="247" s="2" customFormat="1" ht="16.5" customHeight="1">
      <c r="A247" s="37"/>
      <c r="B247" s="38"/>
      <c r="C247" s="195" t="s">
        <v>676</v>
      </c>
      <c r="D247" s="195" t="s">
        <v>261</v>
      </c>
      <c r="E247" s="196" t="s">
        <v>1155</v>
      </c>
      <c r="F247" s="197" t="s">
        <v>1156</v>
      </c>
      <c r="G247" s="198" t="s">
        <v>365</v>
      </c>
      <c r="H247" s="199">
        <v>10</v>
      </c>
      <c r="I247" s="200"/>
      <c r="J247" s="201">
        <f>ROUND(I247*H247,2)</f>
        <v>0</v>
      </c>
      <c r="K247" s="197" t="s">
        <v>19</v>
      </c>
      <c r="L247" s="43"/>
      <c r="M247" s="202" t="s">
        <v>19</v>
      </c>
      <c r="N247" s="203" t="s">
        <v>40</v>
      </c>
      <c r="O247" s="83"/>
      <c r="P247" s="204">
        <f>O247*H247</f>
        <v>0</v>
      </c>
      <c r="Q247" s="204">
        <v>0</v>
      </c>
      <c r="R247" s="204">
        <f>Q247*H247</f>
        <v>0</v>
      </c>
      <c r="S247" s="204">
        <v>0</v>
      </c>
      <c r="T247" s="205">
        <f>S247*H247</f>
        <v>0</v>
      </c>
      <c r="U247" s="37"/>
      <c r="V247" s="37"/>
      <c r="W247" s="37"/>
      <c r="X247" s="37"/>
      <c r="Y247" s="37"/>
      <c r="Z247" s="37"/>
      <c r="AA247" s="37"/>
      <c r="AB247" s="37"/>
      <c r="AC247" s="37"/>
      <c r="AD247" s="37"/>
      <c r="AE247" s="37"/>
      <c r="AR247" s="206" t="s">
        <v>266</v>
      </c>
      <c r="AT247" s="206" t="s">
        <v>261</v>
      </c>
      <c r="AU247" s="206" t="s">
        <v>77</v>
      </c>
      <c r="AY247" s="16" t="s">
        <v>260</v>
      </c>
      <c r="BE247" s="207">
        <f>IF(N247="základní",J247,0)</f>
        <v>0</v>
      </c>
      <c r="BF247" s="207">
        <f>IF(N247="snížená",J247,0)</f>
        <v>0</v>
      </c>
      <c r="BG247" s="207">
        <f>IF(N247="zákl. přenesená",J247,0)</f>
        <v>0</v>
      </c>
      <c r="BH247" s="207">
        <f>IF(N247="sníž. přenesená",J247,0)</f>
        <v>0</v>
      </c>
      <c r="BI247" s="207">
        <f>IF(N247="nulová",J247,0)</f>
        <v>0</v>
      </c>
      <c r="BJ247" s="16" t="s">
        <v>77</v>
      </c>
      <c r="BK247" s="207">
        <f>ROUND(I247*H247,2)</f>
        <v>0</v>
      </c>
      <c r="BL247" s="16" t="s">
        <v>266</v>
      </c>
      <c r="BM247" s="206" t="s">
        <v>673</v>
      </c>
    </row>
    <row r="248" s="2" customFormat="1">
      <c r="A248" s="37"/>
      <c r="B248" s="38"/>
      <c r="C248" s="39"/>
      <c r="D248" s="208" t="s">
        <v>267</v>
      </c>
      <c r="E248" s="39"/>
      <c r="F248" s="209" t="s">
        <v>1157</v>
      </c>
      <c r="G248" s="39"/>
      <c r="H248" s="39"/>
      <c r="I248" s="210"/>
      <c r="J248" s="39"/>
      <c r="K248" s="39"/>
      <c r="L248" s="43"/>
      <c r="M248" s="211"/>
      <c r="N248" s="212"/>
      <c r="O248" s="83"/>
      <c r="P248" s="83"/>
      <c r="Q248" s="83"/>
      <c r="R248" s="83"/>
      <c r="S248" s="83"/>
      <c r="T248" s="84"/>
      <c r="U248" s="37"/>
      <c r="V248" s="37"/>
      <c r="W248" s="37"/>
      <c r="X248" s="37"/>
      <c r="Y248" s="37"/>
      <c r="Z248" s="37"/>
      <c r="AA248" s="37"/>
      <c r="AB248" s="37"/>
      <c r="AC248" s="37"/>
      <c r="AD248" s="37"/>
      <c r="AE248" s="37"/>
      <c r="AT248" s="16" t="s">
        <v>267</v>
      </c>
      <c r="AU248" s="16" t="s">
        <v>77</v>
      </c>
    </row>
    <row r="249" s="2" customFormat="1">
      <c r="A249" s="37"/>
      <c r="B249" s="38"/>
      <c r="C249" s="39"/>
      <c r="D249" s="208" t="s">
        <v>271</v>
      </c>
      <c r="E249" s="39"/>
      <c r="F249" s="213" t="s">
        <v>1033</v>
      </c>
      <c r="G249" s="39"/>
      <c r="H249" s="39"/>
      <c r="I249" s="210"/>
      <c r="J249" s="39"/>
      <c r="K249" s="39"/>
      <c r="L249" s="43"/>
      <c r="M249" s="211"/>
      <c r="N249" s="212"/>
      <c r="O249" s="83"/>
      <c r="P249" s="83"/>
      <c r="Q249" s="83"/>
      <c r="R249" s="83"/>
      <c r="S249" s="83"/>
      <c r="T249" s="84"/>
      <c r="U249" s="37"/>
      <c r="V249" s="37"/>
      <c r="W249" s="37"/>
      <c r="X249" s="37"/>
      <c r="Y249" s="37"/>
      <c r="Z249" s="37"/>
      <c r="AA249" s="37"/>
      <c r="AB249" s="37"/>
      <c r="AC249" s="37"/>
      <c r="AD249" s="37"/>
      <c r="AE249" s="37"/>
      <c r="AT249" s="16" t="s">
        <v>271</v>
      </c>
      <c r="AU249" s="16" t="s">
        <v>77</v>
      </c>
    </row>
    <row r="250" s="2" customFormat="1" ht="16.5" customHeight="1">
      <c r="A250" s="37"/>
      <c r="B250" s="38"/>
      <c r="C250" s="195" t="s">
        <v>360</v>
      </c>
      <c r="D250" s="195" t="s">
        <v>261</v>
      </c>
      <c r="E250" s="196" t="s">
        <v>955</v>
      </c>
      <c r="F250" s="197" t="s">
        <v>1159</v>
      </c>
      <c r="G250" s="198" t="s">
        <v>365</v>
      </c>
      <c r="H250" s="199">
        <v>51</v>
      </c>
      <c r="I250" s="200"/>
      <c r="J250" s="201">
        <f>ROUND(I250*H250,2)</f>
        <v>0</v>
      </c>
      <c r="K250" s="197" t="s">
        <v>19</v>
      </c>
      <c r="L250" s="43"/>
      <c r="M250" s="202" t="s">
        <v>19</v>
      </c>
      <c r="N250" s="203" t="s">
        <v>40</v>
      </c>
      <c r="O250" s="83"/>
      <c r="P250" s="204">
        <f>O250*H250</f>
        <v>0</v>
      </c>
      <c r="Q250" s="204">
        <v>0</v>
      </c>
      <c r="R250" s="204">
        <f>Q250*H250</f>
        <v>0</v>
      </c>
      <c r="S250" s="204">
        <v>0</v>
      </c>
      <c r="T250" s="205">
        <f>S250*H250</f>
        <v>0</v>
      </c>
      <c r="U250" s="37"/>
      <c r="V250" s="37"/>
      <c r="W250" s="37"/>
      <c r="X250" s="37"/>
      <c r="Y250" s="37"/>
      <c r="Z250" s="37"/>
      <c r="AA250" s="37"/>
      <c r="AB250" s="37"/>
      <c r="AC250" s="37"/>
      <c r="AD250" s="37"/>
      <c r="AE250" s="37"/>
      <c r="AR250" s="206" t="s">
        <v>266</v>
      </c>
      <c r="AT250" s="206" t="s">
        <v>261</v>
      </c>
      <c r="AU250" s="206" t="s">
        <v>77</v>
      </c>
      <c r="AY250" s="16" t="s">
        <v>260</v>
      </c>
      <c r="BE250" s="207">
        <f>IF(N250="základní",J250,0)</f>
        <v>0</v>
      </c>
      <c r="BF250" s="207">
        <f>IF(N250="snížená",J250,0)</f>
        <v>0</v>
      </c>
      <c r="BG250" s="207">
        <f>IF(N250="zákl. přenesená",J250,0)</f>
        <v>0</v>
      </c>
      <c r="BH250" s="207">
        <f>IF(N250="sníž. přenesená",J250,0)</f>
        <v>0</v>
      </c>
      <c r="BI250" s="207">
        <f>IF(N250="nulová",J250,0)</f>
        <v>0</v>
      </c>
      <c r="BJ250" s="16" t="s">
        <v>77</v>
      </c>
      <c r="BK250" s="207">
        <f>ROUND(I250*H250,2)</f>
        <v>0</v>
      </c>
      <c r="BL250" s="16" t="s">
        <v>266</v>
      </c>
      <c r="BM250" s="206" t="s">
        <v>865</v>
      </c>
    </row>
    <row r="251" s="2" customFormat="1">
      <c r="A251" s="37"/>
      <c r="B251" s="38"/>
      <c r="C251" s="39"/>
      <c r="D251" s="208" t="s">
        <v>267</v>
      </c>
      <c r="E251" s="39"/>
      <c r="F251" s="209" t="s">
        <v>1160</v>
      </c>
      <c r="G251" s="39"/>
      <c r="H251" s="39"/>
      <c r="I251" s="210"/>
      <c r="J251" s="39"/>
      <c r="K251" s="39"/>
      <c r="L251" s="43"/>
      <c r="M251" s="211"/>
      <c r="N251" s="212"/>
      <c r="O251" s="83"/>
      <c r="P251" s="83"/>
      <c r="Q251" s="83"/>
      <c r="R251" s="83"/>
      <c r="S251" s="83"/>
      <c r="T251" s="84"/>
      <c r="U251" s="37"/>
      <c r="V251" s="37"/>
      <c r="W251" s="37"/>
      <c r="X251" s="37"/>
      <c r="Y251" s="37"/>
      <c r="Z251" s="37"/>
      <c r="AA251" s="37"/>
      <c r="AB251" s="37"/>
      <c r="AC251" s="37"/>
      <c r="AD251" s="37"/>
      <c r="AE251" s="37"/>
      <c r="AT251" s="16" t="s">
        <v>267</v>
      </c>
      <c r="AU251" s="16" t="s">
        <v>77</v>
      </c>
    </row>
    <row r="252" s="2" customFormat="1">
      <c r="A252" s="37"/>
      <c r="B252" s="38"/>
      <c r="C252" s="39"/>
      <c r="D252" s="208" t="s">
        <v>271</v>
      </c>
      <c r="E252" s="39"/>
      <c r="F252" s="213" t="s">
        <v>1033</v>
      </c>
      <c r="G252" s="39"/>
      <c r="H252" s="39"/>
      <c r="I252" s="210"/>
      <c r="J252" s="39"/>
      <c r="K252" s="39"/>
      <c r="L252" s="43"/>
      <c r="M252" s="211"/>
      <c r="N252" s="212"/>
      <c r="O252" s="83"/>
      <c r="P252" s="83"/>
      <c r="Q252" s="83"/>
      <c r="R252" s="83"/>
      <c r="S252" s="83"/>
      <c r="T252" s="84"/>
      <c r="U252" s="37"/>
      <c r="V252" s="37"/>
      <c r="W252" s="37"/>
      <c r="X252" s="37"/>
      <c r="Y252" s="37"/>
      <c r="Z252" s="37"/>
      <c r="AA252" s="37"/>
      <c r="AB252" s="37"/>
      <c r="AC252" s="37"/>
      <c r="AD252" s="37"/>
      <c r="AE252" s="37"/>
      <c r="AT252" s="16" t="s">
        <v>271</v>
      </c>
      <c r="AU252" s="16" t="s">
        <v>77</v>
      </c>
    </row>
    <row r="253" s="2" customFormat="1" ht="16.5" customHeight="1">
      <c r="A253" s="37"/>
      <c r="B253" s="38"/>
      <c r="C253" s="195" t="s">
        <v>682</v>
      </c>
      <c r="D253" s="195" t="s">
        <v>261</v>
      </c>
      <c r="E253" s="196" t="s">
        <v>1163</v>
      </c>
      <c r="F253" s="197" t="s">
        <v>1164</v>
      </c>
      <c r="G253" s="198" t="s">
        <v>975</v>
      </c>
      <c r="H253" s="199">
        <v>36.773000000000003</v>
      </c>
      <c r="I253" s="200"/>
      <c r="J253" s="201">
        <f>ROUND(I253*H253,2)</f>
        <v>0</v>
      </c>
      <c r="K253" s="197" t="s">
        <v>265</v>
      </c>
      <c r="L253" s="43"/>
      <c r="M253" s="202" t="s">
        <v>19</v>
      </c>
      <c r="N253" s="203" t="s">
        <v>40</v>
      </c>
      <c r="O253" s="83"/>
      <c r="P253" s="204">
        <f>O253*H253</f>
        <v>0</v>
      </c>
      <c r="Q253" s="204">
        <v>0</v>
      </c>
      <c r="R253" s="204">
        <f>Q253*H253</f>
        <v>0</v>
      </c>
      <c r="S253" s="204">
        <v>0</v>
      </c>
      <c r="T253" s="205">
        <f>S253*H253</f>
        <v>0</v>
      </c>
      <c r="U253" s="37"/>
      <c r="V253" s="37"/>
      <c r="W253" s="37"/>
      <c r="X253" s="37"/>
      <c r="Y253" s="37"/>
      <c r="Z253" s="37"/>
      <c r="AA253" s="37"/>
      <c r="AB253" s="37"/>
      <c r="AC253" s="37"/>
      <c r="AD253" s="37"/>
      <c r="AE253" s="37"/>
      <c r="AR253" s="206" t="s">
        <v>266</v>
      </c>
      <c r="AT253" s="206" t="s">
        <v>261</v>
      </c>
      <c r="AU253" s="206" t="s">
        <v>77</v>
      </c>
      <c r="AY253" s="16" t="s">
        <v>260</v>
      </c>
      <c r="BE253" s="207">
        <f>IF(N253="základní",J253,0)</f>
        <v>0</v>
      </c>
      <c r="BF253" s="207">
        <f>IF(N253="snížená",J253,0)</f>
        <v>0</v>
      </c>
      <c r="BG253" s="207">
        <f>IF(N253="zákl. přenesená",J253,0)</f>
        <v>0</v>
      </c>
      <c r="BH253" s="207">
        <f>IF(N253="sníž. přenesená",J253,0)</f>
        <v>0</v>
      </c>
      <c r="BI253" s="207">
        <f>IF(N253="nulová",J253,0)</f>
        <v>0</v>
      </c>
      <c r="BJ253" s="16" t="s">
        <v>77</v>
      </c>
      <c r="BK253" s="207">
        <f>ROUND(I253*H253,2)</f>
        <v>0</v>
      </c>
      <c r="BL253" s="16" t="s">
        <v>266</v>
      </c>
      <c r="BM253" s="206" t="s">
        <v>869</v>
      </c>
    </row>
    <row r="254" s="2" customFormat="1">
      <c r="A254" s="37"/>
      <c r="B254" s="38"/>
      <c r="C254" s="39"/>
      <c r="D254" s="208" t="s">
        <v>267</v>
      </c>
      <c r="E254" s="39"/>
      <c r="F254" s="209" t="s">
        <v>1166</v>
      </c>
      <c r="G254" s="39"/>
      <c r="H254" s="39"/>
      <c r="I254" s="210"/>
      <c r="J254" s="39"/>
      <c r="K254" s="39"/>
      <c r="L254" s="43"/>
      <c r="M254" s="211"/>
      <c r="N254" s="212"/>
      <c r="O254" s="83"/>
      <c r="P254" s="83"/>
      <c r="Q254" s="83"/>
      <c r="R254" s="83"/>
      <c r="S254" s="83"/>
      <c r="T254" s="84"/>
      <c r="U254" s="37"/>
      <c r="V254" s="37"/>
      <c r="W254" s="37"/>
      <c r="X254" s="37"/>
      <c r="Y254" s="37"/>
      <c r="Z254" s="37"/>
      <c r="AA254" s="37"/>
      <c r="AB254" s="37"/>
      <c r="AC254" s="37"/>
      <c r="AD254" s="37"/>
      <c r="AE254" s="37"/>
      <c r="AT254" s="16" t="s">
        <v>267</v>
      </c>
      <c r="AU254" s="16" t="s">
        <v>77</v>
      </c>
    </row>
    <row r="255" s="2" customFormat="1">
      <c r="A255" s="37"/>
      <c r="B255" s="38"/>
      <c r="C255" s="39"/>
      <c r="D255" s="208" t="s">
        <v>269</v>
      </c>
      <c r="E255" s="39"/>
      <c r="F255" s="213" t="s">
        <v>1167</v>
      </c>
      <c r="G255" s="39"/>
      <c r="H255" s="39"/>
      <c r="I255" s="210"/>
      <c r="J255" s="39"/>
      <c r="K255" s="39"/>
      <c r="L255" s="43"/>
      <c r="M255" s="211"/>
      <c r="N255" s="212"/>
      <c r="O255" s="83"/>
      <c r="P255" s="83"/>
      <c r="Q255" s="83"/>
      <c r="R255" s="83"/>
      <c r="S255" s="83"/>
      <c r="T255" s="84"/>
      <c r="U255" s="37"/>
      <c r="V255" s="37"/>
      <c r="W255" s="37"/>
      <c r="X255" s="37"/>
      <c r="Y255" s="37"/>
      <c r="Z255" s="37"/>
      <c r="AA255" s="37"/>
      <c r="AB255" s="37"/>
      <c r="AC255" s="37"/>
      <c r="AD255" s="37"/>
      <c r="AE255" s="37"/>
      <c r="AT255" s="16" t="s">
        <v>269</v>
      </c>
      <c r="AU255" s="16" t="s">
        <v>77</v>
      </c>
    </row>
    <row r="256" s="2" customFormat="1">
      <c r="A256" s="37"/>
      <c r="B256" s="38"/>
      <c r="C256" s="39"/>
      <c r="D256" s="208" t="s">
        <v>271</v>
      </c>
      <c r="E256" s="39"/>
      <c r="F256" s="213" t="s">
        <v>309</v>
      </c>
      <c r="G256" s="39"/>
      <c r="H256" s="39"/>
      <c r="I256" s="210"/>
      <c r="J256" s="39"/>
      <c r="K256" s="39"/>
      <c r="L256" s="43"/>
      <c r="M256" s="211"/>
      <c r="N256" s="212"/>
      <c r="O256" s="83"/>
      <c r="P256" s="83"/>
      <c r="Q256" s="83"/>
      <c r="R256" s="83"/>
      <c r="S256" s="83"/>
      <c r="T256" s="84"/>
      <c r="U256" s="37"/>
      <c r="V256" s="37"/>
      <c r="W256" s="37"/>
      <c r="X256" s="37"/>
      <c r="Y256" s="37"/>
      <c r="Z256" s="37"/>
      <c r="AA256" s="37"/>
      <c r="AB256" s="37"/>
      <c r="AC256" s="37"/>
      <c r="AD256" s="37"/>
      <c r="AE256" s="37"/>
      <c r="AT256" s="16" t="s">
        <v>271</v>
      </c>
      <c r="AU256" s="16" t="s">
        <v>77</v>
      </c>
    </row>
    <row r="257" s="12" customFormat="1">
      <c r="A257" s="12"/>
      <c r="B257" s="232"/>
      <c r="C257" s="233"/>
      <c r="D257" s="208" t="s">
        <v>967</v>
      </c>
      <c r="E257" s="234" t="s">
        <v>19</v>
      </c>
      <c r="F257" s="235" t="s">
        <v>3769</v>
      </c>
      <c r="G257" s="233"/>
      <c r="H257" s="236">
        <v>36.773000000000003</v>
      </c>
      <c r="I257" s="237"/>
      <c r="J257" s="233"/>
      <c r="K257" s="233"/>
      <c r="L257" s="238"/>
      <c r="M257" s="239"/>
      <c r="N257" s="240"/>
      <c r="O257" s="240"/>
      <c r="P257" s="240"/>
      <c r="Q257" s="240"/>
      <c r="R257" s="240"/>
      <c r="S257" s="240"/>
      <c r="T257" s="241"/>
      <c r="U257" s="12"/>
      <c r="V257" s="12"/>
      <c r="W257" s="12"/>
      <c r="X257" s="12"/>
      <c r="Y257" s="12"/>
      <c r="Z257" s="12"/>
      <c r="AA257" s="12"/>
      <c r="AB257" s="12"/>
      <c r="AC257" s="12"/>
      <c r="AD257" s="12"/>
      <c r="AE257" s="12"/>
      <c r="AT257" s="242" t="s">
        <v>967</v>
      </c>
      <c r="AU257" s="242" t="s">
        <v>77</v>
      </c>
      <c r="AV257" s="12" t="s">
        <v>79</v>
      </c>
      <c r="AW257" s="12" t="s">
        <v>31</v>
      </c>
      <c r="AX257" s="12" t="s">
        <v>69</v>
      </c>
      <c r="AY257" s="242" t="s">
        <v>260</v>
      </c>
    </row>
    <row r="258" s="13" customFormat="1">
      <c r="A258" s="13"/>
      <c r="B258" s="243"/>
      <c r="C258" s="244"/>
      <c r="D258" s="208" t="s">
        <v>967</v>
      </c>
      <c r="E258" s="245" t="s">
        <v>19</v>
      </c>
      <c r="F258" s="246" t="s">
        <v>969</v>
      </c>
      <c r="G258" s="244"/>
      <c r="H258" s="247">
        <v>36.773000000000003</v>
      </c>
      <c r="I258" s="248"/>
      <c r="J258" s="244"/>
      <c r="K258" s="244"/>
      <c r="L258" s="249"/>
      <c r="M258" s="250"/>
      <c r="N258" s="251"/>
      <c r="O258" s="251"/>
      <c r="P258" s="251"/>
      <c r="Q258" s="251"/>
      <c r="R258" s="251"/>
      <c r="S258" s="251"/>
      <c r="T258" s="252"/>
      <c r="U258" s="13"/>
      <c r="V258" s="13"/>
      <c r="W258" s="13"/>
      <c r="X258" s="13"/>
      <c r="Y258" s="13"/>
      <c r="Z258" s="13"/>
      <c r="AA258" s="13"/>
      <c r="AB258" s="13"/>
      <c r="AC258" s="13"/>
      <c r="AD258" s="13"/>
      <c r="AE258" s="13"/>
      <c r="AT258" s="253" t="s">
        <v>967</v>
      </c>
      <c r="AU258" s="253" t="s">
        <v>77</v>
      </c>
      <c r="AV258" s="13" t="s">
        <v>266</v>
      </c>
      <c r="AW258" s="13" t="s">
        <v>31</v>
      </c>
      <c r="AX258" s="13" t="s">
        <v>77</v>
      </c>
      <c r="AY258" s="253" t="s">
        <v>260</v>
      </c>
    </row>
    <row r="259" s="2" customFormat="1" ht="16.5" customHeight="1">
      <c r="A259" s="37"/>
      <c r="B259" s="38"/>
      <c r="C259" s="195" t="s">
        <v>366</v>
      </c>
      <c r="D259" s="195" t="s">
        <v>261</v>
      </c>
      <c r="E259" s="196" t="s">
        <v>1169</v>
      </c>
      <c r="F259" s="197" t="s">
        <v>1170</v>
      </c>
      <c r="G259" s="198" t="s">
        <v>975</v>
      </c>
      <c r="H259" s="199">
        <v>294.18400000000003</v>
      </c>
      <c r="I259" s="200"/>
      <c r="J259" s="201">
        <f>ROUND(I259*H259,2)</f>
        <v>0</v>
      </c>
      <c r="K259" s="197" t="s">
        <v>265</v>
      </c>
      <c r="L259" s="43"/>
      <c r="M259" s="202" t="s">
        <v>19</v>
      </c>
      <c r="N259" s="203" t="s">
        <v>40</v>
      </c>
      <c r="O259" s="83"/>
      <c r="P259" s="204">
        <f>O259*H259</f>
        <v>0</v>
      </c>
      <c r="Q259" s="204">
        <v>0</v>
      </c>
      <c r="R259" s="204">
        <f>Q259*H259</f>
        <v>0</v>
      </c>
      <c r="S259" s="204">
        <v>0</v>
      </c>
      <c r="T259" s="205">
        <f>S259*H259</f>
        <v>0</v>
      </c>
      <c r="U259" s="37"/>
      <c r="V259" s="37"/>
      <c r="W259" s="37"/>
      <c r="X259" s="37"/>
      <c r="Y259" s="37"/>
      <c r="Z259" s="37"/>
      <c r="AA259" s="37"/>
      <c r="AB259" s="37"/>
      <c r="AC259" s="37"/>
      <c r="AD259" s="37"/>
      <c r="AE259" s="37"/>
      <c r="AR259" s="206" t="s">
        <v>266</v>
      </c>
      <c r="AT259" s="206" t="s">
        <v>261</v>
      </c>
      <c r="AU259" s="206" t="s">
        <v>77</v>
      </c>
      <c r="AY259" s="16" t="s">
        <v>260</v>
      </c>
      <c r="BE259" s="207">
        <f>IF(N259="základní",J259,0)</f>
        <v>0</v>
      </c>
      <c r="BF259" s="207">
        <f>IF(N259="snížená",J259,0)</f>
        <v>0</v>
      </c>
      <c r="BG259" s="207">
        <f>IF(N259="zákl. přenesená",J259,0)</f>
        <v>0</v>
      </c>
      <c r="BH259" s="207">
        <f>IF(N259="sníž. přenesená",J259,0)</f>
        <v>0</v>
      </c>
      <c r="BI259" s="207">
        <f>IF(N259="nulová",J259,0)</f>
        <v>0</v>
      </c>
      <c r="BJ259" s="16" t="s">
        <v>77</v>
      </c>
      <c r="BK259" s="207">
        <f>ROUND(I259*H259,2)</f>
        <v>0</v>
      </c>
      <c r="BL259" s="16" t="s">
        <v>266</v>
      </c>
      <c r="BM259" s="206" t="s">
        <v>874</v>
      </c>
    </row>
    <row r="260" s="2" customFormat="1">
      <c r="A260" s="37"/>
      <c r="B260" s="38"/>
      <c r="C260" s="39"/>
      <c r="D260" s="208" t="s">
        <v>267</v>
      </c>
      <c r="E260" s="39"/>
      <c r="F260" s="209" t="s">
        <v>1172</v>
      </c>
      <c r="G260" s="39"/>
      <c r="H260" s="39"/>
      <c r="I260" s="210"/>
      <c r="J260" s="39"/>
      <c r="K260" s="39"/>
      <c r="L260" s="43"/>
      <c r="M260" s="211"/>
      <c r="N260" s="212"/>
      <c r="O260" s="83"/>
      <c r="P260" s="83"/>
      <c r="Q260" s="83"/>
      <c r="R260" s="83"/>
      <c r="S260" s="83"/>
      <c r="T260" s="84"/>
      <c r="U260" s="37"/>
      <c r="V260" s="37"/>
      <c r="W260" s="37"/>
      <c r="X260" s="37"/>
      <c r="Y260" s="37"/>
      <c r="Z260" s="37"/>
      <c r="AA260" s="37"/>
      <c r="AB260" s="37"/>
      <c r="AC260" s="37"/>
      <c r="AD260" s="37"/>
      <c r="AE260" s="37"/>
      <c r="AT260" s="16" t="s">
        <v>267</v>
      </c>
      <c r="AU260" s="16" t="s">
        <v>77</v>
      </c>
    </row>
    <row r="261" s="2" customFormat="1">
      <c r="A261" s="37"/>
      <c r="B261" s="38"/>
      <c r="C261" s="39"/>
      <c r="D261" s="208" t="s">
        <v>269</v>
      </c>
      <c r="E261" s="39"/>
      <c r="F261" s="213" t="s">
        <v>1167</v>
      </c>
      <c r="G261" s="39"/>
      <c r="H261" s="39"/>
      <c r="I261" s="210"/>
      <c r="J261" s="39"/>
      <c r="K261" s="39"/>
      <c r="L261" s="43"/>
      <c r="M261" s="211"/>
      <c r="N261" s="212"/>
      <c r="O261" s="83"/>
      <c r="P261" s="83"/>
      <c r="Q261" s="83"/>
      <c r="R261" s="83"/>
      <c r="S261" s="83"/>
      <c r="T261" s="84"/>
      <c r="U261" s="37"/>
      <c r="V261" s="37"/>
      <c r="W261" s="37"/>
      <c r="X261" s="37"/>
      <c r="Y261" s="37"/>
      <c r="Z261" s="37"/>
      <c r="AA261" s="37"/>
      <c r="AB261" s="37"/>
      <c r="AC261" s="37"/>
      <c r="AD261" s="37"/>
      <c r="AE261" s="37"/>
      <c r="AT261" s="16" t="s">
        <v>269</v>
      </c>
      <c r="AU261" s="16" t="s">
        <v>77</v>
      </c>
    </row>
    <row r="262" s="2" customFormat="1">
      <c r="A262" s="37"/>
      <c r="B262" s="38"/>
      <c r="C262" s="39"/>
      <c r="D262" s="208" t="s">
        <v>271</v>
      </c>
      <c r="E262" s="39"/>
      <c r="F262" s="213" t="s">
        <v>309</v>
      </c>
      <c r="G262" s="39"/>
      <c r="H262" s="39"/>
      <c r="I262" s="210"/>
      <c r="J262" s="39"/>
      <c r="K262" s="39"/>
      <c r="L262" s="43"/>
      <c r="M262" s="211"/>
      <c r="N262" s="212"/>
      <c r="O262" s="83"/>
      <c r="P262" s="83"/>
      <c r="Q262" s="83"/>
      <c r="R262" s="83"/>
      <c r="S262" s="83"/>
      <c r="T262" s="84"/>
      <c r="U262" s="37"/>
      <c r="V262" s="37"/>
      <c r="W262" s="37"/>
      <c r="X262" s="37"/>
      <c r="Y262" s="37"/>
      <c r="Z262" s="37"/>
      <c r="AA262" s="37"/>
      <c r="AB262" s="37"/>
      <c r="AC262" s="37"/>
      <c r="AD262" s="37"/>
      <c r="AE262" s="37"/>
      <c r="AT262" s="16" t="s">
        <v>271</v>
      </c>
      <c r="AU262" s="16" t="s">
        <v>77</v>
      </c>
    </row>
    <row r="263" s="12" customFormat="1">
      <c r="A263" s="12"/>
      <c r="B263" s="232"/>
      <c r="C263" s="233"/>
      <c r="D263" s="208" t="s">
        <v>967</v>
      </c>
      <c r="E263" s="234" t="s">
        <v>19</v>
      </c>
      <c r="F263" s="235" t="s">
        <v>3770</v>
      </c>
      <c r="G263" s="233"/>
      <c r="H263" s="236">
        <v>294.18400000000003</v>
      </c>
      <c r="I263" s="237"/>
      <c r="J263" s="233"/>
      <c r="K263" s="233"/>
      <c r="L263" s="238"/>
      <c r="M263" s="239"/>
      <c r="N263" s="240"/>
      <c r="O263" s="240"/>
      <c r="P263" s="240"/>
      <c r="Q263" s="240"/>
      <c r="R263" s="240"/>
      <c r="S263" s="240"/>
      <c r="T263" s="241"/>
      <c r="U263" s="12"/>
      <c r="V263" s="12"/>
      <c r="W263" s="12"/>
      <c r="X263" s="12"/>
      <c r="Y263" s="12"/>
      <c r="Z263" s="12"/>
      <c r="AA263" s="12"/>
      <c r="AB263" s="12"/>
      <c r="AC263" s="12"/>
      <c r="AD263" s="12"/>
      <c r="AE263" s="12"/>
      <c r="AT263" s="242" t="s">
        <v>967</v>
      </c>
      <c r="AU263" s="242" t="s">
        <v>77</v>
      </c>
      <c r="AV263" s="12" t="s">
        <v>79</v>
      </c>
      <c r="AW263" s="12" t="s">
        <v>31</v>
      </c>
      <c r="AX263" s="12" t="s">
        <v>69</v>
      </c>
      <c r="AY263" s="242" t="s">
        <v>260</v>
      </c>
    </row>
    <row r="264" s="13" customFormat="1">
      <c r="A264" s="13"/>
      <c r="B264" s="243"/>
      <c r="C264" s="244"/>
      <c r="D264" s="208" t="s">
        <v>967</v>
      </c>
      <c r="E264" s="245" t="s">
        <v>19</v>
      </c>
      <c r="F264" s="246" t="s">
        <v>969</v>
      </c>
      <c r="G264" s="244"/>
      <c r="H264" s="247">
        <v>294.18400000000003</v>
      </c>
      <c r="I264" s="248"/>
      <c r="J264" s="244"/>
      <c r="K264" s="244"/>
      <c r="L264" s="249"/>
      <c r="M264" s="250"/>
      <c r="N264" s="251"/>
      <c r="O264" s="251"/>
      <c r="P264" s="251"/>
      <c r="Q264" s="251"/>
      <c r="R264" s="251"/>
      <c r="S264" s="251"/>
      <c r="T264" s="252"/>
      <c r="U264" s="13"/>
      <c r="V264" s="13"/>
      <c r="W264" s="13"/>
      <c r="X264" s="13"/>
      <c r="Y264" s="13"/>
      <c r="Z264" s="13"/>
      <c r="AA264" s="13"/>
      <c r="AB264" s="13"/>
      <c r="AC264" s="13"/>
      <c r="AD264" s="13"/>
      <c r="AE264" s="13"/>
      <c r="AT264" s="253" t="s">
        <v>967</v>
      </c>
      <c r="AU264" s="253" t="s">
        <v>77</v>
      </c>
      <c r="AV264" s="13" t="s">
        <v>266</v>
      </c>
      <c r="AW264" s="13" t="s">
        <v>31</v>
      </c>
      <c r="AX264" s="13" t="s">
        <v>77</v>
      </c>
      <c r="AY264" s="253" t="s">
        <v>260</v>
      </c>
    </row>
    <row r="265" s="11" customFormat="1" ht="25.92" customHeight="1">
      <c r="A265" s="11"/>
      <c r="B265" s="181"/>
      <c r="C265" s="182"/>
      <c r="D265" s="183" t="s">
        <v>68</v>
      </c>
      <c r="E265" s="184" t="s">
        <v>281</v>
      </c>
      <c r="F265" s="184" t="s">
        <v>1174</v>
      </c>
      <c r="G265" s="182"/>
      <c r="H265" s="182"/>
      <c r="I265" s="185"/>
      <c r="J265" s="186">
        <f>BK265</f>
        <v>0</v>
      </c>
      <c r="K265" s="182"/>
      <c r="L265" s="187"/>
      <c r="M265" s="188"/>
      <c r="N265" s="189"/>
      <c r="O265" s="189"/>
      <c r="P265" s="190">
        <f>SUM(P266:P309)</f>
        <v>0</v>
      </c>
      <c r="Q265" s="189"/>
      <c r="R265" s="190">
        <f>SUM(R266:R309)</f>
        <v>0</v>
      </c>
      <c r="S265" s="189"/>
      <c r="T265" s="191">
        <f>SUM(T266:T309)</f>
        <v>0</v>
      </c>
      <c r="U265" s="11"/>
      <c r="V265" s="11"/>
      <c r="W265" s="11"/>
      <c r="X265" s="11"/>
      <c r="Y265" s="11"/>
      <c r="Z265" s="11"/>
      <c r="AA265" s="11"/>
      <c r="AB265" s="11"/>
      <c r="AC265" s="11"/>
      <c r="AD265" s="11"/>
      <c r="AE265" s="11"/>
      <c r="AR265" s="192" t="s">
        <v>77</v>
      </c>
      <c r="AT265" s="193" t="s">
        <v>68</v>
      </c>
      <c r="AU265" s="193" t="s">
        <v>69</v>
      </c>
      <c r="AY265" s="192" t="s">
        <v>260</v>
      </c>
      <c r="BK265" s="194">
        <f>SUM(BK266:BK309)</f>
        <v>0</v>
      </c>
    </row>
    <row r="266" s="2" customFormat="1" ht="24.15" customHeight="1">
      <c r="A266" s="37"/>
      <c r="B266" s="38"/>
      <c r="C266" s="195" t="s">
        <v>691</v>
      </c>
      <c r="D266" s="195" t="s">
        <v>261</v>
      </c>
      <c r="E266" s="196" t="s">
        <v>1176</v>
      </c>
      <c r="F266" s="197" t="s">
        <v>1177</v>
      </c>
      <c r="G266" s="198" t="s">
        <v>975</v>
      </c>
      <c r="H266" s="199">
        <v>9181.4750000000004</v>
      </c>
      <c r="I266" s="200"/>
      <c r="J266" s="201">
        <f>ROUND(I266*H266,2)</f>
        <v>0</v>
      </c>
      <c r="K266" s="197" t="s">
        <v>265</v>
      </c>
      <c r="L266" s="43"/>
      <c r="M266" s="202" t="s">
        <v>19</v>
      </c>
      <c r="N266" s="203" t="s">
        <v>40</v>
      </c>
      <c r="O266" s="83"/>
      <c r="P266" s="204">
        <f>O266*H266</f>
        <v>0</v>
      </c>
      <c r="Q266" s="204">
        <v>0</v>
      </c>
      <c r="R266" s="204">
        <f>Q266*H266</f>
        <v>0</v>
      </c>
      <c r="S266" s="204">
        <v>0</v>
      </c>
      <c r="T266" s="205">
        <f>S266*H266</f>
        <v>0</v>
      </c>
      <c r="U266" s="37"/>
      <c r="V266" s="37"/>
      <c r="W266" s="37"/>
      <c r="X266" s="37"/>
      <c r="Y266" s="37"/>
      <c r="Z266" s="37"/>
      <c r="AA266" s="37"/>
      <c r="AB266" s="37"/>
      <c r="AC266" s="37"/>
      <c r="AD266" s="37"/>
      <c r="AE266" s="37"/>
      <c r="AR266" s="206" t="s">
        <v>266</v>
      </c>
      <c r="AT266" s="206" t="s">
        <v>261</v>
      </c>
      <c r="AU266" s="206" t="s">
        <v>77</v>
      </c>
      <c r="AY266" s="16" t="s">
        <v>260</v>
      </c>
      <c r="BE266" s="207">
        <f>IF(N266="základní",J266,0)</f>
        <v>0</v>
      </c>
      <c r="BF266" s="207">
        <f>IF(N266="snížená",J266,0)</f>
        <v>0</v>
      </c>
      <c r="BG266" s="207">
        <f>IF(N266="zákl. přenesená",J266,0)</f>
        <v>0</v>
      </c>
      <c r="BH266" s="207">
        <f>IF(N266="sníž. přenesená",J266,0)</f>
        <v>0</v>
      </c>
      <c r="BI266" s="207">
        <f>IF(N266="nulová",J266,0)</f>
        <v>0</v>
      </c>
      <c r="BJ266" s="16" t="s">
        <v>77</v>
      </c>
      <c r="BK266" s="207">
        <f>ROUND(I266*H266,2)</f>
        <v>0</v>
      </c>
      <c r="BL266" s="16" t="s">
        <v>266</v>
      </c>
      <c r="BM266" s="206" t="s">
        <v>1150</v>
      </c>
    </row>
    <row r="267" s="2" customFormat="1">
      <c r="A267" s="37"/>
      <c r="B267" s="38"/>
      <c r="C267" s="39"/>
      <c r="D267" s="208" t="s">
        <v>267</v>
      </c>
      <c r="E267" s="39"/>
      <c r="F267" s="209" t="s">
        <v>1179</v>
      </c>
      <c r="G267" s="39"/>
      <c r="H267" s="39"/>
      <c r="I267" s="210"/>
      <c r="J267" s="39"/>
      <c r="K267" s="39"/>
      <c r="L267" s="43"/>
      <c r="M267" s="211"/>
      <c r="N267" s="212"/>
      <c r="O267" s="83"/>
      <c r="P267" s="83"/>
      <c r="Q267" s="83"/>
      <c r="R267" s="83"/>
      <c r="S267" s="83"/>
      <c r="T267" s="84"/>
      <c r="U267" s="37"/>
      <c r="V267" s="37"/>
      <c r="W267" s="37"/>
      <c r="X267" s="37"/>
      <c r="Y267" s="37"/>
      <c r="Z267" s="37"/>
      <c r="AA267" s="37"/>
      <c r="AB267" s="37"/>
      <c r="AC267" s="37"/>
      <c r="AD267" s="37"/>
      <c r="AE267" s="37"/>
      <c r="AT267" s="16" t="s">
        <v>267</v>
      </c>
      <c r="AU267" s="16" t="s">
        <v>77</v>
      </c>
    </row>
    <row r="268" s="2" customFormat="1">
      <c r="A268" s="37"/>
      <c r="B268" s="38"/>
      <c r="C268" s="39"/>
      <c r="D268" s="208" t="s">
        <v>269</v>
      </c>
      <c r="E268" s="39"/>
      <c r="F268" s="213" t="s">
        <v>978</v>
      </c>
      <c r="G268" s="39"/>
      <c r="H268" s="39"/>
      <c r="I268" s="210"/>
      <c r="J268" s="39"/>
      <c r="K268" s="39"/>
      <c r="L268" s="43"/>
      <c r="M268" s="211"/>
      <c r="N268" s="212"/>
      <c r="O268" s="83"/>
      <c r="P268" s="83"/>
      <c r="Q268" s="83"/>
      <c r="R268" s="83"/>
      <c r="S268" s="83"/>
      <c r="T268" s="84"/>
      <c r="U268" s="37"/>
      <c r="V268" s="37"/>
      <c r="W268" s="37"/>
      <c r="X268" s="37"/>
      <c r="Y268" s="37"/>
      <c r="Z268" s="37"/>
      <c r="AA268" s="37"/>
      <c r="AB268" s="37"/>
      <c r="AC268" s="37"/>
      <c r="AD268" s="37"/>
      <c r="AE268" s="37"/>
      <c r="AT268" s="16" t="s">
        <v>269</v>
      </c>
      <c r="AU268" s="16" t="s">
        <v>77</v>
      </c>
    </row>
    <row r="269" s="2" customFormat="1">
      <c r="A269" s="37"/>
      <c r="B269" s="38"/>
      <c r="C269" s="39"/>
      <c r="D269" s="208" t="s">
        <v>271</v>
      </c>
      <c r="E269" s="39"/>
      <c r="F269" s="213" t="s">
        <v>1180</v>
      </c>
      <c r="G269" s="39"/>
      <c r="H269" s="39"/>
      <c r="I269" s="210"/>
      <c r="J269" s="39"/>
      <c r="K269" s="39"/>
      <c r="L269" s="43"/>
      <c r="M269" s="211"/>
      <c r="N269" s="212"/>
      <c r="O269" s="83"/>
      <c r="P269" s="83"/>
      <c r="Q269" s="83"/>
      <c r="R269" s="83"/>
      <c r="S269" s="83"/>
      <c r="T269" s="84"/>
      <c r="U269" s="37"/>
      <c r="V269" s="37"/>
      <c r="W269" s="37"/>
      <c r="X269" s="37"/>
      <c r="Y269" s="37"/>
      <c r="Z269" s="37"/>
      <c r="AA269" s="37"/>
      <c r="AB269" s="37"/>
      <c r="AC269" s="37"/>
      <c r="AD269" s="37"/>
      <c r="AE269" s="37"/>
      <c r="AT269" s="16" t="s">
        <v>271</v>
      </c>
      <c r="AU269" s="16" t="s">
        <v>77</v>
      </c>
    </row>
    <row r="270" s="12" customFormat="1">
      <c r="A270" s="12"/>
      <c r="B270" s="232"/>
      <c r="C270" s="233"/>
      <c r="D270" s="208" t="s">
        <v>967</v>
      </c>
      <c r="E270" s="234" t="s">
        <v>19</v>
      </c>
      <c r="F270" s="235" t="s">
        <v>3735</v>
      </c>
      <c r="G270" s="233"/>
      <c r="H270" s="236">
        <v>9181.4750000000004</v>
      </c>
      <c r="I270" s="237"/>
      <c r="J270" s="233"/>
      <c r="K270" s="233"/>
      <c r="L270" s="238"/>
      <c r="M270" s="239"/>
      <c r="N270" s="240"/>
      <c r="O270" s="240"/>
      <c r="P270" s="240"/>
      <c r="Q270" s="240"/>
      <c r="R270" s="240"/>
      <c r="S270" s="240"/>
      <c r="T270" s="241"/>
      <c r="U270" s="12"/>
      <c r="V270" s="12"/>
      <c r="W270" s="12"/>
      <c r="X270" s="12"/>
      <c r="Y270" s="12"/>
      <c r="Z270" s="12"/>
      <c r="AA270" s="12"/>
      <c r="AB270" s="12"/>
      <c r="AC270" s="12"/>
      <c r="AD270" s="12"/>
      <c r="AE270" s="12"/>
      <c r="AT270" s="242" t="s">
        <v>967</v>
      </c>
      <c r="AU270" s="242" t="s">
        <v>77</v>
      </c>
      <c r="AV270" s="12" t="s">
        <v>79</v>
      </c>
      <c r="AW270" s="12" t="s">
        <v>31</v>
      </c>
      <c r="AX270" s="12" t="s">
        <v>69</v>
      </c>
      <c r="AY270" s="242" t="s">
        <v>260</v>
      </c>
    </row>
    <row r="271" s="13" customFormat="1">
      <c r="A271" s="13"/>
      <c r="B271" s="243"/>
      <c r="C271" s="244"/>
      <c r="D271" s="208" t="s">
        <v>967</v>
      </c>
      <c r="E271" s="245" t="s">
        <v>19</v>
      </c>
      <c r="F271" s="246" t="s">
        <v>969</v>
      </c>
      <c r="G271" s="244"/>
      <c r="H271" s="247">
        <v>9181.4750000000004</v>
      </c>
      <c r="I271" s="248"/>
      <c r="J271" s="244"/>
      <c r="K271" s="244"/>
      <c r="L271" s="249"/>
      <c r="M271" s="250"/>
      <c r="N271" s="251"/>
      <c r="O271" s="251"/>
      <c r="P271" s="251"/>
      <c r="Q271" s="251"/>
      <c r="R271" s="251"/>
      <c r="S271" s="251"/>
      <c r="T271" s="252"/>
      <c r="U271" s="13"/>
      <c r="V271" s="13"/>
      <c r="W271" s="13"/>
      <c r="X271" s="13"/>
      <c r="Y271" s="13"/>
      <c r="Z271" s="13"/>
      <c r="AA271" s="13"/>
      <c r="AB271" s="13"/>
      <c r="AC271" s="13"/>
      <c r="AD271" s="13"/>
      <c r="AE271" s="13"/>
      <c r="AT271" s="253" t="s">
        <v>967</v>
      </c>
      <c r="AU271" s="253" t="s">
        <v>77</v>
      </c>
      <c r="AV271" s="13" t="s">
        <v>266</v>
      </c>
      <c r="AW271" s="13" t="s">
        <v>31</v>
      </c>
      <c r="AX271" s="13" t="s">
        <v>77</v>
      </c>
      <c r="AY271" s="253" t="s">
        <v>260</v>
      </c>
    </row>
    <row r="272" s="2" customFormat="1" ht="24.15" customHeight="1">
      <c r="A272" s="37"/>
      <c r="B272" s="38"/>
      <c r="C272" s="195" t="s">
        <v>370</v>
      </c>
      <c r="D272" s="195" t="s">
        <v>261</v>
      </c>
      <c r="E272" s="196" t="s">
        <v>1181</v>
      </c>
      <c r="F272" s="197" t="s">
        <v>1182</v>
      </c>
      <c r="G272" s="198" t="s">
        <v>975</v>
      </c>
      <c r="H272" s="199">
        <v>330.91000000000003</v>
      </c>
      <c r="I272" s="200"/>
      <c r="J272" s="201">
        <f>ROUND(I272*H272,2)</f>
        <v>0</v>
      </c>
      <c r="K272" s="197" t="s">
        <v>265</v>
      </c>
      <c r="L272" s="43"/>
      <c r="M272" s="202" t="s">
        <v>19</v>
      </c>
      <c r="N272" s="203" t="s">
        <v>40</v>
      </c>
      <c r="O272" s="83"/>
      <c r="P272" s="204">
        <f>O272*H272</f>
        <v>0</v>
      </c>
      <c r="Q272" s="204">
        <v>0</v>
      </c>
      <c r="R272" s="204">
        <f>Q272*H272</f>
        <v>0</v>
      </c>
      <c r="S272" s="204">
        <v>0</v>
      </c>
      <c r="T272" s="205">
        <f>S272*H272</f>
        <v>0</v>
      </c>
      <c r="U272" s="37"/>
      <c r="V272" s="37"/>
      <c r="W272" s="37"/>
      <c r="X272" s="37"/>
      <c r="Y272" s="37"/>
      <c r="Z272" s="37"/>
      <c r="AA272" s="37"/>
      <c r="AB272" s="37"/>
      <c r="AC272" s="37"/>
      <c r="AD272" s="37"/>
      <c r="AE272" s="37"/>
      <c r="AR272" s="206" t="s">
        <v>266</v>
      </c>
      <c r="AT272" s="206" t="s">
        <v>261</v>
      </c>
      <c r="AU272" s="206" t="s">
        <v>77</v>
      </c>
      <c r="AY272" s="16" t="s">
        <v>260</v>
      </c>
      <c r="BE272" s="207">
        <f>IF(N272="základní",J272,0)</f>
        <v>0</v>
      </c>
      <c r="BF272" s="207">
        <f>IF(N272="snížená",J272,0)</f>
        <v>0</v>
      </c>
      <c r="BG272" s="207">
        <f>IF(N272="zákl. přenesená",J272,0)</f>
        <v>0</v>
      </c>
      <c r="BH272" s="207">
        <f>IF(N272="sníž. přenesená",J272,0)</f>
        <v>0</v>
      </c>
      <c r="BI272" s="207">
        <f>IF(N272="nulová",J272,0)</f>
        <v>0</v>
      </c>
      <c r="BJ272" s="16" t="s">
        <v>77</v>
      </c>
      <c r="BK272" s="207">
        <f>ROUND(I272*H272,2)</f>
        <v>0</v>
      </c>
      <c r="BL272" s="16" t="s">
        <v>266</v>
      </c>
      <c r="BM272" s="206" t="s">
        <v>1152</v>
      </c>
    </row>
    <row r="273" s="2" customFormat="1">
      <c r="A273" s="37"/>
      <c r="B273" s="38"/>
      <c r="C273" s="39"/>
      <c r="D273" s="208" t="s">
        <v>267</v>
      </c>
      <c r="E273" s="39"/>
      <c r="F273" s="209" t="s">
        <v>1184</v>
      </c>
      <c r="G273" s="39"/>
      <c r="H273" s="39"/>
      <c r="I273" s="210"/>
      <c r="J273" s="39"/>
      <c r="K273" s="39"/>
      <c r="L273" s="43"/>
      <c r="M273" s="211"/>
      <c r="N273" s="212"/>
      <c r="O273" s="83"/>
      <c r="P273" s="83"/>
      <c r="Q273" s="83"/>
      <c r="R273" s="83"/>
      <c r="S273" s="83"/>
      <c r="T273" s="84"/>
      <c r="U273" s="37"/>
      <c r="V273" s="37"/>
      <c r="W273" s="37"/>
      <c r="X273" s="37"/>
      <c r="Y273" s="37"/>
      <c r="Z273" s="37"/>
      <c r="AA273" s="37"/>
      <c r="AB273" s="37"/>
      <c r="AC273" s="37"/>
      <c r="AD273" s="37"/>
      <c r="AE273" s="37"/>
      <c r="AT273" s="16" t="s">
        <v>267</v>
      </c>
      <c r="AU273" s="16" t="s">
        <v>77</v>
      </c>
    </row>
    <row r="274" s="2" customFormat="1">
      <c r="A274" s="37"/>
      <c r="B274" s="38"/>
      <c r="C274" s="39"/>
      <c r="D274" s="208" t="s">
        <v>269</v>
      </c>
      <c r="E274" s="39"/>
      <c r="F274" s="213" t="s">
        <v>978</v>
      </c>
      <c r="G274" s="39"/>
      <c r="H274" s="39"/>
      <c r="I274" s="210"/>
      <c r="J274" s="39"/>
      <c r="K274" s="39"/>
      <c r="L274" s="43"/>
      <c r="M274" s="211"/>
      <c r="N274" s="212"/>
      <c r="O274" s="83"/>
      <c r="P274" s="83"/>
      <c r="Q274" s="83"/>
      <c r="R274" s="83"/>
      <c r="S274" s="83"/>
      <c r="T274" s="84"/>
      <c r="U274" s="37"/>
      <c r="V274" s="37"/>
      <c r="W274" s="37"/>
      <c r="X274" s="37"/>
      <c r="Y274" s="37"/>
      <c r="Z274" s="37"/>
      <c r="AA274" s="37"/>
      <c r="AB274" s="37"/>
      <c r="AC274" s="37"/>
      <c r="AD274" s="37"/>
      <c r="AE274" s="37"/>
      <c r="AT274" s="16" t="s">
        <v>269</v>
      </c>
      <c r="AU274" s="16" t="s">
        <v>77</v>
      </c>
    </row>
    <row r="275" s="2" customFormat="1">
      <c r="A275" s="37"/>
      <c r="B275" s="38"/>
      <c r="C275" s="39"/>
      <c r="D275" s="208" t="s">
        <v>271</v>
      </c>
      <c r="E275" s="39"/>
      <c r="F275" s="213" t="s">
        <v>1185</v>
      </c>
      <c r="G275" s="39"/>
      <c r="H275" s="39"/>
      <c r="I275" s="210"/>
      <c r="J275" s="39"/>
      <c r="K275" s="39"/>
      <c r="L275" s="43"/>
      <c r="M275" s="211"/>
      <c r="N275" s="212"/>
      <c r="O275" s="83"/>
      <c r="P275" s="83"/>
      <c r="Q275" s="83"/>
      <c r="R275" s="83"/>
      <c r="S275" s="83"/>
      <c r="T275" s="84"/>
      <c r="U275" s="37"/>
      <c r="V275" s="37"/>
      <c r="W275" s="37"/>
      <c r="X275" s="37"/>
      <c r="Y275" s="37"/>
      <c r="Z275" s="37"/>
      <c r="AA275" s="37"/>
      <c r="AB275" s="37"/>
      <c r="AC275" s="37"/>
      <c r="AD275" s="37"/>
      <c r="AE275" s="37"/>
      <c r="AT275" s="16" t="s">
        <v>271</v>
      </c>
      <c r="AU275" s="16" t="s">
        <v>77</v>
      </c>
    </row>
    <row r="276" s="2" customFormat="1" ht="24.15" customHeight="1">
      <c r="A276" s="37"/>
      <c r="B276" s="38"/>
      <c r="C276" s="195" t="s">
        <v>699</v>
      </c>
      <c r="D276" s="195" t="s">
        <v>261</v>
      </c>
      <c r="E276" s="196" t="s">
        <v>1187</v>
      </c>
      <c r="F276" s="197" t="s">
        <v>1188</v>
      </c>
      <c r="G276" s="198" t="s">
        <v>975</v>
      </c>
      <c r="H276" s="199">
        <v>8.9100000000000001</v>
      </c>
      <c r="I276" s="200"/>
      <c r="J276" s="201">
        <f>ROUND(I276*H276,2)</f>
        <v>0</v>
      </c>
      <c r="K276" s="197" t="s">
        <v>265</v>
      </c>
      <c r="L276" s="43"/>
      <c r="M276" s="202" t="s">
        <v>19</v>
      </c>
      <c r="N276" s="203" t="s">
        <v>40</v>
      </c>
      <c r="O276" s="83"/>
      <c r="P276" s="204">
        <f>O276*H276</f>
        <v>0</v>
      </c>
      <c r="Q276" s="204">
        <v>0</v>
      </c>
      <c r="R276" s="204">
        <f>Q276*H276</f>
        <v>0</v>
      </c>
      <c r="S276" s="204">
        <v>0</v>
      </c>
      <c r="T276" s="205">
        <f>S276*H276</f>
        <v>0</v>
      </c>
      <c r="U276" s="37"/>
      <c r="V276" s="37"/>
      <c r="W276" s="37"/>
      <c r="X276" s="37"/>
      <c r="Y276" s="37"/>
      <c r="Z276" s="37"/>
      <c r="AA276" s="37"/>
      <c r="AB276" s="37"/>
      <c r="AC276" s="37"/>
      <c r="AD276" s="37"/>
      <c r="AE276" s="37"/>
      <c r="AR276" s="206" t="s">
        <v>266</v>
      </c>
      <c r="AT276" s="206" t="s">
        <v>261</v>
      </c>
      <c r="AU276" s="206" t="s">
        <v>77</v>
      </c>
      <c r="AY276" s="16" t="s">
        <v>260</v>
      </c>
      <c r="BE276" s="207">
        <f>IF(N276="základní",J276,0)</f>
        <v>0</v>
      </c>
      <c r="BF276" s="207">
        <f>IF(N276="snížená",J276,0)</f>
        <v>0</v>
      </c>
      <c r="BG276" s="207">
        <f>IF(N276="zákl. přenesená",J276,0)</f>
        <v>0</v>
      </c>
      <c r="BH276" s="207">
        <f>IF(N276="sníž. přenesená",J276,0)</f>
        <v>0</v>
      </c>
      <c r="BI276" s="207">
        <f>IF(N276="nulová",J276,0)</f>
        <v>0</v>
      </c>
      <c r="BJ276" s="16" t="s">
        <v>77</v>
      </c>
      <c r="BK276" s="207">
        <f>ROUND(I276*H276,2)</f>
        <v>0</v>
      </c>
      <c r="BL276" s="16" t="s">
        <v>266</v>
      </c>
      <c r="BM276" s="206" t="s">
        <v>697</v>
      </c>
    </row>
    <row r="277" s="2" customFormat="1">
      <c r="A277" s="37"/>
      <c r="B277" s="38"/>
      <c r="C277" s="39"/>
      <c r="D277" s="208" t="s">
        <v>267</v>
      </c>
      <c r="E277" s="39"/>
      <c r="F277" s="209" t="s">
        <v>1190</v>
      </c>
      <c r="G277" s="39"/>
      <c r="H277" s="39"/>
      <c r="I277" s="210"/>
      <c r="J277" s="39"/>
      <c r="K277" s="39"/>
      <c r="L277" s="43"/>
      <c r="M277" s="211"/>
      <c r="N277" s="212"/>
      <c r="O277" s="83"/>
      <c r="P277" s="83"/>
      <c r="Q277" s="83"/>
      <c r="R277" s="83"/>
      <c r="S277" s="83"/>
      <c r="T277" s="84"/>
      <c r="U277" s="37"/>
      <c r="V277" s="37"/>
      <c r="W277" s="37"/>
      <c r="X277" s="37"/>
      <c r="Y277" s="37"/>
      <c r="Z277" s="37"/>
      <c r="AA277" s="37"/>
      <c r="AB277" s="37"/>
      <c r="AC277" s="37"/>
      <c r="AD277" s="37"/>
      <c r="AE277" s="37"/>
      <c r="AT277" s="16" t="s">
        <v>267</v>
      </c>
      <c r="AU277" s="16" t="s">
        <v>77</v>
      </c>
    </row>
    <row r="278" s="2" customFormat="1">
      <c r="A278" s="37"/>
      <c r="B278" s="38"/>
      <c r="C278" s="39"/>
      <c r="D278" s="208" t="s">
        <v>269</v>
      </c>
      <c r="E278" s="39"/>
      <c r="F278" s="213" t="s">
        <v>982</v>
      </c>
      <c r="G278" s="39"/>
      <c r="H278" s="39"/>
      <c r="I278" s="210"/>
      <c r="J278" s="39"/>
      <c r="K278" s="39"/>
      <c r="L278" s="43"/>
      <c r="M278" s="211"/>
      <c r="N278" s="212"/>
      <c r="O278" s="83"/>
      <c r="P278" s="83"/>
      <c r="Q278" s="83"/>
      <c r="R278" s="83"/>
      <c r="S278" s="83"/>
      <c r="T278" s="84"/>
      <c r="U278" s="37"/>
      <c r="V278" s="37"/>
      <c r="W278" s="37"/>
      <c r="X278" s="37"/>
      <c r="Y278" s="37"/>
      <c r="Z278" s="37"/>
      <c r="AA278" s="37"/>
      <c r="AB278" s="37"/>
      <c r="AC278" s="37"/>
      <c r="AD278" s="37"/>
      <c r="AE278" s="37"/>
      <c r="AT278" s="16" t="s">
        <v>269</v>
      </c>
      <c r="AU278" s="16" t="s">
        <v>77</v>
      </c>
    </row>
    <row r="279" s="2" customFormat="1">
      <c r="A279" s="37"/>
      <c r="B279" s="38"/>
      <c r="C279" s="39"/>
      <c r="D279" s="208" t="s">
        <v>271</v>
      </c>
      <c r="E279" s="39"/>
      <c r="F279" s="213" t="s">
        <v>1191</v>
      </c>
      <c r="G279" s="39"/>
      <c r="H279" s="39"/>
      <c r="I279" s="210"/>
      <c r="J279" s="39"/>
      <c r="K279" s="39"/>
      <c r="L279" s="43"/>
      <c r="M279" s="211"/>
      <c r="N279" s="212"/>
      <c r="O279" s="83"/>
      <c r="P279" s="83"/>
      <c r="Q279" s="83"/>
      <c r="R279" s="83"/>
      <c r="S279" s="83"/>
      <c r="T279" s="84"/>
      <c r="U279" s="37"/>
      <c r="V279" s="37"/>
      <c r="W279" s="37"/>
      <c r="X279" s="37"/>
      <c r="Y279" s="37"/>
      <c r="Z279" s="37"/>
      <c r="AA279" s="37"/>
      <c r="AB279" s="37"/>
      <c r="AC279" s="37"/>
      <c r="AD279" s="37"/>
      <c r="AE279" s="37"/>
      <c r="AT279" s="16" t="s">
        <v>271</v>
      </c>
      <c r="AU279" s="16" t="s">
        <v>77</v>
      </c>
    </row>
    <row r="280" s="2" customFormat="1" ht="16.5" customHeight="1">
      <c r="A280" s="37"/>
      <c r="B280" s="38"/>
      <c r="C280" s="195" t="s">
        <v>375</v>
      </c>
      <c r="D280" s="195" t="s">
        <v>261</v>
      </c>
      <c r="E280" s="196" t="s">
        <v>1192</v>
      </c>
      <c r="F280" s="197" t="s">
        <v>1193</v>
      </c>
      <c r="G280" s="198" t="s">
        <v>975</v>
      </c>
      <c r="H280" s="199">
        <v>592.51499999999999</v>
      </c>
      <c r="I280" s="200"/>
      <c r="J280" s="201">
        <f>ROUND(I280*H280,2)</f>
        <v>0</v>
      </c>
      <c r="K280" s="197" t="s">
        <v>265</v>
      </c>
      <c r="L280" s="43"/>
      <c r="M280" s="202" t="s">
        <v>19</v>
      </c>
      <c r="N280" s="203" t="s">
        <v>40</v>
      </c>
      <c r="O280" s="83"/>
      <c r="P280" s="204">
        <f>O280*H280</f>
        <v>0</v>
      </c>
      <c r="Q280" s="204">
        <v>0</v>
      </c>
      <c r="R280" s="204">
        <f>Q280*H280</f>
        <v>0</v>
      </c>
      <c r="S280" s="204">
        <v>0</v>
      </c>
      <c r="T280" s="205">
        <f>S280*H280</f>
        <v>0</v>
      </c>
      <c r="U280" s="37"/>
      <c r="V280" s="37"/>
      <c r="W280" s="37"/>
      <c r="X280" s="37"/>
      <c r="Y280" s="37"/>
      <c r="Z280" s="37"/>
      <c r="AA280" s="37"/>
      <c r="AB280" s="37"/>
      <c r="AC280" s="37"/>
      <c r="AD280" s="37"/>
      <c r="AE280" s="37"/>
      <c r="AR280" s="206" t="s">
        <v>266</v>
      </c>
      <c r="AT280" s="206" t="s">
        <v>261</v>
      </c>
      <c r="AU280" s="206" t="s">
        <v>77</v>
      </c>
      <c r="AY280" s="16" t="s">
        <v>260</v>
      </c>
      <c r="BE280" s="207">
        <f>IF(N280="základní",J280,0)</f>
        <v>0</v>
      </c>
      <c r="BF280" s="207">
        <f>IF(N280="snížená",J280,0)</f>
        <v>0</v>
      </c>
      <c r="BG280" s="207">
        <f>IF(N280="zákl. přenesená",J280,0)</f>
        <v>0</v>
      </c>
      <c r="BH280" s="207">
        <f>IF(N280="sníž. přenesená",J280,0)</f>
        <v>0</v>
      </c>
      <c r="BI280" s="207">
        <f>IF(N280="nulová",J280,0)</f>
        <v>0</v>
      </c>
      <c r="BJ280" s="16" t="s">
        <v>77</v>
      </c>
      <c r="BK280" s="207">
        <f>ROUND(I280*H280,2)</f>
        <v>0</v>
      </c>
      <c r="BL280" s="16" t="s">
        <v>266</v>
      </c>
      <c r="BM280" s="206" t="s">
        <v>702</v>
      </c>
    </row>
    <row r="281" s="2" customFormat="1">
      <c r="A281" s="37"/>
      <c r="B281" s="38"/>
      <c r="C281" s="39"/>
      <c r="D281" s="208" t="s">
        <v>267</v>
      </c>
      <c r="E281" s="39"/>
      <c r="F281" s="209" t="s">
        <v>1195</v>
      </c>
      <c r="G281" s="39"/>
      <c r="H281" s="39"/>
      <c r="I281" s="210"/>
      <c r="J281" s="39"/>
      <c r="K281" s="39"/>
      <c r="L281" s="43"/>
      <c r="M281" s="211"/>
      <c r="N281" s="212"/>
      <c r="O281" s="83"/>
      <c r="P281" s="83"/>
      <c r="Q281" s="83"/>
      <c r="R281" s="83"/>
      <c r="S281" s="83"/>
      <c r="T281" s="84"/>
      <c r="U281" s="37"/>
      <c r="V281" s="37"/>
      <c r="W281" s="37"/>
      <c r="X281" s="37"/>
      <c r="Y281" s="37"/>
      <c r="Z281" s="37"/>
      <c r="AA281" s="37"/>
      <c r="AB281" s="37"/>
      <c r="AC281" s="37"/>
      <c r="AD281" s="37"/>
      <c r="AE281" s="37"/>
      <c r="AT281" s="16" t="s">
        <v>267</v>
      </c>
      <c r="AU281" s="16" t="s">
        <v>77</v>
      </c>
    </row>
    <row r="282" s="2" customFormat="1">
      <c r="A282" s="37"/>
      <c r="B282" s="38"/>
      <c r="C282" s="39"/>
      <c r="D282" s="208" t="s">
        <v>269</v>
      </c>
      <c r="E282" s="39"/>
      <c r="F282" s="213" t="s">
        <v>1196</v>
      </c>
      <c r="G282" s="39"/>
      <c r="H282" s="39"/>
      <c r="I282" s="210"/>
      <c r="J282" s="39"/>
      <c r="K282" s="39"/>
      <c r="L282" s="43"/>
      <c r="M282" s="211"/>
      <c r="N282" s="212"/>
      <c r="O282" s="83"/>
      <c r="P282" s="83"/>
      <c r="Q282" s="83"/>
      <c r="R282" s="83"/>
      <c r="S282" s="83"/>
      <c r="T282" s="84"/>
      <c r="U282" s="37"/>
      <c r="V282" s="37"/>
      <c r="W282" s="37"/>
      <c r="X282" s="37"/>
      <c r="Y282" s="37"/>
      <c r="Z282" s="37"/>
      <c r="AA282" s="37"/>
      <c r="AB282" s="37"/>
      <c r="AC282" s="37"/>
      <c r="AD282" s="37"/>
      <c r="AE282" s="37"/>
      <c r="AT282" s="16" t="s">
        <v>269</v>
      </c>
      <c r="AU282" s="16" t="s">
        <v>77</v>
      </c>
    </row>
    <row r="283" s="2" customFormat="1">
      <c r="A283" s="37"/>
      <c r="B283" s="38"/>
      <c r="C283" s="39"/>
      <c r="D283" s="208" t="s">
        <v>271</v>
      </c>
      <c r="E283" s="39"/>
      <c r="F283" s="213" t="s">
        <v>1197</v>
      </c>
      <c r="G283" s="39"/>
      <c r="H283" s="39"/>
      <c r="I283" s="210"/>
      <c r="J283" s="39"/>
      <c r="K283" s="39"/>
      <c r="L283" s="43"/>
      <c r="M283" s="211"/>
      <c r="N283" s="212"/>
      <c r="O283" s="83"/>
      <c r="P283" s="83"/>
      <c r="Q283" s="83"/>
      <c r="R283" s="83"/>
      <c r="S283" s="83"/>
      <c r="T283" s="84"/>
      <c r="U283" s="37"/>
      <c r="V283" s="37"/>
      <c r="W283" s="37"/>
      <c r="X283" s="37"/>
      <c r="Y283" s="37"/>
      <c r="Z283" s="37"/>
      <c r="AA283" s="37"/>
      <c r="AB283" s="37"/>
      <c r="AC283" s="37"/>
      <c r="AD283" s="37"/>
      <c r="AE283" s="37"/>
      <c r="AT283" s="16" t="s">
        <v>271</v>
      </c>
      <c r="AU283" s="16" t="s">
        <v>77</v>
      </c>
    </row>
    <row r="284" s="2" customFormat="1" ht="16.5" customHeight="1">
      <c r="A284" s="37"/>
      <c r="B284" s="38"/>
      <c r="C284" s="195" t="s">
        <v>1162</v>
      </c>
      <c r="D284" s="195" t="s">
        <v>261</v>
      </c>
      <c r="E284" s="196" t="s">
        <v>1192</v>
      </c>
      <c r="F284" s="197" t="s">
        <v>1193</v>
      </c>
      <c r="G284" s="198" t="s">
        <v>975</v>
      </c>
      <c r="H284" s="199">
        <v>1407.4849999999999</v>
      </c>
      <c r="I284" s="200"/>
      <c r="J284" s="201">
        <f>ROUND(I284*H284,2)</f>
        <v>0</v>
      </c>
      <c r="K284" s="197" t="s">
        <v>265</v>
      </c>
      <c r="L284" s="43"/>
      <c r="M284" s="202" t="s">
        <v>19</v>
      </c>
      <c r="N284" s="203" t="s">
        <v>40</v>
      </c>
      <c r="O284" s="83"/>
      <c r="P284" s="204">
        <f>O284*H284</f>
        <v>0</v>
      </c>
      <c r="Q284" s="204">
        <v>0</v>
      </c>
      <c r="R284" s="204">
        <f>Q284*H284</f>
        <v>0</v>
      </c>
      <c r="S284" s="204">
        <v>0</v>
      </c>
      <c r="T284" s="205">
        <f>S284*H284</f>
        <v>0</v>
      </c>
      <c r="U284" s="37"/>
      <c r="V284" s="37"/>
      <c r="W284" s="37"/>
      <c r="X284" s="37"/>
      <c r="Y284" s="37"/>
      <c r="Z284" s="37"/>
      <c r="AA284" s="37"/>
      <c r="AB284" s="37"/>
      <c r="AC284" s="37"/>
      <c r="AD284" s="37"/>
      <c r="AE284" s="37"/>
      <c r="AR284" s="206" t="s">
        <v>266</v>
      </c>
      <c r="AT284" s="206" t="s">
        <v>261</v>
      </c>
      <c r="AU284" s="206" t="s">
        <v>77</v>
      </c>
      <c r="AY284" s="16" t="s">
        <v>260</v>
      </c>
      <c r="BE284" s="207">
        <f>IF(N284="základní",J284,0)</f>
        <v>0</v>
      </c>
      <c r="BF284" s="207">
        <f>IF(N284="snížená",J284,0)</f>
        <v>0</v>
      </c>
      <c r="BG284" s="207">
        <f>IF(N284="zákl. přenesená",J284,0)</f>
        <v>0</v>
      </c>
      <c r="BH284" s="207">
        <f>IF(N284="sníž. přenesená",J284,0)</f>
        <v>0</v>
      </c>
      <c r="BI284" s="207">
        <f>IF(N284="nulová",J284,0)</f>
        <v>0</v>
      </c>
      <c r="BJ284" s="16" t="s">
        <v>77</v>
      </c>
      <c r="BK284" s="207">
        <f>ROUND(I284*H284,2)</f>
        <v>0</v>
      </c>
      <c r="BL284" s="16" t="s">
        <v>266</v>
      </c>
      <c r="BM284" s="206" t="s">
        <v>1165</v>
      </c>
    </row>
    <row r="285" s="2" customFormat="1">
      <c r="A285" s="37"/>
      <c r="B285" s="38"/>
      <c r="C285" s="39"/>
      <c r="D285" s="208" t="s">
        <v>267</v>
      </c>
      <c r="E285" s="39"/>
      <c r="F285" s="209" t="s">
        <v>1195</v>
      </c>
      <c r="G285" s="39"/>
      <c r="H285" s="39"/>
      <c r="I285" s="210"/>
      <c r="J285" s="39"/>
      <c r="K285" s="39"/>
      <c r="L285" s="43"/>
      <c r="M285" s="211"/>
      <c r="N285" s="212"/>
      <c r="O285" s="83"/>
      <c r="P285" s="83"/>
      <c r="Q285" s="83"/>
      <c r="R285" s="83"/>
      <c r="S285" s="83"/>
      <c r="T285" s="84"/>
      <c r="U285" s="37"/>
      <c r="V285" s="37"/>
      <c r="W285" s="37"/>
      <c r="X285" s="37"/>
      <c r="Y285" s="37"/>
      <c r="Z285" s="37"/>
      <c r="AA285" s="37"/>
      <c r="AB285" s="37"/>
      <c r="AC285" s="37"/>
      <c r="AD285" s="37"/>
      <c r="AE285" s="37"/>
      <c r="AT285" s="16" t="s">
        <v>267</v>
      </c>
      <c r="AU285" s="16" t="s">
        <v>77</v>
      </c>
    </row>
    <row r="286" s="2" customFormat="1">
      <c r="A286" s="37"/>
      <c r="B286" s="38"/>
      <c r="C286" s="39"/>
      <c r="D286" s="208" t="s">
        <v>269</v>
      </c>
      <c r="E286" s="39"/>
      <c r="F286" s="213" t="s">
        <v>1196</v>
      </c>
      <c r="G286" s="39"/>
      <c r="H286" s="39"/>
      <c r="I286" s="210"/>
      <c r="J286" s="39"/>
      <c r="K286" s="39"/>
      <c r="L286" s="43"/>
      <c r="M286" s="211"/>
      <c r="N286" s="212"/>
      <c r="O286" s="83"/>
      <c r="P286" s="83"/>
      <c r="Q286" s="83"/>
      <c r="R286" s="83"/>
      <c r="S286" s="83"/>
      <c r="T286" s="84"/>
      <c r="U286" s="37"/>
      <c r="V286" s="37"/>
      <c r="W286" s="37"/>
      <c r="X286" s="37"/>
      <c r="Y286" s="37"/>
      <c r="Z286" s="37"/>
      <c r="AA286" s="37"/>
      <c r="AB286" s="37"/>
      <c r="AC286" s="37"/>
      <c r="AD286" s="37"/>
      <c r="AE286" s="37"/>
      <c r="AT286" s="16" t="s">
        <v>269</v>
      </c>
      <c r="AU286" s="16" t="s">
        <v>77</v>
      </c>
    </row>
    <row r="287" s="2" customFormat="1">
      <c r="A287" s="37"/>
      <c r="B287" s="38"/>
      <c r="C287" s="39"/>
      <c r="D287" s="208" t="s">
        <v>271</v>
      </c>
      <c r="E287" s="39"/>
      <c r="F287" s="213" t="s">
        <v>1200</v>
      </c>
      <c r="G287" s="39"/>
      <c r="H287" s="39"/>
      <c r="I287" s="210"/>
      <c r="J287" s="39"/>
      <c r="K287" s="39"/>
      <c r="L287" s="43"/>
      <c r="M287" s="211"/>
      <c r="N287" s="212"/>
      <c r="O287" s="83"/>
      <c r="P287" s="83"/>
      <c r="Q287" s="83"/>
      <c r="R287" s="83"/>
      <c r="S287" s="83"/>
      <c r="T287" s="84"/>
      <c r="U287" s="37"/>
      <c r="V287" s="37"/>
      <c r="W287" s="37"/>
      <c r="X287" s="37"/>
      <c r="Y287" s="37"/>
      <c r="Z287" s="37"/>
      <c r="AA287" s="37"/>
      <c r="AB287" s="37"/>
      <c r="AC287" s="37"/>
      <c r="AD287" s="37"/>
      <c r="AE287" s="37"/>
      <c r="AT287" s="16" t="s">
        <v>271</v>
      </c>
      <c r="AU287" s="16" t="s">
        <v>77</v>
      </c>
    </row>
    <row r="288" s="12" customFormat="1">
      <c r="A288" s="12"/>
      <c r="B288" s="232"/>
      <c r="C288" s="233"/>
      <c r="D288" s="208" t="s">
        <v>967</v>
      </c>
      <c r="E288" s="234" t="s">
        <v>19</v>
      </c>
      <c r="F288" s="235" t="s">
        <v>3771</v>
      </c>
      <c r="G288" s="233"/>
      <c r="H288" s="236">
        <v>1407.4849999999999</v>
      </c>
      <c r="I288" s="237"/>
      <c r="J288" s="233"/>
      <c r="K288" s="233"/>
      <c r="L288" s="238"/>
      <c r="M288" s="239"/>
      <c r="N288" s="240"/>
      <c r="O288" s="240"/>
      <c r="P288" s="240"/>
      <c r="Q288" s="240"/>
      <c r="R288" s="240"/>
      <c r="S288" s="240"/>
      <c r="T288" s="241"/>
      <c r="U288" s="12"/>
      <c r="V288" s="12"/>
      <c r="W288" s="12"/>
      <c r="X288" s="12"/>
      <c r="Y288" s="12"/>
      <c r="Z288" s="12"/>
      <c r="AA288" s="12"/>
      <c r="AB288" s="12"/>
      <c r="AC288" s="12"/>
      <c r="AD288" s="12"/>
      <c r="AE288" s="12"/>
      <c r="AT288" s="242" t="s">
        <v>967</v>
      </c>
      <c r="AU288" s="242" t="s">
        <v>77</v>
      </c>
      <c r="AV288" s="12" t="s">
        <v>79</v>
      </c>
      <c r="AW288" s="12" t="s">
        <v>31</v>
      </c>
      <c r="AX288" s="12" t="s">
        <v>69</v>
      </c>
      <c r="AY288" s="242" t="s">
        <v>260</v>
      </c>
    </row>
    <row r="289" s="13" customFormat="1">
      <c r="A289" s="13"/>
      <c r="B289" s="243"/>
      <c r="C289" s="244"/>
      <c r="D289" s="208" t="s">
        <v>967</v>
      </c>
      <c r="E289" s="245" t="s">
        <v>19</v>
      </c>
      <c r="F289" s="246" t="s">
        <v>969</v>
      </c>
      <c r="G289" s="244"/>
      <c r="H289" s="247">
        <v>1407.4849999999999</v>
      </c>
      <c r="I289" s="248"/>
      <c r="J289" s="244"/>
      <c r="K289" s="244"/>
      <c r="L289" s="249"/>
      <c r="M289" s="250"/>
      <c r="N289" s="251"/>
      <c r="O289" s="251"/>
      <c r="P289" s="251"/>
      <c r="Q289" s="251"/>
      <c r="R289" s="251"/>
      <c r="S289" s="251"/>
      <c r="T289" s="252"/>
      <c r="U289" s="13"/>
      <c r="V289" s="13"/>
      <c r="W289" s="13"/>
      <c r="X289" s="13"/>
      <c r="Y289" s="13"/>
      <c r="Z289" s="13"/>
      <c r="AA289" s="13"/>
      <c r="AB289" s="13"/>
      <c r="AC289" s="13"/>
      <c r="AD289" s="13"/>
      <c r="AE289" s="13"/>
      <c r="AT289" s="253" t="s">
        <v>967</v>
      </c>
      <c r="AU289" s="253" t="s">
        <v>77</v>
      </c>
      <c r="AV289" s="13" t="s">
        <v>266</v>
      </c>
      <c r="AW289" s="13" t="s">
        <v>31</v>
      </c>
      <c r="AX289" s="13" t="s">
        <v>77</v>
      </c>
      <c r="AY289" s="253" t="s">
        <v>260</v>
      </c>
    </row>
    <row r="290" s="2" customFormat="1" ht="24.15" customHeight="1">
      <c r="A290" s="37"/>
      <c r="B290" s="38"/>
      <c r="C290" s="195" t="s">
        <v>380</v>
      </c>
      <c r="D290" s="195" t="s">
        <v>261</v>
      </c>
      <c r="E290" s="196" t="s">
        <v>1201</v>
      </c>
      <c r="F290" s="197" t="s">
        <v>1202</v>
      </c>
      <c r="G290" s="198" t="s">
        <v>975</v>
      </c>
      <c r="H290" s="199">
        <v>592.51499999999999</v>
      </c>
      <c r="I290" s="200"/>
      <c r="J290" s="201">
        <f>ROUND(I290*H290,2)</f>
        <v>0</v>
      </c>
      <c r="K290" s="197" t="s">
        <v>265</v>
      </c>
      <c r="L290" s="43"/>
      <c r="M290" s="202" t="s">
        <v>19</v>
      </c>
      <c r="N290" s="203" t="s">
        <v>40</v>
      </c>
      <c r="O290" s="83"/>
      <c r="P290" s="204">
        <f>O290*H290</f>
        <v>0</v>
      </c>
      <c r="Q290" s="204">
        <v>0</v>
      </c>
      <c r="R290" s="204">
        <f>Q290*H290</f>
        <v>0</v>
      </c>
      <c r="S290" s="204">
        <v>0</v>
      </c>
      <c r="T290" s="205">
        <f>S290*H290</f>
        <v>0</v>
      </c>
      <c r="U290" s="37"/>
      <c r="V290" s="37"/>
      <c r="W290" s="37"/>
      <c r="X290" s="37"/>
      <c r="Y290" s="37"/>
      <c r="Z290" s="37"/>
      <c r="AA290" s="37"/>
      <c r="AB290" s="37"/>
      <c r="AC290" s="37"/>
      <c r="AD290" s="37"/>
      <c r="AE290" s="37"/>
      <c r="AR290" s="206" t="s">
        <v>266</v>
      </c>
      <c r="AT290" s="206" t="s">
        <v>261</v>
      </c>
      <c r="AU290" s="206" t="s">
        <v>77</v>
      </c>
      <c r="AY290" s="16" t="s">
        <v>260</v>
      </c>
      <c r="BE290" s="207">
        <f>IF(N290="základní",J290,0)</f>
        <v>0</v>
      </c>
      <c r="BF290" s="207">
        <f>IF(N290="snížená",J290,0)</f>
        <v>0</v>
      </c>
      <c r="BG290" s="207">
        <f>IF(N290="zákl. přenesená",J290,0)</f>
        <v>0</v>
      </c>
      <c r="BH290" s="207">
        <f>IF(N290="sníž. přenesená",J290,0)</f>
        <v>0</v>
      </c>
      <c r="BI290" s="207">
        <f>IF(N290="nulová",J290,0)</f>
        <v>0</v>
      </c>
      <c r="BJ290" s="16" t="s">
        <v>77</v>
      </c>
      <c r="BK290" s="207">
        <f>ROUND(I290*H290,2)</f>
        <v>0</v>
      </c>
      <c r="BL290" s="16" t="s">
        <v>266</v>
      </c>
      <c r="BM290" s="206" t="s">
        <v>1171</v>
      </c>
    </row>
    <row r="291" s="2" customFormat="1">
      <c r="A291" s="37"/>
      <c r="B291" s="38"/>
      <c r="C291" s="39"/>
      <c r="D291" s="208" t="s">
        <v>267</v>
      </c>
      <c r="E291" s="39"/>
      <c r="F291" s="209" t="s">
        <v>1204</v>
      </c>
      <c r="G291" s="39"/>
      <c r="H291" s="39"/>
      <c r="I291" s="210"/>
      <c r="J291" s="39"/>
      <c r="K291" s="39"/>
      <c r="L291" s="43"/>
      <c r="M291" s="211"/>
      <c r="N291" s="212"/>
      <c r="O291" s="83"/>
      <c r="P291" s="83"/>
      <c r="Q291" s="83"/>
      <c r="R291" s="83"/>
      <c r="S291" s="83"/>
      <c r="T291" s="84"/>
      <c r="U291" s="37"/>
      <c r="V291" s="37"/>
      <c r="W291" s="37"/>
      <c r="X291" s="37"/>
      <c r="Y291" s="37"/>
      <c r="Z291" s="37"/>
      <c r="AA291" s="37"/>
      <c r="AB291" s="37"/>
      <c r="AC291" s="37"/>
      <c r="AD291" s="37"/>
      <c r="AE291" s="37"/>
      <c r="AT291" s="16" t="s">
        <v>267</v>
      </c>
      <c r="AU291" s="16" t="s">
        <v>77</v>
      </c>
    </row>
    <row r="292" s="2" customFormat="1">
      <c r="A292" s="37"/>
      <c r="B292" s="38"/>
      <c r="C292" s="39"/>
      <c r="D292" s="208" t="s">
        <v>269</v>
      </c>
      <c r="E292" s="39"/>
      <c r="F292" s="213" t="s">
        <v>978</v>
      </c>
      <c r="G292" s="39"/>
      <c r="H292" s="39"/>
      <c r="I292" s="210"/>
      <c r="J292" s="39"/>
      <c r="K292" s="39"/>
      <c r="L292" s="43"/>
      <c r="M292" s="211"/>
      <c r="N292" s="212"/>
      <c r="O292" s="83"/>
      <c r="P292" s="83"/>
      <c r="Q292" s="83"/>
      <c r="R292" s="83"/>
      <c r="S292" s="83"/>
      <c r="T292" s="84"/>
      <c r="U292" s="37"/>
      <c r="V292" s="37"/>
      <c r="W292" s="37"/>
      <c r="X292" s="37"/>
      <c r="Y292" s="37"/>
      <c r="Z292" s="37"/>
      <c r="AA292" s="37"/>
      <c r="AB292" s="37"/>
      <c r="AC292" s="37"/>
      <c r="AD292" s="37"/>
      <c r="AE292" s="37"/>
      <c r="AT292" s="16" t="s">
        <v>269</v>
      </c>
      <c r="AU292" s="16" t="s">
        <v>77</v>
      </c>
    </row>
    <row r="293" s="2" customFormat="1">
      <c r="A293" s="37"/>
      <c r="B293" s="38"/>
      <c r="C293" s="39"/>
      <c r="D293" s="208" t="s">
        <v>271</v>
      </c>
      <c r="E293" s="39"/>
      <c r="F293" s="213" t="s">
        <v>1205</v>
      </c>
      <c r="G293" s="39"/>
      <c r="H293" s="39"/>
      <c r="I293" s="210"/>
      <c r="J293" s="39"/>
      <c r="K293" s="39"/>
      <c r="L293" s="43"/>
      <c r="M293" s="211"/>
      <c r="N293" s="212"/>
      <c r="O293" s="83"/>
      <c r="P293" s="83"/>
      <c r="Q293" s="83"/>
      <c r="R293" s="83"/>
      <c r="S293" s="83"/>
      <c r="T293" s="84"/>
      <c r="U293" s="37"/>
      <c r="V293" s="37"/>
      <c r="W293" s="37"/>
      <c r="X293" s="37"/>
      <c r="Y293" s="37"/>
      <c r="Z293" s="37"/>
      <c r="AA293" s="37"/>
      <c r="AB293" s="37"/>
      <c r="AC293" s="37"/>
      <c r="AD293" s="37"/>
      <c r="AE293" s="37"/>
      <c r="AT293" s="16" t="s">
        <v>271</v>
      </c>
      <c r="AU293" s="16" t="s">
        <v>77</v>
      </c>
    </row>
    <row r="294" s="2" customFormat="1" ht="24.15" customHeight="1">
      <c r="A294" s="37"/>
      <c r="B294" s="38"/>
      <c r="C294" s="195" t="s">
        <v>1175</v>
      </c>
      <c r="D294" s="195" t="s">
        <v>261</v>
      </c>
      <c r="E294" s="196" t="s">
        <v>1207</v>
      </c>
      <c r="F294" s="197" t="s">
        <v>1208</v>
      </c>
      <c r="G294" s="198" t="s">
        <v>975</v>
      </c>
      <c r="H294" s="199">
        <v>8940.7340000000004</v>
      </c>
      <c r="I294" s="200"/>
      <c r="J294" s="201">
        <f>ROUND(I294*H294,2)</f>
        <v>0</v>
      </c>
      <c r="K294" s="197" t="s">
        <v>265</v>
      </c>
      <c r="L294" s="43"/>
      <c r="M294" s="202" t="s">
        <v>19</v>
      </c>
      <c r="N294" s="203" t="s">
        <v>40</v>
      </c>
      <c r="O294" s="83"/>
      <c r="P294" s="204">
        <f>O294*H294</f>
        <v>0</v>
      </c>
      <c r="Q294" s="204">
        <v>0</v>
      </c>
      <c r="R294" s="204">
        <f>Q294*H294</f>
        <v>0</v>
      </c>
      <c r="S294" s="204">
        <v>0</v>
      </c>
      <c r="T294" s="205">
        <f>S294*H294</f>
        <v>0</v>
      </c>
      <c r="U294" s="37"/>
      <c r="V294" s="37"/>
      <c r="W294" s="37"/>
      <c r="X294" s="37"/>
      <c r="Y294" s="37"/>
      <c r="Z294" s="37"/>
      <c r="AA294" s="37"/>
      <c r="AB294" s="37"/>
      <c r="AC294" s="37"/>
      <c r="AD294" s="37"/>
      <c r="AE294" s="37"/>
      <c r="AR294" s="206" t="s">
        <v>266</v>
      </c>
      <c r="AT294" s="206" t="s">
        <v>261</v>
      </c>
      <c r="AU294" s="206" t="s">
        <v>77</v>
      </c>
      <c r="AY294" s="16" t="s">
        <v>260</v>
      </c>
      <c r="BE294" s="207">
        <f>IF(N294="základní",J294,0)</f>
        <v>0</v>
      </c>
      <c r="BF294" s="207">
        <f>IF(N294="snížená",J294,0)</f>
        <v>0</v>
      </c>
      <c r="BG294" s="207">
        <f>IF(N294="zákl. přenesená",J294,0)</f>
        <v>0</v>
      </c>
      <c r="BH294" s="207">
        <f>IF(N294="sníž. přenesená",J294,0)</f>
        <v>0</v>
      </c>
      <c r="BI294" s="207">
        <f>IF(N294="nulová",J294,0)</f>
        <v>0</v>
      </c>
      <c r="BJ294" s="16" t="s">
        <v>77</v>
      </c>
      <c r="BK294" s="207">
        <f>ROUND(I294*H294,2)</f>
        <v>0</v>
      </c>
      <c r="BL294" s="16" t="s">
        <v>266</v>
      </c>
      <c r="BM294" s="206" t="s">
        <v>1178</v>
      </c>
    </row>
    <row r="295" s="2" customFormat="1">
      <c r="A295" s="37"/>
      <c r="B295" s="38"/>
      <c r="C295" s="39"/>
      <c r="D295" s="208" t="s">
        <v>267</v>
      </c>
      <c r="E295" s="39"/>
      <c r="F295" s="209" t="s">
        <v>1210</v>
      </c>
      <c r="G295" s="39"/>
      <c r="H295" s="39"/>
      <c r="I295" s="210"/>
      <c r="J295" s="39"/>
      <c r="K295" s="39"/>
      <c r="L295" s="43"/>
      <c r="M295" s="211"/>
      <c r="N295" s="212"/>
      <c r="O295" s="83"/>
      <c r="P295" s="83"/>
      <c r="Q295" s="83"/>
      <c r="R295" s="83"/>
      <c r="S295" s="83"/>
      <c r="T295" s="84"/>
      <c r="U295" s="37"/>
      <c r="V295" s="37"/>
      <c r="W295" s="37"/>
      <c r="X295" s="37"/>
      <c r="Y295" s="37"/>
      <c r="Z295" s="37"/>
      <c r="AA295" s="37"/>
      <c r="AB295" s="37"/>
      <c r="AC295" s="37"/>
      <c r="AD295" s="37"/>
      <c r="AE295" s="37"/>
      <c r="AT295" s="16" t="s">
        <v>267</v>
      </c>
      <c r="AU295" s="16" t="s">
        <v>77</v>
      </c>
    </row>
    <row r="296" s="2" customFormat="1">
      <c r="A296" s="37"/>
      <c r="B296" s="38"/>
      <c r="C296" s="39"/>
      <c r="D296" s="208" t="s">
        <v>269</v>
      </c>
      <c r="E296" s="39"/>
      <c r="F296" s="213" t="s">
        <v>982</v>
      </c>
      <c r="G296" s="39"/>
      <c r="H296" s="39"/>
      <c r="I296" s="210"/>
      <c r="J296" s="39"/>
      <c r="K296" s="39"/>
      <c r="L296" s="43"/>
      <c r="M296" s="211"/>
      <c r="N296" s="212"/>
      <c r="O296" s="83"/>
      <c r="P296" s="83"/>
      <c r="Q296" s="83"/>
      <c r="R296" s="83"/>
      <c r="S296" s="83"/>
      <c r="T296" s="84"/>
      <c r="U296" s="37"/>
      <c r="V296" s="37"/>
      <c r="W296" s="37"/>
      <c r="X296" s="37"/>
      <c r="Y296" s="37"/>
      <c r="Z296" s="37"/>
      <c r="AA296" s="37"/>
      <c r="AB296" s="37"/>
      <c r="AC296" s="37"/>
      <c r="AD296" s="37"/>
      <c r="AE296" s="37"/>
      <c r="AT296" s="16" t="s">
        <v>269</v>
      </c>
      <c r="AU296" s="16" t="s">
        <v>77</v>
      </c>
    </row>
    <row r="297" s="2" customFormat="1">
      <c r="A297" s="37"/>
      <c r="B297" s="38"/>
      <c r="C297" s="39"/>
      <c r="D297" s="208" t="s">
        <v>271</v>
      </c>
      <c r="E297" s="39"/>
      <c r="F297" s="213" t="s">
        <v>3199</v>
      </c>
      <c r="G297" s="39"/>
      <c r="H297" s="39"/>
      <c r="I297" s="210"/>
      <c r="J297" s="39"/>
      <c r="K297" s="39"/>
      <c r="L297" s="43"/>
      <c r="M297" s="211"/>
      <c r="N297" s="212"/>
      <c r="O297" s="83"/>
      <c r="P297" s="83"/>
      <c r="Q297" s="83"/>
      <c r="R297" s="83"/>
      <c r="S297" s="83"/>
      <c r="T297" s="84"/>
      <c r="U297" s="37"/>
      <c r="V297" s="37"/>
      <c r="W297" s="37"/>
      <c r="X297" s="37"/>
      <c r="Y297" s="37"/>
      <c r="Z297" s="37"/>
      <c r="AA297" s="37"/>
      <c r="AB297" s="37"/>
      <c r="AC297" s="37"/>
      <c r="AD297" s="37"/>
      <c r="AE297" s="37"/>
      <c r="AT297" s="16" t="s">
        <v>271</v>
      </c>
      <c r="AU297" s="16" t="s">
        <v>77</v>
      </c>
    </row>
    <row r="298" s="12" customFormat="1">
      <c r="A298" s="12"/>
      <c r="B298" s="232"/>
      <c r="C298" s="233"/>
      <c r="D298" s="208" t="s">
        <v>967</v>
      </c>
      <c r="E298" s="234" t="s">
        <v>19</v>
      </c>
      <c r="F298" s="235" t="s">
        <v>3772</v>
      </c>
      <c r="G298" s="233"/>
      <c r="H298" s="236">
        <v>8940.7340000000004</v>
      </c>
      <c r="I298" s="237"/>
      <c r="J298" s="233"/>
      <c r="K298" s="233"/>
      <c r="L298" s="238"/>
      <c r="M298" s="239"/>
      <c r="N298" s="240"/>
      <c r="O298" s="240"/>
      <c r="P298" s="240"/>
      <c r="Q298" s="240"/>
      <c r="R298" s="240"/>
      <c r="S298" s="240"/>
      <c r="T298" s="241"/>
      <c r="U298" s="12"/>
      <c r="V298" s="12"/>
      <c r="W298" s="12"/>
      <c r="X298" s="12"/>
      <c r="Y298" s="12"/>
      <c r="Z298" s="12"/>
      <c r="AA298" s="12"/>
      <c r="AB298" s="12"/>
      <c r="AC298" s="12"/>
      <c r="AD298" s="12"/>
      <c r="AE298" s="12"/>
      <c r="AT298" s="242" t="s">
        <v>967</v>
      </c>
      <c r="AU298" s="242" t="s">
        <v>77</v>
      </c>
      <c r="AV298" s="12" t="s">
        <v>79</v>
      </c>
      <c r="AW298" s="12" t="s">
        <v>31</v>
      </c>
      <c r="AX298" s="12" t="s">
        <v>69</v>
      </c>
      <c r="AY298" s="242" t="s">
        <v>260</v>
      </c>
    </row>
    <row r="299" s="13" customFormat="1">
      <c r="A299" s="13"/>
      <c r="B299" s="243"/>
      <c r="C299" s="244"/>
      <c r="D299" s="208" t="s">
        <v>967</v>
      </c>
      <c r="E299" s="245" t="s">
        <v>19</v>
      </c>
      <c r="F299" s="246" t="s">
        <v>969</v>
      </c>
      <c r="G299" s="244"/>
      <c r="H299" s="247">
        <v>8940.7340000000004</v>
      </c>
      <c r="I299" s="248"/>
      <c r="J299" s="244"/>
      <c r="K299" s="244"/>
      <c r="L299" s="249"/>
      <c r="M299" s="250"/>
      <c r="N299" s="251"/>
      <c r="O299" s="251"/>
      <c r="P299" s="251"/>
      <c r="Q299" s="251"/>
      <c r="R299" s="251"/>
      <c r="S299" s="251"/>
      <c r="T299" s="252"/>
      <c r="U299" s="13"/>
      <c r="V299" s="13"/>
      <c r="W299" s="13"/>
      <c r="X299" s="13"/>
      <c r="Y299" s="13"/>
      <c r="Z299" s="13"/>
      <c r="AA299" s="13"/>
      <c r="AB299" s="13"/>
      <c r="AC299" s="13"/>
      <c r="AD299" s="13"/>
      <c r="AE299" s="13"/>
      <c r="AT299" s="253" t="s">
        <v>967</v>
      </c>
      <c r="AU299" s="253" t="s">
        <v>77</v>
      </c>
      <c r="AV299" s="13" t="s">
        <v>266</v>
      </c>
      <c r="AW299" s="13" t="s">
        <v>31</v>
      </c>
      <c r="AX299" s="13" t="s">
        <v>77</v>
      </c>
      <c r="AY299" s="253" t="s">
        <v>260</v>
      </c>
    </row>
    <row r="300" s="2" customFormat="1" ht="24.15" customHeight="1">
      <c r="A300" s="37"/>
      <c r="B300" s="38"/>
      <c r="C300" s="195" t="s">
        <v>386</v>
      </c>
      <c r="D300" s="195" t="s">
        <v>261</v>
      </c>
      <c r="E300" s="196" t="s">
        <v>1212</v>
      </c>
      <c r="F300" s="197" t="s">
        <v>1213</v>
      </c>
      <c r="G300" s="198" t="s">
        <v>975</v>
      </c>
      <c r="H300" s="199">
        <v>685.66600000000005</v>
      </c>
      <c r="I300" s="200"/>
      <c r="J300" s="201">
        <f>ROUND(I300*H300,2)</f>
        <v>0</v>
      </c>
      <c r="K300" s="197" t="s">
        <v>265</v>
      </c>
      <c r="L300" s="43"/>
      <c r="M300" s="202" t="s">
        <v>19</v>
      </c>
      <c r="N300" s="203" t="s">
        <v>40</v>
      </c>
      <c r="O300" s="83"/>
      <c r="P300" s="204">
        <f>O300*H300</f>
        <v>0</v>
      </c>
      <c r="Q300" s="204">
        <v>0</v>
      </c>
      <c r="R300" s="204">
        <f>Q300*H300</f>
        <v>0</v>
      </c>
      <c r="S300" s="204">
        <v>0</v>
      </c>
      <c r="T300" s="205">
        <f>S300*H300</f>
        <v>0</v>
      </c>
      <c r="U300" s="37"/>
      <c r="V300" s="37"/>
      <c r="W300" s="37"/>
      <c r="X300" s="37"/>
      <c r="Y300" s="37"/>
      <c r="Z300" s="37"/>
      <c r="AA300" s="37"/>
      <c r="AB300" s="37"/>
      <c r="AC300" s="37"/>
      <c r="AD300" s="37"/>
      <c r="AE300" s="37"/>
      <c r="AR300" s="206" t="s">
        <v>266</v>
      </c>
      <c r="AT300" s="206" t="s">
        <v>261</v>
      </c>
      <c r="AU300" s="206" t="s">
        <v>77</v>
      </c>
      <c r="AY300" s="16" t="s">
        <v>260</v>
      </c>
      <c r="BE300" s="207">
        <f>IF(N300="základní",J300,0)</f>
        <v>0</v>
      </c>
      <c r="BF300" s="207">
        <f>IF(N300="snížená",J300,0)</f>
        <v>0</v>
      </c>
      <c r="BG300" s="207">
        <f>IF(N300="zákl. přenesená",J300,0)</f>
        <v>0</v>
      </c>
      <c r="BH300" s="207">
        <f>IF(N300="sníž. přenesená",J300,0)</f>
        <v>0</v>
      </c>
      <c r="BI300" s="207">
        <f>IF(N300="nulová",J300,0)</f>
        <v>0</v>
      </c>
      <c r="BJ300" s="16" t="s">
        <v>77</v>
      </c>
      <c r="BK300" s="207">
        <f>ROUND(I300*H300,2)</f>
        <v>0</v>
      </c>
      <c r="BL300" s="16" t="s">
        <v>266</v>
      </c>
      <c r="BM300" s="206" t="s">
        <v>1183</v>
      </c>
    </row>
    <row r="301" s="2" customFormat="1">
      <c r="A301" s="37"/>
      <c r="B301" s="38"/>
      <c r="C301" s="39"/>
      <c r="D301" s="208" t="s">
        <v>267</v>
      </c>
      <c r="E301" s="39"/>
      <c r="F301" s="209" t="s">
        <v>1215</v>
      </c>
      <c r="G301" s="39"/>
      <c r="H301" s="39"/>
      <c r="I301" s="210"/>
      <c r="J301" s="39"/>
      <c r="K301" s="39"/>
      <c r="L301" s="43"/>
      <c r="M301" s="211"/>
      <c r="N301" s="212"/>
      <c r="O301" s="83"/>
      <c r="P301" s="83"/>
      <c r="Q301" s="83"/>
      <c r="R301" s="83"/>
      <c r="S301" s="83"/>
      <c r="T301" s="84"/>
      <c r="U301" s="37"/>
      <c r="V301" s="37"/>
      <c r="W301" s="37"/>
      <c r="X301" s="37"/>
      <c r="Y301" s="37"/>
      <c r="Z301" s="37"/>
      <c r="AA301" s="37"/>
      <c r="AB301" s="37"/>
      <c r="AC301" s="37"/>
      <c r="AD301" s="37"/>
      <c r="AE301" s="37"/>
      <c r="AT301" s="16" t="s">
        <v>267</v>
      </c>
      <c r="AU301" s="16" t="s">
        <v>77</v>
      </c>
    </row>
    <row r="302" s="2" customFormat="1">
      <c r="A302" s="37"/>
      <c r="B302" s="38"/>
      <c r="C302" s="39"/>
      <c r="D302" s="208" t="s">
        <v>269</v>
      </c>
      <c r="E302" s="39"/>
      <c r="F302" s="213" t="s">
        <v>982</v>
      </c>
      <c r="G302" s="39"/>
      <c r="H302" s="39"/>
      <c r="I302" s="210"/>
      <c r="J302" s="39"/>
      <c r="K302" s="39"/>
      <c r="L302" s="43"/>
      <c r="M302" s="211"/>
      <c r="N302" s="212"/>
      <c r="O302" s="83"/>
      <c r="P302" s="83"/>
      <c r="Q302" s="83"/>
      <c r="R302" s="83"/>
      <c r="S302" s="83"/>
      <c r="T302" s="84"/>
      <c r="U302" s="37"/>
      <c r="V302" s="37"/>
      <c r="W302" s="37"/>
      <c r="X302" s="37"/>
      <c r="Y302" s="37"/>
      <c r="Z302" s="37"/>
      <c r="AA302" s="37"/>
      <c r="AB302" s="37"/>
      <c r="AC302" s="37"/>
      <c r="AD302" s="37"/>
      <c r="AE302" s="37"/>
      <c r="AT302" s="16" t="s">
        <v>269</v>
      </c>
      <c r="AU302" s="16" t="s">
        <v>77</v>
      </c>
    </row>
    <row r="303" s="2" customFormat="1">
      <c r="A303" s="37"/>
      <c r="B303" s="38"/>
      <c r="C303" s="39"/>
      <c r="D303" s="208" t="s">
        <v>271</v>
      </c>
      <c r="E303" s="39"/>
      <c r="F303" s="213" t="s">
        <v>3201</v>
      </c>
      <c r="G303" s="39"/>
      <c r="H303" s="39"/>
      <c r="I303" s="210"/>
      <c r="J303" s="39"/>
      <c r="K303" s="39"/>
      <c r="L303" s="43"/>
      <c r="M303" s="211"/>
      <c r="N303" s="212"/>
      <c r="O303" s="83"/>
      <c r="P303" s="83"/>
      <c r="Q303" s="83"/>
      <c r="R303" s="83"/>
      <c r="S303" s="83"/>
      <c r="T303" s="84"/>
      <c r="U303" s="37"/>
      <c r="V303" s="37"/>
      <c r="W303" s="37"/>
      <c r="X303" s="37"/>
      <c r="Y303" s="37"/>
      <c r="Z303" s="37"/>
      <c r="AA303" s="37"/>
      <c r="AB303" s="37"/>
      <c r="AC303" s="37"/>
      <c r="AD303" s="37"/>
      <c r="AE303" s="37"/>
      <c r="AT303" s="16" t="s">
        <v>271</v>
      </c>
      <c r="AU303" s="16" t="s">
        <v>77</v>
      </c>
    </row>
    <row r="304" s="12" customFormat="1">
      <c r="A304" s="12"/>
      <c r="B304" s="232"/>
      <c r="C304" s="233"/>
      <c r="D304" s="208" t="s">
        <v>967</v>
      </c>
      <c r="E304" s="234" t="s">
        <v>19</v>
      </c>
      <c r="F304" s="235" t="s">
        <v>3773</v>
      </c>
      <c r="G304" s="233"/>
      <c r="H304" s="236">
        <v>685.66600000000005</v>
      </c>
      <c r="I304" s="237"/>
      <c r="J304" s="233"/>
      <c r="K304" s="233"/>
      <c r="L304" s="238"/>
      <c r="M304" s="239"/>
      <c r="N304" s="240"/>
      <c r="O304" s="240"/>
      <c r="P304" s="240"/>
      <c r="Q304" s="240"/>
      <c r="R304" s="240"/>
      <c r="S304" s="240"/>
      <c r="T304" s="241"/>
      <c r="U304" s="12"/>
      <c r="V304" s="12"/>
      <c r="W304" s="12"/>
      <c r="X304" s="12"/>
      <c r="Y304" s="12"/>
      <c r="Z304" s="12"/>
      <c r="AA304" s="12"/>
      <c r="AB304" s="12"/>
      <c r="AC304" s="12"/>
      <c r="AD304" s="12"/>
      <c r="AE304" s="12"/>
      <c r="AT304" s="242" t="s">
        <v>967</v>
      </c>
      <c r="AU304" s="242" t="s">
        <v>77</v>
      </c>
      <c r="AV304" s="12" t="s">
        <v>79</v>
      </c>
      <c r="AW304" s="12" t="s">
        <v>31</v>
      </c>
      <c r="AX304" s="12" t="s">
        <v>69</v>
      </c>
      <c r="AY304" s="242" t="s">
        <v>260</v>
      </c>
    </row>
    <row r="305" s="13" customFormat="1">
      <c r="A305" s="13"/>
      <c r="B305" s="243"/>
      <c r="C305" s="244"/>
      <c r="D305" s="208" t="s">
        <v>967</v>
      </c>
      <c r="E305" s="245" t="s">
        <v>19</v>
      </c>
      <c r="F305" s="246" t="s">
        <v>969</v>
      </c>
      <c r="G305" s="244"/>
      <c r="H305" s="247">
        <v>685.66600000000005</v>
      </c>
      <c r="I305" s="248"/>
      <c r="J305" s="244"/>
      <c r="K305" s="244"/>
      <c r="L305" s="249"/>
      <c r="M305" s="250"/>
      <c r="N305" s="251"/>
      <c r="O305" s="251"/>
      <c r="P305" s="251"/>
      <c r="Q305" s="251"/>
      <c r="R305" s="251"/>
      <c r="S305" s="251"/>
      <c r="T305" s="252"/>
      <c r="U305" s="13"/>
      <c r="V305" s="13"/>
      <c r="W305" s="13"/>
      <c r="X305" s="13"/>
      <c r="Y305" s="13"/>
      <c r="Z305" s="13"/>
      <c r="AA305" s="13"/>
      <c r="AB305" s="13"/>
      <c r="AC305" s="13"/>
      <c r="AD305" s="13"/>
      <c r="AE305" s="13"/>
      <c r="AT305" s="253" t="s">
        <v>967</v>
      </c>
      <c r="AU305" s="253" t="s">
        <v>77</v>
      </c>
      <c r="AV305" s="13" t="s">
        <v>266</v>
      </c>
      <c r="AW305" s="13" t="s">
        <v>31</v>
      </c>
      <c r="AX305" s="13" t="s">
        <v>77</v>
      </c>
      <c r="AY305" s="253" t="s">
        <v>260</v>
      </c>
    </row>
    <row r="306" s="2" customFormat="1" ht="16.5" customHeight="1">
      <c r="A306" s="37"/>
      <c r="B306" s="38"/>
      <c r="C306" s="195" t="s">
        <v>1186</v>
      </c>
      <c r="D306" s="195" t="s">
        <v>261</v>
      </c>
      <c r="E306" s="196" t="s">
        <v>1217</v>
      </c>
      <c r="F306" s="197" t="s">
        <v>1218</v>
      </c>
      <c r="G306" s="198" t="s">
        <v>365</v>
      </c>
      <c r="H306" s="199">
        <v>5</v>
      </c>
      <c r="I306" s="200"/>
      <c r="J306" s="201">
        <f>ROUND(I306*H306,2)</f>
        <v>0</v>
      </c>
      <c r="K306" s="197" t="s">
        <v>265</v>
      </c>
      <c r="L306" s="43"/>
      <c r="M306" s="202" t="s">
        <v>19</v>
      </c>
      <c r="N306" s="203" t="s">
        <v>40</v>
      </c>
      <c r="O306" s="83"/>
      <c r="P306" s="204">
        <f>O306*H306</f>
        <v>0</v>
      </c>
      <c r="Q306" s="204">
        <v>0</v>
      </c>
      <c r="R306" s="204">
        <f>Q306*H306</f>
        <v>0</v>
      </c>
      <c r="S306" s="204">
        <v>0</v>
      </c>
      <c r="T306" s="205">
        <f>S306*H306</f>
        <v>0</v>
      </c>
      <c r="U306" s="37"/>
      <c r="V306" s="37"/>
      <c r="W306" s="37"/>
      <c r="X306" s="37"/>
      <c r="Y306" s="37"/>
      <c r="Z306" s="37"/>
      <c r="AA306" s="37"/>
      <c r="AB306" s="37"/>
      <c r="AC306" s="37"/>
      <c r="AD306" s="37"/>
      <c r="AE306" s="37"/>
      <c r="AR306" s="206" t="s">
        <v>266</v>
      </c>
      <c r="AT306" s="206" t="s">
        <v>261</v>
      </c>
      <c r="AU306" s="206" t="s">
        <v>77</v>
      </c>
      <c r="AY306" s="16" t="s">
        <v>260</v>
      </c>
      <c r="BE306" s="207">
        <f>IF(N306="základní",J306,0)</f>
        <v>0</v>
      </c>
      <c r="BF306" s="207">
        <f>IF(N306="snížená",J306,0)</f>
        <v>0</v>
      </c>
      <c r="BG306" s="207">
        <f>IF(N306="zákl. přenesená",J306,0)</f>
        <v>0</v>
      </c>
      <c r="BH306" s="207">
        <f>IF(N306="sníž. přenesená",J306,0)</f>
        <v>0</v>
      </c>
      <c r="BI306" s="207">
        <f>IF(N306="nulová",J306,0)</f>
        <v>0</v>
      </c>
      <c r="BJ306" s="16" t="s">
        <v>77</v>
      </c>
      <c r="BK306" s="207">
        <f>ROUND(I306*H306,2)</f>
        <v>0</v>
      </c>
      <c r="BL306" s="16" t="s">
        <v>266</v>
      </c>
      <c r="BM306" s="206" t="s">
        <v>1189</v>
      </c>
    </row>
    <row r="307" s="2" customFormat="1">
      <c r="A307" s="37"/>
      <c r="B307" s="38"/>
      <c r="C307" s="39"/>
      <c r="D307" s="208" t="s">
        <v>267</v>
      </c>
      <c r="E307" s="39"/>
      <c r="F307" s="209" t="s">
        <v>1220</v>
      </c>
      <c r="G307" s="39"/>
      <c r="H307" s="39"/>
      <c r="I307" s="210"/>
      <c r="J307" s="39"/>
      <c r="K307" s="39"/>
      <c r="L307" s="43"/>
      <c r="M307" s="211"/>
      <c r="N307" s="212"/>
      <c r="O307" s="83"/>
      <c r="P307" s="83"/>
      <c r="Q307" s="83"/>
      <c r="R307" s="83"/>
      <c r="S307" s="83"/>
      <c r="T307" s="84"/>
      <c r="U307" s="37"/>
      <c r="V307" s="37"/>
      <c r="W307" s="37"/>
      <c r="X307" s="37"/>
      <c r="Y307" s="37"/>
      <c r="Z307" s="37"/>
      <c r="AA307" s="37"/>
      <c r="AB307" s="37"/>
      <c r="AC307" s="37"/>
      <c r="AD307" s="37"/>
      <c r="AE307" s="37"/>
      <c r="AT307" s="16" t="s">
        <v>267</v>
      </c>
      <c r="AU307" s="16" t="s">
        <v>77</v>
      </c>
    </row>
    <row r="308" s="2" customFormat="1">
      <c r="A308" s="37"/>
      <c r="B308" s="38"/>
      <c r="C308" s="39"/>
      <c r="D308" s="208" t="s">
        <v>269</v>
      </c>
      <c r="E308" s="39"/>
      <c r="F308" s="213" t="s">
        <v>1221</v>
      </c>
      <c r="G308" s="39"/>
      <c r="H308" s="39"/>
      <c r="I308" s="210"/>
      <c r="J308" s="39"/>
      <c r="K308" s="39"/>
      <c r="L308" s="43"/>
      <c r="M308" s="211"/>
      <c r="N308" s="212"/>
      <c r="O308" s="83"/>
      <c r="P308" s="83"/>
      <c r="Q308" s="83"/>
      <c r="R308" s="83"/>
      <c r="S308" s="83"/>
      <c r="T308" s="84"/>
      <c r="U308" s="37"/>
      <c r="V308" s="37"/>
      <c r="W308" s="37"/>
      <c r="X308" s="37"/>
      <c r="Y308" s="37"/>
      <c r="Z308" s="37"/>
      <c r="AA308" s="37"/>
      <c r="AB308" s="37"/>
      <c r="AC308" s="37"/>
      <c r="AD308" s="37"/>
      <c r="AE308" s="37"/>
      <c r="AT308" s="16" t="s">
        <v>269</v>
      </c>
      <c r="AU308" s="16" t="s">
        <v>77</v>
      </c>
    </row>
    <row r="309" s="2" customFormat="1">
      <c r="A309" s="37"/>
      <c r="B309" s="38"/>
      <c r="C309" s="39"/>
      <c r="D309" s="208" t="s">
        <v>271</v>
      </c>
      <c r="E309" s="39"/>
      <c r="F309" s="213" t="s">
        <v>1222</v>
      </c>
      <c r="G309" s="39"/>
      <c r="H309" s="39"/>
      <c r="I309" s="210"/>
      <c r="J309" s="39"/>
      <c r="K309" s="39"/>
      <c r="L309" s="43"/>
      <c r="M309" s="211"/>
      <c r="N309" s="212"/>
      <c r="O309" s="83"/>
      <c r="P309" s="83"/>
      <c r="Q309" s="83"/>
      <c r="R309" s="83"/>
      <c r="S309" s="83"/>
      <c r="T309" s="84"/>
      <c r="U309" s="37"/>
      <c r="V309" s="37"/>
      <c r="W309" s="37"/>
      <c r="X309" s="37"/>
      <c r="Y309" s="37"/>
      <c r="Z309" s="37"/>
      <c r="AA309" s="37"/>
      <c r="AB309" s="37"/>
      <c r="AC309" s="37"/>
      <c r="AD309" s="37"/>
      <c r="AE309" s="37"/>
      <c r="AT309" s="16" t="s">
        <v>271</v>
      </c>
      <c r="AU309" s="16" t="s">
        <v>77</v>
      </c>
    </row>
    <row r="310" s="11" customFormat="1" ht="25.92" customHeight="1">
      <c r="A310" s="11"/>
      <c r="B310" s="181"/>
      <c r="C310" s="182"/>
      <c r="D310" s="183" t="s">
        <v>68</v>
      </c>
      <c r="E310" s="184" t="s">
        <v>266</v>
      </c>
      <c r="F310" s="184" t="s">
        <v>1223</v>
      </c>
      <c r="G310" s="182"/>
      <c r="H310" s="182"/>
      <c r="I310" s="185"/>
      <c r="J310" s="186">
        <f>BK310</f>
        <v>0</v>
      </c>
      <c r="K310" s="182"/>
      <c r="L310" s="187"/>
      <c r="M310" s="188"/>
      <c r="N310" s="189"/>
      <c r="O310" s="189"/>
      <c r="P310" s="190">
        <f>SUM(P311:P330)</f>
        <v>0</v>
      </c>
      <c r="Q310" s="189"/>
      <c r="R310" s="190">
        <f>SUM(R311:R330)</f>
        <v>0</v>
      </c>
      <c r="S310" s="189"/>
      <c r="T310" s="191">
        <f>SUM(T311:T330)</f>
        <v>0</v>
      </c>
      <c r="U310" s="11"/>
      <c r="V310" s="11"/>
      <c r="W310" s="11"/>
      <c r="X310" s="11"/>
      <c r="Y310" s="11"/>
      <c r="Z310" s="11"/>
      <c r="AA310" s="11"/>
      <c r="AB310" s="11"/>
      <c r="AC310" s="11"/>
      <c r="AD310" s="11"/>
      <c r="AE310" s="11"/>
      <c r="AR310" s="192" t="s">
        <v>77</v>
      </c>
      <c r="AT310" s="193" t="s">
        <v>68</v>
      </c>
      <c r="AU310" s="193" t="s">
        <v>69</v>
      </c>
      <c r="AY310" s="192" t="s">
        <v>260</v>
      </c>
      <c r="BK310" s="194">
        <f>SUM(BK311:BK330)</f>
        <v>0</v>
      </c>
    </row>
    <row r="311" s="2" customFormat="1" ht="16.5" customHeight="1">
      <c r="A311" s="37"/>
      <c r="B311" s="38"/>
      <c r="C311" s="195" t="s">
        <v>391</v>
      </c>
      <c r="D311" s="195" t="s">
        <v>261</v>
      </c>
      <c r="E311" s="196" t="s">
        <v>1224</v>
      </c>
      <c r="F311" s="197" t="s">
        <v>1225</v>
      </c>
      <c r="G311" s="198" t="s">
        <v>975</v>
      </c>
      <c r="H311" s="199">
        <v>8935.0349999999999</v>
      </c>
      <c r="I311" s="200"/>
      <c r="J311" s="201">
        <f>ROUND(I311*H311,2)</f>
        <v>0</v>
      </c>
      <c r="K311" s="197" t="s">
        <v>265</v>
      </c>
      <c r="L311" s="43"/>
      <c r="M311" s="202" t="s">
        <v>19</v>
      </c>
      <c r="N311" s="203" t="s">
        <v>40</v>
      </c>
      <c r="O311" s="83"/>
      <c r="P311" s="204">
        <f>O311*H311</f>
        <v>0</v>
      </c>
      <c r="Q311" s="204">
        <v>0</v>
      </c>
      <c r="R311" s="204">
        <f>Q311*H311</f>
        <v>0</v>
      </c>
      <c r="S311" s="204">
        <v>0</v>
      </c>
      <c r="T311" s="205">
        <f>S311*H311</f>
        <v>0</v>
      </c>
      <c r="U311" s="37"/>
      <c r="V311" s="37"/>
      <c r="W311" s="37"/>
      <c r="X311" s="37"/>
      <c r="Y311" s="37"/>
      <c r="Z311" s="37"/>
      <c r="AA311" s="37"/>
      <c r="AB311" s="37"/>
      <c r="AC311" s="37"/>
      <c r="AD311" s="37"/>
      <c r="AE311" s="37"/>
      <c r="AR311" s="206" t="s">
        <v>266</v>
      </c>
      <c r="AT311" s="206" t="s">
        <v>261</v>
      </c>
      <c r="AU311" s="206" t="s">
        <v>77</v>
      </c>
      <c r="AY311" s="16" t="s">
        <v>260</v>
      </c>
      <c r="BE311" s="207">
        <f>IF(N311="základní",J311,0)</f>
        <v>0</v>
      </c>
      <c r="BF311" s="207">
        <f>IF(N311="snížená",J311,0)</f>
        <v>0</v>
      </c>
      <c r="BG311" s="207">
        <f>IF(N311="zákl. přenesená",J311,0)</f>
        <v>0</v>
      </c>
      <c r="BH311" s="207">
        <f>IF(N311="sníž. přenesená",J311,0)</f>
        <v>0</v>
      </c>
      <c r="BI311" s="207">
        <f>IF(N311="nulová",J311,0)</f>
        <v>0</v>
      </c>
      <c r="BJ311" s="16" t="s">
        <v>77</v>
      </c>
      <c r="BK311" s="207">
        <f>ROUND(I311*H311,2)</f>
        <v>0</v>
      </c>
      <c r="BL311" s="16" t="s">
        <v>266</v>
      </c>
      <c r="BM311" s="206" t="s">
        <v>3774</v>
      </c>
    </row>
    <row r="312" s="2" customFormat="1">
      <c r="A312" s="37"/>
      <c r="B312" s="38"/>
      <c r="C312" s="39"/>
      <c r="D312" s="208" t="s">
        <v>267</v>
      </c>
      <c r="E312" s="39"/>
      <c r="F312" s="209" t="s">
        <v>1227</v>
      </c>
      <c r="G312" s="39"/>
      <c r="H312" s="39"/>
      <c r="I312" s="210"/>
      <c r="J312" s="39"/>
      <c r="K312" s="39"/>
      <c r="L312" s="43"/>
      <c r="M312" s="211"/>
      <c r="N312" s="212"/>
      <c r="O312" s="83"/>
      <c r="P312" s="83"/>
      <c r="Q312" s="83"/>
      <c r="R312" s="83"/>
      <c r="S312" s="83"/>
      <c r="T312" s="84"/>
      <c r="U312" s="37"/>
      <c r="V312" s="37"/>
      <c r="W312" s="37"/>
      <c r="X312" s="37"/>
      <c r="Y312" s="37"/>
      <c r="Z312" s="37"/>
      <c r="AA312" s="37"/>
      <c r="AB312" s="37"/>
      <c r="AC312" s="37"/>
      <c r="AD312" s="37"/>
      <c r="AE312" s="37"/>
      <c r="AT312" s="16" t="s">
        <v>267</v>
      </c>
      <c r="AU312" s="16" t="s">
        <v>77</v>
      </c>
    </row>
    <row r="313" s="12" customFormat="1">
      <c r="A313" s="12"/>
      <c r="B313" s="232"/>
      <c r="C313" s="233"/>
      <c r="D313" s="208" t="s">
        <v>967</v>
      </c>
      <c r="E313" s="234" t="s">
        <v>19</v>
      </c>
      <c r="F313" s="235" t="s">
        <v>3775</v>
      </c>
      <c r="G313" s="233"/>
      <c r="H313" s="236">
        <v>8935.0349999999999</v>
      </c>
      <c r="I313" s="237"/>
      <c r="J313" s="233"/>
      <c r="K313" s="233"/>
      <c r="L313" s="238"/>
      <c r="M313" s="239"/>
      <c r="N313" s="240"/>
      <c r="O313" s="240"/>
      <c r="P313" s="240"/>
      <c r="Q313" s="240"/>
      <c r="R313" s="240"/>
      <c r="S313" s="240"/>
      <c r="T313" s="241"/>
      <c r="U313" s="12"/>
      <c r="V313" s="12"/>
      <c r="W313" s="12"/>
      <c r="X313" s="12"/>
      <c r="Y313" s="12"/>
      <c r="Z313" s="12"/>
      <c r="AA313" s="12"/>
      <c r="AB313" s="12"/>
      <c r="AC313" s="12"/>
      <c r="AD313" s="12"/>
      <c r="AE313" s="12"/>
      <c r="AT313" s="242" t="s">
        <v>967</v>
      </c>
      <c r="AU313" s="242" t="s">
        <v>77</v>
      </c>
      <c r="AV313" s="12" t="s">
        <v>79</v>
      </c>
      <c r="AW313" s="12" t="s">
        <v>31</v>
      </c>
      <c r="AX313" s="12" t="s">
        <v>69</v>
      </c>
      <c r="AY313" s="242" t="s">
        <v>260</v>
      </c>
    </row>
    <row r="314" s="13" customFormat="1">
      <c r="A314" s="13"/>
      <c r="B314" s="243"/>
      <c r="C314" s="244"/>
      <c r="D314" s="208" t="s">
        <v>967</v>
      </c>
      <c r="E314" s="245" t="s">
        <v>19</v>
      </c>
      <c r="F314" s="246" t="s">
        <v>969</v>
      </c>
      <c r="G314" s="244"/>
      <c r="H314" s="247">
        <v>8935.0349999999999</v>
      </c>
      <c r="I314" s="248"/>
      <c r="J314" s="244"/>
      <c r="K314" s="244"/>
      <c r="L314" s="249"/>
      <c r="M314" s="250"/>
      <c r="N314" s="251"/>
      <c r="O314" s="251"/>
      <c r="P314" s="251"/>
      <c r="Q314" s="251"/>
      <c r="R314" s="251"/>
      <c r="S314" s="251"/>
      <c r="T314" s="252"/>
      <c r="U314" s="13"/>
      <c r="V314" s="13"/>
      <c r="W314" s="13"/>
      <c r="X314" s="13"/>
      <c r="Y314" s="13"/>
      <c r="Z314" s="13"/>
      <c r="AA314" s="13"/>
      <c r="AB314" s="13"/>
      <c r="AC314" s="13"/>
      <c r="AD314" s="13"/>
      <c r="AE314" s="13"/>
      <c r="AT314" s="253" t="s">
        <v>967</v>
      </c>
      <c r="AU314" s="253" t="s">
        <v>77</v>
      </c>
      <c r="AV314" s="13" t="s">
        <v>266</v>
      </c>
      <c r="AW314" s="13" t="s">
        <v>31</v>
      </c>
      <c r="AX314" s="13" t="s">
        <v>77</v>
      </c>
      <c r="AY314" s="253" t="s">
        <v>260</v>
      </c>
    </row>
    <row r="315" s="2" customFormat="1" ht="16.5" customHeight="1">
      <c r="A315" s="37"/>
      <c r="B315" s="38"/>
      <c r="C315" s="195" t="s">
        <v>1198</v>
      </c>
      <c r="D315" s="195" t="s">
        <v>261</v>
      </c>
      <c r="E315" s="196" t="s">
        <v>1230</v>
      </c>
      <c r="F315" s="197" t="s">
        <v>1231</v>
      </c>
      <c r="G315" s="198" t="s">
        <v>975</v>
      </c>
      <c r="H315" s="199">
        <v>1.5940000000000001</v>
      </c>
      <c r="I315" s="200"/>
      <c r="J315" s="201">
        <f>ROUND(I315*H315,2)</f>
        <v>0</v>
      </c>
      <c r="K315" s="197" t="s">
        <v>265</v>
      </c>
      <c r="L315" s="43"/>
      <c r="M315" s="202" t="s">
        <v>19</v>
      </c>
      <c r="N315" s="203" t="s">
        <v>40</v>
      </c>
      <c r="O315" s="83"/>
      <c r="P315" s="204">
        <f>O315*H315</f>
        <v>0</v>
      </c>
      <c r="Q315" s="204">
        <v>0</v>
      </c>
      <c r="R315" s="204">
        <f>Q315*H315</f>
        <v>0</v>
      </c>
      <c r="S315" s="204">
        <v>0</v>
      </c>
      <c r="T315" s="205">
        <f>S315*H315</f>
        <v>0</v>
      </c>
      <c r="U315" s="37"/>
      <c r="V315" s="37"/>
      <c r="W315" s="37"/>
      <c r="X315" s="37"/>
      <c r="Y315" s="37"/>
      <c r="Z315" s="37"/>
      <c r="AA315" s="37"/>
      <c r="AB315" s="37"/>
      <c r="AC315" s="37"/>
      <c r="AD315" s="37"/>
      <c r="AE315" s="37"/>
      <c r="AR315" s="206" t="s">
        <v>266</v>
      </c>
      <c r="AT315" s="206" t="s">
        <v>261</v>
      </c>
      <c r="AU315" s="206" t="s">
        <v>77</v>
      </c>
      <c r="AY315" s="16" t="s">
        <v>260</v>
      </c>
      <c r="BE315" s="207">
        <f>IF(N315="základní",J315,0)</f>
        <v>0</v>
      </c>
      <c r="BF315" s="207">
        <f>IF(N315="snížená",J315,0)</f>
        <v>0</v>
      </c>
      <c r="BG315" s="207">
        <f>IF(N315="zákl. přenesená",J315,0)</f>
        <v>0</v>
      </c>
      <c r="BH315" s="207">
        <f>IF(N315="sníž. přenesená",J315,0)</f>
        <v>0</v>
      </c>
      <c r="BI315" s="207">
        <f>IF(N315="nulová",J315,0)</f>
        <v>0</v>
      </c>
      <c r="BJ315" s="16" t="s">
        <v>77</v>
      </c>
      <c r="BK315" s="207">
        <f>ROUND(I315*H315,2)</f>
        <v>0</v>
      </c>
      <c r="BL315" s="16" t="s">
        <v>266</v>
      </c>
      <c r="BM315" s="206" t="s">
        <v>1199</v>
      </c>
    </row>
    <row r="316" s="2" customFormat="1">
      <c r="A316" s="37"/>
      <c r="B316" s="38"/>
      <c r="C316" s="39"/>
      <c r="D316" s="208" t="s">
        <v>267</v>
      </c>
      <c r="E316" s="39"/>
      <c r="F316" s="209" t="s">
        <v>1233</v>
      </c>
      <c r="G316" s="39"/>
      <c r="H316" s="39"/>
      <c r="I316" s="210"/>
      <c r="J316" s="39"/>
      <c r="K316" s="39"/>
      <c r="L316" s="43"/>
      <c r="M316" s="211"/>
      <c r="N316" s="212"/>
      <c r="O316" s="83"/>
      <c r="P316" s="83"/>
      <c r="Q316" s="83"/>
      <c r="R316" s="83"/>
      <c r="S316" s="83"/>
      <c r="T316" s="84"/>
      <c r="U316" s="37"/>
      <c r="V316" s="37"/>
      <c r="W316" s="37"/>
      <c r="X316" s="37"/>
      <c r="Y316" s="37"/>
      <c r="Z316" s="37"/>
      <c r="AA316" s="37"/>
      <c r="AB316" s="37"/>
      <c r="AC316" s="37"/>
      <c r="AD316" s="37"/>
      <c r="AE316" s="37"/>
      <c r="AT316" s="16" t="s">
        <v>267</v>
      </c>
      <c r="AU316" s="16" t="s">
        <v>77</v>
      </c>
    </row>
    <row r="317" s="2" customFormat="1">
      <c r="A317" s="37"/>
      <c r="B317" s="38"/>
      <c r="C317" s="39"/>
      <c r="D317" s="208" t="s">
        <v>269</v>
      </c>
      <c r="E317" s="39"/>
      <c r="F317" s="213" t="s">
        <v>992</v>
      </c>
      <c r="G317" s="39"/>
      <c r="H317" s="39"/>
      <c r="I317" s="210"/>
      <c r="J317" s="39"/>
      <c r="K317" s="39"/>
      <c r="L317" s="43"/>
      <c r="M317" s="211"/>
      <c r="N317" s="212"/>
      <c r="O317" s="83"/>
      <c r="P317" s="83"/>
      <c r="Q317" s="83"/>
      <c r="R317" s="83"/>
      <c r="S317" s="83"/>
      <c r="T317" s="84"/>
      <c r="U317" s="37"/>
      <c r="V317" s="37"/>
      <c r="W317" s="37"/>
      <c r="X317" s="37"/>
      <c r="Y317" s="37"/>
      <c r="Z317" s="37"/>
      <c r="AA317" s="37"/>
      <c r="AB317" s="37"/>
      <c r="AC317" s="37"/>
      <c r="AD317" s="37"/>
      <c r="AE317" s="37"/>
      <c r="AT317" s="16" t="s">
        <v>269</v>
      </c>
      <c r="AU317" s="16" t="s">
        <v>77</v>
      </c>
    </row>
    <row r="318" s="2" customFormat="1">
      <c r="A318" s="37"/>
      <c r="B318" s="38"/>
      <c r="C318" s="39"/>
      <c r="D318" s="208" t="s">
        <v>271</v>
      </c>
      <c r="E318" s="39"/>
      <c r="F318" s="213" t="s">
        <v>1234</v>
      </c>
      <c r="G318" s="39"/>
      <c r="H318" s="39"/>
      <c r="I318" s="210"/>
      <c r="J318" s="39"/>
      <c r="K318" s="39"/>
      <c r="L318" s="43"/>
      <c r="M318" s="211"/>
      <c r="N318" s="212"/>
      <c r="O318" s="83"/>
      <c r="P318" s="83"/>
      <c r="Q318" s="83"/>
      <c r="R318" s="83"/>
      <c r="S318" s="83"/>
      <c r="T318" s="84"/>
      <c r="U318" s="37"/>
      <c r="V318" s="37"/>
      <c r="W318" s="37"/>
      <c r="X318" s="37"/>
      <c r="Y318" s="37"/>
      <c r="Z318" s="37"/>
      <c r="AA318" s="37"/>
      <c r="AB318" s="37"/>
      <c r="AC318" s="37"/>
      <c r="AD318" s="37"/>
      <c r="AE318" s="37"/>
      <c r="AT318" s="16" t="s">
        <v>271</v>
      </c>
      <c r="AU318" s="16" t="s">
        <v>77</v>
      </c>
    </row>
    <row r="319" s="12" customFormat="1">
      <c r="A319" s="12"/>
      <c r="B319" s="232"/>
      <c r="C319" s="233"/>
      <c r="D319" s="208" t="s">
        <v>967</v>
      </c>
      <c r="E319" s="234" t="s">
        <v>19</v>
      </c>
      <c r="F319" s="235" t="s">
        <v>3776</v>
      </c>
      <c r="G319" s="233"/>
      <c r="H319" s="236">
        <v>1.5940000000000001</v>
      </c>
      <c r="I319" s="237"/>
      <c r="J319" s="233"/>
      <c r="K319" s="233"/>
      <c r="L319" s="238"/>
      <c r="M319" s="239"/>
      <c r="N319" s="240"/>
      <c r="O319" s="240"/>
      <c r="P319" s="240"/>
      <c r="Q319" s="240"/>
      <c r="R319" s="240"/>
      <c r="S319" s="240"/>
      <c r="T319" s="241"/>
      <c r="U319" s="12"/>
      <c r="V319" s="12"/>
      <c r="W319" s="12"/>
      <c r="X319" s="12"/>
      <c r="Y319" s="12"/>
      <c r="Z319" s="12"/>
      <c r="AA319" s="12"/>
      <c r="AB319" s="12"/>
      <c r="AC319" s="12"/>
      <c r="AD319" s="12"/>
      <c r="AE319" s="12"/>
      <c r="AT319" s="242" t="s">
        <v>967</v>
      </c>
      <c r="AU319" s="242" t="s">
        <v>77</v>
      </c>
      <c r="AV319" s="12" t="s">
        <v>79</v>
      </c>
      <c r="AW319" s="12" t="s">
        <v>31</v>
      </c>
      <c r="AX319" s="12" t="s">
        <v>69</v>
      </c>
      <c r="AY319" s="242" t="s">
        <v>260</v>
      </c>
    </row>
    <row r="320" s="13" customFormat="1">
      <c r="A320" s="13"/>
      <c r="B320" s="243"/>
      <c r="C320" s="244"/>
      <c r="D320" s="208" t="s">
        <v>967</v>
      </c>
      <c r="E320" s="245" t="s">
        <v>19</v>
      </c>
      <c r="F320" s="246" t="s">
        <v>969</v>
      </c>
      <c r="G320" s="244"/>
      <c r="H320" s="247">
        <v>1.5940000000000001</v>
      </c>
      <c r="I320" s="248"/>
      <c r="J320" s="244"/>
      <c r="K320" s="244"/>
      <c r="L320" s="249"/>
      <c r="M320" s="250"/>
      <c r="N320" s="251"/>
      <c r="O320" s="251"/>
      <c r="P320" s="251"/>
      <c r="Q320" s="251"/>
      <c r="R320" s="251"/>
      <c r="S320" s="251"/>
      <c r="T320" s="252"/>
      <c r="U320" s="13"/>
      <c r="V320" s="13"/>
      <c r="W320" s="13"/>
      <c r="X320" s="13"/>
      <c r="Y320" s="13"/>
      <c r="Z320" s="13"/>
      <c r="AA320" s="13"/>
      <c r="AB320" s="13"/>
      <c r="AC320" s="13"/>
      <c r="AD320" s="13"/>
      <c r="AE320" s="13"/>
      <c r="AT320" s="253" t="s">
        <v>967</v>
      </c>
      <c r="AU320" s="253" t="s">
        <v>77</v>
      </c>
      <c r="AV320" s="13" t="s">
        <v>266</v>
      </c>
      <c r="AW320" s="13" t="s">
        <v>31</v>
      </c>
      <c r="AX320" s="13" t="s">
        <v>77</v>
      </c>
      <c r="AY320" s="253" t="s">
        <v>260</v>
      </c>
    </row>
    <row r="321" s="2" customFormat="1" ht="16.5" customHeight="1">
      <c r="A321" s="37"/>
      <c r="B321" s="38"/>
      <c r="C321" s="195" t="s">
        <v>397</v>
      </c>
      <c r="D321" s="195" t="s">
        <v>261</v>
      </c>
      <c r="E321" s="196" t="s">
        <v>989</v>
      </c>
      <c r="F321" s="197" t="s">
        <v>990</v>
      </c>
      <c r="G321" s="198" t="s">
        <v>975</v>
      </c>
      <c r="H321" s="199">
        <v>5.7000000000000002</v>
      </c>
      <c r="I321" s="200"/>
      <c r="J321" s="201">
        <f>ROUND(I321*H321,2)</f>
        <v>0</v>
      </c>
      <c r="K321" s="197" t="s">
        <v>265</v>
      </c>
      <c r="L321" s="43"/>
      <c r="M321" s="202" t="s">
        <v>19</v>
      </c>
      <c r="N321" s="203" t="s">
        <v>40</v>
      </c>
      <c r="O321" s="83"/>
      <c r="P321" s="204">
        <f>O321*H321</f>
        <v>0</v>
      </c>
      <c r="Q321" s="204">
        <v>0</v>
      </c>
      <c r="R321" s="204">
        <f>Q321*H321</f>
        <v>0</v>
      </c>
      <c r="S321" s="204">
        <v>0</v>
      </c>
      <c r="T321" s="205">
        <f>S321*H321</f>
        <v>0</v>
      </c>
      <c r="U321" s="37"/>
      <c r="V321" s="37"/>
      <c r="W321" s="37"/>
      <c r="X321" s="37"/>
      <c r="Y321" s="37"/>
      <c r="Z321" s="37"/>
      <c r="AA321" s="37"/>
      <c r="AB321" s="37"/>
      <c r="AC321" s="37"/>
      <c r="AD321" s="37"/>
      <c r="AE321" s="37"/>
      <c r="AR321" s="206" t="s">
        <v>266</v>
      </c>
      <c r="AT321" s="206" t="s">
        <v>261</v>
      </c>
      <c r="AU321" s="206" t="s">
        <v>77</v>
      </c>
      <c r="AY321" s="16" t="s">
        <v>260</v>
      </c>
      <c r="BE321" s="207">
        <f>IF(N321="základní",J321,0)</f>
        <v>0</v>
      </c>
      <c r="BF321" s="207">
        <f>IF(N321="snížená",J321,0)</f>
        <v>0</v>
      </c>
      <c r="BG321" s="207">
        <f>IF(N321="zákl. přenesená",J321,0)</f>
        <v>0</v>
      </c>
      <c r="BH321" s="207">
        <f>IF(N321="sníž. přenesená",J321,0)</f>
        <v>0</v>
      </c>
      <c r="BI321" s="207">
        <f>IF(N321="nulová",J321,0)</f>
        <v>0</v>
      </c>
      <c r="BJ321" s="16" t="s">
        <v>77</v>
      </c>
      <c r="BK321" s="207">
        <f>ROUND(I321*H321,2)</f>
        <v>0</v>
      </c>
      <c r="BL321" s="16" t="s">
        <v>266</v>
      </c>
      <c r="BM321" s="206" t="s">
        <v>1203</v>
      </c>
    </row>
    <row r="322" s="2" customFormat="1">
      <c r="A322" s="37"/>
      <c r="B322" s="38"/>
      <c r="C322" s="39"/>
      <c r="D322" s="208" t="s">
        <v>267</v>
      </c>
      <c r="E322" s="39"/>
      <c r="F322" s="209" t="s">
        <v>991</v>
      </c>
      <c r="G322" s="39"/>
      <c r="H322" s="39"/>
      <c r="I322" s="210"/>
      <c r="J322" s="39"/>
      <c r="K322" s="39"/>
      <c r="L322" s="43"/>
      <c r="M322" s="211"/>
      <c r="N322" s="212"/>
      <c r="O322" s="83"/>
      <c r="P322" s="83"/>
      <c r="Q322" s="83"/>
      <c r="R322" s="83"/>
      <c r="S322" s="83"/>
      <c r="T322" s="84"/>
      <c r="U322" s="37"/>
      <c r="V322" s="37"/>
      <c r="W322" s="37"/>
      <c r="X322" s="37"/>
      <c r="Y322" s="37"/>
      <c r="Z322" s="37"/>
      <c r="AA322" s="37"/>
      <c r="AB322" s="37"/>
      <c r="AC322" s="37"/>
      <c r="AD322" s="37"/>
      <c r="AE322" s="37"/>
      <c r="AT322" s="16" t="s">
        <v>267</v>
      </c>
      <c r="AU322" s="16" t="s">
        <v>77</v>
      </c>
    </row>
    <row r="323" s="2" customFormat="1">
      <c r="A323" s="37"/>
      <c r="B323" s="38"/>
      <c r="C323" s="39"/>
      <c r="D323" s="208" t="s">
        <v>269</v>
      </c>
      <c r="E323" s="39"/>
      <c r="F323" s="213" t="s">
        <v>992</v>
      </c>
      <c r="G323" s="39"/>
      <c r="H323" s="39"/>
      <c r="I323" s="210"/>
      <c r="J323" s="39"/>
      <c r="K323" s="39"/>
      <c r="L323" s="43"/>
      <c r="M323" s="211"/>
      <c r="N323" s="212"/>
      <c r="O323" s="83"/>
      <c r="P323" s="83"/>
      <c r="Q323" s="83"/>
      <c r="R323" s="83"/>
      <c r="S323" s="83"/>
      <c r="T323" s="84"/>
      <c r="U323" s="37"/>
      <c r="V323" s="37"/>
      <c r="W323" s="37"/>
      <c r="X323" s="37"/>
      <c r="Y323" s="37"/>
      <c r="Z323" s="37"/>
      <c r="AA323" s="37"/>
      <c r="AB323" s="37"/>
      <c r="AC323" s="37"/>
      <c r="AD323" s="37"/>
      <c r="AE323" s="37"/>
      <c r="AT323" s="16" t="s">
        <v>269</v>
      </c>
      <c r="AU323" s="16" t="s">
        <v>77</v>
      </c>
    </row>
    <row r="324" s="2" customFormat="1">
      <c r="A324" s="37"/>
      <c r="B324" s="38"/>
      <c r="C324" s="39"/>
      <c r="D324" s="208" t="s">
        <v>271</v>
      </c>
      <c r="E324" s="39"/>
      <c r="F324" s="213" t="s">
        <v>1237</v>
      </c>
      <c r="G324" s="39"/>
      <c r="H324" s="39"/>
      <c r="I324" s="210"/>
      <c r="J324" s="39"/>
      <c r="K324" s="39"/>
      <c r="L324" s="43"/>
      <c r="M324" s="211"/>
      <c r="N324" s="212"/>
      <c r="O324" s="83"/>
      <c r="P324" s="83"/>
      <c r="Q324" s="83"/>
      <c r="R324" s="83"/>
      <c r="S324" s="83"/>
      <c r="T324" s="84"/>
      <c r="U324" s="37"/>
      <c r="V324" s="37"/>
      <c r="W324" s="37"/>
      <c r="X324" s="37"/>
      <c r="Y324" s="37"/>
      <c r="Z324" s="37"/>
      <c r="AA324" s="37"/>
      <c r="AB324" s="37"/>
      <c r="AC324" s="37"/>
      <c r="AD324" s="37"/>
      <c r="AE324" s="37"/>
      <c r="AT324" s="16" t="s">
        <v>271</v>
      </c>
      <c r="AU324" s="16" t="s">
        <v>77</v>
      </c>
    </row>
    <row r="325" s="12" customFormat="1">
      <c r="A325" s="12"/>
      <c r="B325" s="232"/>
      <c r="C325" s="233"/>
      <c r="D325" s="208" t="s">
        <v>967</v>
      </c>
      <c r="E325" s="234" t="s">
        <v>19</v>
      </c>
      <c r="F325" s="235" t="s">
        <v>3777</v>
      </c>
      <c r="G325" s="233"/>
      <c r="H325" s="236">
        <v>5.7000000000000002</v>
      </c>
      <c r="I325" s="237"/>
      <c r="J325" s="233"/>
      <c r="K325" s="233"/>
      <c r="L325" s="238"/>
      <c r="M325" s="239"/>
      <c r="N325" s="240"/>
      <c r="O325" s="240"/>
      <c r="P325" s="240"/>
      <c r="Q325" s="240"/>
      <c r="R325" s="240"/>
      <c r="S325" s="240"/>
      <c r="T325" s="241"/>
      <c r="U325" s="12"/>
      <c r="V325" s="12"/>
      <c r="W325" s="12"/>
      <c r="X325" s="12"/>
      <c r="Y325" s="12"/>
      <c r="Z325" s="12"/>
      <c r="AA325" s="12"/>
      <c r="AB325" s="12"/>
      <c r="AC325" s="12"/>
      <c r="AD325" s="12"/>
      <c r="AE325" s="12"/>
      <c r="AT325" s="242" t="s">
        <v>967</v>
      </c>
      <c r="AU325" s="242" t="s">
        <v>77</v>
      </c>
      <c r="AV325" s="12" t="s">
        <v>79</v>
      </c>
      <c r="AW325" s="12" t="s">
        <v>31</v>
      </c>
      <c r="AX325" s="12" t="s">
        <v>69</v>
      </c>
      <c r="AY325" s="242" t="s">
        <v>260</v>
      </c>
    </row>
    <row r="326" s="13" customFormat="1">
      <c r="A326" s="13"/>
      <c r="B326" s="243"/>
      <c r="C326" s="244"/>
      <c r="D326" s="208" t="s">
        <v>967</v>
      </c>
      <c r="E326" s="245" t="s">
        <v>19</v>
      </c>
      <c r="F326" s="246" t="s">
        <v>969</v>
      </c>
      <c r="G326" s="244"/>
      <c r="H326" s="247">
        <v>5.7000000000000002</v>
      </c>
      <c r="I326" s="248"/>
      <c r="J326" s="244"/>
      <c r="K326" s="244"/>
      <c r="L326" s="249"/>
      <c r="M326" s="250"/>
      <c r="N326" s="251"/>
      <c r="O326" s="251"/>
      <c r="P326" s="251"/>
      <c r="Q326" s="251"/>
      <c r="R326" s="251"/>
      <c r="S326" s="251"/>
      <c r="T326" s="252"/>
      <c r="U326" s="13"/>
      <c r="V326" s="13"/>
      <c r="W326" s="13"/>
      <c r="X326" s="13"/>
      <c r="Y326" s="13"/>
      <c r="Z326" s="13"/>
      <c r="AA326" s="13"/>
      <c r="AB326" s="13"/>
      <c r="AC326" s="13"/>
      <c r="AD326" s="13"/>
      <c r="AE326" s="13"/>
      <c r="AT326" s="253" t="s">
        <v>967</v>
      </c>
      <c r="AU326" s="253" t="s">
        <v>77</v>
      </c>
      <c r="AV326" s="13" t="s">
        <v>266</v>
      </c>
      <c r="AW326" s="13" t="s">
        <v>31</v>
      </c>
      <c r="AX326" s="13" t="s">
        <v>77</v>
      </c>
      <c r="AY326" s="253" t="s">
        <v>260</v>
      </c>
    </row>
    <row r="327" s="2" customFormat="1" ht="16.5" customHeight="1">
      <c r="A327" s="37"/>
      <c r="B327" s="38"/>
      <c r="C327" s="195" t="s">
        <v>1206</v>
      </c>
      <c r="D327" s="195" t="s">
        <v>261</v>
      </c>
      <c r="E327" s="196" t="s">
        <v>1240</v>
      </c>
      <c r="F327" s="197" t="s">
        <v>1241</v>
      </c>
      <c r="G327" s="198" t="s">
        <v>975</v>
      </c>
      <c r="H327" s="199">
        <v>2000</v>
      </c>
      <c r="I327" s="200"/>
      <c r="J327" s="201">
        <f>ROUND(I327*H327,2)</f>
        <v>0</v>
      </c>
      <c r="K327" s="197" t="s">
        <v>265</v>
      </c>
      <c r="L327" s="43"/>
      <c r="M327" s="202" t="s">
        <v>19</v>
      </c>
      <c r="N327" s="203" t="s">
        <v>40</v>
      </c>
      <c r="O327" s="83"/>
      <c r="P327" s="204">
        <f>O327*H327</f>
        <v>0</v>
      </c>
      <c r="Q327" s="204">
        <v>0</v>
      </c>
      <c r="R327" s="204">
        <f>Q327*H327</f>
        <v>0</v>
      </c>
      <c r="S327" s="204">
        <v>0</v>
      </c>
      <c r="T327" s="205">
        <f>S327*H327</f>
        <v>0</v>
      </c>
      <c r="U327" s="37"/>
      <c r="V327" s="37"/>
      <c r="W327" s="37"/>
      <c r="X327" s="37"/>
      <c r="Y327" s="37"/>
      <c r="Z327" s="37"/>
      <c r="AA327" s="37"/>
      <c r="AB327" s="37"/>
      <c r="AC327" s="37"/>
      <c r="AD327" s="37"/>
      <c r="AE327" s="37"/>
      <c r="AR327" s="206" t="s">
        <v>266</v>
      </c>
      <c r="AT327" s="206" t="s">
        <v>261</v>
      </c>
      <c r="AU327" s="206" t="s">
        <v>77</v>
      </c>
      <c r="AY327" s="16" t="s">
        <v>260</v>
      </c>
      <c r="BE327" s="207">
        <f>IF(N327="základní",J327,0)</f>
        <v>0</v>
      </c>
      <c r="BF327" s="207">
        <f>IF(N327="snížená",J327,0)</f>
        <v>0</v>
      </c>
      <c r="BG327" s="207">
        <f>IF(N327="zákl. přenesená",J327,0)</f>
        <v>0</v>
      </c>
      <c r="BH327" s="207">
        <f>IF(N327="sníž. přenesená",J327,0)</f>
        <v>0</v>
      </c>
      <c r="BI327" s="207">
        <f>IF(N327="nulová",J327,0)</f>
        <v>0</v>
      </c>
      <c r="BJ327" s="16" t="s">
        <v>77</v>
      </c>
      <c r="BK327" s="207">
        <f>ROUND(I327*H327,2)</f>
        <v>0</v>
      </c>
      <c r="BL327" s="16" t="s">
        <v>266</v>
      </c>
      <c r="BM327" s="206" t="s">
        <v>1209</v>
      </c>
    </row>
    <row r="328" s="2" customFormat="1">
      <c r="A328" s="37"/>
      <c r="B328" s="38"/>
      <c r="C328" s="39"/>
      <c r="D328" s="208" t="s">
        <v>267</v>
      </c>
      <c r="E328" s="39"/>
      <c r="F328" s="209" t="s">
        <v>1243</v>
      </c>
      <c r="G328" s="39"/>
      <c r="H328" s="39"/>
      <c r="I328" s="210"/>
      <c r="J328" s="39"/>
      <c r="K328" s="39"/>
      <c r="L328" s="43"/>
      <c r="M328" s="211"/>
      <c r="N328" s="212"/>
      <c r="O328" s="83"/>
      <c r="P328" s="83"/>
      <c r="Q328" s="83"/>
      <c r="R328" s="83"/>
      <c r="S328" s="83"/>
      <c r="T328" s="84"/>
      <c r="U328" s="37"/>
      <c r="V328" s="37"/>
      <c r="W328" s="37"/>
      <c r="X328" s="37"/>
      <c r="Y328" s="37"/>
      <c r="Z328" s="37"/>
      <c r="AA328" s="37"/>
      <c r="AB328" s="37"/>
      <c r="AC328" s="37"/>
      <c r="AD328" s="37"/>
      <c r="AE328" s="37"/>
      <c r="AT328" s="16" t="s">
        <v>267</v>
      </c>
      <c r="AU328" s="16" t="s">
        <v>77</v>
      </c>
    </row>
    <row r="329" s="2" customFormat="1">
      <c r="A329" s="37"/>
      <c r="B329" s="38"/>
      <c r="C329" s="39"/>
      <c r="D329" s="208" t="s">
        <v>269</v>
      </c>
      <c r="E329" s="39"/>
      <c r="F329" s="213" t="s">
        <v>992</v>
      </c>
      <c r="G329" s="39"/>
      <c r="H329" s="39"/>
      <c r="I329" s="210"/>
      <c r="J329" s="39"/>
      <c r="K329" s="39"/>
      <c r="L329" s="43"/>
      <c r="M329" s="211"/>
      <c r="N329" s="212"/>
      <c r="O329" s="83"/>
      <c r="P329" s="83"/>
      <c r="Q329" s="83"/>
      <c r="R329" s="83"/>
      <c r="S329" s="83"/>
      <c r="T329" s="84"/>
      <c r="U329" s="37"/>
      <c r="V329" s="37"/>
      <c r="W329" s="37"/>
      <c r="X329" s="37"/>
      <c r="Y329" s="37"/>
      <c r="Z329" s="37"/>
      <c r="AA329" s="37"/>
      <c r="AB329" s="37"/>
      <c r="AC329" s="37"/>
      <c r="AD329" s="37"/>
      <c r="AE329" s="37"/>
      <c r="AT329" s="16" t="s">
        <v>269</v>
      </c>
      <c r="AU329" s="16" t="s">
        <v>77</v>
      </c>
    </row>
    <row r="330" s="2" customFormat="1">
      <c r="A330" s="37"/>
      <c r="B330" s="38"/>
      <c r="C330" s="39"/>
      <c r="D330" s="208" t="s">
        <v>271</v>
      </c>
      <c r="E330" s="39"/>
      <c r="F330" s="213" t="s">
        <v>309</v>
      </c>
      <c r="G330" s="39"/>
      <c r="H330" s="39"/>
      <c r="I330" s="210"/>
      <c r="J330" s="39"/>
      <c r="K330" s="39"/>
      <c r="L330" s="43"/>
      <c r="M330" s="224"/>
      <c r="N330" s="225"/>
      <c r="O330" s="226"/>
      <c r="P330" s="226"/>
      <c r="Q330" s="226"/>
      <c r="R330" s="226"/>
      <c r="S330" s="226"/>
      <c r="T330" s="227"/>
      <c r="U330" s="37"/>
      <c r="V330" s="37"/>
      <c r="W330" s="37"/>
      <c r="X330" s="37"/>
      <c r="Y330" s="37"/>
      <c r="Z330" s="37"/>
      <c r="AA330" s="37"/>
      <c r="AB330" s="37"/>
      <c r="AC330" s="37"/>
      <c r="AD330" s="37"/>
      <c r="AE330" s="37"/>
      <c r="AT330" s="16" t="s">
        <v>271</v>
      </c>
      <c r="AU330" s="16" t="s">
        <v>77</v>
      </c>
    </row>
    <row r="331" s="2" customFormat="1" ht="6.96" customHeight="1">
      <c r="A331" s="37"/>
      <c r="B331" s="58"/>
      <c r="C331" s="59"/>
      <c r="D331" s="59"/>
      <c r="E331" s="59"/>
      <c r="F331" s="59"/>
      <c r="G331" s="59"/>
      <c r="H331" s="59"/>
      <c r="I331" s="59"/>
      <c r="J331" s="59"/>
      <c r="K331" s="59"/>
      <c r="L331" s="43"/>
      <c r="M331" s="37"/>
      <c r="O331" s="37"/>
      <c r="P331" s="37"/>
      <c r="Q331" s="37"/>
      <c r="R331" s="37"/>
      <c r="S331" s="37"/>
      <c r="T331" s="37"/>
      <c r="U331" s="37"/>
      <c r="V331" s="37"/>
      <c r="W331" s="37"/>
      <c r="X331" s="37"/>
      <c r="Y331" s="37"/>
      <c r="Z331" s="37"/>
      <c r="AA331" s="37"/>
      <c r="AB331" s="37"/>
      <c r="AC331" s="37"/>
      <c r="AD331" s="37"/>
      <c r="AE331" s="37"/>
    </row>
  </sheetData>
  <sheetProtection sheet="1" autoFilter="0" formatColumns="0" formatRows="0" objects="1" scenarios="1" spinCount="100000" saltValue="cpaqfRVFGfkaM8O66aEeobFVwP+15tgtoTmBjv43EQzTjJrs94inWOa6gEtQKVqg2V1ZYqUuU+y07fjuoAayFw==" hashValue="F3u1kAwkGhQGgJhhhQIzEF8gAt7SIm1mdtrKsBLNpB8Mn0ta6ay/vBhb68Pm572RGqOsF/XqMBaWM0+vg2b6GQ==" algorithmName="SHA-512" password="D0DA"/>
  <autoFilter ref="C82:K330"/>
  <mergeCells count="9">
    <mergeCell ref="E7:H7"/>
    <mergeCell ref="E9:H9"/>
    <mergeCell ref="E18:H18"/>
    <mergeCell ref="E27:H27"/>
    <mergeCell ref="E48:H48"/>
    <mergeCell ref="E50:H50"/>
    <mergeCell ref="E73:H73"/>
    <mergeCell ref="E75:H7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181</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3778</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ROUND(J87,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ROUND((SUM(BE87:BE683)),  2)</f>
        <v>0</v>
      </c>
      <c r="G33" s="37"/>
      <c r="H33" s="37"/>
      <c r="I33" s="147">
        <v>0.20999999999999999</v>
      </c>
      <c r="J33" s="146">
        <f>ROUND(((SUM(BE87:BE683))*I33),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ROUND((SUM(BF87:BF683)),  2)</f>
        <v>0</v>
      </c>
      <c r="G34" s="37"/>
      <c r="H34" s="37"/>
      <c r="I34" s="147">
        <v>0.14999999999999999</v>
      </c>
      <c r="J34" s="146">
        <f>ROUND(((SUM(BF87:BF683))*I34),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ROUND((SUM(BG87:BG683)),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ROUND((SUM(BH87:BH683)),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ROUND((SUM(BI87:BI683)),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04-11-01 - Dolní Polubný (mimo) - Kořenov (mimo), železniční spodek</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J87</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767</v>
      </c>
      <c r="E60" s="167"/>
      <c r="F60" s="167"/>
      <c r="G60" s="167"/>
      <c r="H60" s="167"/>
      <c r="I60" s="167"/>
      <c r="J60" s="168">
        <f>J88</f>
        <v>0</v>
      </c>
      <c r="K60" s="165"/>
      <c r="L60" s="169"/>
      <c r="S60" s="9"/>
      <c r="T60" s="9"/>
      <c r="U60" s="9"/>
      <c r="V60" s="9"/>
      <c r="W60" s="9"/>
      <c r="X60" s="9"/>
      <c r="Y60" s="9"/>
      <c r="Z60" s="9"/>
      <c r="AA60" s="9"/>
      <c r="AB60" s="9"/>
      <c r="AC60" s="9"/>
      <c r="AD60" s="9"/>
      <c r="AE60" s="9"/>
    </row>
    <row r="61" s="9" customFormat="1" ht="24.96" customHeight="1">
      <c r="A61" s="9"/>
      <c r="B61" s="164"/>
      <c r="C61" s="165"/>
      <c r="D61" s="166" t="s">
        <v>768</v>
      </c>
      <c r="E61" s="167"/>
      <c r="F61" s="167"/>
      <c r="G61" s="167"/>
      <c r="H61" s="167"/>
      <c r="I61" s="167"/>
      <c r="J61" s="168">
        <f>J165</f>
        <v>0</v>
      </c>
      <c r="K61" s="165"/>
      <c r="L61" s="169"/>
      <c r="S61" s="9"/>
      <c r="T61" s="9"/>
      <c r="U61" s="9"/>
      <c r="V61" s="9"/>
      <c r="W61" s="9"/>
      <c r="X61" s="9"/>
      <c r="Y61" s="9"/>
      <c r="Z61" s="9"/>
      <c r="AA61" s="9"/>
      <c r="AB61" s="9"/>
      <c r="AC61" s="9"/>
      <c r="AD61" s="9"/>
      <c r="AE61" s="9"/>
    </row>
    <row r="62" s="9" customFormat="1" ht="24.96" customHeight="1">
      <c r="A62" s="9"/>
      <c r="B62" s="164"/>
      <c r="C62" s="165"/>
      <c r="D62" s="166" t="s">
        <v>999</v>
      </c>
      <c r="E62" s="167"/>
      <c r="F62" s="167"/>
      <c r="G62" s="167"/>
      <c r="H62" s="167"/>
      <c r="I62" s="167"/>
      <c r="J62" s="168">
        <f>J280</f>
        <v>0</v>
      </c>
      <c r="K62" s="165"/>
      <c r="L62" s="169"/>
      <c r="S62" s="9"/>
      <c r="T62" s="9"/>
      <c r="U62" s="9"/>
      <c r="V62" s="9"/>
      <c r="W62" s="9"/>
      <c r="X62" s="9"/>
      <c r="Y62" s="9"/>
      <c r="Z62" s="9"/>
      <c r="AA62" s="9"/>
      <c r="AB62" s="9"/>
      <c r="AC62" s="9"/>
      <c r="AD62" s="9"/>
      <c r="AE62" s="9"/>
    </row>
    <row r="63" s="9" customFormat="1" ht="24.96" customHeight="1">
      <c r="A63" s="9"/>
      <c r="B63" s="164"/>
      <c r="C63" s="165"/>
      <c r="D63" s="166" t="s">
        <v>1000</v>
      </c>
      <c r="E63" s="167"/>
      <c r="F63" s="167"/>
      <c r="G63" s="167"/>
      <c r="H63" s="167"/>
      <c r="I63" s="167"/>
      <c r="J63" s="168">
        <f>J297</f>
        <v>0</v>
      </c>
      <c r="K63" s="165"/>
      <c r="L63" s="169"/>
      <c r="S63" s="9"/>
      <c r="T63" s="9"/>
      <c r="U63" s="9"/>
      <c r="V63" s="9"/>
      <c r="W63" s="9"/>
      <c r="X63" s="9"/>
      <c r="Y63" s="9"/>
      <c r="Z63" s="9"/>
      <c r="AA63" s="9"/>
      <c r="AB63" s="9"/>
      <c r="AC63" s="9"/>
      <c r="AD63" s="9"/>
      <c r="AE63" s="9"/>
    </row>
    <row r="64" s="9" customFormat="1" ht="24.96" customHeight="1">
      <c r="A64" s="9"/>
      <c r="B64" s="164"/>
      <c r="C64" s="165"/>
      <c r="D64" s="166" t="s">
        <v>3779</v>
      </c>
      <c r="E64" s="167"/>
      <c r="F64" s="167"/>
      <c r="G64" s="167"/>
      <c r="H64" s="167"/>
      <c r="I64" s="167"/>
      <c r="J64" s="168">
        <f>J302</f>
        <v>0</v>
      </c>
      <c r="K64" s="165"/>
      <c r="L64" s="169"/>
      <c r="S64" s="9"/>
      <c r="T64" s="9"/>
      <c r="U64" s="9"/>
      <c r="V64" s="9"/>
      <c r="W64" s="9"/>
      <c r="X64" s="9"/>
      <c r="Y64" s="9"/>
      <c r="Z64" s="9"/>
      <c r="AA64" s="9"/>
      <c r="AB64" s="9"/>
      <c r="AC64" s="9"/>
      <c r="AD64" s="9"/>
      <c r="AE64" s="9"/>
    </row>
    <row r="65" s="9" customFormat="1" ht="24.96" customHeight="1">
      <c r="A65" s="9"/>
      <c r="B65" s="164"/>
      <c r="C65" s="165"/>
      <c r="D65" s="166" t="s">
        <v>3780</v>
      </c>
      <c r="E65" s="167"/>
      <c r="F65" s="167"/>
      <c r="G65" s="167"/>
      <c r="H65" s="167"/>
      <c r="I65" s="167"/>
      <c r="J65" s="168">
        <f>J366</f>
        <v>0</v>
      </c>
      <c r="K65" s="165"/>
      <c r="L65" s="169"/>
      <c r="S65" s="9"/>
      <c r="T65" s="9"/>
      <c r="U65" s="9"/>
      <c r="V65" s="9"/>
      <c r="W65" s="9"/>
      <c r="X65" s="9"/>
      <c r="Y65" s="9"/>
      <c r="Z65" s="9"/>
      <c r="AA65" s="9"/>
      <c r="AB65" s="9"/>
      <c r="AC65" s="9"/>
      <c r="AD65" s="9"/>
      <c r="AE65" s="9"/>
    </row>
    <row r="66" s="9" customFormat="1" ht="24.96" customHeight="1">
      <c r="A66" s="9"/>
      <c r="B66" s="164"/>
      <c r="C66" s="165"/>
      <c r="D66" s="166" t="s">
        <v>3781</v>
      </c>
      <c r="E66" s="167"/>
      <c r="F66" s="167"/>
      <c r="G66" s="167"/>
      <c r="H66" s="167"/>
      <c r="I66" s="167"/>
      <c r="J66" s="168">
        <f>J419</f>
        <v>0</v>
      </c>
      <c r="K66" s="165"/>
      <c r="L66" s="169"/>
      <c r="S66" s="9"/>
      <c r="T66" s="9"/>
      <c r="U66" s="9"/>
      <c r="V66" s="9"/>
      <c r="W66" s="9"/>
      <c r="X66" s="9"/>
      <c r="Y66" s="9"/>
      <c r="Z66" s="9"/>
      <c r="AA66" s="9"/>
      <c r="AB66" s="9"/>
      <c r="AC66" s="9"/>
      <c r="AD66" s="9"/>
      <c r="AE66" s="9"/>
    </row>
    <row r="67" s="9" customFormat="1" ht="24.96" customHeight="1">
      <c r="A67" s="9"/>
      <c r="B67" s="164"/>
      <c r="C67" s="165"/>
      <c r="D67" s="166" t="s">
        <v>3782</v>
      </c>
      <c r="E67" s="167"/>
      <c r="F67" s="167"/>
      <c r="G67" s="167"/>
      <c r="H67" s="167"/>
      <c r="I67" s="167"/>
      <c r="J67" s="168">
        <f>J547</f>
        <v>0</v>
      </c>
      <c r="K67" s="165"/>
      <c r="L67" s="169"/>
      <c r="S67" s="9"/>
      <c r="T67" s="9"/>
      <c r="U67" s="9"/>
      <c r="V67" s="9"/>
      <c r="W67" s="9"/>
      <c r="X67" s="9"/>
      <c r="Y67" s="9"/>
      <c r="Z67" s="9"/>
      <c r="AA67" s="9"/>
      <c r="AB67" s="9"/>
      <c r="AC67" s="9"/>
      <c r="AD67" s="9"/>
      <c r="AE67" s="9"/>
    </row>
    <row r="68" s="2" customFormat="1" ht="21.84" customHeight="1">
      <c r="A68" s="37"/>
      <c r="B68" s="38"/>
      <c r="C68" s="39"/>
      <c r="D68" s="39"/>
      <c r="E68" s="39"/>
      <c r="F68" s="39"/>
      <c r="G68" s="39"/>
      <c r="H68" s="39"/>
      <c r="I68" s="39"/>
      <c r="J68" s="39"/>
      <c r="K68" s="39"/>
      <c r="L68" s="133"/>
      <c r="S68" s="37"/>
      <c r="T68" s="37"/>
      <c r="U68" s="37"/>
      <c r="V68" s="37"/>
      <c r="W68" s="37"/>
      <c r="X68" s="37"/>
      <c r="Y68" s="37"/>
      <c r="Z68" s="37"/>
      <c r="AA68" s="37"/>
      <c r="AB68" s="37"/>
      <c r="AC68" s="37"/>
      <c r="AD68" s="37"/>
      <c r="AE68" s="37"/>
    </row>
    <row r="69" s="2" customFormat="1" ht="6.96" customHeight="1">
      <c r="A69" s="37"/>
      <c r="B69" s="58"/>
      <c r="C69" s="59"/>
      <c r="D69" s="59"/>
      <c r="E69" s="59"/>
      <c r="F69" s="59"/>
      <c r="G69" s="59"/>
      <c r="H69" s="59"/>
      <c r="I69" s="59"/>
      <c r="J69" s="59"/>
      <c r="K69" s="59"/>
      <c r="L69" s="133"/>
      <c r="S69" s="37"/>
      <c r="T69" s="37"/>
      <c r="U69" s="37"/>
      <c r="V69" s="37"/>
      <c r="W69" s="37"/>
      <c r="X69" s="37"/>
      <c r="Y69" s="37"/>
      <c r="Z69" s="37"/>
      <c r="AA69" s="37"/>
      <c r="AB69" s="37"/>
      <c r="AC69" s="37"/>
      <c r="AD69" s="37"/>
      <c r="AE69" s="37"/>
    </row>
    <row r="73" s="2" customFormat="1" ht="6.96" customHeight="1">
      <c r="A73" s="37"/>
      <c r="B73" s="60"/>
      <c r="C73" s="61"/>
      <c r="D73" s="61"/>
      <c r="E73" s="61"/>
      <c r="F73" s="61"/>
      <c r="G73" s="61"/>
      <c r="H73" s="61"/>
      <c r="I73" s="61"/>
      <c r="J73" s="61"/>
      <c r="K73" s="61"/>
      <c r="L73" s="133"/>
      <c r="S73" s="37"/>
      <c r="T73" s="37"/>
      <c r="U73" s="37"/>
      <c r="V73" s="37"/>
      <c r="W73" s="37"/>
      <c r="X73" s="37"/>
      <c r="Y73" s="37"/>
      <c r="Z73" s="37"/>
      <c r="AA73" s="37"/>
      <c r="AB73" s="37"/>
      <c r="AC73" s="37"/>
      <c r="AD73" s="37"/>
      <c r="AE73" s="37"/>
    </row>
    <row r="74" s="2" customFormat="1" ht="24.96" customHeight="1">
      <c r="A74" s="37"/>
      <c r="B74" s="38"/>
      <c r="C74" s="22" t="s">
        <v>245</v>
      </c>
      <c r="D74" s="39"/>
      <c r="E74" s="39"/>
      <c r="F74" s="39"/>
      <c r="G74" s="39"/>
      <c r="H74" s="39"/>
      <c r="I74" s="39"/>
      <c r="J74" s="39"/>
      <c r="K74" s="39"/>
      <c r="L74" s="133"/>
      <c r="S74" s="37"/>
      <c r="T74" s="37"/>
      <c r="U74" s="37"/>
      <c r="V74" s="37"/>
      <c r="W74" s="37"/>
      <c r="X74" s="37"/>
      <c r="Y74" s="37"/>
      <c r="Z74" s="37"/>
      <c r="AA74" s="37"/>
      <c r="AB74" s="37"/>
      <c r="AC74" s="37"/>
      <c r="AD74" s="37"/>
      <c r="AE74" s="37"/>
    </row>
    <row r="75" s="2" customFormat="1" ht="6.96" customHeight="1">
      <c r="A75" s="37"/>
      <c r="B75" s="38"/>
      <c r="C75" s="39"/>
      <c r="D75" s="39"/>
      <c r="E75" s="39"/>
      <c r="F75" s="39"/>
      <c r="G75" s="39"/>
      <c r="H75" s="39"/>
      <c r="I75" s="39"/>
      <c r="J75" s="39"/>
      <c r="K75" s="39"/>
      <c r="L75" s="133"/>
      <c r="S75" s="37"/>
      <c r="T75" s="37"/>
      <c r="U75" s="37"/>
      <c r="V75" s="37"/>
      <c r="W75" s="37"/>
      <c r="X75" s="37"/>
      <c r="Y75" s="37"/>
      <c r="Z75" s="37"/>
      <c r="AA75" s="37"/>
      <c r="AB75" s="37"/>
      <c r="AC75" s="37"/>
      <c r="AD75" s="37"/>
      <c r="AE75" s="37"/>
    </row>
    <row r="76" s="2" customFormat="1" ht="12" customHeight="1">
      <c r="A76" s="37"/>
      <c r="B76" s="38"/>
      <c r="C76" s="31" t="s">
        <v>16</v>
      </c>
      <c r="D76" s="39"/>
      <c r="E76" s="39"/>
      <c r="F76" s="39"/>
      <c r="G76" s="39"/>
      <c r="H76" s="39"/>
      <c r="I76" s="39"/>
      <c r="J76" s="39"/>
      <c r="K76" s="39"/>
      <c r="L76" s="133"/>
      <c r="S76" s="37"/>
      <c r="T76" s="37"/>
      <c r="U76" s="37"/>
      <c r="V76" s="37"/>
      <c r="W76" s="37"/>
      <c r="X76" s="37"/>
      <c r="Y76" s="37"/>
      <c r="Z76" s="37"/>
      <c r="AA76" s="37"/>
      <c r="AB76" s="37"/>
      <c r="AC76" s="37"/>
      <c r="AD76" s="37"/>
      <c r="AE76" s="37"/>
    </row>
    <row r="77" s="2" customFormat="1" ht="16.5" customHeight="1">
      <c r="A77" s="37"/>
      <c r="B77" s="38"/>
      <c r="C77" s="39"/>
      <c r="D77" s="39"/>
      <c r="E77" s="159" t="str">
        <f>E7</f>
        <v>Oprava trati v úseku Tanvald - Kořenov</v>
      </c>
      <c r="F77" s="31"/>
      <c r="G77" s="31"/>
      <c r="H77" s="31"/>
      <c r="I77" s="39"/>
      <c r="J77" s="39"/>
      <c r="K77" s="39"/>
      <c r="L77" s="133"/>
      <c r="S77" s="37"/>
      <c r="T77" s="37"/>
      <c r="U77" s="37"/>
      <c r="V77" s="37"/>
      <c r="W77" s="37"/>
      <c r="X77" s="37"/>
      <c r="Y77" s="37"/>
      <c r="Z77" s="37"/>
      <c r="AA77" s="37"/>
      <c r="AB77" s="37"/>
      <c r="AC77" s="37"/>
      <c r="AD77" s="37"/>
      <c r="AE77" s="37"/>
    </row>
    <row r="78" s="2" customFormat="1" ht="12" customHeight="1">
      <c r="A78" s="37"/>
      <c r="B78" s="38"/>
      <c r="C78" s="31" t="s">
        <v>237</v>
      </c>
      <c r="D78" s="39"/>
      <c r="E78" s="39"/>
      <c r="F78" s="39"/>
      <c r="G78" s="39"/>
      <c r="H78" s="39"/>
      <c r="I78" s="39"/>
      <c r="J78" s="39"/>
      <c r="K78" s="39"/>
      <c r="L78" s="133"/>
      <c r="S78" s="37"/>
      <c r="T78" s="37"/>
      <c r="U78" s="37"/>
      <c r="V78" s="37"/>
      <c r="W78" s="37"/>
      <c r="X78" s="37"/>
      <c r="Y78" s="37"/>
      <c r="Z78" s="37"/>
      <c r="AA78" s="37"/>
      <c r="AB78" s="37"/>
      <c r="AC78" s="37"/>
      <c r="AD78" s="37"/>
      <c r="AE78" s="37"/>
    </row>
    <row r="79" s="2" customFormat="1" ht="16.5" customHeight="1">
      <c r="A79" s="37"/>
      <c r="B79" s="38"/>
      <c r="C79" s="39"/>
      <c r="D79" s="39"/>
      <c r="E79" s="68" t="str">
        <f>E9</f>
        <v>SO 04-11-01 - Dolní Polubný (mimo) - Kořenov (mimo), železniční spodek</v>
      </c>
      <c r="F79" s="39"/>
      <c r="G79" s="39"/>
      <c r="H79" s="39"/>
      <c r="I79" s="39"/>
      <c r="J79" s="39"/>
      <c r="K79" s="39"/>
      <c r="L79" s="133"/>
      <c r="S79" s="37"/>
      <c r="T79" s="37"/>
      <c r="U79" s="37"/>
      <c r="V79" s="37"/>
      <c r="W79" s="37"/>
      <c r="X79" s="37"/>
      <c r="Y79" s="37"/>
      <c r="Z79" s="37"/>
      <c r="AA79" s="37"/>
      <c r="AB79" s="37"/>
      <c r="AC79" s="37"/>
      <c r="AD79" s="37"/>
      <c r="AE79" s="37"/>
    </row>
    <row r="80" s="2" customFormat="1" ht="6.96" customHeight="1">
      <c r="A80" s="37"/>
      <c r="B80" s="38"/>
      <c r="C80" s="39"/>
      <c r="D80" s="39"/>
      <c r="E80" s="39"/>
      <c r="F80" s="39"/>
      <c r="G80" s="39"/>
      <c r="H80" s="39"/>
      <c r="I80" s="39"/>
      <c r="J80" s="39"/>
      <c r="K80" s="39"/>
      <c r="L80" s="133"/>
      <c r="S80" s="37"/>
      <c r="T80" s="37"/>
      <c r="U80" s="37"/>
      <c r="V80" s="37"/>
      <c r="W80" s="37"/>
      <c r="X80" s="37"/>
      <c r="Y80" s="37"/>
      <c r="Z80" s="37"/>
      <c r="AA80" s="37"/>
      <c r="AB80" s="37"/>
      <c r="AC80" s="37"/>
      <c r="AD80" s="37"/>
      <c r="AE80" s="37"/>
    </row>
    <row r="81" s="2" customFormat="1" ht="12" customHeight="1">
      <c r="A81" s="37"/>
      <c r="B81" s="38"/>
      <c r="C81" s="31" t="s">
        <v>21</v>
      </c>
      <c r="D81" s="39"/>
      <c r="E81" s="39"/>
      <c r="F81" s="26" t="str">
        <f>F12</f>
        <v xml:space="preserve"> </v>
      </c>
      <c r="G81" s="39"/>
      <c r="H81" s="39"/>
      <c r="I81" s="31" t="s">
        <v>23</v>
      </c>
      <c r="J81" s="71" t="str">
        <f>IF(J12="","",J12)</f>
        <v>14. 6. 2023</v>
      </c>
      <c r="K81" s="39"/>
      <c r="L81" s="133"/>
      <c r="S81" s="37"/>
      <c r="T81" s="37"/>
      <c r="U81" s="37"/>
      <c r="V81" s="37"/>
      <c r="W81" s="37"/>
      <c r="X81" s="37"/>
      <c r="Y81" s="37"/>
      <c r="Z81" s="37"/>
      <c r="AA81" s="37"/>
      <c r="AB81" s="37"/>
      <c r="AC81" s="37"/>
      <c r="AD81" s="37"/>
      <c r="AE81" s="37"/>
    </row>
    <row r="82" s="2" customFormat="1" ht="6.96" customHeight="1">
      <c r="A82" s="37"/>
      <c r="B82" s="38"/>
      <c r="C82" s="39"/>
      <c r="D82" s="39"/>
      <c r="E82" s="39"/>
      <c r="F82" s="39"/>
      <c r="G82" s="39"/>
      <c r="H82" s="39"/>
      <c r="I82" s="39"/>
      <c r="J82" s="39"/>
      <c r="K82" s="39"/>
      <c r="L82" s="133"/>
      <c r="S82" s="37"/>
      <c r="T82" s="37"/>
      <c r="U82" s="37"/>
      <c r="V82" s="37"/>
      <c r="W82" s="37"/>
      <c r="X82" s="37"/>
      <c r="Y82" s="37"/>
      <c r="Z82" s="37"/>
      <c r="AA82" s="37"/>
      <c r="AB82" s="37"/>
      <c r="AC82" s="37"/>
      <c r="AD82" s="37"/>
      <c r="AE82" s="37"/>
    </row>
    <row r="83" s="2" customFormat="1" ht="15.15" customHeight="1">
      <c r="A83" s="37"/>
      <c r="B83" s="38"/>
      <c r="C83" s="31" t="s">
        <v>25</v>
      </c>
      <c r="D83" s="39"/>
      <c r="E83" s="39"/>
      <c r="F83" s="26" t="str">
        <f>E15</f>
        <v xml:space="preserve"> </v>
      </c>
      <c r="G83" s="39"/>
      <c r="H83" s="39"/>
      <c r="I83" s="31" t="s">
        <v>30</v>
      </c>
      <c r="J83" s="35" t="str">
        <f>E21</f>
        <v xml:space="preserve"> </v>
      </c>
      <c r="K83" s="39"/>
      <c r="L83" s="133"/>
      <c r="S83" s="37"/>
      <c r="T83" s="37"/>
      <c r="U83" s="37"/>
      <c r="V83" s="37"/>
      <c r="W83" s="37"/>
      <c r="X83" s="37"/>
      <c r="Y83" s="37"/>
      <c r="Z83" s="37"/>
      <c r="AA83" s="37"/>
      <c r="AB83" s="37"/>
      <c r="AC83" s="37"/>
      <c r="AD83" s="37"/>
      <c r="AE83" s="37"/>
    </row>
    <row r="84" s="2" customFormat="1" ht="15.15" customHeight="1">
      <c r="A84" s="37"/>
      <c r="B84" s="38"/>
      <c r="C84" s="31" t="s">
        <v>28</v>
      </c>
      <c r="D84" s="39"/>
      <c r="E84" s="39"/>
      <c r="F84" s="26" t="str">
        <f>IF(E18="","",E18)</f>
        <v>Vyplň údaj</v>
      </c>
      <c r="G84" s="39"/>
      <c r="H84" s="39"/>
      <c r="I84" s="31" t="s">
        <v>32</v>
      </c>
      <c r="J84" s="35" t="str">
        <f>E24</f>
        <v xml:space="preserve"> </v>
      </c>
      <c r="K84" s="39"/>
      <c r="L84" s="133"/>
      <c r="S84" s="37"/>
      <c r="T84" s="37"/>
      <c r="U84" s="37"/>
      <c r="V84" s="37"/>
      <c r="W84" s="37"/>
      <c r="X84" s="37"/>
      <c r="Y84" s="37"/>
      <c r="Z84" s="37"/>
      <c r="AA84" s="37"/>
      <c r="AB84" s="37"/>
      <c r="AC84" s="37"/>
      <c r="AD84" s="37"/>
      <c r="AE84" s="37"/>
    </row>
    <row r="85" s="2" customFormat="1" ht="10.32" customHeight="1">
      <c r="A85" s="37"/>
      <c r="B85" s="38"/>
      <c r="C85" s="39"/>
      <c r="D85" s="39"/>
      <c r="E85" s="39"/>
      <c r="F85" s="39"/>
      <c r="G85" s="39"/>
      <c r="H85" s="39"/>
      <c r="I85" s="39"/>
      <c r="J85" s="39"/>
      <c r="K85" s="39"/>
      <c r="L85" s="133"/>
      <c r="S85" s="37"/>
      <c r="T85" s="37"/>
      <c r="U85" s="37"/>
      <c r="V85" s="37"/>
      <c r="W85" s="37"/>
      <c r="X85" s="37"/>
      <c r="Y85" s="37"/>
      <c r="Z85" s="37"/>
      <c r="AA85" s="37"/>
      <c r="AB85" s="37"/>
      <c r="AC85" s="37"/>
      <c r="AD85" s="37"/>
      <c r="AE85" s="37"/>
    </row>
    <row r="86" s="10" customFormat="1" ht="29.28" customHeight="1">
      <c r="A86" s="170"/>
      <c r="B86" s="171"/>
      <c r="C86" s="172" t="s">
        <v>246</v>
      </c>
      <c r="D86" s="173" t="s">
        <v>54</v>
      </c>
      <c r="E86" s="173" t="s">
        <v>50</v>
      </c>
      <c r="F86" s="173" t="s">
        <v>51</v>
      </c>
      <c r="G86" s="173" t="s">
        <v>247</v>
      </c>
      <c r="H86" s="173" t="s">
        <v>248</v>
      </c>
      <c r="I86" s="173" t="s">
        <v>249</v>
      </c>
      <c r="J86" s="173" t="s">
        <v>241</v>
      </c>
      <c r="K86" s="174" t="s">
        <v>250</v>
      </c>
      <c r="L86" s="175"/>
      <c r="M86" s="91" t="s">
        <v>19</v>
      </c>
      <c r="N86" s="92" t="s">
        <v>39</v>
      </c>
      <c r="O86" s="92" t="s">
        <v>251</v>
      </c>
      <c r="P86" s="92" t="s">
        <v>252</v>
      </c>
      <c r="Q86" s="92" t="s">
        <v>253</v>
      </c>
      <c r="R86" s="92" t="s">
        <v>254</v>
      </c>
      <c r="S86" s="92" t="s">
        <v>255</v>
      </c>
      <c r="T86" s="93" t="s">
        <v>256</v>
      </c>
      <c r="U86" s="170"/>
      <c r="V86" s="170"/>
      <c r="W86" s="170"/>
      <c r="X86" s="170"/>
      <c r="Y86" s="170"/>
      <c r="Z86" s="170"/>
      <c r="AA86" s="170"/>
      <c r="AB86" s="170"/>
      <c r="AC86" s="170"/>
      <c r="AD86" s="170"/>
      <c r="AE86" s="170"/>
    </row>
    <row r="87" s="2" customFormat="1" ht="22.8" customHeight="1">
      <c r="A87" s="37"/>
      <c r="B87" s="38"/>
      <c r="C87" s="98" t="s">
        <v>257</v>
      </c>
      <c r="D87" s="39"/>
      <c r="E87" s="39"/>
      <c r="F87" s="39"/>
      <c r="G87" s="39"/>
      <c r="H87" s="39"/>
      <c r="I87" s="39"/>
      <c r="J87" s="176">
        <f>BK87</f>
        <v>0</v>
      </c>
      <c r="K87" s="39"/>
      <c r="L87" s="43"/>
      <c r="M87" s="94"/>
      <c r="N87" s="177"/>
      <c r="O87" s="95"/>
      <c r="P87" s="178">
        <f>P88+P165+P280+P297+P302+P366+P419+P547</f>
        <v>0</v>
      </c>
      <c r="Q87" s="95"/>
      <c r="R87" s="178">
        <f>R88+R165+R280+R297+R302+R366+R419+R547</f>
        <v>801.82156879999991</v>
      </c>
      <c r="S87" s="95"/>
      <c r="T87" s="179">
        <f>T88+T165+T280+T297+T302+T366+T419+T547</f>
        <v>1.1129</v>
      </c>
      <c r="U87" s="37"/>
      <c r="V87" s="37"/>
      <c r="W87" s="37"/>
      <c r="X87" s="37"/>
      <c r="Y87" s="37"/>
      <c r="Z87" s="37"/>
      <c r="AA87" s="37"/>
      <c r="AB87" s="37"/>
      <c r="AC87" s="37"/>
      <c r="AD87" s="37"/>
      <c r="AE87" s="37"/>
      <c r="AT87" s="16" t="s">
        <v>68</v>
      </c>
      <c r="AU87" s="16" t="s">
        <v>242</v>
      </c>
      <c r="BK87" s="180">
        <f>BK88+BK165+BK280+BK297+BK302+BK366+BK419+BK547</f>
        <v>0</v>
      </c>
    </row>
    <row r="88" s="11" customFormat="1" ht="25.92" customHeight="1">
      <c r="A88" s="11"/>
      <c r="B88" s="181"/>
      <c r="C88" s="182"/>
      <c r="D88" s="183" t="s">
        <v>68</v>
      </c>
      <c r="E88" s="184" t="s">
        <v>77</v>
      </c>
      <c r="F88" s="184" t="s">
        <v>769</v>
      </c>
      <c r="G88" s="182"/>
      <c r="H88" s="182"/>
      <c r="I88" s="185"/>
      <c r="J88" s="186">
        <f>BK88</f>
        <v>0</v>
      </c>
      <c r="K88" s="182"/>
      <c r="L88" s="187"/>
      <c r="M88" s="188"/>
      <c r="N88" s="189"/>
      <c r="O88" s="189"/>
      <c r="P88" s="190">
        <f>SUM(P89:P164)</f>
        <v>0</v>
      </c>
      <c r="Q88" s="189"/>
      <c r="R88" s="190">
        <f>SUM(R89:R164)</f>
        <v>755.9716699999999</v>
      </c>
      <c r="S88" s="189"/>
      <c r="T88" s="191">
        <f>SUM(T89:T164)</f>
        <v>0</v>
      </c>
      <c r="U88" s="11"/>
      <c r="V88" s="11"/>
      <c r="W88" s="11"/>
      <c r="X88" s="11"/>
      <c r="Y88" s="11"/>
      <c r="Z88" s="11"/>
      <c r="AA88" s="11"/>
      <c r="AB88" s="11"/>
      <c r="AC88" s="11"/>
      <c r="AD88" s="11"/>
      <c r="AE88" s="11"/>
      <c r="AR88" s="192" t="s">
        <v>77</v>
      </c>
      <c r="AT88" s="193" t="s">
        <v>68</v>
      </c>
      <c r="AU88" s="193" t="s">
        <v>69</v>
      </c>
      <c r="AY88" s="192" t="s">
        <v>260</v>
      </c>
      <c r="BK88" s="194">
        <f>SUM(BK89:BK164)</f>
        <v>0</v>
      </c>
    </row>
    <row r="89" s="2" customFormat="1" ht="16.5" customHeight="1">
      <c r="A89" s="37"/>
      <c r="B89" s="38"/>
      <c r="C89" s="214" t="s">
        <v>77</v>
      </c>
      <c r="D89" s="214" t="s">
        <v>275</v>
      </c>
      <c r="E89" s="215" t="s">
        <v>1248</v>
      </c>
      <c r="F89" s="216" t="s">
        <v>1249</v>
      </c>
      <c r="G89" s="217" t="s">
        <v>975</v>
      </c>
      <c r="H89" s="218">
        <v>18.239999999999998</v>
      </c>
      <c r="I89" s="219"/>
      <c r="J89" s="220">
        <f>ROUND(I89*H89,2)</f>
        <v>0</v>
      </c>
      <c r="K89" s="216" t="s">
        <v>265</v>
      </c>
      <c r="L89" s="221"/>
      <c r="M89" s="222" t="s">
        <v>19</v>
      </c>
      <c r="N89" s="223" t="s">
        <v>40</v>
      </c>
      <c r="O89" s="83"/>
      <c r="P89" s="204">
        <f>O89*H89</f>
        <v>0</v>
      </c>
      <c r="Q89" s="204">
        <v>1</v>
      </c>
      <c r="R89" s="204">
        <f>Q89*H89</f>
        <v>18.239999999999998</v>
      </c>
      <c r="S89" s="204">
        <v>0</v>
      </c>
      <c r="T89" s="205">
        <f>S89*H89</f>
        <v>0</v>
      </c>
      <c r="U89" s="37"/>
      <c r="V89" s="37"/>
      <c r="W89" s="37"/>
      <c r="X89" s="37"/>
      <c r="Y89" s="37"/>
      <c r="Z89" s="37"/>
      <c r="AA89" s="37"/>
      <c r="AB89" s="37"/>
      <c r="AC89" s="37"/>
      <c r="AD89" s="37"/>
      <c r="AE89" s="37"/>
      <c r="AR89" s="206" t="s">
        <v>279</v>
      </c>
      <c r="AT89" s="206" t="s">
        <v>275</v>
      </c>
      <c r="AU89" s="206" t="s">
        <v>77</v>
      </c>
      <c r="AY89" s="16" t="s">
        <v>260</v>
      </c>
      <c r="BE89" s="207">
        <f>IF(N89="základní",J89,0)</f>
        <v>0</v>
      </c>
      <c r="BF89" s="207">
        <f>IF(N89="snížená",J89,0)</f>
        <v>0</v>
      </c>
      <c r="BG89" s="207">
        <f>IF(N89="zákl. přenesená",J89,0)</f>
        <v>0</v>
      </c>
      <c r="BH89" s="207">
        <f>IF(N89="sníž. přenesená",J89,0)</f>
        <v>0</v>
      </c>
      <c r="BI89" s="207">
        <f>IF(N89="nulová",J89,0)</f>
        <v>0</v>
      </c>
      <c r="BJ89" s="16" t="s">
        <v>77</v>
      </c>
      <c r="BK89" s="207">
        <f>ROUND(I89*H89,2)</f>
        <v>0</v>
      </c>
      <c r="BL89" s="16" t="s">
        <v>266</v>
      </c>
      <c r="BM89" s="206" t="s">
        <v>79</v>
      </c>
    </row>
    <row r="90" s="2" customFormat="1">
      <c r="A90" s="37"/>
      <c r="B90" s="38"/>
      <c r="C90" s="39"/>
      <c r="D90" s="208" t="s">
        <v>267</v>
      </c>
      <c r="E90" s="39"/>
      <c r="F90" s="209" t="s">
        <v>1249</v>
      </c>
      <c r="G90" s="39"/>
      <c r="H90" s="39"/>
      <c r="I90" s="210"/>
      <c r="J90" s="39"/>
      <c r="K90" s="39"/>
      <c r="L90" s="43"/>
      <c r="M90" s="211"/>
      <c r="N90" s="212"/>
      <c r="O90" s="83"/>
      <c r="P90" s="83"/>
      <c r="Q90" s="83"/>
      <c r="R90" s="83"/>
      <c r="S90" s="83"/>
      <c r="T90" s="84"/>
      <c r="U90" s="37"/>
      <c r="V90" s="37"/>
      <c r="W90" s="37"/>
      <c r="X90" s="37"/>
      <c r="Y90" s="37"/>
      <c r="Z90" s="37"/>
      <c r="AA90" s="37"/>
      <c r="AB90" s="37"/>
      <c r="AC90" s="37"/>
      <c r="AD90" s="37"/>
      <c r="AE90" s="37"/>
      <c r="AT90" s="16" t="s">
        <v>267</v>
      </c>
      <c r="AU90" s="16" t="s">
        <v>77</v>
      </c>
    </row>
    <row r="91" s="2" customFormat="1">
      <c r="A91" s="37"/>
      <c r="B91" s="38"/>
      <c r="C91" s="39"/>
      <c r="D91" s="208" t="s">
        <v>271</v>
      </c>
      <c r="E91" s="39"/>
      <c r="F91" s="213" t="s">
        <v>2644</v>
      </c>
      <c r="G91" s="39"/>
      <c r="H91" s="39"/>
      <c r="I91" s="210"/>
      <c r="J91" s="39"/>
      <c r="K91" s="39"/>
      <c r="L91" s="43"/>
      <c r="M91" s="211"/>
      <c r="N91" s="212"/>
      <c r="O91" s="83"/>
      <c r="P91" s="83"/>
      <c r="Q91" s="83"/>
      <c r="R91" s="83"/>
      <c r="S91" s="83"/>
      <c r="T91" s="84"/>
      <c r="U91" s="37"/>
      <c r="V91" s="37"/>
      <c r="W91" s="37"/>
      <c r="X91" s="37"/>
      <c r="Y91" s="37"/>
      <c r="Z91" s="37"/>
      <c r="AA91" s="37"/>
      <c r="AB91" s="37"/>
      <c r="AC91" s="37"/>
      <c r="AD91" s="37"/>
      <c r="AE91" s="37"/>
      <c r="AT91" s="16" t="s">
        <v>271</v>
      </c>
      <c r="AU91" s="16" t="s">
        <v>77</v>
      </c>
    </row>
    <row r="92" s="12" customFormat="1">
      <c r="A92" s="12"/>
      <c r="B92" s="232"/>
      <c r="C92" s="233"/>
      <c r="D92" s="208" t="s">
        <v>967</v>
      </c>
      <c r="E92" s="234" t="s">
        <v>19</v>
      </c>
      <c r="F92" s="235" t="s">
        <v>3783</v>
      </c>
      <c r="G92" s="233"/>
      <c r="H92" s="236">
        <v>18.239999999999998</v>
      </c>
      <c r="I92" s="237"/>
      <c r="J92" s="233"/>
      <c r="K92" s="233"/>
      <c r="L92" s="238"/>
      <c r="M92" s="239"/>
      <c r="N92" s="240"/>
      <c r="O92" s="240"/>
      <c r="P92" s="240"/>
      <c r="Q92" s="240"/>
      <c r="R92" s="240"/>
      <c r="S92" s="240"/>
      <c r="T92" s="241"/>
      <c r="U92" s="12"/>
      <c r="V92" s="12"/>
      <c r="W92" s="12"/>
      <c r="X92" s="12"/>
      <c r="Y92" s="12"/>
      <c r="Z92" s="12"/>
      <c r="AA92" s="12"/>
      <c r="AB92" s="12"/>
      <c r="AC92" s="12"/>
      <c r="AD92" s="12"/>
      <c r="AE92" s="12"/>
      <c r="AT92" s="242" t="s">
        <v>967</v>
      </c>
      <c r="AU92" s="242" t="s">
        <v>77</v>
      </c>
      <c r="AV92" s="12" t="s">
        <v>79</v>
      </c>
      <c r="AW92" s="12" t="s">
        <v>31</v>
      </c>
      <c r="AX92" s="12" t="s">
        <v>69</v>
      </c>
      <c r="AY92" s="242" t="s">
        <v>260</v>
      </c>
    </row>
    <row r="93" s="13" customFormat="1">
      <c r="A93" s="13"/>
      <c r="B93" s="243"/>
      <c r="C93" s="244"/>
      <c r="D93" s="208" t="s">
        <v>967</v>
      </c>
      <c r="E93" s="245" t="s">
        <v>19</v>
      </c>
      <c r="F93" s="246" t="s">
        <v>969</v>
      </c>
      <c r="G93" s="244"/>
      <c r="H93" s="247">
        <v>18.239999999999998</v>
      </c>
      <c r="I93" s="248"/>
      <c r="J93" s="244"/>
      <c r="K93" s="244"/>
      <c r="L93" s="249"/>
      <c r="M93" s="250"/>
      <c r="N93" s="251"/>
      <c r="O93" s="251"/>
      <c r="P93" s="251"/>
      <c r="Q93" s="251"/>
      <c r="R93" s="251"/>
      <c r="S93" s="251"/>
      <c r="T93" s="252"/>
      <c r="U93" s="13"/>
      <c r="V93" s="13"/>
      <c r="W93" s="13"/>
      <c r="X93" s="13"/>
      <c r="Y93" s="13"/>
      <c r="Z93" s="13"/>
      <c r="AA93" s="13"/>
      <c r="AB93" s="13"/>
      <c r="AC93" s="13"/>
      <c r="AD93" s="13"/>
      <c r="AE93" s="13"/>
      <c r="AT93" s="253" t="s">
        <v>967</v>
      </c>
      <c r="AU93" s="253" t="s">
        <v>77</v>
      </c>
      <c r="AV93" s="13" t="s">
        <v>266</v>
      </c>
      <c r="AW93" s="13" t="s">
        <v>31</v>
      </c>
      <c r="AX93" s="13" t="s">
        <v>77</v>
      </c>
      <c r="AY93" s="253" t="s">
        <v>260</v>
      </c>
    </row>
    <row r="94" s="2" customFormat="1" ht="16.5" customHeight="1">
      <c r="A94" s="37"/>
      <c r="B94" s="38"/>
      <c r="C94" s="214" t="s">
        <v>79</v>
      </c>
      <c r="D94" s="214" t="s">
        <v>275</v>
      </c>
      <c r="E94" s="215" t="s">
        <v>1255</v>
      </c>
      <c r="F94" s="216" t="s">
        <v>1256</v>
      </c>
      <c r="G94" s="217" t="s">
        <v>975</v>
      </c>
      <c r="H94" s="218">
        <v>279.32999999999998</v>
      </c>
      <c r="I94" s="219"/>
      <c r="J94" s="220">
        <f>ROUND(I94*H94,2)</f>
        <v>0</v>
      </c>
      <c r="K94" s="216" t="s">
        <v>265</v>
      </c>
      <c r="L94" s="221"/>
      <c r="M94" s="222" t="s">
        <v>19</v>
      </c>
      <c r="N94" s="223" t="s">
        <v>40</v>
      </c>
      <c r="O94" s="83"/>
      <c r="P94" s="204">
        <f>O94*H94</f>
        <v>0</v>
      </c>
      <c r="Q94" s="204">
        <v>1</v>
      </c>
      <c r="R94" s="204">
        <f>Q94*H94</f>
        <v>279.32999999999998</v>
      </c>
      <c r="S94" s="204">
        <v>0</v>
      </c>
      <c r="T94" s="205">
        <f>S94*H94</f>
        <v>0</v>
      </c>
      <c r="U94" s="37"/>
      <c r="V94" s="37"/>
      <c r="W94" s="37"/>
      <c r="X94" s="37"/>
      <c r="Y94" s="37"/>
      <c r="Z94" s="37"/>
      <c r="AA94" s="37"/>
      <c r="AB94" s="37"/>
      <c r="AC94" s="37"/>
      <c r="AD94" s="37"/>
      <c r="AE94" s="37"/>
      <c r="AR94" s="206" t="s">
        <v>279</v>
      </c>
      <c r="AT94" s="206" t="s">
        <v>275</v>
      </c>
      <c r="AU94" s="206" t="s">
        <v>77</v>
      </c>
      <c r="AY94" s="16" t="s">
        <v>260</v>
      </c>
      <c r="BE94" s="207">
        <f>IF(N94="základní",J94,0)</f>
        <v>0</v>
      </c>
      <c r="BF94" s="207">
        <f>IF(N94="snížená",J94,0)</f>
        <v>0</v>
      </c>
      <c r="BG94" s="207">
        <f>IF(N94="zákl. přenesená",J94,0)</f>
        <v>0</v>
      </c>
      <c r="BH94" s="207">
        <f>IF(N94="sníž. přenesená",J94,0)</f>
        <v>0</v>
      </c>
      <c r="BI94" s="207">
        <f>IF(N94="nulová",J94,0)</f>
        <v>0</v>
      </c>
      <c r="BJ94" s="16" t="s">
        <v>77</v>
      </c>
      <c r="BK94" s="207">
        <f>ROUND(I94*H94,2)</f>
        <v>0</v>
      </c>
      <c r="BL94" s="16" t="s">
        <v>266</v>
      </c>
      <c r="BM94" s="206" t="s">
        <v>266</v>
      </c>
    </row>
    <row r="95" s="2" customFormat="1">
      <c r="A95" s="37"/>
      <c r="B95" s="38"/>
      <c r="C95" s="39"/>
      <c r="D95" s="208" t="s">
        <v>267</v>
      </c>
      <c r="E95" s="39"/>
      <c r="F95" s="209" t="s">
        <v>1256</v>
      </c>
      <c r="G95" s="39"/>
      <c r="H95" s="39"/>
      <c r="I95" s="210"/>
      <c r="J95" s="39"/>
      <c r="K95" s="39"/>
      <c r="L95" s="43"/>
      <c r="M95" s="211"/>
      <c r="N95" s="212"/>
      <c r="O95" s="83"/>
      <c r="P95" s="83"/>
      <c r="Q95" s="83"/>
      <c r="R95" s="83"/>
      <c r="S95" s="83"/>
      <c r="T95" s="84"/>
      <c r="U95" s="37"/>
      <c r="V95" s="37"/>
      <c r="W95" s="37"/>
      <c r="X95" s="37"/>
      <c r="Y95" s="37"/>
      <c r="Z95" s="37"/>
      <c r="AA95" s="37"/>
      <c r="AB95" s="37"/>
      <c r="AC95" s="37"/>
      <c r="AD95" s="37"/>
      <c r="AE95" s="37"/>
      <c r="AT95" s="16" t="s">
        <v>267</v>
      </c>
      <c r="AU95" s="16" t="s">
        <v>77</v>
      </c>
    </row>
    <row r="96" s="2" customFormat="1">
      <c r="A96" s="37"/>
      <c r="B96" s="38"/>
      <c r="C96" s="39"/>
      <c r="D96" s="208" t="s">
        <v>271</v>
      </c>
      <c r="E96" s="39"/>
      <c r="F96" s="213" t="s">
        <v>1257</v>
      </c>
      <c r="G96" s="39"/>
      <c r="H96" s="39"/>
      <c r="I96" s="210"/>
      <c r="J96" s="39"/>
      <c r="K96" s="39"/>
      <c r="L96" s="43"/>
      <c r="M96" s="211"/>
      <c r="N96" s="212"/>
      <c r="O96" s="83"/>
      <c r="P96" s="83"/>
      <c r="Q96" s="83"/>
      <c r="R96" s="83"/>
      <c r="S96" s="83"/>
      <c r="T96" s="84"/>
      <c r="U96" s="37"/>
      <c r="V96" s="37"/>
      <c r="W96" s="37"/>
      <c r="X96" s="37"/>
      <c r="Y96" s="37"/>
      <c r="Z96" s="37"/>
      <c r="AA96" s="37"/>
      <c r="AB96" s="37"/>
      <c r="AC96" s="37"/>
      <c r="AD96" s="37"/>
      <c r="AE96" s="37"/>
      <c r="AT96" s="16" t="s">
        <v>271</v>
      </c>
      <c r="AU96" s="16" t="s">
        <v>77</v>
      </c>
    </row>
    <row r="97" s="2" customFormat="1" ht="16.5" customHeight="1">
      <c r="A97" s="37"/>
      <c r="B97" s="38"/>
      <c r="C97" s="214" t="s">
        <v>281</v>
      </c>
      <c r="D97" s="214" t="s">
        <v>275</v>
      </c>
      <c r="E97" s="215" t="s">
        <v>1259</v>
      </c>
      <c r="F97" s="216" t="s">
        <v>1260</v>
      </c>
      <c r="G97" s="217" t="s">
        <v>1066</v>
      </c>
      <c r="H97" s="218">
        <v>22.100000000000001</v>
      </c>
      <c r="I97" s="219"/>
      <c r="J97" s="220">
        <f>ROUND(I97*H97,2)</f>
        <v>0</v>
      </c>
      <c r="K97" s="216" t="s">
        <v>1261</v>
      </c>
      <c r="L97" s="221"/>
      <c r="M97" s="222" t="s">
        <v>19</v>
      </c>
      <c r="N97" s="223" t="s">
        <v>40</v>
      </c>
      <c r="O97" s="83"/>
      <c r="P97" s="204">
        <f>O97*H97</f>
        <v>0</v>
      </c>
      <c r="Q97" s="204">
        <v>2.5289999999999999</v>
      </c>
      <c r="R97" s="204">
        <f>Q97*H97</f>
        <v>55.890900000000002</v>
      </c>
      <c r="S97" s="204">
        <v>0</v>
      </c>
      <c r="T97" s="205">
        <f>S97*H97</f>
        <v>0</v>
      </c>
      <c r="U97" s="37"/>
      <c r="V97" s="37"/>
      <c r="W97" s="37"/>
      <c r="X97" s="37"/>
      <c r="Y97" s="37"/>
      <c r="Z97" s="37"/>
      <c r="AA97" s="37"/>
      <c r="AB97" s="37"/>
      <c r="AC97" s="37"/>
      <c r="AD97" s="37"/>
      <c r="AE97" s="37"/>
      <c r="AR97" s="206" t="s">
        <v>279</v>
      </c>
      <c r="AT97" s="206" t="s">
        <v>275</v>
      </c>
      <c r="AU97" s="206" t="s">
        <v>77</v>
      </c>
      <c r="AY97" s="16" t="s">
        <v>260</v>
      </c>
      <c r="BE97" s="207">
        <f>IF(N97="základní",J97,0)</f>
        <v>0</v>
      </c>
      <c r="BF97" s="207">
        <f>IF(N97="snížená",J97,0)</f>
        <v>0</v>
      </c>
      <c r="BG97" s="207">
        <f>IF(N97="zákl. přenesená",J97,0)</f>
        <v>0</v>
      </c>
      <c r="BH97" s="207">
        <f>IF(N97="sníž. přenesená",J97,0)</f>
        <v>0</v>
      </c>
      <c r="BI97" s="207">
        <f>IF(N97="nulová",J97,0)</f>
        <v>0</v>
      </c>
      <c r="BJ97" s="16" t="s">
        <v>77</v>
      </c>
      <c r="BK97" s="207">
        <f>ROUND(I97*H97,2)</f>
        <v>0</v>
      </c>
      <c r="BL97" s="16" t="s">
        <v>266</v>
      </c>
      <c r="BM97" s="206" t="s">
        <v>284</v>
      </c>
    </row>
    <row r="98" s="2" customFormat="1">
      <c r="A98" s="37"/>
      <c r="B98" s="38"/>
      <c r="C98" s="39"/>
      <c r="D98" s="208" t="s">
        <v>267</v>
      </c>
      <c r="E98" s="39"/>
      <c r="F98" s="209" t="s">
        <v>1260</v>
      </c>
      <c r="G98" s="39"/>
      <c r="H98" s="39"/>
      <c r="I98" s="210"/>
      <c r="J98" s="39"/>
      <c r="K98" s="39"/>
      <c r="L98" s="43"/>
      <c r="M98" s="211"/>
      <c r="N98" s="212"/>
      <c r="O98" s="83"/>
      <c r="P98" s="83"/>
      <c r="Q98" s="83"/>
      <c r="R98" s="83"/>
      <c r="S98" s="83"/>
      <c r="T98" s="84"/>
      <c r="U98" s="37"/>
      <c r="V98" s="37"/>
      <c r="W98" s="37"/>
      <c r="X98" s="37"/>
      <c r="Y98" s="37"/>
      <c r="Z98" s="37"/>
      <c r="AA98" s="37"/>
      <c r="AB98" s="37"/>
      <c r="AC98" s="37"/>
      <c r="AD98" s="37"/>
      <c r="AE98" s="37"/>
      <c r="AT98" s="16" t="s">
        <v>267</v>
      </c>
      <c r="AU98" s="16" t="s">
        <v>77</v>
      </c>
    </row>
    <row r="99" s="2" customFormat="1">
      <c r="A99" s="37"/>
      <c r="B99" s="38"/>
      <c r="C99" s="39"/>
      <c r="D99" s="208" t="s">
        <v>271</v>
      </c>
      <c r="E99" s="39"/>
      <c r="F99" s="213" t="s">
        <v>1262</v>
      </c>
      <c r="G99" s="39"/>
      <c r="H99" s="39"/>
      <c r="I99" s="210"/>
      <c r="J99" s="39"/>
      <c r="K99" s="39"/>
      <c r="L99" s="43"/>
      <c r="M99" s="211"/>
      <c r="N99" s="212"/>
      <c r="O99" s="83"/>
      <c r="P99" s="83"/>
      <c r="Q99" s="83"/>
      <c r="R99" s="83"/>
      <c r="S99" s="83"/>
      <c r="T99" s="84"/>
      <c r="U99" s="37"/>
      <c r="V99" s="37"/>
      <c r="W99" s="37"/>
      <c r="X99" s="37"/>
      <c r="Y99" s="37"/>
      <c r="Z99" s="37"/>
      <c r="AA99" s="37"/>
      <c r="AB99" s="37"/>
      <c r="AC99" s="37"/>
      <c r="AD99" s="37"/>
      <c r="AE99" s="37"/>
      <c r="AT99" s="16" t="s">
        <v>271</v>
      </c>
      <c r="AU99" s="16" t="s">
        <v>77</v>
      </c>
    </row>
    <row r="100" s="12" customFormat="1">
      <c r="A100" s="12"/>
      <c r="B100" s="232"/>
      <c r="C100" s="233"/>
      <c r="D100" s="208" t="s">
        <v>967</v>
      </c>
      <c r="E100" s="234" t="s">
        <v>19</v>
      </c>
      <c r="F100" s="235" t="s">
        <v>3784</v>
      </c>
      <c r="G100" s="233"/>
      <c r="H100" s="236">
        <v>22.100000000000001</v>
      </c>
      <c r="I100" s="237"/>
      <c r="J100" s="233"/>
      <c r="K100" s="233"/>
      <c r="L100" s="238"/>
      <c r="M100" s="239"/>
      <c r="N100" s="240"/>
      <c r="O100" s="240"/>
      <c r="P100" s="240"/>
      <c r="Q100" s="240"/>
      <c r="R100" s="240"/>
      <c r="S100" s="240"/>
      <c r="T100" s="241"/>
      <c r="U100" s="12"/>
      <c r="V100" s="12"/>
      <c r="W100" s="12"/>
      <c r="X100" s="12"/>
      <c r="Y100" s="12"/>
      <c r="Z100" s="12"/>
      <c r="AA100" s="12"/>
      <c r="AB100" s="12"/>
      <c r="AC100" s="12"/>
      <c r="AD100" s="12"/>
      <c r="AE100" s="12"/>
      <c r="AT100" s="242" t="s">
        <v>967</v>
      </c>
      <c r="AU100" s="242" t="s">
        <v>77</v>
      </c>
      <c r="AV100" s="12" t="s">
        <v>79</v>
      </c>
      <c r="AW100" s="12" t="s">
        <v>31</v>
      </c>
      <c r="AX100" s="12" t="s">
        <v>69</v>
      </c>
      <c r="AY100" s="242" t="s">
        <v>260</v>
      </c>
    </row>
    <row r="101" s="13" customFormat="1">
      <c r="A101" s="13"/>
      <c r="B101" s="243"/>
      <c r="C101" s="244"/>
      <c r="D101" s="208" t="s">
        <v>967</v>
      </c>
      <c r="E101" s="245" t="s">
        <v>19</v>
      </c>
      <c r="F101" s="246" t="s">
        <v>969</v>
      </c>
      <c r="G101" s="244"/>
      <c r="H101" s="247">
        <v>22.100000000000001</v>
      </c>
      <c r="I101" s="248"/>
      <c r="J101" s="244"/>
      <c r="K101" s="244"/>
      <c r="L101" s="249"/>
      <c r="M101" s="250"/>
      <c r="N101" s="251"/>
      <c r="O101" s="251"/>
      <c r="P101" s="251"/>
      <c r="Q101" s="251"/>
      <c r="R101" s="251"/>
      <c r="S101" s="251"/>
      <c r="T101" s="252"/>
      <c r="U101" s="13"/>
      <c r="V101" s="13"/>
      <c r="W101" s="13"/>
      <c r="X101" s="13"/>
      <c r="Y101" s="13"/>
      <c r="Z101" s="13"/>
      <c r="AA101" s="13"/>
      <c r="AB101" s="13"/>
      <c r="AC101" s="13"/>
      <c r="AD101" s="13"/>
      <c r="AE101" s="13"/>
      <c r="AT101" s="253" t="s">
        <v>967</v>
      </c>
      <c r="AU101" s="253" t="s">
        <v>77</v>
      </c>
      <c r="AV101" s="13" t="s">
        <v>266</v>
      </c>
      <c r="AW101" s="13" t="s">
        <v>31</v>
      </c>
      <c r="AX101" s="13" t="s">
        <v>77</v>
      </c>
      <c r="AY101" s="253" t="s">
        <v>260</v>
      </c>
    </row>
    <row r="102" s="2" customFormat="1" ht="16.5" customHeight="1">
      <c r="A102" s="37"/>
      <c r="B102" s="38"/>
      <c r="C102" s="214" t="s">
        <v>266</v>
      </c>
      <c r="D102" s="214" t="s">
        <v>275</v>
      </c>
      <c r="E102" s="215" t="s">
        <v>1264</v>
      </c>
      <c r="F102" s="216" t="s">
        <v>1265</v>
      </c>
      <c r="G102" s="217" t="s">
        <v>975</v>
      </c>
      <c r="H102" s="218">
        <v>2.835</v>
      </c>
      <c r="I102" s="219"/>
      <c r="J102" s="220">
        <f>ROUND(I102*H102,2)</f>
        <v>0</v>
      </c>
      <c r="K102" s="216" t="s">
        <v>265</v>
      </c>
      <c r="L102" s="221"/>
      <c r="M102" s="222" t="s">
        <v>19</v>
      </c>
      <c r="N102" s="223" t="s">
        <v>40</v>
      </c>
      <c r="O102" s="83"/>
      <c r="P102" s="204">
        <f>O102*H102</f>
        <v>0</v>
      </c>
      <c r="Q102" s="204">
        <v>1</v>
      </c>
      <c r="R102" s="204">
        <f>Q102*H102</f>
        <v>2.835</v>
      </c>
      <c r="S102" s="204">
        <v>0</v>
      </c>
      <c r="T102" s="205">
        <f>S102*H102</f>
        <v>0</v>
      </c>
      <c r="U102" s="37"/>
      <c r="V102" s="37"/>
      <c r="W102" s="37"/>
      <c r="X102" s="37"/>
      <c r="Y102" s="37"/>
      <c r="Z102" s="37"/>
      <c r="AA102" s="37"/>
      <c r="AB102" s="37"/>
      <c r="AC102" s="37"/>
      <c r="AD102" s="37"/>
      <c r="AE102" s="37"/>
      <c r="AR102" s="206" t="s">
        <v>279</v>
      </c>
      <c r="AT102" s="206" t="s">
        <v>275</v>
      </c>
      <c r="AU102" s="206" t="s">
        <v>77</v>
      </c>
      <c r="AY102" s="16" t="s">
        <v>260</v>
      </c>
      <c r="BE102" s="207">
        <f>IF(N102="základní",J102,0)</f>
        <v>0</v>
      </c>
      <c r="BF102" s="207">
        <f>IF(N102="snížená",J102,0)</f>
        <v>0</v>
      </c>
      <c r="BG102" s="207">
        <f>IF(N102="zákl. přenesená",J102,0)</f>
        <v>0</v>
      </c>
      <c r="BH102" s="207">
        <f>IF(N102="sníž. přenesená",J102,0)</f>
        <v>0</v>
      </c>
      <c r="BI102" s="207">
        <f>IF(N102="nulová",J102,0)</f>
        <v>0</v>
      </c>
      <c r="BJ102" s="16" t="s">
        <v>77</v>
      </c>
      <c r="BK102" s="207">
        <f>ROUND(I102*H102,2)</f>
        <v>0</v>
      </c>
      <c r="BL102" s="16" t="s">
        <v>266</v>
      </c>
      <c r="BM102" s="206" t="s">
        <v>279</v>
      </c>
    </row>
    <row r="103" s="2" customFormat="1">
      <c r="A103" s="37"/>
      <c r="B103" s="38"/>
      <c r="C103" s="39"/>
      <c r="D103" s="208" t="s">
        <v>267</v>
      </c>
      <c r="E103" s="39"/>
      <c r="F103" s="209" t="s">
        <v>1265</v>
      </c>
      <c r="G103" s="39"/>
      <c r="H103" s="39"/>
      <c r="I103" s="210"/>
      <c r="J103" s="39"/>
      <c r="K103" s="39"/>
      <c r="L103" s="43"/>
      <c r="M103" s="211"/>
      <c r="N103" s="212"/>
      <c r="O103" s="83"/>
      <c r="P103" s="83"/>
      <c r="Q103" s="83"/>
      <c r="R103" s="83"/>
      <c r="S103" s="83"/>
      <c r="T103" s="84"/>
      <c r="U103" s="37"/>
      <c r="V103" s="37"/>
      <c r="W103" s="37"/>
      <c r="X103" s="37"/>
      <c r="Y103" s="37"/>
      <c r="Z103" s="37"/>
      <c r="AA103" s="37"/>
      <c r="AB103" s="37"/>
      <c r="AC103" s="37"/>
      <c r="AD103" s="37"/>
      <c r="AE103" s="37"/>
      <c r="AT103" s="16" t="s">
        <v>267</v>
      </c>
      <c r="AU103" s="16" t="s">
        <v>77</v>
      </c>
    </row>
    <row r="104" s="2" customFormat="1">
      <c r="A104" s="37"/>
      <c r="B104" s="38"/>
      <c r="C104" s="39"/>
      <c r="D104" s="208" t="s">
        <v>271</v>
      </c>
      <c r="E104" s="39"/>
      <c r="F104" s="213" t="s">
        <v>3785</v>
      </c>
      <c r="G104" s="39"/>
      <c r="H104" s="39"/>
      <c r="I104" s="210"/>
      <c r="J104" s="39"/>
      <c r="K104" s="39"/>
      <c r="L104" s="43"/>
      <c r="M104" s="211"/>
      <c r="N104" s="212"/>
      <c r="O104" s="83"/>
      <c r="P104" s="83"/>
      <c r="Q104" s="83"/>
      <c r="R104" s="83"/>
      <c r="S104" s="83"/>
      <c r="T104" s="84"/>
      <c r="U104" s="37"/>
      <c r="V104" s="37"/>
      <c r="W104" s="37"/>
      <c r="X104" s="37"/>
      <c r="Y104" s="37"/>
      <c r="Z104" s="37"/>
      <c r="AA104" s="37"/>
      <c r="AB104" s="37"/>
      <c r="AC104" s="37"/>
      <c r="AD104" s="37"/>
      <c r="AE104" s="37"/>
      <c r="AT104" s="16" t="s">
        <v>271</v>
      </c>
      <c r="AU104" s="16" t="s">
        <v>77</v>
      </c>
    </row>
    <row r="105" s="12" customFormat="1">
      <c r="A105" s="12"/>
      <c r="B105" s="232"/>
      <c r="C105" s="233"/>
      <c r="D105" s="208" t="s">
        <v>967</v>
      </c>
      <c r="E105" s="234" t="s">
        <v>19</v>
      </c>
      <c r="F105" s="235" t="s">
        <v>3786</v>
      </c>
      <c r="G105" s="233"/>
      <c r="H105" s="236">
        <v>2.835</v>
      </c>
      <c r="I105" s="237"/>
      <c r="J105" s="233"/>
      <c r="K105" s="233"/>
      <c r="L105" s="238"/>
      <c r="M105" s="239"/>
      <c r="N105" s="240"/>
      <c r="O105" s="240"/>
      <c r="P105" s="240"/>
      <c r="Q105" s="240"/>
      <c r="R105" s="240"/>
      <c r="S105" s="240"/>
      <c r="T105" s="241"/>
      <c r="U105" s="12"/>
      <c r="V105" s="12"/>
      <c r="W105" s="12"/>
      <c r="X105" s="12"/>
      <c r="Y105" s="12"/>
      <c r="Z105" s="12"/>
      <c r="AA105" s="12"/>
      <c r="AB105" s="12"/>
      <c r="AC105" s="12"/>
      <c r="AD105" s="12"/>
      <c r="AE105" s="12"/>
      <c r="AT105" s="242" t="s">
        <v>967</v>
      </c>
      <c r="AU105" s="242" t="s">
        <v>77</v>
      </c>
      <c r="AV105" s="12" t="s">
        <v>79</v>
      </c>
      <c r="AW105" s="12" t="s">
        <v>31</v>
      </c>
      <c r="AX105" s="12" t="s">
        <v>69</v>
      </c>
      <c r="AY105" s="242" t="s">
        <v>260</v>
      </c>
    </row>
    <row r="106" s="13" customFormat="1">
      <c r="A106" s="13"/>
      <c r="B106" s="243"/>
      <c r="C106" s="244"/>
      <c r="D106" s="208" t="s">
        <v>967</v>
      </c>
      <c r="E106" s="245" t="s">
        <v>19</v>
      </c>
      <c r="F106" s="246" t="s">
        <v>969</v>
      </c>
      <c r="G106" s="244"/>
      <c r="H106" s="247">
        <v>2.835</v>
      </c>
      <c r="I106" s="248"/>
      <c r="J106" s="244"/>
      <c r="K106" s="244"/>
      <c r="L106" s="249"/>
      <c r="M106" s="250"/>
      <c r="N106" s="251"/>
      <c r="O106" s="251"/>
      <c r="P106" s="251"/>
      <c r="Q106" s="251"/>
      <c r="R106" s="251"/>
      <c r="S106" s="251"/>
      <c r="T106" s="252"/>
      <c r="U106" s="13"/>
      <c r="V106" s="13"/>
      <c r="W106" s="13"/>
      <c r="X106" s="13"/>
      <c r="Y106" s="13"/>
      <c r="Z106" s="13"/>
      <c r="AA106" s="13"/>
      <c r="AB106" s="13"/>
      <c r="AC106" s="13"/>
      <c r="AD106" s="13"/>
      <c r="AE106" s="13"/>
      <c r="AT106" s="253" t="s">
        <v>967</v>
      </c>
      <c r="AU106" s="253" t="s">
        <v>77</v>
      </c>
      <c r="AV106" s="13" t="s">
        <v>266</v>
      </c>
      <c r="AW106" s="13" t="s">
        <v>31</v>
      </c>
      <c r="AX106" s="13" t="s">
        <v>77</v>
      </c>
      <c r="AY106" s="253" t="s">
        <v>260</v>
      </c>
    </row>
    <row r="107" s="2" customFormat="1" ht="16.5" customHeight="1">
      <c r="A107" s="37"/>
      <c r="B107" s="38"/>
      <c r="C107" s="214" t="s">
        <v>258</v>
      </c>
      <c r="D107" s="214" t="s">
        <v>275</v>
      </c>
      <c r="E107" s="215" t="s">
        <v>2655</v>
      </c>
      <c r="F107" s="216" t="s">
        <v>2656</v>
      </c>
      <c r="G107" s="217" t="s">
        <v>547</v>
      </c>
      <c r="H107" s="218">
        <v>24</v>
      </c>
      <c r="I107" s="219"/>
      <c r="J107" s="220">
        <f>ROUND(I107*H107,2)</f>
        <v>0</v>
      </c>
      <c r="K107" s="216" t="s">
        <v>19</v>
      </c>
      <c r="L107" s="221"/>
      <c r="M107" s="222" t="s">
        <v>19</v>
      </c>
      <c r="N107" s="223" t="s">
        <v>40</v>
      </c>
      <c r="O107" s="83"/>
      <c r="P107" s="204">
        <f>O107*H107</f>
        <v>0</v>
      </c>
      <c r="Q107" s="204">
        <v>0.0025899999999999999</v>
      </c>
      <c r="R107" s="204">
        <f>Q107*H107</f>
        <v>0.062159999999999993</v>
      </c>
      <c r="S107" s="204">
        <v>0</v>
      </c>
      <c r="T107" s="205">
        <f>S107*H107</f>
        <v>0</v>
      </c>
      <c r="U107" s="37"/>
      <c r="V107" s="37"/>
      <c r="W107" s="37"/>
      <c r="X107" s="37"/>
      <c r="Y107" s="37"/>
      <c r="Z107" s="37"/>
      <c r="AA107" s="37"/>
      <c r="AB107" s="37"/>
      <c r="AC107" s="37"/>
      <c r="AD107" s="37"/>
      <c r="AE107" s="37"/>
      <c r="AR107" s="206" t="s">
        <v>279</v>
      </c>
      <c r="AT107" s="206" t="s">
        <v>275</v>
      </c>
      <c r="AU107" s="206" t="s">
        <v>77</v>
      </c>
      <c r="AY107" s="16" t="s">
        <v>260</v>
      </c>
      <c r="BE107" s="207">
        <f>IF(N107="základní",J107,0)</f>
        <v>0</v>
      </c>
      <c r="BF107" s="207">
        <f>IF(N107="snížená",J107,0)</f>
        <v>0</v>
      </c>
      <c r="BG107" s="207">
        <f>IF(N107="zákl. přenesená",J107,0)</f>
        <v>0</v>
      </c>
      <c r="BH107" s="207">
        <f>IF(N107="sníž. přenesená",J107,0)</f>
        <v>0</v>
      </c>
      <c r="BI107" s="207">
        <f>IF(N107="nulová",J107,0)</f>
        <v>0</v>
      </c>
      <c r="BJ107" s="16" t="s">
        <v>77</v>
      </c>
      <c r="BK107" s="207">
        <f>ROUND(I107*H107,2)</f>
        <v>0</v>
      </c>
      <c r="BL107" s="16" t="s">
        <v>266</v>
      </c>
      <c r="BM107" s="206" t="s">
        <v>291</v>
      </c>
    </row>
    <row r="108" s="2" customFormat="1">
      <c r="A108" s="37"/>
      <c r="B108" s="38"/>
      <c r="C108" s="39"/>
      <c r="D108" s="208" t="s">
        <v>267</v>
      </c>
      <c r="E108" s="39"/>
      <c r="F108" s="209" t="s">
        <v>2656</v>
      </c>
      <c r="G108" s="39"/>
      <c r="H108" s="39"/>
      <c r="I108" s="210"/>
      <c r="J108" s="39"/>
      <c r="K108" s="39"/>
      <c r="L108" s="43"/>
      <c r="M108" s="211"/>
      <c r="N108" s="212"/>
      <c r="O108" s="83"/>
      <c r="P108" s="83"/>
      <c r="Q108" s="83"/>
      <c r="R108" s="83"/>
      <c r="S108" s="83"/>
      <c r="T108" s="84"/>
      <c r="U108" s="37"/>
      <c r="V108" s="37"/>
      <c r="W108" s="37"/>
      <c r="X108" s="37"/>
      <c r="Y108" s="37"/>
      <c r="Z108" s="37"/>
      <c r="AA108" s="37"/>
      <c r="AB108" s="37"/>
      <c r="AC108" s="37"/>
      <c r="AD108" s="37"/>
      <c r="AE108" s="37"/>
      <c r="AT108" s="16" t="s">
        <v>267</v>
      </c>
      <c r="AU108" s="16" t="s">
        <v>77</v>
      </c>
    </row>
    <row r="109" s="2" customFormat="1">
      <c r="A109" s="37"/>
      <c r="B109" s="38"/>
      <c r="C109" s="39"/>
      <c r="D109" s="208" t="s">
        <v>271</v>
      </c>
      <c r="E109" s="39"/>
      <c r="F109" s="213" t="s">
        <v>309</v>
      </c>
      <c r="G109" s="39"/>
      <c r="H109" s="39"/>
      <c r="I109" s="210"/>
      <c r="J109" s="39"/>
      <c r="K109" s="39"/>
      <c r="L109" s="43"/>
      <c r="M109" s="211"/>
      <c r="N109" s="212"/>
      <c r="O109" s="83"/>
      <c r="P109" s="83"/>
      <c r="Q109" s="83"/>
      <c r="R109" s="83"/>
      <c r="S109" s="83"/>
      <c r="T109" s="84"/>
      <c r="U109" s="37"/>
      <c r="V109" s="37"/>
      <c r="W109" s="37"/>
      <c r="X109" s="37"/>
      <c r="Y109" s="37"/>
      <c r="Z109" s="37"/>
      <c r="AA109" s="37"/>
      <c r="AB109" s="37"/>
      <c r="AC109" s="37"/>
      <c r="AD109" s="37"/>
      <c r="AE109" s="37"/>
      <c r="AT109" s="16" t="s">
        <v>271</v>
      </c>
      <c r="AU109" s="16" t="s">
        <v>77</v>
      </c>
    </row>
    <row r="110" s="12" customFormat="1">
      <c r="A110" s="12"/>
      <c r="B110" s="232"/>
      <c r="C110" s="233"/>
      <c r="D110" s="208" t="s">
        <v>967</v>
      </c>
      <c r="E110" s="234" t="s">
        <v>19</v>
      </c>
      <c r="F110" s="235" t="s">
        <v>323</v>
      </c>
      <c r="G110" s="233"/>
      <c r="H110" s="236">
        <v>24</v>
      </c>
      <c r="I110" s="237"/>
      <c r="J110" s="233"/>
      <c r="K110" s="233"/>
      <c r="L110" s="238"/>
      <c r="M110" s="239"/>
      <c r="N110" s="240"/>
      <c r="O110" s="240"/>
      <c r="P110" s="240"/>
      <c r="Q110" s="240"/>
      <c r="R110" s="240"/>
      <c r="S110" s="240"/>
      <c r="T110" s="241"/>
      <c r="U110" s="12"/>
      <c r="V110" s="12"/>
      <c r="W110" s="12"/>
      <c r="X110" s="12"/>
      <c r="Y110" s="12"/>
      <c r="Z110" s="12"/>
      <c r="AA110" s="12"/>
      <c r="AB110" s="12"/>
      <c r="AC110" s="12"/>
      <c r="AD110" s="12"/>
      <c r="AE110" s="12"/>
      <c r="AT110" s="242" t="s">
        <v>967</v>
      </c>
      <c r="AU110" s="242" t="s">
        <v>77</v>
      </c>
      <c r="AV110" s="12" t="s">
        <v>79</v>
      </c>
      <c r="AW110" s="12" t="s">
        <v>31</v>
      </c>
      <c r="AX110" s="12" t="s">
        <v>69</v>
      </c>
      <c r="AY110" s="242" t="s">
        <v>260</v>
      </c>
    </row>
    <row r="111" s="13" customFormat="1">
      <c r="A111" s="13"/>
      <c r="B111" s="243"/>
      <c r="C111" s="244"/>
      <c r="D111" s="208" t="s">
        <v>967</v>
      </c>
      <c r="E111" s="245" t="s">
        <v>19</v>
      </c>
      <c r="F111" s="246" t="s">
        <v>969</v>
      </c>
      <c r="G111" s="244"/>
      <c r="H111" s="247">
        <v>24</v>
      </c>
      <c r="I111" s="248"/>
      <c r="J111" s="244"/>
      <c r="K111" s="244"/>
      <c r="L111" s="249"/>
      <c r="M111" s="250"/>
      <c r="N111" s="251"/>
      <c r="O111" s="251"/>
      <c r="P111" s="251"/>
      <c r="Q111" s="251"/>
      <c r="R111" s="251"/>
      <c r="S111" s="251"/>
      <c r="T111" s="252"/>
      <c r="U111" s="13"/>
      <c r="V111" s="13"/>
      <c r="W111" s="13"/>
      <c r="X111" s="13"/>
      <c r="Y111" s="13"/>
      <c r="Z111" s="13"/>
      <c r="AA111" s="13"/>
      <c r="AB111" s="13"/>
      <c r="AC111" s="13"/>
      <c r="AD111" s="13"/>
      <c r="AE111" s="13"/>
      <c r="AT111" s="253" t="s">
        <v>967</v>
      </c>
      <c r="AU111" s="253" t="s">
        <v>77</v>
      </c>
      <c r="AV111" s="13" t="s">
        <v>266</v>
      </c>
      <c r="AW111" s="13" t="s">
        <v>31</v>
      </c>
      <c r="AX111" s="13" t="s">
        <v>77</v>
      </c>
      <c r="AY111" s="253" t="s">
        <v>260</v>
      </c>
    </row>
    <row r="112" s="2" customFormat="1" ht="16.5" customHeight="1">
      <c r="A112" s="37"/>
      <c r="B112" s="38"/>
      <c r="C112" s="214" t="s">
        <v>284</v>
      </c>
      <c r="D112" s="214" t="s">
        <v>275</v>
      </c>
      <c r="E112" s="215" t="s">
        <v>1648</v>
      </c>
      <c r="F112" s="216" t="s">
        <v>1649</v>
      </c>
      <c r="G112" s="217" t="s">
        <v>547</v>
      </c>
      <c r="H112" s="218">
        <v>3</v>
      </c>
      <c r="I112" s="219"/>
      <c r="J112" s="220">
        <f>ROUND(I112*H112,2)</f>
        <v>0</v>
      </c>
      <c r="K112" s="216" t="s">
        <v>265</v>
      </c>
      <c r="L112" s="221"/>
      <c r="M112" s="222" t="s">
        <v>19</v>
      </c>
      <c r="N112" s="223" t="s">
        <v>40</v>
      </c>
      <c r="O112" s="83"/>
      <c r="P112" s="204">
        <f>O112*H112</f>
        <v>0</v>
      </c>
      <c r="Q112" s="204">
        <v>0.0025899999999999999</v>
      </c>
      <c r="R112" s="204">
        <f>Q112*H112</f>
        <v>0.0077699999999999991</v>
      </c>
      <c r="S112" s="204">
        <v>0</v>
      </c>
      <c r="T112" s="205">
        <f>S112*H112</f>
        <v>0</v>
      </c>
      <c r="U112" s="37"/>
      <c r="V112" s="37"/>
      <c r="W112" s="37"/>
      <c r="X112" s="37"/>
      <c r="Y112" s="37"/>
      <c r="Z112" s="37"/>
      <c r="AA112" s="37"/>
      <c r="AB112" s="37"/>
      <c r="AC112" s="37"/>
      <c r="AD112" s="37"/>
      <c r="AE112" s="37"/>
      <c r="AR112" s="206" t="s">
        <v>279</v>
      </c>
      <c r="AT112" s="206" t="s">
        <v>275</v>
      </c>
      <c r="AU112" s="206" t="s">
        <v>77</v>
      </c>
      <c r="AY112" s="16" t="s">
        <v>260</v>
      </c>
      <c r="BE112" s="207">
        <f>IF(N112="základní",J112,0)</f>
        <v>0</v>
      </c>
      <c r="BF112" s="207">
        <f>IF(N112="snížená",J112,0)</f>
        <v>0</v>
      </c>
      <c r="BG112" s="207">
        <f>IF(N112="zákl. přenesená",J112,0)</f>
        <v>0</v>
      </c>
      <c r="BH112" s="207">
        <f>IF(N112="sníž. přenesená",J112,0)</f>
        <v>0</v>
      </c>
      <c r="BI112" s="207">
        <f>IF(N112="nulová",J112,0)</f>
        <v>0</v>
      </c>
      <c r="BJ112" s="16" t="s">
        <v>77</v>
      </c>
      <c r="BK112" s="207">
        <f>ROUND(I112*H112,2)</f>
        <v>0</v>
      </c>
      <c r="BL112" s="16" t="s">
        <v>266</v>
      </c>
      <c r="BM112" s="206" t="s">
        <v>295</v>
      </c>
    </row>
    <row r="113" s="2" customFormat="1">
      <c r="A113" s="37"/>
      <c r="B113" s="38"/>
      <c r="C113" s="39"/>
      <c r="D113" s="208" t="s">
        <v>267</v>
      </c>
      <c r="E113" s="39"/>
      <c r="F113" s="209" t="s">
        <v>1649</v>
      </c>
      <c r="G113" s="39"/>
      <c r="H113" s="39"/>
      <c r="I113" s="210"/>
      <c r="J113" s="39"/>
      <c r="K113" s="39"/>
      <c r="L113" s="43"/>
      <c r="M113" s="211"/>
      <c r="N113" s="212"/>
      <c r="O113" s="83"/>
      <c r="P113" s="83"/>
      <c r="Q113" s="83"/>
      <c r="R113" s="83"/>
      <c r="S113" s="83"/>
      <c r="T113" s="84"/>
      <c r="U113" s="37"/>
      <c r="V113" s="37"/>
      <c r="W113" s="37"/>
      <c r="X113" s="37"/>
      <c r="Y113" s="37"/>
      <c r="Z113" s="37"/>
      <c r="AA113" s="37"/>
      <c r="AB113" s="37"/>
      <c r="AC113" s="37"/>
      <c r="AD113" s="37"/>
      <c r="AE113" s="37"/>
      <c r="AT113" s="16" t="s">
        <v>267</v>
      </c>
      <c r="AU113" s="16" t="s">
        <v>77</v>
      </c>
    </row>
    <row r="114" s="2" customFormat="1">
      <c r="A114" s="37"/>
      <c r="B114" s="38"/>
      <c r="C114" s="39"/>
      <c r="D114" s="208" t="s">
        <v>271</v>
      </c>
      <c r="E114" s="39"/>
      <c r="F114" s="213" t="s">
        <v>309</v>
      </c>
      <c r="G114" s="39"/>
      <c r="H114" s="39"/>
      <c r="I114" s="210"/>
      <c r="J114" s="39"/>
      <c r="K114" s="39"/>
      <c r="L114" s="43"/>
      <c r="M114" s="211"/>
      <c r="N114" s="212"/>
      <c r="O114" s="83"/>
      <c r="P114" s="83"/>
      <c r="Q114" s="83"/>
      <c r="R114" s="83"/>
      <c r="S114" s="83"/>
      <c r="T114" s="84"/>
      <c r="U114" s="37"/>
      <c r="V114" s="37"/>
      <c r="W114" s="37"/>
      <c r="X114" s="37"/>
      <c r="Y114" s="37"/>
      <c r="Z114" s="37"/>
      <c r="AA114" s="37"/>
      <c r="AB114" s="37"/>
      <c r="AC114" s="37"/>
      <c r="AD114" s="37"/>
      <c r="AE114" s="37"/>
      <c r="AT114" s="16" t="s">
        <v>271</v>
      </c>
      <c r="AU114" s="16" t="s">
        <v>77</v>
      </c>
    </row>
    <row r="115" s="12" customFormat="1">
      <c r="A115" s="12"/>
      <c r="B115" s="232"/>
      <c r="C115" s="233"/>
      <c r="D115" s="208" t="s">
        <v>967</v>
      </c>
      <c r="E115" s="234" t="s">
        <v>19</v>
      </c>
      <c r="F115" s="235" t="s">
        <v>281</v>
      </c>
      <c r="G115" s="233"/>
      <c r="H115" s="236">
        <v>3</v>
      </c>
      <c r="I115" s="237"/>
      <c r="J115" s="233"/>
      <c r="K115" s="233"/>
      <c r="L115" s="238"/>
      <c r="M115" s="239"/>
      <c r="N115" s="240"/>
      <c r="O115" s="240"/>
      <c r="P115" s="240"/>
      <c r="Q115" s="240"/>
      <c r="R115" s="240"/>
      <c r="S115" s="240"/>
      <c r="T115" s="241"/>
      <c r="U115" s="12"/>
      <c r="V115" s="12"/>
      <c r="W115" s="12"/>
      <c r="X115" s="12"/>
      <c r="Y115" s="12"/>
      <c r="Z115" s="12"/>
      <c r="AA115" s="12"/>
      <c r="AB115" s="12"/>
      <c r="AC115" s="12"/>
      <c r="AD115" s="12"/>
      <c r="AE115" s="12"/>
      <c r="AT115" s="242" t="s">
        <v>967</v>
      </c>
      <c r="AU115" s="242" t="s">
        <v>77</v>
      </c>
      <c r="AV115" s="12" t="s">
        <v>79</v>
      </c>
      <c r="AW115" s="12" t="s">
        <v>31</v>
      </c>
      <c r="AX115" s="12" t="s">
        <v>69</v>
      </c>
      <c r="AY115" s="242" t="s">
        <v>260</v>
      </c>
    </row>
    <row r="116" s="13" customFormat="1">
      <c r="A116" s="13"/>
      <c r="B116" s="243"/>
      <c r="C116" s="244"/>
      <c r="D116" s="208" t="s">
        <v>967</v>
      </c>
      <c r="E116" s="245" t="s">
        <v>19</v>
      </c>
      <c r="F116" s="246" t="s">
        <v>969</v>
      </c>
      <c r="G116" s="244"/>
      <c r="H116" s="247">
        <v>3</v>
      </c>
      <c r="I116" s="248"/>
      <c r="J116" s="244"/>
      <c r="K116" s="244"/>
      <c r="L116" s="249"/>
      <c r="M116" s="250"/>
      <c r="N116" s="251"/>
      <c r="O116" s="251"/>
      <c r="P116" s="251"/>
      <c r="Q116" s="251"/>
      <c r="R116" s="251"/>
      <c r="S116" s="251"/>
      <c r="T116" s="252"/>
      <c r="U116" s="13"/>
      <c r="V116" s="13"/>
      <c r="W116" s="13"/>
      <c r="X116" s="13"/>
      <c r="Y116" s="13"/>
      <c r="Z116" s="13"/>
      <c r="AA116" s="13"/>
      <c r="AB116" s="13"/>
      <c r="AC116" s="13"/>
      <c r="AD116" s="13"/>
      <c r="AE116" s="13"/>
      <c r="AT116" s="253" t="s">
        <v>967</v>
      </c>
      <c r="AU116" s="253" t="s">
        <v>77</v>
      </c>
      <c r="AV116" s="13" t="s">
        <v>266</v>
      </c>
      <c r="AW116" s="13" t="s">
        <v>31</v>
      </c>
      <c r="AX116" s="13" t="s">
        <v>77</v>
      </c>
      <c r="AY116" s="253" t="s">
        <v>260</v>
      </c>
    </row>
    <row r="117" s="2" customFormat="1" ht="16.5" customHeight="1">
      <c r="A117" s="37"/>
      <c r="B117" s="38"/>
      <c r="C117" s="214" t="s">
        <v>273</v>
      </c>
      <c r="D117" s="214" t="s">
        <v>275</v>
      </c>
      <c r="E117" s="215" t="s">
        <v>2662</v>
      </c>
      <c r="F117" s="216" t="s">
        <v>2663</v>
      </c>
      <c r="G117" s="217" t="s">
        <v>547</v>
      </c>
      <c r="H117" s="218">
        <v>17</v>
      </c>
      <c r="I117" s="219"/>
      <c r="J117" s="220">
        <f>ROUND(I117*H117,2)</f>
        <v>0</v>
      </c>
      <c r="K117" s="216" t="s">
        <v>265</v>
      </c>
      <c r="L117" s="221"/>
      <c r="M117" s="222" t="s">
        <v>19</v>
      </c>
      <c r="N117" s="223" t="s">
        <v>40</v>
      </c>
      <c r="O117" s="83"/>
      <c r="P117" s="204">
        <f>O117*H117</f>
        <v>0</v>
      </c>
      <c r="Q117" s="204">
        <v>0.01094</v>
      </c>
      <c r="R117" s="204">
        <f>Q117*H117</f>
        <v>0.18598000000000001</v>
      </c>
      <c r="S117" s="204">
        <v>0</v>
      </c>
      <c r="T117" s="205">
        <f>S117*H117</f>
        <v>0</v>
      </c>
      <c r="U117" s="37"/>
      <c r="V117" s="37"/>
      <c r="W117" s="37"/>
      <c r="X117" s="37"/>
      <c r="Y117" s="37"/>
      <c r="Z117" s="37"/>
      <c r="AA117" s="37"/>
      <c r="AB117" s="37"/>
      <c r="AC117" s="37"/>
      <c r="AD117" s="37"/>
      <c r="AE117" s="37"/>
      <c r="AR117" s="206" t="s">
        <v>279</v>
      </c>
      <c r="AT117" s="206" t="s">
        <v>275</v>
      </c>
      <c r="AU117" s="206" t="s">
        <v>77</v>
      </c>
      <c r="AY117" s="16" t="s">
        <v>260</v>
      </c>
      <c r="BE117" s="207">
        <f>IF(N117="základní",J117,0)</f>
        <v>0</v>
      </c>
      <c r="BF117" s="207">
        <f>IF(N117="snížená",J117,0)</f>
        <v>0</v>
      </c>
      <c r="BG117" s="207">
        <f>IF(N117="zákl. přenesená",J117,0)</f>
        <v>0</v>
      </c>
      <c r="BH117" s="207">
        <f>IF(N117="sníž. přenesená",J117,0)</f>
        <v>0</v>
      </c>
      <c r="BI117" s="207">
        <f>IF(N117="nulová",J117,0)</f>
        <v>0</v>
      </c>
      <c r="BJ117" s="16" t="s">
        <v>77</v>
      </c>
      <c r="BK117" s="207">
        <f>ROUND(I117*H117,2)</f>
        <v>0</v>
      </c>
      <c r="BL117" s="16" t="s">
        <v>266</v>
      </c>
      <c r="BM117" s="206" t="s">
        <v>299</v>
      </c>
    </row>
    <row r="118" s="2" customFormat="1">
      <c r="A118" s="37"/>
      <c r="B118" s="38"/>
      <c r="C118" s="39"/>
      <c r="D118" s="208" t="s">
        <v>267</v>
      </c>
      <c r="E118" s="39"/>
      <c r="F118" s="209" t="s">
        <v>2663</v>
      </c>
      <c r="G118" s="39"/>
      <c r="H118" s="39"/>
      <c r="I118" s="210"/>
      <c r="J118" s="39"/>
      <c r="K118" s="39"/>
      <c r="L118" s="43"/>
      <c r="M118" s="211"/>
      <c r="N118" s="212"/>
      <c r="O118" s="83"/>
      <c r="P118" s="83"/>
      <c r="Q118" s="83"/>
      <c r="R118" s="83"/>
      <c r="S118" s="83"/>
      <c r="T118" s="84"/>
      <c r="U118" s="37"/>
      <c r="V118" s="37"/>
      <c r="W118" s="37"/>
      <c r="X118" s="37"/>
      <c r="Y118" s="37"/>
      <c r="Z118" s="37"/>
      <c r="AA118" s="37"/>
      <c r="AB118" s="37"/>
      <c r="AC118" s="37"/>
      <c r="AD118" s="37"/>
      <c r="AE118" s="37"/>
      <c r="AT118" s="16" t="s">
        <v>267</v>
      </c>
      <c r="AU118" s="16" t="s">
        <v>77</v>
      </c>
    </row>
    <row r="119" s="2" customFormat="1">
      <c r="A119" s="37"/>
      <c r="B119" s="38"/>
      <c r="C119" s="39"/>
      <c r="D119" s="208" t="s">
        <v>271</v>
      </c>
      <c r="E119" s="39"/>
      <c r="F119" s="213" t="s">
        <v>309</v>
      </c>
      <c r="G119" s="39"/>
      <c r="H119" s="39"/>
      <c r="I119" s="210"/>
      <c r="J119" s="39"/>
      <c r="K119" s="39"/>
      <c r="L119" s="43"/>
      <c r="M119" s="211"/>
      <c r="N119" s="212"/>
      <c r="O119" s="83"/>
      <c r="P119" s="83"/>
      <c r="Q119" s="83"/>
      <c r="R119" s="83"/>
      <c r="S119" s="83"/>
      <c r="T119" s="84"/>
      <c r="U119" s="37"/>
      <c r="V119" s="37"/>
      <c r="W119" s="37"/>
      <c r="X119" s="37"/>
      <c r="Y119" s="37"/>
      <c r="Z119" s="37"/>
      <c r="AA119" s="37"/>
      <c r="AB119" s="37"/>
      <c r="AC119" s="37"/>
      <c r="AD119" s="37"/>
      <c r="AE119" s="37"/>
      <c r="AT119" s="16" t="s">
        <v>271</v>
      </c>
      <c r="AU119" s="16" t="s">
        <v>77</v>
      </c>
    </row>
    <row r="120" s="12" customFormat="1">
      <c r="A120" s="12"/>
      <c r="B120" s="232"/>
      <c r="C120" s="233"/>
      <c r="D120" s="208" t="s">
        <v>967</v>
      </c>
      <c r="E120" s="234" t="s">
        <v>19</v>
      </c>
      <c r="F120" s="235" t="s">
        <v>3787</v>
      </c>
      <c r="G120" s="233"/>
      <c r="H120" s="236">
        <v>17</v>
      </c>
      <c r="I120" s="237"/>
      <c r="J120" s="233"/>
      <c r="K120" s="233"/>
      <c r="L120" s="238"/>
      <c r="M120" s="239"/>
      <c r="N120" s="240"/>
      <c r="O120" s="240"/>
      <c r="P120" s="240"/>
      <c r="Q120" s="240"/>
      <c r="R120" s="240"/>
      <c r="S120" s="240"/>
      <c r="T120" s="241"/>
      <c r="U120" s="12"/>
      <c r="V120" s="12"/>
      <c r="W120" s="12"/>
      <c r="X120" s="12"/>
      <c r="Y120" s="12"/>
      <c r="Z120" s="12"/>
      <c r="AA120" s="12"/>
      <c r="AB120" s="12"/>
      <c r="AC120" s="12"/>
      <c r="AD120" s="12"/>
      <c r="AE120" s="12"/>
      <c r="AT120" s="242" t="s">
        <v>967</v>
      </c>
      <c r="AU120" s="242" t="s">
        <v>77</v>
      </c>
      <c r="AV120" s="12" t="s">
        <v>79</v>
      </c>
      <c r="AW120" s="12" t="s">
        <v>31</v>
      </c>
      <c r="AX120" s="12" t="s">
        <v>69</v>
      </c>
      <c r="AY120" s="242" t="s">
        <v>260</v>
      </c>
    </row>
    <row r="121" s="13" customFormat="1">
      <c r="A121" s="13"/>
      <c r="B121" s="243"/>
      <c r="C121" s="244"/>
      <c r="D121" s="208" t="s">
        <v>967</v>
      </c>
      <c r="E121" s="245" t="s">
        <v>19</v>
      </c>
      <c r="F121" s="246" t="s">
        <v>969</v>
      </c>
      <c r="G121" s="244"/>
      <c r="H121" s="247">
        <v>17</v>
      </c>
      <c r="I121" s="248"/>
      <c r="J121" s="244"/>
      <c r="K121" s="244"/>
      <c r="L121" s="249"/>
      <c r="M121" s="250"/>
      <c r="N121" s="251"/>
      <c r="O121" s="251"/>
      <c r="P121" s="251"/>
      <c r="Q121" s="251"/>
      <c r="R121" s="251"/>
      <c r="S121" s="251"/>
      <c r="T121" s="252"/>
      <c r="U121" s="13"/>
      <c r="V121" s="13"/>
      <c r="W121" s="13"/>
      <c r="X121" s="13"/>
      <c r="Y121" s="13"/>
      <c r="Z121" s="13"/>
      <c r="AA121" s="13"/>
      <c r="AB121" s="13"/>
      <c r="AC121" s="13"/>
      <c r="AD121" s="13"/>
      <c r="AE121" s="13"/>
      <c r="AT121" s="253" t="s">
        <v>967</v>
      </c>
      <c r="AU121" s="253" t="s">
        <v>77</v>
      </c>
      <c r="AV121" s="13" t="s">
        <v>266</v>
      </c>
      <c r="AW121" s="13" t="s">
        <v>31</v>
      </c>
      <c r="AX121" s="13" t="s">
        <v>77</v>
      </c>
      <c r="AY121" s="253" t="s">
        <v>260</v>
      </c>
    </row>
    <row r="122" s="2" customFormat="1" ht="16.5" customHeight="1">
      <c r="A122" s="37"/>
      <c r="B122" s="38"/>
      <c r="C122" s="214" t="s">
        <v>279</v>
      </c>
      <c r="D122" s="214" t="s">
        <v>275</v>
      </c>
      <c r="E122" s="215" t="s">
        <v>1285</v>
      </c>
      <c r="F122" s="216" t="s">
        <v>2665</v>
      </c>
      <c r="G122" s="217" t="s">
        <v>365</v>
      </c>
      <c r="H122" s="218">
        <v>2</v>
      </c>
      <c r="I122" s="219"/>
      <c r="J122" s="220">
        <f>ROUND(I122*H122,2)</f>
        <v>0</v>
      </c>
      <c r="K122" s="216" t="s">
        <v>19</v>
      </c>
      <c r="L122" s="221"/>
      <c r="M122" s="222" t="s">
        <v>19</v>
      </c>
      <c r="N122" s="223" t="s">
        <v>40</v>
      </c>
      <c r="O122" s="83"/>
      <c r="P122" s="204">
        <f>O122*H122</f>
        <v>0</v>
      </c>
      <c r="Q122" s="204">
        <v>0.040000000000000001</v>
      </c>
      <c r="R122" s="204">
        <f>Q122*H122</f>
        <v>0.080000000000000002</v>
      </c>
      <c r="S122" s="204">
        <v>0</v>
      </c>
      <c r="T122" s="205">
        <f>S122*H122</f>
        <v>0</v>
      </c>
      <c r="U122" s="37"/>
      <c r="V122" s="37"/>
      <c r="W122" s="37"/>
      <c r="X122" s="37"/>
      <c r="Y122" s="37"/>
      <c r="Z122" s="37"/>
      <c r="AA122" s="37"/>
      <c r="AB122" s="37"/>
      <c r="AC122" s="37"/>
      <c r="AD122" s="37"/>
      <c r="AE122" s="37"/>
      <c r="AR122" s="206" t="s">
        <v>279</v>
      </c>
      <c r="AT122" s="206" t="s">
        <v>275</v>
      </c>
      <c r="AU122" s="206" t="s">
        <v>77</v>
      </c>
      <c r="AY122" s="16" t="s">
        <v>260</v>
      </c>
      <c r="BE122" s="207">
        <f>IF(N122="základní",J122,0)</f>
        <v>0</v>
      </c>
      <c r="BF122" s="207">
        <f>IF(N122="snížená",J122,0)</f>
        <v>0</v>
      </c>
      <c r="BG122" s="207">
        <f>IF(N122="zákl. přenesená",J122,0)</f>
        <v>0</v>
      </c>
      <c r="BH122" s="207">
        <f>IF(N122="sníž. přenesená",J122,0)</f>
        <v>0</v>
      </c>
      <c r="BI122" s="207">
        <f>IF(N122="nulová",J122,0)</f>
        <v>0</v>
      </c>
      <c r="BJ122" s="16" t="s">
        <v>77</v>
      </c>
      <c r="BK122" s="207">
        <f>ROUND(I122*H122,2)</f>
        <v>0</v>
      </c>
      <c r="BL122" s="16" t="s">
        <v>266</v>
      </c>
      <c r="BM122" s="206" t="s">
        <v>303</v>
      </c>
    </row>
    <row r="123" s="2" customFormat="1">
      <c r="A123" s="37"/>
      <c r="B123" s="38"/>
      <c r="C123" s="39"/>
      <c r="D123" s="208" t="s">
        <v>267</v>
      </c>
      <c r="E123" s="39"/>
      <c r="F123" s="209" t="s">
        <v>2665</v>
      </c>
      <c r="G123" s="39"/>
      <c r="H123" s="39"/>
      <c r="I123" s="210"/>
      <c r="J123" s="39"/>
      <c r="K123" s="39"/>
      <c r="L123" s="43"/>
      <c r="M123" s="211"/>
      <c r="N123" s="212"/>
      <c r="O123" s="83"/>
      <c r="P123" s="83"/>
      <c r="Q123" s="83"/>
      <c r="R123" s="83"/>
      <c r="S123" s="83"/>
      <c r="T123" s="84"/>
      <c r="U123" s="37"/>
      <c r="V123" s="37"/>
      <c r="W123" s="37"/>
      <c r="X123" s="37"/>
      <c r="Y123" s="37"/>
      <c r="Z123" s="37"/>
      <c r="AA123" s="37"/>
      <c r="AB123" s="37"/>
      <c r="AC123" s="37"/>
      <c r="AD123" s="37"/>
      <c r="AE123" s="37"/>
      <c r="AT123" s="16" t="s">
        <v>267</v>
      </c>
      <c r="AU123" s="16" t="s">
        <v>77</v>
      </c>
    </row>
    <row r="124" s="2" customFormat="1">
      <c r="A124" s="37"/>
      <c r="B124" s="38"/>
      <c r="C124" s="39"/>
      <c r="D124" s="208" t="s">
        <v>271</v>
      </c>
      <c r="E124" s="39"/>
      <c r="F124" s="213" t="s">
        <v>309</v>
      </c>
      <c r="G124" s="39"/>
      <c r="H124" s="39"/>
      <c r="I124" s="210"/>
      <c r="J124" s="39"/>
      <c r="K124" s="39"/>
      <c r="L124" s="43"/>
      <c r="M124" s="211"/>
      <c r="N124" s="212"/>
      <c r="O124" s="83"/>
      <c r="P124" s="83"/>
      <c r="Q124" s="83"/>
      <c r="R124" s="83"/>
      <c r="S124" s="83"/>
      <c r="T124" s="84"/>
      <c r="U124" s="37"/>
      <c r="V124" s="37"/>
      <c r="W124" s="37"/>
      <c r="X124" s="37"/>
      <c r="Y124" s="37"/>
      <c r="Z124" s="37"/>
      <c r="AA124" s="37"/>
      <c r="AB124" s="37"/>
      <c r="AC124" s="37"/>
      <c r="AD124" s="37"/>
      <c r="AE124" s="37"/>
      <c r="AT124" s="16" t="s">
        <v>271</v>
      </c>
      <c r="AU124" s="16" t="s">
        <v>77</v>
      </c>
    </row>
    <row r="125" s="2" customFormat="1" ht="16.5" customHeight="1">
      <c r="A125" s="37"/>
      <c r="B125" s="38"/>
      <c r="C125" s="214" t="s">
        <v>305</v>
      </c>
      <c r="D125" s="214" t="s">
        <v>275</v>
      </c>
      <c r="E125" s="215" t="s">
        <v>1287</v>
      </c>
      <c r="F125" s="216" t="s">
        <v>1288</v>
      </c>
      <c r="G125" s="217" t="s">
        <v>365</v>
      </c>
      <c r="H125" s="218">
        <v>2</v>
      </c>
      <c r="I125" s="219"/>
      <c r="J125" s="220">
        <f>ROUND(I125*H125,2)</f>
        <v>0</v>
      </c>
      <c r="K125" s="216" t="s">
        <v>265</v>
      </c>
      <c r="L125" s="221"/>
      <c r="M125" s="222" t="s">
        <v>19</v>
      </c>
      <c r="N125" s="223" t="s">
        <v>40</v>
      </c>
      <c r="O125" s="83"/>
      <c r="P125" s="204">
        <f>O125*H125</f>
        <v>0</v>
      </c>
      <c r="Q125" s="204">
        <v>0</v>
      </c>
      <c r="R125" s="204">
        <f>Q125*H125</f>
        <v>0</v>
      </c>
      <c r="S125" s="204">
        <v>0</v>
      </c>
      <c r="T125" s="205">
        <f>S125*H125</f>
        <v>0</v>
      </c>
      <c r="U125" s="37"/>
      <c r="V125" s="37"/>
      <c r="W125" s="37"/>
      <c r="X125" s="37"/>
      <c r="Y125" s="37"/>
      <c r="Z125" s="37"/>
      <c r="AA125" s="37"/>
      <c r="AB125" s="37"/>
      <c r="AC125" s="37"/>
      <c r="AD125" s="37"/>
      <c r="AE125" s="37"/>
      <c r="AR125" s="206" t="s">
        <v>279</v>
      </c>
      <c r="AT125" s="206" t="s">
        <v>275</v>
      </c>
      <c r="AU125" s="206" t="s">
        <v>77</v>
      </c>
      <c r="AY125" s="16" t="s">
        <v>260</v>
      </c>
      <c r="BE125" s="207">
        <f>IF(N125="základní",J125,0)</f>
        <v>0</v>
      </c>
      <c r="BF125" s="207">
        <f>IF(N125="snížená",J125,0)</f>
        <v>0</v>
      </c>
      <c r="BG125" s="207">
        <f>IF(N125="zákl. přenesená",J125,0)</f>
        <v>0</v>
      </c>
      <c r="BH125" s="207">
        <f>IF(N125="sníž. přenesená",J125,0)</f>
        <v>0</v>
      </c>
      <c r="BI125" s="207">
        <f>IF(N125="nulová",J125,0)</f>
        <v>0</v>
      </c>
      <c r="BJ125" s="16" t="s">
        <v>77</v>
      </c>
      <c r="BK125" s="207">
        <f>ROUND(I125*H125,2)</f>
        <v>0</v>
      </c>
      <c r="BL125" s="16" t="s">
        <v>266</v>
      </c>
      <c r="BM125" s="206" t="s">
        <v>308</v>
      </c>
    </row>
    <row r="126" s="2" customFormat="1">
      <c r="A126" s="37"/>
      <c r="B126" s="38"/>
      <c r="C126" s="39"/>
      <c r="D126" s="208" t="s">
        <v>267</v>
      </c>
      <c r="E126" s="39"/>
      <c r="F126" s="209" t="s">
        <v>1288</v>
      </c>
      <c r="G126" s="39"/>
      <c r="H126" s="39"/>
      <c r="I126" s="210"/>
      <c r="J126" s="39"/>
      <c r="K126" s="39"/>
      <c r="L126" s="43"/>
      <c r="M126" s="211"/>
      <c r="N126" s="212"/>
      <c r="O126" s="83"/>
      <c r="P126" s="83"/>
      <c r="Q126" s="83"/>
      <c r="R126" s="83"/>
      <c r="S126" s="83"/>
      <c r="T126" s="84"/>
      <c r="U126" s="37"/>
      <c r="V126" s="37"/>
      <c r="W126" s="37"/>
      <c r="X126" s="37"/>
      <c r="Y126" s="37"/>
      <c r="Z126" s="37"/>
      <c r="AA126" s="37"/>
      <c r="AB126" s="37"/>
      <c r="AC126" s="37"/>
      <c r="AD126" s="37"/>
      <c r="AE126" s="37"/>
      <c r="AT126" s="16" t="s">
        <v>267</v>
      </c>
      <c r="AU126" s="16" t="s">
        <v>77</v>
      </c>
    </row>
    <row r="127" s="2" customFormat="1">
      <c r="A127" s="37"/>
      <c r="B127" s="38"/>
      <c r="C127" s="39"/>
      <c r="D127" s="208" t="s">
        <v>271</v>
      </c>
      <c r="E127" s="39"/>
      <c r="F127" s="213" t="s">
        <v>309</v>
      </c>
      <c r="G127" s="39"/>
      <c r="H127" s="39"/>
      <c r="I127" s="210"/>
      <c r="J127" s="39"/>
      <c r="K127" s="39"/>
      <c r="L127" s="43"/>
      <c r="M127" s="211"/>
      <c r="N127" s="212"/>
      <c r="O127" s="83"/>
      <c r="P127" s="83"/>
      <c r="Q127" s="83"/>
      <c r="R127" s="83"/>
      <c r="S127" s="83"/>
      <c r="T127" s="84"/>
      <c r="U127" s="37"/>
      <c r="V127" s="37"/>
      <c r="W127" s="37"/>
      <c r="X127" s="37"/>
      <c r="Y127" s="37"/>
      <c r="Z127" s="37"/>
      <c r="AA127" s="37"/>
      <c r="AB127" s="37"/>
      <c r="AC127" s="37"/>
      <c r="AD127" s="37"/>
      <c r="AE127" s="37"/>
      <c r="AT127" s="16" t="s">
        <v>271</v>
      </c>
      <c r="AU127" s="16" t="s">
        <v>77</v>
      </c>
    </row>
    <row r="128" s="2" customFormat="1" ht="16.5" customHeight="1">
      <c r="A128" s="37"/>
      <c r="B128" s="38"/>
      <c r="C128" s="214" t="s">
        <v>291</v>
      </c>
      <c r="D128" s="214" t="s">
        <v>275</v>
      </c>
      <c r="E128" s="215" t="s">
        <v>1295</v>
      </c>
      <c r="F128" s="216" t="s">
        <v>1296</v>
      </c>
      <c r="G128" s="217" t="s">
        <v>365</v>
      </c>
      <c r="H128" s="218">
        <v>2587</v>
      </c>
      <c r="I128" s="219"/>
      <c r="J128" s="220">
        <f>ROUND(I128*H128,2)</f>
        <v>0</v>
      </c>
      <c r="K128" s="216" t="s">
        <v>265</v>
      </c>
      <c r="L128" s="221"/>
      <c r="M128" s="222" t="s">
        <v>19</v>
      </c>
      <c r="N128" s="223" t="s">
        <v>40</v>
      </c>
      <c r="O128" s="83"/>
      <c r="P128" s="204">
        <f>O128*H128</f>
        <v>0</v>
      </c>
      <c r="Q128" s="204">
        <v>0.043999999999999997</v>
      </c>
      <c r="R128" s="204">
        <f>Q128*H128</f>
        <v>113.82799999999999</v>
      </c>
      <c r="S128" s="204">
        <v>0</v>
      </c>
      <c r="T128" s="205">
        <f>S128*H128</f>
        <v>0</v>
      </c>
      <c r="U128" s="37"/>
      <c r="V128" s="37"/>
      <c r="W128" s="37"/>
      <c r="X128" s="37"/>
      <c r="Y128" s="37"/>
      <c r="Z128" s="37"/>
      <c r="AA128" s="37"/>
      <c r="AB128" s="37"/>
      <c r="AC128" s="37"/>
      <c r="AD128" s="37"/>
      <c r="AE128" s="37"/>
      <c r="AR128" s="206" t="s">
        <v>279</v>
      </c>
      <c r="AT128" s="206" t="s">
        <v>275</v>
      </c>
      <c r="AU128" s="206" t="s">
        <v>77</v>
      </c>
      <c r="AY128" s="16" t="s">
        <v>260</v>
      </c>
      <c r="BE128" s="207">
        <f>IF(N128="základní",J128,0)</f>
        <v>0</v>
      </c>
      <c r="BF128" s="207">
        <f>IF(N128="snížená",J128,0)</f>
        <v>0</v>
      </c>
      <c r="BG128" s="207">
        <f>IF(N128="zákl. přenesená",J128,0)</f>
        <v>0</v>
      </c>
      <c r="BH128" s="207">
        <f>IF(N128="sníž. přenesená",J128,0)</f>
        <v>0</v>
      </c>
      <c r="BI128" s="207">
        <f>IF(N128="nulová",J128,0)</f>
        <v>0</v>
      </c>
      <c r="BJ128" s="16" t="s">
        <v>77</v>
      </c>
      <c r="BK128" s="207">
        <f>ROUND(I128*H128,2)</f>
        <v>0</v>
      </c>
      <c r="BL128" s="16" t="s">
        <v>266</v>
      </c>
      <c r="BM128" s="206" t="s">
        <v>313</v>
      </c>
    </row>
    <row r="129" s="2" customFormat="1">
      <c r="A129" s="37"/>
      <c r="B129" s="38"/>
      <c r="C129" s="39"/>
      <c r="D129" s="208" t="s">
        <v>267</v>
      </c>
      <c r="E129" s="39"/>
      <c r="F129" s="209" t="s">
        <v>1296</v>
      </c>
      <c r="G129" s="39"/>
      <c r="H129" s="39"/>
      <c r="I129" s="210"/>
      <c r="J129" s="39"/>
      <c r="K129" s="39"/>
      <c r="L129" s="43"/>
      <c r="M129" s="211"/>
      <c r="N129" s="212"/>
      <c r="O129" s="83"/>
      <c r="P129" s="83"/>
      <c r="Q129" s="83"/>
      <c r="R129" s="83"/>
      <c r="S129" s="83"/>
      <c r="T129" s="84"/>
      <c r="U129" s="37"/>
      <c r="V129" s="37"/>
      <c r="W129" s="37"/>
      <c r="X129" s="37"/>
      <c r="Y129" s="37"/>
      <c r="Z129" s="37"/>
      <c r="AA129" s="37"/>
      <c r="AB129" s="37"/>
      <c r="AC129" s="37"/>
      <c r="AD129" s="37"/>
      <c r="AE129" s="37"/>
      <c r="AT129" s="16" t="s">
        <v>267</v>
      </c>
      <c r="AU129" s="16" t="s">
        <v>77</v>
      </c>
    </row>
    <row r="130" s="2" customFormat="1">
      <c r="A130" s="37"/>
      <c r="B130" s="38"/>
      <c r="C130" s="39"/>
      <c r="D130" s="208" t="s">
        <v>271</v>
      </c>
      <c r="E130" s="39"/>
      <c r="F130" s="213" t="s">
        <v>309</v>
      </c>
      <c r="G130" s="39"/>
      <c r="H130" s="39"/>
      <c r="I130" s="210"/>
      <c r="J130" s="39"/>
      <c r="K130" s="39"/>
      <c r="L130" s="43"/>
      <c r="M130" s="211"/>
      <c r="N130" s="212"/>
      <c r="O130" s="83"/>
      <c r="P130" s="83"/>
      <c r="Q130" s="83"/>
      <c r="R130" s="83"/>
      <c r="S130" s="83"/>
      <c r="T130" s="84"/>
      <c r="U130" s="37"/>
      <c r="V130" s="37"/>
      <c r="W130" s="37"/>
      <c r="X130" s="37"/>
      <c r="Y130" s="37"/>
      <c r="Z130" s="37"/>
      <c r="AA130" s="37"/>
      <c r="AB130" s="37"/>
      <c r="AC130" s="37"/>
      <c r="AD130" s="37"/>
      <c r="AE130" s="37"/>
      <c r="AT130" s="16" t="s">
        <v>271</v>
      </c>
      <c r="AU130" s="16" t="s">
        <v>77</v>
      </c>
    </row>
    <row r="131" s="2" customFormat="1" ht="16.5" customHeight="1">
      <c r="A131" s="37"/>
      <c r="B131" s="38"/>
      <c r="C131" s="214" t="s">
        <v>315</v>
      </c>
      <c r="D131" s="214" t="s">
        <v>275</v>
      </c>
      <c r="E131" s="215" t="s">
        <v>1298</v>
      </c>
      <c r="F131" s="216" t="s">
        <v>1299</v>
      </c>
      <c r="G131" s="217" t="s">
        <v>1300</v>
      </c>
      <c r="H131" s="218">
        <v>167.63999999999999</v>
      </c>
      <c r="I131" s="219"/>
      <c r="J131" s="220">
        <f>ROUND(I131*H131,2)</f>
        <v>0</v>
      </c>
      <c r="K131" s="216" t="s">
        <v>265</v>
      </c>
      <c r="L131" s="221"/>
      <c r="M131" s="222" t="s">
        <v>19</v>
      </c>
      <c r="N131" s="223" t="s">
        <v>40</v>
      </c>
      <c r="O131" s="83"/>
      <c r="P131" s="204">
        <f>O131*H131</f>
        <v>0</v>
      </c>
      <c r="Q131" s="204">
        <v>0</v>
      </c>
      <c r="R131" s="204">
        <f>Q131*H131</f>
        <v>0</v>
      </c>
      <c r="S131" s="204">
        <v>0</v>
      </c>
      <c r="T131" s="205">
        <f>S131*H131</f>
        <v>0</v>
      </c>
      <c r="U131" s="37"/>
      <c r="V131" s="37"/>
      <c r="W131" s="37"/>
      <c r="X131" s="37"/>
      <c r="Y131" s="37"/>
      <c r="Z131" s="37"/>
      <c r="AA131" s="37"/>
      <c r="AB131" s="37"/>
      <c r="AC131" s="37"/>
      <c r="AD131" s="37"/>
      <c r="AE131" s="37"/>
      <c r="AR131" s="206" t="s">
        <v>279</v>
      </c>
      <c r="AT131" s="206" t="s">
        <v>275</v>
      </c>
      <c r="AU131" s="206" t="s">
        <v>77</v>
      </c>
      <c r="AY131" s="16" t="s">
        <v>260</v>
      </c>
      <c r="BE131" s="207">
        <f>IF(N131="základní",J131,0)</f>
        <v>0</v>
      </c>
      <c r="BF131" s="207">
        <f>IF(N131="snížená",J131,0)</f>
        <v>0</v>
      </c>
      <c r="BG131" s="207">
        <f>IF(N131="zákl. přenesená",J131,0)</f>
        <v>0</v>
      </c>
      <c r="BH131" s="207">
        <f>IF(N131="sníž. přenesená",J131,0)</f>
        <v>0</v>
      </c>
      <c r="BI131" s="207">
        <f>IF(N131="nulová",J131,0)</f>
        <v>0</v>
      </c>
      <c r="BJ131" s="16" t="s">
        <v>77</v>
      </c>
      <c r="BK131" s="207">
        <f>ROUND(I131*H131,2)</f>
        <v>0</v>
      </c>
      <c r="BL131" s="16" t="s">
        <v>266</v>
      </c>
      <c r="BM131" s="206" t="s">
        <v>318</v>
      </c>
    </row>
    <row r="132" s="2" customFormat="1">
      <c r="A132" s="37"/>
      <c r="B132" s="38"/>
      <c r="C132" s="39"/>
      <c r="D132" s="208" t="s">
        <v>267</v>
      </c>
      <c r="E132" s="39"/>
      <c r="F132" s="209" t="s">
        <v>1299</v>
      </c>
      <c r="G132" s="39"/>
      <c r="H132" s="39"/>
      <c r="I132" s="210"/>
      <c r="J132" s="39"/>
      <c r="K132" s="39"/>
      <c r="L132" s="43"/>
      <c r="M132" s="211"/>
      <c r="N132" s="212"/>
      <c r="O132" s="83"/>
      <c r="P132" s="83"/>
      <c r="Q132" s="83"/>
      <c r="R132" s="83"/>
      <c r="S132" s="83"/>
      <c r="T132" s="84"/>
      <c r="U132" s="37"/>
      <c r="V132" s="37"/>
      <c r="W132" s="37"/>
      <c r="X132" s="37"/>
      <c r="Y132" s="37"/>
      <c r="Z132" s="37"/>
      <c r="AA132" s="37"/>
      <c r="AB132" s="37"/>
      <c r="AC132" s="37"/>
      <c r="AD132" s="37"/>
      <c r="AE132" s="37"/>
      <c r="AT132" s="16" t="s">
        <v>267</v>
      </c>
      <c r="AU132" s="16" t="s">
        <v>77</v>
      </c>
    </row>
    <row r="133" s="2" customFormat="1">
      <c r="A133" s="37"/>
      <c r="B133" s="38"/>
      <c r="C133" s="39"/>
      <c r="D133" s="208" t="s">
        <v>271</v>
      </c>
      <c r="E133" s="39"/>
      <c r="F133" s="213" t="s">
        <v>3788</v>
      </c>
      <c r="G133" s="39"/>
      <c r="H133" s="39"/>
      <c r="I133" s="210"/>
      <c r="J133" s="39"/>
      <c r="K133" s="39"/>
      <c r="L133" s="43"/>
      <c r="M133" s="211"/>
      <c r="N133" s="212"/>
      <c r="O133" s="83"/>
      <c r="P133" s="83"/>
      <c r="Q133" s="83"/>
      <c r="R133" s="83"/>
      <c r="S133" s="83"/>
      <c r="T133" s="84"/>
      <c r="U133" s="37"/>
      <c r="V133" s="37"/>
      <c r="W133" s="37"/>
      <c r="X133" s="37"/>
      <c r="Y133" s="37"/>
      <c r="Z133" s="37"/>
      <c r="AA133" s="37"/>
      <c r="AB133" s="37"/>
      <c r="AC133" s="37"/>
      <c r="AD133" s="37"/>
      <c r="AE133" s="37"/>
      <c r="AT133" s="16" t="s">
        <v>271</v>
      </c>
      <c r="AU133" s="16" t="s">
        <v>77</v>
      </c>
    </row>
    <row r="134" s="12" customFormat="1">
      <c r="A134" s="12"/>
      <c r="B134" s="232"/>
      <c r="C134" s="233"/>
      <c r="D134" s="208" t="s">
        <v>967</v>
      </c>
      <c r="E134" s="234" t="s">
        <v>19</v>
      </c>
      <c r="F134" s="235" t="s">
        <v>3789</v>
      </c>
      <c r="G134" s="233"/>
      <c r="H134" s="236">
        <v>167.63999999999999</v>
      </c>
      <c r="I134" s="237"/>
      <c r="J134" s="233"/>
      <c r="K134" s="233"/>
      <c r="L134" s="238"/>
      <c r="M134" s="239"/>
      <c r="N134" s="240"/>
      <c r="O134" s="240"/>
      <c r="P134" s="240"/>
      <c r="Q134" s="240"/>
      <c r="R134" s="240"/>
      <c r="S134" s="240"/>
      <c r="T134" s="241"/>
      <c r="U134" s="12"/>
      <c r="V134" s="12"/>
      <c r="W134" s="12"/>
      <c r="X134" s="12"/>
      <c r="Y134" s="12"/>
      <c r="Z134" s="12"/>
      <c r="AA134" s="12"/>
      <c r="AB134" s="12"/>
      <c r="AC134" s="12"/>
      <c r="AD134" s="12"/>
      <c r="AE134" s="12"/>
      <c r="AT134" s="242" t="s">
        <v>967</v>
      </c>
      <c r="AU134" s="242" t="s">
        <v>77</v>
      </c>
      <c r="AV134" s="12" t="s">
        <v>79</v>
      </c>
      <c r="AW134" s="12" t="s">
        <v>31</v>
      </c>
      <c r="AX134" s="12" t="s">
        <v>69</v>
      </c>
      <c r="AY134" s="242" t="s">
        <v>260</v>
      </c>
    </row>
    <row r="135" s="13" customFormat="1">
      <c r="A135" s="13"/>
      <c r="B135" s="243"/>
      <c r="C135" s="244"/>
      <c r="D135" s="208" t="s">
        <v>967</v>
      </c>
      <c r="E135" s="245" t="s">
        <v>19</v>
      </c>
      <c r="F135" s="246" t="s">
        <v>969</v>
      </c>
      <c r="G135" s="244"/>
      <c r="H135" s="247">
        <v>167.63999999999999</v>
      </c>
      <c r="I135" s="248"/>
      <c r="J135" s="244"/>
      <c r="K135" s="244"/>
      <c r="L135" s="249"/>
      <c r="M135" s="250"/>
      <c r="N135" s="251"/>
      <c r="O135" s="251"/>
      <c r="P135" s="251"/>
      <c r="Q135" s="251"/>
      <c r="R135" s="251"/>
      <c r="S135" s="251"/>
      <c r="T135" s="252"/>
      <c r="U135" s="13"/>
      <c r="V135" s="13"/>
      <c r="W135" s="13"/>
      <c r="X135" s="13"/>
      <c r="Y135" s="13"/>
      <c r="Z135" s="13"/>
      <c r="AA135" s="13"/>
      <c r="AB135" s="13"/>
      <c r="AC135" s="13"/>
      <c r="AD135" s="13"/>
      <c r="AE135" s="13"/>
      <c r="AT135" s="253" t="s">
        <v>967</v>
      </c>
      <c r="AU135" s="253" t="s">
        <v>77</v>
      </c>
      <c r="AV135" s="13" t="s">
        <v>266</v>
      </c>
      <c r="AW135" s="13" t="s">
        <v>31</v>
      </c>
      <c r="AX135" s="13" t="s">
        <v>77</v>
      </c>
      <c r="AY135" s="253" t="s">
        <v>260</v>
      </c>
    </row>
    <row r="136" s="2" customFormat="1" ht="16.5" customHeight="1">
      <c r="A136" s="37"/>
      <c r="B136" s="38"/>
      <c r="C136" s="214" t="s">
        <v>295</v>
      </c>
      <c r="D136" s="214" t="s">
        <v>275</v>
      </c>
      <c r="E136" s="215" t="s">
        <v>3790</v>
      </c>
      <c r="F136" s="216" t="s">
        <v>3791</v>
      </c>
      <c r="G136" s="217" t="s">
        <v>365</v>
      </c>
      <c r="H136" s="218">
        <v>1375</v>
      </c>
      <c r="I136" s="219"/>
      <c r="J136" s="220">
        <f>ROUND(I136*H136,2)</f>
        <v>0</v>
      </c>
      <c r="K136" s="216" t="s">
        <v>265</v>
      </c>
      <c r="L136" s="221"/>
      <c r="M136" s="222" t="s">
        <v>19</v>
      </c>
      <c r="N136" s="223" t="s">
        <v>40</v>
      </c>
      <c r="O136" s="83"/>
      <c r="P136" s="204">
        <f>O136*H136</f>
        <v>0</v>
      </c>
      <c r="Q136" s="204">
        <v>0</v>
      </c>
      <c r="R136" s="204">
        <f>Q136*H136</f>
        <v>0</v>
      </c>
      <c r="S136" s="204">
        <v>0</v>
      </c>
      <c r="T136" s="205">
        <f>S136*H136</f>
        <v>0</v>
      </c>
      <c r="U136" s="37"/>
      <c r="V136" s="37"/>
      <c r="W136" s="37"/>
      <c r="X136" s="37"/>
      <c r="Y136" s="37"/>
      <c r="Z136" s="37"/>
      <c r="AA136" s="37"/>
      <c r="AB136" s="37"/>
      <c r="AC136" s="37"/>
      <c r="AD136" s="37"/>
      <c r="AE136" s="37"/>
      <c r="AR136" s="206" t="s">
        <v>279</v>
      </c>
      <c r="AT136" s="206" t="s">
        <v>275</v>
      </c>
      <c r="AU136" s="206" t="s">
        <v>77</v>
      </c>
      <c r="AY136" s="16" t="s">
        <v>260</v>
      </c>
      <c r="BE136" s="207">
        <f>IF(N136="základní",J136,0)</f>
        <v>0</v>
      </c>
      <c r="BF136" s="207">
        <f>IF(N136="snížená",J136,0)</f>
        <v>0</v>
      </c>
      <c r="BG136" s="207">
        <f>IF(N136="zákl. přenesená",J136,0)</f>
        <v>0</v>
      </c>
      <c r="BH136" s="207">
        <f>IF(N136="sníž. přenesená",J136,0)</f>
        <v>0</v>
      </c>
      <c r="BI136" s="207">
        <f>IF(N136="nulová",J136,0)</f>
        <v>0</v>
      </c>
      <c r="BJ136" s="16" t="s">
        <v>77</v>
      </c>
      <c r="BK136" s="207">
        <f>ROUND(I136*H136,2)</f>
        <v>0</v>
      </c>
      <c r="BL136" s="16" t="s">
        <v>266</v>
      </c>
      <c r="BM136" s="206" t="s">
        <v>323</v>
      </c>
    </row>
    <row r="137" s="2" customFormat="1">
      <c r="A137" s="37"/>
      <c r="B137" s="38"/>
      <c r="C137" s="39"/>
      <c r="D137" s="208" t="s">
        <v>267</v>
      </c>
      <c r="E137" s="39"/>
      <c r="F137" s="209" t="s">
        <v>3791</v>
      </c>
      <c r="G137" s="39"/>
      <c r="H137" s="39"/>
      <c r="I137" s="210"/>
      <c r="J137" s="39"/>
      <c r="K137" s="39"/>
      <c r="L137" s="43"/>
      <c r="M137" s="211"/>
      <c r="N137" s="212"/>
      <c r="O137" s="83"/>
      <c r="P137" s="83"/>
      <c r="Q137" s="83"/>
      <c r="R137" s="83"/>
      <c r="S137" s="83"/>
      <c r="T137" s="84"/>
      <c r="U137" s="37"/>
      <c r="V137" s="37"/>
      <c r="W137" s="37"/>
      <c r="X137" s="37"/>
      <c r="Y137" s="37"/>
      <c r="Z137" s="37"/>
      <c r="AA137" s="37"/>
      <c r="AB137" s="37"/>
      <c r="AC137" s="37"/>
      <c r="AD137" s="37"/>
      <c r="AE137" s="37"/>
      <c r="AT137" s="16" t="s">
        <v>267</v>
      </c>
      <c r="AU137" s="16" t="s">
        <v>77</v>
      </c>
    </row>
    <row r="138" s="2" customFormat="1">
      <c r="A138" s="37"/>
      <c r="B138" s="38"/>
      <c r="C138" s="39"/>
      <c r="D138" s="208" t="s">
        <v>271</v>
      </c>
      <c r="E138" s="39"/>
      <c r="F138" s="213" t="s">
        <v>309</v>
      </c>
      <c r="G138" s="39"/>
      <c r="H138" s="39"/>
      <c r="I138" s="210"/>
      <c r="J138" s="39"/>
      <c r="K138" s="39"/>
      <c r="L138" s="43"/>
      <c r="M138" s="211"/>
      <c r="N138" s="212"/>
      <c r="O138" s="83"/>
      <c r="P138" s="83"/>
      <c r="Q138" s="83"/>
      <c r="R138" s="83"/>
      <c r="S138" s="83"/>
      <c r="T138" s="84"/>
      <c r="U138" s="37"/>
      <c r="V138" s="37"/>
      <c r="W138" s="37"/>
      <c r="X138" s="37"/>
      <c r="Y138" s="37"/>
      <c r="Z138" s="37"/>
      <c r="AA138" s="37"/>
      <c r="AB138" s="37"/>
      <c r="AC138" s="37"/>
      <c r="AD138" s="37"/>
      <c r="AE138" s="37"/>
      <c r="AT138" s="16" t="s">
        <v>271</v>
      </c>
      <c r="AU138" s="16" t="s">
        <v>77</v>
      </c>
    </row>
    <row r="139" s="12" customFormat="1">
      <c r="A139" s="12"/>
      <c r="B139" s="232"/>
      <c r="C139" s="233"/>
      <c r="D139" s="208" t="s">
        <v>967</v>
      </c>
      <c r="E139" s="234" t="s">
        <v>19</v>
      </c>
      <c r="F139" s="235" t="s">
        <v>3792</v>
      </c>
      <c r="G139" s="233"/>
      <c r="H139" s="236">
        <v>1375</v>
      </c>
      <c r="I139" s="237"/>
      <c r="J139" s="233"/>
      <c r="K139" s="233"/>
      <c r="L139" s="238"/>
      <c r="M139" s="239"/>
      <c r="N139" s="240"/>
      <c r="O139" s="240"/>
      <c r="P139" s="240"/>
      <c r="Q139" s="240"/>
      <c r="R139" s="240"/>
      <c r="S139" s="240"/>
      <c r="T139" s="241"/>
      <c r="U139" s="12"/>
      <c r="V139" s="12"/>
      <c r="W139" s="12"/>
      <c r="X139" s="12"/>
      <c r="Y139" s="12"/>
      <c r="Z139" s="12"/>
      <c r="AA139" s="12"/>
      <c r="AB139" s="12"/>
      <c r="AC139" s="12"/>
      <c r="AD139" s="12"/>
      <c r="AE139" s="12"/>
      <c r="AT139" s="242" t="s">
        <v>967</v>
      </c>
      <c r="AU139" s="242" t="s">
        <v>77</v>
      </c>
      <c r="AV139" s="12" t="s">
        <v>79</v>
      </c>
      <c r="AW139" s="12" t="s">
        <v>31</v>
      </c>
      <c r="AX139" s="12" t="s">
        <v>69</v>
      </c>
      <c r="AY139" s="242" t="s">
        <v>260</v>
      </c>
    </row>
    <row r="140" s="13" customFormat="1">
      <c r="A140" s="13"/>
      <c r="B140" s="243"/>
      <c r="C140" s="244"/>
      <c r="D140" s="208" t="s">
        <v>967</v>
      </c>
      <c r="E140" s="245" t="s">
        <v>19</v>
      </c>
      <c r="F140" s="246" t="s">
        <v>969</v>
      </c>
      <c r="G140" s="244"/>
      <c r="H140" s="247">
        <v>1375</v>
      </c>
      <c r="I140" s="248"/>
      <c r="J140" s="244"/>
      <c r="K140" s="244"/>
      <c r="L140" s="249"/>
      <c r="M140" s="250"/>
      <c r="N140" s="251"/>
      <c r="O140" s="251"/>
      <c r="P140" s="251"/>
      <c r="Q140" s="251"/>
      <c r="R140" s="251"/>
      <c r="S140" s="251"/>
      <c r="T140" s="252"/>
      <c r="U140" s="13"/>
      <c r="V140" s="13"/>
      <c r="W140" s="13"/>
      <c r="X140" s="13"/>
      <c r="Y140" s="13"/>
      <c r="Z140" s="13"/>
      <c r="AA140" s="13"/>
      <c r="AB140" s="13"/>
      <c r="AC140" s="13"/>
      <c r="AD140" s="13"/>
      <c r="AE140" s="13"/>
      <c r="AT140" s="253" t="s">
        <v>967</v>
      </c>
      <c r="AU140" s="253" t="s">
        <v>77</v>
      </c>
      <c r="AV140" s="13" t="s">
        <v>266</v>
      </c>
      <c r="AW140" s="13" t="s">
        <v>31</v>
      </c>
      <c r="AX140" s="13" t="s">
        <v>77</v>
      </c>
      <c r="AY140" s="253" t="s">
        <v>260</v>
      </c>
    </row>
    <row r="141" s="2" customFormat="1" ht="16.5" customHeight="1">
      <c r="A141" s="37"/>
      <c r="B141" s="38"/>
      <c r="C141" s="214" t="s">
        <v>325</v>
      </c>
      <c r="D141" s="214" t="s">
        <v>275</v>
      </c>
      <c r="E141" s="215" t="s">
        <v>1303</v>
      </c>
      <c r="F141" s="216" t="s">
        <v>1304</v>
      </c>
      <c r="G141" s="217" t="s">
        <v>1066</v>
      </c>
      <c r="H141" s="218">
        <v>93.549999999999997</v>
      </c>
      <c r="I141" s="219"/>
      <c r="J141" s="220">
        <f>ROUND(I141*H141,2)</f>
        <v>0</v>
      </c>
      <c r="K141" s="216" t="s">
        <v>265</v>
      </c>
      <c r="L141" s="221"/>
      <c r="M141" s="222" t="s">
        <v>19</v>
      </c>
      <c r="N141" s="223" t="s">
        <v>40</v>
      </c>
      <c r="O141" s="83"/>
      <c r="P141" s="204">
        <f>O141*H141</f>
        <v>0</v>
      </c>
      <c r="Q141" s="204">
        <v>2.234</v>
      </c>
      <c r="R141" s="204">
        <f>Q141*H141</f>
        <v>208.9907</v>
      </c>
      <c r="S141" s="204">
        <v>0</v>
      </c>
      <c r="T141" s="205">
        <f>S141*H141</f>
        <v>0</v>
      </c>
      <c r="U141" s="37"/>
      <c r="V141" s="37"/>
      <c r="W141" s="37"/>
      <c r="X141" s="37"/>
      <c r="Y141" s="37"/>
      <c r="Z141" s="37"/>
      <c r="AA141" s="37"/>
      <c r="AB141" s="37"/>
      <c r="AC141" s="37"/>
      <c r="AD141" s="37"/>
      <c r="AE141" s="37"/>
      <c r="AR141" s="206" t="s">
        <v>279</v>
      </c>
      <c r="AT141" s="206" t="s">
        <v>275</v>
      </c>
      <c r="AU141" s="206" t="s">
        <v>77</v>
      </c>
      <c r="AY141" s="16" t="s">
        <v>260</v>
      </c>
      <c r="BE141" s="207">
        <f>IF(N141="základní",J141,0)</f>
        <v>0</v>
      </c>
      <c r="BF141" s="207">
        <f>IF(N141="snížená",J141,0)</f>
        <v>0</v>
      </c>
      <c r="BG141" s="207">
        <f>IF(N141="zákl. přenesená",J141,0)</f>
        <v>0</v>
      </c>
      <c r="BH141" s="207">
        <f>IF(N141="sníž. přenesená",J141,0)</f>
        <v>0</v>
      </c>
      <c r="BI141" s="207">
        <f>IF(N141="nulová",J141,0)</f>
        <v>0</v>
      </c>
      <c r="BJ141" s="16" t="s">
        <v>77</v>
      </c>
      <c r="BK141" s="207">
        <f>ROUND(I141*H141,2)</f>
        <v>0</v>
      </c>
      <c r="BL141" s="16" t="s">
        <v>266</v>
      </c>
      <c r="BM141" s="206" t="s">
        <v>329</v>
      </c>
    </row>
    <row r="142" s="2" customFormat="1">
      <c r="A142" s="37"/>
      <c r="B142" s="38"/>
      <c r="C142" s="39"/>
      <c r="D142" s="208" t="s">
        <v>267</v>
      </c>
      <c r="E142" s="39"/>
      <c r="F142" s="209" t="s">
        <v>1304</v>
      </c>
      <c r="G142" s="39"/>
      <c r="H142" s="39"/>
      <c r="I142" s="210"/>
      <c r="J142" s="39"/>
      <c r="K142" s="39"/>
      <c r="L142" s="43"/>
      <c r="M142" s="211"/>
      <c r="N142" s="212"/>
      <c r="O142" s="83"/>
      <c r="P142" s="83"/>
      <c r="Q142" s="83"/>
      <c r="R142" s="83"/>
      <c r="S142" s="83"/>
      <c r="T142" s="84"/>
      <c r="U142" s="37"/>
      <c r="V142" s="37"/>
      <c r="W142" s="37"/>
      <c r="X142" s="37"/>
      <c r="Y142" s="37"/>
      <c r="Z142" s="37"/>
      <c r="AA142" s="37"/>
      <c r="AB142" s="37"/>
      <c r="AC142" s="37"/>
      <c r="AD142" s="37"/>
      <c r="AE142" s="37"/>
      <c r="AT142" s="16" t="s">
        <v>267</v>
      </c>
      <c r="AU142" s="16" t="s">
        <v>77</v>
      </c>
    </row>
    <row r="143" s="2" customFormat="1">
      <c r="A143" s="37"/>
      <c r="B143" s="38"/>
      <c r="C143" s="39"/>
      <c r="D143" s="208" t="s">
        <v>271</v>
      </c>
      <c r="E143" s="39"/>
      <c r="F143" s="213" t="s">
        <v>3793</v>
      </c>
      <c r="G143" s="39"/>
      <c r="H143" s="39"/>
      <c r="I143" s="210"/>
      <c r="J143" s="39"/>
      <c r="K143" s="39"/>
      <c r="L143" s="43"/>
      <c r="M143" s="211"/>
      <c r="N143" s="212"/>
      <c r="O143" s="83"/>
      <c r="P143" s="83"/>
      <c r="Q143" s="83"/>
      <c r="R143" s="83"/>
      <c r="S143" s="83"/>
      <c r="T143" s="84"/>
      <c r="U143" s="37"/>
      <c r="V143" s="37"/>
      <c r="W143" s="37"/>
      <c r="X143" s="37"/>
      <c r="Y143" s="37"/>
      <c r="Z143" s="37"/>
      <c r="AA143" s="37"/>
      <c r="AB143" s="37"/>
      <c r="AC143" s="37"/>
      <c r="AD143" s="37"/>
      <c r="AE143" s="37"/>
      <c r="AT143" s="16" t="s">
        <v>271</v>
      </c>
      <c r="AU143" s="16" t="s">
        <v>77</v>
      </c>
    </row>
    <row r="144" s="12" customFormat="1">
      <c r="A144" s="12"/>
      <c r="B144" s="232"/>
      <c r="C144" s="233"/>
      <c r="D144" s="208" t="s">
        <v>967</v>
      </c>
      <c r="E144" s="234" t="s">
        <v>19</v>
      </c>
      <c r="F144" s="235" t="s">
        <v>3794</v>
      </c>
      <c r="G144" s="233"/>
      <c r="H144" s="236">
        <v>93.549999999999997</v>
      </c>
      <c r="I144" s="237"/>
      <c r="J144" s="233"/>
      <c r="K144" s="233"/>
      <c r="L144" s="238"/>
      <c r="M144" s="239"/>
      <c r="N144" s="240"/>
      <c r="O144" s="240"/>
      <c r="P144" s="240"/>
      <c r="Q144" s="240"/>
      <c r="R144" s="240"/>
      <c r="S144" s="240"/>
      <c r="T144" s="241"/>
      <c r="U144" s="12"/>
      <c r="V144" s="12"/>
      <c r="W144" s="12"/>
      <c r="X144" s="12"/>
      <c r="Y144" s="12"/>
      <c r="Z144" s="12"/>
      <c r="AA144" s="12"/>
      <c r="AB144" s="12"/>
      <c r="AC144" s="12"/>
      <c r="AD144" s="12"/>
      <c r="AE144" s="12"/>
      <c r="AT144" s="242" t="s">
        <v>967</v>
      </c>
      <c r="AU144" s="242" t="s">
        <v>77</v>
      </c>
      <c r="AV144" s="12" t="s">
        <v>79</v>
      </c>
      <c r="AW144" s="12" t="s">
        <v>31</v>
      </c>
      <c r="AX144" s="12" t="s">
        <v>69</v>
      </c>
      <c r="AY144" s="242" t="s">
        <v>260</v>
      </c>
    </row>
    <row r="145" s="13" customFormat="1">
      <c r="A145" s="13"/>
      <c r="B145" s="243"/>
      <c r="C145" s="244"/>
      <c r="D145" s="208" t="s">
        <v>967</v>
      </c>
      <c r="E145" s="245" t="s">
        <v>19</v>
      </c>
      <c r="F145" s="246" t="s">
        <v>969</v>
      </c>
      <c r="G145" s="244"/>
      <c r="H145" s="247">
        <v>93.549999999999997</v>
      </c>
      <c r="I145" s="248"/>
      <c r="J145" s="244"/>
      <c r="K145" s="244"/>
      <c r="L145" s="249"/>
      <c r="M145" s="250"/>
      <c r="N145" s="251"/>
      <c r="O145" s="251"/>
      <c r="P145" s="251"/>
      <c r="Q145" s="251"/>
      <c r="R145" s="251"/>
      <c r="S145" s="251"/>
      <c r="T145" s="252"/>
      <c r="U145" s="13"/>
      <c r="V145" s="13"/>
      <c r="W145" s="13"/>
      <c r="X145" s="13"/>
      <c r="Y145" s="13"/>
      <c r="Z145" s="13"/>
      <c r="AA145" s="13"/>
      <c r="AB145" s="13"/>
      <c r="AC145" s="13"/>
      <c r="AD145" s="13"/>
      <c r="AE145" s="13"/>
      <c r="AT145" s="253" t="s">
        <v>967</v>
      </c>
      <c r="AU145" s="253" t="s">
        <v>77</v>
      </c>
      <c r="AV145" s="13" t="s">
        <v>266</v>
      </c>
      <c r="AW145" s="13" t="s">
        <v>31</v>
      </c>
      <c r="AX145" s="13" t="s">
        <v>77</v>
      </c>
      <c r="AY145" s="253" t="s">
        <v>260</v>
      </c>
    </row>
    <row r="146" s="2" customFormat="1" ht="16.5" customHeight="1">
      <c r="A146" s="37"/>
      <c r="B146" s="38"/>
      <c r="C146" s="214" t="s">
        <v>299</v>
      </c>
      <c r="D146" s="214" t="s">
        <v>275</v>
      </c>
      <c r="E146" s="215" t="s">
        <v>2683</v>
      </c>
      <c r="F146" s="216" t="s">
        <v>2684</v>
      </c>
      <c r="G146" s="217" t="s">
        <v>1066</v>
      </c>
      <c r="H146" s="218">
        <v>28.100000000000001</v>
      </c>
      <c r="I146" s="219"/>
      <c r="J146" s="220">
        <f>ROUND(I146*H146,2)</f>
        <v>0</v>
      </c>
      <c r="K146" s="216" t="s">
        <v>19</v>
      </c>
      <c r="L146" s="221"/>
      <c r="M146" s="222" t="s">
        <v>19</v>
      </c>
      <c r="N146" s="223" t="s">
        <v>40</v>
      </c>
      <c r="O146" s="83"/>
      <c r="P146" s="204">
        <f>O146*H146</f>
        <v>0</v>
      </c>
      <c r="Q146" s="204">
        <v>2.4289999999999998</v>
      </c>
      <c r="R146" s="204">
        <f>Q146*H146</f>
        <v>68.254899999999992</v>
      </c>
      <c r="S146" s="204">
        <v>0</v>
      </c>
      <c r="T146" s="205">
        <f>S146*H146</f>
        <v>0</v>
      </c>
      <c r="U146" s="37"/>
      <c r="V146" s="37"/>
      <c r="W146" s="37"/>
      <c r="X146" s="37"/>
      <c r="Y146" s="37"/>
      <c r="Z146" s="37"/>
      <c r="AA146" s="37"/>
      <c r="AB146" s="37"/>
      <c r="AC146" s="37"/>
      <c r="AD146" s="37"/>
      <c r="AE146" s="37"/>
      <c r="AR146" s="206" t="s">
        <v>279</v>
      </c>
      <c r="AT146" s="206" t="s">
        <v>275</v>
      </c>
      <c r="AU146" s="206" t="s">
        <v>77</v>
      </c>
      <c r="AY146" s="16" t="s">
        <v>260</v>
      </c>
      <c r="BE146" s="207">
        <f>IF(N146="základní",J146,0)</f>
        <v>0</v>
      </c>
      <c r="BF146" s="207">
        <f>IF(N146="snížená",J146,0)</f>
        <v>0</v>
      </c>
      <c r="BG146" s="207">
        <f>IF(N146="zákl. přenesená",J146,0)</f>
        <v>0</v>
      </c>
      <c r="BH146" s="207">
        <f>IF(N146="sníž. přenesená",J146,0)</f>
        <v>0</v>
      </c>
      <c r="BI146" s="207">
        <f>IF(N146="nulová",J146,0)</f>
        <v>0</v>
      </c>
      <c r="BJ146" s="16" t="s">
        <v>77</v>
      </c>
      <c r="BK146" s="207">
        <f>ROUND(I146*H146,2)</f>
        <v>0</v>
      </c>
      <c r="BL146" s="16" t="s">
        <v>266</v>
      </c>
      <c r="BM146" s="206" t="s">
        <v>333</v>
      </c>
    </row>
    <row r="147" s="2" customFormat="1">
      <c r="A147" s="37"/>
      <c r="B147" s="38"/>
      <c r="C147" s="39"/>
      <c r="D147" s="208" t="s">
        <v>267</v>
      </c>
      <c r="E147" s="39"/>
      <c r="F147" s="209" t="s">
        <v>2684</v>
      </c>
      <c r="G147" s="39"/>
      <c r="H147" s="39"/>
      <c r="I147" s="210"/>
      <c r="J147" s="39"/>
      <c r="K147" s="39"/>
      <c r="L147" s="43"/>
      <c r="M147" s="211"/>
      <c r="N147" s="212"/>
      <c r="O147" s="83"/>
      <c r="P147" s="83"/>
      <c r="Q147" s="83"/>
      <c r="R147" s="83"/>
      <c r="S147" s="83"/>
      <c r="T147" s="84"/>
      <c r="U147" s="37"/>
      <c r="V147" s="37"/>
      <c r="W147" s="37"/>
      <c r="X147" s="37"/>
      <c r="Y147" s="37"/>
      <c r="Z147" s="37"/>
      <c r="AA147" s="37"/>
      <c r="AB147" s="37"/>
      <c r="AC147" s="37"/>
      <c r="AD147" s="37"/>
      <c r="AE147" s="37"/>
      <c r="AT147" s="16" t="s">
        <v>267</v>
      </c>
      <c r="AU147" s="16" t="s">
        <v>77</v>
      </c>
    </row>
    <row r="148" s="2" customFormat="1">
      <c r="A148" s="37"/>
      <c r="B148" s="38"/>
      <c r="C148" s="39"/>
      <c r="D148" s="208" t="s">
        <v>271</v>
      </c>
      <c r="E148" s="39"/>
      <c r="F148" s="213" t="s">
        <v>3795</v>
      </c>
      <c r="G148" s="39"/>
      <c r="H148" s="39"/>
      <c r="I148" s="210"/>
      <c r="J148" s="39"/>
      <c r="K148" s="39"/>
      <c r="L148" s="43"/>
      <c r="M148" s="211"/>
      <c r="N148" s="212"/>
      <c r="O148" s="83"/>
      <c r="P148" s="83"/>
      <c r="Q148" s="83"/>
      <c r="R148" s="83"/>
      <c r="S148" s="83"/>
      <c r="T148" s="84"/>
      <c r="U148" s="37"/>
      <c r="V148" s="37"/>
      <c r="W148" s="37"/>
      <c r="X148" s="37"/>
      <c r="Y148" s="37"/>
      <c r="Z148" s="37"/>
      <c r="AA148" s="37"/>
      <c r="AB148" s="37"/>
      <c r="AC148" s="37"/>
      <c r="AD148" s="37"/>
      <c r="AE148" s="37"/>
      <c r="AT148" s="16" t="s">
        <v>271</v>
      </c>
      <c r="AU148" s="16" t="s">
        <v>77</v>
      </c>
    </row>
    <row r="149" s="12" customFormat="1">
      <c r="A149" s="12"/>
      <c r="B149" s="232"/>
      <c r="C149" s="233"/>
      <c r="D149" s="208" t="s">
        <v>967</v>
      </c>
      <c r="E149" s="234" t="s">
        <v>19</v>
      </c>
      <c r="F149" s="235" t="s">
        <v>3796</v>
      </c>
      <c r="G149" s="233"/>
      <c r="H149" s="236">
        <v>28.100000000000001</v>
      </c>
      <c r="I149" s="237"/>
      <c r="J149" s="233"/>
      <c r="K149" s="233"/>
      <c r="L149" s="238"/>
      <c r="M149" s="239"/>
      <c r="N149" s="240"/>
      <c r="O149" s="240"/>
      <c r="P149" s="240"/>
      <c r="Q149" s="240"/>
      <c r="R149" s="240"/>
      <c r="S149" s="240"/>
      <c r="T149" s="241"/>
      <c r="U149" s="12"/>
      <c r="V149" s="12"/>
      <c r="W149" s="12"/>
      <c r="X149" s="12"/>
      <c r="Y149" s="12"/>
      <c r="Z149" s="12"/>
      <c r="AA149" s="12"/>
      <c r="AB149" s="12"/>
      <c r="AC149" s="12"/>
      <c r="AD149" s="12"/>
      <c r="AE149" s="12"/>
      <c r="AT149" s="242" t="s">
        <v>967</v>
      </c>
      <c r="AU149" s="242" t="s">
        <v>77</v>
      </c>
      <c r="AV149" s="12" t="s">
        <v>79</v>
      </c>
      <c r="AW149" s="12" t="s">
        <v>31</v>
      </c>
      <c r="AX149" s="12" t="s">
        <v>69</v>
      </c>
      <c r="AY149" s="242" t="s">
        <v>260</v>
      </c>
    </row>
    <row r="150" s="13" customFormat="1">
      <c r="A150" s="13"/>
      <c r="B150" s="243"/>
      <c r="C150" s="244"/>
      <c r="D150" s="208" t="s">
        <v>967</v>
      </c>
      <c r="E150" s="245" t="s">
        <v>19</v>
      </c>
      <c r="F150" s="246" t="s">
        <v>969</v>
      </c>
      <c r="G150" s="244"/>
      <c r="H150" s="247">
        <v>28.100000000000001</v>
      </c>
      <c r="I150" s="248"/>
      <c r="J150" s="244"/>
      <c r="K150" s="244"/>
      <c r="L150" s="249"/>
      <c r="M150" s="250"/>
      <c r="N150" s="251"/>
      <c r="O150" s="251"/>
      <c r="P150" s="251"/>
      <c r="Q150" s="251"/>
      <c r="R150" s="251"/>
      <c r="S150" s="251"/>
      <c r="T150" s="252"/>
      <c r="U150" s="13"/>
      <c r="V150" s="13"/>
      <c r="W150" s="13"/>
      <c r="X150" s="13"/>
      <c r="Y150" s="13"/>
      <c r="Z150" s="13"/>
      <c r="AA150" s="13"/>
      <c r="AB150" s="13"/>
      <c r="AC150" s="13"/>
      <c r="AD150" s="13"/>
      <c r="AE150" s="13"/>
      <c r="AT150" s="253" t="s">
        <v>967</v>
      </c>
      <c r="AU150" s="253" t="s">
        <v>77</v>
      </c>
      <c r="AV150" s="13" t="s">
        <v>266</v>
      </c>
      <c r="AW150" s="13" t="s">
        <v>31</v>
      </c>
      <c r="AX150" s="13" t="s">
        <v>77</v>
      </c>
      <c r="AY150" s="253" t="s">
        <v>260</v>
      </c>
    </row>
    <row r="151" s="2" customFormat="1" ht="16.5" customHeight="1">
      <c r="A151" s="37"/>
      <c r="B151" s="38"/>
      <c r="C151" s="214" t="s">
        <v>8</v>
      </c>
      <c r="D151" s="214" t="s">
        <v>275</v>
      </c>
      <c r="E151" s="215" t="s">
        <v>3797</v>
      </c>
      <c r="F151" s="216" t="s">
        <v>3798</v>
      </c>
      <c r="G151" s="217" t="s">
        <v>1066</v>
      </c>
      <c r="H151" s="218">
        <v>1.5</v>
      </c>
      <c r="I151" s="219"/>
      <c r="J151" s="220">
        <f>ROUND(I151*H151,2)</f>
        <v>0</v>
      </c>
      <c r="K151" s="216" t="s">
        <v>265</v>
      </c>
      <c r="L151" s="221"/>
      <c r="M151" s="222" t="s">
        <v>19</v>
      </c>
      <c r="N151" s="223" t="s">
        <v>40</v>
      </c>
      <c r="O151" s="83"/>
      <c r="P151" s="204">
        <f>O151*H151</f>
        <v>0</v>
      </c>
      <c r="Q151" s="204">
        <v>0.55000000000000004</v>
      </c>
      <c r="R151" s="204">
        <f>Q151*H151</f>
        <v>0.82500000000000007</v>
      </c>
      <c r="S151" s="204">
        <v>0</v>
      </c>
      <c r="T151" s="205">
        <f>S151*H151</f>
        <v>0</v>
      </c>
      <c r="U151" s="37"/>
      <c r="V151" s="37"/>
      <c r="W151" s="37"/>
      <c r="X151" s="37"/>
      <c r="Y151" s="37"/>
      <c r="Z151" s="37"/>
      <c r="AA151" s="37"/>
      <c r="AB151" s="37"/>
      <c r="AC151" s="37"/>
      <c r="AD151" s="37"/>
      <c r="AE151" s="37"/>
      <c r="AR151" s="206" t="s">
        <v>279</v>
      </c>
      <c r="AT151" s="206" t="s">
        <v>275</v>
      </c>
      <c r="AU151" s="206" t="s">
        <v>77</v>
      </c>
      <c r="AY151" s="16" t="s">
        <v>260</v>
      </c>
      <c r="BE151" s="207">
        <f>IF(N151="základní",J151,0)</f>
        <v>0</v>
      </c>
      <c r="BF151" s="207">
        <f>IF(N151="snížená",J151,0)</f>
        <v>0</v>
      </c>
      <c r="BG151" s="207">
        <f>IF(N151="zákl. přenesená",J151,0)</f>
        <v>0</v>
      </c>
      <c r="BH151" s="207">
        <f>IF(N151="sníž. přenesená",J151,0)</f>
        <v>0</v>
      </c>
      <c r="BI151" s="207">
        <f>IF(N151="nulová",J151,0)</f>
        <v>0</v>
      </c>
      <c r="BJ151" s="16" t="s">
        <v>77</v>
      </c>
      <c r="BK151" s="207">
        <f>ROUND(I151*H151,2)</f>
        <v>0</v>
      </c>
      <c r="BL151" s="16" t="s">
        <v>266</v>
      </c>
      <c r="BM151" s="206" t="s">
        <v>337</v>
      </c>
    </row>
    <row r="152" s="2" customFormat="1">
      <c r="A152" s="37"/>
      <c r="B152" s="38"/>
      <c r="C152" s="39"/>
      <c r="D152" s="208" t="s">
        <v>267</v>
      </c>
      <c r="E152" s="39"/>
      <c r="F152" s="209" t="s">
        <v>3798</v>
      </c>
      <c r="G152" s="39"/>
      <c r="H152" s="39"/>
      <c r="I152" s="210"/>
      <c r="J152" s="39"/>
      <c r="K152" s="39"/>
      <c r="L152" s="43"/>
      <c r="M152" s="211"/>
      <c r="N152" s="212"/>
      <c r="O152" s="83"/>
      <c r="P152" s="83"/>
      <c r="Q152" s="83"/>
      <c r="R152" s="83"/>
      <c r="S152" s="83"/>
      <c r="T152" s="84"/>
      <c r="U152" s="37"/>
      <c r="V152" s="37"/>
      <c r="W152" s="37"/>
      <c r="X152" s="37"/>
      <c r="Y152" s="37"/>
      <c r="Z152" s="37"/>
      <c r="AA152" s="37"/>
      <c r="AB152" s="37"/>
      <c r="AC152" s="37"/>
      <c r="AD152" s="37"/>
      <c r="AE152" s="37"/>
      <c r="AT152" s="16" t="s">
        <v>267</v>
      </c>
      <c r="AU152" s="16" t="s">
        <v>77</v>
      </c>
    </row>
    <row r="153" s="2" customFormat="1">
      <c r="A153" s="37"/>
      <c r="B153" s="38"/>
      <c r="C153" s="39"/>
      <c r="D153" s="208" t="s">
        <v>271</v>
      </c>
      <c r="E153" s="39"/>
      <c r="F153" s="213" t="s">
        <v>3799</v>
      </c>
      <c r="G153" s="39"/>
      <c r="H153" s="39"/>
      <c r="I153" s="210"/>
      <c r="J153" s="39"/>
      <c r="K153" s="39"/>
      <c r="L153" s="43"/>
      <c r="M153" s="211"/>
      <c r="N153" s="212"/>
      <c r="O153" s="83"/>
      <c r="P153" s="83"/>
      <c r="Q153" s="83"/>
      <c r="R153" s="83"/>
      <c r="S153" s="83"/>
      <c r="T153" s="84"/>
      <c r="U153" s="37"/>
      <c r="V153" s="37"/>
      <c r="W153" s="37"/>
      <c r="X153" s="37"/>
      <c r="Y153" s="37"/>
      <c r="Z153" s="37"/>
      <c r="AA153" s="37"/>
      <c r="AB153" s="37"/>
      <c r="AC153" s="37"/>
      <c r="AD153" s="37"/>
      <c r="AE153" s="37"/>
      <c r="AT153" s="16" t="s">
        <v>271</v>
      </c>
      <c r="AU153" s="16" t="s">
        <v>77</v>
      </c>
    </row>
    <row r="154" s="12" customFormat="1">
      <c r="A154" s="12"/>
      <c r="B154" s="232"/>
      <c r="C154" s="233"/>
      <c r="D154" s="208" t="s">
        <v>967</v>
      </c>
      <c r="E154" s="234" t="s">
        <v>19</v>
      </c>
      <c r="F154" s="235" t="s">
        <v>3800</v>
      </c>
      <c r="G154" s="233"/>
      <c r="H154" s="236">
        <v>1.5</v>
      </c>
      <c r="I154" s="237"/>
      <c r="J154" s="233"/>
      <c r="K154" s="233"/>
      <c r="L154" s="238"/>
      <c r="M154" s="239"/>
      <c r="N154" s="240"/>
      <c r="O154" s="240"/>
      <c r="P154" s="240"/>
      <c r="Q154" s="240"/>
      <c r="R154" s="240"/>
      <c r="S154" s="240"/>
      <c r="T154" s="241"/>
      <c r="U154" s="12"/>
      <c r="V154" s="12"/>
      <c r="W154" s="12"/>
      <c r="X154" s="12"/>
      <c r="Y154" s="12"/>
      <c r="Z154" s="12"/>
      <c r="AA154" s="12"/>
      <c r="AB154" s="12"/>
      <c r="AC154" s="12"/>
      <c r="AD154" s="12"/>
      <c r="AE154" s="12"/>
      <c r="AT154" s="242" t="s">
        <v>967</v>
      </c>
      <c r="AU154" s="242" t="s">
        <v>77</v>
      </c>
      <c r="AV154" s="12" t="s">
        <v>79</v>
      </c>
      <c r="AW154" s="12" t="s">
        <v>31</v>
      </c>
      <c r="AX154" s="12" t="s">
        <v>69</v>
      </c>
      <c r="AY154" s="242" t="s">
        <v>260</v>
      </c>
    </row>
    <row r="155" s="13" customFormat="1">
      <c r="A155" s="13"/>
      <c r="B155" s="243"/>
      <c r="C155" s="244"/>
      <c r="D155" s="208" t="s">
        <v>967</v>
      </c>
      <c r="E155" s="245" t="s">
        <v>19</v>
      </c>
      <c r="F155" s="246" t="s">
        <v>969</v>
      </c>
      <c r="G155" s="244"/>
      <c r="H155" s="247">
        <v>1.5</v>
      </c>
      <c r="I155" s="248"/>
      <c r="J155" s="244"/>
      <c r="K155" s="244"/>
      <c r="L155" s="249"/>
      <c r="M155" s="250"/>
      <c r="N155" s="251"/>
      <c r="O155" s="251"/>
      <c r="P155" s="251"/>
      <c r="Q155" s="251"/>
      <c r="R155" s="251"/>
      <c r="S155" s="251"/>
      <c r="T155" s="252"/>
      <c r="U155" s="13"/>
      <c r="V155" s="13"/>
      <c r="W155" s="13"/>
      <c r="X155" s="13"/>
      <c r="Y155" s="13"/>
      <c r="Z155" s="13"/>
      <c r="AA155" s="13"/>
      <c r="AB155" s="13"/>
      <c r="AC155" s="13"/>
      <c r="AD155" s="13"/>
      <c r="AE155" s="13"/>
      <c r="AT155" s="253" t="s">
        <v>967</v>
      </c>
      <c r="AU155" s="253" t="s">
        <v>77</v>
      </c>
      <c r="AV155" s="13" t="s">
        <v>266</v>
      </c>
      <c r="AW155" s="13" t="s">
        <v>31</v>
      </c>
      <c r="AX155" s="13" t="s">
        <v>77</v>
      </c>
      <c r="AY155" s="253" t="s">
        <v>260</v>
      </c>
    </row>
    <row r="156" s="2" customFormat="1" ht="16.5" customHeight="1">
      <c r="A156" s="37"/>
      <c r="B156" s="38"/>
      <c r="C156" s="214" t="s">
        <v>303</v>
      </c>
      <c r="D156" s="214" t="s">
        <v>275</v>
      </c>
      <c r="E156" s="215" t="s">
        <v>1311</v>
      </c>
      <c r="F156" s="216" t="s">
        <v>1312</v>
      </c>
      <c r="G156" s="217" t="s">
        <v>365</v>
      </c>
      <c r="H156" s="218">
        <v>2</v>
      </c>
      <c r="I156" s="219"/>
      <c r="J156" s="220">
        <f>ROUND(I156*H156,2)</f>
        <v>0</v>
      </c>
      <c r="K156" s="216" t="s">
        <v>19</v>
      </c>
      <c r="L156" s="221"/>
      <c r="M156" s="222" t="s">
        <v>19</v>
      </c>
      <c r="N156" s="223" t="s">
        <v>40</v>
      </c>
      <c r="O156" s="83"/>
      <c r="P156" s="204">
        <f>O156*H156</f>
        <v>0</v>
      </c>
      <c r="Q156" s="204">
        <v>2.6150000000000002</v>
      </c>
      <c r="R156" s="204">
        <f>Q156*H156</f>
        <v>5.2300000000000004</v>
      </c>
      <c r="S156" s="204">
        <v>0</v>
      </c>
      <c r="T156" s="205">
        <f>S156*H156</f>
        <v>0</v>
      </c>
      <c r="U156" s="37"/>
      <c r="V156" s="37"/>
      <c r="W156" s="37"/>
      <c r="X156" s="37"/>
      <c r="Y156" s="37"/>
      <c r="Z156" s="37"/>
      <c r="AA156" s="37"/>
      <c r="AB156" s="37"/>
      <c r="AC156" s="37"/>
      <c r="AD156" s="37"/>
      <c r="AE156" s="37"/>
      <c r="AR156" s="206" t="s">
        <v>279</v>
      </c>
      <c r="AT156" s="206" t="s">
        <v>275</v>
      </c>
      <c r="AU156" s="206" t="s">
        <v>77</v>
      </c>
      <c r="AY156" s="16" t="s">
        <v>260</v>
      </c>
      <c r="BE156" s="207">
        <f>IF(N156="základní",J156,0)</f>
        <v>0</v>
      </c>
      <c r="BF156" s="207">
        <f>IF(N156="snížená",J156,0)</f>
        <v>0</v>
      </c>
      <c r="BG156" s="207">
        <f>IF(N156="zákl. přenesená",J156,0)</f>
        <v>0</v>
      </c>
      <c r="BH156" s="207">
        <f>IF(N156="sníž. přenesená",J156,0)</f>
        <v>0</v>
      </c>
      <c r="BI156" s="207">
        <f>IF(N156="nulová",J156,0)</f>
        <v>0</v>
      </c>
      <c r="BJ156" s="16" t="s">
        <v>77</v>
      </c>
      <c r="BK156" s="207">
        <f>ROUND(I156*H156,2)</f>
        <v>0</v>
      </c>
      <c r="BL156" s="16" t="s">
        <v>266</v>
      </c>
      <c r="BM156" s="206" t="s">
        <v>341</v>
      </c>
    </row>
    <row r="157" s="2" customFormat="1">
      <c r="A157" s="37"/>
      <c r="B157" s="38"/>
      <c r="C157" s="39"/>
      <c r="D157" s="208" t="s">
        <v>267</v>
      </c>
      <c r="E157" s="39"/>
      <c r="F157" s="209" t="s">
        <v>1312</v>
      </c>
      <c r="G157" s="39"/>
      <c r="H157" s="39"/>
      <c r="I157" s="210"/>
      <c r="J157" s="39"/>
      <c r="K157" s="39"/>
      <c r="L157" s="43"/>
      <c r="M157" s="211"/>
      <c r="N157" s="212"/>
      <c r="O157" s="83"/>
      <c r="P157" s="83"/>
      <c r="Q157" s="83"/>
      <c r="R157" s="83"/>
      <c r="S157" s="83"/>
      <c r="T157" s="84"/>
      <c r="U157" s="37"/>
      <c r="V157" s="37"/>
      <c r="W157" s="37"/>
      <c r="X157" s="37"/>
      <c r="Y157" s="37"/>
      <c r="Z157" s="37"/>
      <c r="AA157" s="37"/>
      <c r="AB157" s="37"/>
      <c r="AC157" s="37"/>
      <c r="AD157" s="37"/>
      <c r="AE157" s="37"/>
      <c r="AT157" s="16" t="s">
        <v>267</v>
      </c>
      <c r="AU157" s="16" t="s">
        <v>77</v>
      </c>
    </row>
    <row r="158" s="2" customFormat="1">
      <c r="A158" s="37"/>
      <c r="B158" s="38"/>
      <c r="C158" s="39"/>
      <c r="D158" s="208" t="s">
        <v>271</v>
      </c>
      <c r="E158" s="39"/>
      <c r="F158" s="213" t="s">
        <v>1313</v>
      </c>
      <c r="G158" s="39"/>
      <c r="H158" s="39"/>
      <c r="I158" s="210"/>
      <c r="J158" s="39"/>
      <c r="K158" s="39"/>
      <c r="L158" s="43"/>
      <c r="M158" s="211"/>
      <c r="N158" s="212"/>
      <c r="O158" s="83"/>
      <c r="P158" s="83"/>
      <c r="Q158" s="83"/>
      <c r="R158" s="83"/>
      <c r="S158" s="83"/>
      <c r="T158" s="84"/>
      <c r="U158" s="37"/>
      <c r="V158" s="37"/>
      <c r="W158" s="37"/>
      <c r="X158" s="37"/>
      <c r="Y158" s="37"/>
      <c r="Z158" s="37"/>
      <c r="AA158" s="37"/>
      <c r="AB158" s="37"/>
      <c r="AC158" s="37"/>
      <c r="AD158" s="37"/>
      <c r="AE158" s="37"/>
      <c r="AT158" s="16" t="s">
        <v>271</v>
      </c>
      <c r="AU158" s="16" t="s">
        <v>77</v>
      </c>
    </row>
    <row r="159" s="2" customFormat="1" ht="16.5" customHeight="1">
      <c r="A159" s="37"/>
      <c r="B159" s="38"/>
      <c r="C159" s="214" t="s">
        <v>343</v>
      </c>
      <c r="D159" s="214" t="s">
        <v>275</v>
      </c>
      <c r="E159" s="215" t="s">
        <v>1307</v>
      </c>
      <c r="F159" s="216" t="s">
        <v>1308</v>
      </c>
      <c r="G159" s="217" t="s">
        <v>1066</v>
      </c>
      <c r="H159" s="218">
        <v>1</v>
      </c>
      <c r="I159" s="219"/>
      <c r="J159" s="220">
        <f>ROUND(I159*H159,2)</f>
        <v>0</v>
      </c>
      <c r="K159" s="216" t="s">
        <v>1261</v>
      </c>
      <c r="L159" s="221"/>
      <c r="M159" s="222" t="s">
        <v>19</v>
      </c>
      <c r="N159" s="223" t="s">
        <v>40</v>
      </c>
      <c r="O159" s="83"/>
      <c r="P159" s="204">
        <f>O159*H159</f>
        <v>0</v>
      </c>
      <c r="Q159" s="204">
        <v>2.21</v>
      </c>
      <c r="R159" s="204">
        <f>Q159*H159</f>
        <v>2.21</v>
      </c>
      <c r="S159" s="204">
        <v>0</v>
      </c>
      <c r="T159" s="205">
        <f>S159*H159</f>
        <v>0</v>
      </c>
      <c r="U159" s="37"/>
      <c r="V159" s="37"/>
      <c r="W159" s="37"/>
      <c r="X159" s="37"/>
      <c r="Y159" s="37"/>
      <c r="Z159" s="37"/>
      <c r="AA159" s="37"/>
      <c r="AB159" s="37"/>
      <c r="AC159" s="37"/>
      <c r="AD159" s="37"/>
      <c r="AE159" s="37"/>
      <c r="AR159" s="206" t="s">
        <v>279</v>
      </c>
      <c r="AT159" s="206" t="s">
        <v>275</v>
      </c>
      <c r="AU159" s="206" t="s">
        <v>77</v>
      </c>
      <c r="AY159" s="16" t="s">
        <v>260</v>
      </c>
      <c r="BE159" s="207">
        <f>IF(N159="základní",J159,0)</f>
        <v>0</v>
      </c>
      <c r="BF159" s="207">
        <f>IF(N159="snížená",J159,0)</f>
        <v>0</v>
      </c>
      <c r="BG159" s="207">
        <f>IF(N159="zákl. přenesená",J159,0)</f>
        <v>0</v>
      </c>
      <c r="BH159" s="207">
        <f>IF(N159="sníž. přenesená",J159,0)</f>
        <v>0</v>
      </c>
      <c r="BI159" s="207">
        <f>IF(N159="nulová",J159,0)</f>
        <v>0</v>
      </c>
      <c r="BJ159" s="16" t="s">
        <v>77</v>
      </c>
      <c r="BK159" s="207">
        <f>ROUND(I159*H159,2)</f>
        <v>0</v>
      </c>
      <c r="BL159" s="16" t="s">
        <v>266</v>
      </c>
      <c r="BM159" s="206" t="s">
        <v>346</v>
      </c>
    </row>
    <row r="160" s="2" customFormat="1">
      <c r="A160" s="37"/>
      <c r="B160" s="38"/>
      <c r="C160" s="39"/>
      <c r="D160" s="208" t="s">
        <v>267</v>
      </c>
      <c r="E160" s="39"/>
      <c r="F160" s="209" t="s">
        <v>1308</v>
      </c>
      <c r="G160" s="39"/>
      <c r="H160" s="39"/>
      <c r="I160" s="210"/>
      <c r="J160" s="39"/>
      <c r="K160" s="39"/>
      <c r="L160" s="43"/>
      <c r="M160" s="211"/>
      <c r="N160" s="212"/>
      <c r="O160" s="83"/>
      <c r="P160" s="83"/>
      <c r="Q160" s="83"/>
      <c r="R160" s="83"/>
      <c r="S160" s="83"/>
      <c r="T160" s="84"/>
      <c r="U160" s="37"/>
      <c r="V160" s="37"/>
      <c r="W160" s="37"/>
      <c r="X160" s="37"/>
      <c r="Y160" s="37"/>
      <c r="Z160" s="37"/>
      <c r="AA160" s="37"/>
      <c r="AB160" s="37"/>
      <c r="AC160" s="37"/>
      <c r="AD160" s="37"/>
      <c r="AE160" s="37"/>
      <c r="AT160" s="16" t="s">
        <v>267</v>
      </c>
      <c r="AU160" s="16" t="s">
        <v>77</v>
      </c>
    </row>
    <row r="161" s="2" customFormat="1">
      <c r="A161" s="37"/>
      <c r="B161" s="38"/>
      <c r="C161" s="39"/>
      <c r="D161" s="208" t="s">
        <v>271</v>
      </c>
      <c r="E161" s="39"/>
      <c r="F161" s="213" t="s">
        <v>2685</v>
      </c>
      <c r="G161" s="39"/>
      <c r="H161" s="39"/>
      <c r="I161" s="210"/>
      <c r="J161" s="39"/>
      <c r="K161" s="39"/>
      <c r="L161" s="43"/>
      <c r="M161" s="211"/>
      <c r="N161" s="212"/>
      <c r="O161" s="83"/>
      <c r="P161" s="83"/>
      <c r="Q161" s="83"/>
      <c r="R161" s="83"/>
      <c r="S161" s="83"/>
      <c r="T161" s="84"/>
      <c r="U161" s="37"/>
      <c r="V161" s="37"/>
      <c r="W161" s="37"/>
      <c r="X161" s="37"/>
      <c r="Y161" s="37"/>
      <c r="Z161" s="37"/>
      <c r="AA161" s="37"/>
      <c r="AB161" s="37"/>
      <c r="AC161" s="37"/>
      <c r="AD161" s="37"/>
      <c r="AE161" s="37"/>
      <c r="AT161" s="16" t="s">
        <v>271</v>
      </c>
      <c r="AU161" s="16" t="s">
        <v>77</v>
      </c>
    </row>
    <row r="162" s="2" customFormat="1" ht="21.75" customHeight="1">
      <c r="A162" s="37"/>
      <c r="B162" s="38"/>
      <c r="C162" s="214" t="s">
        <v>308</v>
      </c>
      <c r="D162" s="214" t="s">
        <v>275</v>
      </c>
      <c r="E162" s="215" t="s">
        <v>3801</v>
      </c>
      <c r="F162" s="216" t="s">
        <v>3802</v>
      </c>
      <c r="G162" s="217" t="s">
        <v>547</v>
      </c>
      <c r="H162" s="218">
        <v>9</v>
      </c>
      <c r="I162" s="219"/>
      <c r="J162" s="220">
        <f>ROUND(I162*H162,2)</f>
        <v>0</v>
      </c>
      <c r="K162" s="216" t="s">
        <v>1261</v>
      </c>
      <c r="L162" s="221"/>
      <c r="M162" s="222" t="s">
        <v>19</v>
      </c>
      <c r="N162" s="223" t="s">
        <v>40</v>
      </c>
      <c r="O162" s="83"/>
      <c r="P162" s="204">
        <f>O162*H162</f>
        <v>0</v>
      </c>
      <c r="Q162" s="204">
        <v>0.00013999999999999999</v>
      </c>
      <c r="R162" s="204">
        <f>Q162*H162</f>
        <v>0.0012599999999999998</v>
      </c>
      <c r="S162" s="204">
        <v>0</v>
      </c>
      <c r="T162" s="205">
        <f>S162*H162</f>
        <v>0</v>
      </c>
      <c r="U162" s="37"/>
      <c r="V162" s="37"/>
      <c r="W162" s="37"/>
      <c r="X162" s="37"/>
      <c r="Y162" s="37"/>
      <c r="Z162" s="37"/>
      <c r="AA162" s="37"/>
      <c r="AB162" s="37"/>
      <c r="AC162" s="37"/>
      <c r="AD162" s="37"/>
      <c r="AE162" s="37"/>
      <c r="AR162" s="206" t="s">
        <v>279</v>
      </c>
      <c r="AT162" s="206" t="s">
        <v>275</v>
      </c>
      <c r="AU162" s="206" t="s">
        <v>77</v>
      </c>
      <c r="AY162" s="16" t="s">
        <v>260</v>
      </c>
      <c r="BE162" s="207">
        <f>IF(N162="základní",J162,0)</f>
        <v>0</v>
      </c>
      <c r="BF162" s="207">
        <f>IF(N162="snížená",J162,0)</f>
        <v>0</v>
      </c>
      <c r="BG162" s="207">
        <f>IF(N162="zákl. přenesená",J162,0)</f>
        <v>0</v>
      </c>
      <c r="BH162" s="207">
        <f>IF(N162="sníž. přenesená",J162,0)</f>
        <v>0</v>
      </c>
      <c r="BI162" s="207">
        <f>IF(N162="nulová",J162,0)</f>
        <v>0</v>
      </c>
      <c r="BJ162" s="16" t="s">
        <v>77</v>
      </c>
      <c r="BK162" s="207">
        <f>ROUND(I162*H162,2)</f>
        <v>0</v>
      </c>
      <c r="BL162" s="16" t="s">
        <v>266</v>
      </c>
      <c r="BM162" s="206" t="s">
        <v>350</v>
      </c>
    </row>
    <row r="163" s="2" customFormat="1">
      <c r="A163" s="37"/>
      <c r="B163" s="38"/>
      <c r="C163" s="39"/>
      <c r="D163" s="208" t="s">
        <v>267</v>
      </c>
      <c r="E163" s="39"/>
      <c r="F163" s="209" t="s">
        <v>3802</v>
      </c>
      <c r="G163" s="39"/>
      <c r="H163" s="39"/>
      <c r="I163" s="210"/>
      <c r="J163" s="39"/>
      <c r="K163" s="39"/>
      <c r="L163" s="43"/>
      <c r="M163" s="211"/>
      <c r="N163" s="212"/>
      <c r="O163" s="83"/>
      <c r="P163" s="83"/>
      <c r="Q163" s="83"/>
      <c r="R163" s="83"/>
      <c r="S163" s="83"/>
      <c r="T163" s="84"/>
      <c r="U163" s="37"/>
      <c r="V163" s="37"/>
      <c r="W163" s="37"/>
      <c r="X163" s="37"/>
      <c r="Y163" s="37"/>
      <c r="Z163" s="37"/>
      <c r="AA163" s="37"/>
      <c r="AB163" s="37"/>
      <c r="AC163" s="37"/>
      <c r="AD163" s="37"/>
      <c r="AE163" s="37"/>
      <c r="AT163" s="16" t="s">
        <v>267</v>
      </c>
      <c r="AU163" s="16" t="s">
        <v>77</v>
      </c>
    </row>
    <row r="164" s="2" customFormat="1">
      <c r="A164" s="37"/>
      <c r="B164" s="38"/>
      <c r="C164" s="39"/>
      <c r="D164" s="208" t="s">
        <v>271</v>
      </c>
      <c r="E164" s="39"/>
      <c r="F164" s="213" t="s">
        <v>3803</v>
      </c>
      <c r="G164" s="39"/>
      <c r="H164" s="39"/>
      <c r="I164" s="210"/>
      <c r="J164" s="39"/>
      <c r="K164" s="39"/>
      <c r="L164" s="43"/>
      <c r="M164" s="211"/>
      <c r="N164" s="212"/>
      <c r="O164" s="83"/>
      <c r="P164" s="83"/>
      <c r="Q164" s="83"/>
      <c r="R164" s="83"/>
      <c r="S164" s="83"/>
      <c r="T164" s="84"/>
      <c r="U164" s="37"/>
      <c r="V164" s="37"/>
      <c r="W164" s="37"/>
      <c r="X164" s="37"/>
      <c r="Y164" s="37"/>
      <c r="Z164" s="37"/>
      <c r="AA164" s="37"/>
      <c r="AB164" s="37"/>
      <c r="AC164" s="37"/>
      <c r="AD164" s="37"/>
      <c r="AE164" s="37"/>
      <c r="AT164" s="16" t="s">
        <v>271</v>
      </c>
      <c r="AU164" s="16" t="s">
        <v>77</v>
      </c>
    </row>
    <row r="165" s="11" customFormat="1" ht="25.92" customHeight="1">
      <c r="A165" s="11"/>
      <c r="B165" s="181"/>
      <c r="C165" s="182"/>
      <c r="D165" s="183" t="s">
        <v>68</v>
      </c>
      <c r="E165" s="184" t="s">
        <v>79</v>
      </c>
      <c r="F165" s="184" t="s">
        <v>834</v>
      </c>
      <c r="G165" s="182"/>
      <c r="H165" s="182"/>
      <c r="I165" s="185"/>
      <c r="J165" s="186">
        <f>BK165</f>
        <v>0</v>
      </c>
      <c r="K165" s="182"/>
      <c r="L165" s="187"/>
      <c r="M165" s="188"/>
      <c r="N165" s="189"/>
      <c r="O165" s="189"/>
      <c r="P165" s="190">
        <f>SUM(P166:P279)</f>
        <v>0</v>
      </c>
      <c r="Q165" s="189"/>
      <c r="R165" s="190">
        <f>SUM(R166:R279)</f>
        <v>0.033950000000000001</v>
      </c>
      <c r="S165" s="189"/>
      <c r="T165" s="191">
        <f>SUM(T166:T279)</f>
        <v>0.1505</v>
      </c>
      <c r="U165" s="11"/>
      <c r="V165" s="11"/>
      <c r="W165" s="11"/>
      <c r="X165" s="11"/>
      <c r="Y165" s="11"/>
      <c r="Z165" s="11"/>
      <c r="AA165" s="11"/>
      <c r="AB165" s="11"/>
      <c r="AC165" s="11"/>
      <c r="AD165" s="11"/>
      <c r="AE165" s="11"/>
      <c r="AR165" s="192" t="s">
        <v>77</v>
      </c>
      <c r="AT165" s="193" t="s">
        <v>68</v>
      </c>
      <c r="AU165" s="193" t="s">
        <v>69</v>
      </c>
      <c r="AY165" s="192" t="s">
        <v>260</v>
      </c>
      <c r="BK165" s="194">
        <f>SUM(BK166:BK279)</f>
        <v>0</v>
      </c>
    </row>
    <row r="166" s="2" customFormat="1" ht="16.5" customHeight="1">
      <c r="A166" s="37"/>
      <c r="B166" s="38"/>
      <c r="C166" s="195" t="s">
        <v>352</v>
      </c>
      <c r="D166" s="195" t="s">
        <v>261</v>
      </c>
      <c r="E166" s="196" t="s">
        <v>1314</v>
      </c>
      <c r="F166" s="197" t="s">
        <v>1315</v>
      </c>
      <c r="G166" s="198" t="s">
        <v>1300</v>
      </c>
      <c r="H166" s="199">
        <v>3060</v>
      </c>
      <c r="I166" s="200"/>
      <c r="J166" s="201">
        <f>ROUND(I166*H166,2)</f>
        <v>0</v>
      </c>
      <c r="K166" s="197" t="s">
        <v>265</v>
      </c>
      <c r="L166" s="43"/>
      <c r="M166" s="202" t="s">
        <v>19</v>
      </c>
      <c r="N166" s="203" t="s">
        <v>40</v>
      </c>
      <c r="O166" s="83"/>
      <c r="P166" s="204">
        <f>O166*H166</f>
        <v>0</v>
      </c>
      <c r="Q166" s="204">
        <v>0</v>
      </c>
      <c r="R166" s="204">
        <f>Q166*H166</f>
        <v>0</v>
      </c>
      <c r="S166" s="204">
        <v>0</v>
      </c>
      <c r="T166" s="205">
        <f>S166*H166</f>
        <v>0</v>
      </c>
      <c r="U166" s="37"/>
      <c r="V166" s="37"/>
      <c r="W166" s="37"/>
      <c r="X166" s="37"/>
      <c r="Y166" s="37"/>
      <c r="Z166" s="37"/>
      <c r="AA166" s="37"/>
      <c r="AB166" s="37"/>
      <c r="AC166" s="37"/>
      <c r="AD166" s="37"/>
      <c r="AE166" s="37"/>
      <c r="AR166" s="206" t="s">
        <v>266</v>
      </c>
      <c r="AT166" s="206" t="s">
        <v>261</v>
      </c>
      <c r="AU166" s="206" t="s">
        <v>77</v>
      </c>
      <c r="AY166" s="16" t="s">
        <v>260</v>
      </c>
      <c r="BE166" s="207">
        <f>IF(N166="základní",J166,0)</f>
        <v>0</v>
      </c>
      <c r="BF166" s="207">
        <f>IF(N166="snížená",J166,0)</f>
        <v>0</v>
      </c>
      <c r="BG166" s="207">
        <f>IF(N166="zákl. přenesená",J166,0)</f>
        <v>0</v>
      </c>
      <c r="BH166" s="207">
        <f>IF(N166="sníž. přenesená",J166,0)</f>
        <v>0</v>
      </c>
      <c r="BI166" s="207">
        <f>IF(N166="nulová",J166,0)</f>
        <v>0</v>
      </c>
      <c r="BJ166" s="16" t="s">
        <v>77</v>
      </c>
      <c r="BK166" s="207">
        <f>ROUND(I166*H166,2)</f>
        <v>0</v>
      </c>
      <c r="BL166" s="16" t="s">
        <v>266</v>
      </c>
      <c r="BM166" s="206" t="s">
        <v>355</v>
      </c>
    </row>
    <row r="167" s="2" customFormat="1">
      <c r="A167" s="37"/>
      <c r="B167" s="38"/>
      <c r="C167" s="39"/>
      <c r="D167" s="208" t="s">
        <v>267</v>
      </c>
      <c r="E167" s="39"/>
      <c r="F167" s="209" t="s">
        <v>1316</v>
      </c>
      <c r="G167" s="39"/>
      <c r="H167" s="39"/>
      <c r="I167" s="210"/>
      <c r="J167" s="39"/>
      <c r="K167" s="39"/>
      <c r="L167" s="43"/>
      <c r="M167" s="211"/>
      <c r="N167" s="212"/>
      <c r="O167" s="83"/>
      <c r="P167" s="83"/>
      <c r="Q167" s="83"/>
      <c r="R167" s="83"/>
      <c r="S167" s="83"/>
      <c r="T167" s="84"/>
      <c r="U167" s="37"/>
      <c r="V167" s="37"/>
      <c r="W167" s="37"/>
      <c r="X167" s="37"/>
      <c r="Y167" s="37"/>
      <c r="Z167" s="37"/>
      <c r="AA167" s="37"/>
      <c r="AB167" s="37"/>
      <c r="AC167" s="37"/>
      <c r="AD167" s="37"/>
      <c r="AE167" s="37"/>
      <c r="AT167" s="16" t="s">
        <v>267</v>
      </c>
      <c r="AU167" s="16" t="s">
        <v>77</v>
      </c>
    </row>
    <row r="168" s="2" customFormat="1">
      <c r="A168" s="37"/>
      <c r="B168" s="38"/>
      <c r="C168" s="39"/>
      <c r="D168" s="208" t="s">
        <v>269</v>
      </c>
      <c r="E168" s="39"/>
      <c r="F168" s="213" t="s">
        <v>1317</v>
      </c>
      <c r="G168" s="39"/>
      <c r="H168" s="39"/>
      <c r="I168" s="210"/>
      <c r="J168" s="39"/>
      <c r="K168" s="39"/>
      <c r="L168" s="43"/>
      <c r="M168" s="211"/>
      <c r="N168" s="212"/>
      <c r="O168" s="83"/>
      <c r="P168" s="83"/>
      <c r="Q168" s="83"/>
      <c r="R168" s="83"/>
      <c r="S168" s="83"/>
      <c r="T168" s="84"/>
      <c r="U168" s="37"/>
      <c r="V168" s="37"/>
      <c r="W168" s="37"/>
      <c r="X168" s="37"/>
      <c r="Y168" s="37"/>
      <c r="Z168" s="37"/>
      <c r="AA168" s="37"/>
      <c r="AB168" s="37"/>
      <c r="AC168" s="37"/>
      <c r="AD168" s="37"/>
      <c r="AE168" s="37"/>
      <c r="AT168" s="16" t="s">
        <v>269</v>
      </c>
      <c r="AU168" s="16" t="s">
        <v>77</v>
      </c>
    </row>
    <row r="169" s="2" customFormat="1">
      <c r="A169" s="37"/>
      <c r="B169" s="38"/>
      <c r="C169" s="39"/>
      <c r="D169" s="208" t="s">
        <v>271</v>
      </c>
      <c r="E169" s="39"/>
      <c r="F169" s="213" t="s">
        <v>3804</v>
      </c>
      <c r="G169" s="39"/>
      <c r="H169" s="39"/>
      <c r="I169" s="210"/>
      <c r="J169" s="39"/>
      <c r="K169" s="39"/>
      <c r="L169" s="43"/>
      <c r="M169" s="211"/>
      <c r="N169" s="212"/>
      <c r="O169" s="83"/>
      <c r="P169" s="83"/>
      <c r="Q169" s="83"/>
      <c r="R169" s="83"/>
      <c r="S169" s="83"/>
      <c r="T169" s="84"/>
      <c r="U169" s="37"/>
      <c r="V169" s="37"/>
      <c r="W169" s="37"/>
      <c r="X169" s="37"/>
      <c r="Y169" s="37"/>
      <c r="Z169" s="37"/>
      <c r="AA169" s="37"/>
      <c r="AB169" s="37"/>
      <c r="AC169" s="37"/>
      <c r="AD169" s="37"/>
      <c r="AE169" s="37"/>
      <c r="AT169" s="16" t="s">
        <v>271</v>
      </c>
      <c r="AU169" s="16" t="s">
        <v>77</v>
      </c>
    </row>
    <row r="170" s="12" customFormat="1">
      <c r="A170" s="12"/>
      <c r="B170" s="232"/>
      <c r="C170" s="233"/>
      <c r="D170" s="208" t="s">
        <v>967</v>
      </c>
      <c r="E170" s="234" t="s">
        <v>19</v>
      </c>
      <c r="F170" s="235" t="s">
        <v>3805</v>
      </c>
      <c r="G170" s="233"/>
      <c r="H170" s="236">
        <v>3060</v>
      </c>
      <c r="I170" s="237"/>
      <c r="J170" s="233"/>
      <c r="K170" s="233"/>
      <c r="L170" s="238"/>
      <c r="M170" s="239"/>
      <c r="N170" s="240"/>
      <c r="O170" s="240"/>
      <c r="P170" s="240"/>
      <c r="Q170" s="240"/>
      <c r="R170" s="240"/>
      <c r="S170" s="240"/>
      <c r="T170" s="241"/>
      <c r="U170" s="12"/>
      <c r="V170" s="12"/>
      <c r="W170" s="12"/>
      <c r="X170" s="12"/>
      <c r="Y170" s="12"/>
      <c r="Z170" s="12"/>
      <c r="AA170" s="12"/>
      <c r="AB170" s="12"/>
      <c r="AC170" s="12"/>
      <c r="AD170" s="12"/>
      <c r="AE170" s="12"/>
      <c r="AT170" s="242" t="s">
        <v>967</v>
      </c>
      <c r="AU170" s="242" t="s">
        <v>77</v>
      </c>
      <c r="AV170" s="12" t="s">
        <v>79</v>
      </c>
      <c r="AW170" s="12" t="s">
        <v>31</v>
      </c>
      <c r="AX170" s="12" t="s">
        <v>69</v>
      </c>
      <c r="AY170" s="242" t="s">
        <v>260</v>
      </c>
    </row>
    <row r="171" s="13" customFormat="1">
      <c r="A171" s="13"/>
      <c r="B171" s="243"/>
      <c r="C171" s="244"/>
      <c r="D171" s="208" t="s">
        <v>967</v>
      </c>
      <c r="E171" s="245" t="s">
        <v>19</v>
      </c>
      <c r="F171" s="246" t="s">
        <v>969</v>
      </c>
      <c r="G171" s="244"/>
      <c r="H171" s="247">
        <v>3060</v>
      </c>
      <c r="I171" s="248"/>
      <c r="J171" s="244"/>
      <c r="K171" s="244"/>
      <c r="L171" s="249"/>
      <c r="M171" s="250"/>
      <c r="N171" s="251"/>
      <c r="O171" s="251"/>
      <c r="P171" s="251"/>
      <c r="Q171" s="251"/>
      <c r="R171" s="251"/>
      <c r="S171" s="251"/>
      <c r="T171" s="252"/>
      <c r="U171" s="13"/>
      <c r="V171" s="13"/>
      <c r="W171" s="13"/>
      <c r="X171" s="13"/>
      <c r="Y171" s="13"/>
      <c r="Z171" s="13"/>
      <c r="AA171" s="13"/>
      <c r="AB171" s="13"/>
      <c r="AC171" s="13"/>
      <c r="AD171" s="13"/>
      <c r="AE171" s="13"/>
      <c r="AT171" s="253" t="s">
        <v>967</v>
      </c>
      <c r="AU171" s="253" t="s">
        <v>77</v>
      </c>
      <c r="AV171" s="13" t="s">
        <v>266</v>
      </c>
      <c r="AW171" s="13" t="s">
        <v>31</v>
      </c>
      <c r="AX171" s="13" t="s">
        <v>77</v>
      </c>
      <c r="AY171" s="253" t="s">
        <v>260</v>
      </c>
    </row>
    <row r="172" s="2" customFormat="1" ht="16.5" customHeight="1">
      <c r="A172" s="37"/>
      <c r="B172" s="38"/>
      <c r="C172" s="195" t="s">
        <v>313</v>
      </c>
      <c r="D172" s="195" t="s">
        <v>261</v>
      </c>
      <c r="E172" s="196" t="s">
        <v>3806</v>
      </c>
      <c r="F172" s="197" t="s">
        <v>3807</v>
      </c>
      <c r="G172" s="198" t="s">
        <v>1300</v>
      </c>
      <c r="H172" s="199">
        <v>73.5</v>
      </c>
      <c r="I172" s="200"/>
      <c r="J172" s="201">
        <f>ROUND(I172*H172,2)</f>
        <v>0</v>
      </c>
      <c r="K172" s="197" t="s">
        <v>265</v>
      </c>
      <c r="L172" s="43"/>
      <c r="M172" s="202" t="s">
        <v>19</v>
      </c>
      <c r="N172" s="203" t="s">
        <v>40</v>
      </c>
      <c r="O172" s="83"/>
      <c r="P172" s="204">
        <f>O172*H172</f>
        <v>0</v>
      </c>
      <c r="Q172" s="204">
        <v>0</v>
      </c>
      <c r="R172" s="204">
        <f>Q172*H172</f>
        <v>0</v>
      </c>
      <c r="S172" s="204">
        <v>0</v>
      </c>
      <c r="T172" s="205">
        <f>S172*H172</f>
        <v>0</v>
      </c>
      <c r="U172" s="37"/>
      <c r="V172" s="37"/>
      <c r="W172" s="37"/>
      <c r="X172" s="37"/>
      <c r="Y172" s="37"/>
      <c r="Z172" s="37"/>
      <c r="AA172" s="37"/>
      <c r="AB172" s="37"/>
      <c r="AC172" s="37"/>
      <c r="AD172" s="37"/>
      <c r="AE172" s="37"/>
      <c r="AR172" s="206" t="s">
        <v>266</v>
      </c>
      <c r="AT172" s="206" t="s">
        <v>261</v>
      </c>
      <c r="AU172" s="206" t="s">
        <v>77</v>
      </c>
      <c r="AY172" s="16" t="s">
        <v>260</v>
      </c>
      <c r="BE172" s="207">
        <f>IF(N172="základní",J172,0)</f>
        <v>0</v>
      </c>
      <c r="BF172" s="207">
        <f>IF(N172="snížená",J172,0)</f>
        <v>0</v>
      </c>
      <c r="BG172" s="207">
        <f>IF(N172="zákl. přenesená",J172,0)</f>
        <v>0</v>
      </c>
      <c r="BH172" s="207">
        <f>IF(N172="sníž. přenesená",J172,0)</f>
        <v>0</v>
      </c>
      <c r="BI172" s="207">
        <f>IF(N172="nulová",J172,0)</f>
        <v>0</v>
      </c>
      <c r="BJ172" s="16" t="s">
        <v>77</v>
      </c>
      <c r="BK172" s="207">
        <f>ROUND(I172*H172,2)</f>
        <v>0</v>
      </c>
      <c r="BL172" s="16" t="s">
        <v>266</v>
      </c>
      <c r="BM172" s="206" t="s">
        <v>360</v>
      </c>
    </row>
    <row r="173" s="2" customFormat="1">
      <c r="A173" s="37"/>
      <c r="B173" s="38"/>
      <c r="C173" s="39"/>
      <c r="D173" s="208" t="s">
        <v>267</v>
      </c>
      <c r="E173" s="39"/>
      <c r="F173" s="209" t="s">
        <v>3808</v>
      </c>
      <c r="G173" s="39"/>
      <c r="H173" s="39"/>
      <c r="I173" s="210"/>
      <c r="J173" s="39"/>
      <c r="K173" s="39"/>
      <c r="L173" s="43"/>
      <c r="M173" s="211"/>
      <c r="N173" s="212"/>
      <c r="O173" s="83"/>
      <c r="P173" s="83"/>
      <c r="Q173" s="83"/>
      <c r="R173" s="83"/>
      <c r="S173" s="83"/>
      <c r="T173" s="84"/>
      <c r="U173" s="37"/>
      <c r="V173" s="37"/>
      <c r="W173" s="37"/>
      <c r="X173" s="37"/>
      <c r="Y173" s="37"/>
      <c r="Z173" s="37"/>
      <c r="AA173" s="37"/>
      <c r="AB173" s="37"/>
      <c r="AC173" s="37"/>
      <c r="AD173" s="37"/>
      <c r="AE173" s="37"/>
      <c r="AT173" s="16" t="s">
        <v>267</v>
      </c>
      <c r="AU173" s="16" t="s">
        <v>77</v>
      </c>
    </row>
    <row r="174" s="2" customFormat="1">
      <c r="A174" s="37"/>
      <c r="B174" s="38"/>
      <c r="C174" s="39"/>
      <c r="D174" s="208" t="s">
        <v>269</v>
      </c>
      <c r="E174" s="39"/>
      <c r="F174" s="213" t="s">
        <v>3809</v>
      </c>
      <c r="G174" s="39"/>
      <c r="H174" s="39"/>
      <c r="I174" s="210"/>
      <c r="J174" s="39"/>
      <c r="K174" s="39"/>
      <c r="L174" s="43"/>
      <c r="M174" s="211"/>
      <c r="N174" s="212"/>
      <c r="O174" s="83"/>
      <c r="P174" s="83"/>
      <c r="Q174" s="83"/>
      <c r="R174" s="83"/>
      <c r="S174" s="83"/>
      <c r="T174" s="84"/>
      <c r="U174" s="37"/>
      <c r="V174" s="37"/>
      <c r="W174" s="37"/>
      <c r="X174" s="37"/>
      <c r="Y174" s="37"/>
      <c r="Z174" s="37"/>
      <c r="AA174" s="37"/>
      <c r="AB174" s="37"/>
      <c r="AC174" s="37"/>
      <c r="AD174" s="37"/>
      <c r="AE174" s="37"/>
      <c r="AT174" s="16" t="s">
        <v>269</v>
      </c>
      <c r="AU174" s="16" t="s">
        <v>77</v>
      </c>
    </row>
    <row r="175" s="2" customFormat="1">
      <c r="A175" s="37"/>
      <c r="B175" s="38"/>
      <c r="C175" s="39"/>
      <c r="D175" s="208" t="s">
        <v>271</v>
      </c>
      <c r="E175" s="39"/>
      <c r="F175" s="213" t="s">
        <v>3810</v>
      </c>
      <c r="G175" s="39"/>
      <c r="H175" s="39"/>
      <c r="I175" s="210"/>
      <c r="J175" s="39"/>
      <c r="K175" s="39"/>
      <c r="L175" s="43"/>
      <c r="M175" s="211"/>
      <c r="N175" s="212"/>
      <c r="O175" s="83"/>
      <c r="P175" s="83"/>
      <c r="Q175" s="83"/>
      <c r="R175" s="83"/>
      <c r="S175" s="83"/>
      <c r="T175" s="84"/>
      <c r="U175" s="37"/>
      <c r="V175" s="37"/>
      <c r="W175" s="37"/>
      <c r="X175" s="37"/>
      <c r="Y175" s="37"/>
      <c r="Z175" s="37"/>
      <c r="AA175" s="37"/>
      <c r="AB175" s="37"/>
      <c r="AC175" s="37"/>
      <c r="AD175" s="37"/>
      <c r="AE175" s="37"/>
      <c r="AT175" s="16" t="s">
        <v>271</v>
      </c>
      <c r="AU175" s="16" t="s">
        <v>77</v>
      </c>
    </row>
    <row r="176" s="12" customFormat="1">
      <c r="A176" s="12"/>
      <c r="B176" s="232"/>
      <c r="C176" s="233"/>
      <c r="D176" s="208" t="s">
        <v>967</v>
      </c>
      <c r="E176" s="234" t="s">
        <v>19</v>
      </c>
      <c r="F176" s="235" t="s">
        <v>3811</v>
      </c>
      <c r="G176" s="233"/>
      <c r="H176" s="236">
        <v>73.5</v>
      </c>
      <c r="I176" s="237"/>
      <c r="J176" s="233"/>
      <c r="K176" s="233"/>
      <c r="L176" s="238"/>
      <c r="M176" s="239"/>
      <c r="N176" s="240"/>
      <c r="O176" s="240"/>
      <c r="P176" s="240"/>
      <c r="Q176" s="240"/>
      <c r="R176" s="240"/>
      <c r="S176" s="240"/>
      <c r="T176" s="241"/>
      <c r="U176" s="12"/>
      <c r="V176" s="12"/>
      <c r="W176" s="12"/>
      <c r="X176" s="12"/>
      <c r="Y176" s="12"/>
      <c r="Z176" s="12"/>
      <c r="AA176" s="12"/>
      <c r="AB176" s="12"/>
      <c r="AC176" s="12"/>
      <c r="AD176" s="12"/>
      <c r="AE176" s="12"/>
      <c r="AT176" s="242" t="s">
        <v>967</v>
      </c>
      <c r="AU176" s="242" t="s">
        <v>77</v>
      </c>
      <c r="AV176" s="12" t="s">
        <v>79</v>
      </c>
      <c r="AW176" s="12" t="s">
        <v>31</v>
      </c>
      <c r="AX176" s="12" t="s">
        <v>69</v>
      </c>
      <c r="AY176" s="242" t="s">
        <v>260</v>
      </c>
    </row>
    <row r="177" s="13" customFormat="1">
      <c r="A177" s="13"/>
      <c r="B177" s="243"/>
      <c r="C177" s="244"/>
      <c r="D177" s="208" t="s">
        <v>967</v>
      </c>
      <c r="E177" s="245" t="s">
        <v>19</v>
      </c>
      <c r="F177" s="246" t="s">
        <v>969</v>
      </c>
      <c r="G177" s="244"/>
      <c r="H177" s="247">
        <v>73.5</v>
      </c>
      <c r="I177" s="248"/>
      <c r="J177" s="244"/>
      <c r="K177" s="244"/>
      <c r="L177" s="249"/>
      <c r="M177" s="250"/>
      <c r="N177" s="251"/>
      <c r="O177" s="251"/>
      <c r="P177" s="251"/>
      <c r="Q177" s="251"/>
      <c r="R177" s="251"/>
      <c r="S177" s="251"/>
      <c r="T177" s="252"/>
      <c r="U177" s="13"/>
      <c r="V177" s="13"/>
      <c r="W177" s="13"/>
      <c r="X177" s="13"/>
      <c r="Y177" s="13"/>
      <c r="Z177" s="13"/>
      <c r="AA177" s="13"/>
      <c r="AB177" s="13"/>
      <c r="AC177" s="13"/>
      <c r="AD177" s="13"/>
      <c r="AE177" s="13"/>
      <c r="AT177" s="253" t="s">
        <v>967</v>
      </c>
      <c r="AU177" s="253" t="s">
        <v>77</v>
      </c>
      <c r="AV177" s="13" t="s">
        <v>266</v>
      </c>
      <c r="AW177" s="13" t="s">
        <v>31</v>
      </c>
      <c r="AX177" s="13" t="s">
        <v>77</v>
      </c>
      <c r="AY177" s="253" t="s">
        <v>260</v>
      </c>
    </row>
    <row r="178" s="2" customFormat="1" ht="16.5" customHeight="1">
      <c r="A178" s="37"/>
      <c r="B178" s="38"/>
      <c r="C178" s="195" t="s">
        <v>7</v>
      </c>
      <c r="D178" s="195" t="s">
        <v>261</v>
      </c>
      <c r="E178" s="196" t="s">
        <v>1328</v>
      </c>
      <c r="F178" s="197" t="s">
        <v>1329</v>
      </c>
      <c r="G178" s="198" t="s">
        <v>547</v>
      </c>
      <c r="H178" s="199">
        <v>776</v>
      </c>
      <c r="I178" s="200"/>
      <c r="J178" s="201">
        <f>ROUND(I178*H178,2)</f>
        <v>0</v>
      </c>
      <c r="K178" s="197" t="s">
        <v>265</v>
      </c>
      <c r="L178" s="43"/>
      <c r="M178" s="202" t="s">
        <v>19</v>
      </c>
      <c r="N178" s="203" t="s">
        <v>40</v>
      </c>
      <c r="O178" s="83"/>
      <c r="P178" s="204">
        <f>O178*H178</f>
        <v>0</v>
      </c>
      <c r="Q178" s="204">
        <v>0</v>
      </c>
      <c r="R178" s="204">
        <f>Q178*H178</f>
        <v>0</v>
      </c>
      <c r="S178" s="204">
        <v>0</v>
      </c>
      <c r="T178" s="205">
        <f>S178*H178</f>
        <v>0</v>
      </c>
      <c r="U178" s="37"/>
      <c r="V178" s="37"/>
      <c r="W178" s="37"/>
      <c r="X178" s="37"/>
      <c r="Y178" s="37"/>
      <c r="Z178" s="37"/>
      <c r="AA178" s="37"/>
      <c r="AB178" s="37"/>
      <c r="AC178" s="37"/>
      <c r="AD178" s="37"/>
      <c r="AE178" s="37"/>
      <c r="AR178" s="206" t="s">
        <v>266</v>
      </c>
      <c r="AT178" s="206" t="s">
        <v>261</v>
      </c>
      <c r="AU178" s="206" t="s">
        <v>77</v>
      </c>
      <c r="AY178" s="16" t="s">
        <v>260</v>
      </c>
      <c r="BE178" s="207">
        <f>IF(N178="základní",J178,0)</f>
        <v>0</v>
      </c>
      <c r="BF178" s="207">
        <f>IF(N178="snížená",J178,0)</f>
        <v>0</v>
      </c>
      <c r="BG178" s="207">
        <f>IF(N178="zákl. přenesená",J178,0)</f>
        <v>0</v>
      </c>
      <c r="BH178" s="207">
        <f>IF(N178="sníž. přenesená",J178,0)</f>
        <v>0</v>
      </c>
      <c r="BI178" s="207">
        <f>IF(N178="nulová",J178,0)</f>
        <v>0</v>
      </c>
      <c r="BJ178" s="16" t="s">
        <v>77</v>
      </c>
      <c r="BK178" s="207">
        <f>ROUND(I178*H178,2)</f>
        <v>0</v>
      </c>
      <c r="BL178" s="16" t="s">
        <v>266</v>
      </c>
      <c r="BM178" s="206" t="s">
        <v>366</v>
      </c>
    </row>
    <row r="179" s="2" customFormat="1">
      <c r="A179" s="37"/>
      <c r="B179" s="38"/>
      <c r="C179" s="39"/>
      <c r="D179" s="208" t="s">
        <v>267</v>
      </c>
      <c r="E179" s="39"/>
      <c r="F179" s="209" t="s">
        <v>1330</v>
      </c>
      <c r="G179" s="39"/>
      <c r="H179" s="39"/>
      <c r="I179" s="210"/>
      <c r="J179" s="39"/>
      <c r="K179" s="39"/>
      <c r="L179" s="43"/>
      <c r="M179" s="211"/>
      <c r="N179" s="212"/>
      <c r="O179" s="83"/>
      <c r="P179" s="83"/>
      <c r="Q179" s="83"/>
      <c r="R179" s="83"/>
      <c r="S179" s="83"/>
      <c r="T179" s="84"/>
      <c r="U179" s="37"/>
      <c r="V179" s="37"/>
      <c r="W179" s="37"/>
      <c r="X179" s="37"/>
      <c r="Y179" s="37"/>
      <c r="Z179" s="37"/>
      <c r="AA179" s="37"/>
      <c r="AB179" s="37"/>
      <c r="AC179" s="37"/>
      <c r="AD179" s="37"/>
      <c r="AE179" s="37"/>
      <c r="AT179" s="16" t="s">
        <v>267</v>
      </c>
      <c r="AU179" s="16" t="s">
        <v>77</v>
      </c>
    </row>
    <row r="180" s="2" customFormat="1">
      <c r="A180" s="37"/>
      <c r="B180" s="38"/>
      <c r="C180" s="39"/>
      <c r="D180" s="208" t="s">
        <v>269</v>
      </c>
      <c r="E180" s="39"/>
      <c r="F180" s="213" t="s">
        <v>1331</v>
      </c>
      <c r="G180" s="39"/>
      <c r="H180" s="39"/>
      <c r="I180" s="210"/>
      <c r="J180" s="39"/>
      <c r="K180" s="39"/>
      <c r="L180" s="43"/>
      <c r="M180" s="211"/>
      <c r="N180" s="212"/>
      <c r="O180" s="83"/>
      <c r="P180" s="83"/>
      <c r="Q180" s="83"/>
      <c r="R180" s="83"/>
      <c r="S180" s="83"/>
      <c r="T180" s="84"/>
      <c r="U180" s="37"/>
      <c r="V180" s="37"/>
      <c r="W180" s="37"/>
      <c r="X180" s="37"/>
      <c r="Y180" s="37"/>
      <c r="Z180" s="37"/>
      <c r="AA180" s="37"/>
      <c r="AB180" s="37"/>
      <c r="AC180" s="37"/>
      <c r="AD180" s="37"/>
      <c r="AE180" s="37"/>
      <c r="AT180" s="16" t="s">
        <v>269</v>
      </c>
      <c r="AU180" s="16" t="s">
        <v>77</v>
      </c>
    </row>
    <row r="181" s="2" customFormat="1">
      <c r="A181" s="37"/>
      <c r="B181" s="38"/>
      <c r="C181" s="39"/>
      <c r="D181" s="208" t="s">
        <v>271</v>
      </c>
      <c r="E181" s="39"/>
      <c r="F181" s="213" t="s">
        <v>309</v>
      </c>
      <c r="G181" s="39"/>
      <c r="H181" s="39"/>
      <c r="I181" s="210"/>
      <c r="J181" s="39"/>
      <c r="K181" s="39"/>
      <c r="L181" s="43"/>
      <c r="M181" s="211"/>
      <c r="N181" s="212"/>
      <c r="O181" s="83"/>
      <c r="P181" s="83"/>
      <c r="Q181" s="83"/>
      <c r="R181" s="83"/>
      <c r="S181" s="83"/>
      <c r="T181" s="84"/>
      <c r="U181" s="37"/>
      <c r="V181" s="37"/>
      <c r="W181" s="37"/>
      <c r="X181" s="37"/>
      <c r="Y181" s="37"/>
      <c r="Z181" s="37"/>
      <c r="AA181" s="37"/>
      <c r="AB181" s="37"/>
      <c r="AC181" s="37"/>
      <c r="AD181" s="37"/>
      <c r="AE181" s="37"/>
      <c r="AT181" s="16" t="s">
        <v>271</v>
      </c>
      <c r="AU181" s="16" t="s">
        <v>77</v>
      </c>
    </row>
    <row r="182" s="12" customFormat="1">
      <c r="A182" s="12"/>
      <c r="B182" s="232"/>
      <c r="C182" s="233"/>
      <c r="D182" s="208" t="s">
        <v>967</v>
      </c>
      <c r="E182" s="234" t="s">
        <v>19</v>
      </c>
      <c r="F182" s="235" t="s">
        <v>3812</v>
      </c>
      <c r="G182" s="233"/>
      <c r="H182" s="236">
        <v>776</v>
      </c>
      <c r="I182" s="237"/>
      <c r="J182" s="233"/>
      <c r="K182" s="233"/>
      <c r="L182" s="238"/>
      <c r="M182" s="239"/>
      <c r="N182" s="240"/>
      <c r="O182" s="240"/>
      <c r="P182" s="240"/>
      <c r="Q182" s="240"/>
      <c r="R182" s="240"/>
      <c r="S182" s="240"/>
      <c r="T182" s="241"/>
      <c r="U182" s="12"/>
      <c r="V182" s="12"/>
      <c r="W182" s="12"/>
      <c r="X182" s="12"/>
      <c r="Y182" s="12"/>
      <c r="Z182" s="12"/>
      <c r="AA182" s="12"/>
      <c r="AB182" s="12"/>
      <c r="AC182" s="12"/>
      <c r="AD182" s="12"/>
      <c r="AE182" s="12"/>
      <c r="AT182" s="242" t="s">
        <v>967</v>
      </c>
      <c r="AU182" s="242" t="s">
        <v>77</v>
      </c>
      <c r="AV182" s="12" t="s">
        <v>79</v>
      </c>
      <c r="AW182" s="12" t="s">
        <v>31</v>
      </c>
      <c r="AX182" s="12" t="s">
        <v>69</v>
      </c>
      <c r="AY182" s="242" t="s">
        <v>260</v>
      </c>
    </row>
    <row r="183" s="13" customFormat="1">
      <c r="A183" s="13"/>
      <c r="B183" s="243"/>
      <c r="C183" s="244"/>
      <c r="D183" s="208" t="s">
        <v>967</v>
      </c>
      <c r="E183" s="245" t="s">
        <v>19</v>
      </c>
      <c r="F183" s="246" t="s">
        <v>969</v>
      </c>
      <c r="G183" s="244"/>
      <c r="H183" s="247">
        <v>776</v>
      </c>
      <c r="I183" s="248"/>
      <c r="J183" s="244"/>
      <c r="K183" s="244"/>
      <c r="L183" s="249"/>
      <c r="M183" s="250"/>
      <c r="N183" s="251"/>
      <c r="O183" s="251"/>
      <c r="P183" s="251"/>
      <c r="Q183" s="251"/>
      <c r="R183" s="251"/>
      <c r="S183" s="251"/>
      <c r="T183" s="252"/>
      <c r="U183" s="13"/>
      <c r="V183" s="13"/>
      <c r="W183" s="13"/>
      <c r="X183" s="13"/>
      <c r="Y183" s="13"/>
      <c r="Z183" s="13"/>
      <c r="AA183" s="13"/>
      <c r="AB183" s="13"/>
      <c r="AC183" s="13"/>
      <c r="AD183" s="13"/>
      <c r="AE183" s="13"/>
      <c r="AT183" s="253" t="s">
        <v>967</v>
      </c>
      <c r="AU183" s="253" t="s">
        <v>77</v>
      </c>
      <c r="AV183" s="13" t="s">
        <v>266</v>
      </c>
      <c r="AW183" s="13" t="s">
        <v>31</v>
      </c>
      <c r="AX183" s="13" t="s">
        <v>77</v>
      </c>
      <c r="AY183" s="253" t="s">
        <v>260</v>
      </c>
    </row>
    <row r="184" s="2" customFormat="1" ht="16.5" customHeight="1">
      <c r="A184" s="37"/>
      <c r="B184" s="38"/>
      <c r="C184" s="195" t="s">
        <v>318</v>
      </c>
      <c r="D184" s="195" t="s">
        <v>261</v>
      </c>
      <c r="E184" s="196" t="s">
        <v>3813</v>
      </c>
      <c r="F184" s="197" t="s">
        <v>3814</v>
      </c>
      <c r="G184" s="198" t="s">
        <v>547</v>
      </c>
      <c r="H184" s="199">
        <v>64</v>
      </c>
      <c r="I184" s="200"/>
      <c r="J184" s="201">
        <f>ROUND(I184*H184,2)</f>
        <v>0</v>
      </c>
      <c r="K184" s="197" t="s">
        <v>265</v>
      </c>
      <c r="L184" s="43"/>
      <c r="M184" s="202" t="s">
        <v>19</v>
      </c>
      <c r="N184" s="203" t="s">
        <v>40</v>
      </c>
      <c r="O184" s="83"/>
      <c r="P184" s="204">
        <f>O184*H184</f>
        <v>0</v>
      </c>
      <c r="Q184" s="204">
        <v>0</v>
      </c>
      <c r="R184" s="204">
        <f>Q184*H184</f>
        <v>0</v>
      </c>
      <c r="S184" s="204">
        <v>0</v>
      </c>
      <c r="T184" s="205">
        <f>S184*H184</f>
        <v>0</v>
      </c>
      <c r="U184" s="37"/>
      <c r="V184" s="37"/>
      <c r="W184" s="37"/>
      <c r="X184" s="37"/>
      <c r="Y184" s="37"/>
      <c r="Z184" s="37"/>
      <c r="AA184" s="37"/>
      <c r="AB184" s="37"/>
      <c r="AC184" s="37"/>
      <c r="AD184" s="37"/>
      <c r="AE184" s="37"/>
      <c r="AR184" s="206" t="s">
        <v>266</v>
      </c>
      <c r="AT184" s="206" t="s">
        <v>261</v>
      </c>
      <c r="AU184" s="206" t="s">
        <v>77</v>
      </c>
      <c r="AY184" s="16" t="s">
        <v>260</v>
      </c>
      <c r="BE184" s="207">
        <f>IF(N184="základní",J184,0)</f>
        <v>0</v>
      </c>
      <c r="BF184" s="207">
        <f>IF(N184="snížená",J184,0)</f>
        <v>0</v>
      </c>
      <c r="BG184" s="207">
        <f>IF(N184="zákl. přenesená",J184,0)</f>
        <v>0</v>
      </c>
      <c r="BH184" s="207">
        <f>IF(N184="sníž. přenesená",J184,0)</f>
        <v>0</v>
      </c>
      <c r="BI184" s="207">
        <f>IF(N184="nulová",J184,0)</f>
        <v>0</v>
      </c>
      <c r="BJ184" s="16" t="s">
        <v>77</v>
      </c>
      <c r="BK184" s="207">
        <f>ROUND(I184*H184,2)</f>
        <v>0</v>
      </c>
      <c r="BL184" s="16" t="s">
        <v>266</v>
      </c>
      <c r="BM184" s="206" t="s">
        <v>370</v>
      </c>
    </row>
    <row r="185" s="2" customFormat="1">
      <c r="A185" s="37"/>
      <c r="B185" s="38"/>
      <c r="C185" s="39"/>
      <c r="D185" s="208" t="s">
        <v>267</v>
      </c>
      <c r="E185" s="39"/>
      <c r="F185" s="209" t="s">
        <v>3815</v>
      </c>
      <c r="G185" s="39"/>
      <c r="H185" s="39"/>
      <c r="I185" s="210"/>
      <c r="J185" s="39"/>
      <c r="K185" s="39"/>
      <c r="L185" s="43"/>
      <c r="M185" s="211"/>
      <c r="N185" s="212"/>
      <c r="O185" s="83"/>
      <c r="P185" s="83"/>
      <c r="Q185" s="83"/>
      <c r="R185" s="83"/>
      <c r="S185" s="83"/>
      <c r="T185" s="84"/>
      <c r="U185" s="37"/>
      <c r="V185" s="37"/>
      <c r="W185" s="37"/>
      <c r="X185" s="37"/>
      <c r="Y185" s="37"/>
      <c r="Z185" s="37"/>
      <c r="AA185" s="37"/>
      <c r="AB185" s="37"/>
      <c r="AC185" s="37"/>
      <c r="AD185" s="37"/>
      <c r="AE185" s="37"/>
      <c r="AT185" s="16" t="s">
        <v>267</v>
      </c>
      <c r="AU185" s="16" t="s">
        <v>77</v>
      </c>
    </row>
    <row r="186" s="2" customFormat="1">
      <c r="A186" s="37"/>
      <c r="B186" s="38"/>
      <c r="C186" s="39"/>
      <c r="D186" s="208" t="s">
        <v>269</v>
      </c>
      <c r="E186" s="39"/>
      <c r="F186" s="213" t="s">
        <v>1331</v>
      </c>
      <c r="G186" s="39"/>
      <c r="H186" s="39"/>
      <c r="I186" s="210"/>
      <c r="J186" s="39"/>
      <c r="K186" s="39"/>
      <c r="L186" s="43"/>
      <c r="M186" s="211"/>
      <c r="N186" s="212"/>
      <c r="O186" s="83"/>
      <c r="P186" s="83"/>
      <c r="Q186" s="83"/>
      <c r="R186" s="83"/>
      <c r="S186" s="83"/>
      <c r="T186" s="84"/>
      <c r="U186" s="37"/>
      <c r="V186" s="37"/>
      <c r="W186" s="37"/>
      <c r="X186" s="37"/>
      <c r="Y186" s="37"/>
      <c r="Z186" s="37"/>
      <c r="AA186" s="37"/>
      <c r="AB186" s="37"/>
      <c r="AC186" s="37"/>
      <c r="AD186" s="37"/>
      <c r="AE186" s="37"/>
      <c r="AT186" s="16" t="s">
        <v>269</v>
      </c>
      <c r="AU186" s="16" t="s">
        <v>77</v>
      </c>
    </row>
    <row r="187" s="2" customFormat="1">
      <c r="A187" s="37"/>
      <c r="B187" s="38"/>
      <c r="C187" s="39"/>
      <c r="D187" s="208" t="s">
        <v>271</v>
      </c>
      <c r="E187" s="39"/>
      <c r="F187" s="213" t="s">
        <v>3816</v>
      </c>
      <c r="G187" s="39"/>
      <c r="H187" s="39"/>
      <c r="I187" s="210"/>
      <c r="J187" s="39"/>
      <c r="K187" s="39"/>
      <c r="L187" s="43"/>
      <c r="M187" s="211"/>
      <c r="N187" s="212"/>
      <c r="O187" s="83"/>
      <c r="P187" s="83"/>
      <c r="Q187" s="83"/>
      <c r="R187" s="83"/>
      <c r="S187" s="83"/>
      <c r="T187" s="84"/>
      <c r="U187" s="37"/>
      <c r="V187" s="37"/>
      <c r="W187" s="37"/>
      <c r="X187" s="37"/>
      <c r="Y187" s="37"/>
      <c r="Z187" s="37"/>
      <c r="AA187" s="37"/>
      <c r="AB187" s="37"/>
      <c r="AC187" s="37"/>
      <c r="AD187" s="37"/>
      <c r="AE187" s="37"/>
      <c r="AT187" s="16" t="s">
        <v>271</v>
      </c>
      <c r="AU187" s="16" t="s">
        <v>77</v>
      </c>
    </row>
    <row r="188" s="2" customFormat="1" ht="16.5" customHeight="1">
      <c r="A188" s="37"/>
      <c r="B188" s="38"/>
      <c r="C188" s="195" t="s">
        <v>372</v>
      </c>
      <c r="D188" s="195" t="s">
        <v>261</v>
      </c>
      <c r="E188" s="196" t="s">
        <v>1338</v>
      </c>
      <c r="F188" s="197" t="s">
        <v>1339</v>
      </c>
      <c r="G188" s="198" t="s">
        <v>365</v>
      </c>
      <c r="H188" s="199">
        <v>2</v>
      </c>
      <c r="I188" s="200"/>
      <c r="J188" s="201">
        <f>ROUND(I188*H188,2)</f>
        <v>0</v>
      </c>
      <c r="K188" s="197" t="s">
        <v>265</v>
      </c>
      <c r="L188" s="43"/>
      <c r="M188" s="202" t="s">
        <v>19</v>
      </c>
      <c r="N188" s="203" t="s">
        <v>40</v>
      </c>
      <c r="O188" s="83"/>
      <c r="P188" s="204">
        <f>O188*H188</f>
        <v>0</v>
      </c>
      <c r="Q188" s="204">
        <v>0</v>
      </c>
      <c r="R188" s="204">
        <f>Q188*H188</f>
        <v>0</v>
      </c>
      <c r="S188" s="204">
        <v>0</v>
      </c>
      <c r="T188" s="205">
        <f>S188*H188</f>
        <v>0</v>
      </c>
      <c r="U188" s="37"/>
      <c r="V188" s="37"/>
      <c r="W188" s="37"/>
      <c r="X188" s="37"/>
      <c r="Y188" s="37"/>
      <c r="Z188" s="37"/>
      <c r="AA188" s="37"/>
      <c r="AB188" s="37"/>
      <c r="AC188" s="37"/>
      <c r="AD188" s="37"/>
      <c r="AE188" s="37"/>
      <c r="AR188" s="206" t="s">
        <v>266</v>
      </c>
      <c r="AT188" s="206" t="s">
        <v>261</v>
      </c>
      <c r="AU188" s="206" t="s">
        <v>77</v>
      </c>
      <c r="AY188" s="16" t="s">
        <v>260</v>
      </c>
      <c r="BE188" s="207">
        <f>IF(N188="základní",J188,0)</f>
        <v>0</v>
      </c>
      <c r="BF188" s="207">
        <f>IF(N188="snížená",J188,0)</f>
        <v>0</v>
      </c>
      <c r="BG188" s="207">
        <f>IF(N188="zákl. přenesená",J188,0)</f>
        <v>0</v>
      </c>
      <c r="BH188" s="207">
        <f>IF(N188="sníž. přenesená",J188,0)</f>
        <v>0</v>
      </c>
      <c r="BI188" s="207">
        <f>IF(N188="nulová",J188,0)</f>
        <v>0</v>
      </c>
      <c r="BJ188" s="16" t="s">
        <v>77</v>
      </c>
      <c r="BK188" s="207">
        <f>ROUND(I188*H188,2)</f>
        <v>0</v>
      </c>
      <c r="BL188" s="16" t="s">
        <v>266</v>
      </c>
      <c r="BM188" s="206" t="s">
        <v>375</v>
      </c>
    </row>
    <row r="189" s="2" customFormat="1">
      <c r="A189" s="37"/>
      <c r="B189" s="38"/>
      <c r="C189" s="39"/>
      <c r="D189" s="208" t="s">
        <v>267</v>
      </c>
      <c r="E189" s="39"/>
      <c r="F189" s="209" t="s">
        <v>1340</v>
      </c>
      <c r="G189" s="39"/>
      <c r="H189" s="39"/>
      <c r="I189" s="210"/>
      <c r="J189" s="39"/>
      <c r="K189" s="39"/>
      <c r="L189" s="43"/>
      <c r="M189" s="211"/>
      <c r="N189" s="212"/>
      <c r="O189" s="83"/>
      <c r="P189" s="83"/>
      <c r="Q189" s="83"/>
      <c r="R189" s="83"/>
      <c r="S189" s="83"/>
      <c r="T189" s="84"/>
      <c r="U189" s="37"/>
      <c r="V189" s="37"/>
      <c r="W189" s="37"/>
      <c r="X189" s="37"/>
      <c r="Y189" s="37"/>
      <c r="Z189" s="37"/>
      <c r="AA189" s="37"/>
      <c r="AB189" s="37"/>
      <c r="AC189" s="37"/>
      <c r="AD189" s="37"/>
      <c r="AE189" s="37"/>
      <c r="AT189" s="16" t="s">
        <v>267</v>
      </c>
      <c r="AU189" s="16" t="s">
        <v>77</v>
      </c>
    </row>
    <row r="190" s="2" customFormat="1">
      <c r="A190" s="37"/>
      <c r="B190" s="38"/>
      <c r="C190" s="39"/>
      <c r="D190" s="208" t="s">
        <v>269</v>
      </c>
      <c r="E190" s="39"/>
      <c r="F190" s="213" t="s">
        <v>1331</v>
      </c>
      <c r="G190" s="39"/>
      <c r="H190" s="39"/>
      <c r="I190" s="210"/>
      <c r="J190" s="39"/>
      <c r="K190" s="39"/>
      <c r="L190" s="43"/>
      <c r="M190" s="211"/>
      <c r="N190" s="212"/>
      <c r="O190" s="83"/>
      <c r="P190" s="83"/>
      <c r="Q190" s="83"/>
      <c r="R190" s="83"/>
      <c r="S190" s="83"/>
      <c r="T190" s="84"/>
      <c r="U190" s="37"/>
      <c r="V190" s="37"/>
      <c r="W190" s="37"/>
      <c r="X190" s="37"/>
      <c r="Y190" s="37"/>
      <c r="Z190" s="37"/>
      <c r="AA190" s="37"/>
      <c r="AB190" s="37"/>
      <c r="AC190" s="37"/>
      <c r="AD190" s="37"/>
      <c r="AE190" s="37"/>
      <c r="AT190" s="16" t="s">
        <v>269</v>
      </c>
      <c r="AU190" s="16" t="s">
        <v>77</v>
      </c>
    </row>
    <row r="191" s="2" customFormat="1">
      <c r="A191" s="37"/>
      <c r="B191" s="38"/>
      <c r="C191" s="39"/>
      <c r="D191" s="208" t="s">
        <v>271</v>
      </c>
      <c r="E191" s="39"/>
      <c r="F191" s="213" t="s">
        <v>3817</v>
      </c>
      <c r="G191" s="39"/>
      <c r="H191" s="39"/>
      <c r="I191" s="210"/>
      <c r="J191" s="39"/>
      <c r="K191" s="39"/>
      <c r="L191" s="43"/>
      <c r="M191" s="211"/>
      <c r="N191" s="212"/>
      <c r="O191" s="83"/>
      <c r="P191" s="83"/>
      <c r="Q191" s="83"/>
      <c r="R191" s="83"/>
      <c r="S191" s="83"/>
      <c r="T191" s="84"/>
      <c r="U191" s="37"/>
      <c r="V191" s="37"/>
      <c r="W191" s="37"/>
      <c r="X191" s="37"/>
      <c r="Y191" s="37"/>
      <c r="Z191" s="37"/>
      <c r="AA191" s="37"/>
      <c r="AB191" s="37"/>
      <c r="AC191" s="37"/>
      <c r="AD191" s="37"/>
      <c r="AE191" s="37"/>
      <c r="AT191" s="16" t="s">
        <v>271</v>
      </c>
      <c r="AU191" s="16" t="s">
        <v>77</v>
      </c>
    </row>
    <row r="192" s="2" customFormat="1" ht="16.5" customHeight="1">
      <c r="A192" s="37"/>
      <c r="B192" s="38"/>
      <c r="C192" s="195" t="s">
        <v>323</v>
      </c>
      <c r="D192" s="195" t="s">
        <v>261</v>
      </c>
      <c r="E192" s="196" t="s">
        <v>2705</v>
      </c>
      <c r="F192" s="197" t="s">
        <v>2706</v>
      </c>
      <c r="G192" s="198" t="s">
        <v>547</v>
      </c>
      <c r="H192" s="199">
        <v>1</v>
      </c>
      <c r="I192" s="200"/>
      <c r="J192" s="201">
        <f>ROUND(I192*H192,2)</f>
        <v>0</v>
      </c>
      <c r="K192" s="197" t="s">
        <v>265</v>
      </c>
      <c r="L192" s="43"/>
      <c r="M192" s="202" t="s">
        <v>19</v>
      </c>
      <c r="N192" s="203" t="s">
        <v>40</v>
      </c>
      <c r="O192" s="83"/>
      <c r="P192" s="204">
        <f>O192*H192</f>
        <v>0</v>
      </c>
      <c r="Q192" s="204">
        <v>0</v>
      </c>
      <c r="R192" s="204">
        <f>Q192*H192</f>
        <v>0</v>
      </c>
      <c r="S192" s="204">
        <v>0</v>
      </c>
      <c r="T192" s="205">
        <f>S192*H192</f>
        <v>0</v>
      </c>
      <c r="U192" s="37"/>
      <c r="V192" s="37"/>
      <c r="W192" s="37"/>
      <c r="X192" s="37"/>
      <c r="Y192" s="37"/>
      <c r="Z192" s="37"/>
      <c r="AA192" s="37"/>
      <c r="AB192" s="37"/>
      <c r="AC192" s="37"/>
      <c r="AD192" s="37"/>
      <c r="AE192" s="37"/>
      <c r="AR192" s="206" t="s">
        <v>266</v>
      </c>
      <c r="AT192" s="206" t="s">
        <v>261</v>
      </c>
      <c r="AU192" s="206" t="s">
        <v>77</v>
      </c>
      <c r="AY192" s="16" t="s">
        <v>260</v>
      </c>
      <c r="BE192" s="207">
        <f>IF(N192="základní",J192,0)</f>
        <v>0</v>
      </c>
      <c r="BF192" s="207">
        <f>IF(N192="snížená",J192,0)</f>
        <v>0</v>
      </c>
      <c r="BG192" s="207">
        <f>IF(N192="zákl. přenesená",J192,0)</f>
        <v>0</v>
      </c>
      <c r="BH192" s="207">
        <f>IF(N192="sníž. přenesená",J192,0)</f>
        <v>0</v>
      </c>
      <c r="BI192" s="207">
        <f>IF(N192="nulová",J192,0)</f>
        <v>0</v>
      </c>
      <c r="BJ192" s="16" t="s">
        <v>77</v>
      </c>
      <c r="BK192" s="207">
        <f>ROUND(I192*H192,2)</f>
        <v>0</v>
      </c>
      <c r="BL192" s="16" t="s">
        <v>266</v>
      </c>
      <c r="BM192" s="206" t="s">
        <v>380</v>
      </c>
    </row>
    <row r="193" s="2" customFormat="1">
      <c r="A193" s="37"/>
      <c r="B193" s="38"/>
      <c r="C193" s="39"/>
      <c r="D193" s="208" t="s">
        <v>267</v>
      </c>
      <c r="E193" s="39"/>
      <c r="F193" s="209" t="s">
        <v>2707</v>
      </c>
      <c r="G193" s="39"/>
      <c r="H193" s="39"/>
      <c r="I193" s="210"/>
      <c r="J193" s="39"/>
      <c r="K193" s="39"/>
      <c r="L193" s="43"/>
      <c r="M193" s="211"/>
      <c r="N193" s="212"/>
      <c r="O193" s="83"/>
      <c r="P193" s="83"/>
      <c r="Q193" s="83"/>
      <c r="R193" s="83"/>
      <c r="S193" s="83"/>
      <c r="T193" s="84"/>
      <c r="U193" s="37"/>
      <c r="V193" s="37"/>
      <c r="W193" s="37"/>
      <c r="X193" s="37"/>
      <c r="Y193" s="37"/>
      <c r="Z193" s="37"/>
      <c r="AA193" s="37"/>
      <c r="AB193" s="37"/>
      <c r="AC193" s="37"/>
      <c r="AD193" s="37"/>
      <c r="AE193" s="37"/>
      <c r="AT193" s="16" t="s">
        <v>267</v>
      </c>
      <c r="AU193" s="16" t="s">
        <v>77</v>
      </c>
    </row>
    <row r="194" s="2" customFormat="1">
      <c r="A194" s="37"/>
      <c r="B194" s="38"/>
      <c r="C194" s="39"/>
      <c r="D194" s="208" t="s">
        <v>269</v>
      </c>
      <c r="E194" s="39"/>
      <c r="F194" s="213" t="s">
        <v>1331</v>
      </c>
      <c r="G194" s="39"/>
      <c r="H194" s="39"/>
      <c r="I194" s="210"/>
      <c r="J194" s="39"/>
      <c r="K194" s="39"/>
      <c r="L194" s="43"/>
      <c r="M194" s="211"/>
      <c r="N194" s="212"/>
      <c r="O194" s="83"/>
      <c r="P194" s="83"/>
      <c r="Q194" s="83"/>
      <c r="R194" s="83"/>
      <c r="S194" s="83"/>
      <c r="T194" s="84"/>
      <c r="U194" s="37"/>
      <c r="V194" s="37"/>
      <c r="W194" s="37"/>
      <c r="X194" s="37"/>
      <c r="Y194" s="37"/>
      <c r="Z194" s="37"/>
      <c r="AA194" s="37"/>
      <c r="AB194" s="37"/>
      <c r="AC194" s="37"/>
      <c r="AD194" s="37"/>
      <c r="AE194" s="37"/>
      <c r="AT194" s="16" t="s">
        <v>269</v>
      </c>
      <c r="AU194" s="16" t="s">
        <v>77</v>
      </c>
    </row>
    <row r="195" s="2" customFormat="1">
      <c r="A195" s="37"/>
      <c r="B195" s="38"/>
      <c r="C195" s="39"/>
      <c r="D195" s="208" t="s">
        <v>271</v>
      </c>
      <c r="E195" s="39"/>
      <c r="F195" s="213" t="s">
        <v>3818</v>
      </c>
      <c r="G195" s="39"/>
      <c r="H195" s="39"/>
      <c r="I195" s="210"/>
      <c r="J195" s="39"/>
      <c r="K195" s="39"/>
      <c r="L195" s="43"/>
      <c r="M195" s="211"/>
      <c r="N195" s="212"/>
      <c r="O195" s="83"/>
      <c r="P195" s="83"/>
      <c r="Q195" s="83"/>
      <c r="R195" s="83"/>
      <c r="S195" s="83"/>
      <c r="T195" s="84"/>
      <c r="U195" s="37"/>
      <c r="V195" s="37"/>
      <c r="W195" s="37"/>
      <c r="X195" s="37"/>
      <c r="Y195" s="37"/>
      <c r="Z195" s="37"/>
      <c r="AA195" s="37"/>
      <c r="AB195" s="37"/>
      <c r="AC195" s="37"/>
      <c r="AD195" s="37"/>
      <c r="AE195" s="37"/>
      <c r="AT195" s="16" t="s">
        <v>271</v>
      </c>
      <c r="AU195" s="16" t="s">
        <v>77</v>
      </c>
    </row>
    <row r="196" s="2" customFormat="1" ht="16.5" customHeight="1">
      <c r="A196" s="37"/>
      <c r="B196" s="38"/>
      <c r="C196" s="195" t="s">
        <v>383</v>
      </c>
      <c r="D196" s="195" t="s">
        <v>261</v>
      </c>
      <c r="E196" s="196" t="s">
        <v>2708</v>
      </c>
      <c r="F196" s="197" t="s">
        <v>2709</v>
      </c>
      <c r="G196" s="198" t="s">
        <v>547</v>
      </c>
      <c r="H196" s="199">
        <v>10</v>
      </c>
      <c r="I196" s="200"/>
      <c r="J196" s="201">
        <f>ROUND(I196*H196,2)</f>
        <v>0</v>
      </c>
      <c r="K196" s="197" t="s">
        <v>265</v>
      </c>
      <c r="L196" s="43"/>
      <c r="M196" s="202" t="s">
        <v>19</v>
      </c>
      <c r="N196" s="203" t="s">
        <v>40</v>
      </c>
      <c r="O196" s="83"/>
      <c r="P196" s="204">
        <f>O196*H196</f>
        <v>0</v>
      </c>
      <c r="Q196" s="204">
        <v>0</v>
      </c>
      <c r="R196" s="204">
        <f>Q196*H196</f>
        <v>0</v>
      </c>
      <c r="S196" s="204">
        <v>0</v>
      </c>
      <c r="T196" s="205">
        <f>S196*H196</f>
        <v>0</v>
      </c>
      <c r="U196" s="37"/>
      <c r="V196" s="37"/>
      <c r="W196" s="37"/>
      <c r="X196" s="37"/>
      <c r="Y196" s="37"/>
      <c r="Z196" s="37"/>
      <c r="AA196" s="37"/>
      <c r="AB196" s="37"/>
      <c r="AC196" s="37"/>
      <c r="AD196" s="37"/>
      <c r="AE196" s="37"/>
      <c r="AR196" s="206" t="s">
        <v>266</v>
      </c>
      <c r="AT196" s="206" t="s">
        <v>261</v>
      </c>
      <c r="AU196" s="206" t="s">
        <v>77</v>
      </c>
      <c r="AY196" s="16" t="s">
        <v>260</v>
      </c>
      <c r="BE196" s="207">
        <f>IF(N196="základní",J196,0)</f>
        <v>0</v>
      </c>
      <c r="BF196" s="207">
        <f>IF(N196="snížená",J196,0)</f>
        <v>0</v>
      </c>
      <c r="BG196" s="207">
        <f>IF(N196="zákl. přenesená",J196,0)</f>
        <v>0</v>
      </c>
      <c r="BH196" s="207">
        <f>IF(N196="sníž. přenesená",J196,0)</f>
        <v>0</v>
      </c>
      <c r="BI196" s="207">
        <f>IF(N196="nulová",J196,0)</f>
        <v>0</v>
      </c>
      <c r="BJ196" s="16" t="s">
        <v>77</v>
      </c>
      <c r="BK196" s="207">
        <f>ROUND(I196*H196,2)</f>
        <v>0</v>
      </c>
      <c r="BL196" s="16" t="s">
        <v>266</v>
      </c>
      <c r="BM196" s="206" t="s">
        <v>386</v>
      </c>
    </row>
    <row r="197" s="2" customFormat="1">
      <c r="A197" s="37"/>
      <c r="B197" s="38"/>
      <c r="C197" s="39"/>
      <c r="D197" s="208" t="s">
        <v>267</v>
      </c>
      <c r="E197" s="39"/>
      <c r="F197" s="209" t="s">
        <v>2710</v>
      </c>
      <c r="G197" s="39"/>
      <c r="H197" s="39"/>
      <c r="I197" s="210"/>
      <c r="J197" s="39"/>
      <c r="K197" s="39"/>
      <c r="L197" s="43"/>
      <c r="M197" s="211"/>
      <c r="N197" s="212"/>
      <c r="O197" s="83"/>
      <c r="P197" s="83"/>
      <c r="Q197" s="83"/>
      <c r="R197" s="83"/>
      <c r="S197" s="83"/>
      <c r="T197" s="84"/>
      <c r="U197" s="37"/>
      <c r="V197" s="37"/>
      <c r="W197" s="37"/>
      <c r="X197" s="37"/>
      <c r="Y197" s="37"/>
      <c r="Z197" s="37"/>
      <c r="AA197" s="37"/>
      <c r="AB197" s="37"/>
      <c r="AC197" s="37"/>
      <c r="AD197" s="37"/>
      <c r="AE197" s="37"/>
      <c r="AT197" s="16" t="s">
        <v>267</v>
      </c>
      <c r="AU197" s="16" t="s">
        <v>77</v>
      </c>
    </row>
    <row r="198" s="2" customFormat="1">
      <c r="A198" s="37"/>
      <c r="B198" s="38"/>
      <c r="C198" s="39"/>
      <c r="D198" s="208" t="s">
        <v>269</v>
      </c>
      <c r="E198" s="39"/>
      <c r="F198" s="213" t="s">
        <v>1331</v>
      </c>
      <c r="G198" s="39"/>
      <c r="H198" s="39"/>
      <c r="I198" s="210"/>
      <c r="J198" s="39"/>
      <c r="K198" s="39"/>
      <c r="L198" s="43"/>
      <c r="M198" s="211"/>
      <c r="N198" s="212"/>
      <c r="O198" s="83"/>
      <c r="P198" s="83"/>
      <c r="Q198" s="83"/>
      <c r="R198" s="83"/>
      <c r="S198" s="83"/>
      <c r="T198" s="84"/>
      <c r="U198" s="37"/>
      <c r="V198" s="37"/>
      <c r="W198" s="37"/>
      <c r="X198" s="37"/>
      <c r="Y198" s="37"/>
      <c r="Z198" s="37"/>
      <c r="AA198" s="37"/>
      <c r="AB198" s="37"/>
      <c r="AC198" s="37"/>
      <c r="AD198" s="37"/>
      <c r="AE198" s="37"/>
      <c r="AT198" s="16" t="s">
        <v>269</v>
      </c>
      <c r="AU198" s="16" t="s">
        <v>77</v>
      </c>
    </row>
    <row r="199" s="2" customFormat="1">
      <c r="A199" s="37"/>
      <c r="B199" s="38"/>
      <c r="C199" s="39"/>
      <c r="D199" s="208" t="s">
        <v>271</v>
      </c>
      <c r="E199" s="39"/>
      <c r="F199" s="213" t="s">
        <v>3819</v>
      </c>
      <c r="G199" s="39"/>
      <c r="H199" s="39"/>
      <c r="I199" s="210"/>
      <c r="J199" s="39"/>
      <c r="K199" s="39"/>
      <c r="L199" s="43"/>
      <c r="M199" s="211"/>
      <c r="N199" s="212"/>
      <c r="O199" s="83"/>
      <c r="P199" s="83"/>
      <c r="Q199" s="83"/>
      <c r="R199" s="83"/>
      <c r="S199" s="83"/>
      <c r="T199" s="84"/>
      <c r="U199" s="37"/>
      <c r="V199" s="37"/>
      <c r="W199" s="37"/>
      <c r="X199" s="37"/>
      <c r="Y199" s="37"/>
      <c r="Z199" s="37"/>
      <c r="AA199" s="37"/>
      <c r="AB199" s="37"/>
      <c r="AC199" s="37"/>
      <c r="AD199" s="37"/>
      <c r="AE199" s="37"/>
      <c r="AT199" s="16" t="s">
        <v>271</v>
      </c>
      <c r="AU199" s="16" t="s">
        <v>77</v>
      </c>
    </row>
    <row r="200" s="2" customFormat="1" ht="16.5" customHeight="1">
      <c r="A200" s="37"/>
      <c r="B200" s="38"/>
      <c r="C200" s="195" t="s">
        <v>329</v>
      </c>
      <c r="D200" s="195" t="s">
        <v>261</v>
      </c>
      <c r="E200" s="196" t="s">
        <v>3820</v>
      </c>
      <c r="F200" s="197" t="s">
        <v>3821</v>
      </c>
      <c r="G200" s="198" t="s">
        <v>365</v>
      </c>
      <c r="H200" s="199">
        <v>2</v>
      </c>
      <c r="I200" s="200"/>
      <c r="J200" s="201">
        <f>ROUND(I200*H200,2)</f>
        <v>0</v>
      </c>
      <c r="K200" s="197" t="s">
        <v>19</v>
      </c>
      <c r="L200" s="43"/>
      <c r="M200" s="202" t="s">
        <v>19</v>
      </c>
      <c r="N200" s="203" t="s">
        <v>40</v>
      </c>
      <c r="O200" s="83"/>
      <c r="P200" s="204">
        <f>O200*H200</f>
        <v>0</v>
      </c>
      <c r="Q200" s="204">
        <v>0</v>
      </c>
      <c r="R200" s="204">
        <f>Q200*H200</f>
        <v>0</v>
      </c>
      <c r="S200" s="204">
        <v>0</v>
      </c>
      <c r="T200" s="205">
        <f>S200*H200</f>
        <v>0</v>
      </c>
      <c r="U200" s="37"/>
      <c r="V200" s="37"/>
      <c r="W200" s="37"/>
      <c r="X200" s="37"/>
      <c r="Y200" s="37"/>
      <c r="Z200" s="37"/>
      <c r="AA200" s="37"/>
      <c r="AB200" s="37"/>
      <c r="AC200" s="37"/>
      <c r="AD200" s="37"/>
      <c r="AE200" s="37"/>
      <c r="AR200" s="206" t="s">
        <v>266</v>
      </c>
      <c r="AT200" s="206" t="s">
        <v>261</v>
      </c>
      <c r="AU200" s="206" t="s">
        <v>77</v>
      </c>
      <c r="AY200" s="16" t="s">
        <v>260</v>
      </c>
      <c r="BE200" s="207">
        <f>IF(N200="základní",J200,0)</f>
        <v>0</v>
      </c>
      <c r="BF200" s="207">
        <f>IF(N200="snížená",J200,0)</f>
        <v>0</v>
      </c>
      <c r="BG200" s="207">
        <f>IF(N200="zákl. přenesená",J200,0)</f>
        <v>0</v>
      </c>
      <c r="BH200" s="207">
        <f>IF(N200="sníž. přenesená",J200,0)</f>
        <v>0</v>
      </c>
      <c r="BI200" s="207">
        <f>IF(N200="nulová",J200,0)</f>
        <v>0</v>
      </c>
      <c r="BJ200" s="16" t="s">
        <v>77</v>
      </c>
      <c r="BK200" s="207">
        <f>ROUND(I200*H200,2)</f>
        <v>0</v>
      </c>
      <c r="BL200" s="16" t="s">
        <v>266</v>
      </c>
      <c r="BM200" s="206" t="s">
        <v>391</v>
      </c>
    </row>
    <row r="201" s="2" customFormat="1">
      <c r="A201" s="37"/>
      <c r="B201" s="38"/>
      <c r="C201" s="39"/>
      <c r="D201" s="208" t="s">
        <v>267</v>
      </c>
      <c r="E201" s="39"/>
      <c r="F201" s="209" t="s">
        <v>3821</v>
      </c>
      <c r="G201" s="39"/>
      <c r="H201" s="39"/>
      <c r="I201" s="210"/>
      <c r="J201" s="39"/>
      <c r="K201" s="39"/>
      <c r="L201" s="43"/>
      <c r="M201" s="211"/>
      <c r="N201" s="212"/>
      <c r="O201" s="83"/>
      <c r="P201" s="83"/>
      <c r="Q201" s="83"/>
      <c r="R201" s="83"/>
      <c r="S201" s="83"/>
      <c r="T201" s="84"/>
      <c r="U201" s="37"/>
      <c r="V201" s="37"/>
      <c r="W201" s="37"/>
      <c r="X201" s="37"/>
      <c r="Y201" s="37"/>
      <c r="Z201" s="37"/>
      <c r="AA201" s="37"/>
      <c r="AB201" s="37"/>
      <c r="AC201" s="37"/>
      <c r="AD201" s="37"/>
      <c r="AE201" s="37"/>
      <c r="AT201" s="16" t="s">
        <v>267</v>
      </c>
      <c r="AU201" s="16" t="s">
        <v>77</v>
      </c>
    </row>
    <row r="202" s="2" customFormat="1">
      <c r="A202" s="37"/>
      <c r="B202" s="38"/>
      <c r="C202" s="39"/>
      <c r="D202" s="208" t="s">
        <v>271</v>
      </c>
      <c r="E202" s="39"/>
      <c r="F202" s="213" t="s">
        <v>3822</v>
      </c>
      <c r="G202" s="39"/>
      <c r="H202" s="39"/>
      <c r="I202" s="210"/>
      <c r="J202" s="39"/>
      <c r="K202" s="39"/>
      <c r="L202" s="43"/>
      <c r="M202" s="211"/>
      <c r="N202" s="212"/>
      <c r="O202" s="83"/>
      <c r="P202" s="83"/>
      <c r="Q202" s="83"/>
      <c r="R202" s="83"/>
      <c r="S202" s="83"/>
      <c r="T202" s="84"/>
      <c r="U202" s="37"/>
      <c r="V202" s="37"/>
      <c r="W202" s="37"/>
      <c r="X202" s="37"/>
      <c r="Y202" s="37"/>
      <c r="Z202" s="37"/>
      <c r="AA202" s="37"/>
      <c r="AB202" s="37"/>
      <c r="AC202" s="37"/>
      <c r="AD202" s="37"/>
      <c r="AE202" s="37"/>
      <c r="AT202" s="16" t="s">
        <v>271</v>
      </c>
      <c r="AU202" s="16" t="s">
        <v>77</v>
      </c>
    </row>
    <row r="203" s="2" customFormat="1" ht="16.5" customHeight="1">
      <c r="A203" s="37"/>
      <c r="B203" s="38"/>
      <c r="C203" s="195" t="s">
        <v>394</v>
      </c>
      <c r="D203" s="195" t="s">
        <v>261</v>
      </c>
      <c r="E203" s="196" t="s">
        <v>3823</v>
      </c>
      <c r="F203" s="197" t="s">
        <v>3824</v>
      </c>
      <c r="G203" s="198" t="s">
        <v>547</v>
      </c>
      <c r="H203" s="199">
        <v>1</v>
      </c>
      <c r="I203" s="200"/>
      <c r="J203" s="201">
        <f>ROUND(I203*H203,2)</f>
        <v>0</v>
      </c>
      <c r="K203" s="197" t="s">
        <v>265</v>
      </c>
      <c r="L203" s="43"/>
      <c r="M203" s="202" t="s">
        <v>19</v>
      </c>
      <c r="N203" s="203" t="s">
        <v>40</v>
      </c>
      <c r="O203" s="83"/>
      <c r="P203" s="204">
        <f>O203*H203</f>
        <v>0</v>
      </c>
      <c r="Q203" s="204">
        <v>0</v>
      </c>
      <c r="R203" s="204">
        <f>Q203*H203</f>
        <v>0</v>
      </c>
      <c r="S203" s="204">
        <v>0</v>
      </c>
      <c r="T203" s="205">
        <f>S203*H203</f>
        <v>0</v>
      </c>
      <c r="U203" s="37"/>
      <c r="V203" s="37"/>
      <c r="W203" s="37"/>
      <c r="X203" s="37"/>
      <c r="Y203" s="37"/>
      <c r="Z203" s="37"/>
      <c r="AA203" s="37"/>
      <c r="AB203" s="37"/>
      <c r="AC203" s="37"/>
      <c r="AD203" s="37"/>
      <c r="AE203" s="37"/>
      <c r="AR203" s="206" t="s">
        <v>266</v>
      </c>
      <c r="AT203" s="206" t="s">
        <v>261</v>
      </c>
      <c r="AU203" s="206" t="s">
        <v>77</v>
      </c>
      <c r="AY203" s="16" t="s">
        <v>260</v>
      </c>
      <c r="BE203" s="207">
        <f>IF(N203="základní",J203,0)</f>
        <v>0</v>
      </c>
      <c r="BF203" s="207">
        <f>IF(N203="snížená",J203,0)</f>
        <v>0</v>
      </c>
      <c r="BG203" s="207">
        <f>IF(N203="zákl. přenesená",J203,0)</f>
        <v>0</v>
      </c>
      <c r="BH203" s="207">
        <f>IF(N203="sníž. přenesená",J203,0)</f>
        <v>0</v>
      </c>
      <c r="BI203" s="207">
        <f>IF(N203="nulová",J203,0)</f>
        <v>0</v>
      </c>
      <c r="BJ203" s="16" t="s">
        <v>77</v>
      </c>
      <c r="BK203" s="207">
        <f>ROUND(I203*H203,2)</f>
        <v>0</v>
      </c>
      <c r="BL203" s="16" t="s">
        <v>266</v>
      </c>
      <c r="BM203" s="206" t="s">
        <v>397</v>
      </c>
    </row>
    <row r="204" s="2" customFormat="1">
      <c r="A204" s="37"/>
      <c r="B204" s="38"/>
      <c r="C204" s="39"/>
      <c r="D204" s="208" t="s">
        <v>267</v>
      </c>
      <c r="E204" s="39"/>
      <c r="F204" s="209" t="s">
        <v>3825</v>
      </c>
      <c r="G204" s="39"/>
      <c r="H204" s="39"/>
      <c r="I204" s="210"/>
      <c r="J204" s="39"/>
      <c r="K204" s="39"/>
      <c r="L204" s="43"/>
      <c r="M204" s="211"/>
      <c r="N204" s="212"/>
      <c r="O204" s="83"/>
      <c r="P204" s="83"/>
      <c r="Q204" s="83"/>
      <c r="R204" s="83"/>
      <c r="S204" s="83"/>
      <c r="T204" s="84"/>
      <c r="U204" s="37"/>
      <c r="V204" s="37"/>
      <c r="W204" s="37"/>
      <c r="X204" s="37"/>
      <c r="Y204" s="37"/>
      <c r="Z204" s="37"/>
      <c r="AA204" s="37"/>
      <c r="AB204" s="37"/>
      <c r="AC204" s="37"/>
      <c r="AD204" s="37"/>
      <c r="AE204" s="37"/>
      <c r="AT204" s="16" t="s">
        <v>267</v>
      </c>
      <c r="AU204" s="16" t="s">
        <v>77</v>
      </c>
    </row>
    <row r="205" s="2" customFormat="1">
      <c r="A205" s="37"/>
      <c r="B205" s="38"/>
      <c r="C205" s="39"/>
      <c r="D205" s="208" t="s">
        <v>269</v>
      </c>
      <c r="E205" s="39"/>
      <c r="F205" s="213" t="s">
        <v>1828</v>
      </c>
      <c r="G205" s="39"/>
      <c r="H205" s="39"/>
      <c r="I205" s="210"/>
      <c r="J205" s="39"/>
      <c r="K205" s="39"/>
      <c r="L205" s="43"/>
      <c r="M205" s="211"/>
      <c r="N205" s="212"/>
      <c r="O205" s="83"/>
      <c r="P205" s="83"/>
      <c r="Q205" s="83"/>
      <c r="R205" s="83"/>
      <c r="S205" s="83"/>
      <c r="T205" s="84"/>
      <c r="U205" s="37"/>
      <c r="V205" s="37"/>
      <c r="W205" s="37"/>
      <c r="X205" s="37"/>
      <c r="Y205" s="37"/>
      <c r="Z205" s="37"/>
      <c r="AA205" s="37"/>
      <c r="AB205" s="37"/>
      <c r="AC205" s="37"/>
      <c r="AD205" s="37"/>
      <c r="AE205" s="37"/>
      <c r="AT205" s="16" t="s">
        <v>269</v>
      </c>
      <c r="AU205" s="16" t="s">
        <v>77</v>
      </c>
    </row>
    <row r="206" s="2" customFormat="1">
      <c r="A206" s="37"/>
      <c r="B206" s="38"/>
      <c r="C206" s="39"/>
      <c r="D206" s="208" t="s">
        <v>271</v>
      </c>
      <c r="E206" s="39"/>
      <c r="F206" s="213" t="s">
        <v>3822</v>
      </c>
      <c r="G206" s="39"/>
      <c r="H206" s="39"/>
      <c r="I206" s="210"/>
      <c r="J206" s="39"/>
      <c r="K206" s="39"/>
      <c r="L206" s="43"/>
      <c r="M206" s="211"/>
      <c r="N206" s="212"/>
      <c r="O206" s="83"/>
      <c r="P206" s="83"/>
      <c r="Q206" s="83"/>
      <c r="R206" s="83"/>
      <c r="S206" s="83"/>
      <c r="T206" s="84"/>
      <c r="U206" s="37"/>
      <c r="V206" s="37"/>
      <c r="W206" s="37"/>
      <c r="X206" s="37"/>
      <c r="Y206" s="37"/>
      <c r="Z206" s="37"/>
      <c r="AA206" s="37"/>
      <c r="AB206" s="37"/>
      <c r="AC206" s="37"/>
      <c r="AD206" s="37"/>
      <c r="AE206" s="37"/>
      <c r="AT206" s="16" t="s">
        <v>271</v>
      </c>
      <c r="AU206" s="16" t="s">
        <v>77</v>
      </c>
    </row>
    <row r="207" s="2" customFormat="1" ht="16.5" customHeight="1">
      <c r="A207" s="37"/>
      <c r="B207" s="38"/>
      <c r="C207" s="195" t="s">
        <v>333</v>
      </c>
      <c r="D207" s="195" t="s">
        <v>261</v>
      </c>
      <c r="E207" s="196" t="s">
        <v>1346</v>
      </c>
      <c r="F207" s="197" t="s">
        <v>1347</v>
      </c>
      <c r="G207" s="198" t="s">
        <v>547</v>
      </c>
      <c r="H207" s="199">
        <v>24</v>
      </c>
      <c r="I207" s="200"/>
      <c r="J207" s="201">
        <f>ROUND(I207*H207,2)</f>
        <v>0</v>
      </c>
      <c r="K207" s="197" t="s">
        <v>265</v>
      </c>
      <c r="L207" s="43"/>
      <c r="M207" s="202" t="s">
        <v>19</v>
      </c>
      <c r="N207" s="203" t="s">
        <v>40</v>
      </c>
      <c r="O207" s="83"/>
      <c r="P207" s="204">
        <f>O207*H207</f>
        <v>0</v>
      </c>
      <c r="Q207" s="204">
        <v>0</v>
      </c>
      <c r="R207" s="204">
        <f>Q207*H207</f>
        <v>0</v>
      </c>
      <c r="S207" s="204">
        <v>0</v>
      </c>
      <c r="T207" s="205">
        <f>S207*H207</f>
        <v>0</v>
      </c>
      <c r="U207" s="37"/>
      <c r="V207" s="37"/>
      <c r="W207" s="37"/>
      <c r="X207" s="37"/>
      <c r="Y207" s="37"/>
      <c r="Z207" s="37"/>
      <c r="AA207" s="37"/>
      <c r="AB207" s="37"/>
      <c r="AC207" s="37"/>
      <c r="AD207" s="37"/>
      <c r="AE207" s="37"/>
      <c r="AR207" s="206" t="s">
        <v>266</v>
      </c>
      <c r="AT207" s="206" t="s">
        <v>261</v>
      </c>
      <c r="AU207" s="206" t="s">
        <v>77</v>
      </c>
      <c r="AY207" s="16" t="s">
        <v>260</v>
      </c>
      <c r="BE207" s="207">
        <f>IF(N207="základní",J207,0)</f>
        <v>0</v>
      </c>
      <c r="BF207" s="207">
        <f>IF(N207="snížená",J207,0)</f>
        <v>0</v>
      </c>
      <c r="BG207" s="207">
        <f>IF(N207="zákl. přenesená",J207,0)</f>
        <v>0</v>
      </c>
      <c r="BH207" s="207">
        <f>IF(N207="sníž. přenesená",J207,0)</f>
        <v>0</v>
      </c>
      <c r="BI207" s="207">
        <f>IF(N207="nulová",J207,0)</f>
        <v>0</v>
      </c>
      <c r="BJ207" s="16" t="s">
        <v>77</v>
      </c>
      <c r="BK207" s="207">
        <f>ROUND(I207*H207,2)</f>
        <v>0</v>
      </c>
      <c r="BL207" s="16" t="s">
        <v>266</v>
      </c>
      <c r="BM207" s="206" t="s">
        <v>401</v>
      </c>
    </row>
    <row r="208" s="2" customFormat="1">
      <c r="A208" s="37"/>
      <c r="B208" s="38"/>
      <c r="C208" s="39"/>
      <c r="D208" s="208" t="s">
        <v>267</v>
      </c>
      <c r="E208" s="39"/>
      <c r="F208" s="209" t="s">
        <v>1348</v>
      </c>
      <c r="G208" s="39"/>
      <c r="H208" s="39"/>
      <c r="I208" s="210"/>
      <c r="J208" s="39"/>
      <c r="K208" s="39"/>
      <c r="L208" s="43"/>
      <c r="M208" s="211"/>
      <c r="N208" s="212"/>
      <c r="O208" s="83"/>
      <c r="P208" s="83"/>
      <c r="Q208" s="83"/>
      <c r="R208" s="83"/>
      <c r="S208" s="83"/>
      <c r="T208" s="84"/>
      <c r="U208" s="37"/>
      <c r="V208" s="37"/>
      <c r="W208" s="37"/>
      <c r="X208" s="37"/>
      <c r="Y208" s="37"/>
      <c r="Z208" s="37"/>
      <c r="AA208" s="37"/>
      <c r="AB208" s="37"/>
      <c r="AC208" s="37"/>
      <c r="AD208" s="37"/>
      <c r="AE208" s="37"/>
      <c r="AT208" s="16" t="s">
        <v>267</v>
      </c>
      <c r="AU208" s="16" t="s">
        <v>77</v>
      </c>
    </row>
    <row r="209" s="2" customFormat="1">
      <c r="A209" s="37"/>
      <c r="B209" s="38"/>
      <c r="C209" s="39"/>
      <c r="D209" s="208" t="s">
        <v>269</v>
      </c>
      <c r="E209" s="39"/>
      <c r="F209" s="213" t="s">
        <v>1349</v>
      </c>
      <c r="G209" s="39"/>
      <c r="H209" s="39"/>
      <c r="I209" s="210"/>
      <c r="J209" s="39"/>
      <c r="K209" s="39"/>
      <c r="L209" s="43"/>
      <c r="M209" s="211"/>
      <c r="N209" s="212"/>
      <c r="O209" s="83"/>
      <c r="P209" s="83"/>
      <c r="Q209" s="83"/>
      <c r="R209" s="83"/>
      <c r="S209" s="83"/>
      <c r="T209" s="84"/>
      <c r="U209" s="37"/>
      <c r="V209" s="37"/>
      <c r="W209" s="37"/>
      <c r="X209" s="37"/>
      <c r="Y209" s="37"/>
      <c r="Z209" s="37"/>
      <c r="AA209" s="37"/>
      <c r="AB209" s="37"/>
      <c r="AC209" s="37"/>
      <c r="AD209" s="37"/>
      <c r="AE209" s="37"/>
      <c r="AT209" s="16" t="s">
        <v>269</v>
      </c>
      <c r="AU209" s="16" t="s">
        <v>77</v>
      </c>
    </row>
    <row r="210" s="2" customFormat="1">
      <c r="A210" s="37"/>
      <c r="B210" s="38"/>
      <c r="C210" s="39"/>
      <c r="D210" s="208" t="s">
        <v>271</v>
      </c>
      <c r="E210" s="39"/>
      <c r="F210" s="213" t="s">
        <v>309</v>
      </c>
      <c r="G210" s="39"/>
      <c r="H210" s="39"/>
      <c r="I210" s="210"/>
      <c r="J210" s="39"/>
      <c r="K210" s="39"/>
      <c r="L210" s="43"/>
      <c r="M210" s="211"/>
      <c r="N210" s="212"/>
      <c r="O210" s="83"/>
      <c r="P210" s="83"/>
      <c r="Q210" s="83"/>
      <c r="R210" s="83"/>
      <c r="S210" s="83"/>
      <c r="T210" s="84"/>
      <c r="U210" s="37"/>
      <c r="V210" s="37"/>
      <c r="W210" s="37"/>
      <c r="X210" s="37"/>
      <c r="Y210" s="37"/>
      <c r="Z210" s="37"/>
      <c r="AA210" s="37"/>
      <c r="AB210" s="37"/>
      <c r="AC210" s="37"/>
      <c r="AD210" s="37"/>
      <c r="AE210" s="37"/>
      <c r="AT210" s="16" t="s">
        <v>271</v>
      </c>
      <c r="AU210" s="16" t="s">
        <v>77</v>
      </c>
    </row>
    <row r="211" s="2" customFormat="1" ht="16.5" customHeight="1">
      <c r="A211" s="37"/>
      <c r="B211" s="38"/>
      <c r="C211" s="195" t="s">
        <v>403</v>
      </c>
      <c r="D211" s="195" t="s">
        <v>261</v>
      </c>
      <c r="E211" s="196" t="s">
        <v>1351</v>
      </c>
      <c r="F211" s="197" t="s">
        <v>1352</v>
      </c>
      <c r="G211" s="198" t="s">
        <v>547</v>
      </c>
      <c r="H211" s="199">
        <v>2</v>
      </c>
      <c r="I211" s="200"/>
      <c r="J211" s="201">
        <f>ROUND(I211*H211,2)</f>
        <v>0</v>
      </c>
      <c r="K211" s="197" t="s">
        <v>265</v>
      </c>
      <c r="L211" s="43"/>
      <c r="M211" s="202" t="s">
        <v>19</v>
      </c>
      <c r="N211" s="203" t="s">
        <v>40</v>
      </c>
      <c r="O211" s="83"/>
      <c r="P211" s="204">
        <f>O211*H211</f>
        <v>0</v>
      </c>
      <c r="Q211" s="204">
        <v>0</v>
      </c>
      <c r="R211" s="204">
        <f>Q211*H211</f>
        <v>0</v>
      </c>
      <c r="S211" s="204">
        <v>0</v>
      </c>
      <c r="T211" s="205">
        <f>S211*H211</f>
        <v>0</v>
      </c>
      <c r="U211" s="37"/>
      <c r="V211" s="37"/>
      <c r="W211" s="37"/>
      <c r="X211" s="37"/>
      <c r="Y211" s="37"/>
      <c r="Z211" s="37"/>
      <c r="AA211" s="37"/>
      <c r="AB211" s="37"/>
      <c r="AC211" s="37"/>
      <c r="AD211" s="37"/>
      <c r="AE211" s="37"/>
      <c r="AR211" s="206" t="s">
        <v>266</v>
      </c>
      <c r="AT211" s="206" t="s">
        <v>261</v>
      </c>
      <c r="AU211" s="206" t="s">
        <v>77</v>
      </c>
      <c r="AY211" s="16" t="s">
        <v>260</v>
      </c>
      <c r="BE211" s="207">
        <f>IF(N211="základní",J211,0)</f>
        <v>0</v>
      </c>
      <c r="BF211" s="207">
        <f>IF(N211="snížená",J211,0)</f>
        <v>0</v>
      </c>
      <c r="BG211" s="207">
        <f>IF(N211="zákl. přenesená",J211,0)</f>
        <v>0</v>
      </c>
      <c r="BH211" s="207">
        <f>IF(N211="sníž. přenesená",J211,0)</f>
        <v>0</v>
      </c>
      <c r="BI211" s="207">
        <f>IF(N211="nulová",J211,0)</f>
        <v>0</v>
      </c>
      <c r="BJ211" s="16" t="s">
        <v>77</v>
      </c>
      <c r="BK211" s="207">
        <f>ROUND(I211*H211,2)</f>
        <v>0</v>
      </c>
      <c r="BL211" s="16" t="s">
        <v>266</v>
      </c>
      <c r="BM211" s="206" t="s">
        <v>406</v>
      </c>
    </row>
    <row r="212" s="2" customFormat="1">
      <c r="A212" s="37"/>
      <c r="B212" s="38"/>
      <c r="C212" s="39"/>
      <c r="D212" s="208" t="s">
        <v>267</v>
      </c>
      <c r="E212" s="39"/>
      <c r="F212" s="209" t="s">
        <v>1353</v>
      </c>
      <c r="G212" s="39"/>
      <c r="H212" s="39"/>
      <c r="I212" s="210"/>
      <c r="J212" s="39"/>
      <c r="K212" s="39"/>
      <c r="L212" s="43"/>
      <c r="M212" s="211"/>
      <c r="N212" s="212"/>
      <c r="O212" s="83"/>
      <c r="P212" s="83"/>
      <c r="Q212" s="83"/>
      <c r="R212" s="83"/>
      <c r="S212" s="83"/>
      <c r="T212" s="84"/>
      <c r="U212" s="37"/>
      <c r="V212" s="37"/>
      <c r="W212" s="37"/>
      <c r="X212" s="37"/>
      <c r="Y212" s="37"/>
      <c r="Z212" s="37"/>
      <c r="AA212" s="37"/>
      <c r="AB212" s="37"/>
      <c r="AC212" s="37"/>
      <c r="AD212" s="37"/>
      <c r="AE212" s="37"/>
      <c r="AT212" s="16" t="s">
        <v>267</v>
      </c>
      <c r="AU212" s="16" t="s">
        <v>77</v>
      </c>
    </row>
    <row r="213" s="2" customFormat="1">
      <c r="A213" s="37"/>
      <c r="B213" s="38"/>
      <c r="C213" s="39"/>
      <c r="D213" s="208" t="s">
        <v>269</v>
      </c>
      <c r="E213" s="39"/>
      <c r="F213" s="213" t="s">
        <v>1349</v>
      </c>
      <c r="G213" s="39"/>
      <c r="H213" s="39"/>
      <c r="I213" s="210"/>
      <c r="J213" s="39"/>
      <c r="K213" s="39"/>
      <c r="L213" s="43"/>
      <c r="M213" s="211"/>
      <c r="N213" s="212"/>
      <c r="O213" s="83"/>
      <c r="P213" s="83"/>
      <c r="Q213" s="83"/>
      <c r="R213" s="83"/>
      <c r="S213" s="83"/>
      <c r="T213" s="84"/>
      <c r="U213" s="37"/>
      <c r="V213" s="37"/>
      <c r="W213" s="37"/>
      <c r="X213" s="37"/>
      <c r="Y213" s="37"/>
      <c r="Z213" s="37"/>
      <c r="AA213" s="37"/>
      <c r="AB213" s="37"/>
      <c r="AC213" s="37"/>
      <c r="AD213" s="37"/>
      <c r="AE213" s="37"/>
      <c r="AT213" s="16" t="s">
        <v>269</v>
      </c>
      <c r="AU213" s="16" t="s">
        <v>77</v>
      </c>
    </row>
    <row r="214" s="2" customFormat="1">
      <c r="A214" s="37"/>
      <c r="B214" s="38"/>
      <c r="C214" s="39"/>
      <c r="D214" s="208" t="s">
        <v>271</v>
      </c>
      <c r="E214" s="39"/>
      <c r="F214" s="213" t="s">
        <v>309</v>
      </c>
      <c r="G214" s="39"/>
      <c r="H214" s="39"/>
      <c r="I214" s="210"/>
      <c r="J214" s="39"/>
      <c r="K214" s="39"/>
      <c r="L214" s="43"/>
      <c r="M214" s="211"/>
      <c r="N214" s="212"/>
      <c r="O214" s="83"/>
      <c r="P214" s="83"/>
      <c r="Q214" s="83"/>
      <c r="R214" s="83"/>
      <c r="S214" s="83"/>
      <c r="T214" s="84"/>
      <c r="U214" s="37"/>
      <c r="V214" s="37"/>
      <c r="W214" s="37"/>
      <c r="X214" s="37"/>
      <c r="Y214" s="37"/>
      <c r="Z214" s="37"/>
      <c r="AA214" s="37"/>
      <c r="AB214" s="37"/>
      <c r="AC214" s="37"/>
      <c r="AD214" s="37"/>
      <c r="AE214" s="37"/>
      <c r="AT214" s="16" t="s">
        <v>271</v>
      </c>
      <c r="AU214" s="16" t="s">
        <v>77</v>
      </c>
    </row>
    <row r="215" s="2" customFormat="1" ht="16.5" customHeight="1">
      <c r="A215" s="37"/>
      <c r="B215" s="38"/>
      <c r="C215" s="195" t="s">
        <v>337</v>
      </c>
      <c r="D215" s="195" t="s">
        <v>261</v>
      </c>
      <c r="E215" s="196" t="s">
        <v>1354</v>
      </c>
      <c r="F215" s="197" t="s">
        <v>1355</v>
      </c>
      <c r="G215" s="198" t="s">
        <v>547</v>
      </c>
      <c r="H215" s="199">
        <v>20</v>
      </c>
      <c r="I215" s="200"/>
      <c r="J215" s="201">
        <f>ROUND(I215*H215,2)</f>
        <v>0</v>
      </c>
      <c r="K215" s="197" t="s">
        <v>265</v>
      </c>
      <c r="L215" s="43"/>
      <c r="M215" s="202" t="s">
        <v>19</v>
      </c>
      <c r="N215" s="203" t="s">
        <v>40</v>
      </c>
      <c r="O215" s="83"/>
      <c r="P215" s="204">
        <f>O215*H215</f>
        <v>0</v>
      </c>
      <c r="Q215" s="204">
        <v>0</v>
      </c>
      <c r="R215" s="204">
        <f>Q215*H215</f>
        <v>0</v>
      </c>
      <c r="S215" s="204">
        <v>0</v>
      </c>
      <c r="T215" s="205">
        <f>S215*H215</f>
        <v>0</v>
      </c>
      <c r="U215" s="37"/>
      <c r="V215" s="37"/>
      <c r="W215" s="37"/>
      <c r="X215" s="37"/>
      <c r="Y215" s="37"/>
      <c r="Z215" s="37"/>
      <c r="AA215" s="37"/>
      <c r="AB215" s="37"/>
      <c r="AC215" s="37"/>
      <c r="AD215" s="37"/>
      <c r="AE215" s="37"/>
      <c r="AR215" s="206" t="s">
        <v>266</v>
      </c>
      <c r="AT215" s="206" t="s">
        <v>261</v>
      </c>
      <c r="AU215" s="206" t="s">
        <v>77</v>
      </c>
      <c r="AY215" s="16" t="s">
        <v>260</v>
      </c>
      <c r="BE215" s="207">
        <f>IF(N215="základní",J215,0)</f>
        <v>0</v>
      </c>
      <c r="BF215" s="207">
        <f>IF(N215="snížená",J215,0)</f>
        <v>0</v>
      </c>
      <c r="BG215" s="207">
        <f>IF(N215="zákl. přenesená",J215,0)</f>
        <v>0</v>
      </c>
      <c r="BH215" s="207">
        <f>IF(N215="sníž. přenesená",J215,0)</f>
        <v>0</v>
      </c>
      <c r="BI215" s="207">
        <f>IF(N215="nulová",J215,0)</f>
        <v>0</v>
      </c>
      <c r="BJ215" s="16" t="s">
        <v>77</v>
      </c>
      <c r="BK215" s="207">
        <f>ROUND(I215*H215,2)</f>
        <v>0</v>
      </c>
      <c r="BL215" s="16" t="s">
        <v>266</v>
      </c>
      <c r="BM215" s="206" t="s">
        <v>411</v>
      </c>
    </row>
    <row r="216" s="2" customFormat="1">
      <c r="A216" s="37"/>
      <c r="B216" s="38"/>
      <c r="C216" s="39"/>
      <c r="D216" s="208" t="s">
        <v>267</v>
      </c>
      <c r="E216" s="39"/>
      <c r="F216" s="209" t="s">
        <v>1356</v>
      </c>
      <c r="G216" s="39"/>
      <c r="H216" s="39"/>
      <c r="I216" s="210"/>
      <c r="J216" s="39"/>
      <c r="K216" s="39"/>
      <c r="L216" s="43"/>
      <c r="M216" s="211"/>
      <c r="N216" s="212"/>
      <c r="O216" s="83"/>
      <c r="P216" s="83"/>
      <c r="Q216" s="83"/>
      <c r="R216" s="83"/>
      <c r="S216" s="83"/>
      <c r="T216" s="84"/>
      <c r="U216" s="37"/>
      <c r="V216" s="37"/>
      <c r="W216" s="37"/>
      <c r="X216" s="37"/>
      <c r="Y216" s="37"/>
      <c r="Z216" s="37"/>
      <c r="AA216" s="37"/>
      <c r="AB216" s="37"/>
      <c r="AC216" s="37"/>
      <c r="AD216" s="37"/>
      <c r="AE216" s="37"/>
      <c r="AT216" s="16" t="s">
        <v>267</v>
      </c>
      <c r="AU216" s="16" t="s">
        <v>77</v>
      </c>
    </row>
    <row r="217" s="2" customFormat="1">
      <c r="A217" s="37"/>
      <c r="B217" s="38"/>
      <c r="C217" s="39"/>
      <c r="D217" s="208" t="s">
        <v>269</v>
      </c>
      <c r="E217" s="39"/>
      <c r="F217" s="213" t="s">
        <v>1349</v>
      </c>
      <c r="G217" s="39"/>
      <c r="H217" s="39"/>
      <c r="I217" s="210"/>
      <c r="J217" s="39"/>
      <c r="K217" s="39"/>
      <c r="L217" s="43"/>
      <c r="M217" s="211"/>
      <c r="N217" s="212"/>
      <c r="O217" s="83"/>
      <c r="P217" s="83"/>
      <c r="Q217" s="83"/>
      <c r="R217" s="83"/>
      <c r="S217" s="83"/>
      <c r="T217" s="84"/>
      <c r="U217" s="37"/>
      <c r="V217" s="37"/>
      <c r="W217" s="37"/>
      <c r="X217" s="37"/>
      <c r="Y217" s="37"/>
      <c r="Z217" s="37"/>
      <c r="AA217" s="37"/>
      <c r="AB217" s="37"/>
      <c r="AC217" s="37"/>
      <c r="AD217" s="37"/>
      <c r="AE217" s="37"/>
      <c r="AT217" s="16" t="s">
        <v>269</v>
      </c>
      <c r="AU217" s="16" t="s">
        <v>77</v>
      </c>
    </row>
    <row r="218" s="2" customFormat="1">
      <c r="A218" s="37"/>
      <c r="B218" s="38"/>
      <c r="C218" s="39"/>
      <c r="D218" s="208" t="s">
        <v>271</v>
      </c>
      <c r="E218" s="39"/>
      <c r="F218" s="213" t="s">
        <v>309</v>
      </c>
      <c r="G218" s="39"/>
      <c r="H218" s="39"/>
      <c r="I218" s="210"/>
      <c r="J218" s="39"/>
      <c r="K218" s="39"/>
      <c r="L218" s="43"/>
      <c r="M218" s="211"/>
      <c r="N218" s="212"/>
      <c r="O218" s="83"/>
      <c r="P218" s="83"/>
      <c r="Q218" s="83"/>
      <c r="R218" s="83"/>
      <c r="S218" s="83"/>
      <c r="T218" s="84"/>
      <c r="U218" s="37"/>
      <c r="V218" s="37"/>
      <c r="W218" s="37"/>
      <c r="X218" s="37"/>
      <c r="Y218" s="37"/>
      <c r="Z218" s="37"/>
      <c r="AA218" s="37"/>
      <c r="AB218" s="37"/>
      <c r="AC218" s="37"/>
      <c r="AD218" s="37"/>
      <c r="AE218" s="37"/>
      <c r="AT218" s="16" t="s">
        <v>271</v>
      </c>
      <c r="AU218" s="16" t="s">
        <v>77</v>
      </c>
    </row>
    <row r="219" s="2" customFormat="1" ht="16.5" customHeight="1">
      <c r="A219" s="37"/>
      <c r="B219" s="38"/>
      <c r="C219" s="195" t="s">
        <v>414</v>
      </c>
      <c r="D219" s="195" t="s">
        <v>261</v>
      </c>
      <c r="E219" s="196" t="s">
        <v>1358</v>
      </c>
      <c r="F219" s="197" t="s">
        <v>1359</v>
      </c>
      <c r="G219" s="198" t="s">
        <v>1300</v>
      </c>
      <c r="H219" s="199">
        <v>483</v>
      </c>
      <c r="I219" s="200"/>
      <c r="J219" s="201">
        <f>ROUND(I219*H219,2)</f>
        <v>0</v>
      </c>
      <c r="K219" s="197" t="s">
        <v>19</v>
      </c>
      <c r="L219" s="43"/>
      <c r="M219" s="202" t="s">
        <v>19</v>
      </c>
      <c r="N219" s="203" t="s">
        <v>40</v>
      </c>
      <c r="O219" s="83"/>
      <c r="P219" s="204">
        <f>O219*H219</f>
        <v>0</v>
      </c>
      <c r="Q219" s="204">
        <v>0</v>
      </c>
      <c r="R219" s="204">
        <f>Q219*H219</f>
        <v>0</v>
      </c>
      <c r="S219" s="204">
        <v>0</v>
      </c>
      <c r="T219" s="205">
        <f>S219*H219</f>
        <v>0</v>
      </c>
      <c r="U219" s="37"/>
      <c r="V219" s="37"/>
      <c r="W219" s="37"/>
      <c r="X219" s="37"/>
      <c r="Y219" s="37"/>
      <c r="Z219" s="37"/>
      <c r="AA219" s="37"/>
      <c r="AB219" s="37"/>
      <c r="AC219" s="37"/>
      <c r="AD219" s="37"/>
      <c r="AE219" s="37"/>
      <c r="AR219" s="206" t="s">
        <v>266</v>
      </c>
      <c r="AT219" s="206" t="s">
        <v>261</v>
      </c>
      <c r="AU219" s="206" t="s">
        <v>77</v>
      </c>
      <c r="AY219" s="16" t="s">
        <v>260</v>
      </c>
      <c r="BE219" s="207">
        <f>IF(N219="základní",J219,0)</f>
        <v>0</v>
      </c>
      <c r="BF219" s="207">
        <f>IF(N219="snížená",J219,0)</f>
        <v>0</v>
      </c>
      <c r="BG219" s="207">
        <f>IF(N219="zákl. přenesená",J219,0)</f>
        <v>0</v>
      </c>
      <c r="BH219" s="207">
        <f>IF(N219="sníž. přenesená",J219,0)</f>
        <v>0</v>
      </c>
      <c r="BI219" s="207">
        <f>IF(N219="nulová",J219,0)</f>
        <v>0</v>
      </c>
      <c r="BJ219" s="16" t="s">
        <v>77</v>
      </c>
      <c r="BK219" s="207">
        <f>ROUND(I219*H219,2)</f>
        <v>0</v>
      </c>
      <c r="BL219" s="16" t="s">
        <v>266</v>
      </c>
      <c r="BM219" s="206" t="s">
        <v>417</v>
      </c>
    </row>
    <row r="220" s="2" customFormat="1">
      <c r="A220" s="37"/>
      <c r="B220" s="38"/>
      <c r="C220" s="39"/>
      <c r="D220" s="208" t="s">
        <v>267</v>
      </c>
      <c r="E220" s="39"/>
      <c r="F220" s="209" t="s">
        <v>1359</v>
      </c>
      <c r="G220" s="39"/>
      <c r="H220" s="39"/>
      <c r="I220" s="210"/>
      <c r="J220" s="39"/>
      <c r="K220" s="39"/>
      <c r="L220" s="43"/>
      <c r="M220" s="211"/>
      <c r="N220" s="212"/>
      <c r="O220" s="83"/>
      <c r="P220" s="83"/>
      <c r="Q220" s="83"/>
      <c r="R220" s="83"/>
      <c r="S220" s="83"/>
      <c r="T220" s="84"/>
      <c r="U220" s="37"/>
      <c r="V220" s="37"/>
      <c r="W220" s="37"/>
      <c r="X220" s="37"/>
      <c r="Y220" s="37"/>
      <c r="Z220" s="37"/>
      <c r="AA220" s="37"/>
      <c r="AB220" s="37"/>
      <c r="AC220" s="37"/>
      <c r="AD220" s="37"/>
      <c r="AE220" s="37"/>
      <c r="AT220" s="16" t="s">
        <v>267</v>
      </c>
      <c r="AU220" s="16" t="s">
        <v>77</v>
      </c>
    </row>
    <row r="221" s="2" customFormat="1">
      <c r="A221" s="37"/>
      <c r="B221" s="38"/>
      <c r="C221" s="39"/>
      <c r="D221" s="208" t="s">
        <v>271</v>
      </c>
      <c r="E221" s="39"/>
      <c r="F221" s="213" t="s">
        <v>1360</v>
      </c>
      <c r="G221" s="39"/>
      <c r="H221" s="39"/>
      <c r="I221" s="210"/>
      <c r="J221" s="39"/>
      <c r="K221" s="39"/>
      <c r="L221" s="43"/>
      <c r="M221" s="211"/>
      <c r="N221" s="212"/>
      <c r="O221" s="83"/>
      <c r="P221" s="83"/>
      <c r="Q221" s="83"/>
      <c r="R221" s="83"/>
      <c r="S221" s="83"/>
      <c r="T221" s="84"/>
      <c r="U221" s="37"/>
      <c r="V221" s="37"/>
      <c r="W221" s="37"/>
      <c r="X221" s="37"/>
      <c r="Y221" s="37"/>
      <c r="Z221" s="37"/>
      <c r="AA221" s="37"/>
      <c r="AB221" s="37"/>
      <c r="AC221" s="37"/>
      <c r="AD221" s="37"/>
      <c r="AE221" s="37"/>
      <c r="AT221" s="16" t="s">
        <v>271</v>
      </c>
      <c r="AU221" s="16" t="s">
        <v>77</v>
      </c>
    </row>
    <row r="222" s="12" customFormat="1">
      <c r="A222" s="12"/>
      <c r="B222" s="232"/>
      <c r="C222" s="233"/>
      <c r="D222" s="208" t="s">
        <v>967</v>
      </c>
      <c r="E222" s="234" t="s">
        <v>19</v>
      </c>
      <c r="F222" s="235" t="s">
        <v>3826</v>
      </c>
      <c r="G222" s="233"/>
      <c r="H222" s="236">
        <v>483</v>
      </c>
      <c r="I222" s="237"/>
      <c r="J222" s="233"/>
      <c r="K222" s="233"/>
      <c r="L222" s="238"/>
      <c r="M222" s="239"/>
      <c r="N222" s="240"/>
      <c r="O222" s="240"/>
      <c r="P222" s="240"/>
      <c r="Q222" s="240"/>
      <c r="R222" s="240"/>
      <c r="S222" s="240"/>
      <c r="T222" s="241"/>
      <c r="U222" s="12"/>
      <c r="V222" s="12"/>
      <c r="W222" s="12"/>
      <c r="X222" s="12"/>
      <c r="Y222" s="12"/>
      <c r="Z222" s="12"/>
      <c r="AA222" s="12"/>
      <c r="AB222" s="12"/>
      <c r="AC222" s="12"/>
      <c r="AD222" s="12"/>
      <c r="AE222" s="12"/>
      <c r="AT222" s="242" t="s">
        <v>967</v>
      </c>
      <c r="AU222" s="242" t="s">
        <v>77</v>
      </c>
      <c r="AV222" s="12" t="s">
        <v>79</v>
      </c>
      <c r="AW222" s="12" t="s">
        <v>31</v>
      </c>
      <c r="AX222" s="12" t="s">
        <v>69</v>
      </c>
      <c r="AY222" s="242" t="s">
        <v>260</v>
      </c>
    </row>
    <row r="223" s="13" customFormat="1">
      <c r="A223" s="13"/>
      <c r="B223" s="243"/>
      <c r="C223" s="244"/>
      <c r="D223" s="208" t="s">
        <v>967</v>
      </c>
      <c r="E223" s="245" t="s">
        <v>19</v>
      </c>
      <c r="F223" s="246" t="s">
        <v>969</v>
      </c>
      <c r="G223" s="244"/>
      <c r="H223" s="247">
        <v>483</v>
      </c>
      <c r="I223" s="248"/>
      <c r="J223" s="244"/>
      <c r="K223" s="244"/>
      <c r="L223" s="249"/>
      <c r="M223" s="250"/>
      <c r="N223" s="251"/>
      <c r="O223" s="251"/>
      <c r="P223" s="251"/>
      <c r="Q223" s="251"/>
      <c r="R223" s="251"/>
      <c r="S223" s="251"/>
      <c r="T223" s="252"/>
      <c r="U223" s="13"/>
      <c r="V223" s="13"/>
      <c r="W223" s="13"/>
      <c r="X223" s="13"/>
      <c r="Y223" s="13"/>
      <c r="Z223" s="13"/>
      <c r="AA223" s="13"/>
      <c r="AB223" s="13"/>
      <c r="AC223" s="13"/>
      <c r="AD223" s="13"/>
      <c r="AE223" s="13"/>
      <c r="AT223" s="253" t="s">
        <v>967</v>
      </c>
      <c r="AU223" s="253" t="s">
        <v>77</v>
      </c>
      <c r="AV223" s="13" t="s">
        <v>266</v>
      </c>
      <c r="AW223" s="13" t="s">
        <v>31</v>
      </c>
      <c r="AX223" s="13" t="s">
        <v>77</v>
      </c>
      <c r="AY223" s="253" t="s">
        <v>260</v>
      </c>
    </row>
    <row r="224" s="2" customFormat="1" ht="16.5" customHeight="1">
      <c r="A224" s="37"/>
      <c r="B224" s="38"/>
      <c r="C224" s="195" t="s">
        <v>341</v>
      </c>
      <c r="D224" s="195" t="s">
        <v>261</v>
      </c>
      <c r="E224" s="196" t="s">
        <v>1362</v>
      </c>
      <c r="F224" s="197" t="s">
        <v>1363</v>
      </c>
      <c r="G224" s="198" t="s">
        <v>1300</v>
      </c>
      <c r="H224" s="199">
        <v>388.5</v>
      </c>
      <c r="I224" s="200"/>
      <c r="J224" s="201">
        <f>ROUND(I224*H224,2)</f>
        <v>0</v>
      </c>
      <c r="K224" s="197" t="s">
        <v>19</v>
      </c>
      <c r="L224" s="43"/>
      <c r="M224" s="202" t="s">
        <v>19</v>
      </c>
      <c r="N224" s="203" t="s">
        <v>40</v>
      </c>
      <c r="O224" s="83"/>
      <c r="P224" s="204">
        <f>O224*H224</f>
        <v>0</v>
      </c>
      <c r="Q224" s="204">
        <v>0</v>
      </c>
      <c r="R224" s="204">
        <f>Q224*H224</f>
        <v>0</v>
      </c>
      <c r="S224" s="204">
        <v>0</v>
      </c>
      <c r="T224" s="205">
        <f>S224*H224</f>
        <v>0</v>
      </c>
      <c r="U224" s="37"/>
      <c r="V224" s="37"/>
      <c r="W224" s="37"/>
      <c r="X224" s="37"/>
      <c r="Y224" s="37"/>
      <c r="Z224" s="37"/>
      <c r="AA224" s="37"/>
      <c r="AB224" s="37"/>
      <c r="AC224" s="37"/>
      <c r="AD224" s="37"/>
      <c r="AE224" s="37"/>
      <c r="AR224" s="206" t="s">
        <v>266</v>
      </c>
      <c r="AT224" s="206" t="s">
        <v>261</v>
      </c>
      <c r="AU224" s="206" t="s">
        <v>77</v>
      </c>
      <c r="AY224" s="16" t="s">
        <v>260</v>
      </c>
      <c r="BE224" s="207">
        <f>IF(N224="základní",J224,0)</f>
        <v>0</v>
      </c>
      <c r="BF224" s="207">
        <f>IF(N224="snížená",J224,0)</f>
        <v>0</v>
      </c>
      <c r="BG224" s="207">
        <f>IF(N224="zákl. přenesená",J224,0)</f>
        <v>0</v>
      </c>
      <c r="BH224" s="207">
        <f>IF(N224="sníž. přenesená",J224,0)</f>
        <v>0</v>
      </c>
      <c r="BI224" s="207">
        <f>IF(N224="nulová",J224,0)</f>
        <v>0</v>
      </c>
      <c r="BJ224" s="16" t="s">
        <v>77</v>
      </c>
      <c r="BK224" s="207">
        <f>ROUND(I224*H224,2)</f>
        <v>0</v>
      </c>
      <c r="BL224" s="16" t="s">
        <v>266</v>
      </c>
      <c r="BM224" s="206" t="s">
        <v>421</v>
      </c>
    </row>
    <row r="225" s="2" customFormat="1">
      <c r="A225" s="37"/>
      <c r="B225" s="38"/>
      <c r="C225" s="39"/>
      <c r="D225" s="208" t="s">
        <v>267</v>
      </c>
      <c r="E225" s="39"/>
      <c r="F225" s="209" t="s">
        <v>1363</v>
      </c>
      <c r="G225" s="39"/>
      <c r="H225" s="39"/>
      <c r="I225" s="210"/>
      <c r="J225" s="39"/>
      <c r="K225" s="39"/>
      <c r="L225" s="43"/>
      <c r="M225" s="211"/>
      <c r="N225" s="212"/>
      <c r="O225" s="83"/>
      <c r="P225" s="83"/>
      <c r="Q225" s="83"/>
      <c r="R225" s="83"/>
      <c r="S225" s="83"/>
      <c r="T225" s="84"/>
      <c r="U225" s="37"/>
      <c r="V225" s="37"/>
      <c r="W225" s="37"/>
      <c r="X225" s="37"/>
      <c r="Y225" s="37"/>
      <c r="Z225" s="37"/>
      <c r="AA225" s="37"/>
      <c r="AB225" s="37"/>
      <c r="AC225" s="37"/>
      <c r="AD225" s="37"/>
      <c r="AE225" s="37"/>
      <c r="AT225" s="16" t="s">
        <v>267</v>
      </c>
      <c r="AU225" s="16" t="s">
        <v>77</v>
      </c>
    </row>
    <row r="226" s="2" customFormat="1">
      <c r="A226" s="37"/>
      <c r="B226" s="38"/>
      <c r="C226" s="39"/>
      <c r="D226" s="208" t="s">
        <v>271</v>
      </c>
      <c r="E226" s="39"/>
      <c r="F226" s="213" t="s">
        <v>1360</v>
      </c>
      <c r="G226" s="39"/>
      <c r="H226" s="39"/>
      <c r="I226" s="210"/>
      <c r="J226" s="39"/>
      <c r="K226" s="39"/>
      <c r="L226" s="43"/>
      <c r="M226" s="211"/>
      <c r="N226" s="212"/>
      <c r="O226" s="83"/>
      <c r="P226" s="83"/>
      <c r="Q226" s="83"/>
      <c r="R226" s="83"/>
      <c r="S226" s="83"/>
      <c r="T226" s="84"/>
      <c r="U226" s="37"/>
      <c r="V226" s="37"/>
      <c r="W226" s="37"/>
      <c r="X226" s="37"/>
      <c r="Y226" s="37"/>
      <c r="Z226" s="37"/>
      <c r="AA226" s="37"/>
      <c r="AB226" s="37"/>
      <c r="AC226" s="37"/>
      <c r="AD226" s="37"/>
      <c r="AE226" s="37"/>
      <c r="AT226" s="16" t="s">
        <v>271</v>
      </c>
      <c r="AU226" s="16" t="s">
        <v>77</v>
      </c>
    </row>
    <row r="227" s="12" customFormat="1">
      <c r="A227" s="12"/>
      <c r="B227" s="232"/>
      <c r="C227" s="233"/>
      <c r="D227" s="208" t="s">
        <v>967</v>
      </c>
      <c r="E227" s="234" t="s">
        <v>19</v>
      </c>
      <c r="F227" s="235" t="s">
        <v>3827</v>
      </c>
      <c r="G227" s="233"/>
      <c r="H227" s="236">
        <v>388.5</v>
      </c>
      <c r="I227" s="237"/>
      <c r="J227" s="233"/>
      <c r="K227" s="233"/>
      <c r="L227" s="238"/>
      <c r="M227" s="239"/>
      <c r="N227" s="240"/>
      <c r="O227" s="240"/>
      <c r="P227" s="240"/>
      <c r="Q227" s="240"/>
      <c r="R227" s="240"/>
      <c r="S227" s="240"/>
      <c r="T227" s="241"/>
      <c r="U227" s="12"/>
      <c r="V227" s="12"/>
      <c r="W227" s="12"/>
      <c r="X227" s="12"/>
      <c r="Y227" s="12"/>
      <c r="Z227" s="12"/>
      <c r="AA227" s="12"/>
      <c r="AB227" s="12"/>
      <c r="AC227" s="12"/>
      <c r="AD227" s="12"/>
      <c r="AE227" s="12"/>
      <c r="AT227" s="242" t="s">
        <v>967</v>
      </c>
      <c r="AU227" s="242" t="s">
        <v>77</v>
      </c>
      <c r="AV227" s="12" t="s">
        <v>79</v>
      </c>
      <c r="AW227" s="12" t="s">
        <v>31</v>
      </c>
      <c r="AX227" s="12" t="s">
        <v>69</v>
      </c>
      <c r="AY227" s="242" t="s">
        <v>260</v>
      </c>
    </row>
    <row r="228" s="13" customFormat="1">
      <c r="A228" s="13"/>
      <c r="B228" s="243"/>
      <c r="C228" s="244"/>
      <c r="D228" s="208" t="s">
        <v>967</v>
      </c>
      <c r="E228" s="245" t="s">
        <v>19</v>
      </c>
      <c r="F228" s="246" t="s">
        <v>969</v>
      </c>
      <c r="G228" s="244"/>
      <c r="H228" s="247">
        <v>388.5</v>
      </c>
      <c r="I228" s="248"/>
      <c r="J228" s="244"/>
      <c r="K228" s="244"/>
      <c r="L228" s="249"/>
      <c r="M228" s="250"/>
      <c r="N228" s="251"/>
      <c r="O228" s="251"/>
      <c r="P228" s="251"/>
      <c r="Q228" s="251"/>
      <c r="R228" s="251"/>
      <c r="S228" s="251"/>
      <c r="T228" s="252"/>
      <c r="U228" s="13"/>
      <c r="V228" s="13"/>
      <c r="W228" s="13"/>
      <c r="X228" s="13"/>
      <c r="Y228" s="13"/>
      <c r="Z228" s="13"/>
      <c r="AA228" s="13"/>
      <c r="AB228" s="13"/>
      <c r="AC228" s="13"/>
      <c r="AD228" s="13"/>
      <c r="AE228" s="13"/>
      <c r="AT228" s="253" t="s">
        <v>967</v>
      </c>
      <c r="AU228" s="253" t="s">
        <v>77</v>
      </c>
      <c r="AV228" s="13" t="s">
        <v>266</v>
      </c>
      <c r="AW228" s="13" t="s">
        <v>31</v>
      </c>
      <c r="AX228" s="13" t="s">
        <v>77</v>
      </c>
      <c r="AY228" s="253" t="s">
        <v>260</v>
      </c>
    </row>
    <row r="229" s="2" customFormat="1" ht="16.5" customHeight="1">
      <c r="A229" s="37"/>
      <c r="B229" s="38"/>
      <c r="C229" s="195" t="s">
        <v>424</v>
      </c>
      <c r="D229" s="195" t="s">
        <v>261</v>
      </c>
      <c r="E229" s="196" t="s">
        <v>2718</v>
      </c>
      <c r="F229" s="197" t="s">
        <v>2719</v>
      </c>
      <c r="G229" s="198" t="s">
        <v>1300</v>
      </c>
      <c r="H229" s="199">
        <v>73.950000000000003</v>
      </c>
      <c r="I229" s="200"/>
      <c r="J229" s="201">
        <f>ROUND(I229*H229,2)</f>
        <v>0</v>
      </c>
      <c r="K229" s="197" t="s">
        <v>265</v>
      </c>
      <c r="L229" s="43"/>
      <c r="M229" s="202" t="s">
        <v>19</v>
      </c>
      <c r="N229" s="203" t="s">
        <v>40</v>
      </c>
      <c r="O229" s="83"/>
      <c r="P229" s="204">
        <f>O229*H229</f>
        <v>0</v>
      </c>
      <c r="Q229" s="204">
        <v>0</v>
      </c>
      <c r="R229" s="204">
        <f>Q229*H229</f>
        <v>0</v>
      </c>
      <c r="S229" s="204">
        <v>0</v>
      </c>
      <c r="T229" s="205">
        <f>S229*H229</f>
        <v>0</v>
      </c>
      <c r="U229" s="37"/>
      <c r="V229" s="37"/>
      <c r="W229" s="37"/>
      <c r="X229" s="37"/>
      <c r="Y229" s="37"/>
      <c r="Z229" s="37"/>
      <c r="AA229" s="37"/>
      <c r="AB229" s="37"/>
      <c r="AC229" s="37"/>
      <c r="AD229" s="37"/>
      <c r="AE229" s="37"/>
      <c r="AR229" s="206" t="s">
        <v>266</v>
      </c>
      <c r="AT229" s="206" t="s">
        <v>261</v>
      </c>
      <c r="AU229" s="206" t="s">
        <v>77</v>
      </c>
      <c r="AY229" s="16" t="s">
        <v>260</v>
      </c>
      <c r="BE229" s="207">
        <f>IF(N229="základní",J229,0)</f>
        <v>0</v>
      </c>
      <c r="BF229" s="207">
        <f>IF(N229="snížená",J229,0)</f>
        <v>0</v>
      </c>
      <c r="BG229" s="207">
        <f>IF(N229="zákl. přenesená",J229,0)</f>
        <v>0</v>
      </c>
      <c r="BH229" s="207">
        <f>IF(N229="sníž. přenesená",J229,0)</f>
        <v>0</v>
      </c>
      <c r="BI229" s="207">
        <f>IF(N229="nulová",J229,0)</f>
        <v>0</v>
      </c>
      <c r="BJ229" s="16" t="s">
        <v>77</v>
      </c>
      <c r="BK229" s="207">
        <f>ROUND(I229*H229,2)</f>
        <v>0</v>
      </c>
      <c r="BL229" s="16" t="s">
        <v>266</v>
      </c>
      <c r="BM229" s="206" t="s">
        <v>427</v>
      </c>
    </row>
    <row r="230" s="2" customFormat="1">
      <c r="A230" s="37"/>
      <c r="B230" s="38"/>
      <c r="C230" s="39"/>
      <c r="D230" s="208" t="s">
        <v>267</v>
      </c>
      <c r="E230" s="39"/>
      <c r="F230" s="209" t="s">
        <v>2720</v>
      </c>
      <c r="G230" s="39"/>
      <c r="H230" s="39"/>
      <c r="I230" s="210"/>
      <c r="J230" s="39"/>
      <c r="K230" s="39"/>
      <c r="L230" s="43"/>
      <c r="M230" s="211"/>
      <c r="N230" s="212"/>
      <c r="O230" s="83"/>
      <c r="P230" s="83"/>
      <c r="Q230" s="83"/>
      <c r="R230" s="83"/>
      <c r="S230" s="83"/>
      <c r="T230" s="84"/>
      <c r="U230" s="37"/>
      <c r="V230" s="37"/>
      <c r="W230" s="37"/>
      <c r="X230" s="37"/>
      <c r="Y230" s="37"/>
      <c r="Z230" s="37"/>
      <c r="AA230" s="37"/>
      <c r="AB230" s="37"/>
      <c r="AC230" s="37"/>
      <c r="AD230" s="37"/>
      <c r="AE230" s="37"/>
      <c r="AT230" s="16" t="s">
        <v>267</v>
      </c>
      <c r="AU230" s="16" t="s">
        <v>77</v>
      </c>
    </row>
    <row r="231" s="2" customFormat="1">
      <c r="A231" s="37"/>
      <c r="B231" s="38"/>
      <c r="C231" s="39"/>
      <c r="D231" s="208" t="s">
        <v>269</v>
      </c>
      <c r="E231" s="39"/>
      <c r="F231" s="213" t="s">
        <v>2721</v>
      </c>
      <c r="G231" s="39"/>
      <c r="H231" s="39"/>
      <c r="I231" s="210"/>
      <c r="J231" s="39"/>
      <c r="K231" s="39"/>
      <c r="L231" s="43"/>
      <c r="M231" s="211"/>
      <c r="N231" s="212"/>
      <c r="O231" s="83"/>
      <c r="P231" s="83"/>
      <c r="Q231" s="83"/>
      <c r="R231" s="83"/>
      <c r="S231" s="83"/>
      <c r="T231" s="84"/>
      <c r="U231" s="37"/>
      <c r="V231" s="37"/>
      <c r="W231" s="37"/>
      <c r="X231" s="37"/>
      <c r="Y231" s="37"/>
      <c r="Z231" s="37"/>
      <c r="AA231" s="37"/>
      <c r="AB231" s="37"/>
      <c r="AC231" s="37"/>
      <c r="AD231" s="37"/>
      <c r="AE231" s="37"/>
      <c r="AT231" s="16" t="s">
        <v>269</v>
      </c>
      <c r="AU231" s="16" t="s">
        <v>77</v>
      </c>
    </row>
    <row r="232" s="2" customFormat="1">
      <c r="A232" s="37"/>
      <c r="B232" s="38"/>
      <c r="C232" s="39"/>
      <c r="D232" s="208" t="s">
        <v>271</v>
      </c>
      <c r="E232" s="39"/>
      <c r="F232" s="213" t="s">
        <v>2722</v>
      </c>
      <c r="G232" s="39"/>
      <c r="H232" s="39"/>
      <c r="I232" s="210"/>
      <c r="J232" s="39"/>
      <c r="K232" s="39"/>
      <c r="L232" s="43"/>
      <c r="M232" s="211"/>
      <c r="N232" s="212"/>
      <c r="O232" s="83"/>
      <c r="P232" s="83"/>
      <c r="Q232" s="83"/>
      <c r="R232" s="83"/>
      <c r="S232" s="83"/>
      <c r="T232" s="84"/>
      <c r="U232" s="37"/>
      <c r="V232" s="37"/>
      <c r="W232" s="37"/>
      <c r="X232" s="37"/>
      <c r="Y232" s="37"/>
      <c r="Z232" s="37"/>
      <c r="AA232" s="37"/>
      <c r="AB232" s="37"/>
      <c r="AC232" s="37"/>
      <c r="AD232" s="37"/>
      <c r="AE232" s="37"/>
      <c r="AT232" s="16" t="s">
        <v>271</v>
      </c>
      <c r="AU232" s="16" t="s">
        <v>77</v>
      </c>
    </row>
    <row r="233" s="12" customFormat="1">
      <c r="A233" s="12"/>
      <c r="B233" s="232"/>
      <c r="C233" s="233"/>
      <c r="D233" s="208" t="s">
        <v>967</v>
      </c>
      <c r="E233" s="234" t="s">
        <v>19</v>
      </c>
      <c r="F233" s="235" t="s">
        <v>3828</v>
      </c>
      <c r="G233" s="233"/>
      <c r="H233" s="236">
        <v>73.950000000000003</v>
      </c>
      <c r="I233" s="237"/>
      <c r="J233" s="233"/>
      <c r="K233" s="233"/>
      <c r="L233" s="238"/>
      <c r="M233" s="239"/>
      <c r="N233" s="240"/>
      <c r="O233" s="240"/>
      <c r="P233" s="240"/>
      <c r="Q233" s="240"/>
      <c r="R233" s="240"/>
      <c r="S233" s="240"/>
      <c r="T233" s="241"/>
      <c r="U233" s="12"/>
      <c r="V233" s="12"/>
      <c r="W233" s="12"/>
      <c r="X233" s="12"/>
      <c r="Y233" s="12"/>
      <c r="Z233" s="12"/>
      <c r="AA233" s="12"/>
      <c r="AB233" s="12"/>
      <c r="AC233" s="12"/>
      <c r="AD233" s="12"/>
      <c r="AE233" s="12"/>
      <c r="AT233" s="242" t="s">
        <v>967</v>
      </c>
      <c r="AU233" s="242" t="s">
        <v>77</v>
      </c>
      <c r="AV233" s="12" t="s">
        <v>79</v>
      </c>
      <c r="AW233" s="12" t="s">
        <v>31</v>
      </c>
      <c r="AX233" s="12" t="s">
        <v>69</v>
      </c>
      <c r="AY233" s="242" t="s">
        <v>260</v>
      </c>
    </row>
    <row r="234" s="13" customFormat="1">
      <c r="A234" s="13"/>
      <c r="B234" s="243"/>
      <c r="C234" s="244"/>
      <c r="D234" s="208" t="s">
        <v>967</v>
      </c>
      <c r="E234" s="245" t="s">
        <v>19</v>
      </c>
      <c r="F234" s="246" t="s">
        <v>969</v>
      </c>
      <c r="G234" s="244"/>
      <c r="H234" s="247">
        <v>73.950000000000003</v>
      </c>
      <c r="I234" s="248"/>
      <c r="J234" s="244"/>
      <c r="K234" s="244"/>
      <c r="L234" s="249"/>
      <c r="M234" s="250"/>
      <c r="N234" s="251"/>
      <c r="O234" s="251"/>
      <c r="P234" s="251"/>
      <c r="Q234" s="251"/>
      <c r="R234" s="251"/>
      <c r="S234" s="251"/>
      <c r="T234" s="252"/>
      <c r="U234" s="13"/>
      <c r="V234" s="13"/>
      <c r="W234" s="13"/>
      <c r="X234" s="13"/>
      <c r="Y234" s="13"/>
      <c r="Z234" s="13"/>
      <c r="AA234" s="13"/>
      <c r="AB234" s="13"/>
      <c r="AC234" s="13"/>
      <c r="AD234" s="13"/>
      <c r="AE234" s="13"/>
      <c r="AT234" s="253" t="s">
        <v>967</v>
      </c>
      <c r="AU234" s="253" t="s">
        <v>77</v>
      </c>
      <c r="AV234" s="13" t="s">
        <v>266</v>
      </c>
      <c r="AW234" s="13" t="s">
        <v>31</v>
      </c>
      <c r="AX234" s="13" t="s">
        <v>77</v>
      </c>
      <c r="AY234" s="253" t="s">
        <v>260</v>
      </c>
    </row>
    <row r="235" s="2" customFormat="1" ht="16.5" customHeight="1">
      <c r="A235" s="37"/>
      <c r="B235" s="38"/>
      <c r="C235" s="195" t="s">
        <v>346</v>
      </c>
      <c r="D235" s="195" t="s">
        <v>261</v>
      </c>
      <c r="E235" s="196" t="s">
        <v>1372</v>
      </c>
      <c r="F235" s="197" t="s">
        <v>1373</v>
      </c>
      <c r="G235" s="198" t="s">
        <v>1300</v>
      </c>
      <c r="H235" s="199">
        <v>330</v>
      </c>
      <c r="I235" s="200"/>
      <c r="J235" s="201">
        <f>ROUND(I235*H235,2)</f>
        <v>0</v>
      </c>
      <c r="K235" s="197" t="s">
        <v>265</v>
      </c>
      <c r="L235" s="43"/>
      <c r="M235" s="202" t="s">
        <v>19</v>
      </c>
      <c r="N235" s="203" t="s">
        <v>40</v>
      </c>
      <c r="O235" s="83"/>
      <c r="P235" s="204">
        <f>O235*H235</f>
        <v>0</v>
      </c>
      <c r="Q235" s="204">
        <v>0</v>
      </c>
      <c r="R235" s="204">
        <f>Q235*H235</f>
        <v>0</v>
      </c>
      <c r="S235" s="204">
        <v>0</v>
      </c>
      <c r="T235" s="205">
        <f>S235*H235</f>
        <v>0</v>
      </c>
      <c r="U235" s="37"/>
      <c r="V235" s="37"/>
      <c r="W235" s="37"/>
      <c r="X235" s="37"/>
      <c r="Y235" s="37"/>
      <c r="Z235" s="37"/>
      <c r="AA235" s="37"/>
      <c r="AB235" s="37"/>
      <c r="AC235" s="37"/>
      <c r="AD235" s="37"/>
      <c r="AE235" s="37"/>
      <c r="AR235" s="206" t="s">
        <v>266</v>
      </c>
      <c r="AT235" s="206" t="s">
        <v>261</v>
      </c>
      <c r="AU235" s="206" t="s">
        <v>77</v>
      </c>
      <c r="AY235" s="16" t="s">
        <v>260</v>
      </c>
      <c r="BE235" s="207">
        <f>IF(N235="základní",J235,0)</f>
        <v>0</v>
      </c>
      <c r="BF235" s="207">
        <f>IF(N235="snížená",J235,0)</f>
        <v>0</v>
      </c>
      <c r="BG235" s="207">
        <f>IF(N235="zákl. přenesená",J235,0)</f>
        <v>0</v>
      </c>
      <c r="BH235" s="207">
        <f>IF(N235="sníž. přenesená",J235,0)</f>
        <v>0</v>
      </c>
      <c r="BI235" s="207">
        <f>IF(N235="nulová",J235,0)</f>
        <v>0</v>
      </c>
      <c r="BJ235" s="16" t="s">
        <v>77</v>
      </c>
      <c r="BK235" s="207">
        <f>ROUND(I235*H235,2)</f>
        <v>0</v>
      </c>
      <c r="BL235" s="16" t="s">
        <v>266</v>
      </c>
      <c r="BM235" s="206" t="s">
        <v>432</v>
      </c>
    </row>
    <row r="236" s="2" customFormat="1">
      <c r="A236" s="37"/>
      <c r="B236" s="38"/>
      <c r="C236" s="39"/>
      <c r="D236" s="208" t="s">
        <v>267</v>
      </c>
      <c r="E236" s="39"/>
      <c r="F236" s="209" t="s">
        <v>1374</v>
      </c>
      <c r="G236" s="39"/>
      <c r="H236" s="39"/>
      <c r="I236" s="210"/>
      <c r="J236" s="39"/>
      <c r="K236" s="39"/>
      <c r="L236" s="43"/>
      <c r="M236" s="211"/>
      <c r="N236" s="212"/>
      <c r="O236" s="83"/>
      <c r="P236" s="83"/>
      <c r="Q236" s="83"/>
      <c r="R236" s="83"/>
      <c r="S236" s="83"/>
      <c r="T236" s="84"/>
      <c r="U236" s="37"/>
      <c r="V236" s="37"/>
      <c r="W236" s="37"/>
      <c r="X236" s="37"/>
      <c r="Y236" s="37"/>
      <c r="Z236" s="37"/>
      <c r="AA236" s="37"/>
      <c r="AB236" s="37"/>
      <c r="AC236" s="37"/>
      <c r="AD236" s="37"/>
      <c r="AE236" s="37"/>
      <c r="AT236" s="16" t="s">
        <v>267</v>
      </c>
      <c r="AU236" s="16" t="s">
        <v>77</v>
      </c>
    </row>
    <row r="237" s="2" customFormat="1">
      <c r="A237" s="37"/>
      <c r="B237" s="38"/>
      <c r="C237" s="39"/>
      <c r="D237" s="208" t="s">
        <v>269</v>
      </c>
      <c r="E237" s="39"/>
      <c r="F237" s="213" t="s">
        <v>1375</v>
      </c>
      <c r="G237" s="39"/>
      <c r="H237" s="39"/>
      <c r="I237" s="210"/>
      <c r="J237" s="39"/>
      <c r="K237" s="39"/>
      <c r="L237" s="43"/>
      <c r="M237" s="211"/>
      <c r="N237" s="212"/>
      <c r="O237" s="83"/>
      <c r="P237" s="83"/>
      <c r="Q237" s="83"/>
      <c r="R237" s="83"/>
      <c r="S237" s="83"/>
      <c r="T237" s="84"/>
      <c r="U237" s="37"/>
      <c r="V237" s="37"/>
      <c r="W237" s="37"/>
      <c r="X237" s="37"/>
      <c r="Y237" s="37"/>
      <c r="Z237" s="37"/>
      <c r="AA237" s="37"/>
      <c r="AB237" s="37"/>
      <c r="AC237" s="37"/>
      <c r="AD237" s="37"/>
      <c r="AE237" s="37"/>
      <c r="AT237" s="16" t="s">
        <v>269</v>
      </c>
      <c r="AU237" s="16" t="s">
        <v>77</v>
      </c>
    </row>
    <row r="238" s="2" customFormat="1">
      <c r="A238" s="37"/>
      <c r="B238" s="38"/>
      <c r="C238" s="39"/>
      <c r="D238" s="208" t="s">
        <v>271</v>
      </c>
      <c r="E238" s="39"/>
      <c r="F238" s="213" t="s">
        <v>3829</v>
      </c>
      <c r="G238" s="39"/>
      <c r="H238" s="39"/>
      <c r="I238" s="210"/>
      <c r="J238" s="39"/>
      <c r="K238" s="39"/>
      <c r="L238" s="43"/>
      <c r="M238" s="211"/>
      <c r="N238" s="212"/>
      <c r="O238" s="83"/>
      <c r="P238" s="83"/>
      <c r="Q238" s="83"/>
      <c r="R238" s="83"/>
      <c r="S238" s="83"/>
      <c r="T238" s="84"/>
      <c r="U238" s="37"/>
      <c r="V238" s="37"/>
      <c r="W238" s="37"/>
      <c r="X238" s="37"/>
      <c r="Y238" s="37"/>
      <c r="Z238" s="37"/>
      <c r="AA238" s="37"/>
      <c r="AB238" s="37"/>
      <c r="AC238" s="37"/>
      <c r="AD238" s="37"/>
      <c r="AE238" s="37"/>
      <c r="AT238" s="16" t="s">
        <v>271</v>
      </c>
      <c r="AU238" s="16" t="s">
        <v>77</v>
      </c>
    </row>
    <row r="239" s="12" customFormat="1">
      <c r="A239" s="12"/>
      <c r="B239" s="232"/>
      <c r="C239" s="233"/>
      <c r="D239" s="208" t="s">
        <v>967</v>
      </c>
      <c r="E239" s="234" t="s">
        <v>19</v>
      </c>
      <c r="F239" s="235" t="s">
        <v>3830</v>
      </c>
      <c r="G239" s="233"/>
      <c r="H239" s="236">
        <v>330</v>
      </c>
      <c r="I239" s="237"/>
      <c r="J239" s="233"/>
      <c r="K239" s="233"/>
      <c r="L239" s="238"/>
      <c r="M239" s="239"/>
      <c r="N239" s="240"/>
      <c r="O239" s="240"/>
      <c r="P239" s="240"/>
      <c r="Q239" s="240"/>
      <c r="R239" s="240"/>
      <c r="S239" s="240"/>
      <c r="T239" s="241"/>
      <c r="U239" s="12"/>
      <c r="V239" s="12"/>
      <c r="W239" s="12"/>
      <c r="X239" s="12"/>
      <c r="Y239" s="12"/>
      <c r="Z239" s="12"/>
      <c r="AA239" s="12"/>
      <c r="AB239" s="12"/>
      <c r="AC239" s="12"/>
      <c r="AD239" s="12"/>
      <c r="AE239" s="12"/>
      <c r="AT239" s="242" t="s">
        <v>967</v>
      </c>
      <c r="AU239" s="242" t="s">
        <v>77</v>
      </c>
      <c r="AV239" s="12" t="s">
        <v>79</v>
      </c>
      <c r="AW239" s="12" t="s">
        <v>31</v>
      </c>
      <c r="AX239" s="12" t="s">
        <v>69</v>
      </c>
      <c r="AY239" s="242" t="s">
        <v>260</v>
      </c>
    </row>
    <row r="240" s="13" customFormat="1">
      <c r="A240" s="13"/>
      <c r="B240" s="243"/>
      <c r="C240" s="244"/>
      <c r="D240" s="208" t="s">
        <v>967</v>
      </c>
      <c r="E240" s="245" t="s">
        <v>19</v>
      </c>
      <c r="F240" s="246" t="s">
        <v>969</v>
      </c>
      <c r="G240" s="244"/>
      <c r="H240" s="247">
        <v>330</v>
      </c>
      <c r="I240" s="248"/>
      <c r="J240" s="244"/>
      <c r="K240" s="244"/>
      <c r="L240" s="249"/>
      <c r="M240" s="250"/>
      <c r="N240" s="251"/>
      <c r="O240" s="251"/>
      <c r="P240" s="251"/>
      <c r="Q240" s="251"/>
      <c r="R240" s="251"/>
      <c r="S240" s="251"/>
      <c r="T240" s="252"/>
      <c r="U240" s="13"/>
      <c r="V240" s="13"/>
      <c r="W240" s="13"/>
      <c r="X240" s="13"/>
      <c r="Y240" s="13"/>
      <c r="Z240" s="13"/>
      <c r="AA240" s="13"/>
      <c r="AB240" s="13"/>
      <c r="AC240" s="13"/>
      <c r="AD240" s="13"/>
      <c r="AE240" s="13"/>
      <c r="AT240" s="253" t="s">
        <v>967</v>
      </c>
      <c r="AU240" s="253" t="s">
        <v>77</v>
      </c>
      <c r="AV240" s="13" t="s">
        <v>266</v>
      </c>
      <c r="AW240" s="13" t="s">
        <v>31</v>
      </c>
      <c r="AX240" s="13" t="s">
        <v>77</v>
      </c>
      <c r="AY240" s="253" t="s">
        <v>260</v>
      </c>
    </row>
    <row r="241" s="2" customFormat="1" ht="16.5" customHeight="1">
      <c r="A241" s="37"/>
      <c r="B241" s="38"/>
      <c r="C241" s="195" t="s">
        <v>435</v>
      </c>
      <c r="D241" s="195" t="s">
        <v>261</v>
      </c>
      <c r="E241" s="196" t="s">
        <v>1376</v>
      </c>
      <c r="F241" s="197" t="s">
        <v>1377</v>
      </c>
      <c r="G241" s="198" t="s">
        <v>1066</v>
      </c>
      <c r="H241" s="199">
        <v>8.0999999999999996</v>
      </c>
      <c r="I241" s="200"/>
      <c r="J241" s="201">
        <f>ROUND(I241*H241,2)</f>
        <v>0</v>
      </c>
      <c r="K241" s="197" t="s">
        <v>265</v>
      </c>
      <c r="L241" s="43"/>
      <c r="M241" s="202" t="s">
        <v>19</v>
      </c>
      <c r="N241" s="203" t="s">
        <v>40</v>
      </c>
      <c r="O241" s="83"/>
      <c r="P241" s="204">
        <f>O241*H241</f>
        <v>0</v>
      </c>
      <c r="Q241" s="204">
        <v>0</v>
      </c>
      <c r="R241" s="204">
        <f>Q241*H241</f>
        <v>0</v>
      </c>
      <c r="S241" s="204">
        <v>0</v>
      </c>
      <c r="T241" s="205">
        <f>S241*H241</f>
        <v>0</v>
      </c>
      <c r="U241" s="37"/>
      <c r="V241" s="37"/>
      <c r="W241" s="37"/>
      <c r="X241" s="37"/>
      <c r="Y241" s="37"/>
      <c r="Z241" s="37"/>
      <c r="AA241" s="37"/>
      <c r="AB241" s="37"/>
      <c r="AC241" s="37"/>
      <c r="AD241" s="37"/>
      <c r="AE241" s="37"/>
      <c r="AR241" s="206" t="s">
        <v>266</v>
      </c>
      <c r="AT241" s="206" t="s">
        <v>261</v>
      </c>
      <c r="AU241" s="206" t="s">
        <v>77</v>
      </c>
      <c r="AY241" s="16" t="s">
        <v>260</v>
      </c>
      <c r="BE241" s="207">
        <f>IF(N241="základní",J241,0)</f>
        <v>0</v>
      </c>
      <c r="BF241" s="207">
        <f>IF(N241="snížená",J241,0)</f>
        <v>0</v>
      </c>
      <c r="BG241" s="207">
        <f>IF(N241="zákl. přenesená",J241,0)</f>
        <v>0</v>
      </c>
      <c r="BH241" s="207">
        <f>IF(N241="sníž. přenesená",J241,0)</f>
        <v>0</v>
      </c>
      <c r="BI241" s="207">
        <f>IF(N241="nulová",J241,0)</f>
        <v>0</v>
      </c>
      <c r="BJ241" s="16" t="s">
        <v>77</v>
      </c>
      <c r="BK241" s="207">
        <f>ROUND(I241*H241,2)</f>
        <v>0</v>
      </c>
      <c r="BL241" s="16" t="s">
        <v>266</v>
      </c>
      <c r="BM241" s="206" t="s">
        <v>655</v>
      </c>
    </row>
    <row r="242" s="2" customFormat="1">
      <c r="A242" s="37"/>
      <c r="B242" s="38"/>
      <c r="C242" s="39"/>
      <c r="D242" s="208" t="s">
        <v>267</v>
      </c>
      <c r="E242" s="39"/>
      <c r="F242" s="209" t="s">
        <v>1378</v>
      </c>
      <c r="G242" s="39"/>
      <c r="H242" s="39"/>
      <c r="I242" s="210"/>
      <c r="J242" s="39"/>
      <c r="K242" s="39"/>
      <c r="L242" s="43"/>
      <c r="M242" s="211"/>
      <c r="N242" s="212"/>
      <c r="O242" s="83"/>
      <c r="P242" s="83"/>
      <c r="Q242" s="83"/>
      <c r="R242" s="83"/>
      <c r="S242" s="83"/>
      <c r="T242" s="84"/>
      <c r="U242" s="37"/>
      <c r="V242" s="37"/>
      <c r="W242" s="37"/>
      <c r="X242" s="37"/>
      <c r="Y242" s="37"/>
      <c r="Z242" s="37"/>
      <c r="AA242" s="37"/>
      <c r="AB242" s="37"/>
      <c r="AC242" s="37"/>
      <c r="AD242" s="37"/>
      <c r="AE242" s="37"/>
      <c r="AT242" s="16" t="s">
        <v>267</v>
      </c>
      <c r="AU242" s="16" t="s">
        <v>77</v>
      </c>
    </row>
    <row r="243" s="2" customFormat="1">
      <c r="A243" s="37"/>
      <c r="B243" s="38"/>
      <c r="C243" s="39"/>
      <c r="D243" s="208" t="s">
        <v>269</v>
      </c>
      <c r="E243" s="39"/>
      <c r="F243" s="213" t="s">
        <v>270</v>
      </c>
      <c r="G243" s="39"/>
      <c r="H243" s="39"/>
      <c r="I243" s="210"/>
      <c r="J243" s="39"/>
      <c r="K243" s="39"/>
      <c r="L243" s="43"/>
      <c r="M243" s="211"/>
      <c r="N243" s="212"/>
      <c r="O243" s="83"/>
      <c r="P243" s="83"/>
      <c r="Q243" s="83"/>
      <c r="R243" s="83"/>
      <c r="S243" s="83"/>
      <c r="T243" s="84"/>
      <c r="U243" s="37"/>
      <c r="V243" s="37"/>
      <c r="W243" s="37"/>
      <c r="X243" s="37"/>
      <c r="Y243" s="37"/>
      <c r="Z243" s="37"/>
      <c r="AA243" s="37"/>
      <c r="AB243" s="37"/>
      <c r="AC243" s="37"/>
      <c r="AD243" s="37"/>
      <c r="AE243" s="37"/>
      <c r="AT243" s="16" t="s">
        <v>269</v>
      </c>
      <c r="AU243" s="16" t="s">
        <v>77</v>
      </c>
    </row>
    <row r="244" s="2" customFormat="1">
      <c r="A244" s="37"/>
      <c r="B244" s="38"/>
      <c r="C244" s="39"/>
      <c r="D244" s="208" t="s">
        <v>271</v>
      </c>
      <c r="E244" s="39"/>
      <c r="F244" s="213" t="s">
        <v>1379</v>
      </c>
      <c r="G244" s="39"/>
      <c r="H244" s="39"/>
      <c r="I244" s="210"/>
      <c r="J244" s="39"/>
      <c r="K244" s="39"/>
      <c r="L244" s="43"/>
      <c r="M244" s="211"/>
      <c r="N244" s="212"/>
      <c r="O244" s="83"/>
      <c r="P244" s="83"/>
      <c r="Q244" s="83"/>
      <c r="R244" s="83"/>
      <c r="S244" s="83"/>
      <c r="T244" s="84"/>
      <c r="U244" s="37"/>
      <c r="V244" s="37"/>
      <c r="W244" s="37"/>
      <c r="X244" s="37"/>
      <c r="Y244" s="37"/>
      <c r="Z244" s="37"/>
      <c r="AA244" s="37"/>
      <c r="AB244" s="37"/>
      <c r="AC244" s="37"/>
      <c r="AD244" s="37"/>
      <c r="AE244" s="37"/>
      <c r="AT244" s="16" t="s">
        <v>271</v>
      </c>
      <c r="AU244" s="16" t="s">
        <v>77</v>
      </c>
    </row>
    <row r="245" s="12" customFormat="1">
      <c r="A245" s="12"/>
      <c r="B245" s="232"/>
      <c r="C245" s="233"/>
      <c r="D245" s="208" t="s">
        <v>967</v>
      </c>
      <c r="E245" s="234" t="s">
        <v>19</v>
      </c>
      <c r="F245" s="235" t="s">
        <v>3831</v>
      </c>
      <c r="G245" s="233"/>
      <c r="H245" s="236">
        <v>8.0999999999999996</v>
      </c>
      <c r="I245" s="237"/>
      <c r="J245" s="233"/>
      <c r="K245" s="233"/>
      <c r="L245" s="238"/>
      <c r="M245" s="239"/>
      <c r="N245" s="240"/>
      <c r="O245" s="240"/>
      <c r="P245" s="240"/>
      <c r="Q245" s="240"/>
      <c r="R245" s="240"/>
      <c r="S245" s="240"/>
      <c r="T245" s="241"/>
      <c r="U245" s="12"/>
      <c r="V245" s="12"/>
      <c r="W245" s="12"/>
      <c r="X245" s="12"/>
      <c r="Y245" s="12"/>
      <c r="Z245" s="12"/>
      <c r="AA245" s="12"/>
      <c r="AB245" s="12"/>
      <c r="AC245" s="12"/>
      <c r="AD245" s="12"/>
      <c r="AE245" s="12"/>
      <c r="AT245" s="242" t="s">
        <v>967</v>
      </c>
      <c r="AU245" s="242" t="s">
        <v>77</v>
      </c>
      <c r="AV245" s="12" t="s">
        <v>79</v>
      </c>
      <c r="AW245" s="12" t="s">
        <v>31</v>
      </c>
      <c r="AX245" s="12" t="s">
        <v>69</v>
      </c>
      <c r="AY245" s="242" t="s">
        <v>260</v>
      </c>
    </row>
    <row r="246" s="13" customFormat="1">
      <c r="A246" s="13"/>
      <c r="B246" s="243"/>
      <c r="C246" s="244"/>
      <c r="D246" s="208" t="s">
        <v>967</v>
      </c>
      <c r="E246" s="245" t="s">
        <v>19</v>
      </c>
      <c r="F246" s="246" t="s">
        <v>969</v>
      </c>
      <c r="G246" s="244"/>
      <c r="H246" s="247">
        <v>8.0999999999999996</v>
      </c>
      <c r="I246" s="248"/>
      <c r="J246" s="244"/>
      <c r="K246" s="244"/>
      <c r="L246" s="249"/>
      <c r="M246" s="250"/>
      <c r="N246" s="251"/>
      <c r="O246" s="251"/>
      <c r="P246" s="251"/>
      <c r="Q246" s="251"/>
      <c r="R246" s="251"/>
      <c r="S246" s="251"/>
      <c r="T246" s="252"/>
      <c r="U246" s="13"/>
      <c r="V246" s="13"/>
      <c r="W246" s="13"/>
      <c r="X246" s="13"/>
      <c r="Y246" s="13"/>
      <c r="Z246" s="13"/>
      <c r="AA246" s="13"/>
      <c r="AB246" s="13"/>
      <c r="AC246" s="13"/>
      <c r="AD246" s="13"/>
      <c r="AE246" s="13"/>
      <c r="AT246" s="253" t="s">
        <v>967</v>
      </c>
      <c r="AU246" s="253" t="s">
        <v>77</v>
      </c>
      <c r="AV246" s="13" t="s">
        <v>266</v>
      </c>
      <c r="AW246" s="13" t="s">
        <v>31</v>
      </c>
      <c r="AX246" s="13" t="s">
        <v>77</v>
      </c>
      <c r="AY246" s="253" t="s">
        <v>260</v>
      </c>
    </row>
    <row r="247" s="2" customFormat="1" ht="16.5" customHeight="1">
      <c r="A247" s="37"/>
      <c r="B247" s="38"/>
      <c r="C247" s="195" t="s">
        <v>350</v>
      </c>
      <c r="D247" s="195" t="s">
        <v>261</v>
      </c>
      <c r="E247" s="196" t="s">
        <v>1381</v>
      </c>
      <c r="F247" s="197" t="s">
        <v>1382</v>
      </c>
      <c r="G247" s="198" t="s">
        <v>1066</v>
      </c>
      <c r="H247" s="199">
        <v>2.7000000000000002</v>
      </c>
      <c r="I247" s="200"/>
      <c r="J247" s="201">
        <f>ROUND(I247*H247,2)</f>
        <v>0</v>
      </c>
      <c r="K247" s="197" t="s">
        <v>265</v>
      </c>
      <c r="L247" s="43"/>
      <c r="M247" s="202" t="s">
        <v>19</v>
      </c>
      <c r="N247" s="203" t="s">
        <v>40</v>
      </c>
      <c r="O247" s="83"/>
      <c r="P247" s="204">
        <f>O247*H247</f>
        <v>0</v>
      </c>
      <c r="Q247" s="204">
        <v>0</v>
      </c>
      <c r="R247" s="204">
        <f>Q247*H247</f>
        <v>0</v>
      </c>
      <c r="S247" s="204">
        <v>0</v>
      </c>
      <c r="T247" s="205">
        <f>S247*H247</f>
        <v>0</v>
      </c>
      <c r="U247" s="37"/>
      <c r="V247" s="37"/>
      <c r="W247" s="37"/>
      <c r="X247" s="37"/>
      <c r="Y247" s="37"/>
      <c r="Z247" s="37"/>
      <c r="AA247" s="37"/>
      <c r="AB247" s="37"/>
      <c r="AC247" s="37"/>
      <c r="AD247" s="37"/>
      <c r="AE247" s="37"/>
      <c r="AR247" s="206" t="s">
        <v>266</v>
      </c>
      <c r="AT247" s="206" t="s">
        <v>261</v>
      </c>
      <c r="AU247" s="206" t="s">
        <v>77</v>
      </c>
      <c r="AY247" s="16" t="s">
        <v>260</v>
      </c>
      <c r="BE247" s="207">
        <f>IF(N247="základní",J247,0)</f>
        <v>0</v>
      </c>
      <c r="BF247" s="207">
        <f>IF(N247="snížená",J247,0)</f>
        <v>0</v>
      </c>
      <c r="BG247" s="207">
        <f>IF(N247="zákl. přenesená",J247,0)</f>
        <v>0</v>
      </c>
      <c r="BH247" s="207">
        <f>IF(N247="sníž. přenesená",J247,0)</f>
        <v>0</v>
      </c>
      <c r="BI247" s="207">
        <f>IF(N247="nulová",J247,0)</f>
        <v>0</v>
      </c>
      <c r="BJ247" s="16" t="s">
        <v>77</v>
      </c>
      <c r="BK247" s="207">
        <f>ROUND(I247*H247,2)</f>
        <v>0</v>
      </c>
      <c r="BL247" s="16" t="s">
        <v>266</v>
      </c>
      <c r="BM247" s="206" t="s">
        <v>443</v>
      </c>
    </row>
    <row r="248" s="2" customFormat="1">
      <c r="A248" s="37"/>
      <c r="B248" s="38"/>
      <c r="C248" s="39"/>
      <c r="D248" s="208" t="s">
        <v>267</v>
      </c>
      <c r="E248" s="39"/>
      <c r="F248" s="209" t="s">
        <v>1383</v>
      </c>
      <c r="G248" s="39"/>
      <c r="H248" s="39"/>
      <c r="I248" s="210"/>
      <c r="J248" s="39"/>
      <c r="K248" s="39"/>
      <c r="L248" s="43"/>
      <c r="M248" s="211"/>
      <c r="N248" s="212"/>
      <c r="O248" s="83"/>
      <c r="P248" s="83"/>
      <c r="Q248" s="83"/>
      <c r="R248" s="83"/>
      <c r="S248" s="83"/>
      <c r="T248" s="84"/>
      <c r="U248" s="37"/>
      <c r="V248" s="37"/>
      <c r="W248" s="37"/>
      <c r="X248" s="37"/>
      <c r="Y248" s="37"/>
      <c r="Z248" s="37"/>
      <c r="AA248" s="37"/>
      <c r="AB248" s="37"/>
      <c r="AC248" s="37"/>
      <c r="AD248" s="37"/>
      <c r="AE248" s="37"/>
      <c r="AT248" s="16" t="s">
        <v>267</v>
      </c>
      <c r="AU248" s="16" t="s">
        <v>77</v>
      </c>
    </row>
    <row r="249" s="2" customFormat="1">
      <c r="A249" s="37"/>
      <c r="B249" s="38"/>
      <c r="C249" s="39"/>
      <c r="D249" s="208" t="s">
        <v>269</v>
      </c>
      <c r="E249" s="39"/>
      <c r="F249" s="213" t="s">
        <v>270</v>
      </c>
      <c r="G249" s="39"/>
      <c r="H249" s="39"/>
      <c r="I249" s="210"/>
      <c r="J249" s="39"/>
      <c r="K249" s="39"/>
      <c r="L249" s="43"/>
      <c r="M249" s="211"/>
      <c r="N249" s="212"/>
      <c r="O249" s="83"/>
      <c r="P249" s="83"/>
      <c r="Q249" s="83"/>
      <c r="R249" s="83"/>
      <c r="S249" s="83"/>
      <c r="T249" s="84"/>
      <c r="U249" s="37"/>
      <c r="V249" s="37"/>
      <c r="W249" s="37"/>
      <c r="X249" s="37"/>
      <c r="Y249" s="37"/>
      <c r="Z249" s="37"/>
      <c r="AA249" s="37"/>
      <c r="AB249" s="37"/>
      <c r="AC249" s="37"/>
      <c r="AD249" s="37"/>
      <c r="AE249" s="37"/>
      <c r="AT249" s="16" t="s">
        <v>269</v>
      </c>
      <c r="AU249" s="16" t="s">
        <v>77</v>
      </c>
    </row>
    <row r="250" s="2" customFormat="1">
      <c r="A250" s="37"/>
      <c r="B250" s="38"/>
      <c r="C250" s="39"/>
      <c r="D250" s="208" t="s">
        <v>271</v>
      </c>
      <c r="E250" s="39"/>
      <c r="F250" s="213" t="s">
        <v>1384</v>
      </c>
      <c r="G250" s="39"/>
      <c r="H250" s="39"/>
      <c r="I250" s="210"/>
      <c r="J250" s="39"/>
      <c r="K250" s="39"/>
      <c r="L250" s="43"/>
      <c r="M250" s="211"/>
      <c r="N250" s="212"/>
      <c r="O250" s="83"/>
      <c r="P250" s="83"/>
      <c r="Q250" s="83"/>
      <c r="R250" s="83"/>
      <c r="S250" s="83"/>
      <c r="T250" s="84"/>
      <c r="U250" s="37"/>
      <c r="V250" s="37"/>
      <c r="W250" s="37"/>
      <c r="X250" s="37"/>
      <c r="Y250" s="37"/>
      <c r="Z250" s="37"/>
      <c r="AA250" s="37"/>
      <c r="AB250" s="37"/>
      <c r="AC250" s="37"/>
      <c r="AD250" s="37"/>
      <c r="AE250" s="37"/>
      <c r="AT250" s="16" t="s">
        <v>271</v>
      </c>
      <c r="AU250" s="16" t="s">
        <v>77</v>
      </c>
    </row>
    <row r="251" s="12" customFormat="1">
      <c r="A251" s="12"/>
      <c r="B251" s="232"/>
      <c r="C251" s="233"/>
      <c r="D251" s="208" t="s">
        <v>967</v>
      </c>
      <c r="E251" s="234" t="s">
        <v>19</v>
      </c>
      <c r="F251" s="235" t="s">
        <v>3832</v>
      </c>
      <c r="G251" s="233"/>
      <c r="H251" s="236">
        <v>2.7000000000000002</v>
      </c>
      <c r="I251" s="237"/>
      <c r="J251" s="233"/>
      <c r="K251" s="233"/>
      <c r="L251" s="238"/>
      <c r="M251" s="239"/>
      <c r="N251" s="240"/>
      <c r="O251" s="240"/>
      <c r="P251" s="240"/>
      <c r="Q251" s="240"/>
      <c r="R251" s="240"/>
      <c r="S251" s="240"/>
      <c r="T251" s="241"/>
      <c r="U251" s="12"/>
      <c r="V251" s="12"/>
      <c r="W251" s="12"/>
      <c r="X251" s="12"/>
      <c r="Y251" s="12"/>
      <c r="Z251" s="12"/>
      <c r="AA251" s="12"/>
      <c r="AB251" s="12"/>
      <c r="AC251" s="12"/>
      <c r="AD251" s="12"/>
      <c r="AE251" s="12"/>
      <c r="AT251" s="242" t="s">
        <v>967</v>
      </c>
      <c r="AU251" s="242" t="s">
        <v>77</v>
      </c>
      <c r="AV251" s="12" t="s">
        <v>79</v>
      </c>
      <c r="AW251" s="12" t="s">
        <v>31</v>
      </c>
      <c r="AX251" s="12" t="s">
        <v>69</v>
      </c>
      <c r="AY251" s="242" t="s">
        <v>260</v>
      </c>
    </row>
    <row r="252" s="13" customFormat="1">
      <c r="A252" s="13"/>
      <c r="B252" s="243"/>
      <c r="C252" s="244"/>
      <c r="D252" s="208" t="s">
        <v>967</v>
      </c>
      <c r="E252" s="245" t="s">
        <v>19</v>
      </c>
      <c r="F252" s="246" t="s">
        <v>969</v>
      </c>
      <c r="G252" s="244"/>
      <c r="H252" s="247">
        <v>2.7000000000000002</v>
      </c>
      <c r="I252" s="248"/>
      <c r="J252" s="244"/>
      <c r="K252" s="244"/>
      <c r="L252" s="249"/>
      <c r="M252" s="250"/>
      <c r="N252" s="251"/>
      <c r="O252" s="251"/>
      <c r="P252" s="251"/>
      <c r="Q252" s="251"/>
      <c r="R252" s="251"/>
      <c r="S252" s="251"/>
      <c r="T252" s="252"/>
      <c r="U252" s="13"/>
      <c r="V252" s="13"/>
      <c r="W252" s="13"/>
      <c r="X252" s="13"/>
      <c r="Y252" s="13"/>
      <c r="Z252" s="13"/>
      <c r="AA252" s="13"/>
      <c r="AB252" s="13"/>
      <c r="AC252" s="13"/>
      <c r="AD252" s="13"/>
      <c r="AE252" s="13"/>
      <c r="AT252" s="253" t="s">
        <v>967</v>
      </c>
      <c r="AU252" s="253" t="s">
        <v>77</v>
      </c>
      <c r="AV252" s="13" t="s">
        <v>266</v>
      </c>
      <c r="AW252" s="13" t="s">
        <v>31</v>
      </c>
      <c r="AX252" s="13" t="s">
        <v>77</v>
      </c>
      <c r="AY252" s="253" t="s">
        <v>260</v>
      </c>
    </row>
    <row r="253" s="2" customFormat="1" ht="16.5" customHeight="1">
      <c r="A253" s="37"/>
      <c r="B253" s="38"/>
      <c r="C253" s="195" t="s">
        <v>667</v>
      </c>
      <c r="D253" s="195" t="s">
        <v>261</v>
      </c>
      <c r="E253" s="196" t="s">
        <v>1386</v>
      </c>
      <c r="F253" s="197" t="s">
        <v>1387</v>
      </c>
      <c r="G253" s="198" t="s">
        <v>1066</v>
      </c>
      <c r="H253" s="199">
        <v>1215</v>
      </c>
      <c r="I253" s="200"/>
      <c r="J253" s="201">
        <f>ROUND(I253*H253,2)</f>
        <v>0</v>
      </c>
      <c r="K253" s="197" t="s">
        <v>265</v>
      </c>
      <c r="L253" s="43"/>
      <c r="M253" s="202" t="s">
        <v>19</v>
      </c>
      <c r="N253" s="203" t="s">
        <v>40</v>
      </c>
      <c r="O253" s="83"/>
      <c r="P253" s="204">
        <f>O253*H253</f>
        <v>0</v>
      </c>
      <c r="Q253" s="204">
        <v>0</v>
      </c>
      <c r="R253" s="204">
        <f>Q253*H253</f>
        <v>0</v>
      </c>
      <c r="S253" s="204">
        <v>0</v>
      </c>
      <c r="T253" s="205">
        <f>S253*H253</f>
        <v>0</v>
      </c>
      <c r="U253" s="37"/>
      <c r="V253" s="37"/>
      <c r="W253" s="37"/>
      <c r="X253" s="37"/>
      <c r="Y253" s="37"/>
      <c r="Z253" s="37"/>
      <c r="AA253" s="37"/>
      <c r="AB253" s="37"/>
      <c r="AC253" s="37"/>
      <c r="AD253" s="37"/>
      <c r="AE253" s="37"/>
      <c r="AR253" s="206" t="s">
        <v>266</v>
      </c>
      <c r="AT253" s="206" t="s">
        <v>261</v>
      </c>
      <c r="AU253" s="206" t="s">
        <v>77</v>
      </c>
      <c r="AY253" s="16" t="s">
        <v>260</v>
      </c>
      <c r="BE253" s="207">
        <f>IF(N253="základní",J253,0)</f>
        <v>0</v>
      </c>
      <c r="BF253" s="207">
        <f>IF(N253="snížená",J253,0)</f>
        <v>0</v>
      </c>
      <c r="BG253" s="207">
        <f>IF(N253="zákl. přenesená",J253,0)</f>
        <v>0</v>
      </c>
      <c r="BH253" s="207">
        <f>IF(N253="sníž. přenesená",J253,0)</f>
        <v>0</v>
      </c>
      <c r="BI253" s="207">
        <f>IF(N253="nulová",J253,0)</f>
        <v>0</v>
      </c>
      <c r="BJ253" s="16" t="s">
        <v>77</v>
      </c>
      <c r="BK253" s="207">
        <f>ROUND(I253*H253,2)</f>
        <v>0</v>
      </c>
      <c r="BL253" s="16" t="s">
        <v>266</v>
      </c>
      <c r="BM253" s="206" t="s">
        <v>664</v>
      </c>
    </row>
    <row r="254" s="2" customFormat="1">
      <c r="A254" s="37"/>
      <c r="B254" s="38"/>
      <c r="C254" s="39"/>
      <c r="D254" s="208" t="s">
        <v>267</v>
      </c>
      <c r="E254" s="39"/>
      <c r="F254" s="209" t="s">
        <v>1388</v>
      </c>
      <c r="G254" s="39"/>
      <c r="H254" s="39"/>
      <c r="I254" s="210"/>
      <c r="J254" s="39"/>
      <c r="K254" s="39"/>
      <c r="L254" s="43"/>
      <c r="M254" s="211"/>
      <c r="N254" s="212"/>
      <c r="O254" s="83"/>
      <c r="P254" s="83"/>
      <c r="Q254" s="83"/>
      <c r="R254" s="83"/>
      <c r="S254" s="83"/>
      <c r="T254" s="84"/>
      <c r="U254" s="37"/>
      <c r="V254" s="37"/>
      <c r="W254" s="37"/>
      <c r="X254" s="37"/>
      <c r="Y254" s="37"/>
      <c r="Z254" s="37"/>
      <c r="AA254" s="37"/>
      <c r="AB254" s="37"/>
      <c r="AC254" s="37"/>
      <c r="AD254" s="37"/>
      <c r="AE254" s="37"/>
      <c r="AT254" s="16" t="s">
        <v>267</v>
      </c>
      <c r="AU254" s="16" t="s">
        <v>77</v>
      </c>
    </row>
    <row r="255" s="2" customFormat="1">
      <c r="A255" s="37"/>
      <c r="B255" s="38"/>
      <c r="C255" s="39"/>
      <c r="D255" s="208" t="s">
        <v>269</v>
      </c>
      <c r="E255" s="39"/>
      <c r="F255" s="213" t="s">
        <v>1389</v>
      </c>
      <c r="G255" s="39"/>
      <c r="H255" s="39"/>
      <c r="I255" s="210"/>
      <c r="J255" s="39"/>
      <c r="K255" s="39"/>
      <c r="L255" s="43"/>
      <c r="M255" s="211"/>
      <c r="N255" s="212"/>
      <c r="O255" s="83"/>
      <c r="P255" s="83"/>
      <c r="Q255" s="83"/>
      <c r="R255" s="83"/>
      <c r="S255" s="83"/>
      <c r="T255" s="84"/>
      <c r="U255" s="37"/>
      <c r="V255" s="37"/>
      <c r="W255" s="37"/>
      <c r="X255" s="37"/>
      <c r="Y255" s="37"/>
      <c r="Z255" s="37"/>
      <c r="AA255" s="37"/>
      <c r="AB255" s="37"/>
      <c r="AC255" s="37"/>
      <c r="AD255" s="37"/>
      <c r="AE255" s="37"/>
      <c r="AT255" s="16" t="s">
        <v>269</v>
      </c>
      <c r="AU255" s="16" t="s">
        <v>77</v>
      </c>
    </row>
    <row r="256" s="2" customFormat="1">
      <c r="A256" s="37"/>
      <c r="B256" s="38"/>
      <c r="C256" s="39"/>
      <c r="D256" s="208" t="s">
        <v>271</v>
      </c>
      <c r="E256" s="39"/>
      <c r="F256" s="213" t="s">
        <v>3833</v>
      </c>
      <c r="G256" s="39"/>
      <c r="H256" s="39"/>
      <c r="I256" s="210"/>
      <c r="J256" s="39"/>
      <c r="K256" s="39"/>
      <c r="L256" s="43"/>
      <c r="M256" s="211"/>
      <c r="N256" s="212"/>
      <c r="O256" s="83"/>
      <c r="P256" s="83"/>
      <c r="Q256" s="83"/>
      <c r="R256" s="83"/>
      <c r="S256" s="83"/>
      <c r="T256" s="84"/>
      <c r="U256" s="37"/>
      <c r="V256" s="37"/>
      <c r="W256" s="37"/>
      <c r="X256" s="37"/>
      <c r="Y256" s="37"/>
      <c r="Z256" s="37"/>
      <c r="AA256" s="37"/>
      <c r="AB256" s="37"/>
      <c r="AC256" s="37"/>
      <c r="AD256" s="37"/>
      <c r="AE256" s="37"/>
      <c r="AT256" s="16" t="s">
        <v>271</v>
      </c>
      <c r="AU256" s="16" t="s">
        <v>77</v>
      </c>
    </row>
    <row r="257" s="12" customFormat="1">
      <c r="A257" s="12"/>
      <c r="B257" s="232"/>
      <c r="C257" s="233"/>
      <c r="D257" s="208" t="s">
        <v>967</v>
      </c>
      <c r="E257" s="234" t="s">
        <v>19</v>
      </c>
      <c r="F257" s="235" t="s">
        <v>3834</v>
      </c>
      <c r="G257" s="233"/>
      <c r="H257" s="236">
        <v>1215</v>
      </c>
      <c r="I257" s="237"/>
      <c r="J257" s="233"/>
      <c r="K257" s="233"/>
      <c r="L257" s="238"/>
      <c r="M257" s="239"/>
      <c r="N257" s="240"/>
      <c r="O257" s="240"/>
      <c r="P257" s="240"/>
      <c r="Q257" s="240"/>
      <c r="R257" s="240"/>
      <c r="S257" s="240"/>
      <c r="T257" s="241"/>
      <c r="U257" s="12"/>
      <c r="V257" s="12"/>
      <c r="W257" s="12"/>
      <c r="X257" s="12"/>
      <c r="Y257" s="12"/>
      <c r="Z257" s="12"/>
      <c r="AA257" s="12"/>
      <c r="AB257" s="12"/>
      <c r="AC257" s="12"/>
      <c r="AD257" s="12"/>
      <c r="AE257" s="12"/>
      <c r="AT257" s="242" t="s">
        <v>967</v>
      </c>
      <c r="AU257" s="242" t="s">
        <v>77</v>
      </c>
      <c r="AV257" s="12" t="s">
        <v>79</v>
      </c>
      <c r="AW257" s="12" t="s">
        <v>31</v>
      </c>
      <c r="AX257" s="12" t="s">
        <v>69</v>
      </c>
      <c r="AY257" s="242" t="s">
        <v>260</v>
      </c>
    </row>
    <row r="258" s="13" customFormat="1">
      <c r="A258" s="13"/>
      <c r="B258" s="243"/>
      <c r="C258" s="244"/>
      <c r="D258" s="208" t="s">
        <v>967</v>
      </c>
      <c r="E258" s="245" t="s">
        <v>19</v>
      </c>
      <c r="F258" s="246" t="s">
        <v>969</v>
      </c>
      <c r="G258" s="244"/>
      <c r="H258" s="247">
        <v>1215</v>
      </c>
      <c r="I258" s="248"/>
      <c r="J258" s="244"/>
      <c r="K258" s="244"/>
      <c r="L258" s="249"/>
      <c r="M258" s="250"/>
      <c r="N258" s="251"/>
      <c r="O258" s="251"/>
      <c r="P258" s="251"/>
      <c r="Q258" s="251"/>
      <c r="R258" s="251"/>
      <c r="S258" s="251"/>
      <c r="T258" s="252"/>
      <c r="U258" s="13"/>
      <c r="V258" s="13"/>
      <c r="W258" s="13"/>
      <c r="X258" s="13"/>
      <c r="Y258" s="13"/>
      <c r="Z258" s="13"/>
      <c r="AA258" s="13"/>
      <c r="AB258" s="13"/>
      <c r="AC258" s="13"/>
      <c r="AD258" s="13"/>
      <c r="AE258" s="13"/>
      <c r="AT258" s="253" t="s">
        <v>967</v>
      </c>
      <c r="AU258" s="253" t="s">
        <v>77</v>
      </c>
      <c r="AV258" s="13" t="s">
        <v>266</v>
      </c>
      <c r="AW258" s="13" t="s">
        <v>31</v>
      </c>
      <c r="AX258" s="13" t="s">
        <v>77</v>
      </c>
      <c r="AY258" s="253" t="s">
        <v>260</v>
      </c>
    </row>
    <row r="259" s="2" customFormat="1" ht="16.5" customHeight="1">
      <c r="A259" s="37"/>
      <c r="B259" s="38"/>
      <c r="C259" s="195" t="s">
        <v>355</v>
      </c>
      <c r="D259" s="195" t="s">
        <v>261</v>
      </c>
      <c r="E259" s="196" t="s">
        <v>1392</v>
      </c>
      <c r="F259" s="197" t="s">
        <v>1393</v>
      </c>
      <c r="G259" s="198" t="s">
        <v>1066</v>
      </c>
      <c r="H259" s="199">
        <v>405</v>
      </c>
      <c r="I259" s="200"/>
      <c r="J259" s="201">
        <f>ROUND(I259*H259,2)</f>
        <v>0</v>
      </c>
      <c r="K259" s="197" t="s">
        <v>265</v>
      </c>
      <c r="L259" s="43"/>
      <c r="M259" s="202" t="s">
        <v>19</v>
      </c>
      <c r="N259" s="203" t="s">
        <v>40</v>
      </c>
      <c r="O259" s="83"/>
      <c r="P259" s="204">
        <f>O259*H259</f>
        <v>0</v>
      </c>
      <c r="Q259" s="204">
        <v>0</v>
      </c>
      <c r="R259" s="204">
        <f>Q259*H259</f>
        <v>0</v>
      </c>
      <c r="S259" s="204">
        <v>0</v>
      </c>
      <c r="T259" s="205">
        <f>S259*H259</f>
        <v>0</v>
      </c>
      <c r="U259" s="37"/>
      <c r="V259" s="37"/>
      <c r="W259" s="37"/>
      <c r="X259" s="37"/>
      <c r="Y259" s="37"/>
      <c r="Z259" s="37"/>
      <c r="AA259" s="37"/>
      <c r="AB259" s="37"/>
      <c r="AC259" s="37"/>
      <c r="AD259" s="37"/>
      <c r="AE259" s="37"/>
      <c r="AR259" s="206" t="s">
        <v>266</v>
      </c>
      <c r="AT259" s="206" t="s">
        <v>261</v>
      </c>
      <c r="AU259" s="206" t="s">
        <v>77</v>
      </c>
      <c r="AY259" s="16" t="s">
        <v>260</v>
      </c>
      <c r="BE259" s="207">
        <f>IF(N259="základní",J259,0)</f>
        <v>0</v>
      </c>
      <c r="BF259" s="207">
        <f>IF(N259="snížená",J259,0)</f>
        <v>0</v>
      </c>
      <c r="BG259" s="207">
        <f>IF(N259="zákl. přenesená",J259,0)</f>
        <v>0</v>
      </c>
      <c r="BH259" s="207">
        <f>IF(N259="sníž. přenesená",J259,0)</f>
        <v>0</v>
      </c>
      <c r="BI259" s="207">
        <f>IF(N259="nulová",J259,0)</f>
        <v>0</v>
      </c>
      <c r="BJ259" s="16" t="s">
        <v>77</v>
      </c>
      <c r="BK259" s="207">
        <f>ROUND(I259*H259,2)</f>
        <v>0</v>
      </c>
      <c r="BL259" s="16" t="s">
        <v>266</v>
      </c>
      <c r="BM259" s="206" t="s">
        <v>670</v>
      </c>
    </row>
    <row r="260" s="2" customFormat="1">
      <c r="A260" s="37"/>
      <c r="B260" s="38"/>
      <c r="C260" s="39"/>
      <c r="D260" s="208" t="s">
        <v>267</v>
      </c>
      <c r="E260" s="39"/>
      <c r="F260" s="209" t="s">
        <v>1394</v>
      </c>
      <c r="G260" s="39"/>
      <c r="H260" s="39"/>
      <c r="I260" s="210"/>
      <c r="J260" s="39"/>
      <c r="K260" s="39"/>
      <c r="L260" s="43"/>
      <c r="M260" s="211"/>
      <c r="N260" s="212"/>
      <c r="O260" s="83"/>
      <c r="P260" s="83"/>
      <c r="Q260" s="83"/>
      <c r="R260" s="83"/>
      <c r="S260" s="83"/>
      <c r="T260" s="84"/>
      <c r="U260" s="37"/>
      <c r="V260" s="37"/>
      <c r="W260" s="37"/>
      <c r="X260" s="37"/>
      <c r="Y260" s="37"/>
      <c r="Z260" s="37"/>
      <c r="AA260" s="37"/>
      <c r="AB260" s="37"/>
      <c r="AC260" s="37"/>
      <c r="AD260" s="37"/>
      <c r="AE260" s="37"/>
      <c r="AT260" s="16" t="s">
        <v>267</v>
      </c>
      <c r="AU260" s="16" t="s">
        <v>77</v>
      </c>
    </row>
    <row r="261" s="2" customFormat="1">
      <c r="A261" s="37"/>
      <c r="B261" s="38"/>
      <c r="C261" s="39"/>
      <c r="D261" s="208" t="s">
        <v>269</v>
      </c>
      <c r="E261" s="39"/>
      <c r="F261" s="213" t="s">
        <v>1389</v>
      </c>
      <c r="G261" s="39"/>
      <c r="H261" s="39"/>
      <c r="I261" s="210"/>
      <c r="J261" s="39"/>
      <c r="K261" s="39"/>
      <c r="L261" s="43"/>
      <c r="M261" s="211"/>
      <c r="N261" s="212"/>
      <c r="O261" s="83"/>
      <c r="P261" s="83"/>
      <c r="Q261" s="83"/>
      <c r="R261" s="83"/>
      <c r="S261" s="83"/>
      <c r="T261" s="84"/>
      <c r="U261" s="37"/>
      <c r="V261" s="37"/>
      <c r="W261" s="37"/>
      <c r="X261" s="37"/>
      <c r="Y261" s="37"/>
      <c r="Z261" s="37"/>
      <c r="AA261" s="37"/>
      <c r="AB261" s="37"/>
      <c r="AC261" s="37"/>
      <c r="AD261" s="37"/>
      <c r="AE261" s="37"/>
      <c r="AT261" s="16" t="s">
        <v>269</v>
      </c>
      <c r="AU261" s="16" t="s">
        <v>77</v>
      </c>
    </row>
    <row r="262" s="2" customFormat="1">
      <c r="A262" s="37"/>
      <c r="B262" s="38"/>
      <c r="C262" s="39"/>
      <c r="D262" s="208" t="s">
        <v>271</v>
      </c>
      <c r="E262" s="39"/>
      <c r="F262" s="213" t="s">
        <v>3835</v>
      </c>
      <c r="G262" s="39"/>
      <c r="H262" s="39"/>
      <c r="I262" s="210"/>
      <c r="J262" s="39"/>
      <c r="K262" s="39"/>
      <c r="L262" s="43"/>
      <c r="M262" s="211"/>
      <c r="N262" s="212"/>
      <c r="O262" s="83"/>
      <c r="P262" s="83"/>
      <c r="Q262" s="83"/>
      <c r="R262" s="83"/>
      <c r="S262" s="83"/>
      <c r="T262" s="84"/>
      <c r="U262" s="37"/>
      <c r="V262" s="37"/>
      <c r="W262" s="37"/>
      <c r="X262" s="37"/>
      <c r="Y262" s="37"/>
      <c r="Z262" s="37"/>
      <c r="AA262" s="37"/>
      <c r="AB262" s="37"/>
      <c r="AC262" s="37"/>
      <c r="AD262" s="37"/>
      <c r="AE262" s="37"/>
      <c r="AT262" s="16" t="s">
        <v>271</v>
      </c>
      <c r="AU262" s="16" t="s">
        <v>77</v>
      </c>
    </row>
    <row r="263" s="12" customFormat="1">
      <c r="A263" s="12"/>
      <c r="B263" s="232"/>
      <c r="C263" s="233"/>
      <c r="D263" s="208" t="s">
        <v>967</v>
      </c>
      <c r="E263" s="234" t="s">
        <v>19</v>
      </c>
      <c r="F263" s="235" t="s">
        <v>3836</v>
      </c>
      <c r="G263" s="233"/>
      <c r="H263" s="236">
        <v>405</v>
      </c>
      <c r="I263" s="237"/>
      <c r="J263" s="233"/>
      <c r="K263" s="233"/>
      <c r="L263" s="238"/>
      <c r="M263" s="239"/>
      <c r="N263" s="240"/>
      <c r="O263" s="240"/>
      <c r="P263" s="240"/>
      <c r="Q263" s="240"/>
      <c r="R263" s="240"/>
      <c r="S263" s="240"/>
      <c r="T263" s="241"/>
      <c r="U263" s="12"/>
      <c r="V263" s="12"/>
      <c r="W263" s="12"/>
      <c r="X263" s="12"/>
      <c r="Y263" s="12"/>
      <c r="Z263" s="12"/>
      <c r="AA263" s="12"/>
      <c r="AB263" s="12"/>
      <c r="AC263" s="12"/>
      <c r="AD263" s="12"/>
      <c r="AE263" s="12"/>
      <c r="AT263" s="242" t="s">
        <v>967</v>
      </c>
      <c r="AU263" s="242" t="s">
        <v>77</v>
      </c>
      <c r="AV263" s="12" t="s">
        <v>79</v>
      </c>
      <c r="AW263" s="12" t="s">
        <v>31</v>
      </c>
      <c r="AX263" s="12" t="s">
        <v>69</v>
      </c>
      <c r="AY263" s="242" t="s">
        <v>260</v>
      </c>
    </row>
    <row r="264" s="13" customFormat="1">
      <c r="A264" s="13"/>
      <c r="B264" s="243"/>
      <c r="C264" s="244"/>
      <c r="D264" s="208" t="s">
        <v>967</v>
      </c>
      <c r="E264" s="245" t="s">
        <v>19</v>
      </c>
      <c r="F264" s="246" t="s">
        <v>969</v>
      </c>
      <c r="G264" s="244"/>
      <c r="H264" s="247">
        <v>405</v>
      </c>
      <c r="I264" s="248"/>
      <c r="J264" s="244"/>
      <c r="K264" s="244"/>
      <c r="L264" s="249"/>
      <c r="M264" s="250"/>
      <c r="N264" s="251"/>
      <c r="O264" s="251"/>
      <c r="P264" s="251"/>
      <c r="Q264" s="251"/>
      <c r="R264" s="251"/>
      <c r="S264" s="251"/>
      <c r="T264" s="252"/>
      <c r="U264" s="13"/>
      <c r="V264" s="13"/>
      <c r="W264" s="13"/>
      <c r="X264" s="13"/>
      <c r="Y264" s="13"/>
      <c r="Z264" s="13"/>
      <c r="AA264" s="13"/>
      <c r="AB264" s="13"/>
      <c r="AC264" s="13"/>
      <c r="AD264" s="13"/>
      <c r="AE264" s="13"/>
      <c r="AT264" s="253" t="s">
        <v>967</v>
      </c>
      <c r="AU264" s="253" t="s">
        <v>77</v>
      </c>
      <c r="AV264" s="13" t="s">
        <v>266</v>
      </c>
      <c r="AW264" s="13" t="s">
        <v>31</v>
      </c>
      <c r="AX264" s="13" t="s">
        <v>77</v>
      </c>
      <c r="AY264" s="253" t="s">
        <v>260</v>
      </c>
    </row>
    <row r="265" s="2" customFormat="1" ht="16.5" customHeight="1">
      <c r="A265" s="37"/>
      <c r="B265" s="38"/>
      <c r="C265" s="195" t="s">
        <v>676</v>
      </c>
      <c r="D265" s="195" t="s">
        <v>261</v>
      </c>
      <c r="E265" s="196" t="s">
        <v>1397</v>
      </c>
      <c r="F265" s="197" t="s">
        <v>1398</v>
      </c>
      <c r="G265" s="198" t="s">
        <v>1066</v>
      </c>
      <c r="H265" s="199">
        <v>25.5</v>
      </c>
      <c r="I265" s="200"/>
      <c r="J265" s="201">
        <f>ROUND(I265*H265,2)</f>
        <v>0</v>
      </c>
      <c r="K265" s="197" t="s">
        <v>19</v>
      </c>
      <c r="L265" s="43"/>
      <c r="M265" s="202" t="s">
        <v>19</v>
      </c>
      <c r="N265" s="203" t="s">
        <v>40</v>
      </c>
      <c r="O265" s="83"/>
      <c r="P265" s="204">
        <f>O265*H265</f>
        <v>0</v>
      </c>
      <c r="Q265" s="204">
        <v>0</v>
      </c>
      <c r="R265" s="204">
        <f>Q265*H265</f>
        <v>0</v>
      </c>
      <c r="S265" s="204">
        <v>0</v>
      </c>
      <c r="T265" s="205">
        <f>S265*H265</f>
        <v>0</v>
      </c>
      <c r="U265" s="37"/>
      <c r="V265" s="37"/>
      <c r="W265" s="37"/>
      <c r="X265" s="37"/>
      <c r="Y265" s="37"/>
      <c r="Z265" s="37"/>
      <c r="AA265" s="37"/>
      <c r="AB265" s="37"/>
      <c r="AC265" s="37"/>
      <c r="AD265" s="37"/>
      <c r="AE265" s="37"/>
      <c r="AR265" s="206" t="s">
        <v>266</v>
      </c>
      <c r="AT265" s="206" t="s">
        <v>261</v>
      </c>
      <c r="AU265" s="206" t="s">
        <v>77</v>
      </c>
      <c r="AY265" s="16" t="s">
        <v>260</v>
      </c>
      <c r="BE265" s="207">
        <f>IF(N265="základní",J265,0)</f>
        <v>0</v>
      </c>
      <c r="BF265" s="207">
        <f>IF(N265="snížená",J265,0)</f>
        <v>0</v>
      </c>
      <c r="BG265" s="207">
        <f>IF(N265="zákl. přenesená",J265,0)</f>
        <v>0</v>
      </c>
      <c r="BH265" s="207">
        <f>IF(N265="sníž. přenesená",J265,0)</f>
        <v>0</v>
      </c>
      <c r="BI265" s="207">
        <f>IF(N265="nulová",J265,0)</f>
        <v>0</v>
      </c>
      <c r="BJ265" s="16" t="s">
        <v>77</v>
      </c>
      <c r="BK265" s="207">
        <f>ROUND(I265*H265,2)</f>
        <v>0</v>
      </c>
      <c r="BL265" s="16" t="s">
        <v>266</v>
      </c>
      <c r="BM265" s="206" t="s">
        <v>673</v>
      </c>
    </row>
    <row r="266" s="2" customFormat="1">
      <c r="A266" s="37"/>
      <c r="B266" s="38"/>
      <c r="C266" s="39"/>
      <c r="D266" s="208" t="s">
        <v>267</v>
      </c>
      <c r="E266" s="39"/>
      <c r="F266" s="209" t="s">
        <v>1398</v>
      </c>
      <c r="G266" s="39"/>
      <c r="H266" s="39"/>
      <c r="I266" s="210"/>
      <c r="J266" s="39"/>
      <c r="K266" s="39"/>
      <c r="L266" s="43"/>
      <c r="M266" s="211"/>
      <c r="N266" s="212"/>
      <c r="O266" s="83"/>
      <c r="P266" s="83"/>
      <c r="Q266" s="83"/>
      <c r="R266" s="83"/>
      <c r="S266" s="83"/>
      <c r="T266" s="84"/>
      <c r="U266" s="37"/>
      <c r="V266" s="37"/>
      <c r="W266" s="37"/>
      <c r="X266" s="37"/>
      <c r="Y266" s="37"/>
      <c r="Z266" s="37"/>
      <c r="AA266" s="37"/>
      <c r="AB266" s="37"/>
      <c r="AC266" s="37"/>
      <c r="AD266" s="37"/>
      <c r="AE266" s="37"/>
      <c r="AT266" s="16" t="s">
        <v>267</v>
      </c>
      <c r="AU266" s="16" t="s">
        <v>77</v>
      </c>
    </row>
    <row r="267" s="2" customFormat="1">
      <c r="A267" s="37"/>
      <c r="B267" s="38"/>
      <c r="C267" s="39"/>
      <c r="D267" s="208" t="s">
        <v>271</v>
      </c>
      <c r="E267" s="39"/>
      <c r="F267" s="213" t="s">
        <v>3837</v>
      </c>
      <c r="G267" s="39"/>
      <c r="H267" s="39"/>
      <c r="I267" s="210"/>
      <c r="J267" s="39"/>
      <c r="K267" s="39"/>
      <c r="L267" s="43"/>
      <c r="M267" s="211"/>
      <c r="N267" s="212"/>
      <c r="O267" s="83"/>
      <c r="P267" s="83"/>
      <c r="Q267" s="83"/>
      <c r="R267" s="83"/>
      <c r="S267" s="83"/>
      <c r="T267" s="84"/>
      <c r="U267" s="37"/>
      <c r="V267" s="37"/>
      <c r="W267" s="37"/>
      <c r="X267" s="37"/>
      <c r="Y267" s="37"/>
      <c r="Z267" s="37"/>
      <c r="AA267" s="37"/>
      <c r="AB267" s="37"/>
      <c r="AC267" s="37"/>
      <c r="AD267" s="37"/>
      <c r="AE267" s="37"/>
      <c r="AT267" s="16" t="s">
        <v>271</v>
      </c>
      <c r="AU267" s="16" t="s">
        <v>77</v>
      </c>
    </row>
    <row r="268" s="12" customFormat="1">
      <c r="A268" s="12"/>
      <c r="B268" s="232"/>
      <c r="C268" s="233"/>
      <c r="D268" s="208" t="s">
        <v>967</v>
      </c>
      <c r="E268" s="234" t="s">
        <v>19</v>
      </c>
      <c r="F268" s="235" t="s">
        <v>3838</v>
      </c>
      <c r="G268" s="233"/>
      <c r="H268" s="236">
        <v>25.5</v>
      </c>
      <c r="I268" s="237"/>
      <c r="J268" s="233"/>
      <c r="K268" s="233"/>
      <c r="L268" s="238"/>
      <c r="M268" s="239"/>
      <c r="N268" s="240"/>
      <c r="O268" s="240"/>
      <c r="P268" s="240"/>
      <c r="Q268" s="240"/>
      <c r="R268" s="240"/>
      <c r="S268" s="240"/>
      <c r="T268" s="241"/>
      <c r="U268" s="12"/>
      <c r="V268" s="12"/>
      <c r="W268" s="12"/>
      <c r="X268" s="12"/>
      <c r="Y268" s="12"/>
      <c r="Z268" s="12"/>
      <c r="AA268" s="12"/>
      <c r="AB268" s="12"/>
      <c r="AC268" s="12"/>
      <c r="AD268" s="12"/>
      <c r="AE268" s="12"/>
      <c r="AT268" s="242" t="s">
        <v>967</v>
      </c>
      <c r="AU268" s="242" t="s">
        <v>77</v>
      </c>
      <c r="AV268" s="12" t="s">
        <v>79</v>
      </c>
      <c r="AW268" s="12" t="s">
        <v>31</v>
      </c>
      <c r="AX268" s="12" t="s">
        <v>69</v>
      </c>
      <c r="AY268" s="242" t="s">
        <v>260</v>
      </c>
    </row>
    <row r="269" s="13" customFormat="1">
      <c r="A269" s="13"/>
      <c r="B269" s="243"/>
      <c r="C269" s="244"/>
      <c r="D269" s="208" t="s">
        <v>967</v>
      </c>
      <c r="E269" s="245" t="s">
        <v>19</v>
      </c>
      <c r="F269" s="246" t="s">
        <v>969</v>
      </c>
      <c r="G269" s="244"/>
      <c r="H269" s="247">
        <v>25.5</v>
      </c>
      <c r="I269" s="248"/>
      <c r="J269" s="244"/>
      <c r="K269" s="244"/>
      <c r="L269" s="249"/>
      <c r="M269" s="250"/>
      <c r="N269" s="251"/>
      <c r="O269" s="251"/>
      <c r="P269" s="251"/>
      <c r="Q269" s="251"/>
      <c r="R269" s="251"/>
      <c r="S269" s="251"/>
      <c r="T269" s="252"/>
      <c r="U269" s="13"/>
      <c r="V269" s="13"/>
      <c r="W269" s="13"/>
      <c r="X269" s="13"/>
      <c r="Y269" s="13"/>
      <c r="Z269" s="13"/>
      <c r="AA269" s="13"/>
      <c r="AB269" s="13"/>
      <c r="AC269" s="13"/>
      <c r="AD269" s="13"/>
      <c r="AE269" s="13"/>
      <c r="AT269" s="253" t="s">
        <v>967</v>
      </c>
      <c r="AU269" s="253" t="s">
        <v>77</v>
      </c>
      <c r="AV269" s="13" t="s">
        <v>266</v>
      </c>
      <c r="AW269" s="13" t="s">
        <v>31</v>
      </c>
      <c r="AX269" s="13" t="s">
        <v>77</v>
      </c>
      <c r="AY269" s="253" t="s">
        <v>260</v>
      </c>
    </row>
    <row r="270" s="2" customFormat="1" ht="16.5" customHeight="1">
      <c r="A270" s="37"/>
      <c r="B270" s="38"/>
      <c r="C270" s="195" t="s">
        <v>360</v>
      </c>
      <c r="D270" s="195" t="s">
        <v>261</v>
      </c>
      <c r="E270" s="196" t="s">
        <v>3839</v>
      </c>
      <c r="F270" s="197" t="s">
        <v>3840</v>
      </c>
      <c r="G270" s="198" t="s">
        <v>547</v>
      </c>
      <c r="H270" s="199">
        <v>35</v>
      </c>
      <c r="I270" s="200"/>
      <c r="J270" s="201">
        <f>ROUND(I270*H270,2)</f>
        <v>0</v>
      </c>
      <c r="K270" s="197" t="s">
        <v>1261</v>
      </c>
      <c r="L270" s="43"/>
      <c r="M270" s="202" t="s">
        <v>19</v>
      </c>
      <c r="N270" s="203" t="s">
        <v>40</v>
      </c>
      <c r="O270" s="83"/>
      <c r="P270" s="204">
        <f>O270*H270</f>
        <v>0</v>
      </c>
      <c r="Q270" s="204">
        <v>0.00097000000000000005</v>
      </c>
      <c r="R270" s="204">
        <f>Q270*H270</f>
        <v>0.033950000000000001</v>
      </c>
      <c r="S270" s="204">
        <v>0.0043</v>
      </c>
      <c r="T270" s="205">
        <f>S270*H270</f>
        <v>0.1505</v>
      </c>
      <c r="U270" s="37"/>
      <c r="V270" s="37"/>
      <c r="W270" s="37"/>
      <c r="X270" s="37"/>
      <c r="Y270" s="37"/>
      <c r="Z270" s="37"/>
      <c r="AA270" s="37"/>
      <c r="AB270" s="37"/>
      <c r="AC270" s="37"/>
      <c r="AD270" s="37"/>
      <c r="AE270" s="37"/>
      <c r="AR270" s="206" t="s">
        <v>266</v>
      </c>
      <c r="AT270" s="206" t="s">
        <v>261</v>
      </c>
      <c r="AU270" s="206" t="s">
        <v>77</v>
      </c>
      <c r="AY270" s="16" t="s">
        <v>260</v>
      </c>
      <c r="BE270" s="207">
        <f>IF(N270="základní",J270,0)</f>
        <v>0</v>
      </c>
      <c r="BF270" s="207">
        <f>IF(N270="snížená",J270,0)</f>
        <v>0</v>
      </c>
      <c r="BG270" s="207">
        <f>IF(N270="zákl. přenesená",J270,0)</f>
        <v>0</v>
      </c>
      <c r="BH270" s="207">
        <f>IF(N270="sníž. přenesená",J270,0)</f>
        <v>0</v>
      </c>
      <c r="BI270" s="207">
        <f>IF(N270="nulová",J270,0)</f>
        <v>0</v>
      </c>
      <c r="BJ270" s="16" t="s">
        <v>77</v>
      </c>
      <c r="BK270" s="207">
        <f>ROUND(I270*H270,2)</f>
        <v>0</v>
      </c>
      <c r="BL270" s="16" t="s">
        <v>266</v>
      </c>
      <c r="BM270" s="206" t="s">
        <v>865</v>
      </c>
    </row>
    <row r="271" s="2" customFormat="1">
      <c r="A271" s="37"/>
      <c r="B271" s="38"/>
      <c r="C271" s="39"/>
      <c r="D271" s="208" t="s">
        <v>267</v>
      </c>
      <c r="E271" s="39"/>
      <c r="F271" s="209" t="s">
        <v>3841</v>
      </c>
      <c r="G271" s="39"/>
      <c r="H271" s="39"/>
      <c r="I271" s="210"/>
      <c r="J271" s="39"/>
      <c r="K271" s="39"/>
      <c r="L271" s="43"/>
      <c r="M271" s="211"/>
      <c r="N271" s="212"/>
      <c r="O271" s="83"/>
      <c r="P271" s="83"/>
      <c r="Q271" s="83"/>
      <c r="R271" s="83"/>
      <c r="S271" s="83"/>
      <c r="T271" s="84"/>
      <c r="U271" s="37"/>
      <c r="V271" s="37"/>
      <c r="W271" s="37"/>
      <c r="X271" s="37"/>
      <c r="Y271" s="37"/>
      <c r="Z271" s="37"/>
      <c r="AA271" s="37"/>
      <c r="AB271" s="37"/>
      <c r="AC271" s="37"/>
      <c r="AD271" s="37"/>
      <c r="AE271" s="37"/>
      <c r="AT271" s="16" t="s">
        <v>267</v>
      </c>
      <c r="AU271" s="16" t="s">
        <v>77</v>
      </c>
    </row>
    <row r="272" s="2" customFormat="1">
      <c r="A272" s="37"/>
      <c r="B272" s="38"/>
      <c r="C272" s="39"/>
      <c r="D272" s="254" t="s">
        <v>1425</v>
      </c>
      <c r="E272" s="39"/>
      <c r="F272" s="255" t="s">
        <v>3842</v>
      </c>
      <c r="G272" s="39"/>
      <c r="H272" s="39"/>
      <c r="I272" s="210"/>
      <c r="J272" s="39"/>
      <c r="K272" s="39"/>
      <c r="L272" s="43"/>
      <c r="M272" s="211"/>
      <c r="N272" s="212"/>
      <c r="O272" s="83"/>
      <c r="P272" s="83"/>
      <c r="Q272" s="83"/>
      <c r="R272" s="83"/>
      <c r="S272" s="83"/>
      <c r="T272" s="84"/>
      <c r="U272" s="37"/>
      <c r="V272" s="37"/>
      <c r="W272" s="37"/>
      <c r="X272" s="37"/>
      <c r="Y272" s="37"/>
      <c r="Z272" s="37"/>
      <c r="AA272" s="37"/>
      <c r="AB272" s="37"/>
      <c r="AC272" s="37"/>
      <c r="AD272" s="37"/>
      <c r="AE272" s="37"/>
      <c r="AT272" s="16" t="s">
        <v>1425</v>
      </c>
      <c r="AU272" s="16" t="s">
        <v>77</v>
      </c>
    </row>
    <row r="273" s="2" customFormat="1">
      <c r="A273" s="37"/>
      <c r="B273" s="38"/>
      <c r="C273" s="39"/>
      <c r="D273" s="208" t="s">
        <v>271</v>
      </c>
      <c r="E273" s="39"/>
      <c r="F273" s="213" t="s">
        <v>3843</v>
      </c>
      <c r="G273" s="39"/>
      <c r="H273" s="39"/>
      <c r="I273" s="210"/>
      <c r="J273" s="39"/>
      <c r="K273" s="39"/>
      <c r="L273" s="43"/>
      <c r="M273" s="211"/>
      <c r="N273" s="212"/>
      <c r="O273" s="83"/>
      <c r="P273" s="83"/>
      <c r="Q273" s="83"/>
      <c r="R273" s="83"/>
      <c r="S273" s="83"/>
      <c r="T273" s="84"/>
      <c r="U273" s="37"/>
      <c r="V273" s="37"/>
      <c r="W273" s="37"/>
      <c r="X273" s="37"/>
      <c r="Y273" s="37"/>
      <c r="Z273" s="37"/>
      <c r="AA273" s="37"/>
      <c r="AB273" s="37"/>
      <c r="AC273" s="37"/>
      <c r="AD273" s="37"/>
      <c r="AE273" s="37"/>
      <c r="AT273" s="16" t="s">
        <v>271</v>
      </c>
      <c r="AU273" s="16" t="s">
        <v>77</v>
      </c>
    </row>
    <row r="274" s="12" customFormat="1">
      <c r="A274" s="12"/>
      <c r="B274" s="232"/>
      <c r="C274" s="233"/>
      <c r="D274" s="208" t="s">
        <v>967</v>
      </c>
      <c r="E274" s="234" t="s">
        <v>19</v>
      </c>
      <c r="F274" s="235" t="s">
        <v>3844</v>
      </c>
      <c r="G274" s="233"/>
      <c r="H274" s="236">
        <v>35</v>
      </c>
      <c r="I274" s="237"/>
      <c r="J274" s="233"/>
      <c r="K274" s="233"/>
      <c r="L274" s="238"/>
      <c r="M274" s="239"/>
      <c r="N274" s="240"/>
      <c r="O274" s="240"/>
      <c r="P274" s="240"/>
      <c r="Q274" s="240"/>
      <c r="R274" s="240"/>
      <c r="S274" s="240"/>
      <c r="T274" s="241"/>
      <c r="U274" s="12"/>
      <c r="V274" s="12"/>
      <c r="W274" s="12"/>
      <c r="X274" s="12"/>
      <c r="Y274" s="12"/>
      <c r="Z274" s="12"/>
      <c r="AA274" s="12"/>
      <c r="AB274" s="12"/>
      <c r="AC274" s="12"/>
      <c r="AD274" s="12"/>
      <c r="AE274" s="12"/>
      <c r="AT274" s="242" t="s">
        <v>967</v>
      </c>
      <c r="AU274" s="242" t="s">
        <v>77</v>
      </c>
      <c r="AV274" s="12" t="s">
        <v>79</v>
      </c>
      <c r="AW274" s="12" t="s">
        <v>31</v>
      </c>
      <c r="AX274" s="12" t="s">
        <v>69</v>
      </c>
      <c r="AY274" s="242" t="s">
        <v>260</v>
      </c>
    </row>
    <row r="275" s="13" customFormat="1">
      <c r="A275" s="13"/>
      <c r="B275" s="243"/>
      <c r="C275" s="244"/>
      <c r="D275" s="208" t="s">
        <v>967</v>
      </c>
      <c r="E275" s="245" t="s">
        <v>19</v>
      </c>
      <c r="F275" s="246" t="s">
        <v>969</v>
      </c>
      <c r="G275" s="244"/>
      <c r="H275" s="247">
        <v>35</v>
      </c>
      <c r="I275" s="248"/>
      <c r="J275" s="244"/>
      <c r="K275" s="244"/>
      <c r="L275" s="249"/>
      <c r="M275" s="250"/>
      <c r="N275" s="251"/>
      <c r="O275" s="251"/>
      <c r="P275" s="251"/>
      <c r="Q275" s="251"/>
      <c r="R275" s="251"/>
      <c r="S275" s="251"/>
      <c r="T275" s="252"/>
      <c r="U275" s="13"/>
      <c r="V275" s="13"/>
      <c r="W275" s="13"/>
      <c r="X275" s="13"/>
      <c r="Y275" s="13"/>
      <c r="Z275" s="13"/>
      <c r="AA275" s="13"/>
      <c r="AB275" s="13"/>
      <c r="AC275" s="13"/>
      <c r="AD275" s="13"/>
      <c r="AE275" s="13"/>
      <c r="AT275" s="253" t="s">
        <v>967</v>
      </c>
      <c r="AU275" s="253" t="s">
        <v>77</v>
      </c>
      <c r="AV275" s="13" t="s">
        <v>266</v>
      </c>
      <c r="AW275" s="13" t="s">
        <v>31</v>
      </c>
      <c r="AX275" s="13" t="s">
        <v>77</v>
      </c>
      <c r="AY275" s="253" t="s">
        <v>260</v>
      </c>
    </row>
    <row r="276" s="2" customFormat="1" ht="16.5" customHeight="1">
      <c r="A276" s="37"/>
      <c r="B276" s="38"/>
      <c r="C276" s="195" t="s">
        <v>682</v>
      </c>
      <c r="D276" s="195" t="s">
        <v>261</v>
      </c>
      <c r="E276" s="196" t="s">
        <v>3261</v>
      </c>
      <c r="F276" s="197" t="s">
        <v>3262</v>
      </c>
      <c r="G276" s="198" t="s">
        <v>1066</v>
      </c>
      <c r="H276" s="199">
        <v>98.099999999999994</v>
      </c>
      <c r="I276" s="200"/>
      <c r="J276" s="201">
        <f>ROUND(I276*H276,2)</f>
        <v>0</v>
      </c>
      <c r="K276" s="197" t="s">
        <v>1261</v>
      </c>
      <c r="L276" s="43"/>
      <c r="M276" s="202" t="s">
        <v>19</v>
      </c>
      <c r="N276" s="203" t="s">
        <v>40</v>
      </c>
      <c r="O276" s="83"/>
      <c r="P276" s="204">
        <f>O276*H276</f>
        <v>0</v>
      </c>
      <c r="Q276" s="204">
        <v>0</v>
      </c>
      <c r="R276" s="204">
        <f>Q276*H276</f>
        <v>0</v>
      </c>
      <c r="S276" s="204">
        <v>0</v>
      </c>
      <c r="T276" s="205">
        <f>S276*H276</f>
        <v>0</v>
      </c>
      <c r="U276" s="37"/>
      <c r="V276" s="37"/>
      <c r="W276" s="37"/>
      <c r="X276" s="37"/>
      <c r="Y276" s="37"/>
      <c r="Z276" s="37"/>
      <c r="AA276" s="37"/>
      <c r="AB276" s="37"/>
      <c r="AC276" s="37"/>
      <c r="AD276" s="37"/>
      <c r="AE276" s="37"/>
      <c r="AR276" s="206" t="s">
        <v>266</v>
      </c>
      <c r="AT276" s="206" t="s">
        <v>261</v>
      </c>
      <c r="AU276" s="206" t="s">
        <v>77</v>
      </c>
      <c r="AY276" s="16" t="s">
        <v>260</v>
      </c>
      <c r="BE276" s="207">
        <f>IF(N276="základní",J276,0)</f>
        <v>0</v>
      </c>
      <c r="BF276" s="207">
        <f>IF(N276="snížená",J276,0)</f>
        <v>0</v>
      </c>
      <c r="BG276" s="207">
        <f>IF(N276="zákl. přenesená",J276,0)</f>
        <v>0</v>
      </c>
      <c r="BH276" s="207">
        <f>IF(N276="sníž. přenesená",J276,0)</f>
        <v>0</v>
      </c>
      <c r="BI276" s="207">
        <f>IF(N276="nulová",J276,0)</f>
        <v>0</v>
      </c>
      <c r="BJ276" s="16" t="s">
        <v>77</v>
      </c>
      <c r="BK276" s="207">
        <f>ROUND(I276*H276,2)</f>
        <v>0</v>
      </c>
      <c r="BL276" s="16" t="s">
        <v>266</v>
      </c>
      <c r="BM276" s="206" t="s">
        <v>869</v>
      </c>
    </row>
    <row r="277" s="2" customFormat="1">
      <c r="A277" s="37"/>
      <c r="B277" s="38"/>
      <c r="C277" s="39"/>
      <c r="D277" s="208" t="s">
        <v>267</v>
      </c>
      <c r="E277" s="39"/>
      <c r="F277" s="209" t="s">
        <v>3263</v>
      </c>
      <c r="G277" s="39"/>
      <c r="H277" s="39"/>
      <c r="I277" s="210"/>
      <c r="J277" s="39"/>
      <c r="K277" s="39"/>
      <c r="L277" s="43"/>
      <c r="M277" s="211"/>
      <c r="N277" s="212"/>
      <c r="O277" s="83"/>
      <c r="P277" s="83"/>
      <c r="Q277" s="83"/>
      <c r="R277" s="83"/>
      <c r="S277" s="83"/>
      <c r="T277" s="84"/>
      <c r="U277" s="37"/>
      <c r="V277" s="37"/>
      <c r="W277" s="37"/>
      <c r="X277" s="37"/>
      <c r="Y277" s="37"/>
      <c r="Z277" s="37"/>
      <c r="AA277" s="37"/>
      <c r="AB277" s="37"/>
      <c r="AC277" s="37"/>
      <c r="AD277" s="37"/>
      <c r="AE277" s="37"/>
      <c r="AT277" s="16" t="s">
        <v>267</v>
      </c>
      <c r="AU277" s="16" t="s">
        <v>77</v>
      </c>
    </row>
    <row r="278" s="2" customFormat="1">
      <c r="A278" s="37"/>
      <c r="B278" s="38"/>
      <c r="C278" s="39"/>
      <c r="D278" s="254" t="s">
        <v>1425</v>
      </c>
      <c r="E278" s="39"/>
      <c r="F278" s="255" t="s">
        <v>3264</v>
      </c>
      <c r="G278" s="39"/>
      <c r="H278" s="39"/>
      <c r="I278" s="210"/>
      <c r="J278" s="39"/>
      <c r="K278" s="39"/>
      <c r="L278" s="43"/>
      <c r="M278" s="211"/>
      <c r="N278" s="212"/>
      <c r="O278" s="83"/>
      <c r="P278" s="83"/>
      <c r="Q278" s="83"/>
      <c r="R278" s="83"/>
      <c r="S278" s="83"/>
      <c r="T278" s="84"/>
      <c r="U278" s="37"/>
      <c r="V278" s="37"/>
      <c r="W278" s="37"/>
      <c r="X278" s="37"/>
      <c r="Y278" s="37"/>
      <c r="Z278" s="37"/>
      <c r="AA278" s="37"/>
      <c r="AB278" s="37"/>
      <c r="AC278" s="37"/>
      <c r="AD278" s="37"/>
      <c r="AE278" s="37"/>
      <c r="AT278" s="16" t="s">
        <v>1425</v>
      </c>
      <c r="AU278" s="16" t="s">
        <v>77</v>
      </c>
    </row>
    <row r="279" s="2" customFormat="1">
      <c r="A279" s="37"/>
      <c r="B279" s="38"/>
      <c r="C279" s="39"/>
      <c r="D279" s="208" t="s">
        <v>271</v>
      </c>
      <c r="E279" s="39"/>
      <c r="F279" s="213" t="s">
        <v>3845</v>
      </c>
      <c r="G279" s="39"/>
      <c r="H279" s="39"/>
      <c r="I279" s="210"/>
      <c r="J279" s="39"/>
      <c r="K279" s="39"/>
      <c r="L279" s="43"/>
      <c r="M279" s="211"/>
      <c r="N279" s="212"/>
      <c r="O279" s="83"/>
      <c r="P279" s="83"/>
      <c r="Q279" s="83"/>
      <c r="R279" s="83"/>
      <c r="S279" s="83"/>
      <c r="T279" s="84"/>
      <c r="U279" s="37"/>
      <c r="V279" s="37"/>
      <c r="W279" s="37"/>
      <c r="X279" s="37"/>
      <c r="Y279" s="37"/>
      <c r="Z279" s="37"/>
      <c r="AA279" s="37"/>
      <c r="AB279" s="37"/>
      <c r="AC279" s="37"/>
      <c r="AD279" s="37"/>
      <c r="AE279" s="37"/>
      <c r="AT279" s="16" t="s">
        <v>271</v>
      </c>
      <c r="AU279" s="16" t="s">
        <v>77</v>
      </c>
    </row>
    <row r="280" s="11" customFormat="1" ht="25.92" customHeight="1">
      <c r="A280" s="11"/>
      <c r="B280" s="181"/>
      <c r="C280" s="182"/>
      <c r="D280" s="183" t="s">
        <v>68</v>
      </c>
      <c r="E280" s="184" t="s">
        <v>281</v>
      </c>
      <c r="F280" s="184" t="s">
        <v>1174</v>
      </c>
      <c r="G280" s="182"/>
      <c r="H280" s="182"/>
      <c r="I280" s="185"/>
      <c r="J280" s="186">
        <f>BK280</f>
        <v>0</v>
      </c>
      <c r="K280" s="182"/>
      <c r="L280" s="187"/>
      <c r="M280" s="188"/>
      <c r="N280" s="189"/>
      <c r="O280" s="189"/>
      <c r="P280" s="190">
        <f>SUM(P281:P296)</f>
        <v>0</v>
      </c>
      <c r="Q280" s="189"/>
      <c r="R280" s="190">
        <f>SUM(R281:R296)</f>
        <v>0</v>
      </c>
      <c r="S280" s="189"/>
      <c r="T280" s="191">
        <f>SUM(T281:T296)</f>
        <v>0</v>
      </c>
      <c r="U280" s="11"/>
      <c r="V280" s="11"/>
      <c r="W280" s="11"/>
      <c r="X280" s="11"/>
      <c r="Y280" s="11"/>
      <c r="Z280" s="11"/>
      <c r="AA280" s="11"/>
      <c r="AB280" s="11"/>
      <c r="AC280" s="11"/>
      <c r="AD280" s="11"/>
      <c r="AE280" s="11"/>
      <c r="AR280" s="192" t="s">
        <v>77</v>
      </c>
      <c r="AT280" s="193" t="s">
        <v>68</v>
      </c>
      <c r="AU280" s="193" t="s">
        <v>69</v>
      </c>
      <c r="AY280" s="192" t="s">
        <v>260</v>
      </c>
      <c r="BK280" s="194">
        <f>SUM(BK281:BK296)</f>
        <v>0</v>
      </c>
    </row>
    <row r="281" s="2" customFormat="1" ht="24.15" customHeight="1">
      <c r="A281" s="37"/>
      <c r="B281" s="38"/>
      <c r="C281" s="195" t="s">
        <v>366</v>
      </c>
      <c r="D281" s="195" t="s">
        <v>261</v>
      </c>
      <c r="E281" s="196" t="s">
        <v>1207</v>
      </c>
      <c r="F281" s="197" t="s">
        <v>1208</v>
      </c>
      <c r="G281" s="198" t="s">
        <v>975</v>
      </c>
      <c r="H281" s="199">
        <v>2981.3400000000001</v>
      </c>
      <c r="I281" s="200"/>
      <c r="J281" s="201">
        <f>ROUND(I281*H281,2)</f>
        <v>0</v>
      </c>
      <c r="K281" s="197" t="s">
        <v>265</v>
      </c>
      <c r="L281" s="43"/>
      <c r="M281" s="202" t="s">
        <v>19</v>
      </c>
      <c r="N281" s="203" t="s">
        <v>40</v>
      </c>
      <c r="O281" s="83"/>
      <c r="P281" s="204">
        <f>O281*H281</f>
        <v>0</v>
      </c>
      <c r="Q281" s="204">
        <v>0</v>
      </c>
      <c r="R281" s="204">
        <f>Q281*H281</f>
        <v>0</v>
      </c>
      <c r="S281" s="204">
        <v>0</v>
      </c>
      <c r="T281" s="205">
        <f>S281*H281</f>
        <v>0</v>
      </c>
      <c r="U281" s="37"/>
      <c r="V281" s="37"/>
      <c r="W281" s="37"/>
      <c r="X281" s="37"/>
      <c r="Y281" s="37"/>
      <c r="Z281" s="37"/>
      <c r="AA281" s="37"/>
      <c r="AB281" s="37"/>
      <c r="AC281" s="37"/>
      <c r="AD281" s="37"/>
      <c r="AE281" s="37"/>
      <c r="AR281" s="206" t="s">
        <v>266</v>
      </c>
      <c r="AT281" s="206" t="s">
        <v>261</v>
      </c>
      <c r="AU281" s="206" t="s">
        <v>77</v>
      </c>
      <c r="AY281" s="16" t="s">
        <v>260</v>
      </c>
      <c r="BE281" s="207">
        <f>IF(N281="základní",J281,0)</f>
        <v>0</v>
      </c>
      <c r="BF281" s="207">
        <f>IF(N281="snížená",J281,0)</f>
        <v>0</v>
      </c>
      <c r="BG281" s="207">
        <f>IF(N281="zákl. přenesená",J281,0)</f>
        <v>0</v>
      </c>
      <c r="BH281" s="207">
        <f>IF(N281="sníž. přenesená",J281,0)</f>
        <v>0</v>
      </c>
      <c r="BI281" s="207">
        <f>IF(N281="nulová",J281,0)</f>
        <v>0</v>
      </c>
      <c r="BJ281" s="16" t="s">
        <v>77</v>
      </c>
      <c r="BK281" s="207">
        <f>ROUND(I281*H281,2)</f>
        <v>0</v>
      </c>
      <c r="BL281" s="16" t="s">
        <v>266</v>
      </c>
      <c r="BM281" s="206" t="s">
        <v>874</v>
      </c>
    </row>
    <row r="282" s="2" customFormat="1">
      <c r="A282" s="37"/>
      <c r="B282" s="38"/>
      <c r="C282" s="39"/>
      <c r="D282" s="208" t="s">
        <v>267</v>
      </c>
      <c r="E282" s="39"/>
      <c r="F282" s="209" t="s">
        <v>1210</v>
      </c>
      <c r="G282" s="39"/>
      <c r="H282" s="39"/>
      <c r="I282" s="210"/>
      <c r="J282" s="39"/>
      <c r="K282" s="39"/>
      <c r="L282" s="43"/>
      <c r="M282" s="211"/>
      <c r="N282" s="212"/>
      <c r="O282" s="83"/>
      <c r="P282" s="83"/>
      <c r="Q282" s="83"/>
      <c r="R282" s="83"/>
      <c r="S282" s="83"/>
      <c r="T282" s="84"/>
      <c r="U282" s="37"/>
      <c r="V282" s="37"/>
      <c r="W282" s="37"/>
      <c r="X282" s="37"/>
      <c r="Y282" s="37"/>
      <c r="Z282" s="37"/>
      <c r="AA282" s="37"/>
      <c r="AB282" s="37"/>
      <c r="AC282" s="37"/>
      <c r="AD282" s="37"/>
      <c r="AE282" s="37"/>
      <c r="AT282" s="16" t="s">
        <v>267</v>
      </c>
      <c r="AU282" s="16" t="s">
        <v>77</v>
      </c>
    </row>
    <row r="283" s="2" customFormat="1">
      <c r="A283" s="37"/>
      <c r="B283" s="38"/>
      <c r="C283" s="39"/>
      <c r="D283" s="208" t="s">
        <v>269</v>
      </c>
      <c r="E283" s="39"/>
      <c r="F283" s="213" t="s">
        <v>982</v>
      </c>
      <c r="G283" s="39"/>
      <c r="H283" s="39"/>
      <c r="I283" s="210"/>
      <c r="J283" s="39"/>
      <c r="K283" s="39"/>
      <c r="L283" s="43"/>
      <c r="M283" s="211"/>
      <c r="N283" s="212"/>
      <c r="O283" s="83"/>
      <c r="P283" s="83"/>
      <c r="Q283" s="83"/>
      <c r="R283" s="83"/>
      <c r="S283" s="83"/>
      <c r="T283" s="84"/>
      <c r="U283" s="37"/>
      <c r="V283" s="37"/>
      <c r="W283" s="37"/>
      <c r="X283" s="37"/>
      <c r="Y283" s="37"/>
      <c r="Z283" s="37"/>
      <c r="AA283" s="37"/>
      <c r="AB283" s="37"/>
      <c r="AC283" s="37"/>
      <c r="AD283" s="37"/>
      <c r="AE283" s="37"/>
      <c r="AT283" s="16" t="s">
        <v>269</v>
      </c>
      <c r="AU283" s="16" t="s">
        <v>77</v>
      </c>
    </row>
    <row r="284" s="2" customFormat="1">
      <c r="A284" s="37"/>
      <c r="B284" s="38"/>
      <c r="C284" s="39"/>
      <c r="D284" s="208" t="s">
        <v>271</v>
      </c>
      <c r="E284" s="39"/>
      <c r="F284" s="213" t="s">
        <v>1404</v>
      </c>
      <c r="G284" s="39"/>
      <c r="H284" s="39"/>
      <c r="I284" s="210"/>
      <c r="J284" s="39"/>
      <c r="K284" s="39"/>
      <c r="L284" s="43"/>
      <c r="M284" s="211"/>
      <c r="N284" s="212"/>
      <c r="O284" s="83"/>
      <c r="P284" s="83"/>
      <c r="Q284" s="83"/>
      <c r="R284" s="83"/>
      <c r="S284" s="83"/>
      <c r="T284" s="84"/>
      <c r="U284" s="37"/>
      <c r="V284" s="37"/>
      <c r="W284" s="37"/>
      <c r="X284" s="37"/>
      <c r="Y284" s="37"/>
      <c r="Z284" s="37"/>
      <c r="AA284" s="37"/>
      <c r="AB284" s="37"/>
      <c r="AC284" s="37"/>
      <c r="AD284" s="37"/>
      <c r="AE284" s="37"/>
      <c r="AT284" s="16" t="s">
        <v>271</v>
      </c>
      <c r="AU284" s="16" t="s">
        <v>77</v>
      </c>
    </row>
    <row r="285" s="2" customFormat="1" ht="24.15" customHeight="1">
      <c r="A285" s="37"/>
      <c r="B285" s="38"/>
      <c r="C285" s="195" t="s">
        <v>691</v>
      </c>
      <c r="D285" s="195" t="s">
        <v>261</v>
      </c>
      <c r="E285" s="196" t="s">
        <v>1406</v>
      </c>
      <c r="F285" s="197" t="s">
        <v>1407</v>
      </c>
      <c r="G285" s="198" t="s">
        <v>975</v>
      </c>
      <c r="H285" s="199">
        <v>297.56999999999999</v>
      </c>
      <c r="I285" s="200"/>
      <c r="J285" s="201">
        <f>ROUND(I285*H285,2)</f>
        <v>0</v>
      </c>
      <c r="K285" s="197" t="s">
        <v>265</v>
      </c>
      <c r="L285" s="43"/>
      <c r="M285" s="202" t="s">
        <v>19</v>
      </c>
      <c r="N285" s="203" t="s">
        <v>40</v>
      </c>
      <c r="O285" s="83"/>
      <c r="P285" s="204">
        <f>O285*H285</f>
        <v>0</v>
      </c>
      <c r="Q285" s="204">
        <v>0</v>
      </c>
      <c r="R285" s="204">
        <f>Q285*H285</f>
        <v>0</v>
      </c>
      <c r="S285" s="204">
        <v>0</v>
      </c>
      <c r="T285" s="205">
        <f>S285*H285</f>
        <v>0</v>
      </c>
      <c r="U285" s="37"/>
      <c r="V285" s="37"/>
      <c r="W285" s="37"/>
      <c r="X285" s="37"/>
      <c r="Y285" s="37"/>
      <c r="Z285" s="37"/>
      <c r="AA285" s="37"/>
      <c r="AB285" s="37"/>
      <c r="AC285" s="37"/>
      <c r="AD285" s="37"/>
      <c r="AE285" s="37"/>
      <c r="AR285" s="206" t="s">
        <v>266</v>
      </c>
      <c r="AT285" s="206" t="s">
        <v>261</v>
      </c>
      <c r="AU285" s="206" t="s">
        <v>77</v>
      </c>
      <c r="AY285" s="16" t="s">
        <v>260</v>
      </c>
      <c r="BE285" s="207">
        <f>IF(N285="základní",J285,0)</f>
        <v>0</v>
      </c>
      <c r="BF285" s="207">
        <f>IF(N285="snížená",J285,0)</f>
        <v>0</v>
      </c>
      <c r="BG285" s="207">
        <f>IF(N285="zákl. přenesená",J285,0)</f>
        <v>0</v>
      </c>
      <c r="BH285" s="207">
        <f>IF(N285="sníž. přenesená",J285,0)</f>
        <v>0</v>
      </c>
      <c r="BI285" s="207">
        <f>IF(N285="nulová",J285,0)</f>
        <v>0</v>
      </c>
      <c r="BJ285" s="16" t="s">
        <v>77</v>
      </c>
      <c r="BK285" s="207">
        <f>ROUND(I285*H285,2)</f>
        <v>0</v>
      </c>
      <c r="BL285" s="16" t="s">
        <v>266</v>
      </c>
      <c r="BM285" s="206" t="s">
        <v>1150</v>
      </c>
    </row>
    <row r="286" s="2" customFormat="1">
      <c r="A286" s="37"/>
      <c r="B286" s="38"/>
      <c r="C286" s="39"/>
      <c r="D286" s="208" t="s">
        <v>267</v>
      </c>
      <c r="E286" s="39"/>
      <c r="F286" s="209" t="s">
        <v>1408</v>
      </c>
      <c r="G286" s="39"/>
      <c r="H286" s="39"/>
      <c r="I286" s="210"/>
      <c r="J286" s="39"/>
      <c r="K286" s="39"/>
      <c r="L286" s="43"/>
      <c r="M286" s="211"/>
      <c r="N286" s="212"/>
      <c r="O286" s="83"/>
      <c r="P286" s="83"/>
      <c r="Q286" s="83"/>
      <c r="R286" s="83"/>
      <c r="S286" s="83"/>
      <c r="T286" s="84"/>
      <c r="U286" s="37"/>
      <c r="V286" s="37"/>
      <c r="W286" s="37"/>
      <c r="X286" s="37"/>
      <c r="Y286" s="37"/>
      <c r="Z286" s="37"/>
      <c r="AA286" s="37"/>
      <c r="AB286" s="37"/>
      <c r="AC286" s="37"/>
      <c r="AD286" s="37"/>
      <c r="AE286" s="37"/>
      <c r="AT286" s="16" t="s">
        <v>267</v>
      </c>
      <c r="AU286" s="16" t="s">
        <v>77</v>
      </c>
    </row>
    <row r="287" s="2" customFormat="1">
      <c r="A287" s="37"/>
      <c r="B287" s="38"/>
      <c r="C287" s="39"/>
      <c r="D287" s="208" t="s">
        <v>269</v>
      </c>
      <c r="E287" s="39"/>
      <c r="F287" s="213" t="s">
        <v>982</v>
      </c>
      <c r="G287" s="39"/>
      <c r="H287" s="39"/>
      <c r="I287" s="210"/>
      <c r="J287" s="39"/>
      <c r="K287" s="39"/>
      <c r="L287" s="43"/>
      <c r="M287" s="211"/>
      <c r="N287" s="212"/>
      <c r="O287" s="83"/>
      <c r="P287" s="83"/>
      <c r="Q287" s="83"/>
      <c r="R287" s="83"/>
      <c r="S287" s="83"/>
      <c r="T287" s="84"/>
      <c r="U287" s="37"/>
      <c r="V287" s="37"/>
      <c r="W287" s="37"/>
      <c r="X287" s="37"/>
      <c r="Y287" s="37"/>
      <c r="Z287" s="37"/>
      <c r="AA287" s="37"/>
      <c r="AB287" s="37"/>
      <c r="AC287" s="37"/>
      <c r="AD287" s="37"/>
      <c r="AE287" s="37"/>
      <c r="AT287" s="16" t="s">
        <v>269</v>
      </c>
      <c r="AU287" s="16" t="s">
        <v>77</v>
      </c>
    </row>
    <row r="288" s="2" customFormat="1">
      <c r="A288" s="37"/>
      <c r="B288" s="38"/>
      <c r="C288" s="39"/>
      <c r="D288" s="208" t="s">
        <v>271</v>
      </c>
      <c r="E288" s="39"/>
      <c r="F288" s="213" t="s">
        <v>1409</v>
      </c>
      <c r="G288" s="39"/>
      <c r="H288" s="39"/>
      <c r="I288" s="210"/>
      <c r="J288" s="39"/>
      <c r="K288" s="39"/>
      <c r="L288" s="43"/>
      <c r="M288" s="211"/>
      <c r="N288" s="212"/>
      <c r="O288" s="83"/>
      <c r="P288" s="83"/>
      <c r="Q288" s="83"/>
      <c r="R288" s="83"/>
      <c r="S288" s="83"/>
      <c r="T288" s="84"/>
      <c r="U288" s="37"/>
      <c r="V288" s="37"/>
      <c r="W288" s="37"/>
      <c r="X288" s="37"/>
      <c r="Y288" s="37"/>
      <c r="Z288" s="37"/>
      <c r="AA288" s="37"/>
      <c r="AB288" s="37"/>
      <c r="AC288" s="37"/>
      <c r="AD288" s="37"/>
      <c r="AE288" s="37"/>
      <c r="AT288" s="16" t="s">
        <v>271</v>
      </c>
      <c r="AU288" s="16" t="s">
        <v>77</v>
      </c>
    </row>
    <row r="289" s="2" customFormat="1" ht="24.15" customHeight="1">
      <c r="A289" s="37"/>
      <c r="B289" s="38"/>
      <c r="C289" s="195" t="s">
        <v>370</v>
      </c>
      <c r="D289" s="195" t="s">
        <v>261</v>
      </c>
      <c r="E289" s="196" t="s">
        <v>1411</v>
      </c>
      <c r="F289" s="197" t="s">
        <v>1412</v>
      </c>
      <c r="G289" s="198" t="s">
        <v>975</v>
      </c>
      <c r="H289" s="199">
        <v>354.53699999999998</v>
      </c>
      <c r="I289" s="200"/>
      <c r="J289" s="201">
        <f>ROUND(I289*H289,2)</f>
        <v>0</v>
      </c>
      <c r="K289" s="197" t="s">
        <v>265</v>
      </c>
      <c r="L289" s="43"/>
      <c r="M289" s="202" t="s">
        <v>19</v>
      </c>
      <c r="N289" s="203" t="s">
        <v>40</v>
      </c>
      <c r="O289" s="83"/>
      <c r="P289" s="204">
        <f>O289*H289</f>
        <v>0</v>
      </c>
      <c r="Q289" s="204">
        <v>0</v>
      </c>
      <c r="R289" s="204">
        <f>Q289*H289</f>
        <v>0</v>
      </c>
      <c r="S289" s="204">
        <v>0</v>
      </c>
      <c r="T289" s="205">
        <f>S289*H289</f>
        <v>0</v>
      </c>
      <c r="U289" s="37"/>
      <c r="V289" s="37"/>
      <c r="W289" s="37"/>
      <c r="X289" s="37"/>
      <c r="Y289" s="37"/>
      <c r="Z289" s="37"/>
      <c r="AA289" s="37"/>
      <c r="AB289" s="37"/>
      <c r="AC289" s="37"/>
      <c r="AD289" s="37"/>
      <c r="AE289" s="37"/>
      <c r="AR289" s="206" t="s">
        <v>266</v>
      </c>
      <c r="AT289" s="206" t="s">
        <v>261</v>
      </c>
      <c r="AU289" s="206" t="s">
        <v>77</v>
      </c>
      <c r="AY289" s="16" t="s">
        <v>260</v>
      </c>
      <c r="BE289" s="207">
        <f>IF(N289="základní",J289,0)</f>
        <v>0</v>
      </c>
      <c r="BF289" s="207">
        <f>IF(N289="snížená",J289,0)</f>
        <v>0</v>
      </c>
      <c r="BG289" s="207">
        <f>IF(N289="zákl. přenesená",J289,0)</f>
        <v>0</v>
      </c>
      <c r="BH289" s="207">
        <f>IF(N289="sníž. přenesená",J289,0)</f>
        <v>0</v>
      </c>
      <c r="BI289" s="207">
        <f>IF(N289="nulová",J289,0)</f>
        <v>0</v>
      </c>
      <c r="BJ289" s="16" t="s">
        <v>77</v>
      </c>
      <c r="BK289" s="207">
        <f>ROUND(I289*H289,2)</f>
        <v>0</v>
      </c>
      <c r="BL289" s="16" t="s">
        <v>266</v>
      </c>
      <c r="BM289" s="206" t="s">
        <v>1152</v>
      </c>
    </row>
    <row r="290" s="2" customFormat="1">
      <c r="A290" s="37"/>
      <c r="B290" s="38"/>
      <c r="C290" s="39"/>
      <c r="D290" s="208" t="s">
        <v>267</v>
      </c>
      <c r="E290" s="39"/>
      <c r="F290" s="209" t="s">
        <v>1413</v>
      </c>
      <c r="G290" s="39"/>
      <c r="H290" s="39"/>
      <c r="I290" s="210"/>
      <c r="J290" s="39"/>
      <c r="K290" s="39"/>
      <c r="L290" s="43"/>
      <c r="M290" s="211"/>
      <c r="N290" s="212"/>
      <c r="O290" s="83"/>
      <c r="P290" s="83"/>
      <c r="Q290" s="83"/>
      <c r="R290" s="83"/>
      <c r="S290" s="83"/>
      <c r="T290" s="84"/>
      <c r="U290" s="37"/>
      <c r="V290" s="37"/>
      <c r="W290" s="37"/>
      <c r="X290" s="37"/>
      <c r="Y290" s="37"/>
      <c r="Z290" s="37"/>
      <c r="AA290" s="37"/>
      <c r="AB290" s="37"/>
      <c r="AC290" s="37"/>
      <c r="AD290" s="37"/>
      <c r="AE290" s="37"/>
      <c r="AT290" s="16" t="s">
        <v>267</v>
      </c>
      <c r="AU290" s="16" t="s">
        <v>77</v>
      </c>
    </row>
    <row r="291" s="2" customFormat="1">
      <c r="A291" s="37"/>
      <c r="B291" s="38"/>
      <c r="C291" s="39"/>
      <c r="D291" s="208" t="s">
        <v>269</v>
      </c>
      <c r="E291" s="39"/>
      <c r="F291" s="213" t="s">
        <v>978</v>
      </c>
      <c r="G291" s="39"/>
      <c r="H291" s="39"/>
      <c r="I291" s="210"/>
      <c r="J291" s="39"/>
      <c r="K291" s="39"/>
      <c r="L291" s="43"/>
      <c r="M291" s="211"/>
      <c r="N291" s="212"/>
      <c r="O291" s="83"/>
      <c r="P291" s="83"/>
      <c r="Q291" s="83"/>
      <c r="R291" s="83"/>
      <c r="S291" s="83"/>
      <c r="T291" s="84"/>
      <c r="U291" s="37"/>
      <c r="V291" s="37"/>
      <c r="W291" s="37"/>
      <c r="X291" s="37"/>
      <c r="Y291" s="37"/>
      <c r="Z291" s="37"/>
      <c r="AA291" s="37"/>
      <c r="AB291" s="37"/>
      <c r="AC291" s="37"/>
      <c r="AD291" s="37"/>
      <c r="AE291" s="37"/>
      <c r="AT291" s="16" t="s">
        <v>269</v>
      </c>
      <c r="AU291" s="16" t="s">
        <v>77</v>
      </c>
    </row>
    <row r="292" s="2" customFormat="1">
      <c r="A292" s="37"/>
      <c r="B292" s="38"/>
      <c r="C292" s="39"/>
      <c r="D292" s="208" t="s">
        <v>271</v>
      </c>
      <c r="E292" s="39"/>
      <c r="F292" s="213" t="s">
        <v>1414</v>
      </c>
      <c r="G292" s="39"/>
      <c r="H292" s="39"/>
      <c r="I292" s="210"/>
      <c r="J292" s="39"/>
      <c r="K292" s="39"/>
      <c r="L292" s="43"/>
      <c r="M292" s="211"/>
      <c r="N292" s="212"/>
      <c r="O292" s="83"/>
      <c r="P292" s="83"/>
      <c r="Q292" s="83"/>
      <c r="R292" s="83"/>
      <c r="S292" s="83"/>
      <c r="T292" s="84"/>
      <c r="U292" s="37"/>
      <c r="V292" s="37"/>
      <c r="W292" s="37"/>
      <c r="X292" s="37"/>
      <c r="Y292" s="37"/>
      <c r="Z292" s="37"/>
      <c r="AA292" s="37"/>
      <c r="AB292" s="37"/>
      <c r="AC292" s="37"/>
      <c r="AD292" s="37"/>
      <c r="AE292" s="37"/>
      <c r="AT292" s="16" t="s">
        <v>271</v>
      </c>
      <c r="AU292" s="16" t="s">
        <v>77</v>
      </c>
    </row>
    <row r="293" s="2" customFormat="1" ht="24.15" customHeight="1">
      <c r="A293" s="37"/>
      <c r="B293" s="38"/>
      <c r="C293" s="195" t="s">
        <v>699</v>
      </c>
      <c r="D293" s="195" t="s">
        <v>261</v>
      </c>
      <c r="E293" s="196" t="s">
        <v>1415</v>
      </c>
      <c r="F293" s="197" t="s">
        <v>1416</v>
      </c>
      <c r="G293" s="198" t="s">
        <v>975</v>
      </c>
      <c r="H293" s="199">
        <v>183.84299999999999</v>
      </c>
      <c r="I293" s="200"/>
      <c r="J293" s="201">
        <f>ROUND(I293*H293,2)</f>
        <v>0</v>
      </c>
      <c r="K293" s="197" t="s">
        <v>265</v>
      </c>
      <c r="L293" s="43"/>
      <c r="M293" s="202" t="s">
        <v>19</v>
      </c>
      <c r="N293" s="203" t="s">
        <v>40</v>
      </c>
      <c r="O293" s="83"/>
      <c r="P293" s="204">
        <f>O293*H293</f>
        <v>0</v>
      </c>
      <c r="Q293" s="204">
        <v>0</v>
      </c>
      <c r="R293" s="204">
        <f>Q293*H293</f>
        <v>0</v>
      </c>
      <c r="S293" s="204">
        <v>0</v>
      </c>
      <c r="T293" s="205">
        <f>S293*H293</f>
        <v>0</v>
      </c>
      <c r="U293" s="37"/>
      <c r="V293" s="37"/>
      <c r="W293" s="37"/>
      <c r="X293" s="37"/>
      <c r="Y293" s="37"/>
      <c r="Z293" s="37"/>
      <c r="AA293" s="37"/>
      <c r="AB293" s="37"/>
      <c r="AC293" s="37"/>
      <c r="AD293" s="37"/>
      <c r="AE293" s="37"/>
      <c r="AR293" s="206" t="s">
        <v>266</v>
      </c>
      <c r="AT293" s="206" t="s">
        <v>261</v>
      </c>
      <c r="AU293" s="206" t="s">
        <v>77</v>
      </c>
      <c r="AY293" s="16" t="s">
        <v>260</v>
      </c>
      <c r="BE293" s="207">
        <f>IF(N293="základní",J293,0)</f>
        <v>0</v>
      </c>
      <c r="BF293" s="207">
        <f>IF(N293="snížená",J293,0)</f>
        <v>0</v>
      </c>
      <c r="BG293" s="207">
        <f>IF(N293="zákl. přenesená",J293,0)</f>
        <v>0</v>
      </c>
      <c r="BH293" s="207">
        <f>IF(N293="sníž. přenesená",J293,0)</f>
        <v>0</v>
      </c>
      <c r="BI293" s="207">
        <f>IF(N293="nulová",J293,0)</f>
        <v>0</v>
      </c>
      <c r="BJ293" s="16" t="s">
        <v>77</v>
      </c>
      <c r="BK293" s="207">
        <f>ROUND(I293*H293,2)</f>
        <v>0</v>
      </c>
      <c r="BL293" s="16" t="s">
        <v>266</v>
      </c>
      <c r="BM293" s="206" t="s">
        <v>697</v>
      </c>
    </row>
    <row r="294" s="2" customFormat="1">
      <c r="A294" s="37"/>
      <c r="B294" s="38"/>
      <c r="C294" s="39"/>
      <c r="D294" s="208" t="s">
        <v>267</v>
      </c>
      <c r="E294" s="39"/>
      <c r="F294" s="209" t="s">
        <v>1417</v>
      </c>
      <c r="G294" s="39"/>
      <c r="H294" s="39"/>
      <c r="I294" s="210"/>
      <c r="J294" s="39"/>
      <c r="K294" s="39"/>
      <c r="L294" s="43"/>
      <c r="M294" s="211"/>
      <c r="N294" s="212"/>
      <c r="O294" s="83"/>
      <c r="P294" s="83"/>
      <c r="Q294" s="83"/>
      <c r="R294" s="83"/>
      <c r="S294" s="83"/>
      <c r="T294" s="84"/>
      <c r="U294" s="37"/>
      <c r="V294" s="37"/>
      <c r="W294" s="37"/>
      <c r="X294" s="37"/>
      <c r="Y294" s="37"/>
      <c r="Z294" s="37"/>
      <c r="AA294" s="37"/>
      <c r="AB294" s="37"/>
      <c r="AC294" s="37"/>
      <c r="AD294" s="37"/>
      <c r="AE294" s="37"/>
      <c r="AT294" s="16" t="s">
        <v>267</v>
      </c>
      <c r="AU294" s="16" t="s">
        <v>77</v>
      </c>
    </row>
    <row r="295" s="2" customFormat="1">
      <c r="A295" s="37"/>
      <c r="B295" s="38"/>
      <c r="C295" s="39"/>
      <c r="D295" s="208" t="s">
        <v>269</v>
      </c>
      <c r="E295" s="39"/>
      <c r="F295" s="213" t="s">
        <v>978</v>
      </c>
      <c r="G295" s="39"/>
      <c r="H295" s="39"/>
      <c r="I295" s="210"/>
      <c r="J295" s="39"/>
      <c r="K295" s="39"/>
      <c r="L295" s="43"/>
      <c r="M295" s="211"/>
      <c r="N295" s="212"/>
      <c r="O295" s="83"/>
      <c r="P295" s="83"/>
      <c r="Q295" s="83"/>
      <c r="R295" s="83"/>
      <c r="S295" s="83"/>
      <c r="T295" s="84"/>
      <c r="U295" s="37"/>
      <c r="V295" s="37"/>
      <c r="W295" s="37"/>
      <c r="X295" s="37"/>
      <c r="Y295" s="37"/>
      <c r="Z295" s="37"/>
      <c r="AA295" s="37"/>
      <c r="AB295" s="37"/>
      <c r="AC295" s="37"/>
      <c r="AD295" s="37"/>
      <c r="AE295" s="37"/>
      <c r="AT295" s="16" t="s">
        <v>269</v>
      </c>
      <c r="AU295" s="16" t="s">
        <v>77</v>
      </c>
    </row>
    <row r="296" s="2" customFormat="1">
      <c r="A296" s="37"/>
      <c r="B296" s="38"/>
      <c r="C296" s="39"/>
      <c r="D296" s="208" t="s">
        <v>271</v>
      </c>
      <c r="E296" s="39"/>
      <c r="F296" s="213" t="s">
        <v>3270</v>
      </c>
      <c r="G296" s="39"/>
      <c r="H296" s="39"/>
      <c r="I296" s="210"/>
      <c r="J296" s="39"/>
      <c r="K296" s="39"/>
      <c r="L296" s="43"/>
      <c r="M296" s="211"/>
      <c r="N296" s="212"/>
      <c r="O296" s="83"/>
      <c r="P296" s="83"/>
      <c r="Q296" s="83"/>
      <c r="R296" s="83"/>
      <c r="S296" s="83"/>
      <c r="T296" s="84"/>
      <c r="U296" s="37"/>
      <c r="V296" s="37"/>
      <c r="W296" s="37"/>
      <c r="X296" s="37"/>
      <c r="Y296" s="37"/>
      <c r="Z296" s="37"/>
      <c r="AA296" s="37"/>
      <c r="AB296" s="37"/>
      <c r="AC296" s="37"/>
      <c r="AD296" s="37"/>
      <c r="AE296" s="37"/>
      <c r="AT296" s="16" t="s">
        <v>271</v>
      </c>
      <c r="AU296" s="16" t="s">
        <v>77</v>
      </c>
    </row>
    <row r="297" s="11" customFormat="1" ht="25.92" customHeight="1">
      <c r="A297" s="11"/>
      <c r="B297" s="181"/>
      <c r="C297" s="182"/>
      <c r="D297" s="183" t="s">
        <v>68</v>
      </c>
      <c r="E297" s="184" t="s">
        <v>266</v>
      </c>
      <c r="F297" s="184" t="s">
        <v>1223</v>
      </c>
      <c r="G297" s="182"/>
      <c r="H297" s="182"/>
      <c r="I297" s="185"/>
      <c r="J297" s="186">
        <f>BK297</f>
        <v>0</v>
      </c>
      <c r="K297" s="182"/>
      <c r="L297" s="187"/>
      <c r="M297" s="188"/>
      <c r="N297" s="189"/>
      <c r="O297" s="189"/>
      <c r="P297" s="190">
        <f>SUM(P298:P301)</f>
        <v>0</v>
      </c>
      <c r="Q297" s="189"/>
      <c r="R297" s="190">
        <f>SUM(R298:R301)</f>
        <v>0</v>
      </c>
      <c r="S297" s="189"/>
      <c r="T297" s="191">
        <f>SUM(T298:T301)</f>
        <v>0</v>
      </c>
      <c r="U297" s="11"/>
      <c r="V297" s="11"/>
      <c r="W297" s="11"/>
      <c r="X297" s="11"/>
      <c r="Y297" s="11"/>
      <c r="Z297" s="11"/>
      <c r="AA297" s="11"/>
      <c r="AB297" s="11"/>
      <c r="AC297" s="11"/>
      <c r="AD297" s="11"/>
      <c r="AE297" s="11"/>
      <c r="AR297" s="192" t="s">
        <v>77</v>
      </c>
      <c r="AT297" s="193" t="s">
        <v>68</v>
      </c>
      <c r="AU297" s="193" t="s">
        <v>69</v>
      </c>
      <c r="AY297" s="192" t="s">
        <v>260</v>
      </c>
      <c r="BK297" s="194">
        <f>SUM(BK298:BK301)</f>
        <v>0</v>
      </c>
    </row>
    <row r="298" s="2" customFormat="1" ht="16.5" customHeight="1">
      <c r="A298" s="37"/>
      <c r="B298" s="38"/>
      <c r="C298" s="195" t="s">
        <v>375</v>
      </c>
      <c r="D298" s="195" t="s">
        <v>261</v>
      </c>
      <c r="E298" s="196" t="s">
        <v>994</v>
      </c>
      <c r="F298" s="197" t="s">
        <v>995</v>
      </c>
      <c r="G298" s="198" t="s">
        <v>975</v>
      </c>
      <c r="H298" s="199">
        <v>2804.7600000000002</v>
      </c>
      <c r="I298" s="200"/>
      <c r="J298" s="201">
        <f>ROUND(I298*H298,2)</f>
        <v>0</v>
      </c>
      <c r="K298" s="197" t="s">
        <v>265</v>
      </c>
      <c r="L298" s="43"/>
      <c r="M298" s="202" t="s">
        <v>19</v>
      </c>
      <c r="N298" s="203" t="s">
        <v>40</v>
      </c>
      <c r="O298" s="83"/>
      <c r="P298" s="204">
        <f>O298*H298</f>
        <v>0</v>
      </c>
      <c r="Q298" s="204">
        <v>0</v>
      </c>
      <c r="R298" s="204">
        <f>Q298*H298</f>
        <v>0</v>
      </c>
      <c r="S298" s="204">
        <v>0</v>
      </c>
      <c r="T298" s="205">
        <f>S298*H298</f>
        <v>0</v>
      </c>
      <c r="U298" s="37"/>
      <c r="V298" s="37"/>
      <c r="W298" s="37"/>
      <c r="X298" s="37"/>
      <c r="Y298" s="37"/>
      <c r="Z298" s="37"/>
      <c r="AA298" s="37"/>
      <c r="AB298" s="37"/>
      <c r="AC298" s="37"/>
      <c r="AD298" s="37"/>
      <c r="AE298" s="37"/>
      <c r="AR298" s="206" t="s">
        <v>266</v>
      </c>
      <c r="AT298" s="206" t="s">
        <v>261</v>
      </c>
      <c r="AU298" s="206" t="s">
        <v>77</v>
      </c>
      <c r="AY298" s="16" t="s">
        <v>260</v>
      </c>
      <c r="BE298" s="207">
        <f>IF(N298="základní",J298,0)</f>
        <v>0</v>
      </c>
      <c r="BF298" s="207">
        <f>IF(N298="snížená",J298,0)</f>
        <v>0</v>
      </c>
      <c r="BG298" s="207">
        <f>IF(N298="zákl. přenesená",J298,0)</f>
        <v>0</v>
      </c>
      <c r="BH298" s="207">
        <f>IF(N298="sníž. přenesená",J298,0)</f>
        <v>0</v>
      </c>
      <c r="BI298" s="207">
        <f>IF(N298="nulová",J298,0)</f>
        <v>0</v>
      </c>
      <c r="BJ298" s="16" t="s">
        <v>77</v>
      </c>
      <c r="BK298" s="207">
        <f>ROUND(I298*H298,2)</f>
        <v>0</v>
      </c>
      <c r="BL298" s="16" t="s">
        <v>266</v>
      </c>
      <c r="BM298" s="206" t="s">
        <v>702</v>
      </c>
    </row>
    <row r="299" s="2" customFormat="1">
      <c r="A299" s="37"/>
      <c r="B299" s="38"/>
      <c r="C299" s="39"/>
      <c r="D299" s="208" t="s">
        <v>267</v>
      </c>
      <c r="E299" s="39"/>
      <c r="F299" s="209" t="s">
        <v>996</v>
      </c>
      <c r="G299" s="39"/>
      <c r="H299" s="39"/>
      <c r="I299" s="210"/>
      <c r="J299" s="39"/>
      <c r="K299" s="39"/>
      <c r="L299" s="43"/>
      <c r="M299" s="211"/>
      <c r="N299" s="212"/>
      <c r="O299" s="83"/>
      <c r="P299" s="83"/>
      <c r="Q299" s="83"/>
      <c r="R299" s="83"/>
      <c r="S299" s="83"/>
      <c r="T299" s="84"/>
      <c r="U299" s="37"/>
      <c r="V299" s="37"/>
      <c r="W299" s="37"/>
      <c r="X299" s="37"/>
      <c r="Y299" s="37"/>
      <c r="Z299" s="37"/>
      <c r="AA299" s="37"/>
      <c r="AB299" s="37"/>
      <c r="AC299" s="37"/>
      <c r="AD299" s="37"/>
      <c r="AE299" s="37"/>
      <c r="AT299" s="16" t="s">
        <v>267</v>
      </c>
      <c r="AU299" s="16" t="s">
        <v>77</v>
      </c>
    </row>
    <row r="300" s="2" customFormat="1">
      <c r="A300" s="37"/>
      <c r="B300" s="38"/>
      <c r="C300" s="39"/>
      <c r="D300" s="208" t="s">
        <v>269</v>
      </c>
      <c r="E300" s="39"/>
      <c r="F300" s="213" t="s">
        <v>992</v>
      </c>
      <c r="G300" s="39"/>
      <c r="H300" s="39"/>
      <c r="I300" s="210"/>
      <c r="J300" s="39"/>
      <c r="K300" s="39"/>
      <c r="L300" s="43"/>
      <c r="M300" s="211"/>
      <c r="N300" s="212"/>
      <c r="O300" s="83"/>
      <c r="P300" s="83"/>
      <c r="Q300" s="83"/>
      <c r="R300" s="83"/>
      <c r="S300" s="83"/>
      <c r="T300" s="84"/>
      <c r="U300" s="37"/>
      <c r="V300" s="37"/>
      <c r="W300" s="37"/>
      <c r="X300" s="37"/>
      <c r="Y300" s="37"/>
      <c r="Z300" s="37"/>
      <c r="AA300" s="37"/>
      <c r="AB300" s="37"/>
      <c r="AC300" s="37"/>
      <c r="AD300" s="37"/>
      <c r="AE300" s="37"/>
      <c r="AT300" s="16" t="s">
        <v>269</v>
      </c>
      <c r="AU300" s="16" t="s">
        <v>77</v>
      </c>
    </row>
    <row r="301" s="2" customFormat="1">
      <c r="A301" s="37"/>
      <c r="B301" s="38"/>
      <c r="C301" s="39"/>
      <c r="D301" s="208" t="s">
        <v>271</v>
      </c>
      <c r="E301" s="39"/>
      <c r="F301" s="213" t="s">
        <v>3846</v>
      </c>
      <c r="G301" s="39"/>
      <c r="H301" s="39"/>
      <c r="I301" s="210"/>
      <c r="J301" s="39"/>
      <c r="K301" s="39"/>
      <c r="L301" s="43"/>
      <c r="M301" s="211"/>
      <c r="N301" s="212"/>
      <c r="O301" s="83"/>
      <c r="P301" s="83"/>
      <c r="Q301" s="83"/>
      <c r="R301" s="83"/>
      <c r="S301" s="83"/>
      <c r="T301" s="84"/>
      <c r="U301" s="37"/>
      <c r="V301" s="37"/>
      <c r="W301" s="37"/>
      <c r="X301" s="37"/>
      <c r="Y301" s="37"/>
      <c r="Z301" s="37"/>
      <c r="AA301" s="37"/>
      <c r="AB301" s="37"/>
      <c r="AC301" s="37"/>
      <c r="AD301" s="37"/>
      <c r="AE301" s="37"/>
      <c r="AT301" s="16" t="s">
        <v>271</v>
      </c>
      <c r="AU301" s="16" t="s">
        <v>77</v>
      </c>
    </row>
    <row r="302" s="11" customFormat="1" ht="25.92" customHeight="1">
      <c r="A302" s="11"/>
      <c r="B302" s="181"/>
      <c r="C302" s="182"/>
      <c r="D302" s="183" t="s">
        <v>68</v>
      </c>
      <c r="E302" s="184" t="s">
        <v>258</v>
      </c>
      <c r="F302" s="184" t="s">
        <v>3847</v>
      </c>
      <c r="G302" s="182"/>
      <c r="H302" s="182"/>
      <c r="I302" s="185"/>
      <c r="J302" s="186">
        <f>BK302</f>
        <v>0</v>
      </c>
      <c r="K302" s="182"/>
      <c r="L302" s="187"/>
      <c r="M302" s="188"/>
      <c r="N302" s="189"/>
      <c r="O302" s="189"/>
      <c r="P302" s="190">
        <f>SUM(P303:P365)</f>
        <v>0</v>
      </c>
      <c r="Q302" s="189"/>
      <c r="R302" s="190">
        <f>SUM(R303:R365)</f>
        <v>11.12706</v>
      </c>
      <c r="S302" s="189"/>
      <c r="T302" s="191">
        <f>SUM(T303:T365)</f>
        <v>0.28800000000000003</v>
      </c>
      <c r="U302" s="11"/>
      <c r="V302" s="11"/>
      <c r="W302" s="11"/>
      <c r="X302" s="11"/>
      <c r="Y302" s="11"/>
      <c r="Z302" s="11"/>
      <c r="AA302" s="11"/>
      <c r="AB302" s="11"/>
      <c r="AC302" s="11"/>
      <c r="AD302" s="11"/>
      <c r="AE302" s="11"/>
      <c r="AR302" s="192" t="s">
        <v>77</v>
      </c>
      <c r="AT302" s="193" t="s">
        <v>68</v>
      </c>
      <c r="AU302" s="193" t="s">
        <v>69</v>
      </c>
      <c r="AY302" s="192" t="s">
        <v>260</v>
      </c>
      <c r="BK302" s="194">
        <f>SUM(BK303:BK365)</f>
        <v>0</v>
      </c>
    </row>
    <row r="303" s="2" customFormat="1" ht="16.5" customHeight="1">
      <c r="A303" s="37"/>
      <c r="B303" s="38"/>
      <c r="C303" s="195" t="s">
        <v>1162</v>
      </c>
      <c r="D303" s="195" t="s">
        <v>261</v>
      </c>
      <c r="E303" s="196" t="s">
        <v>1427</v>
      </c>
      <c r="F303" s="197" t="s">
        <v>1428</v>
      </c>
      <c r="G303" s="198" t="s">
        <v>1300</v>
      </c>
      <c r="H303" s="199">
        <v>284</v>
      </c>
      <c r="I303" s="200"/>
      <c r="J303" s="201">
        <f>ROUND(I303*H303,2)</f>
        <v>0</v>
      </c>
      <c r="K303" s="197" t="s">
        <v>1261</v>
      </c>
      <c r="L303" s="43"/>
      <c r="M303" s="202" t="s">
        <v>19</v>
      </c>
      <c r="N303" s="203" t="s">
        <v>40</v>
      </c>
      <c r="O303" s="83"/>
      <c r="P303" s="204">
        <f>O303*H303</f>
        <v>0</v>
      </c>
      <c r="Q303" s="204">
        <v>0</v>
      </c>
      <c r="R303" s="204">
        <f>Q303*H303</f>
        <v>0</v>
      </c>
      <c r="S303" s="204">
        <v>0</v>
      </c>
      <c r="T303" s="205">
        <f>S303*H303</f>
        <v>0</v>
      </c>
      <c r="U303" s="37"/>
      <c r="V303" s="37"/>
      <c r="W303" s="37"/>
      <c r="X303" s="37"/>
      <c r="Y303" s="37"/>
      <c r="Z303" s="37"/>
      <c r="AA303" s="37"/>
      <c r="AB303" s="37"/>
      <c r="AC303" s="37"/>
      <c r="AD303" s="37"/>
      <c r="AE303" s="37"/>
      <c r="AR303" s="206" t="s">
        <v>266</v>
      </c>
      <c r="AT303" s="206" t="s">
        <v>261</v>
      </c>
      <c r="AU303" s="206" t="s">
        <v>77</v>
      </c>
      <c r="AY303" s="16" t="s">
        <v>260</v>
      </c>
      <c r="BE303" s="207">
        <f>IF(N303="základní",J303,0)</f>
        <v>0</v>
      </c>
      <c r="BF303" s="207">
        <f>IF(N303="snížená",J303,0)</f>
        <v>0</v>
      </c>
      <c r="BG303" s="207">
        <f>IF(N303="zákl. přenesená",J303,0)</f>
        <v>0</v>
      </c>
      <c r="BH303" s="207">
        <f>IF(N303="sníž. přenesená",J303,0)</f>
        <v>0</v>
      </c>
      <c r="BI303" s="207">
        <f>IF(N303="nulová",J303,0)</f>
        <v>0</v>
      </c>
      <c r="BJ303" s="16" t="s">
        <v>77</v>
      </c>
      <c r="BK303" s="207">
        <f>ROUND(I303*H303,2)</f>
        <v>0</v>
      </c>
      <c r="BL303" s="16" t="s">
        <v>266</v>
      </c>
      <c r="BM303" s="206" t="s">
        <v>1165</v>
      </c>
    </row>
    <row r="304" s="2" customFormat="1">
      <c r="A304" s="37"/>
      <c r="B304" s="38"/>
      <c r="C304" s="39"/>
      <c r="D304" s="208" t="s">
        <v>267</v>
      </c>
      <c r="E304" s="39"/>
      <c r="F304" s="209" t="s">
        <v>1429</v>
      </c>
      <c r="G304" s="39"/>
      <c r="H304" s="39"/>
      <c r="I304" s="210"/>
      <c r="J304" s="39"/>
      <c r="K304" s="39"/>
      <c r="L304" s="43"/>
      <c r="M304" s="211"/>
      <c r="N304" s="212"/>
      <c r="O304" s="83"/>
      <c r="P304" s="83"/>
      <c r="Q304" s="83"/>
      <c r="R304" s="83"/>
      <c r="S304" s="83"/>
      <c r="T304" s="84"/>
      <c r="U304" s="37"/>
      <c r="V304" s="37"/>
      <c r="W304" s="37"/>
      <c r="X304" s="37"/>
      <c r="Y304" s="37"/>
      <c r="Z304" s="37"/>
      <c r="AA304" s="37"/>
      <c r="AB304" s="37"/>
      <c r="AC304" s="37"/>
      <c r="AD304" s="37"/>
      <c r="AE304" s="37"/>
      <c r="AT304" s="16" t="s">
        <v>267</v>
      </c>
      <c r="AU304" s="16" t="s">
        <v>77</v>
      </c>
    </row>
    <row r="305" s="2" customFormat="1">
      <c r="A305" s="37"/>
      <c r="B305" s="38"/>
      <c r="C305" s="39"/>
      <c r="D305" s="254" t="s">
        <v>1425</v>
      </c>
      <c r="E305" s="39"/>
      <c r="F305" s="255" t="s">
        <v>1430</v>
      </c>
      <c r="G305" s="39"/>
      <c r="H305" s="39"/>
      <c r="I305" s="210"/>
      <c r="J305" s="39"/>
      <c r="K305" s="39"/>
      <c r="L305" s="43"/>
      <c r="M305" s="211"/>
      <c r="N305" s="212"/>
      <c r="O305" s="83"/>
      <c r="P305" s="83"/>
      <c r="Q305" s="83"/>
      <c r="R305" s="83"/>
      <c r="S305" s="83"/>
      <c r="T305" s="84"/>
      <c r="U305" s="37"/>
      <c r="V305" s="37"/>
      <c r="W305" s="37"/>
      <c r="X305" s="37"/>
      <c r="Y305" s="37"/>
      <c r="Z305" s="37"/>
      <c r="AA305" s="37"/>
      <c r="AB305" s="37"/>
      <c r="AC305" s="37"/>
      <c r="AD305" s="37"/>
      <c r="AE305" s="37"/>
      <c r="AT305" s="16" t="s">
        <v>1425</v>
      </c>
      <c r="AU305" s="16" t="s">
        <v>77</v>
      </c>
    </row>
    <row r="306" s="2" customFormat="1" ht="16.5" customHeight="1">
      <c r="A306" s="37"/>
      <c r="B306" s="38"/>
      <c r="C306" s="195" t="s">
        <v>380</v>
      </c>
      <c r="D306" s="195" t="s">
        <v>261</v>
      </c>
      <c r="E306" s="196" t="s">
        <v>1431</v>
      </c>
      <c r="F306" s="197" t="s">
        <v>1432</v>
      </c>
      <c r="G306" s="198" t="s">
        <v>1300</v>
      </c>
      <c r="H306" s="199">
        <v>360</v>
      </c>
      <c r="I306" s="200"/>
      <c r="J306" s="201">
        <f>ROUND(I306*H306,2)</f>
        <v>0</v>
      </c>
      <c r="K306" s="197" t="s">
        <v>1261</v>
      </c>
      <c r="L306" s="43"/>
      <c r="M306" s="202" t="s">
        <v>19</v>
      </c>
      <c r="N306" s="203" t="s">
        <v>40</v>
      </c>
      <c r="O306" s="83"/>
      <c r="P306" s="204">
        <f>O306*H306</f>
        <v>0</v>
      </c>
      <c r="Q306" s="204">
        <v>0</v>
      </c>
      <c r="R306" s="204">
        <f>Q306*H306</f>
        <v>0</v>
      </c>
      <c r="S306" s="204">
        <v>0.00080000000000000004</v>
      </c>
      <c r="T306" s="205">
        <f>S306*H306</f>
        <v>0.28800000000000003</v>
      </c>
      <c r="U306" s="37"/>
      <c r="V306" s="37"/>
      <c r="W306" s="37"/>
      <c r="X306" s="37"/>
      <c r="Y306" s="37"/>
      <c r="Z306" s="37"/>
      <c r="AA306" s="37"/>
      <c r="AB306" s="37"/>
      <c r="AC306" s="37"/>
      <c r="AD306" s="37"/>
      <c r="AE306" s="37"/>
      <c r="AR306" s="206" t="s">
        <v>266</v>
      </c>
      <c r="AT306" s="206" t="s">
        <v>261</v>
      </c>
      <c r="AU306" s="206" t="s">
        <v>77</v>
      </c>
      <c r="AY306" s="16" t="s">
        <v>260</v>
      </c>
      <c r="BE306" s="207">
        <f>IF(N306="základní",J306,0)</f>
        <v>0</v>
      </c>
      <c r="BF306" s="207">
        <f>IF(N306="snížená",J306,0)</f>
        <v>0</v>
      </c>
      <c r="BG306" s="207">
        <f>IF(N306="zákl. přenesená",J306,0)</f>
        <v>0</v>
      </c>
      <c r="BH306" s="207">
        <f>IF(N306="sníž. přenesená",J306,0)</f>
        <v>0</v>
      </c>
      <c r="BI306" s="207">
        <f>IF(N306="nulová",J306,0)</f>
        <v>0</v>
      </c>
      <c r="BJ306" s="16" t="s">
        <v>77</v>
      </c>
      <c r="BK306" s="207">
        <f>ROUND(I306*H306,2)</f>
        <v>0</v>
      </c>
      <c r="BL306" s="16" t="s">
        <v>266</v>
      </c>
      <c r="BM306" s="206" t="s">
        <v>1171</v>
      </c>
    </row>
    <row r="307" s="2" customFormat="1">
      <c r="A307" s="37"/>
      <c r="B307" s="38"/>
      <c r="C307" s="39"/>
      <c r="D307" s="208" t="s">
        <v>267</v>
      </c>
      <c r="E307" s="39"/>
      <c r="F307" s="209" t="s">
        <v>1433</v>
      </c>
      <c r="G307" s="39"/>
      <c r="H307" s="39"/>
      <c r="I307" s="210"/>
      <c r="J307" s="39"/>
      <c r="K307" s="39"/>
      <c r="L307" s="43"/>
      <c r="M307" s="211"/>
      <c r="N307" s="212"/>
      <c r="O307" s="83"/>
      <c r="P307" s="83"/>
      <c r="Q307" s="83"/>
      <c r="R307" s="83"/>
      <c r="S307" s="83"/>
      <c r="T307" s="84"/>
      <c r="U307" s="37"/>
      <c r="V307" s="37"/>
      <c r="W307" s="37"/>
      <c r="X307" s="37"/>
      <c r="Y307" s="37"/>
      <c r="Z307" s="37"/>
      <c r="AA307" s="37"/>
      <c r="AB307" s="37"/>
      <c r="AC307" s="37"/>
      <c r="AD307" s="37"/>
      <c r="AE307" s="37"/>
      <c r="AT307" s="16" t="s">
        <v>267</v>
      </c>
      <c r="AU307" s="16" t="s">
        <v>77</v>
      </c>
    </row>
    <row r="308" s="2" customFormat="1">
      <c r="A308" s="37"/>
      <c r="B308" s="38"/>
      <c r="C308" s="39"/>
      <c r="D308" s="254" t="s">
        <v>1425</v>
      </c>
      <c r="E308" s="39"/>
      <c r="F308" s="255" t="s">
        <v>1434</v>
      </c>
      <c r="G308" s="39"/>
      <c r="H308" s="39"/>
      <c r="I308" s="210"/>
      <c r="J308" s="39"/>
      <c r="K308" s="39"/>
      <c r="L308" s="43"/>
      <c r="M308" s="211"/>
      <c r="N308" s="212"/>
      <c r="O308" s="83"/>
      <c r="P308" s="83"/>
      <c r="Q308" s="83"/>
      <c r="R308" s="83"/>
      <c r="S308" s="83"/>
      <c r="T308" s="84"/>
      <c r="U308" s="37"/>
      <c r="V308" s="37"/>
      <c r="W308" s="37"/>
      <c r="X308" s="37"/>
      <c r="Y308" s="37"/>
      <c r="Z308" s="37"/>
      <c r="AA308" s="37"/>
      <c r="AB308" s="37"/>
      <c r="AC308" s="37"/>
      <c r="AD308" s="37"/>
      <c r="AE308" s="37"/>
      <c r="AT308" s="16" t="s">
        <v>1425</v>
      </c>
      <c r="AU308" s="16" t="s">
        <v>77</v>
      </c>
    </row>
    <row r="309" s="2" customFormat="1" ht="21.75" customHeight="1">
      <c r="A309" s="37"/>
      <c r="B309" s="38"/>
      <c r="C309" s="195" t="s">
        <v>1175</v>
      </c>
      <c r="D309" s="195" t="s">
        <v>261</v>
      </c>
      <c r="E309" s="196" t="s">
        <v>1435</v>
      </c>
      <c r="F309" s="197" t="s">
        <v>1436</v>
      </c>
      <c r="G309" s="198" t="s">
        <v>1066</v>
      </c>
      <c r="H309" s="199">
        <v>153.5</v>
      </c>
      <c r="I309" s="200"/>
      <c r="J309" s="201">
        <f>ROUND(I309*H309,2)</f>
        <v>0</v>
      </c>
      <c r="K309" s="197" t="s">
        <v>1261</v>
      </c>
      <c r="L309" s="43"/>
      <c r="M309" s="202" t="s">
        <v>19</v>
      </c>
      <c r="N309" s="203" t="s">
        <v>40</v>
      </c>
      <c r="O309" s="83"/>
      <c r="P309" s="204">
        <f>O309*H309</f>
        <v>0</v>
      </c>
      <c r="Q309" s="204">
        <v>0</v>
      </c>
      <c r="R309" s="204">
        <f>Q309*H309</f>
        <v>0</v>
      </c>
      <c r="S309" s="204">
        <v>0</v>
      </c>
      <c r="T309" s="205">
        <f>S309*H309</f>
        <v>0</v>
      </c>
      <c r="U309" s="37"/>
      <c r="V309" s="37"/>
      <c r="W309" s="37"/>
      <c r="X309" s="37"/>
      <c r="Y309" s="37"/>
      <c r="Z309" s="37"/>
      <c r="AA309" s="37"/>
      <c r="AB309" s="37"/>
      <c r="AC309" s="37"/>
      <c r="AD309" s="37"/>
      <c r="AE309" s="37"/>
      <c r="AR309" s="206" t="s">
        <v>266</v>
      </c>
      <c r="AT309" s="206" t="s">
        <v>261</v>
      </c>
      <c r="AU309" s="206" t="s">
        <v>77</v>
      </c>
      <c r="AY309" s="16" t="s">
        <v>260</v>
      </c>
      <c r="BE309" s="207">
        <f>IF(N309="základní",J309,0)</f>
        <v>0</v>
      </c>
      <c r="BF309" s="207">
        <f>IF(N309="snížená",J309,0)</f>
        <v>0</v>
      </c>
      <c r="BG309" s="207">
        <f>IF(N309="zákl. přenesená",J309,0)</f>
        <v>0</v>
      </c>
      <c r="BH309" s="207">
        <f>IF(N309="sníž. přenesená",J309,0)</f>
        <v>0</v>
      </c>
      <c r="BI309" s="207">
        <f>IF(N309="nulová",J309,0)</f>
        <v>0</v>
      </c>
      <c r="BJ309" s="16" t="s">
        <v>77</v>
      </c>
      <c r="BK309" s="207">
        <f>ROUND(I309*H309,2)</f>
        <v>0</v>
      </c>
      <c r="BL309" s="16" t="s">
        <v>266</v>
      </c>
      <c r="BM309" s="206" t="s">
        <v>1178</v>
      </c>
    </row>
    <row r="310" s="2" customFormat="1">
      <c r="A310" s="37"/>
      <c r="B310" s="38"/>
      <c r="C310" s="39"/>
      <c r="D310" s="208" t="s">
        <v>267</v>
      </c>
      <c r="E310" s="39"/>
      <c r="F310" s="209" t="s">
        <v>1437</v>
      </c>
      <c r="G310" s="39"/>
      <c r="H310" s="39"/>
      <c r="I310" s="210"/>
      <c r="J310" s="39"/>
      <c r="K310" s="39"/>
      <c r="L310" s="43"/>
      <c r="M310" s="211"/>
      <c r="N310" s="212"/>
      <c r="O310" s="83"/>
      <c r="P310" s="83"/>
      <c r="Q310" s="83"/>
      <c r="R310" s="83"/>
      <c r="S310" s="83"/>
      <c r="T310" s="84"/>
      <c r="U310" s="37"/>
      <c r="V310" s="37"/>
      <c r="W310" s="37"/>
      <c r="X310" s="37"/>
      <c r="Y310" s="37"/>
      <c r="Z310" s="37"/>
      <c r="AA310" s="37"/>
      <c r="AB310" s="37"/>
      <c r="AC310" s="37"/>
      <c r="AD310" s="37"/>
      <c r="AE310" s="37"/>
      <c r="AT310" s="16" t="s">
        <v>267</v>
      </c>
      <c r="AU310" s="16" t="s">
        <v>77</v>
      </c>
    </row>
    <row r="311" s="2" customFormat="1">
      <c r="A311" s="37"/>
      <c r="B311" s="38"/>
      <c r="C311" s="39"/>
      <c r="D311" s="254" t="s">
        <v>1425</v>
      </c>
      <c r="E311" s="39"/>
      <c r="F311" s="255" t="s">
        <v>1438</v>
      </c>
      <c r="G311" s="39"/>
      <c r="H311" s="39"/>
      <c r="I311" s="210"/>
      <c r="J311" s="39"/>
      <c r="K311" s="39"/>
      <c r="L311" s="43"/>
      <c r="M311" s="211"/>
      <c r="N311" s="212"/>
      <c r="O311" s="83"/>
      <c r="P311" s="83"/>
      <c r="Q311" s="83"/>
      <c r="R311" s="83"/>
      <c r="S311" s="83"/>
      <c r="T311" s="84"/>
      <c r="U311" s="37"/>
      <c r="V311" s="37"/>
      <c r="W311" s="37"/>
      <c r="X311" s="37"/>
      <c r="Y311" s="37"/>
      <c r="Z311" s="37"/>
      <c r="AA311" s="37"/>
      <c r="AB311" s="37"/>
      <c r="AC311" s="37"/>
      <c r="AD311" s="37"/>
      <c r="AE311" s="37"/>
      <c r="AT311" s="16" t="s">
        <v>1425</v>
      </c>
      <c r="AU311" s="16" t="s">
        <v>77</v>
      </c>
    </row>
    <row r="312" s="2" customFormat="1" ht="24.15" customHeight="1">
      <c r="A312" s="37"/>
      <c r="B312" s="38"/>
      <c r="C312" s="195" t="s">
        <v>386</v>
      </c>
      <c r="D312" s="195" t="s">
        <v>261</v>
      </c>
      <c r="E312" s="196" t="s">
        <v>1439</v>
      </c>
      <c r="F312" s="197" t="s">
        <v>1440</v>
      </c>
      <c r="G312" s="198" t="s">
        <v>1066</v>
      </c>
      <c r="H312" s="199">
        <v>173.09999999999999</v>
      </c>
      <c r="I312" s="200"/>
      <c r="J312" s="201">
        <f>ROUND(I312*H312,2)</f>
        <v>0</v>
      </c>
      <c r="K312" s="197" t="s">
        <v>1261</v>
      </c>
      <c r="L312" s="43"/>
      <c r="M312" s="202" t="s">
        <v>19</v>
      </c>
      <c r="N312" s="203" t="s">
        <v>40</v>
      </c>
      <c r="O312" s="83"/>
      <c r="P312" s="204">
        <f>O312*H312</f>
        <v>0</v>
      </c>
      <c r="Q312" s="204">
        <v>0</v>
      </c>
      <c r="R312" s="204">
        <f>Q312*H312</f>
        <v>0</v>
      </c>
      <c r="S312" s="204">
        <v>0</v>
      </c>
      <c r="T312" s="205">
        <f>S312*H312</f>
        <v>0</v>
      </c>
      <c r="U312" s="37"/>
      <c r="V312" s="37"/>
      <c r="W312" s="37"/>
      <c r="X312" s="37"/>
      <c r="Y312" s="37"/>
      <c r="Z312" s="37"/>
      <c r="AA312" s="37"/>
      <c r="AB312" s="37"/>
      <c r="AC312" s="37"/>
      <c r="AD312" s="37"/>
      <c r="AE312" s="37"/>
      <c r="AR312" s="206" t="s">
        <v>266</v>
      </c>
      <c r="AT312" s="206" t="s">
        <v>261</v>
      </c>
      <c r="AU312" s="206" t="s">
        <v>77</v>
      </c>
      <c r="AY312" s="16" t="s">
        <v>260</v>
      </c>
      <c r="BE312" s="207">
        <f>IF(N312="základní",J312,0)</f>
        <v>0</v>
      </c>
      <c r="BF312" s="207">
        <f>IF(N312="snížená",J312,0)</f>
        <v>0</v>
      </c>
      <c r="BG312" s="207">
        <f>IF(N312="zákl. přenesená",J312,0)</f>
        <v>0</v>
      </c>
      <c r="BH312" s="207">
        <f>IF(N312="sníž. přenesená",J312,0)</f>
        <v>0</v>
      </c>
      <c r="BI312" s="207">
        <f>IF(N312="nulová",J312,0)</f>
        <v>0</v>
      </c>
      <c r="BJ312" s="16" t="s">
        <v>77</v>
      </c>
      <c r="BK312" s="207">
        <f>ROUND(I312*H312,2)</f>
        <v>0</v>
      </c>
      <c r="BL312" s="16" t="s">
        <v>266</v>
      </c>
      <c r="BM312" s="206" t="s">
        <v>1183</v>
      </c>
    </row>
    <row r="313" s="2" customFormat="1">
      <c r="A313" s="37"/>
      <c r="B313" s="38"/>
      <c r="C313" s="39"/>
      <c r="D313" s="208" t="s">
        <v>267</v>
      </c>
      <c r="E313" s="39"/>
      <c r="F313" s="209" t="s">
        <v>1441</v>
      </c>
      <c r="G313" s="39"/>
      <c r="H313" s="39"/>
      <c r="I313" s="210"/>
      <c r="J313" s="39"/>
      <c r="K313" s="39"/>
      <c r="L313" s="43"/>
      <c r="M313" s="211"/>
      <c r="N313" s="212"/>
      <c r="O313" s="83"/>
      <c r="P313" s="83"/>
      <c r="Q313" s="83"/>
      <c r="R313" s="83"/>
      <c r="S313" s="83"/>
      <c r="T313" s="84"/>
      <c r="U313" s="37"/>
      <c r="V313" s="37"/>
      <c r="W313" s="37"/>
      <c r="X313" s="37"/>
      <c r="Y313" s="37"/>
      <c r="Z313" s="37"/>
      <c r="AA313" s="37"/>
      <c r="AB313" s="37"/>
      <c r="AC313" s="37"/>
      <c r="AD313" s="37"/>
      <c r="AE313" s="37"/>
      <c r="AT313" s="16" t="s">
        <v>267</v>
      </c>
      <c r="AU313" s="16" t="s">
        <v>77</v>
      </c>
    </row>
    <row r="314" s="2" customFormat="1">
      <c r="A314" s="37"/>
      <c r="B314" s="38"/>
      <c r="C314" s="39"/>
      <c r="D314" s="254" t="s">
        <v>1425</v>
      </c>
      <c r="E314" s="39"/>
      <c r="F314" s="255" t="s">
        <v>1442</v>
      </c>
      <c r="G314" s="39"/>
      <c r="H314" s="39"/>
      <c r="I314" s="210"/>
      <c r="J314" s="39"/>
      <c r="K314" s="39"/>
      <c r="L314" s="43"/>
      <c r="M314" s="211"/>
      <c r="N314" s="212"/>
      <c r="O314" s="83"/>
      <c r="P314" s="83"/>
      <c r="Q314" s="83"/>
      <c r="R314" s="83"/>
      <c r="S314" s="83"/>
      <c r="T314" s="84"/>
      <c r="U314" s="37"/>
      <c r="V314" s="37"/>
      <c r="W314" s="37"/>
      <c r="X314" s="37"/>
      <c r="Y314" s="37"/>
      <c r="Z314" s="37"/>
      <c r="AA314" s="37"/>
      <c r="AB314" s="37"/>
      <c r="AC314" s="37"/>
      <c r="AD314" s="37"/>
      <c r="AE314" s="37"/>
      <c r="AT314" s="16" t="s">
        <v>1425</v>
      </c>
      <c r="AU314" s="16" t="s">
        <v>77</v>
      </c>
    </row>
    <row r="315" s="12" customFormat="1">
      <c r="A315" s="12"/>
      <c r="B315" s="232"/>
      <c r="C315" s="233"/>
      <c r="D315" s="208" t="s">
        <v>967</v>
      </c>
      <c r="E315" s="234" t="s">
        <v>19</v>
      </c>
      <c r="F315" s="235" t="s">
        <v>3848</v>
      </c>
      <c r="G315" s="233"/>
      <c r="H315" s="236">
        <v>173.09999999999999</v>
      </c>
      <c r="I315" s="237"/>
      <c r="J315" s="233"/>
      <c r="K315" s="233"/>
      <c r="L315" s="238"/>
      <c r="M315" s="239"/>
      <c r="N315" s="240"/>
      <c r="O315" s="240"/>
      <c r="P315" s="240"/>
      <c r="Q315" s="240"/>
      <c r="R315" s="240"/>
      <c r="S315" s="240"/>
      <c r="T315" s="241"/>
      <c r="U315" s="12"/>
      <c r="V315" s="12"/>
      <c r="W315" s="12"/>
      <c r="X315" s="12"/>
      <c r="Y315" s="12"/>
      <c r="Z315" s="12"/>
      <c r="AA315" s="12"/>
      <c r="AB315" s="12"/>
      <c r="AC315" s="12"/>
      <c r="AD315" s="12"/>
      <c r="AE315" s="12"/>
      <c r="AT315" s="242" t="s">
        <v>967</v>
      </c>
      <c r="AU315" s="242" t="s">
        <v>77</v>
      </c>
      <c r="AV315" s="12" t="s">
        <v>79</v>
      </c>
      <c r="AW315" s="12" t="s">
        <v>31</v>
      </c>
      <c r="AX315" s="12" t="s">
        <v>69</v>
      </c>
      <c r="AY315" s="242" t="s">
        <v>260</v>
      </c>
    </row>
    <row r="316" s="13" customFormat="1">
      <c r="A316" s="13"/>
      <c r="B316" s="243"/>
      <c r="C316" s="244"/>
      <c r="D316" s="208" t="s">
        <v>967</v>
      </c>
      <c r="E316" s="245" t="s">
        <v>19</v>
      </c>
      <c r="F316" s="246" t="s">
        <v>969</v>
      </c>
      <c r="G316" s="244"/>
      <c r="H316" s="247">
        <v>173.09999999999999</v>
      </c>
      <c r="I316" s="248"/>
      <c r="J316" s="244"/>
      <c r="K316" s="244"/>
      <c r="L316" s="249"/>
      <c r="M316" s="250"/>
      <c r="N316" s="251"/>
      <c r="O316" s="251"/>
      <c r="P316" s="251"/>
      <c r="Q316" s="251"/>
      <c r="R316" s="251"/>
      <c r="S316" s="251"/>
      <c r="T316" s="252"/>
      <c r="U316" s="13"/>
      <c r="V316" s="13"/>
      <c r="W316" s="13"/>
      <c r="X316" s="13"/>
      <c r="Y316" s="13"/>
      <c r="Z316" s="13"/>
      <c r="AA316" s="13"/>
      <c r="AB316" s="13"/>
      <c r="AC316" s="13"/>
      <c r="AD316" s="13"/>
      <c r="AE316" s="13"/>
      <c r="AT316" s="253" t="s">
        <v>967</v>
      </c>
      <c r="AU316" s="253" t="s">
        <v>77</v>
      </c>
      <c r="AV316" s="13" t="s">
        <v>266</v>
      </c>
      <c r="AW316" s="13" t="s">
        <v>31</v>
      </c>
      <c r="AX316" s="13" t="s">
        <v>77</v>
      </c>
      <c r="AY316" s="253" t="s">
        <v>260</v>
      </c>
    </row>
    <row r="317" s="2" customFormat="1" ht="16.5" customHeight="1">
      <c r="A317" s="37"/>
      <c r="B317" s="38"/>
      <c r="C317" s="195" t="s">
        <v>1186</v>
      </c>
      <c r="D317" s="195" t="s">
        <v>261</v>
      </c>
      <c r="E317" s="196" t="s">
        <v>1444</v>
      </c>
      <c r="F317" s="197" t="s">
        <v>1445</v>
      </c>
      <c r="G317" s="198" t="s">
        <v>1300</v>
      </c>
      <c r="H317" s="199">
        <v>300</v>
      </c>
      <c r="I317" s="200"/>
      <c r="J317" s="201">
        <f>ROUND(I317*H317,2)</f>
        <v>0</v>
      </c>
      <c r="K317" s="197" t="s">
        <v>1261</v>
      </c>
      <c r="L317" s="43"/>
      <c r="M317" s="202" t="s">
        <v>19</v>
      </c>
      <c r="N317" s="203" t="s">
        <v>40</v>
      </c>
      <c r="O317" s="83"/>
      <c r="P317" s="204">
        <f>O317*H317</f>
        <v>0</v>
      </c>
      <c r="Q317" s="204">
        <v>0</v>
      </c>
      <c r="R317" s="204">
        <f>Q317*H317</f>
        <v>0</v>
      </c>
      <c r="S317" s="204">
        <v>0</v>
      </c>
      <c r="T317" s="205">
        <f>S317*H317</f>
        <v>0</v>
      </c>
      <c r="U317" s="37"/>
      <c r="V317" s="37"/>
      <c r="W317" s="37"/>
      <c r="X317" s="37"/>
      <c r="Y317" s="37"/>
      <c r="Z317" s="37"/>
      <c r="AA317" s="37"/>
      <c r="AB317" s="37"/>
      <c r="AC317" s="37"/>
      <c r="AD317" s="37"/>
      <c r="AE317" s="37"/>
      <c r="AR317" s="206" t="s">
        <v>266</v>
      </c>
      <c r="AT317" s="206" t="s">
        <v>261</v>
      </c>
      <c r="AU317" s="206" t="s">
        <v>77</v>
      </c>
      <c r="AY317" s="16" t="s">
        <v>260</v>
      </c>
      <c r="BE317" s="207">
        <f>IF(N317="základní",J317,0)</f>
        <v>0</v>
      </c>
      <c r="BF317" s="207">
        <f>IF(N317="snížená",J317,0)</f>
        <v>0</v>
      </c>
      <c r="BG317" s="207">
        <f>IF(N317="zákl. přenesená",J317,0)</f>
        <v>0</v>
      </c>
      <c r="BH317" s="207">
        <f>IF(N317="sníž. přenesená",J317,0)</f>
        <v>0</v>
      </c>
      <c r="BI317" s="207">
        <f>IF(N317="nulová",J317,0)</f>
        <v>0</v>
      </c>
      <c r="BJ317" s="16" t="s">
        <v>77</v>
      </c>
      <c r="BK317" s="207">
        <f>ROUND(I317*H317,2)</f>
        <v>0</v>
      </c>
      <c r="BL317" s="16" t="s">
        <v>266</v>
      </c>
      <c r="BM317" s="206" t="s">
        <v>1189</v>
      </c>
    </row>
    <row r="318" s="2" customFormat="1">
      <c r="A318" s="37"/>
      <c r="B318" s="38"/>
      <c r="C318" s="39"/>
      <c r="D318" s="208" t="s">
        <v>267</v>
      </c>
      <c r="E318" s="39"/>
      <c r="F318" s="209" t="s">
        <v>1446</v>
      </c>
      <c r="G318" s="39"/>
      <c r="H318" s="39"/>
      <c r="I318" s="210"/>
      <c r="J318" s="39"/>
      <c r="K318" s="39"/>
      <c r="L318" s="43"/>
      <c r="M318" s="211"/>
      <c r="N318" s="212"/>
      <c r="O318" s="83"/>
      <c r="P318" s="83"/>
      <c r="Q318" s="83"/>
      <c r="R318" s="83"/>
      <c r="S318" s="83"/>
      <c r="T318" s="84"/>
      <c r="U318" s="37"/>
      <c r="V318" s="37"/>
      <c r="W318" s="37"/>
      <c r="X318" s="37"/>
      <c r="Y318" s="37"/>
      <c r="Z318" s="37"/>
      <c r="AA318" s="37"/>
      <c r="AB318" s="37"/>
      <c r="AC318" s="37"/>
      <c r="AD318" s="37"/>
      <c r="AE318" s="37"/>
      <c r="AT318" s="16" t="s">
        <v>267</v>
      </c>
      <c r="AU318" s="16" t="s">
        <v>77</v>
      </c>
    </row>
    <row r="319" s="2" customFormat="1">
      <c r="A319" s="37"/>
      <c r="B319" s="38"/>
      <c r="C319" s="39"/>
      <c r="D319" s="254" t="s">
        <v>1425</v>
      </c>
      <c r="E319" s="39"/>
      <c r="F319" s="255" t="s">
        <v>1447</v>
      </c>
      <c r="G319" s="39"/>
      <c r="H319" s="39"/>
      <c r="I319" s="210"/>
      <c r="J319" s="39"/>
      <c r="K319" s="39"/>
      <c r="L319" s="43"/>
      <c r="M319" s="211"/>
      <c r="N319" s="212"/>
      <c r="O319" s="83"/>
      <c r="P319" s="83"/>
      <c r="Q319" s="83"/>
      <c r="R319" s="83"/>
      <c r="S319" s="83"/>
      <c r="T319" s="84"/>
      <c r="U319" s="37"/>
      <c r="V319" s="37"/>
      <c r="W319" s="37"/>
      <c r="X319" s="37"/>
      <c r="Y319" s="37"/>
      <c r="Z319" s="37"/>
      <c r="AA319" s="37"/>
      <c r="AB319" s="37"/>
      <c r="AC319" s="37"/>
      <c r="AD319" s="37"/>
      <c r="AE319" s="37"/>
      <c r="AT319" s="16" t="s">
        <v>1425</v>
      </c>
      <c r="AU319" s="16" t="s">
        <v>77</v>
      </c>
    </row>
    <row r="320" s="2" customFormat="1" ht="16.5" customHeight="1">
      <c r="A320" s="37"/>
      <c r="B320" s="38"/>
      <c r="C320" s="195" t="s">
        <v>391</v>
      </c>
      <c r="D320" s="195" t="s">
        <v>261</v>
      </c>
      <c r="E320" s="196" t="s">
        <v>1449</v>
      </c>
      <c r="F320" s="197" t="s">
        <v>1450</v>
      </c>
      <c r="G320" s="198" t="s">
        <v>1066</v>
      </c>
      <c r="H320" s="199">
        <v>50.100000000000001</v>
      </c>
      <c r="I320" s="200"/>
      <c r="J320" s="201">
        <f>ROUND(I320*H320,2)</f>
        <v>0</v>
      </c>
      <c r="K320" s="197" t="s">
        <v>1261</v>
      </c>
      <c r="L320" s="43"/>
      <c r="M320" s="202" t="s">
        <v>19</v>
      </c>
      <c r="N320" s="203" t="s">
        <v>40</v>
      </c>
      <c r="O320" s="83"/>
      <c r="P320" s="204">
        <f>O320*H320</f>
        <v>0</v>
      </c>
      <c r="Q320" s="204">
        <v>0</v>
      </c>
      <c r="R320" s="204">
        <f>Q320*H320</f>
        <v>0</v>
      </c>
      <c r="S320" s="204">
        <v>0</v>
      </c>
      <c r="T320" s="205">
        <f>S320*H320</f>
        <v>0</v>
      </c>
      <c r="U320" s="37"/>
      <c r="V320" s="37"/>
      <c r="W320" s="37"/>
      <c r="X320" s="37"/>
      <c r="Y320" s="37"/>
      <c r="Z320" s="37"/>
      <c r="AA320" s="37"/>
      <c r="AB320" s="37"/>
      <c r="AC320" s="37"/>
      <c r="AD320" s="37"/>
      <c r="AE320" s="37"/>
      <c r="AR320" s="206" t="s">
        <v>266</v>
      </c>
      <c r="AT320" s="206" t="s">
        <v>261</v>
      </c>
      <c r="AU320" s="206" t="s">
        <v>77</v>
      </c>
      <c r="AY320" s="16" t="s">
        <v>260</v>
      </c>
      <c r="BE320" s="207">
        <f>IF(N320="základní",J320,0)</f>
        <v>0</v>
      </c>
      <c r="BF320" s="207">
        <f>IF(N320="snížená",J320,0)</f>
        <v>0</v>
      </c>
      <c r="BG320" s="207">
        <f>IF(N320="zákl. přenesená",J320,0)</f>
        <v>0</v>
      </c>
      <c r="BH320" s="207">
        <f>IF(N320="sníž. přenesená",J320,0)</f>
        <v>0</v>
      </c>
      <c r="BI320" s="207">
        <f>IF(N320="nulová",J320,0)</f>
        <v>0</v>
      </c>
      <c r="BJ320" s="16" t="s">
        <v>77</v>
      </c>
      <c r="BK320" s="207">
        <f>ROUND(I320*H320,2)</f>
        <v>0</v>
      </c>
      <c r="BL320" s="16" t="s">
        <v>266</v>
      </c>
      <c r="BM320" s="206" t="s">
        <v>1194</v>
      </c>
    </row>
    <row r="321" s="2" customFormat="1">
      <c r="A321" s="37"/>
      <c r="B321" s="38"/>
      <c r="C321" s="39"/>
      <c r="D321" s="208" t="s">
        <v>267</v>
      </c>
      <c r="E321" s="39"/>
      <c r="F321" s="209" t="s">
        <v>1451</v>
      </c>
      <c r="G321" s="39"/>
      <c r="H321" s="39"/>
      <c r="I321" s="210"/>
      <c r="J321" s="39"/>
      <c r="K321" s="39"/>
      <c r="L321" s="43"/>
      <c r="M321" s="211"/>
      <c r="N321" s="212"/>
      <c r="O321" s="83"/>
      <c r="P321" s="83"/>
      <c r="Q321" s="83"/>
      <c r="R321" s="83"/>
      <c r="S321" s="83"/>
      <c r="T321" s="84"/>
      <c r="U321" s="37"/>
      <c r="V321" s="37"/>
      <c r="W321" s="37"/>
      <c r="X321" s="37"/>
      <c r="Y321" s="37"/>
      <c r="Z321" s="37"/>
      <c r="AA321" s="37"/>
      <c r="AB321" s="37"/>
      <c r="AC321" s="37"/>
      <c r="AD321" s="37"/>
      <c r="AE321" s="37"/>
      <c r="AT321" s="16" t="s">
        <v>267</v>
      </c>
      <c r="AU321" s="16" t="s">
        <v>77</v>
      </c>
    </row>
    <row r="322" s="2" customFormat="1">
      <c r="A322" s="37"/>
      <c r="B322" s="38"/>
      <c r="C322" s="39"/>
      <c r="D322" s="254" t="s">
        <v>1425</v>
      </c>
      <c r="E322" s="39"/>
      <c r="F322" s="255" t="s">
        <v>1452</v>
      </c>
      <c r="G322" s="39"/>
      <c r="H322" s="39"/>
      <c r="I322" s="210"/>
      <c r="J322" s="39"/>
      <c r="K322" s="39"/>
      <c r="L322" s="43"/>
      <c r="M322" s="211"/>
      <c r="N322" s="212"/>
      <c r="O322" s="83"/>
      <c r="P322" s="83"/>
      <c r="Q322" s="83"/>
      <c r="R322" s="83"/>
      <c r="S322" s="83"/>
      <c r="T322" s="84"/>
      <c r="U322" s="37"/>
      <c r="V322" s="37"/>
      <c r="W322" s="37"/>
      <c r="X322" s="37"/>
      <c r="Y322" s="37"/>
      <c r="Z322" s="37"/>
      <c r="AA322" s="37"/>
      <c r="AB322" s="37"/>
      <c r="AC322" s="37"/>
      <c r="AD322" s="37"/>
      <c r="AE322" s="37"/>
      <c r="AT322" s="16" t="s">
        <v>1425</v>
      </c>
      <c r="AU322" s="16" t="s">
        <v>77</v>
      </c>
    </row>
    <row r="323" s="12" customFormat="1">
      <c r="A323" s="12"/>
      <c r="B323" s="232"/>
      <c r="C323" s="233"/>
      <c r="D323" s="208" t="s">
        <v>967</v>
      </c>
      <c r="E323" s="234" t="s">
        <v>19</v>
      </c>
      <c r="F323" s="235" t="s">
        <v>3849</v>
      </c>
      <c r="G323" s="233"/>
      <c r="H323" s="236">
        <v>50.100000000000001</v>
      </c>
      <c r="I323" s="237"/>
      <c r="J323" s="233"/>
      <c r="K323" s="233"/>
      <c r="L323" s="238"/>
      <c r="M323" s="239"/>
      <c r="N323" s="240"/>
      <c r="O323" s="240"/>
      <c r="P323" s="240"/>
      <c r="Q323" s="240"/>
      <c r="R323" s="240"/>
      <c r="S323" s="240"/>
      <c r="T323" s="241"/>
      <c r="U323" s="12"/>
      <c r="V323" s="12"/>
      <c r="W323" s="12"/>
      <c r="X323" s="12"/>
      <c r="Y323" s="12"/>
      <c r="Z323" s="12"/>
      <c r="AA323" s="12"/>
      <c r="AB323" s="12"/>
      <c r="AC323" s="12"/>
      <c r="AD323" s="12"/>
      <c r="AE323" s="12"/>
      <c r="AT323" s="242" t="s">
        <v>967</v>
      </c>
      <c r="AU323" s="242" t="s">
        <v>77</v>
      </c>
      <c r="AV323" s="12" t="s">
        <v>79</v>
      </c>
      <c r="AW323" s="12" t="s">
        <v>31</v>
      </c>
      <c r="AX323" s="12" t="s">
        <v>69</v>
      </c>
      <c r="AY323" s="242" t="s">
        <v>260</v>
      </c>
    </row>
    <row r="324" s="13" customFormat="1">
      <c r="A324" s="13"/>
      <c r="B324" s="243"/>
      <c r="C324" s="244"/>
      <c r="D324" s="208" t="s">
        <v>967</v>
      </c>
      <c r="E324" s="245" t="s">
        <v>19</v>
      </c>
      <c r="F324" s="246" t="s">
        <v>969</v>
      </c>
      <c r="G324" s="244"/>
      <c r="H324" s="247">
        <v>50.100000000000001</v>
      </c>
      <c r="I324" s="248"/>
      <c r="J324" s="244"/>
      <c r="K324" s="244"/>
      <c r="L324" s="249"/>
      <c r="M324" s="250"/>
      <c r="N324" s="251"/>
      <c r="O324" s="251"/>
      <c r="P324" s="251"/>
      <c r="Q324" s="251"/>
      <c r="R324" s="251"/>
      <c r="S324" s="251"/>
      <c r="T324" s="252"/>
      <c r="U324" s="13"/>
      <c r="V324" s="13"/>
      <c r="W324" s="13"/>
      <c r="X324" s="13"/>
      <c r="Y324" s="13"/>
      <c r="Z324" s="13"/>
      <c r="AA324" s="13"/>
      <c r="AB324" s="13"/>
      <c r="AC324" s="13"/>
      <c r="AD324" s="13"/>
      <c r="AE324" s="13"/>
      <c r="AT324" s="253" t="s">
        <v>967</v>
      </c>
      <c r="AU324" s="253" t="s">
        <v>77</v>
      </c>
      <c r="AV324" s="13" t="s">
        <v>266</v>
      </c>
      <c r="AW324" s="13" t="s">
        <v>31</v>
      </c>
      <c r="AX324" s="13" t="s">
        <v>77</v>
      </c>
      <c r="AY324" s="253" t="s">
        <v>260</v>
      </c>
    </row>
    <row r="325" s="2" customFormat="1" ht="16.5" customHeight="1">
      <c r="A325" s="37"/>
      <c r="B325" s="38"/>
      <c r="C325" s="195" t="s">
        <v>1198</v>
      </c>
      <c r="D325" s="195" t="s">
        <v>261</v>
      </c>
      <c r="E325" s="196" t="s">
        <v>1454</v>
      </c>
      <c r="F325" s="197" t="s">
        <v>1455</v>
      </c>
      <c r="G325" s="198" t="s">
        <v>1066</v>
      </c>
      <c r="H325" s="199">
        <v>3</v>
      </c>
      <c r="I325" s="200"/>
      <c r="J325" s="201">
        <f>ROUND(I325*H325,2)</f>
        <v>0</v>
      </c>
      <c r="K325" s="197" t="s">
        <v>1261</v>
      </c>
      <c r="L325" s="43"/>
      <c r="M325" s="202" t="s">
        <v>19</v>
      </c>
      <c r="N325" s="203" t="s">
        <v>40</v>
      </c>
      <c r="O325" s="83"/>
      <c r="P325" s="204">
        <f>O325*H325</f>
        <v>0</v>
      </c>
      <c r="Q325" s="204">
        <v>0</v>
      </c>
      <c r="R325" s="204">
        <f>Q325*H325</f>
        <v>0</v>
      </c>
      <c r="S325" s="204">
        <v>0</v>
      </c>
      <c r="T325" s="205">
        <f>S325*H325</f>
        <v>0</v>
      </c>
      <c r="U325" s="37"/>
      <c r="V325" s="37"/>
      <c r="W325" s="37"/>
      <c r="X325" s="37"/>
      <c r="Y325" s="37"/>
      <c r="Z325" s="37"/>
      <c r="AA325" s="37"/>
      <c r="AB325" s="37"/>
      <c r="AC325" s="37"/>
      <c r="AD325" s="37"/>
      <c r="AE325" s="37"/>
      <c r="AR325" s="206" t="s">
        <v>266</v>
      </c>
      <c r="AT325" s="206" t="s">
        <v>261</v>
      </c>
      <c r="AU325" s="206" t="s">
        <v>77</v>
      </c>
      <c r="AY325" s="16" t="s">
        <v>260</v>
      </c>
      <c r="BE325" s="207">
        <f>IF(N325="základní",J325,0)</f>
        <v>0</v>
      </c>
      <c r="BF325" s="207">
        <f>IF(N325="snížená",J325,0)</f>
        <v>0</v>
      </c>
      <c r="BG325" s="207">
        <f>IF(N325="zákl. přenesená",J325,0)</f>
        <v>0</v>
      </c>
      <c r="BH325" s="207">
        <f>IF(N325="sníž. přenesená",J325,0)</f>
        <v>0</v>
      </c>
      <c r="BI325" s="207">
        <f>IF(N325="nulová",J325,0)</f>
        <v>0</v>
      </c>
      <c r="BJ325" s="16" t="s">
        <v>77</v>
      </c>
      <c r="BK325" s="207">
        <f>ROUND(I325*H325,2)</f>
        <v>0</v>
      </c>
      <c r="BL325" s="16" t="s">
        <v>266</v>
      </c>
      <c r="BM325" s="206" t="s">
        <v>1199</v>
      </c>
    </row>
    <row r="326" s="2" customFormat="1">
      <c r="A326" s="37"/>
      <c r="B326" s="38"/>
      <c r="C326" s="39"/>
      <c r="D326" s="208" t="s">
        <v>267</v>
      </c>
      <c r="E326" s="39"/>
      <c r="F326" s="209" t="s">
        <v>1456</v>
      </c>
      <c r="G326" s="39"/>
      <c r="H326" s="39"/>
      <c r="I326" s="210"/>
      <c r="J326" s="39"/>
      <c r="K326" s="39"/>
      <c r="L326" s="43"/>
      <c r="M326" s="211"/>
      <c r="N326" s="212"/>
      <c r="O326" s="83"/>
      <c r="P326" s="83"/>
      <c r="Q326" s="83"/>
      <c r="R326" s="83"/>
      <c r="S326" s="83"/>
      <c r="T326" s="84"/>
      <c r="U326" s="37"/>
      <c r="V326" s="37"/>
      <c r="W326" s="37"/>
      <c r="X326" s="37"/>
      <c r="Y326" s="37"/>
      <c r="Z326" s="37"/>
      <c r="AA326" s="37"/>
      <c r="AB326" s="37"/>
      <c r="AC326" s="37"/>
      <c r="AD326" s="37"/>
      <c r="AE326" s="37"/>
      <c r="AT326" s="16" t="s">
        <v>267</v>
      </c>
      <c r="AU326" s="16" t="s">
        <v>77</v>
      </c>
    </row>
    <row r="327" s="2" customFormat="1">
      <c r="A327" s="37"/>
      <c r="B327" s="38"/>
      <c r="C327" s="39"/>
      <c r="D327" s="254" t="s">
        <v>1425</v>
      </c>
      <c r="E327" s="39"/>
      <c r="F327" s="255" t="s">
        <v>1457</v>
      </c>
      <c r="G327" s="39"/>
      <c r="H327" s="39"/>
      <c r="I327" s="210"/>
      <c r="J327" s="39"/>
      <c r="K327" s="39"/>
      <c r="L327" s="43"/>
      <c r="M327" s="211"/>
      <c r="N327" s="212"/>
      <c r="O327" s="83"/>
      <c r="P327" s="83"/>
      <c r="Q327" s="83"/>
      <c r="R327" s="83"/>
      <c r="S327" s="83"/>
      <c r="T327" s="84"/>
      <c r="U327" s="37"/>
      <c r="V327" s="37"/>
      <c r="W327" s="37"/>
      <c r="X327" s="37"/>
      <c r="Y327" s="37"/>
      <c r="Z327" s="37"/>
      <c r="AA327" s="37"/>
      <c r="AB327" s="37"/>
      <c r="AC327" s="37"/>
      <c r="AD327" s="37"/>
      <c r="AE327" s="37"/>
      <c r="AT327" s="16" t="s">
        <v>1425</v>
      </c>
      <c r="AU327" s="16" t="s">
        <v>77</v>
      </c>
    </row>
    <row r="328" s="12" customFormat="1">
      <c r="A328" s="12"/>
      <c r="B328" s="232"/>
      <c r="C328" s="233"/>
      <c r="D328" s="208" t="s">
        <v>967</v>
      </c>
      <c r="E328" s="234" t="s">
        <v>19</v>
      </c>
      <c r="F328" s="235" t="s">
        <v>281</v>
      </c>
      <c r="G328" s="233"/>
      <c r="H328" s="236">
        <v>3</v>
      </c>
      <c r="I328" s="237"/>
      <c r="J328" s="233"/>
      <c r="K328" s="233"/>
      <c r="L328" s="238"/>
      <c r="M328" s="239"/>
      <c r="N328" s="240"/>
      <c r="O328" s="240"/>
      <c r="P328" s="240"/>
      <c r="Q328" s="240"/>
      <c r="R328" s="240"/>
      <c r="S328" s="240"/>
      <c r="T328" s="241"/>
      <c r="U328" s="12"/>
      <c r="V328" s="12"/>
      <c r="W328" s="12"/>
      <c r="X328" s="12"/>
      <c r="Y328" s="12"/>
      <c r="Z328" s="12"/>
      <c r="AA328" s="12"/>
      <c r="AB328" s="12"/>
      <c r="AC328" s="12"/>
      <c r="AD328" s="12"/>
      <c r="AE328" s="12"/>
      <c r="AT328" s="242" t="s">
        <v>967</v>
      </c>
      <c r="AU328" s="242" t="s">
        <v>77</v>
      </c>
      <c r="AV328" s="12" t="s">
        <v>79</v>
      </c>
      <c r="AW328" s="12" t="s">
        <v>31</v>
      </c>
      <c r="AX328" s="12" t="s">
        <v>69</v>
      </c>
      <c r="AY328" s="242" t="s">
        <v>260</v>
      </c>
    </row>
    <row r="329" s="13" customFormat="1">
      <c r="A329" s="13"/>
      <c r="B329" s="243"/>
      <c r="C329" s="244"/>
      <c r="D329" s="208" t="s">
        <v>967</v>
      </c>
      <c r="E329" s="245" t="s">
        <v>19</v>
      </c>
      <c r="F329" s="246" t="s">
        <v>969</v>
      </c>
      <c r="G329" s="244"/>
      <c r="H329" s="247">
        <v>3</v>
      </c>
      <c r="I329" s="248"/>
      <c r="J329" s="244"/>
      <c r="K329" s="244"/>
      <c r="L329" s="249"/>
      <c r="M329" s="250"/>
      <c r="N329" s="251"/>
      <c r="O329" s="251"/>
      <c r="P329" s="251"/>
      <c r="Q329" s="251"/>
      <c r="R329" s="251"/>
      <c r="S329" s="251"/>
      <c r="T329" s="252"/>
      <c r="U329" s="13"/>
      <c r="V329" s="13"/>
      <c r="W329" s="13"/>
      <c r="X329" s="13"/>
      <c r="Y329" s="13"/>
      <c r="Z329" s="13"/>
      <c r="AA329" s="13"/>
      <c r="AB329" s="13"/>
      <c r="AC329" s="13"/>
      <c r="AD329" s="13"/>
      <c r="AE329" s="13"/>
      <c r="AT329" s="253" t="s">
        <v>967</v>
      </c>
      <c r="AU329" s="253" t="s">
        <v>77</v>
      </c>
      <c r="AV329" s="13" t="s">
        <v>266</v>
      </c>
      <c r="AW329" s="13" t="s">
        <v>31</v>
      </c>
      <c r="AX329" s="13" t="s">
        <v>77</v>
      </c>
      <c r="AY329" s="253" t="s">
        <v>260</v>
      </c>
    </row>
    <row r="330" s="2" customFormat="1" ht="16.5" customHeight="1">
      <c r="A330" s="37"/>
      <c r="B330" s="38"/>
      <c r="C330" s="195" t="s">
        <v>397</v>
      </c>
      <c r="D330" s="195" t="s">
        <v>261</v>
      </c>
      <c r="E330" s="196" t="s">
        <v>1459</v>
      </c>
      <c r="F330" s="197" t="s">
        <v>1460</v>
      </c>
      <c r="G330" s="198" t="s">
        <v>1066</v>
      </c>
      <c r="H330" s="199">
        <v>4.5</v>
      </c>
      <c r="I330" s="200"/>
      <c r="J330" s="201">
        <f>ROUND(I330*H330,2)</f>
        <v>0</v>
      </c>
      <c r="K330" s="197" t="s">
        <v>1261</v>
      </c>
      <c r="L330" s="43"/>
      <c r="M330" s="202" t="s">
        <v>19</v>
      </c>
      <c r="N330" s="203" t="s">
        <v>40</v>
      </c>
      <c r="O330" s="83"/>
      <c r="P330" s="204">
        <f>O330*H330</f>
        <v>0</v>
      </c>
      <c r="Q330" s="204">
        <v>0.50948000000000004</v>
      </c>
      <c r="R330" s="204">
        <f>Q330*H330</f>
        <v>2.2926600000000001</v>
      </c>
      <c r="S330" s="204">
        <v>0</v>
      </c>
      <c r="T330" s="205">
        <f>S330*H330</f>
        <v>0</v>
      </c>
      <c r="U330" s="37"/>
      <c r="V330" s="37"/>
      <c r="W330" s="37"/>
      <c r="X330" s="37"/>
      <c r="Y330" s="37"/>
      <c r="Z330" s="37"/>
      <c r="AA330" s="37"/>
      <c r="AB330" s="37"/>
      <c r="AC330" s="37"/>
      <c r="AD330" s="37"/>
      <c r="AE330" s="37"/>
      <c r="AR330" s="206" t="s">
        <v>266</v>
      </c>
      <c r="AT330" s="206" t="s">
        <v>261</v>
      </c>
      <c r="AU330" s="206" t="s">
        <v>77</v>
      </c>
      <c r="AY330" s="16" t="s">
        <v>260</v>
      </c>
      <c r="BE330" s="207">
        <f>IF(N330="základní",J330,0)</f>
        <v>0</v>
      </c>
      <c r="BF330" s="207">
        <f>IF(N330="snížená",J330,0)</f>
        <v>0</v>
      </c>
      <c r="BG330" s="207">
        <f>IF(N330="zákl. přenesená",J330,0)</f>
        <v>0</v>
      </c>
      <c r="BH330" s="207">
        <f>IF(N330="sníž. přenesená",J330,0)</f>
        <v>0</v>
      </c>
      <c r="BI330" s="207">
        <f>IF(N330="nulová",J330,0)</f>
        <v>0</v>
      </c>
      <c r="BJ330" s="16" t="s">
        <v>77</v>
      </c>
      <c r="BK330" s="207">
        <f>ROUND(I330*H330,2)</f>
        <v>0</v>
      </c>
      <c r="BL330" s="16" t="s">
        <v>266</v>
      </c>
      <c r="BM330" s="206" t="s">
        <v>1203</v>
      </c>
    </row>
    <row r="331" s="2" customFormat="1">
      <c r="A331" s="37"/>
      <c r="B331" s="38"/>
      <c r="C331" s="39"/>
      <c r="D331" s="208" t="s">
        <v>267</v>
      </c>
      <c r="E331" s="39"/>
      <c r="F331" s="209" t="s">
        <v>1461</v>
      </c>
      <c r="G331" s="39"/>
      <c r="H331" s="39"/>
      <c r="I331" s="210"/>
      <c r="J331" s="39"/>
      <c r="K331" s="39"/>
      <c r="L331" s="43"/>
      <c r="M331" s="211"/>
      <c r="N331" s="212"/>
      <c r="O331" s="83"/>
      <c r="P331" s="83"/>
      <c r="Q331" s="83"/>
      <c r="R331" s="83"/>
      <c r="S331" s="83"/>
      <c r="T331" s="84"/>
      <c r="U331" s="37"/>
      <c r="V331" s="37"/>
      <c r="W331" s="37"/>
      <c r="X331" s="37"/>
      <c r="Y331" s="37"/>
      <c r="Z331" s="37"/>
      <c r="AA331" s="37"/>
      <c r="AB331" s="37"/>
      <c r="AC331" s="37"/>
      <c r="AD331" s="37"/>
      <c r="AE331" s="37"/>
      <c r="AT331" s="16" t="s">
        <v>267</v>
      </c>
      <c r="AU331" s="16" t="s">
        <v>77</v>
      </c>
    </row>
    <row r="332" s="2" customFormat="1">
      <c r="A332" s="37"/>
      <c r="B332" s="38"/>
      <c r="C332" s="39"/>
      <c r="D332" s="254" t="s">
        <v>1425</v>
      </c>
      <c r="E332" s="39"/>
      <c r="F332" s="255" t="s">
        <v>1462</v>
      </c>
      <c r="G332" s="39"/>
      <c r="H332" s="39"/>
      <c r="I332" s="210"/>
      <c r="J332" s="39"/>
      <c r="K332" s="39"/>
      <c r="L332" s="43"/>
      <c r="M332" s="211"/>
      <c r="N332" s="212"/>
      <c r="O332" s="83"/>
      <c r="P332" s="83"/>
      <c r="Q332" s="83"/>
      <c r="R332" s="83"/>
      <c r="S332" s="83"/>
      <c r="T332" s="84"/>
      <c r="U332" s="37"/>
      <c r="V332" s="37"/>
      <c r="W332" s="37"/>
      <c r="X332" s="37"/>
      <c r="Y332" s="37"/>
      <c r="Z332" s="37"/>
      <c r="AA332" s="37"/>
      <c r="AB332" s="37"/>
      <c r="AC332" s="37"/>
      <c r="AD332" s="37"/>
      <c r="AE332" s="37"/>
      <c r="AT332" s="16" t="s">
        <v>1425</v>
      </c>
      <c r="AU332" s="16" t="s">
        <v>77</v>
      </c>
    </row>
    <row r="333" s="12" customFormat="1">
      <c r="A333" s="12"/>
      <c r="B333" s="232"/>
      <c r="C333" s="233"/>
      <c r="D333" s="208" t="s">
        <v>967</v>
      </c>
      <c r="E333" s="234" t="s">
        <v>19</v>
      </c>
      <c r="F333" s="235" t="s">
        <v>3850</v>
      </c>
      <c r="G333" s="233"/>
      <c r="H333" s="236">
        <v>4.5</v>
      </c>
      <c r="I333" s="237"/>
      <c r="J333" s="233"/>
      <c r="K333" s="233"/>
      <c r="L333" s="238"/>
      <c r="M333" s="239"/>
      <c r="N333" s="240"/>
      <c r="O333" s="240"/>
      <c r="P333" s="240"/>
      <c r="Q333" s="240"/>
      <c r="R333" s="240"/>
      <c r="S333" s="240"/>
      <c r="T333" s="241"/>
      <c r="U333" s="12"/>
      <c r="V333" s="12"/>
      <c r="W333" s="12"/>
      <c r="X333" s="12"/>
      <c r="Y333" s="12"/>
      <c r="Z333" s="12"/>
      <c r="AA333" s="12"/>
      <c r="AB333" s="12"/>
      <c r="AC333" s="12"/>
      <c r="AD333" s="12"/>
      <c r="AE333" s="12"/>
      <c r="AT333" s="242" t="s">
        <v>967</v>
      </c>
      <c r="AU333" s="242" t="s">
        <v>77</v>
      </c>
      <c r="AV333" s="12" t="s">
        <v>79</v>
      </c>
      <c r="AW333" s="12" t="s">
        <v>31</v>
      </c>
      <c r="AX333" s="12" t="s">
        <v>69</v>
      </c>
      <c r="AY333" s="242" t="s">
        <v>260</v>
      </c>
    </row>
    <row r="334" s="13" customFormat="1">
      <c r="A334" s="13"/>
      <c r="B334" s="243"/>
      <c r="C334" s="244"/>
      <c r="D334" s="208" t="s">
        <v>967</v>
      </c>
      <c r="E334" s="245" t="s">
        <v>19</v>
      </c>
      <c r="F334" s="246" t="s">
        <v>969</v>
      </c>
      <c r="G334" s="244"/>
      <c r="H334" s="247">
        <v>4.5</v>
      </c>
      <c r="I334" s="248"/>
      <c r="J334" s="244"/>
      <c r="K334" s="244"/>
      <c r="L334" s="249"/>
      <c r="M334" s="250"/>
      <c r="N334" s="251"/>
      <c r="O334" s="251"/>
      <c r="P334" s="251"/>
      <c r="Q334" s="251"/>
      <c r="R334" s="251"/>
      <c r="S334" s="251"/>
      <c r="T334" s="252"/>
      <c r="U334" s="13"/>
      <c r="V334" s="13"/>
      <c r="W334" s="13"/>
      <c r="X334" s="13"/>
      <c r="Y334" s="13"/>
      <c r="Z334" s="13"/>
      <c r="AA334" s="13"/>
      <c r="AB334" s="13"/>
      <c r="AC334" s="13"/>
      <c r="AD334" s="13"/>
      <c r="AE334" s="13"/>
      <c r="AT334" s="253" t="s">
        <v>967</v>
      </c>
      <c r="AU334" s="253" t="s">
        <v>77</v>
      </c>
      <c r="AV334" s="13" t="s">
        <v>266</v>
      </c>
      <c r="AW334" s="13" t="s">
        <v>31</v>
      </c>
      <c r="AX334" s="13" t="s">
        <v>77</v>
      </c>
      <c r="AY334" s="253" t="s">
        <v>260</v>
      </c>
    </row>
    <row r="335" s="2" customFormat="1" ht="16.5" customHeight="1">
      <c r="A335" s="37"/>
      <c r="B335" s="38"/>
      <c r="C335" s="195" t="s">
        <v>1206</v>
      </c>
      <c r="D335" s="195" t="s">
        <v>261</v>
      </c>
      <c r="E335" s="196" t="s">
        <v>1469</v>
      </c>
      <c r="F335" s="197" t="s">
        <v>1470</v>
      </c>
      <c r="G335" s="198" t="s">
        <v>975</v>
      </c>
      <c r="H335" s="199">
        <v>294.26999999999998</v>
      </c>
      <c r="I335" s="200"/>
      <c r="J335" s="201">
        <f>ROUND(I335*H335,2)</f>
        <v>0</v>
      </c>
      <c r="K335" s="197" t="s">
        <v>1261</v>
      </c>
      <c r="L335" s="43"/>
      <c r="M335" s="202" t="s">
        <v>19</v>
      </c>
      <c r="N335" s="203" t="s">
        <v>40</v>
      </c>
      <c r="O335" s="83"/>
      <c r="P335" s="204">
        <f>O335*H335</f>
        <v>0</v>
      </c>
      <c r="Q335" s="204">
        <v>0</v>
      </c>
      <c r="R335" s="204">
        <f>Q335*H335</f>
        <v>0</v>
      </c>
      <c r="S335" s="204">
        <v>0</v>
      </c>
      <c r="T335" s="205">
        <f>S335*H335</f>
        <v>0</v>
      </c>
      <c r="U335" s="37"/>
      <c r="V335" s="37"/>
      <c r="W335" s="37"/>
      <c r="X335" s="37"/>
      <c r="Y335" s="37"/>
      <c r="Z335" s="37"/>
      <c r="AA335" s="37"/>
      <c r="AB335" s="37"/>
      <c r="AC335" s="37"/>
      <c r="AD335" s="37"/>
      <c r="AE335" s="37"/>
      <c r="AR335" s="206" t="s">
        <v>266</v>
      </c>
      <c r="AT335" s="206" t="s">
        <v>261</v>
      </c>
      <c r="AU335" s="206" t="s">
        <v>77</v>
      </c>
      <c r="AY335" s="16" t="s">
        <v>260</v>
      </c>
      <c r="BE335" s="207">
        <f>IF(N335="základní",J335,0)</f>
        <v>0</v>
      </c>
      <c r="BF335" s="207">
        <f>IF(N335="snížená",J335,0)</f>
        <v>0</v>
      </c>
      <c r="BG335" s="207">
        <f>IF(N335="zákl. přenesená",J335,0)</f>
        <v>0</v>
      </c>
      <c r="BH335" s="207">
        <f>IF(N335="sníž. přenesená",J335,0)</f>
        <v>0</v>
      </c>
      <c r="BI335" s="207">
        <f>IF(N335="nulová",J335,0)</f>
        <v>0</v>
      </c>
      <c r="BJ335" s="16" t="s">
        <v>77</v>
      </c>
      <c r="BK335" s="207">
        <f>ROUND(I335*H335,2)</f>
        <v>0</v>
      </c>
      <c r="BL335" s="16" t="s">
        <v>266</v>
      </c>
      <c r="BM335" s="206" t="s">
        <v>1209</v>
      </c>
    </row>
    <row r="336" s="2" customFormat="1">
      <c r="A336" s="37"/>
      <c r="B336" s="38"/>
      <c r="C336" s="39"/>
      <c r="D336" s="208" t="s">
        <v>267</v>
      </c>
      <c r="E336" s="39"/>
      <c r="F336" s="209" t="s">
        <v>1471</v>
      </c>
      <c r="G336" s="39"/>
      <c r="H336" s="39"/>
      <c r="I336" s="210"/>
      <c r="J336" s="39"/>
      <c r="K336" s="39"/>
      <c r="L336" s="43"/>
      <c r="M336" s="211"/>
      <c r="N336" s="212"/>
      <c r="O336" s="83"/>
      <c r="P336" s="83"/>
      <c r="Q336" s="83"/>
      <c r="R336" s="83"/>
      <c r="S336" s="83"/>
      <c r="T336" s="84"/>
      <c r="U336" s="37"/>
      <c r="V336" s="37"/>
      <c r="W336" s="37"/>
      <c r="X336" s="37"/>
      <c r="Y336" s="37"/>
      <c r="Z336" s="37"/>
      <c r="AA336" s="37"/>
      <c r="AB336" s="37"/>
      <c r="AC336" s="37"/>
      <c r="AD336" s="37"/>
      <c r="AE336" s="37"/>
      <c r="AT336" s="16" t="s">
        <v>267</v>
      </c>
      <c r="AU336" s="16" t="s">
        <v>77</v>
      </c>
    </row>
    <row r="337" s="2" customFormat="1">
      <c r="A337" s="37"/>
      <c r="B337" s="38"/>
      <c r="C337" s="39"/>
      <c r="D337" s="254" t="s">
        <v>1425</v>
      </c>
      <c r="E337" s="39"/>
      <c r="F337" s="255" t="s">
        <v>1472</v>
      </c>
      <c r="G337" s="39"/>
      <c r="H337" s="39"/>
      <c r="I337" s="210"/>
      <c r="J337" s="39"/>
      <c r="K337" s="39"/>
      <c r="L337" s="43"/>
      <c r="M337" s="211"/>
      <c r="N337" s="212"/>
      <c r="O337" s="83"/>
      <c r="P337" s="83"/>
      <c r="Q337" s="83"/>
      <c r="R337" s="83"/>
      <c r="S337" s="83"/>
      <c r="T337" s="84"/>
      <c r="U337" s="37"/>
      <c r="V337" s="37"/>
      <c r="W337" s="37"/>
      <c r="X337" s="37"/>
      <c r="Y337" s="37"/>
      <c r="Z337" s="37"/>
      <c r="AA337" s="37"/>
      <c r="AB337" s="37"/>
      <c r="AC337" s="37"/>
      <c r="AD337" s="37"/>
      <c r="AE337" s="37"/>
      <c r="AT337" s="16" t="s">
        <v>1425</v>
      </c>
      <c r="AU337" s="16" t="s">
        <v>77</v>
      </c>
    </row>
    <row r="338" s="12" customFormat="1">
      <c r="A338" s="12"/>
      <c r="B338" s="232"/>
      <c r="C338" s="233"/>
      <c r="D338" s="208" t="s">
        <v>967</v>
      </c>
      <c r="E338" s="234" t="s">
        <v>19</v>
      </c>
      <c r="F338" s="235" t="s">
        <v>3851</v>
      </c>
      <c r="G338" s="233"/>
      <c r="H338" s="236">
        <v>294.26999999999998</v>
      </c>
      <c r="I338" s="237"/>
      <c r="J338" s="233"/>
      <c r="K338" s="233"/>
      <c r="L338" s="238"/>
      <c r="M338" s="239"/>
      <c r="N338" s="240"/>
      <c r="O338" s="240"/>
      <c r="P338" s="240"/>
      <c r="Q338" s="240"/>
      <c r="R338" s="240"/>
      <c r="S338" s="240"/>
      <c r="T338" s="241"/>
      <c r="U338" s="12"/>
      <c r="V338" s="12"/>
      <c r="W338" s="12"/>
      <c r="X338" s="12"/>
      <c r="Y338" s="12"/>
      <c r="Z338" s="12"/>
      <c r="AA338" s="12"/>
      <c r="AB338" s="12"/>
      <c r="AC338" s="12"/>
      <c r="AD338" s="12"/>
      <c r="AE338" s="12"/>
      <c r="AT338" s="242" t="s">
        <v>967</v>
      </c>
      <c r="AU338" s="242" t="s">
        <v>77</v>
      </c>
      <c r="AV338" s="12" t="s">
        <v>79</v>
      </c>
      <c r="AW338" s="12" t="s">
        <v>31</v>
      </c>
      <c r="AX338" s="12" t="s">
        <v>69</v>
      </c>
      <c r="AY338" s="242" t="s">
        <v>260</v>
      </c>
    </row>
    <row r="339" s="13" customFormat="1">
      <c r="A339" s="13"/>
      <c r="B339" s="243"/>
      <c r="C339" s="244"/>
      <c r="D339" s="208" t="s">
        <v>967</v>
      </c>
      <c r="E339" s="245" t="s">
        <v>19</v>
      </c>
      <c r="F339" s="246" t="s">
        <v>969</v>
      </c>
      <c r="G339" s="244"/>
      <c r="H339" s="247">
        <v>294.26999999999998</v>
      </c>
      <c r="I339" s="248"/>
      <c r="J339" s="244"/>
      <c r="K339" s="244"/>
      <c r="L339" s="249"/>
      <c r="M339" s="250"/>
      <c r="N339" s="251"/>
      <c r="O339" s="251"/>
      <c r="P339" s="251"/>
      <c r="Q339" s="251"/>
      <c r="R339" s="251"/>
      <c r="S339" s="251"/>
      <c r="T339" s="252"/>
      <c r="U339" s="13"/>
      <c r="V339" s="13"/>
      <c r="W339" s="13"/>
      <c r="X339" s="13"/>
      <c r="Y339" s="13"/>
      <c r="Z339" s="13"/>
      <c r="AA339" s="13"/>
      <c r="AB339" s="13"/>
      <c r="AC339" s="13"/>
      <c r="AD339" s="13"/>
      <c r="AE339" s="13"/>
      <c r="AT339" s="253" t="s">
        <v>967</v>
      </c>
      <c r="AU339" s="253" t="s">
        <v>77</v>
      </c>
      <c r="AV339" s="13" t="s">
        <v>266</v>
      </c>
      <c r="AW339" s="13" t="s">
        <v>31</v>
      </c>
      <c r="AX339" s="13" t="s">
        <v>77</v>
      </c>
      <c r="AY339" s="253" t="s">
        <v>260</v>
      </c>
    </row>
    <row r="340" s="2" customFormat="1" ht="21.75" customHeight="1">
      <c r="A340" s="37"/>
      <c r="B340" s="38"/>
      <c r="C340" s="195" t="s">
        <v>401</v>
      </c>
      <c r="D340" s="195" t="s">
        <v>261</v>
      </c>
      <c r="E340" s="196" t="s">
        <v>1474</v>
      </c>
      <c r="F340" s="197" t="s">
        <v>1475</v>
      </c>
      <c r="G340" s="198" t="s">
        <v>1066</v>
      </c>
      <c r="H340" s="199">
        <v>173.09999999999999</v>
      </c>
      <c r="I340" s="200"/>
      <c r="J340" s="201">
        <f>ROUND(I340*H340,2)</f>
        <v>0</v>
      </c>
      <c r="K340" s="197" t="s">
        <v>1261</v>
      </c>
      <c r="L340" s="43"/>
      <c r="M340" s="202" t="s">
        <v>19</v>
      </c>
      <c r="N340" s="203" t="s">
        <v>40</v>
      </c>
      <c r="O340" s="83"/>
      <c r="P340" s="204">
        <f>O340*H340</f>
        <v>0</v>
      </c>
      <c r="Q340" s="204">
        <v>0</v>
      </c>
      <c r="R340" s="204">
        <f>Q340*H340</f>
        <v>0</v>
      </c>
      <c r="S340" s="204">
        <v>0</v>
      </c>
      <c r="T340" s="205">
        <f>S340*H340</f>
        <v>0</v>
      </c>
      <c r="U340" s="37"/>
      <c r="V340" s="37"/>
      <c r="W340" s="37"/>
      <c r="X340" s="37"/>
      <c r="Y340" s="37"/>
      <c r="Z340" s="37"/>
      <c r="AA340" s="37"/>
      <c r="AB340" s="37"/>
      <c r="AC340" s="37"/>
      <c r="AD340" s="37"/>
      <c r="AE340" s="37"/>
      <c r="AR340" s="206" t="s">
        <v>266</v>
      </c>
      <c r="AT340" s="206" t="s">
        <v>261</v>
      </c>
      <c r="AU340" s="206" t="s">
        <v>77</v>
      </c>
      <c r="AY340" s="16" t="s">
        <v>260</v>
      </c>
      <c r="BE340" s="207">
        <f>IF(N340="základní",J340,0)</f>
        <v>0</v>
      </c>
      <c r="BF340" s="207">
        <f>IF(N340="snížená",J340,0)</f>
        <v>0</v>
      </c>
      <c r="BG340" s="207">
        <f>IF(N340="zákl. přenesená",J340,0)</f>
        <v>0</v>
      </c>
      <c r="BH340" s="207">
        <f>IF(N340="sníž. přenesená",J340,0)</f>
        <v>0</v>
      </c>
      <c r="BI340" s="207">
        <f>IF(N340="nulová",J340,0)</f>
        <v>0</v>
      </c>
      <c r="BJ340" s="16" t="s">
        <v>77</v>
      </c>
      <c r="BK340" s="207">
        <f>ROUND(I340*H340,2)</f>
        <v>0</v>
      </c>
      <c r="BL340" s="16" t="s">
        <v>266</v>
      </c>
      <c r="BM340" s="206" t="s">
        <v>1219</v>
      </c>
    </row>
    <row r="341" s="2" customFormat="1">
      <c r="A341" s="37"/>
      <c r="B341" s="38"/>
      <c r="C341" s="39"/>
      <c r="D341" s="208" t="s">
        <v>267</v>
      </c>
      <c r="E341" s="39"/>
      <c r="F341" s="209" t="s">
        <v>1476</v>
      </c>
      <c r="G341" s="39"/>
      <c r="H341" s="39"/>
      <c r="I341" s="210"/>
      <c r="J341" s="39"/>
      <c r="K341" s="39"/>
      <c r="L341" s="43"/>
      <c r="M341" s="211"/>
      <c r="N341" s="212"/>
      <c r="O341" s="83"/>
      <c r="P341" s="83"/>
      <c r="Q341" s="83"/>
      <c r="R341" s="83"/>
      <c r="S341" s="83"/>
      <c r="T341" s="84"/>
      <c r="U341" s="37"/>
      <c r="V341" s="37"/>
      <c r="W341" s="37"/>
      <c r="X341" s="37"/>
      <c r="Y341" s="37"/>
      <c r="Z341" s="37"/>
      <c r="AA341" s="37"/>
      <c r="AB341" s="37"/>
      <c r="AC341" s="37"/>
      <c r="AD341" s="37"/>
      <c r="AE341" s="37"/>
      <c r="AT341" s="16" t="s">
        <v>267</v>
      </c>
      <c r="AU341" s="16" t="s">
        <v>77</v>
      </c>
    </row>
    <row r="342" s="2" customFormat="1">
      <c r="A342" s="37"/>
      <c r="B342" s="38"/>
      <c r="C342" s="39"/>
      <c r="D342" s="254" t="s">
        <v>1425</v>
      </c>
      <c r="E342" s="39"/>
      <c r="F342" s="255" t="s">
        <v>1477</v>
      </c>
      <c r="G342" s="39"/>
      <c r="H342" s="39"/>
      <c r="I342" s="210"/>
      <c r="J342" s="39"/>
      <c r="K342" s="39"/>
      <c r="L342" s="43"/>
      <c r="M342" s="211"/>
      <c r="N342" s="212"/>
      <c r="O342" s="83"/>
      <c r="P342" s="83"/>
      <c r="Q342" s="83"/>
      <c r="R342" s="83"/>
      <c r="S342" s="83"/>
      <c r="T342" s="84"/>
      <c r="U342" s="37"/>
      <c r="V342" s="37"/>
      <c r="W342" s="37"/>
      <c r="X342" s="37"/>
      <c r="Y342" s="37"/>
      <c r="Z342" s="37"/>
      <c r="AA342" s="37"/>
      <c r="AB342" s="37"/>
      <c r="AC342" s="37"/>
      <c r="AD342" s="37"/>
      <c r="AE342" s="37"/>
      <c r="AT342" s="16" t="s">
        <v>1425</v>
      </c>
      <c r="AU342" s="16" t="s">
        <v>77</v>
      </c>
    </row>
    <row r="343" s="2" customFormat="1" ht="24.15" customHeight="1">
      <c r="A343" s="37"/>
      <c r="B343" s="38"/>
      <c r="C343" s="195" t="s">
        <v>1216</v>
      </c>
      <c r="D343" s="195" t="s">
        <v>261</v>
      </c>
      <c r="E343" s="196" t="s">
        <v>1478</v>
      </c>
      <c r="F343" s="197" t="s">
        <v>1479</v>
      </c>
      <c r="G343" s="198" t="s">
        <v>1066</v>
      </c>
      <c r="H343" s="199">
        <v>2769.5999999999999</v>
      </c>
      <c r="I343" s="200"/>
      <c r="J343" s="201">
        <f>ROUND(I343*H343,2)</f>
        <v>0</v>
      </c>
      <c r="K343" s="197" t="s">
        <v>1261</v>
      </c>
      <c r="L343" s="43"/>
      <c r="M343" s="202" t="s">
        <v>19</v>
      </c>
      <c r="N343" s="203" t="s">
        <v>40</v>
      </c>
      <c r="O343" s="83"/>
      <c r="P343" s="204">
        <f>O343*H343</f>
        <v>0</v>
      </c>
      <c r="Q343" s="204">
        <v>0</v>
      </c>
      <c r="R343" s="204">
        <f>Q343*H343</f>
        <v>0</v>
      </c>
      <c r="S343" s="204">
        <v>0</v>
      </c>
      <c r="T343" s="205">
        <f>S343*H343</f>
        <v>0</v>
      </c>
      <c r="U343" s="37"/>
      <c r="V343" s="37"/>
      <c r="W343" s="37"/>
      <c r="X343" s="37"/>
      <c r="Y343" s="37"/>
      <c r="Z343" s="37"/>
      <c r="AA343" s="37"/>
      <c r="AB343" s="37"/>
      <c r="AC343" s="37"/>
      <c r="AD343" s="37"/>
      <c r="AE343" s="37"/>
      <c r="AR343" s="206" t="s">
        <v>266</v>
      </c>
      <c r="AT343" s="206" t="s">
        <v>261</v>
      </c>
      <c r="AU343" s="206" t="s">
        <v>77</v>
      </c>
      <c r="AY343" s="16" t="s">
        <v>260</v>
      </c>
      <c r="BE343" s="207">
        <f>IF(N343="základní",J343,0)</f>
        <v>0</v>
      </c>
      <c r="BF343" s="207">
        <f>IF(N343="snížená",J343,0)</f>
        <v>0</v>
      </c>
      <c r="BG343" s="207">
        <f>IF(N343="zákl. přenesená",J343,0)</f>
        <v>0</v>
      </c>
      <c r="BH343" s="207">
        <f>IF(N343="sníž. přenesená",J343,0)</f>
        <v>0</v>
      </c>
      <c r="BI343" s="207">
        <f>IF(N343="nulová",J343,0)</f>
        <v>0</v>
      </c>
      <c r="BJ343" s="16" t="s">
        <v>77</v>
      </c>
      <c r="BK343" s="207">
        <f>ROUND(I343*H343,2)</f>
        <v>0</v>
      </c>
      <c r="BL343" s="16" t="s">
        <v>266</v>
      </c>
      <c r="BM343" s="206" t="s">
        <v>2100</v>
      </c>
    </row>
    <row r="344" s="2" customFormat="1">
      <c r="A344" s="37"/>
      <c r="B344" s="38"/>
      <c r="C344" s="39"/>
      <c r="D344" s="208" t="s">
        <v>267</v>
      </c>
      <c r="E344" s="39"/>
      <c r="F344" s="209" t="s">
        <v>1480</v>
      </c>
      <c r="G344" s="39"/>
      <c r="H344" s="39"/>
      <c r="I344" s="210"/>
      <c r="J344" s="39"/>
      <c r="K344" s="39"/>
      <c r="L344" s="43"/>
      <c r="M344" s="211"/>
      <c r="N344" s="212"/>
      <c r="O344" s="83"/>
      <c r="P344" s="83"/>
      <c r="Q344" s="83"/>
      <c r="R344" s="83"/>
      <c r="S344" s="83"/>
      <c r="T344" s="84"/>
      <c r="U344" s="37"/>
      <c r="V344" s="37"/>
      <c r="W344" s="37"/>
      <c r="X344" s="37"/>
      <c r="Y344" s="37"/>
      <c r="Z344" s="37"/>
      <c r="AA344" s="37"/>
      <c r="AB344" s="37"/>
      <c r="AC344" s="37"/>
      <c r="AD344" s="37"/>
      <c r="AE344" s="37"/>
      <c r="AT344" s="16" t="s">
        <v>267</v>
      </c>
      <c r="AU344" s="16" t="s">
        <v>77</v>
      </c>
    </row>
    <row r="345" s="2" customFormat="1">
      <c r="A345" s="37"/>
      <c r="B345" s="38"/>
      <c r="C345" s="39"/>
      <c r="D345" s="254" t="s">
        <v>1425</v>
      </c>
      <c r="E345" s="39"/>
      <c r="F345" s="255" t="s">
        <v>1481</v>
      </c>
      <c r="G345" s="39"/>
      <c r="H345" s="39"/>
      <c r="I345" s="210"/>
      <c r="J345" s="39"/>
      <c r="K345" s="39"/>
      <c r="L345" s="43"/>
      <c r="M345" s="211"/>
      <c r="N345" s="212"/>
      <c r="O345" s="83"/>
      <c r="P345" s="83"/>
      <c r="Q345" s="83"/>
      <c r="R345" s="83"/>
      <c r="S345" s="83"/>
      <c r="T345" s="84"/>
      <c r="U345" s="37"/>
      <c r="V345" s="37"/>
      <c r="W345" s="37"/>
      <c r="X345" s="37"/>
      <c r="Y345" s="37"/>
      <c r="Z345" s="37"/>
      <c r="AA345" s="37"/>
      <c r="AB345" s="37"/>
      <c r="AC345" s="37"/>
      <c r="AD345" s="37"/>
      <c r="AE345" s="37"/>
      <c r="AT345" s="16" t="s">
        <v>1425</v>
      </c>
      <c r="AU345" s="16" t="s">
        <v>77</v>
      </c>
    </row>
    <row r="346" s="12" customFormat="1">
      <c r="A346" s="12"/>
      <c r="B346" s="232"/>
      <c r="C346" s="233"/>
      <c r="D346" s="208" t="s">
        <v>967</v>
      </c>
      <c r="E346" s="234" t="s">
        <v>19</v>
      </c>
      <c r="F346" s="235" t="s">
        <v>3852</v>
      </c>
      <c r="G346" s="233"/>
      <c r="H346" s="236">
        <v>2769.5999999999999</v>
      </c>
      <c r="I346" s="237"/>
      <c r="J346" s="233"/>
      <c r="K346" s="233"/>
      <c r="L346" s="238"/>
      <c r="M346" s="239"/>
      <c r="N346" s="240"/>
      <c r="O346" s="240"/>
      <c r="P346" s="240"/>
      <c r="Q346" s="240"/>
      <c r="R346" s="240"/>
      <c r="S346" s="240"/>
      <c r="T346" s="241"/>
      <c r="U346" s="12"/>
      <c r="V346" s="12"/>
      <c r="W346" s="12"/>
      <c r="X346" s="12"/>
      <c r="Y346" s="12"/>
      <c r="Z346" s="12"/>
      <c r="AA346" s="12"/>
      <c r="AB346" s="12"/>
      <c r="AC346" s="12"/>
      <c r="AD346" s="12"/>
      <c r="AE346" s="12"/>
      <c r="AT346" s="242" t="s">
        <v>967</v>
      </c>
      <c r="AU346" s="242" t="s">
        <v>77</v>
      </c>
      <c r="AV346" s="12" t="s">
        <v>79</v>
      </c>
      <c r="AW346" s="12" t="s">
        <v>31</v>
      </c>
      <c r="AX346" s="12" t="s">
        <v>69</v>
      </c>
      <c r="AY346" s="242" t="s">
        <v>260</v>
      </c>
    </row>
    <row r="347" s="13" customFormat="1">
      <c r="A347" s="13"/>
      <c r="B347" s="243"/>
      <c r="C347" s="244"/>
      <c r="D347" s="208" t="s">
        <v>967</v>
      </c>
      <c r="E347" s="245" t="s">
        <v>19</v>
      </c>
      <c r="F347" s="246" t="s">
        <v>969</v>
      </c>
      <c r="G347" s="244"/>
      <c r="H347" s="247">
        <v>2769.5999999999999</v>
      </c>
      <c r="I347" s="248"/>
      <c r="J347" s="244"/>
      <c r="K347" s="244"/>
      <c r="L347" s="249"/>
      <c r="M347" s="250"/>
      <c r="N347" s="251"/>
      <c r="O347" s="251"/>
      <c r="P347" s="251"/>
      <c r="Q347" s="251"/>
      <c r="R347" s="251"/>
      <c r="S347" s="251"/>
      <c r="T347" s="252"/>
      <c r="U347" s="13"/>
      <c r="V347" s="13"/>
      <c r="W347" s="13"/>
      <c r="X347" s="13"/>
      <c r="Y347" s="13"/>
      <c r="Z347" s="13"/>
      <c r="AA347" s="13"/>
      <c r="AB347" s="13"/>
      <c r="AC347" s="13"/>
      <c r="AD347" s="13"/>
      <c r="AE347" s="13"/>
      <c r="AT347" s="253" t="s">
        <v>967</v>
      </c>
      <c r="AU347" s="253" t="s">
        <v>77</v>
      </c>
      <c r="AV347" s="13" t="s">
        <v>266</v>
      </c>
      <c r="AW347" s="13" t="s">
        <v>31</v>
      </c>
      <c r="AX347" s="13" t="s">
        <v>77</v>
      </c>
      <c r="AY347" s="253" t="s">
        <v>260</v>
      </c>
    </row>
    <row r="348" s="2" customFormat="1" ht="16.5" customHeight="1">
      <c r="A348" s="37"/>
      <c r="B348" s="38"/>
      <c r="C348" s="195" t="s">
        <v>406</v>
      </c>
      <c r="D348" s="195" t="s">
        <v>261</v>
      </c>
      <c r="E348" s="196" t="s">
        <v>1483</v>
      </c>
      <c r="F348" s="197" t="s">
        <v>1484</v>
      </c>
      <c r="G348" s="198" t="s">
        <v>975</v>
      </c>
      <c r="H348" s="199">
        <v>294.26999999999998</v>
      </c>
      <c r="I348" s="200"/>
      <c r="J348" s="201">
        <f>ROUND(I348*H348,2)</f>
        <v>0</v>
      </c>
      <c r="K348" s="197" t="s">
        <v>1261</v>
      </c>
      <c r="L348" s="43"/>
      <c r="M348" s="202" t="s">
        <v>19</v>
      </c>
      <c r="N348" s="203" t="s">
        <v>40</v>
      </c>
      <c r="O348" s="83"/>
      <c r="P348" s="204">
        <f>O348*H348</f>
        <v>0</v>
      </c>
      <c r="Q348" s="204">
        <v>0</v>
      </c>
      <c r="R348" s="204">
        <f>Q348*H348</f>
        <v>0</v>
      </c>
      <c r="S348" s="204">
        <v>0</v>
      </c>
      <c r="T348" s="205">
        <f>S348*H348</f>
        <v>0</v>
      </c>
      <c r="U348" s="37"/>
      <c r="V348" s="37"/>
      <c r="W348" s="37"/>
      <c r="X348" s="37"/>
      <c r="Y348" s="37"/>
      <c r="Z348" s="37"/>
      <c r="AA348" s="37"/>
      <c r="AB348" s="37"/>
      <c r="AC348" s="37"/>
      <c r="AD348" s="37"/>
      <c r="AE348" s="37"/>
      <c r="AR348" s="206" t="s">
        <v>266</v>
      </c>
      <c r="AT348" s="206" t="s">
        <v>261</v>
      </c>
      <c r="AU348" s="206" t="s">
        <v>77</v>
      </c>
      <c r="AY348" s="16" t="s">
        <v>260</v>
      </c>
      <c r="BE348" s="207">
        <f>IF(N348="základní",J348,0)</f>
        <v>0</v>
      </c>
      <c r="BF348" s="207">
        <f>IF(N348="snížená",J348,0)</f>
        <v>0</v>
      </c>
      <c r="BG348" s="207">
        <f>IF(N348="zákl. přenesená",J348,0)</f>
        <v>0</v>
      </c>
      <c r="BH348" s="207">
        <f>IF(N348="sníž. přenesená",J348,0)</f>
        <v>0</v>
      </c>
      <c r="BI348" s="207">
        <f>IF(N348="nulová",J348,0)</f>
        <v>0</v>
      </c>
      <c r="BJ348" s="16" t="s">
        <v>77</v>
      </c>
      <c r="BK348" s="207">
        <f>ROUND(I348*H348,2)</f>
        <v>0</v>
      </c>
      <c r="BL348" s="16" t="s">
        <v>266</v>
      </c>
      <c r="BM348" s="206" t="s">
        <v>1232</v>
      </c>
    </row>
    <row r="349" s="2" customFormat="1">
      <c r="A349" s="37"/>
      <c r="B349" s="38"/>
      <c r="C349" s="39"/>
      <c r="D349" s="208" t="s">
        <v>267</v>
      </c>
      <c r="E349" s="39"/>
      <c r="F349" s="209" t="s">
        <v>1486</v>
      </c>
      <c r="G349" s="39"/>
      <c r="H349" s="39"/>
      <c r="I349" s="210"/>
      <c r="J349" s="39"/>
      <c r="K349" s="39"/>
      <c r="L349" s="43"/>
      <c r="M349" s="211"/>
      <c r="N349" s="212"/>
      <c r="O349" s="83"/>
      <c r="P349" s="83"/>
      <c r="Q349" s="83"/>
      <c r="R349" s="83"/>
      <c r="S349" s="83"/>
      <c r="T349" s="84"/>
      <c r="U349" s="37"/>
      <c r="V349" s="37"/>
      <c r="W349" s="37"/>
      <c r="X349" s="37"/>
      <c r="Y349" s="37"/>
      <c r="Z349" s="37"/>
      <c r="AA349" s="37"/>
      <c r="AB349" s="37"/>
      <c r="AC349" s="37"/>
      <c r="AD349" s="37"/>
      <c r="AE349" s="37"/>
      <c r="AT349" s="16" t="s">
        <v>267</v>
      </c>
      <c r="AU349" s="16" t="s">
        <v>77</v>
      </c>
    </row>
    <row r="350" s="2" customFormat="1">
      <c r="A350" s="37"/>
      <c r="B350" s="38"/>
      <c r="C350" s="39"/>
      <c r="D350" s="254" t="s">
        <v>1425</v>
      </c>
      <c r="E350" s="39"/>
      <c r="F350" s="255" t="s">
        <v>1487</v>
      </c>
      <c r="G350" s="39"/>
      <c r="H350" s="39"/>
      <c r="I350" s="210"/>
      <c r="J350" s="39"/>
      <c r="K350" s="39"/>
      <c r="L350" s="43"/>
      <c r="M350" s="211"/>
      <c r="N350" s="212"/>
      <c r="O350" s="83"/>
      <c r="P350" s="83"/>
      <c r="Q350" s="83"/>
      <c r="R350" s="83"/>
      <c r="S350" s="83"/>
      <c r="T350" s="84"/>
      <c r="U350" s="37"/>
      <c r="V350" s="37"/>
      <c r="W350" s="37"/>
      <c r="X350" s="37"/>
      <c r="Y350" s="37"/>
      <c r="Z350" s="37"/>
      <c r="AA350" s="37"/>
      <c r="AB350" s="37"/>
      <c r="AC350" s="37"/>
      <c r="AD350" s="37"/>
      <c r="AE350" s="37"/>
      <c r="AT350" s="16" t="s">
        <v>1425</v>
      </c>
      <c r="AU350" s="16" t="s">
        <v>77</v>
      </c>
    </row>
    <row r="351" s="2" customFormat="1" ht="16.5" customHeight="1">
      <c r="A351" s="37"/>
      <c r="B351" s="38"/>
      <c r="C351" s="195" t="s">
        <v>1229</v>
      </c>
      <c r="D351" s="195" t="s">
        <v>261</v>
      </c>
      <c r="E351" s="196" t="s">
        <v>1513</v>
      </c>
      <c r="F351" s="197" t="s">
        <v>1514</v>
      </c>
      <c r="G351" s="198" t="s">
        <v>1300</v>
      </c>
      <c r="H351" s="199">
        <v>360</v>
      </c>
      <c r="I351" s="200"/>
      <c r="J351" s="201">
        <f>ROUND(I351*H351,2)</f>
        <v>0</v>
      </c>
      <c r="K351" s="197" t="s">
        <v>1261</v>
      </c>
      <c r="L351" s="43"/>
      <c r="M351" s="202" t="s">
        <v>19</v>
      </c>
      <c r="N351" s="203" t="s">
        <v>40</v>
      </c>
      <c r="O351" s="83"/>
      <c r="P351" s="204">
        <f>O351*H351</f>
        <v>0</v>
      </c>
      <c r="Q351" s="204">
        <v>0.00010000000000000001</v>
      </c>
      <c r="R351" s="204">
        <f>Q351*H351</f>
        <v>0.036000000000000004</v>
      </c>
      <c r="S351" s="204">
        <v>0</v>
      </c>
      <c r="T351" s="205">
        <f>S351*H351</f>
        <v>0</v>
      </c>
      <c r="U351" s="37"/>
      <c r="V351" s="37"/>
      <c r="W351" s="37"/>
      <c r="X351" s="37"/>
      <c r="Y351" s="37"/>
      <c r="Z351" s="37"/>
      <c r="AA351" s="37"/>
      <c r="AB351" s="37"/>
      <c r="AC351" s="37"/>
      <c r="AD351" s="37"/>
      <c r="AE351" s="37"/>
      <c r="AR351" s="206" t="s">
        <v>266</v>
      </c>
      <c r="AT351" s="206" t="s">
        <v>261</v>
      </c>
      <c r="AU351" s="206" t="s">
        <v>77</v>
      </c>
      <c r="AY351" s="16" t="s">
        <v>260</v>
      </c>
      <c r="BE351" s="207">
        <f>IF(N351="základní",J351,0)</f>
        <v>0</v>
      </c>
      <c r="BF351" s="207">
        <f>IF(N351="snížená",J351,0)</f>
        <v>0</v>
      </c>
      <c r="BG351" s="207">
        <f>IF(N351="zákl. přenesená",J351,0)</f>
        <v>0</v>
      </c>
      <c r="BH351" s="207">
        <f>IF(N351="sníž. přenesená",J351,0)</f>
        <v>0</v>
      </c>
      <c r="BI351" s="207">
        <f>IF(N351="nulová",J351,0)</f>
        <v>0</v>
      </c>
      <c r="BJ351" s="16" t="s">
        <v>77</v>
      </c>
      <c r="BK351" s="207">
        <f>ROUND(I351*H351,2)</f>
        <v>0</v>
      </c>
      <c r="BL351" s="16" t="s">
        <v>266</v>
      </c>
      <c r="BM351" s="206" t="s">
        <v>1236</v>
      </c>
    </row>
    <row r="352" s="2" customFormat="1">
      <c r="A352" s="37"/>
      <c r="B352" s="38"/>
      <c r="C352" s="39"/>
      <c r="D352" s="208" t="s">
        <v>267</v>
      </c>
      <c r="E352" s="39"/>
      <c r="F352" s="209" t="s">
        <v>1516</v>
      </c>
      <c r="G352" s="39"/>
      <c r="H352" s="39"/>
      <c r="I352" s="210"/>
      <c r="J352" s="39"/>
      <c r="K352" s="39"/>
      <c r="L352" s="43"/>
      <c r="M352" s="211"/>
      <c r="N352" s="212"/>
      <c r="O352" s="83"/>
      <c r="P352" s="83"/>
      <c r="Q352" s="83"/>
      <c r="R352" s="83"/>
      <c r="S352" s="83"/>
      <c r="T352" s="84"/>
      <c r="U352" s="37"/>
      <c r="V352" s="37"/>
      <c r="W352" s="37"/>
      <c r="X352" s="37"/>
      <c r="Y352" s="37"/>
      <c r="Z352" s="37"/>
      <c r="AA352" s="37"/>
      <c r="AB352" s="37"/>
      <c r="AC352" s="37"/>
      <c r="AD352" s="37"/>
      <c r="AE352" s="37"/>
      <c r="AT352" s="16" t="s">
        <v>267</v>
      </c>
      <c r="AU352" s="16" t="s">
        <v>77</v>
      </c>
    </row>
    <row r="353" s="2" customFormat="1">
      <c r="A353" s="37"/>
      <c r="B353" s="38"/>
      <c r="C353" s="39"/>
      <c r="D353" s="254" t="s">
        <v>1425</v>
      </c>
      <c r="E353" s="39"/>
      <c r="F353" s="255" t="s">
        <v>1517</v>
      </c>
      <c r="G353" s="39"/>
      <c r="H353" s="39"/>
      <c r="I353" s="210"/>
      <c r="J353" s="39"/>
      <c r="K353" s="39"/>
      <c r="L353" s="43"/>
      <c r="M353" s="211"/>
      <c r="N353" s="212"/>
      <c r="O353" s="83"/>
      <c r="P353" s="83"/>
      <c r="Q353" s="83"/>
      <c r="R353" s="83"/>
      <c r="S353" s="83"/>
      <c r="T353" s="84"/>
      <c r="U353" s="37"/>
      <c r="V353" s="37"/>
      <c r="W353" s="37"/>
      <c r="X353" s="37"/>
      <c r="Y353" s="37"/>
      <c r="Z353" s="37"/>
      <c r="AA353" s="37"/>
      <c r="AB353" s="37"/>
      <c r="AC353" s="37"/>
      <c r="AD353" s="37"/>
      <c r="AE353" s="37"/>
      <c r="AT353" s="16" t="s">
        <v>1425</v>
      </c>
      <c r="AU353" s="16" t="s">
        <v>77</v>
      </c>
    </row>
    <row r="354" s="2" customFormat="1" ht="16.5" customHeight="1">
      <c r="A354" s="37"/>
      <c r="B354" s="38"/>
      <c r="C354" s="214" t="s">
        <v>411</v>
      </c>
      <c r="D354" s="214" t="s">
        <v>275</v>
      </c>
      <c r="E354" s="215" t="s">
        <v>1508</v>
      </c>
      <c r="F354" s="216" t="s">
        <v>1509</v>
      </c>
      <c r="G354" s="217" t="s">
        <v>975</v>
      </c>
      <c r="H354" s="218">
        <v>8.5500000000000007</v>
      </c>
      <c r="I354" s="219"/>
      <c r="J354" s="220">
        <f>ROUND(I354*H354,2)</f>
        <v>0</v>
      </c>
      <c r="K354" s="216" t="s">
        <v>1261</v>
      </c>
      <c r="L354" s="221"/>
      <c r="M354" s="222" t="s">
        <v>19</v>
      </c>
      <c r="N354" s="223" t="s">
        <v>40</v>
      </c>
      <c r="O354" s="83"/>
      <c r="P354" s="204">
        <f>O354*H354</f>
        <v>0</v>
      </c>
      <c r="Q354" s="204">
        <v>1</v>
      </c>
      <c r="R354" s="204">
        <f>Q354*H354</f>
        <v>8.5500000000000007</v>
      </c>
      <c r="S354" s="204">
        <v>0</v>
      </c>
      <c r="T354" s="205">
        <f>S354*H354</f>
        <v>0</v>
      </c>
      <c r="U354" s="37"/>
      <c r="V354" s="37"/>
      <c r="W354" s="37"/>
      <c r="X354" s="37"/>
      <c r="Y354" s="37"/>
      <c r="Z354" s="37"/>
      <c r="AA354" s="37"/>
      <c r="AB354" s="37"/>
      <c r="AC354" s="37"/>
      <c r="AD354" s="37"/>
      <c r="AE354" s="37"/>
      <c r="AR354" s="206" t="s">
        <v>279</v>
      </c>
      <c r="AT354" s="206" t="s">
        <v>275</v>
      </c>
      <c r="AU354" s="206" t="s">
        <v>77</v>
      </c>
      <c r="AY354" s="16" t="s">
        <v>260</v>
      </c>
      <c r="BE354" s="207">
        <f>IF(N354="základní",J354,0)</f>
        <v>0</v>
      </c>
      <c r="BF354" s="207">
        <f>IF(N354="snížená",J354,0)</f>
        <v>0</v>
      </c>
      <c r="BG354" s="207">
        <f>IF(N354="zákl. přenesená",J354,0)</f>
        <v>0</v>
      </c>
      <c r="BH354" s="207">
        <f>IF(N354="sníž. přenesená",J354,0)</f>
        <v>0</v>
      </c>
      <c r="BI354" s="207">
        <f>IF(N354="nulová",J354,0)</f>
        <v>0</v>
      </c>
      <c r="BJ354" s="16" t="s">
        <v>77</v>
      </c>
      <c r="BK354" s="207">
        <f>ROUND(I354*H354,2)</f>
        <v>0</v>
      </c>
      <c r="BL354" s="16" t="s">
        <v>266</v>
      </c>
      <c r="BM354" s="206" t="s">
        <v>1242</v>
      </c>
    </row>
    <row r="355" s="2" customFormat="1">
      <c r="A355" s="37"/>
      <c r="B355" s="38"/>
      <c r="C355" s="39"/>
      <c r="D355" s="208" t="s">
        <v>267</v>
      </c>
      <c r="E355" s="39"/>
      <c r="F355" s="209" t="s">
        <v>1509</v>
      </c>
      <c r="G355" s="39"/>
      <c r="H355" s="39"/>
      <c r="I355" s="210"/>
      <c r="J355" s="39"/>
      <c r="K355" s="39"/>
      <c r="L355" s="43"/>
      <c r="M355" s="211"/>
      <c r="N355" s="212"/>
      <c r="O355" s="83"/>
      <c r="P355" s="83"/>
      <c r="Q355" s="83"/>
      <c r="R355" s="83"/>
      <c r="S355" s="83"/>
      <c r="T355" s="84"/>
      <c r="U355" s="37"/>
      <c r="V355" s="37"/>
      <c r="W355" s="37"/>
      <c r="X355" s="37"/>
      <c r="Y355" s="37"/>
      <c r="Z355" s="37"/>
      <c r="AA355" s="37"/>
      <c r="AB355" s="37"/>
      <c r="AC355" s="37"/>
      <c r="AD355" s="37"/>
      <c r="AE355" s="37"/>
      <c r="AT355" s="16" t="s">
        <v>267</v>
      </c>
      <c r="AU355" s="16" t="s">
        <v>77</v>
      </c>
    </row>
    <row r="356" s="12" customFormat="1">
      <c r="A356" s="12"/>
      <c r="B356" s="232"/>
      <c r="C356" s="233"/>
      <c r="D356" s="208" t="s">
        <v>967</v>
      </c>
      <c r="E356" s="234" t="s">
        <v>19</v>
      </c>
      <c r="F356" s="235" t="s">
        <v>3853</v>
      </c>
      <c r="G356" s="233"/>
      <c r="H356" s="236">
        <v>8.5500000000000007</v>
      </c>
      <c r="I356" s="237"/>
      <c r="J356" s="233"/>
      <c r="K356" s="233"/>
      <c r="L356" s="238"/>
      <c r="M356" s="239"/>
      <c r="N356" s="240"/>
      <c r="O356" s="240"/>
      <c r="P356" s="240"/>
      <c r="Q356" s="240"/>
      <c r="R356" s="240"/>
      <c r="S356" s="240"/>
      <c r="T356" s="241"/>
      <c r="U356" s="12"/>
      <c r="V356" s="12"/>
      <c r="W356" s="12"/>
      <c r="X356" s="12"/>
      <c r="Y356" s="12"/>
      <c r="Z356" s="12"/>
      <c r="AA356" s="12"/>
      <c r="AB356" s="12"/>
      <c r="AC356" s="12"/>
      <c r="AD356" s="12"/>
      <c r="AE356" s="12"/>
      <c r="AT356" s="242" t="s">
        <v>967</v>
      </c>
      <c r="AU356" s="242" t="s">
        <v>77</v>
      </c>
      <c r="AV356" s="12" t="s">
        <v>79</v>
      </c>
      <c r="AW356" s="12" t="s">
        <v>31</v>
      </c>
      <c r="AX356" s="12" t="s">
        <v>69</v>
      </c>
      <c r="AY356" s="242" t="s">
        <v>260</v>
      </c>
    </row>
    <row r="357" s="13" customFormat="1">
      <c r="A357" s="13"/>
      <c r="B357" s="243"/>
      <c r="C357" s="244"/>
      <c r="D357" s="208" t="s">
        <v>967</v>
      </c>
      <c r="E357" s="245" t="s">
        <v>19</v>
      </c>
      <c r="F357" s="246" t="s">
        <v>969</v>
      </c>
      <c r="G357" s="244"/>
      <c r="H357" s="247">
        <v>8.5500000000000007</v>
      </c>
      <c r="I357" s="248"/>
      <c r="J357" s="244"/>
      <c r="K357" s="244"/>
      <c r="L357" s="249"/>
      <c r="M357" s="250"/>
      <c r="N357" s="251"/>
      <c r="O357" s="251"/>
      <c r="P357" s="251"/>
      <c r="Q357" s="251"/>
      <c r="R357" s="251"/>
      <c r="S357" s="251"/>
      <c r="T357" s="252"/>
      <c r="U357" s="13"/>
      <c r="V357" s="13"/>
      <c r="W357" s="13"/>
      <c r="X357" s="13"/>
      <c r="Y357" s="13"/>
      <c r="Z357" s="13"/>
      <c r="AA357" s="13"/>
      <c r="AB357" s="13"/>
      <c r="AC357" s="13"/>
      <c r="AD357" s="13"/>
      <c r="AE357" s="13"/>
      <c r="AT357" s="253" t="s">
        <v>967</v>
      </c>
      <c r="AU357" s="253" t="s">
        <v>77</v>
      </c>
      <c r="AV357" s="13" t="s">
        <v>266</v>
      </c>
      <c r="AW357" s="13" t="s">
        <v>31</v>
      </c>
      <c r="AX357" s="13" t="s">
        <v>77</v>
      </c>
      <c r="AY357" s="253" t="s">
        <v>260</v>
      </c>
    </row>
    <row r="358" s="2" customFormat="1" ht="16.5" customHeight="1">
      <c r="A358" s="37"/>
      <c r="B358" s="38"/>
      <c r="C358" s="214" t="s">
        <v>1239</v>
      </c>
      <c r="D358" s="214" t="s">
        <v>275</v>
      </c>
      <c r="E358" s="215" t="s">
        <v>3346</v>
      </c>
      <c r="F358" s="216" t="s">
        <v>3347</v>
      </c>
      <c r="G358" s="217" t="s">
        <v>1891</v>
      </c>
      <c r="H358" s="218">
        <v>360</v>
      </c>
      <c r="I358" s="219"/>
      <c r="J358" s="220">
        <f>ROUND(I358*H358,2)</f>
        <v>0</v>
      </c>
      <c r="K358" s="216" t="s">
        <v>19</v>
      </c>
      <c r="L358" s="221"/>
      <c r="M358" s="222" t="s">
        <v>19</v>
      </c>
      <c r="N358" s="223" t="s">
        <v>40</v>
      </c>
      <c r="O358" s="83"/>
      <c r="P358" s="204">
        <f>O358*H358</f>
        <v>0</v>
      </c>
      <c r="Q358" s="204">
        <v>0.00068999999999999997</v>
      </c>
      <c r="R358" s="204">
        <f>Q358*H358</f>
        <v>0.24839999999999998</v>
      </c>
      <c r="S358" s="204">
        <v>0</v>
      </c>
      <c r="T358" s="205">
        <f>S358*H358</f>
        <v>0</v>
      </c>
      <c r="U358" s="37"/>
      <c r="V358" s="37"/>
      <c r="W358" s="37"/>
      <c r="X358" s="37"/>
      <c r="Y358" s="37"/>
      <c r="Z358" s="37"/>
      <c r="AA358" s="37"/>
      <c r="AB358" s="37"/>
      <c r="AC358" s="37"/>
      <c r="AD358" s="37"/>
      <c r="AE358" s="37"/>
      <c r="AR358" s="206" t="s">
        <v>279</v>
      </c>
      <c r="AT358" s="206" t="s">
        <v>275</v>
      </c>
      <c r="AU358" s="206" t="s">
        <v>77</v>
      </c>
      <c r="AY358" s="16" t="s">
        <v>260</v>
      </c>
      <c r="BE358" s="207">
        <f>IF(N358="základní",J358,0)</f>
        <v>0</v>
      </c>
      <c r="BF358" s="207">
        <f>IF(N358="snížená",J358,0)</f>
        <v>0</v>
      </c>
      <c r="BG358" s="207">
        <f>IF(N358="zákl. přenesená",J358,0)</f>
        <v>0</v>
      </c>
      <c r="BH358" s="207">
        <f>IF(N358="sníž. přenesená",J358,0)</f>
        <v>0</v>
      </c>
      <c r="BI358" s="207">
        <f>IF(N358="nulová",J358,0)</f>
        <v>0</v>
      </c>
      <c r="BJ358" s="16" t="s">
        <v>77</v>
      </c>
      <c r="BK358" s="207">
        <f>ROUND(I358*H358,2)</f>
        <v>0</v>
      </c>
      <c r="BL358" s="16" t="s">
        <v>266</v>
      </c>
      <c r="BM358" s="206" t="s">
        <v>1485</v>
      </c>
    </row>
    <row r="359" s="2" customFormat="1">
      <c r="A359" s="37"/>
      <c r="B359" s="38"/>
      <c r="C359" s="39"/>
      <c r="D359" s="208" t="s">
        <v>267</v>
      </c>
      <c r="E359" s="39"/>
      <c r="F359" s="209" t="s">
        <v>3347</v>
      </c>
      <c r="G359" s="39"/>
      <c r="H359" s="39"/>
      <c r="I359" s="210"/>
      <c r="J359" s="39"/>
      <c r="K359" s="39"/>
      <c r="L359" s="43"/>
      <c r="M359" s="211"/>
      <c r="N359" s="212"/>
      <c r="O359" s="83"/>
      <c r="P359" s="83"/>
      <c r="Q359" s="83"/>
      <c r="R359" s="83"/>
      <c r="S359" s="83"/>
      <c r="T359" s="84"/>
      <c r="U359" s="37"/>
      <c r="V359" s="37"/>
      <c r="W359" s="37"/>
      <c r="X359" s="37"/>
      <c r="Y359" s="37"/>
      <c r="Z359" s="37"/>
      <c r="AA359" s="37"/>
      <c r="AB359" s="37"/>
      <c r="AC359" s="37"/>
      <c r="AD359" s="37"/>
      <c r="AE359" s="37"/>
      <c r="AT359" s="16" t="s">
        <v>267</v>
      </c>
      <c r="AU359" s="16" t="s">
        <v>77</v>
      </c>
    </row>
    <row r="360" s="2" customFormat="1" ht="16.5" customHeight="1">
      <c r="A360" s="37"/>
      <c r="B360" s="38"/>
      <c r="C360" s="195" t="s">
        <v>417</v>
      </c>
      <c r="D360" s="195" t="s">
        <v>261</v>
      </c>
      <c r="E360" s="196" t="s">
        <v>3854</v>
      </c>
      <c r="F360" s="197" t="s">
        <v>3855</v>
      </c>
      <c r="G360" s="198" t="s">
        <v>975</v>
      </c>
      <c r="H360" s="199">
        <v>11.127000000000001</v>
      </c>
      <c r="I360" s="200"/>
      <c r="J360" s="201">
        <f>ROUND(I360*H360,2)</f>
        <v>0</v>
      </c>
      <c r="K360" s="197" t="s">
        <v>1261</v>
      </c>
      <c r="L360" s="43"/>
      <c r="M360" s="202" t="s">
        <v>19</v>
      </c>
      <c r="N360" s="203" t="s">
        <v>40</v>
      </c>
      <c r="O360" s="83"/>
      <c r="P360" s="204">
        <f>O360*H360</f>
        <v>0</v>
      </c>
      <c r="Q360" s="204">
        <v>0</v>
      </c>
      <c r="R360" s="204">
        <f>Q360*H360</f>
        <v>0</v>
      </c>
      <c r="S360" s="204">
        <v>0</v>
      </c>
      <c r="T360" s="205">
        <f>S360*H360</f>
        <v>0</v>
      </c>
      <c r="U360" s="37"/>
      <c r="V360" s="37"/>
      <c r="W360" s="37"/>
      <c r="X360" s="37"/>
      <c r="Y360" s="37"/>
      <c r="Z360" s="37"/>
      <c r="AA360" s="37"/>
      <c r="AB360" s="37"/>
      <c r="AC360" s="37"/>
      <c r="AD360" s="37"/>
      <c r="AE360" s="37"/>
      <c r="AR360" s="206" t="s">
        <v>266</v>
      </c>
      <c r="AT360" s="206" t="s">
        <v>261</v>
      </c>
      <c r="AU360" s="206" t="s">
        <v>77</v>
      </c>
      <c r="AY360" s="16" t="s">
        <v>260</v>
      </c>
      <c r="BE360" s="207">
        <f>IF(N360="základní",J360,0)</f>
        <v>0</v>
      </c>
      <c r="BF360" s="207">
        <f>IF(N360="snížená",J360,0)</f>
        <v>0</v>
      </c>
      <c r="BG360" s="207">
        <f>IF(N360="zákl. přenesená",J360,0)</f>
        <v>0</v>
      </c>
      <c r="BH360" s="207">
        <f>IF(N360="sníž. přenesená",J360,0)</f>
        <v>0</v>
      </c>
      <c r="BI360" s="207">
        <f>IF(N360="nulová",J360,0)</f>
        <v>0</v>
      </c>
      <c r="BJ360" s="16" t="s">
        <v>77</v>
      </c>
      <c r="BK360" s="207">
        <f>ROUND(I360*H360,2)</f>
        <v>0</v>
      </c>
      <c r="BL360" s="16" t="s">
        <v>266</v>
      </c>
      <c r="BM360" s="206" t="s">
        <v>1490</v>
      </c>
    </row>
    <row r="361" s="2" customFormat="1">
      <c r="A361" s="37"/>
      <c r="B361" s="38"/>
      <c r="C361" s="39"/>
      <c r="D361" s="208" t="s">
        <v>267</v>
      </c>
      <c r="E361" s="39"/>
      <c r="F361" s="209" t="s">
        <v>3856</v>
      </c>
      <c r="G361" s="39"/>
      <c r="H361" s="39"/>
      <c r="I361" s="210"/>
      <c r="J361" s="39"/>
      <c r="K361" s="39"/>
      <c r="L361" s="43"/>
      <c r="M361" s="211"/>
      <c r="N361" s="212"/>
      <c r="O361" s="83"/>
      <c r="P361" s="83"/>
      <c r="Q361" s="83"/>
      <c r="R361" s="83"/>
      <c r="S361" s="83"/>
      <c r="T361" s="84"/>
      <c r="U361" s="37"/>
      <c r="V361" s="37"/>
      <c r="W361" s="37"/>
      <c r="X361" s="37"/>
      <c r="Y361" s="37"/>
      <c r="Z361" s="37"/>
      <c r="AA361" s="37"/>
      <c r="AB361" s="37"/>
      <c r="AC361" s="37"/>
      <c r="AD361" s="37"/>
      <c r="AE361" s="37"/>
      <c r="AT361" s="16" t="s">
        <v>267</v>
      </c>
      <c r="AU361" s="16" t="s">
        <v>77</v>
      </c>
    </row>
    <row r="362" s="2" customFormat="1">
      <c r="A362" s="37"/>
      <c r="B362" s="38"/>
      <c r="C362" s="39"/>
      <c r="D362" s="254" t="s">
        <v>1425</v>
      </c>
      <c r="E362" s="39"/>
      <c r="F362" s="255" t="s">
        <v>3857</v>
      </c>
      <c r="G362" s="39"/>
      <c r="H362" s="39"/>
      <c r="I362" s="210"/>
      <c r="J362" s="39"/>
      <c r="K362" s="39"/>
      <c r="L362" s="43"/>
      <c r="M362" s="211"/>
      <c r="N362" s="212"/>
      <c r="O362" s="83"/>
      <c r="P362" s="83"/>
      <c r="Q362" s="83"/>
      <c r="R362" s="83"/>
      <c r="S362" s="83"/>
      <c r="T362" s="84"/>
      <c r="U362" s="37"/>
      <c r="V362" s="37"/>
      <c r="W362" s="37"/>
      <c r="X362" s="37"/>
      <c r="Y362" s="37"/>
      <c r="Z362" s="37"/>
      <c r="AA362" s="37"/>
      <c r="AB362" s="37"/>
      <c r="AC362" s="37"/>
      <c r="AD362" s="37"/>
      <c r="AE362" s="37"/>
      <c r="AT362" s="16" t="s">
        <v>1425</v>
      </c>
      <c r="AU362" s="16" t="s">
        <v>77</v>
      </c>
    </row>
    <row r="363" s="2" customFormat="1" ht="16.5" customHeight="1">
      <c r="A363" s="37"/>
      <c r="B363" s="38"/>
      <c r="C363" s="195" t="s">
        <v>1494</v>
      </c>
      <c r="D363" s="195" t="s">
        <v>261</v>
      </c>
      <c r="E363" s="196" t="s">
        <v>1535</v>
      </c>
      <c r="F363" s="197" t="s">
        <v>1536</v>
      </c>
      <c r="G363" s="198" t="s">
        <v>1537</v>
      </c>
      <c r="H363" s="199">
        <v>2</v>
      </c>
      <c r="I363" s="200"/>
      <c r="J363" s="201">
        <f>ROUND(I363*H363,2)</f>
        <v>0</v>
      </c>
      <c r="K363" s="197" t="s">
        <v>1261</v>
      </c>
      <c r="L363" s="43"/>
      <c r="M363" s="202" t="s">
        <v>19</v>
      </c>
      <c r="N363" s="203" t="s">
        <v>40</v>
      </c>
      <c r="O363" s="83"/>
      <c r="P363" s="204">
        <f>O363*H363</f>
        <v>0</v>
      </c>
      <c r="Q363" s="204">
        <v>0</v>
      </c>
      <c r="R363" s="204">
        <f>Q363*H363</f>
        <v>0</v>
      </c>
      <c r="S363" s="204">
        <v>0</v>
      </c>
      <c r="T363" s="205">
        <f>S363*H363</f>
        <v>0</v>
      </c>
      <c r="U363" s="37"/>
      <c r="V363" s="37"/>
      <c r="W363" s="37"/>
      <c r="X363" s="37"/>
      <c r="Y363" s="37"/>
      <c r="Z363" s="37"/>
      <c r="AA363" s="37"/>
      <c r="AB363" s="37"/>
      <c r="AC363" s="37"/>
      <c r="AD363" s="37"/>
      <c r="AE363" s="37"/>
      <c r="AR363" s="206" t="s">
        <v>266</v>
      </c>
      <c r="AT363" s="206" t="s">
        <v>261</v>
      </c>
      <c r="AU363" s="206" t="s">
        <v>77</v>
      </c>
      <c r="AY363" s="16" t="s">
        <v>260</v>
      </c>
      <c r="BE363" s="207">
        <f>IF(N363="základní",J363,0)</f>
        <v>0</v>
      </c>
      <c r="BF363" s="207">
        <f>IF(N363="snížená",J363,0)</f>
        <v>0</v>
      </c>
      <c r="BG363" s="207">
        <f>IF(N363="zákl. přenesená",J363,0)</f>
        <v>0</v>
      </c>
      <c r="BH363" s="207">
        <f>IF(N363="sníž. přenesená",J363,0)</f>
        <v>0</v>
      </c>
      <c r="BI363" s="207">
        <f>IF(N363="nulová",J363,0)</f>
        <v>0</v>
      </c>
      <c r="BJ363" s="16" t="s">
        <v>77</v>
      </c>
      <c r="BK363" s="207">
        <f>ROUND(I363*H363,2)</f>
        <v>0</v>
      </c>
      <c r="BL363" s="16" t="s">
        <v>266</v>
      </c>
      <c r="BM363" s="206" t="s">
        <v>1498</v>
      </c>
    </row>
    <row r="364" s="2" customFormat="1">
      <c r="A364" s="37"/>
      <c r="B364" s="38"/>
      <c r="C364" s="39"/>
      <c r="D364" s="208" t="s">
        <v>267</v>
      </c>
      <c r="E364" s="39"/>
      <c r="F364" s="209" t="s">
        <v>1536</v>
      </c>
      <c r="G364" s="39"/>
      <c r="H364" s="39"/>
      <c r="I364" s="210"/>
      <c r="J364" s="39"/>
      <c r="K364" s="39"/>
      <c r="L364" s="43"/>
      <c r="M364" s="211"/>
      <c r="N364" s="212"/>
      <c r="O364" s="83"/>
      <c r="P364" s="83"/>
      <c r="Q364" s="83"/>
      <c r="R364" s="83"/>
      <c r="S364" s="83"/>
      <c r="T364" s="84"/>
      <c r="U364" s="37"/>
      <c r="V364" s="37"/>
      <c r="W364" s="37"/>
      <c r="X364" s="37"/>
      <c r="Y364" s="37"/>
      <c r="Z364" s="37"/>
      <c r="AA364" s="37"/>
      <c r="AB364" s="37"/>
      <c r="AC364" s="37"/>
      <c r="AD364" s="37"/>
      <c r="AE364" s="37"/>
      <c r="AT364" s="16" t="s">
        <v>267</v>
      </c>
      <c r="AU364" s="16" t="s">
        <v>77</v>
      </c>
    </row>
    <row r="365" s="2" customFormat="1">
      <c r="A365" s="37"/>
      <c r="B365" s="38"/>
      <c r="C365" s="39"/>
      <c r="D365" s="254" t="s">
        <v>1425</v>
      </c>
      <c r="E365" s="39"/>
      <c r="F365" s="255" t="s">
        <v>1539</v>
      </c>
      <c r="G365" s="39"/>
      <c r="H365" s="39"/>
      <c r="I365" s="210"/>
      <c r="J365" s="39"/>
      <c r="K365" s="39"/>
      <c r="L365" s="43"/>
      <c r="M365" s="211"/>
      <c r="N365" s="212"/>
      <c r="O365" s="83"/>
      <c r="P365" s="83"/>
      <c r="Q365" s="83"/>
      <c r="R365" s="83"/>
      <c r="S365" s="83"/>
      <c r="T365" s="84"/>
      <c r="U365" s="37"/>
      <c r="V365" s="37"/>
      <c r="W365" s="37"/>
      <c r="X365" s="37"/>
      <c r="Y365" s="37"/>
      <c r="Z365" s="37"/>
      <c r="AA365" s="37"/>
      <c r="AB365" s="37"/>
      <c r="AC365" s="37"/>
      <c r="AD365" s="37"/>
      <c r="AE365" s="37"/>
      <c r="AT365" s="16" t="s">
        <v>1425</v>
      </c>
      <c r="AU365" s="16" t="s">
        <v>77</v>
      </c>
    </row>
    <row r="366" s="11" customFormat="1" ht="25.92" customHeight="1">
      <c r="A366" s="11"/>
      <c r="B366" s="181"/>
      <c r="C366" s="182"/>
      <c r="D366" s="183" t="s">
        <v>68</v>
      </c>
      <c r="E366" s="184" t="s">
        <v>284</v>
      </c>
      <c r="F366" s="184" t="s">
        <v>3858</v>
      </c>
      <c r="G366" s="182"/>
      <c r="H366" s="182"/>
      <c r="I366" s="185"/>
      <c r="J366" s="186">
        <f>BK366</f>
        <v>0</v>
      </c>
      <c r="K366" s="182"/>
      <c r="L366" s="187"/>
      <c r="M366" s="188"/>
      <c r="N366" s="189"/>
      <c r="O366" s="189"/>
      <c r="P366" s="190">
        <f>SUM(P367:P418)</f>
        <v>0</v>
      </c>
      <c r="Q366" s="189"/>
      <c r="R366" s="190">
        <f>SUM(R367:R418)</f>
        <v>0.10902000000000001</v>
      </c>
      <c r="S366" s="189"/>
      <c r="T366" s="191">
        <f>SUM(T367:T418)</f>
        <v>0.11040000000000001</v>
      </c>
      <c r="U366" s="11"/>
      <c r="V366" s="11"/>
      <c r="W366" s="11"/>
      <c r="X366" s="11"/>
      <c r="Y366" s="11"/>
      <c r="Z366" s="11"/>
      <c r="AA366" s="11"/>
      <c r="AB366" s="11"/>
      <c r="AC366" s="11"/>
      <c r="AD366" s="11"/>
      <c r="AE366" s="11"/>
      <c r="AR366" s="192" t="s">
        <v>77</v>
      </c>
      <c r="AT366" s="193" t="s">
        <v>68</v>
      </c>
      <c r="AU366" s="193" t="s">
        <v>69</v>
      </c>
      <c r="AY366" s="192" t="s">
        <v>260</v>
      </c>
      <c r="BK366" s="194">
        <f>SUM(BK367:BK418)</f>
        <v>0</v>
      </c>
    </row>
    <row r="367" s="2" customFormat="1" ht="16.5" customHeight="1">
      <c r="A367" s="37"/>
      <c r="B367" s="38"/>
      <c r="C367" s="195" t="s">
        <v>421</v>
      </c>
      <c r="D367" s="195" t="s">
        <v>261</v>
      </c>
      <c r="E367" s="196" t="s">
        <v>1427</v>
      </c>
      <c r="F367" s="197" t="s">
        <v>1428</v>
      </c>
      <c r="G367" s="198" t="s">
        <v>1300</v>
      </c>
      <c r="H367" s="199">
        <v>84</v>
      </c>
      <c r="I367" s="200"/>
      <c r="J367" s="201">
        <f>ROUND(I367*H367,2)</f>
        <v>0</v>
      </c>
      <c r="K367" s="197" t="s">
        <v>1261</v>
      </c>
      <c r="L367" s="43"/>
      <c r="M367" s="202" t="s">
        <v>19</v>
      </c>
      <c r="N367" s="203" t="s">
        <v>40</v>
      </c>
      <c r="O367" s="83"/>
      <c r="P367" s="204">
        <f>O367*H367</f>
        <v>0</v>
      </c>
      <c r="Q367" s="204">
        <v>0</v>
      </c>
      <c r="R367" s="204">
        <f>Q367*H367</f>
        <v>0</v>
      </c>
      <c r="S367" s="204">
        <v>0</v>
      </c>
      <c r="T367" s="205">
        <f>S367*H367</f>
        <v>0</v>
      </c>
      <c r="U367" s="37"/>
      <c r="V367" s="37"/>
      <c r="W367" s="37"/>
      <c r="X367" s="37"/>
      <c r="Y367" s="37"/>
      <c r="Z367" s="37"/>
      <c r="AA367" s="37"/>
      <c r="AB367" s="37"/>
      <c r="AC367" s="37"/>
      <c r="AD367" s="37"/>
      <c r="AE367" s="37"/>
      <c r="AR367" s="206" t="s">
        <v>266</v>
      </c>
      <c r="AT367" s="206" t="s">
        <v>261</v>
      </c>
      <c r="AU367" s="206" t="s">
        <v>77</v>
      </c>
      <c r="AY367" s="16" t="s">
        <v>260</v>
      </c>
      <c r="BE367" s="207">
        <f>IF(N367="základní",J367,0)</f>
        <v>0</v>
      </c>
      <c r="BF367" s="207">
        <f>IF(N367="snížená",J367,0)</f>
        <v>0</v>
      </c>
      <c r="BG367" s="207">
        <f>IF(N367="zákl. přenesená",J367,0)</f>
        <v>0</v>
      </c>
      <c r="BH367" s="207">
        <f>IF(N367="sníž. přenesená",J367,0)</f>
        <v>0</v>
      </c>
      <c r="BI367" s="207">
        <f>IF(N367="nulová",J367,0)</f>
        <v>0</v>
      </c>
      <c r="BJ367" s="16" t="s">
        <v>77</v>
      </c>
      <c r="BK367" s="207">
        <f>ROUND(I367*H367,2)</f>
        <v>0</v>
      </c>
      <c r="BL367" s="16" t="s">
        <v>266</v>
      </c>
      <c r="BM367" s="206" t="s">
        <v>1501</v>
      </c>
    </row>
    <row r="368" s="2" customFormat="1">
      <c r="A368" s="37"/>
      <c r="B368" s="38"/>
      <c r="C368" s="39"/>
      <c r="D368" s="208" t="s">
        <v>267</v>
      </c>
      <c r="E368" s="39"/>
      <c r="F368" s="209" t="s">
        <v>1429</v>
      </c>
      <c r="G368" s="39"/>
      <c r="H368" s="39"/>
      <c r="I368" s="210"/>
      <c r="J368" s="39"/>
      <c r="K368" s="39"/>
      <c r="L368" s="43"/>
      <c r="M368" s="211"/>
      <c r="N368" s="212"/>
      <c r="O368" s="83"/>
      <c r="P368" s="83"/>
      <c r="Q368" s="83"/>
      <c r="R368" s="83"/>
      <c r="S368" s="83"/>
      <c r="T368" s="84"/>
      <c r="U368" s="37"/>
      <c r="V368" s="37"/>
      <c r="W368" s="37"/>
      <c r="X368" s="37"/>
      <c r="Y368" s="37"/>
      <c r="Z368" s="37"/>
      <c r="AA368" s="37"/>
      <c r="AB368" s="37"/>
      <c r="AC368" s="37"/>
      <c r="AD368" s="37"/>
      <c r="AE368" s="37"/>
      <c r="AT368" s="16" t="s">
        <v>267</v>
      </c>
      <c r="AU368" s="16" t="s">
        <v>77</v>
      </c>
    </row>
    <row r="369" s="2" customFormat="1">
      <c r="A369" s="37"/>
      <c r="B369" s="38"/>
      <c r="C369" s="39"/>
      <c r="D369" s="254" t="s">
        <v>1425</v>
      </c>
      <c r="E369" s="39"/>
      <c r="F369" s="255" t="s">
        <v>1430</v>
      </c>
      <c r="G369" s="39"/>
      <c r="H369" s="39"/>
      <c r="I369" s="210"/>
      <c r="J369" s="39"/>
      <c r="K369" s="39"/>
      <c r="L369" s="43"/>
      <c r="M369" s="211"/>
      <c r="N369" s="212"/>
      <c r="O369" s="83"/>
      <c r="P369" s="83"/>
      <c r="Q369" s="83"/>
      <c r="R369" s="83"/>
      <c r="S369" s="83"/>
      <c r="T369" s="84"/>
      <c r="U369" s="37"/>
      <c r="V369" s="37"/>
      <c r="W369" s="37"/>
      <c r="X369" s="37"/>
      <c r="Y369" s="37"/>
      <c r="Z369" s="37"/>
      <c r="AA369" s="37"/>
      <c r="AB369" s="37"/>
      <c r="AC369" s="37"/>
      <c r="AD369" s="37"/>
      <c r="AE369" s="37"/>
      <c r="AT369" s="16" t="s">
        <v>1425</v>
      </c>
      <c r="AU369" s="16" t="s">
        <v>77</v>
      </c>
    </row>
    <row r="370" s="2" customFormat="1" ht="16.5" customHeight="1">
      <c r="A370" s="37"/>
      <c r="B370" s="38"/>
      <c r="C370" s="195" t="s">
        <v>1504</v>
      </c>
      <c r="D370" s="195" t="s">
        <v>261</v>
      </c>
      <c r="E370" s="196" t="s">
        <v>1431</v>
      </c>
      <c r="F370" s="197" t="s">
        <v>1432</v>
      </c>
      <c r="G370" s="198" t="s">
        <v>1300</v>
      </c>
      <c r="H370" s="199">
        <v>138</v>
      </c>
      <c r="I370" s="200"/>
      <c r="J370" s="201">
        <f>ROUND(I370*H370,2)</f>
        <v>0</v>
      </c>
      <c r="K370" s="197" t="s">
        <v>1261</v>
      </c>
      <c r="L370" s="43"/>
      <c r="M370" s="202" t="s">
        <v>19</v>
      </c>
      <c r="N370" s="203" t="s">
        <v>40</v>
      </c>
      <c r="O370" s="83"/>
      <c r="P370" s="204">
        <f>O370*H370</f>
        <v>0</v>
      </c>
      <c r="Q370" s="204">
        <v>0</v>
      </c>
      <c r="R370" s="204">
        <f>Q370*H370</f>
        <v>0</v>
      </c>
      <c r="S370" s="204">
        <v>0.00080000000000000004</v>
      </c>
      <c r="T370" s="205">
        <f>S370*H370</f>
        <v>0.11040000000000001</v>
      </c>
      <c r="U370" s="37"/>
      <c r="V370" s="37"/>
      <c r="W370" s="37"/>
      <c r="X370" s="37"/>
      <c r="Y370" s="37"/>
      <c r="Z370" s="37"/>
      <c r="AA370" s="37"/>
      <c r="AB370" s="37"/>
      <c r="AC370" s="37"/>
      <c r="AD370" s="37"/>
      <c r="AE370" s="37"/>
      <c r="AR370" s="206" t="s">
        <v>266</v>
      </c>
      <c r="AT370" s="206" t="s">
        <v>261</v>
      </c>
      <c r="AU370" s="206" t="s">
        <v>77</v>
      </c>
      <c r="AY370" s="16" t="s">
        <v>260</v>
      </c>
      <c r="BE370" s="207">
        <f>IF(N370="základní",J370,0)</f>
        <v>0</v>
      </c>
      <c r="BF370" s="207">
        <f>IF(N370="snížená",J370,0)</f>
        <v>0</v>
      </c>
      <c r="BG370" s="207">
        <f>IF(N370="zákl. přenesená",J370,0)</f>
        <v>0</v>
      </c>
      <c r="BH370" s="207">
        <f>IF(N370="sníž. přenesená",J370,0)</f>
        <v>0</v>
      </c>
      <c r="BI370" s="207">
        <f>IF(N370="nulová",J370,0)</f>
        <v>0</v>
      </c>
      <c r="BJ370" s="16" t="s">
        <v>77</v>
      </c>
      <c r="BK370" s="207">
        <f>ROUND(I370*H370,2)</f>
        <v>0</v>
      </c>
      <c r="BL370" s="16" t="s">
        <v>266</v>
      </c>
      <c r="BM370" s="206" t="s">
        <v>1507</v>
      </c>
    </row>
    <row r="371" s="2" customFormat="1">
      <c r="A371" s="37"/>
      <c r="B371" s="38"/>
      <c r="C371" s="39"/>
      <c r="D371" s="208" t="s">
        <v>267</v>
      </c>
      <c r="E371" s="39"/>
      <c r="F371" s="209" t="s">
        <v>1433</v>
      </c>
      <c r="G371" s="39"/>
      <c r="H371" s="39"/>
      <c r="I371" s="210"/>
      <c r="J371" s="39"/>
      <c r="K371" s="39"/>
      <c r="L371" s="43"/>
      <c r="M371" s="211"/>
      <c r="N371" s="212"/>
      <c r="O371" s="83"/>
      <c r="P371" s="83"/>
      <c r="Q371" s="83"/>
      <c r="R371" s="83"/>
      <c r="S371" s="83"/>
      <c r="T371" s="84"/>
      <c r="U371" s="37"/>
      <c r="V371" s="37"/>
      <c r="W371" s="37"/>
      <c r="X371" s="37"/>
      <c r="Y371" s="37"/>
      <c r="Z371" s="37"/>
      <c r="AA371" s="37"/>
      <c r="AB371" s="37"/>
      <c r="AC371" s="37"/>
      <c r="AD371" s="37"/>
      <c r="AE371" s="37"/>
      <c r="AT371" s="16" t="s">
        <v>267</v>
      </c>
      <c r="AU371" s="16" t="s">
        <v>77</v>
      </c>
    </row>
    <row r="372" s="2" customFormat="1">
      <c r="A372" s="37"/>
      <c r="B372" s="38"/>
      <c r="C372" s="39"/>
      <c r="D372" s="254" t="s">
        <v>1425</v>
      </c>
      <c r="E372" s="39"/>
      <c r="F372" s="255" t="s">
        <v>1434</v>
      </c>
      <c r="G372" s="39"/>
      <c r="H372" s="39"/>
      <c r="I372" s="210"/>
      <c r="J372" s="39"/>
      <c r="K372" s="39"/>
      <c r="L372" s="43"/>
      <c r="M372" s="211"/>
      <c r="N372" s="212"/>
      <c r="O372" s="83"/>
      <c r="P372" s="83"/>
      <c r="Q372" s="83"/>
      <c r="R372" s="83"/>
      <c r="S372" s="83"/>
      <c r="T372" s="84"/>
      <c r="U372" s="37"/>
      <c r="V372" s="37"/>
      <c r="W372" s="37"/>
      <c r="X372" s="37"/>
      <c r="Y372" s="37"/>
      <c r="Z372" s="37"/>
      <c r="AA372" s="37"/>
      <c r="AB372" s="37"/>
      <c r="AC372" s="37"/>
      <c r="AD372" s="37"/>
      <c r="AE372" s="37"/>
      <c r="AT372" s="16" t="s">
        <v>1425</v>
      </c>
      <c r="AU372" s="16" t="s">
        <v>77</v>
      </c>
    </row>
    <row r="373" s="2" customFormat="1" ht="16.5" customHeight="1">
      <c r="A373" s="37"/>
      <c r="B373" s="38"/>
      <c r="C373" s="195" t="s">
        <v>427</v>
      </c>
      <c r="D373" s="195" t="s">
        <v>261</v>
      </c>
      <c r="E373" s="196" t="s">
        <v>1444</v>
      </c>
      <c r="F373" s="197" t="s">
        <v>1445</v>
      </c>
      <c r="G373" s="198" t="s">
        <v>1300</v>
      </c>
      <c r="H373" s="199">
        <v>117.59999999999999</v>
      </c>
      <c r="I373" s="200"/>
      <c r="J373" s="201">
        <f>ROUND(I373*H373,2)</f>
        <v>0</v>
      </c>
      <c r="K373" s="197" t="s">
        <v>1261</v>
      </c>
      <c r="L373" s="43"/>
      <c r="M373" s="202" t="s">
        <v>19</v>
      </c>
      <c r="N373" s="203" t="s">
        <v>40</v>
      </c>
      <c r="O373" s="83"/>
      <c r="P373" s="204">
        <f>O373*H373</f>
        <v>0</v>
      </c>
      <c r="Q373" s="204">
        <v>0</v>
      </c>
      <c r="R373" s="204">
        <f>Q373*H373</f>
        <v>0</v>
      </c>
      <c r="S373" s="204">
        <v>0</v>
      </c>
      <c r="T373" s="205">
        <f>S373*H373</f>
        <v>0</v>
      </c>
      <c r="U373" s="37"/>
      <c r="V373" s="37"/>
      <c r="W373" s="37"/>
      <c r="X373" s="37"/>
      <c r="Y373" s="37"/>
      <c r="Z373" s="37"/>
      <c r="AA373" s="37"/>
      <c r="AB373" s="37"/>
      <c r="AC373" s="37"/>
      <c r="AD373" s="37"/>
      <c r="AE373" s="37"/>
      <c r="AR373" s="206" t="s">
        <v>266</v>
      </c>
      <c r="AT373" s="206" t="s">
        <v>261</v>
      </c>
      <c r="AU373" s="206" t="s">
        <v>77</v>
      </c>
      <c r="AY373" s="16" t="s">
        <v>260</v>
      </c>
      <c r="BE373" s="207">
        <f>IF(N373="základní",J373,0)</f>
        <v>0</v>
      </c>
      <c r="BF373" s="207">
        <f>IF(N373="snížená",J373,0)</f>
        <v>0</v>
      </c>
      <c r="BG373" s="207">
        <f>IF(N373="zákl. přenesená",J373,0)</f>
        <v>0</v>
      </c>
      <c r="BH373" s="207">
        <f>IF(N373="sníž. přenesená",J373,0)</f>
        <v>0</v>
      </c>
      <c r="BI373" s="207">
        <f>IF(N373="nulová",J373,0)</f>
        <v>0</v>
      </c>
      <c r="BJ373" s="16" t="s">
        <v>77</v>
      </c>
      <c r="BK373" s="207">
        <f>ROUND(I373*H373,2)</f>
        <v>0</v>
      </c>
      <c r="BL373" s="16" t="s">
        <v>266</v>
      </c>
      <c r="BM373" s="206" t="s">
        <v>1510</v>
      </c>
    </row>
    <row r="374" s="2" customFormat="1">
      <c r="A374" s="37"/>
      <c r="B374" s="38"/>
      <c r="C374" s="39"/>
      <c r="D374" s="208" t="s">
        <v>267</v>
      </c>
      <c r="E374" s="39"/>
      <c r="F374" s="209" t="s">
        <v>1446</v>
      </c>
      <c r="G374" s="39"/>
      <c r="H374" s="39"/>
      <c r="I374" s="210"/>
      <c r="J374" s="39"/>
      <c r="K374" s="39"/>
      <c r="L374" s="43"/>
      <c r="M374" s="211"/>
      <c r="N374" s="212"/>
      <c r="O374" s="83"/>
      <c r="P374" s="83"/>
      <c r="Q374" s="83"/>
      <c r="R374" s="83"/>
      <c r="S374" s="83"/>
      <c r="T374" s="84"/>
      <c r="U374" s="37"/>
      <c r="V374" s="37"/>
      <c r="W374" s="37"/>
      <c r="X374" s="37"/>
      <c r="Y374" s="37"/>
      <c r="Z374" s="37"/>
      <c r="AA374" s="37"/>
      <c r="AB374" s="37"/>
      <c r="AC374" s="37"/>
      <c r="AD374" s="37"/>
      <c r="AE374" s="37"/>
      <c r="AT374" s="16" t="s">
        <v>267</v>
      </c>
      <c r="AU374" s="16" t="s">
        <v>77</v>
      </c>
    </row>
    <row r="375" s="2" customFormat="1">
      <c r="A375" s="37"/>
      <c r="B375" s="38"/>
      <c r="C375" s="39"/>
      <c r="D375" s="254" t="s">
        <v>1425</v>
      </c>
      <c r="E375" s="39"/>
      <c r="F375" s="255" t="s">
        <v>1447</v>
      </c>
      <c r="G375" s="39"/>
      <c r="H375" s="39"/>
      <c r="I375" s="210"/>
      <c r="J375" s="39"/>
      <c r="K375" s="39"/>
      <c r="L375" s="43"/>
      <c r="M375" s="211"/>
      <c r="N375" s="212"/>
      <c r="O375" s="83"/>
      <c r="P375" s="83"/>
      <c r="Q375" s="83"/>
      <c r="R375" s="83"/>
      <c r="S375" s="83"/>
      <c r="T375" s="84"/>
      <c r="U375" s="37"/>
      <c r="V375" s="37"/>
      <c r="W375" s="37"/>
      <c r="X375" s="37"/>
      <c r="Y375" s="37"/>
      <c r="Z375" s="37"/>
      <c r="AA375" s="37"/>
      <c r="AB375" s="37"/>
      <c r="AC375" s="37"/>
      <c r="AD375" s="37"/>
      <c r="AE375" s="37"/>
      <c r="AT375" s="16" t="s">
        <v>1425</v>
      </c>
      <c r="AU375" s="16" t="s">
        <v>77</v>
      </c>
    </row>
    <row r="376" s="12" customFormat="1">
      <c r="A376" s="12"/>
      <c r="B376" s="232"/>
      <c r="C376" s="233"/>
      <c r="D376" s="208" t="s">
        <v>967</v>
      </c>
      <c r="E376" s="234" t="s">
        <v>19</v>
      </c>
      <c r="F376" s="235" t="s">
        <v>3859</v>
      </c>
      <c r="G376" s="233"/>
      <c r="H376" s="236">
        <v>117.59999999999999</v>
      </c>
      <c r="I376" s="237"/>
      <c r="J376" s="233"/>
      <c r="K376" s="233"/>
      <c r="L376" s="238"/>
      <c r="M376" s="239"/>
      <c r="N376" s="240"/>
      <c r="O376" s="240"/>
      <c r="P376" s="240"/>
      <c r="Q376" s="240"/>
      <c r="R376" s="240"/>
      <c r="S376" s="240"/>
      <c r="T376" s="241"/>
      <c r="U376" s="12"/>
      <c r="V376" s="12"/>
      <c r="W376" s="12"/>
      <c r="X376" s="12"/>
      <c r="Y376" s="12"/>
      <c r="Z376" s="12"/>
      <c r="AA376" s="12"/>
      <c r="AB376" s="12"/>
      <c r="AC376" s="12"/>
      <c r="AD376" s="12"/>
      <c r="AE376" s="12"/>
      <c r="AT376" s="242" t="s">
        <v>967</v>
      </c>
      <c r="AU376" s="242" t="s">
        <v>77</v>
      </c>
      <c r="AV376" s="12" t="s">
        <v>79</v>
      </c>
      <c r="AW376" s="12" t="s">
        <v>31</v>
      </c>
      <c r="AX376" s="12" t="s">
        <v>69</v>
      </c>
      <c r="AY376" s="242" t="s">
        <v>260</v>
      </c>
    </row>
    <row r="377" s="13" customFormat="1">
      <c r="A377" s="13"/>
      <c r="B377" s="243"/>
      <c r="C377" s="244"/>
      <c r="D377" s="208" t="s">
        <v>967</v>
      </c>
      <c r="E377" s="245" t="s">
        <v>19</v>
      </c>
      <c r="F377" s="246" t="s">
        <v>969</v>
      </c>
      <c r="G377" s="244"/>
      <c r="H377" s="247">
        <v>117.59999999999999</v>
      </c>
      <c r="I377" s="248"/>
      <c r="J377" s="244"/>
      <c r="K377" s="244"/>
      <c r="L377" s="249"/>
      <c r="M377" s="250"/>
      <c r="N377" s="251"/>
      <c r="O377" s="251"/>
      <c r="P377" s="251"/>
      <c r="Q377" s="251"/>
      <c r="R377" s="251"/>
      <c r="S377" s="251"/>
      <c r="T377" s="252"/>
      <c r="U377" s="13"/>
      <c r="V377" s="13"/>
      <c r="W377" s="13"/>
      <c r="X377" s="13"/>
      <c r="Y377" s="13"/>
      <c r="Z377" s="13"/>
      <c r="AA377" s="13"/>
      <c r="AB377" s="13"/>
      <c r="AC377" s="13"/>
      <c r="AD377" s="13"/>
      <c r="AE377" s="13"/>
      <c r="AT377" s="253" t="s">
        <v>967</v>
      </c>
      <c r="AU377" s="253" t="s">
        <v>77</v>
      </c>
      <c r="AV377" s="13" t="s">
        <v>266</v>
      </c>
      <c r="AW377" s="13" t="s">
        <v>31</v>
      </c>
      <c r="AX377" s="13" t="s">
        <v>77</v>
      </c>
      <c r="AY377" s="253" t="s">
        <v>260</v>
      </c>
    </row>
    <row r="378" s="2" customFormat="1" ht="24.15" customHeight="1">
      <c r="A378" s="37"/>
      <c r="B378" s="38"/>
      <c r="C378" s="195" t="s">
        <v>1512</v>
      </c>
      <c r="D378" s="195" t="s">
        <v>261</v>
      </c>
      <c r="E378" s="196" t="s">
        <v>1439</v>
      </c>
      <c r="F378" s="197" t="s">
        <v>1440</v>
      </c>
      <c r="G378" s="198" t="s">
        <v>1066</v>
      </c>
      <c r="H378" s="199">
        <v>71.040000000000006</v>
      </c>
      <c r="I378" s="200"/>
      <c r="J378" s="201">
        <f>ROUND(I378*H378,2)</f>
        <v>0</v>
      </c>
      <c r="K378" s="197" t="s">
        <v>1261</v>
      </c>
      <c r="L378" s="43"/>
      <c r="M378" s="202" t="s">
        <v>19</v>
      </c>
      <c r="N378" s="203" t="s">
        <v>40</v>
      </c>
      <c r="O378" s="83"/>
      <c r="P378" s="204">
        <f>O378*H378</f>
        <v>0</v>
      </c>
      <c r="Q378" s="204">
        <v>0</v>
      </c>
      <c r="R378" s="204">
        <f>Q378*H378</f>
        <v>0</v>
      </c>
      <c r="S378" s="204">
        <v>0</v>
      </c>
      <c r="T378" s="205">
        <f>S378*H378</f>
        <v>0</v>
      </c>
      <c r="U378" s="37"/>
      <c r="V378" s="37"/>
      <c r="W378" s="37"/>
      <c r="X378" s="37"/>
      <c r="Y378" s="37"/>
      <c r="Z378" s="37"/>
      <c r="AA378" s="37"/>
      <c r="AB378" s="37"/>
      <c r="AC378" s="37"/>
      <c r="AD378" s="37"/>
      <c r="AE378" s="37"/>
      <c r="AR378" s="206" t="s">
        <v>266</v>
      </c>
      <c r="AT378" s="206" t="s">
        <v>261</v>
      </c>
      <c r="AU378" s="206" t="s">
        <v>77</v>
      </c>
      <c r="AY378" s="16" t="s">
        <v>260</v>
      </c>
      <c r="BE378" s="207">
        <f>IF(N378="základní",J378,0)</f>
        <v>0</v>
      </c>
      <c r="BF378" s="207">
        <f>IF(N378="snížená",J378,0)</f>
        <v>0</v>
      </c>
      <c r="BG378" s="207">
        <f>IF(N378="zákl. přenesená",J378,0)</f>
        <v>0</v>
      </c>
      <c r="BH378" s="207">
        <f>IF(N378="sníž. přenesená",J378,0)</f>
        <v>0</v>
      </c>
      <c r="BI378" s="207">
        <f>IF(N378="nulová",J378,0)</f>
        <v>0</v>
      </c>
      <c r="BJ378" s="16" t="s">
        <v>77</v>
      </c>
      <c r="BK378" s="207">
        <f>ROUND(I378*H378,2)</f>
        <v>0</v>
      </c>
      <c r="BL378" s="16" t="s">
        <v>266</v>
      </c>
      <c r="BM378" s="206" t="s">
        <v>1515</v>
      </c>
    </row>
    <row r="379" s="2" customFormat="1">
      <c r="A379" s="37"/>
      <c r="B379" s="38"/>
      <c r="C379" s="39"/>
      <c r="D379" s="208" t="s">
        <v>267</v>
      </c>
      <c r="E379" s="39"/>
      <c r="F379" s="209" t="s">
        <v>1441</v>
      </c>
      <c r="G379" s="39"/>
      <c r="H379" s="39"/>
      <c r="I379" s="210"/>
      <c r="J379" s="39"/>
      <c r="K379" s="39"/>
      <c r="L379" s="43"/>
      <c r="M379" s="211"/>
      <c r="N379" s="212"/>
      <c r="O379" s="83"/>
      <c r="P379" s="83"/>
      <c r="Q379" s="83"/>
      <c r="R379" s="83"/>
      <c r="S379" s="83"/>
      <c r="T379" s="84"/>
      <c r="U379" s="37"/>
      <c r="V379" s="37"/>
      <c r="W379" s="37"/>
      <c r="X379" s="37"/>
      <c r="Y379" s="37"/>
      <c r="Z379" s="37"/>
      <c r="AA379" s="37"/>
      <c r="AB379" s="37"/>
      <c r="AC379" s="37"/>
      <c r="AD379" s="37"/>
      <c r="AE379" s="37"/>
      <c r="AT379" s="16" t="s">
        <v>267</v>
      </c>
      <c r="AU379" s="16" t="s">
        <v>77</v>
      </c>
    </row>
    <row r="380" s="2" customFormat="1">
      <c r="A380" s="37"/>
      <c r="B380" s="38"/>
      <c r="C380" s="39"/>
      <c r="D380" s="254" t="s">
        <v>1425</v>
      </c>
      <c r="E380" s="39"/>
      <c r="F380" s="255" t="s">
        <v>1442</v>
      </c>
      <c r="G380" s="39"/>
      <c r="H380" s="39"/>
      <c r="I380" s="210"/>
      <c r="J380" s="39"/>
      <c r="K380" s="39"/>
      <c r="L380" s="43"/>
      <c r="M380" s="211"/>
      <c r="N380" s="212"/>
      <c r="O380" s="83"/>
      <c r="P380" s="83"/>
      <c r="Q380" s="83"/>
      <c r="R380" s="83"/>
      <c r="S380" s="83"/>
      <c r="T380" s="84"/>
      <c r="U380" s="37"/>
      <c r="V380" s="37"/>
      <c r="W380" s="37"/>
      <c r="X380" s="37"/>
      <c r="Y380" s="37"/>
      <c r="Z380" s="37"/>
      <c r="AA380" s="37"/>
      <c r="AB380" s="37"/>
      <c r="AC380" s="37"/>
      <c r="AD380" s="37"/>
      <c r="AE380" s="37"/>
      <c r="AT380" s="16" t="s">
        <v>1425</v>
      </c>
      <c r="AU380" s="16" t="s">
        <v>77</v>
      </c>
    </row>
    <row r="381" s="12" customFormat="1">
      <c r="A381" s="12"/>
      <c r="B381" s="232"/>
      <c r="C381" s="233"/>
      <c r="D381" s="208" t="s">
        <v>967</v>
      </c>
      <c r="E381" s="234" t="s">
        <v>19</v>
      </c>
      <c r="F381" s="235" t="s">
        <v>3860</v>
      </c>
      <c r="G381" s="233"/>
      <c r="H381" s="236">
        <v>71.040000000000006</v>
      </c>
      <c r="I381" s="237"/>
      <c r="J381" s="233"/>
      <c r="K381" s="233"/>
      <c r="L381" s="238"/>
      <c r="M381" s="239"/>
      <c r="N381" s="240"/>
      <c r="O381" s="240"/>
      <c r="P381" s="240"/>
      <c r="Q381" s="240"/>
      <c r="R381" s="240"/>
      <c r="S381" s="240"/>
      <c r="T381" s="241"/>
      <c r="U381" s="12"/>
      <c r="V381" s="12"/>
      <c r="W381" s="12"/>
      <c r="X381" s="12"/>
      <c r="Y381" s="12"/>
      <c r="Z381" s="12"/>
      <c r="AA381" s="12"/>
      <c r="AB381" s="12"/>
      <c r="AC381" s="12"/>
      <c r="AD381" s="12"/>
      <c r="AE381" s="12"/>
      <c r="AT381" s="242" t="s">
        <v>967</v>
      </c>
      <c r="AU381" s="242" t="s">
        <v>77</v>
      </c>
      <c r="AV381" s="12" t="s">
        <v>79</v>
      </c>
      <c r="AW381" s="12" t="s">
        <v>31</v>
      </c>
      <c r="AX381" s="12" t="s">
        <v>69</v>
      </c>
      <c r="AY381" s="242" t="s">
        <v>260</v>
      </c>
    </row>
    <row r="382" s="13" customFormat="1">
      <c r="A382" s="13"/>
      <c r="B382" s="243"/>
      <c r="C382" s="244"/>
      <c r="D382" s="208" t="s">
        <v>967</v>
      </c>
      <c r="E382" s="245" t="s">
        <v>19</v>
      </c>
      <c r="F382" s="246" t="s">
        <v>969</v>
      </c>
      <c r="G382" s="244"/>
      <c r="H382" s="247">
        <v>71.040000000000006</v>
      </c>
      <c r="I382" s="248"/>
      <c r="J382" s="244"/>
      <c r="K382" s="244"/>
      <c r="L382" s="249"/>
      <c r="M382" s="250"/>
      <c r="N382" s="251"/>
      <c r="O382" s="251"/>
      <c r="P382" s="251"/>
      <c r="Q382" s="251"/>
      <c r="R382" s="251"/>
      <c r="S382" s="251"/>
      <c r="T382" s="252"/>
      <c r="U382" s="13"/>
      <c r="V382" s="13"/>
      <c r="W382" s="13"/>
      <c r="X382" s="13"/>
      <c r="Y382" s="13"/>
      <c r="Z382" s="13"/>
      <c r="AA382" s="13"/>
      <c r="AB382" s="13"/>
      <c r="AC382" s="13"/>
      <c r="AD382" s="13"/>
      <c r="AE382" s="13"/>
      <c r="AT382" s="253" t="s">
        <v>967</v>
      </c>
      <c r="AU382" s="253" t="s">
        <v>77</v>
      </c>
      <c r="AV382" s="13" t="s">
        <v>266</v>
      </c>
      <c r="AW382" s="13" t="s">
        <v>31</v>
      </c>
      <c r="AX382" s="13" t="s">
        <v>77</v>
      </c>
      <c r="AY382" s="253" t="s">
        <v>260</v>
      </c>
    </row>
    <row r="383" s="2" customFormat="1" ht="16.5" customHeight="1">
      <c r="A383" s="37"/>
      <c r="B383" s="38"/>
      <c r="C383" s="195" t="s">
        <v>432</v>
      </c>
      <c r="D383" s="195" t="s">
        <v>261</v>
      </c>
      <c r="E383" s="196" t="s">
        <v>1449</v>
      </c>
      <c r="F383" s="197" t="s">
        <v>1450</v>
      </c>
      <c r="G383" s="198" t="s">
        <v>1066</v>
      </c>
      <c r="H383" s="199">
        <v>30.239999999999998</v>
      </c>
      <c r="I383" s="200"/>
      <c r="J383" s="201">
        <f>ROUND(I383*H383,2)</f>
        <v>0</v>
      </c>
      <c r="K383" s="197" t="s">
        <v>1261</v>
      </c>
      <c r="L383" s="43"/>
      <c r="M383" s="202" t="s">
        <v>19</v>
      </c>
      <c r="N383" s="203" t="s">
        <v>40</v>
      </c>
      <c r="O383" s="83"/>
      <c r="P383" s="204">
        <f>O383*H383</f>
        <v>0</v>
      </c>
      <c r="Q383" s="204">
        <v>0</v>
      </c>
      <c r="R383" s="204">
        <f>Q383*H383</f>
        <v>0</v>
      </c>
      <c r="S383" s="204">
        <v>0</v>
      </c>
      <c r="T383" s="205">
        <f>S383*H383</f>
        <v>0</v>
      </c>
      <c r="U383" s="37"/>
      <c r="V383" s="37"/>
      <c r="W383" s="37"/>
      <c r="X383" s="37"/>
      <c r="Y383" s="37"/>
      <c r="Z383" s="37"/>
      <c r="AA383" s="37"/>
      <c r="AB383" s="37"/>
      <c r="AC383" s="37"/>
      <c r="AD383" s="37"/>
      <c r="AE383" s="37"/>
      <c r="AR383" s="206" t="s">
        <v>266</v>
      </c>
      <c r="AT383" s="206" t="s">
        <v>261</v>
      </c>
      <c r="AU383" s="206" t="s">
        <v>77</v>
      </c>
      <c r="AY383" s="16" t="s">
        <v>260</v>
      </c>
      <c r="BE383" s="207">
        <f>IF(N383="základní",J383,0)</f>
        <v>0</v>
      </c>
      <c r="BF383" s="207">
        <f>IF(N383="snížená",J383,0)</f>
        <v>0</v>
      </c>
      <c r="BG383" s="207">
        <f>IF(N383="zákl. přenesená",J383,0)</f>
        <v>0</v>
      </c>
      <c r="BH383" s="207">
        <f>IF(N383="sníž. přenesená",J383,0)</f>
        <v>0</v>
      </c>
      <c r="BI383" s="207">
        <f>IF(N383="nulová",J383,0)</f>
        <v>0</v>
      </c>
      <c r="BJ383" s="16" t="s">
        <v>77</v>
      </c>
      <c r="BK383" s="207">
        <f>ROUND(I383*H383,2)</f>
        <v>0</v>
      </c>
      <c r="BL383" s="16" t="s">
        <v>266</v>
      </c>
      <c r="BM383" s="206" t="s">
        <v>2633</v>
      </c>
    </row>
    <row r="384" s="2" customFormat="1">
      <c r="A384" s="37"/>
      <c r="B384" s="38"/>
      <c r="C384" s="39"/>
      <c r="D384" s="208" t="s">
        <v>267</v>
      </c>
      <c r="E384" s="39"/>
      <c r="F384" s="209" t="s">
        <v>1451</v>
      </c>
      <c r="G384" s="39"/>
      <c r="H384" s="39"/>
      <c r="I384" s="210"/>
      <c r="J384" s="39"/>
      <c r="K384" s="39"/>
      <c r="L384" s="43"/>
      <c r="M384" s="211"/>
      <c r="N384" s="212"/>
      <c r="O384" s="83"/>
      <c r="P384" s="83"/>
      <c r="Q384" s="83"/>
      <c r="R384" s="83"/>
      <c r="S384" s="83"/>
      <c r="T384" s="84"/>
      <c r="U384" s="37"/>
      <c r="V384" s="37"/>
      <c r="W384" s="37"/>
      <c r="X384" s="37"/>
      <c r="Y384" s="37"/>
      <c r="Z384" s="37"/>
      <c r="AA384" s="37"/>
      <c r="AB384" s="37"/>
      <c r="AC384" s="37"/>
      <c r="AD384" s="37"/>
      <c r="AE384" s="37"/>
      <c r="AT384" s="16" t="s">
        <v>267</v>
      </c>
      <c r="AU384" s="16" t="s">
        <v>77</v>
      </c>
    </row>
    <row r="385" s="2" customFormat="1">
      <c r="A385" s="37"/>
      <c r="B385" s="38"/>
      <c r="C385" s="39"/>
      <c r="D385" s="254" t="s">
        <v>1425</v>
      </c>
      <c r="E385" s="39"/>
      <c r="F385" s="255" t="s">
        <v>1452</v>
      </c>
      <c r="G385" s="39"/>
      <c r="H385" s="39"/>
      <c r="I385" s="210"/>
      <c r="J385" s="39"/>
      <c r="K385" s="39"/>
      <c r="L385" s="43"/>
      <c r="M385" s="211"/>
      <c r="N385" s="212"/>
      <c r="O385" s="83"/>
      <c r="P385" s="83"/>
      <c r="Q385" s="83"/>
      <c r="R385" s="83"/>
      <c r="S385" s="83"/>
      <c r="T385" s="84"/>
      <c r="U385" s="37"/>
      <c r="V385" s="37"/>
      <c r="W385" s="37"/>
      <c r="X385" s="37"/>
      <c r="Y385" s="37"/>
      <c r="Z385" s="37"/>
      <c r="AA385" s="37"/>
      <c r="AB385" s="37"/>
      <c r="AC385" s="37"/>
      <c r="AD385" s="37"/>
      <c r="AE385" s="37"/>
      <c r="AT385" s="16" t="s">
        <v>1425</v>
      </c>
      <c r="AU385" s="16" t="s">
        <v>77</v>
      </c>
    </row>
    <row r="386" s="12" customFormat="1">
      <c r="A386" s="12"/>
      <c r="B386" s="232"/>
      <c r="C386" s="233"/>
      <c r="D386" s="208" t="s">
        <v>967</v>
      </c>
      <c r="E386" s="234" t="s">
        <v>19</v>
      </c>
      <c r="F386" s="235" t="s">
        <v>3861</v>
      </c>
      <c r="G386" s="233"/>
      <c r="H386" s="236">
        <v>30.239999999999998</v>
      </c>
      <c r="I386" s="237"/>
      <c r="J386" s="233"/>
      <c r="K386" s="233"/>
      <c r="L386" s="238"/>
      <c r="M386" s="239"/>
      <c r="N386" s="240"/>
      <c r="O386" s="240"/>
      <c r="P386" s="240"/>
      <c r="Q386" s="240"/>
      <c r="R386" s="240"/>
      <c r="S386" s="240"/>
      <c r="T386" s="241"/>
      <c r="U386" s="12"/>
      <c r="V386" s="12"/>
      <c r="W386" s="12"/>
      <c r="X386" s="12"/>
      <c r="Y386" s="12"/>
      <c r="Z386" s="12"/>
      <c r="AA386" s="12"/>
      <c r="AB386" s="12"/>
      <c r="AC386" s="12"/>
      <c r="AD386" s="12"/>
      <c r="AE386" s="12"/>
      <c r="AT386" s="242" t="s">
        <v>967</v>
      </c>
      <c r="AU386" s="242" t="s">
        <v>77</v>
      </c>
      <c r="AV386" s="12" t="s">
        <v>79</v>
      </c>
      <c r="AW386" s="12" t="s">
        <v>31</v>
      </c>
      <c r="AX386" s="12" t="s">
        <v>69</v>
      </c>
      <c r="AY386" s="242" t="s">
        <v>260</v>
      </c>
    </row>
    <row r="387" s="13" customFormat="1">
      <c r="A387" s="13"/>
      <c r="B387" s="243"/>
      <c r="C387" s="244"/>
      <c r="D387" s="208" t="s">
        <v>967</v>
      </c>
      <c r="E387" s="245" t="s">
        <v>19</v>
      </c>
      <c r="F387" s="246" t="s">
        <v>969</v>
      </c>
      <c r="G387" s="244"/>
      <c r="H387" s="247">
        <v>30.239999999999998</v>
      </c>
      <c r="I387" s="248"/>
      <c r="J387" s="244"/>
      <c r="K387" s="244"/>
      <c r="L387" s="249"/>
      <c r="M387" s="250"/>
      <c r="N387" s="251"/>
      <c r="O387" s="251"/>
      <c r="P387" s="251"/>
      <c r="Q387" s="251"/>
      <c r="R387" s="251"/>
      <c r="S387" s="251"/>
      <c r="T387" s="252"/>
      <c r="U387" s="13"/>
      <c r="V387" s="13"/>
      <c r="W387" s="13"/>
      <c r="X387" s="13"/>
      <c r="Y387" s="13"/>
      <c r="Z387" s="13"/>
      <c r="AA387" s="13"/>
      <c r="AB387" s="13"/>
      <c r="AC387" s="13"/>
      <c r="AD387" s="13"/>
      <c r="AE387" s="13"/>
      <c r="AT387" s="253" t="s">
        <v>967</v>
      </c>
      <c r="AU387" s="253" t="s">
        <v>77</v>
      </c>
      <c r="AV387" s="13" t="s">
        <v>266</v>
      </c>
      <c r="AW387" s="13" t="s">
        <v>31</v>
      </c>
      <c r="AX387" s="13" t="s">
        <v>77</v>
      </c>
      <c r="AY387" s="253" t="s">
        <v>260</v>
      </c>
    </row>
    <row r="388" s="2" customFormat="1" ht="16.5" customHeight="1">
      <c r="A388" s="37"/>
      <c r="B388" s="38"/>
      <c r="C388" s="195" t="s">
        <v>1524</v>
      </c>
      <c r="D388" s="195" t="s">
        <v>261</v>
      </c>
      <c r="E388" s="196" t="s">
        <v>1454</v>
      </c>
      <c r="F388" s="197" t="s">
        <v>1455</v>
      </c>
      <c r="G388" s="198" t="s">
        <v>1066</v>
      </c>
      <c r="H388" s="199">
        <v>4</v>
      </c>
      <c r="I388" s="200"/>
      <c r="J388" s="201">
        <f>ROUND(I388*H388,2)</f>
        <v>0</v>
      </c>
      <c r="K388" s="197" t="s">
        <v>1261</v>
      </c>
      <c r="L388" s="43"/>
      <c r="M388" s="202" t="s">
        <v>19</v>
      </c>
      <c r="N388" s="203" t="s">
        <v>40</v>
      </c>
      <c r="O388" s="83"/>
      <c r="P388" s="204">
        <f>O388*H388</f>
        <v>0</v>
      </c>
      <c r="Q388" s="204">
        <v>0</v>
      </c>
      <c r="R388" s="204">
        <f>Q388*H388</f>
        <v>0</v>
      </c>
      <c r="S388" s="204">
        <v>0</v>
      </c>
      <c r="T388" s="205">
        <f>S388*H388</f>
        <v>0</v>
      </c>
      <c r="U388" s="37"/>
      <c r="V388" s="37"/>
      <c r="W388" s="37"/>
      <c r="X388" s="37"/>
      <c r="Y388" s="37"/>
      <c r="Z388" s="37"/>
      <c r="AA388" s="37"/>
      <c r="AB388" s="37"/>
      <c r="AC388" s="37"/>
      <c r="AD388" s="37"/>
      <c r="AE388" s="37"/>
      <c r="AR388" s="206" t="s">
        <v>266</v>
      </c>
      <c r="AT388" s="206" t="s">
        <v>261</v>
      </c>
      <c r="AU388" s="206" t="s">
        <v>77</v>
      </c>
      <c r="AY388" s="16" t="s">
        <v>260</v>
      </c>
      <c r="BE388" s="207">
        <f>IF(N388="základní",J388,0)</f>
        <v>0</v>
      </c>
      <c r="BF388" s="207">
        <f>IF(N388="snížená",J388,0)</f>
        <v>0</v>
      </c>
      <c r="BG388" s="207">
        <f>IF(N388="zákl. přenesená",J388,0)</f>
        <v>0</v>
      </c>
      <c r="BH388" s="207">
        <f>IF(N388="sníž. přenesená",J388,0)</f>
        <v>0</v>
      </c>
      <c r="BI388" s="207">
        <f>IF(N388="nulová",J388,0)</f>
        <v>0</v>
      </c>
      <c r="BJ388" s="16" t="s">
        <v>77</v>
      </c>
      <c r="BK388" s="207">
        <f>ROUND(I388*H388,2)</f>
        <v>0</v>
      </c>
      <c r="BL388" s="16" t="s">
        <v>266</v>
      </c>
      <c r="BM388" s="206" t="s">
        <v>1527</v>
      </c>
    </row>
    <row r="389" s="2" customFormat="1">
      <c r="A389" s="37"/>
      <c r="B389" s="38"/>
      <c r="C389" s="39"/>
      <c r="D389" s="208" t="s">
        <v>267</v>
      </c>
      <c r="E389" s="39"/>
      <c r="F389" s="209" t="s">
        <v>1456</v>
      </c>
      <c r="G389" s="39"/>
      <c r="H389" s="39"/>
      <c r="I389" s="210"/>
      <c r="J389" s="39"/>
      <c r="K389" s="39"/>
      <c r="L389" s="43"/>
      <c r="M389" s="211"/>
      <c r="N389" s="212"/>
      <c r="O389" s="83"/>
      <c r="P389" s="83"/>
      <c r="Q389" s="83"/>
      <c r="R389" s="83"/>
      <c r="S389" s="83"/>
      <c r="T389" s="84"/>
      <c r="U389" s="37"/>
      <c r="V389" s="37"/>
      <c r="W389" s="37"/>
      <c r="X389" s="37"/>
      <c r="Y389" s="37"/>
      <c r="Z389" s="37"/>
      <c r="AA389" s="37"/>
      <c r="AB389" s="37"/>
      <c r="AC389" s="37"/>
      <c r="AD389" s="37"/>
      <c r="AE389" s="37"/>
      <c r="AT389" s="16" t="s">
        <v>267</v>
      </c>
      <c r="AU389" s="16" t="s">
        <v>77</v>
      </c>
    </row>
    <row r="390" s="2" customFormat="1">
      <c r="A390" s="37"/>
      <c r="B390" s="38"/>
      <c r="C390" s="39"/>
      <c r="D390" s="254" t="s">
        <v>1425</v>
      </c>
      <c r="E390" s="39"/>
      <c r="F390" s="255" t="s">
        <v>1457</v>
      </c>
      <c r="G390" s="39"/>
      <c r="H390" s="39"/>
      <c r="I390" s="210"/>
      <c r="J390" s="39"/>
      <c r="K390" s="39"/>
      <c r="L390" s="43"/>
      <c r="M390" s="211"/>
      <c r="N390" s="212"/>
      <c r="O390" s="83"/>
      <c r="P390" s="83"/>
      <c r="Q390" s="83"/>
      <c r="R390" s="83"/>
      <c r="S390" s="83"/>
      <c r="T390" s="84"/>
      <c r="U390" s="37"/>
      <c r="V390" s="37"/>
      <c r="W390" s="37"/>
      <c r="X390" s="37"/>
      <c r="Y390" s="37"/>
      <c r="Z390" s="37"/>
      <c r="AA390" s="37"/>
      <c r="AB390" s="37"/>
      <c r="AC390" s="37"/>
      <c r="AD390" s="37"/>
      <c r="AE390" s="37"/>
      <c r="AT390" s="16" t="s">
        <v>1425</v>
      </c>
      <c r="AU390" s="16" t="s">
        <v>77</v>
      </c>
    </row>
    <row r="391" s="12" customFormat="1">
      <c r="A391" s="12"/>
      <c r="B391" s="232"/>
      <c r="C391" s="233"/>
      <c r="D391" s="208" t="s">
        <v>967</v>
      </c>
      <c r="E391" s="234" t="s">
        <v>19</v>
      </c>
      <c r="F391" s="235" t="s">
        <v>266</v>
      </c>
      <c r="G391" s="233"/>
      <c r="H391" s="236">
        <v>4</v>
      </c>
      <c r="I391" s="237"/>
      <c r="J391" s="233"/>
      <c r="K391" s="233"/>
      <c r="L391" s="238"/>
      <c r="M391" s="239"/>
      <c r="N391" s="240"/>
      <c r="O391" s="240"/>
      <c r="P391" s="240"/>
      <c r="Q391" s="240"/>
      <c r="R391" s="240"/>
      <c r="S391" s="240"/>
      <c r="T391" s="241"/>
      <c r="U391" s="12"/>
      <c r="V391" s="12"/>
      <c r="W391" s="12"/>
      <c r="X391" s="12"/>
      <c r="Y391" s="12"/>
      <c r="Z391" s="12"/>
      <c r="AA391" s="12"/>
      <c r="AB391" s="12"/>
      <c r="AC391" s="12"/>
      <c r="AD391" s="12"/>
      <c r="AE391" s="12"/>
      <c r="AT391" s="242" t="s">
        <v>967</v>
      </c>
      <c r="AU391" s="242" t="s">
        <v>77</v>
      </c>
      <c r="AV391" s="12" t="s">
        <v>79</v>
      </c>
      <c r="AW391" s="12" t="s">
        <v>31</v>
      </c>
      <c r="AX391" s="12" t="s">
        <v>69</v>
      </c>
      <c r="AY391" s="242" t="s">
        <v>260</v>
      </c>
    </row>
    <row r="392" s="13" customFormat="1">
      <c r="A392" s="13"/>
      <c r="B392" s="243"/>
      <c r="C392" s="244"/>
      <c r="D392" s="208" t="s">
        <v>967</v>
      </c>
      <c r="E392" s="245" t="s">
        <v>19</v>
      </c>
      <c r="F392" s="246" t="s">
        <v>969</v>
      </c>
      <c r="G392" s="244"/>
      <c r="H392" s="247">
        <v>4</v>
      </c>
      <c r="I392" s="248"/>
      <c r="J392" s="244"/>
      <c r="K392" s="244"/>
      <c r="L392" s="249"/>
      <c r="M392" s="250"/>
      <c r="N392" s="251"/>
      <c r="O392" s="251"/>
      <c r="P392" s="251"/>
      <c r="Q392" s="251"/>
      <c r="R392" s="251"/>
      <c r="S392" s="251"/>
      <c r="T392" s="252"/>
      <c r="U392" s="13"/>
      <c r="V392" s="13"/>
      <c r="W392" s="13"/>
      <c r="X392" s="13"/>
      <c r="Y392" s="13"/>
      <c r="Z392" s="13"/>
      <c r="AA392" s="13"/>
      <c r="AB392" s="13"/>
      <c r="AC392" s="13"/>
      <c r="AD392" s="13"/>
      <c r="AE392" s="13"/>
      <c r="AT392" s="253" t="s">
        <v>967</v>
      </c>
      <c r="AU392" s="253" t="s">
        <v>77</v>
      </c>
      <c r="AV392" s="13" t="s">
        <v>266</v>
      </c>
      <c r="AW392" s="13" t="s">
        <v>31</v>
      </c>
      <c r="AX392" s="13" t="s">
        <v>77</v>
      </c>
      <c r="AY392" s="253" t="s">
        <v>260</v>
      </c>
    </row>
    <row r="393" s="2" customFormat="1" ht="16.5" customHeight="1">
      <c r="A393" s="37"/>
      <c r="B393" s="38"/>
      <c r="C393" s="195" t="s">
        <v>655</v>
      </c>
      <c r="D393" s="195" t="s">
        <v>261</v>
      </c>
      <c r="E393" s="196" t="s">
        <v>1469</v>
      </c>
      <c r="F393" s="197" t="s">
        <v>1470</v>
      </c>
      <c r="G393" s="198" t="s">
        <v>975</v>
      </c>
      <c r="H393" s="199">
        <v>120.76000000000001</v>
      </c>
      <c r="I393" s="200"/>
      <c r="J393" s="201">
        <f>ROUND(I393*H393,2)</f>
        <v>0</v>
      </c>
      <c r="K393" s="197" t="s">
        <v>1261</v>
      </c>
      <c r="L393" s="43"/>
      <c r="M393" s="202" t="s">
        <v>19</v>
      </c>
      <c r="N393" s="203" t="s">
        <v>40</v>
      </c>
      <c r="O393" s="83"/>
      <c r="P393" s="204">
        <f>O393*H393</f>
        <v>0</v>
      </c>
      <c r="Q393" s="204">
        <v>0</v>
      </c>
      <c r="R393" s="204">
        <f>Q393*H393</f>
        <v>0</v>
      </c>
      <c r="S393" s="204">
        <v>0</v>
      </c>
      <c r="T393" s="205">
        <f>S393*H393</f>
        <v>0</v>
      </c>
      <c r="U393" s="37"/>
      <c r="V393" s="37"/>
      <c r="W393" s="37"/>
      <c r="X393" s="37"/>
      <c r="Y393" s="37"/>
      <c r="Z393" s="37"/>
      <c r="AA393" s="37"/>
      <c r="AB393" s="37"/>
      <c r="AC393" s="37"/>
      <c r="AD393" s="37"/>
      <c r="AE393" s="37"/>
      <c r="AR393" s="206" t="s">
        <v>266</v>
      </c>
      <c r="AT393" s="206" t="s">
        <v>261</v>
      </c>
      <c r="AU393" s="206" t="s">
        <v>77</v>
      </c>
      <c r="AY393" s="16" t="s">
        <v>260</v>
      </c>
      <c r="BE393" s="207">
        <f>IF(N393="základní",J393,0)</f>
        <v>0</v>
      </c>
      <c r="BF393" s="207">
        <f>IF(N393="snížená",J393,0)</f>
        <v>0</v>
      </c>
      <c r="BG393" s="207">
        <f>IF(N393="zákl. přenesená",J393,0)</f>
        <v>0</v>
      </c>
      <c r="BH393" s="207">
        <f>IF(N393="sníž. přenesená",J393,0)</f>
        <v>0</v>
      </c>
      <c r="BI393" s="207">
        <f>IF(N393="nulová",J393,0)</f>
        <v>0</v>
      </c>
      <c r="BJ393" s="16" t="s">
        <v>77</v>
      </c>
      <c r="BK393" s="207">
        <f>ROUND(I393*H393,2)</f>
        <v>0</v>
      </c>
      <c r="BL393" s="16" t="s">
        <v>266</v>
      </c>
      <c r="BM393" s="206" t="s">
        <v>1532</v>
      </c>
    </row>
    <row r="394" s="2" customFormat="1">
      <c r="A394" s="37"/>
      <c r="B394" s="38"/>
      <c r="C394" s="39"/>
      <c r="D394" s="208" t="s">
        <v>267</v>
      </c>
      <c r="E394" s="39"/>
      <c r="F394" s="209" t="s">
        <v>1471</v>
      </c>
      <c r="G394" s="39"/>
      <c r="H394" s="39"/>
      <c r="I394" s="210"/>
      <c r="J394" s="39"/>
      <c r="K394" s="39"/>
      <c r="L394" s="43"/>
      <c r="M394" s="211"/>
      <c r="N394" s="212"/>
      <c r="O394" s="83"/>
      <c r="P394" s="83"/>
      <c r="Q394" s="83"/>
      <c r="R394" s="83"/>
      <c r="S394" s="83"/>
      <c r="T394" s="84"/>
      <c r="U394" s="37"/>
      <c r="V394" s="37"/>
      <c r="W394" s="37"/>
      <c r="X394" s="37"/>
      <c r="Y394" s="37"/>
      <c r="Z394" s="37"/>
      <c r="AA394" s="37"/>
      <c r="AB394" s="37"/>
      <c r="AC394" s="37"/>
      <c r="AD394" s="37"/>
      <c r="AE394" s="37"/>
      <c r="AT394" s="16" t="s">
        <v>267</v>
      </c>
      <c r="AU394" s="16" t="s">
        <v>77</v>
      </c>
    </row>
    <row r="395" s="2" customFormat="1">
      <c r="A395" s="37"/>
      <c r="B395" s="38"/>
      <c r="C395" s="39"/>
      <c r="D395" s="254" t="s">
        <v>1425</v>
      </c>
      <c r="E395" s="39"/>
      <c r="F395" s="255" t="s">
        <v>1472</v>
      </c>
      <c r="G395" s="39"/>
      <c r="H395" s="39"/>
      <c r="I395" s="210"/>
      <c r="J395" s="39"/>
      <c r="K395" s="39"/>
      <c r="L395" s="43"/>
      <c r="M395" s="211"/>
      <c r="N395" s="212"/>
      <c r="O395" s="83"/>
      <c r="P395" s="83"/>
      <c r="Q395" s="83"/>
      <c r="R395" s="83"/>
      <c r="S395" s="83"/>
      <c r="T395" s="84"/>
      <c r="U395" s="37"/>
      <c r="V395" s="37"/>
      <c r="W395" s="37"/>
      <c r="X395" s="37"/>
      <c r="Y395" s="37"/>
      <c r="Z395" s="37"/>
      <c r="AA395" s="37"/>
      <c r="AB395" s="37"/>
      <c r="AC395" s="37"/>
      <c r="AD395" s="37"/>
      <c r="AE395" s="37"/>
      <c r="AT395" s="16" t="s">
        <v>1425</v>
      </c>
      <c r="AU395" s="16" t="s">
        <v>77</v>
      </c>
    </row>
    <row r="396" s="2" customFormat="1" ht="21.75" customHeight="1">
      <c r="A396" s="37"/>
      <c r="B396" s="38"/>
      <c r="C396" s="195" t="s">
        <v>1534</v>
      </c>
      <c r="D396" s="195" t="s">
        <v>261</v>
      </c>
      <c r="E396" s="196" t="s">
        <v>1435</v>
      </c>
      <c r="F396" s="197" t="s">
        <v>1436</v>
      </c>
      <c r="G396" s="198" t="s">
        <v>1066</v>
      </c>
      <c r="H396" s="199">
        <v>62.020000000000003</v>
      </c>
      <c r="I396" s="200"/>
      <c r="J396" s="201">
        <f>ROUND(I396*H396,2)</f>
        <v>0</v>
      </c>
      <c r="K396" s="197" t="s">
        <v>1261</v>
      </c>
      <c r="L396" s="43"/>
      <c r="M396" s="202" t="s">
        <v>19</v>
      </c>
      <c r="N396" s="203" t="s">
        <v>40</v>
      </c>
      <c r="O396" s="83"/>
      <c r="P396" s="204">
        <f>O396*H396</f>
        <v>0</v>
      </c>
      <c r="Q396" s="204">
        <v>0</v>
      </c>
      <c r="R396" s="204">
        <f>Q396*H396</f>
        <v>0</v>
      </c>
      <c r="S396" s="204">
        <v>0</v>
      </c>
      <c r="T396" s="205">
        <f>S396*H396</f>
        <v>0</v>
      </c>
      <c r="U396" s="37"/>
      <c r="V396" s="37"/>
      <c r="W396" s="37"/>
      <c r="X396" s="37"/>
      <c r="Y396" s="37"/>
      <c r="Z396" s="37"/>
      <c r="AA396" s="37"/>
      <c r="AB396" s="37"/>
      <c r="AC396" s="37"/>
      <c r="AD396" s="37"/>
      <c r="AE396" s="37"/>
      <c r="AR396" s="206" t="s">
        <v>266</v>
      </c>
      <c r="AT396" s="206" t="s">
        <v>261</v>
      </c>
      <c r="AU396" s="206" t="s">
        <v>77</v>
      </c>
      <c r="AY396" s="16" t="s">
        <v>260</v>
      </c>
      <c r="BE396" s="207">
        <f>IF(N396="základní",J396,0)</f>
        <v>0</v>
      </c>
      <c r="BF396" s="207">
        <f>IF(N396="snížená",J396,0)</f>
        <v>0</v>
      </c>
      <c r="BG396" s="207">
        <f>IF(N396="zákl. přenesená",J396,0)</f>
        <v>0</v>
      </c>
      <c r="BH396" s="207">
        <f>IF(N396="sníž. přenesená",J396,0)</f>
        <v>0</v>
      </c>
      <c r="BI396" s="207">
        <f>IF(N396="nulová",J396,0)</f>
        <v>0</v>
      </c>
      <c r="BJ396" s="16" t="s">
        <v>77</v>
      </c>
      <c r="BK396" s="207">
        <f>ROUND(I396*H396,2)</f>
        <v>0</v>
      </c>
      <c r="BL396" s="16" t="s">
        <v>266</v>
      </c>
      <c r="BM396" s="206" t="s">
        <v>1538</v>
      </c>
    </row>
    <row r="397" s="2" customFormat="1">
      <c r="A397" s="37"/>
      <c r="B397" s="38"/>
      <c r="C397" s="39"/>
      <c r="D397" s="208" t="s">
        <v>267</v>
      </c>
      <c r="E397" s="39"/>
      <c r="F397" s="209" t="s">
        <v>1437</v>
      </c>
      <c r="G397" s="39"/>
      <c r="H397" s="39"/>
      <c r="I397" s="210"/>
      <c r="J397" s="39"/>
      <c r="K397" s="39"/>
      <c r="L397" s="43"/>
      <c r="M397" s="211"/>
      <c r="N397" s="212"/>
      <c r="O397" s="83"/>
      <c r="P397" s="83"/>
      <c r="Q397" s="83"/>
      <c r="R397" s="83"/>
      <c r="S397" s="83"/>
      <c r="T397" s="84"/>
      <c r="U397" s="37"/>
      <c r="V397" s="37"/>
      <c r="W397" s="37"/>
      <c r="X397" s="37"/>
      <c r="Y397" s="37"/>
      <c r="Z397" s="37"/>
      <c r="AA397" s="37"/>
      <c r="AB397" s="37"/>
      <c r="AC397" s="37"/>
      <c r="AD397" s="37"/>
      <c r="AE397" s="37"/>
      <c r="AT397" s="16" t="s">
        <v>267</v>
      </c>
      <c r="AU397" s="16" t="s">
        <v>77</v>
      </c>
    </row>
    <row r="398" s="2" customFormat="1">
      <c r="A398" s="37"/>
      <c r="B398" s="38"/>
      <c r="C398" s="39"/>
      <c r="D398" s="254" t="s">
        <v>1425</v>
      </c>
      <c r="E398" s="39"/>
      <c r="F398" s="255" t="s">
        <v>1438</v>
      </c>
      <c r="G398" s="39"/>
      <c r="H398" s="39"/>
      <c r="I398" s="210"/>
      <c r="J398" s="39"/>
      <c r="K398" s="39"/>
      <c r="L398" s="43"/>
      <c r="M398" s="211"/>
      <c r="N398" s="212"/>
      <c r="O398" s="83"/>
      <c r="P398" s="83"/>
      <c r="Q398" s="83"/>
      <c r="R398" s="83"/>
      <c r="S398" s="83"/>
      <c r="T398" s="84"/>
      <c r="U398" s="37"/>
      <c r="V398" s="37"/>
      <c r="W398" s="37"/>
      <c r="X398" s="37"/>
      <c r="Y398" s="37"/>
      <c r="Z398" s="37"/>
      <c r="AA398" s="37"/>
      <c r="AB398" s="37"/>
      <c r="AC398" s="37"/>
      <c r="AD398" s="37"/>
      <c r="AE398" s="37"/>
      <c r="AT398" s="16" t="s">
        <v>1425</v>
      </c>
      <c r="AU398" s="16" t="s">
        <v>77</v>
      </c>
    </row>
    <row r="399" s="2" customFormat="1" ht="21.75" customHeight="1">
      <c r="A399" s="37"/>
      <c r="B399" s="38"/>
      <c r="C399" s="195" t="s">
        <v>443</v>
      </c>
      <c r="D399" s="195" t="s">
        <v>261</v>
      </c>
      <c r="E399" s="196" t="s">
        <v>1474</v>
      </c>
      <c r="F399" s="197" t="s">
        <v>1475</v>
      </c>
      <c r="G399" s="198" t="s">
        <v>1066</v>
      </c>
      <c r="H399" s="199">
        <v>71.040000000000006</v>
      </c>
      <c r="I399" s="200"/>
      <c r="J399" s="201">
        <f>ROUND(I399*H399,2)</f>
        <v>0</v>
      </c>
      <c r="K399" s="197" t="s">
        <v>1261</v>
      </c>
      <c r="L399" s="43"/>
      <c r="M399" s="202" t="s">
        <v>19</v>
      </c>
      <c r="N399" s="203" t="s">
        <v>40</v>
      </c>
      <c r="O399" s="83"/>
      <c r="P399" s="204">
        <f>O399*H399</f>
        <v>0</v>
      </c>
      <c r="Q399" s="204">
        <v>0</v>
      </c>
      <c r="R399" s="204">
        <f>Q399*H399</f>
        <v>0</v>
      </c>
      <c r="S399" s="204">
        <v>0</v>
      </c>
      <c r="T399" s="205">
        <f>S399*H399</f>
        <v>0</v>
      </c>
      <c r="U399" s="37"/>
      <c r="V399" s="37"/>
      <c r="W399" s="37"/>
      <c r="X399" s="37"/>
      <c r="Y399" s="37"/>
      <c r="Z399" s="37"/>
      <c r="AA399" s="37"/>
      <c r="AB399" s="37"/>
      <c r="AC399" s="37"/>
      <c r="AD399" s="37"/>
      <c r="AE399" s="37"/>
      <c r="AR399" s="206" t="s">
        <v>266</v>
      </c>
      <c r="AT399" s="206" t="s">
        <v>261</v>
      </c>
      <c r="AU399" s="206" t="s">
        <v>77</v>
      </c>
      <c r="AY399" s="16" t="s">
        <v>260</v>
      </c>
      <c r="BE399" s="207">
        <f>IF(N399="základní",J399,0)</f>
        <v>0</v>
      </c>
      <c r="BF399" s="207">
        <f>IF(N399="snížená",J399,0)</f>
        <v>0</v>
      </c>
      <c r="BG399" s="207">
        <f>IF(N399="zákl. přenesená",J399,0)</f>
        <v>0</v>
      </c>
      <c r="BH399" s="207">
        <f>IF(N399="sníž. přenesená",J399,0)</f>
        <v>0</v>
      </c>
      <c r="BI399" s="207">
        <f>IF(N399="nulová",J399,0)</f>
        <v>0</v>
      </c>
      <c r="BJ399" s="16" t="s">
        <v>77</v>
      </c>
      <c r="BK399" s="207">
        <f>ROUND(I399*H399,2)</f>
        <v>0</v>
      </c>
      <c r="BL399" s="16" t="s">
        <v>266</v>
      </c>
      <c r="BM399" s="206" t="s">
        <v>1543</v>
      </c>
    </row>
    <row r="400" s="2" customFormat="1">
      <c r="A400" s="37"/>
      <c r="B400" s="38"/>
      <c r="C400" s="39"/>
      <c r="D400" s="208" t="s">
        <v>267</v>
      </c>
      <c r="E400" s="39"/>
      <c r="F400" s="209" t="s">
        <v>1476</v>
      </c>
      <c r="G400" s="39"/>
      <c r="H400" s="39"/>
      <c r="I400" s="210"/>
      <c r="J400" s="39"/>
      <c r="K400" s="39"/>
      <c r="L400" s="43"/>
      <c r="M400" s="211"/>
      <c r="N400" s="212"/>
      <c r="O400" s="83"/>
      <c r="P400" s="83"/>
      <c r="Q400" s="83"/>
      <c r="R400" s="83"/>
      <c r="S400" s="83"/>
      <c r="T400" s="84"/>
      <c r="U400" s="37"/>
      <c r="V400" s="37"/>
      <c r="W400" s="37"/>
      <c r="X400" s="37"/>
      <c r="Y400" s="37"/>
      <c r="Z400" s="37"/>
      <c r="AA400" s="37"/>
      <c r="AB400" s="37"/>
      <c r="AC400" s="37"/>
      <c r="AD400" s="37"/>
      <c r="AE400" s="37"/>
      <c r="AT400" s="16" t="s">
        <v>267</v>
      </c>
      <c r="AU400" s="16" t="s">
        <v>77</v>
      </c>
    </row>
    <row r="401" s="2" customFormat="1">
      <c r="A401" s="37"/>
      <c r="B401" s="38"/>
      <c r="C401" s="39"/>
      <c r="D401" s="254" t="s">
        <v>1425</v>
      </c>
      <c r="E401" s="39"/>
      <c r="F401" s="255" t="s">
        <v>1477</v>
      </c>
      <c r="G401" s="39"/>
      <c r="H401" s="39"/>
      <c r="I401" s="210"/>
      <c r="J401" s="39"/>
      <c r="K401" s="39"/>
      <c r="L401" s="43"/>
      <c r="M401" s="211"/>
      <c r="N401" s="212"/>
      <c r="O401" s="83"/>
      <c r="P401" s="83"/>
      <c r="Q401" s="83"/>
      <c r="R401" s="83"/>
      <c r="S401" s="83"/>
      <c r="T401" s="84"/>
      <c r="U401" s="37"/>
      <c r="V401" s="37"/>
      <c r="W401" s="37"/>
      <c r="X401" s="37"/>
      <c r="Y401" s="37"/>
      <c r="Z401" s="37"/>
      <c r="AA401" s="37"/>
      <c r="AB401" s="37"/>
      <c r="AC401" s="37"/>
      <c r="AD401" s="37"/>
      <c r="AE401" s="37"/>
      <c r="AT401" s="16" t="s">
        <v>1425</v>
      </c>
      <c r="AU401" s="16" t="s">
        <v>77</v>
      </c>
    </row>
    <row r="402" s="2" customFormat="1" ht="24.15" customHeight="1">
      <c r="A402" s="37"/>
      <c r="B402" s="38"/>
      <c r="C402" s="195" t="s">
        <v>1546</v>
      </c>
      <c r="D402" s="195" t="s">
        <v>261</v>
      </c>
      <c r="E402" s="196" t="s">
        <v>1478</v>
      </c>
      <c r="F402" s="197" t="s">
        <v>1479</v>
      </c>
      <c r="G402" s="198" t="s">
        <v>1066</v>
      </c>
      <c r="H402" s="199">
        <v>1136.6400000000001</v>
      </c>
      <c r="I402" s="200"/>
      <c r="J402" s="201">
        <f>ROUND(I402*H402,2)</f>
        <v>0</v>
      </c>
      <c r="K402" s="197" t="s">
        <v>1261</v>
      </c>
      <c r="L402" s="43"/>
      <c r="M402" s="202" t="s">
        <v>19</v>
      </c>
      <c r="N402" s="203" t="s">
        <v>40</v>
      </c>
      <c r="O402" s="83"/>
      <c r="P402" s="204">
        <f>O402*H402</f>
        <v>0</v>
      </c>
      <c r="Q402" s="204">
        <v>0</v>
      </c>
      <c r="R402" s="204">
        <f>Q402*H402</f>
        <v>0</v>
      </c>
      <c r="S402" s="204">
        <v>0</v>
      </c>
      <c r="T402" s="205">
        <f>S402*H402</f>
        <v>0</v>
      </c>
      <c r="U402" s="37"/>
      <c r="V402" s="37"/>
      <c r="W402" s="37"/>
      <c r="X402" s="37"/>
      <c r="Y402" s="37"/>
      <c r="Z402" s="37"/>
      <c r="AA402" s="37"/>
      <c r="AB402" s="37"/>
      <c r="AC402" s="37"/>
      <c r="AD402" s="37"/>
      <c r="AE402" s="37"/>
      <c r="AR402" s="206" t="s">
        <v>266</v>
      </c>
      <c r="AT402" s="206" t="s">
        <v>261</v>
      </c>
      <c r="AU402" s="206" t="s">
        <v>77</v>
      </c>
      <c r="AY402" s="16" t="s">
        <v>260</v>
      </c>
      <c r="BE402" s="207">
        <f>IF(N402="základní",J402,0)</f>
        <v>0</v>
      </c>
      <c r="BF402" s="207">
        <f>IF(N402="snížená",J402,0)</f>
        <v>0</v>
      </c>
      <c r="BG402" s="207">
        <f>IF(N402="zákl. přenesená",J402,0)</f>
        <v>0</v>
      </c>
      <c r="BH402" s="207">
        <f>IF(N402="sníž. přenesená",J402,0)</f>
        <v>0</v>
      </c>
      <c r="BI402" s="207">
        <f>IF(N402="nulová",J402,0)</f>
        <v>0</v>
      </c>
      <c r="BJ402" s="16" t="s">
        <v>77</v>
      </c>
      <c r="BK402" s="207">
        <f>ROUND(I402*H402,2)</f>
        <v>0</v>
      </c>
      <c r="BL402" s="16" t="s">
        <v>266</v>
      </c>
      <c r="BM402" s="206" t="s">
        <v>1547</v>
      </c>
    </row>
    <row r="403" s="2" customFormat="1">
      <c r="A403" s="37"/>
      <c r="B403" s="38"/>
      <c r="C403" s="39"/>
      <c r="D403" s="208" t="s">
        <v>267</v>
      </c>
      <c r="E403" s="39"/>
      <c r="F403" s="209" t="s">
        <v>1480</v>
      </c>
      <c r="G403" s="39"/>
      <c r="H403" s="39"/>
      <c r="I403" s="210"/>
      <c r="J403" s="39"/>
      <c r="K403" s="39"/>
      <c r="L403" s="43"/>
      <c r="M403" s="211"/>
      <c r="N403" s="212"/>
      <c r="O403" s="83"/>
      <c r="P403" s="83"/>
      <c r="Q403" s="83"/>
      <c r="R403" s="83"/>
      <c r="S403" s="83"/>
      <c r="T403" s="84"/>
      <c r="U403" s="37"/>
      <c r="V403" s="37"/>
      <c r="W403" s="37"/>
      <c r="X403" s="37"/>
      <c r="Y403" s="37"/>
      <c r="Z403" s="37"/>
      <c r="AA403" s="37"/>
      <c r="AB403" s="37"/>
      <c r="AC403" s="37"/>
      <c r="AD403" s="37"/>
      <c r="AE403" s="37"/>
      <c r="AT403" s="16" t="s">
        <v>267</v>
      </c>
      <c r="AU403" s="16" t="s">
        <v>77</v>
      </c>
    </row>
    <row r="404" s="2" customFormat="1">
      <c r="A404" s="37"/>
      <c r="B404" s="38"/>
      <c r="C404" s="39"/>
      <c r="D404" s="254" t="s">
        <v>1425</v>
      </c>
      <c r="E404" s="39"/>
      <c r="F404" s="255" t="s">
        <v>1481</v>
      </c>
      <c r="G404" s="39"/>
      <c r="H404" s="39"/>
      <c r="I404" s="210"/>
      <c r="J404" s="39"/>
      <c r="K404" s="39"/>
      <c r="L404" s="43"/>
      <c r="M404" s="211"/>
      <c r="N404" s="212"/>
      <c r="O404" s="83"/>
      <c r="P404" s="83"/>
      <c r="Q404" s="83"/>
      <c r="R404" s="83"/>
      <c r="S404" s="83"/>
      <c r="T404" s="84"/>
      <c r="U404" s="37"/>
      <c r="V404" s="37"/>
      <c r="W404" s="37"/>
      <c r="X404" s="37"/>
      <c r="Y404" s="37"/>
      <c r="Z404" s="37"/>
      <c r="AA404" s="37"/>
      <c r="AB404" s="37"/>
      <c r="AC404" s="37"/>
      <c r="AD404" s="37"/>
      <c r="AE404" s="37"/>
      <c r="AT404" s="16" t="s">
        <v>1425</v>
      </c>
      <c r="AU404" s="16" t="s">
        <v>77</v>
      </c>
    </row>
    <row r="405" s="12" customFormat="1">
      <c r="A405" s="12"/>
      <c r="B405" s="232"/>
      <c r="C405" s="233"/>
      <c r="D405" s="208" t="s">
        <v>967</v>
      </c>
      <c r="E405" s="234" t="s">
        <v>19</v>
      </c>
      <c r="F405" s="235" t="s">
        <v>3862</v>
      </c>
      <c r="G405" s="233"/>
      <c r="H405" s="236">
        <v>1136.6400000000001</v>
      </c>
      <c r="I405" s="237"/>
      <c r="J405" s="233"/>
      <c r="K405" s="233"/>
      <c r="L405" s="238"/>
      <c r="M405" s="239"/>
      <c r="N405" s="240"/>
      <c r="O405" s="240"/>
      <c r="P405" s="240"/>
      <c r="Q405" s="240"/>
      <c r="R405" s="240"/>
      <c r="S405" s="240"/>
      <c r="T405" s="241"/>
      <c r="U405" s="12"/>
      <c r="V405" s="12"/>
      <c r="W405" s="12"/>
      <c r="X405" s="12"/>
      <c r="Y405" s="12"/>
      <c r="Z405" s="12"/>
      <c r="AA405" s="12"/>
      <c r="AB405" s="12"/>
      <c r="AC405" s="12"/>
      <c r="AD405" s="12"/>
      <c r="AE405" s="12"/>
      <c r="AT405" s="242" t="s">
        <v>967</v>
      </c>
      <c r="AU405" s="242" t="s">
        <v>77</v>
      </c>
      <c r="AV405" s="12" t="s">
        <v>79</v>
      </c>
      <c r="AW405" s="12" t="s">
        <v>31</v>
      </c>
      <c r="AX405" s="12" t="s">
        <v>69</v>
      </c>
      <c r="AY405" s="242" t="s">
        <v>260</v>
      </c>
    </row>
    <row r="406" s="13" customFormat="1">
      <c r="A406" s="13"/>
      <c r="B406" s="243"/>
      <c r="C406" s="244"/>
      <c r="D406" s="208" t="s">
        <v>967</v>
      </c>
      <c r="E406" s="245" t="s">
        <v>19</v>
      </c>
      <c r="F406" s="246" t="s">
        <v>969</v>
      </c>
      <c r="G406" s="244"/>
      <c r="H406" s="247">
        <v>1136.6400000000001</v>
      </c>
      <c r="I406" s="248"/>
      <c r="J406" s="244"/>
      <c r="K406" s="244"/>
      <c r="L406" s="249"/>
      <c r="M406" s="250"/>
      <c r="N406" s="251"/>
      <c r="O406" s="251"/>
      <c r="P406" s="251"/>
      <c r="Q406" s="251"/>
      <c r="R406" s="251"/>
      <c r="S406" s="251"/>
      <c r="T406" s="252"/>
      <c r="U406" s="13"/>
      <c r="V406" s="13"/>
      <c r="W406" s="13"/>
      <c r="X406" s="13"/>
      <c r="Y406" s="13"/>
      <c r="Z406" s="13"/>
      <c r="AA406" s="13"/>
      <c r="AB406" s="13"/>
      <c r="AC406" s="13"/>
      <c r="AD406" s="13"/>
      <c r="AE406" s="13"/>
      <c r="AT406" s="253" t="s">
        <v>967</v>
      </c>
      <c r="AU406" s="253" t="s">
        <v>77</v>
      </c>
      <c r="AV406" s="13" t="s">
        <v>266</v>
      </c>
      <c r="AW406" s="13" t="s">
        <v>31</v>
      </c>
      <c r="AX406" s="13" t="s">
        <v>77</v>
      </c>
      <c r="AY406" s="253" t="s">
        <v>260</v>
      </c>
    </row>
    <row r="407" s="2" customFormat="1" ht="16.5" customHeight="1">
      <c r="A407" s="37"/>
      <c r="B407" s="38"/>
      <c r="C407" s="195" t="s">
        <v>664</v>
      </c>
      <c r="D407" s="195" t="s">
        <v>261</v>
      </c>
      <c r="E407" s="196" t="s">
        <v>1483</v>
      </c>
      <c r="F407" s="197" t="s">
        <v>1484</v>
      </c>
      <c r="G407" s="198" t="s">
        <v>975</v>
      </c>
      <c r="H407" s="199">
        <v>120.76000000000001</v>
      </c>
      <c r="I407" s="200"/>
      <c r="J407" s="201">
        <f>ROUND(I407*H407,2)</f>
        <v>0</v>
      </c>
      <c r="K407" s="197" t="s">
        <v>1261</v>
      </c>
      <c r="L407" s="43"/>
      <c r="M407" s="202" t="s">
        <v>19</v>
      </c>
      <c r="N407" s="203" t="s">
        <v>40</v>
      </c>
      <c r="O407" s="83"/>
      <c r="P407" s="204">
        <f>O407*H407</f>
        <v>0</v>
      </c>
      <c r="Q407" s="204">
        <v>0</v>
      </c>
      <c r="R407" s="204">
        <f>Q407*H407</f>
        <v>0</v>
      </c>
      <c r="S407" s="204">
        <v>0</v>
      </c>
      <c r="T407" s="205">
        <f>S407*H407</f>
        <v>0</v>
      </c>
      <c r="U407" s="37"/>
      <c r="V407" s="37"/>
      <c r="W407" s="37"/>
      <c r="X407" s="37"/>
      <c r="Y407" s="37"/>
      <c r="Z407" s="37"/>
      <c r="AA407" s="37"/>
      <c r="AB407" s="37"/>
      <c r="AC407" s="37"/>
      <c r="AD407" s="37"/>
      <c r="AE407" s="37"/>
      <c r="AR407" s="206" t="s">
        <v>266</v>
      </c>
      <c r="AT407" s="206" t="s">
        <v>261</v>
      </c>
      <c r="AU407" s="206" t="s">
        <v>77</v>
      </c>
      <c r="AY407" s="16" t="s">
        <v>260</v>
      </c>
      <c r="BE407" s="207">
        <f>IF(N407="základní",J407,0)</f>
        <v>0</v>
      </c>
      <c r="BF407" s="207">
        <f>IF(N407="snížená",J407,0)</f>
        <v>0</v>
      </c>
      <c r="BG407" s="207">
        <f>IF(N407="zákl. přenesená",J407,0)</f>
        <v>0</v>
      </c>
      <c r="BH407" s="207">
        <f>IF(N407="sníž. přenesená",J407,0)</f>
        <v>0</v>
      </c>
      <c r="BI407" s="207">
        <f>IF(N407="nulová",J407,0)</f>
        <v>0</v>
      </c>
      <c r="BJ407" s="16" t="s">
        <v>77</v>
      </c>
      <c r="BK407" s="207">
        <f>ROUND(I407*H407,2)</f>
        <v>0</v>
      </c>
      <c r="BL407" s="16" t="s">
        <v>266</v>
      </c>
      <c r="BM407" s="206" t="s">
        <v>1548</v>
      </c>
    </row>
    <row r="408" s="2" customFormat="1">
      <c r="A408" s="37"/>
      <c r="B408" s="38"/>
      <c r="C408" s="39"/>
      <c r="D408" s="208" t="s">
        <v>267</v>
      </c>
      <c r="E408" s="39"/>
      <c r="F408" s="209" t="s">
        <v>1486</v>
      </c>
      <c r="G408" s="39"/>
      <c r="H408" s="39"/>
      <c r="I408" s="210"/>
      <c r="J408" s="39"/>
      <c r="K408" s="39"/>
      <c r="L408" s="43"/>
      <c r="M408" s="211"/>
      <c r="N408" s="212"/>
      <c r="O408" s="83"/>
      <c r="P408" s="83"/>
      <c r="Q408" s="83"/>
      <c r="R408" s="83"/>
      <c r="S408" s="83"/>
      <c r="T408" s="84"/>
      <c r="U408" s="37"/>
      <c r="V408" s="37"/>
      <c r="W408" s="37"/>
      <c r="X408" s="37"/>
      <c r="Y408" s="37"/>
      <c r="Z408" s="37"/>
      <c r="AA408" s="37"/>
      <c r="AB408" s="37"/>
      <c r="AC408" s="37"/>
      <c r="AD408" s="37"/>
      <c r="AE408" s="37"/>
      <c r="AT408" s="16" t="s">
        <v>267</v>
      </c>
      <c r="AU408" s="16" t="s">
        <v>77</v>
      </c>
    </row>
    <row r="409" s="2" customFormat="1">
      <c r="A409" s="37"/>
      <c r="B409" s="38"/>
      <c r="C409" s="39"/>
      <c r="D409" s="254" t="s">
        <v>1425</v>
      </c>
      <c r="E409" s="39"/>
      <c r="F409" s="255" t="s">
        <v>1487</v>
      </c>
      <c r="G409" s="39"/>
      <c r="H409" s="39"/>
      <c r="I409" s="210"/>
      <c r="J409" s="39"/>
      <c r="K409" s="39"/>
      <c r="L409" s="43"/>
      <c r="M409" s="211"/>
      <c r="N409" s="212"/>
      <c r="O409" s="83"/>
      <c r="P409" s="83"/>
      <c r="Q409" s="83"/>
      <c r="R409" s="83"/>
      <c r="S409" s="83"/>
      <c r="T409" s="84"/>
      <c r="U409" s="37"/>
      <c r="V409" s="37"/>
      <c r="W409" s="37"/>
      <c r="X409" s="37"/>
      <c r="Y409" s="37"/>
      <c r="Z409" s="37"/>
      <c r="AA409" s="37"/>
      <c r="AB409" s="37"/>
      <c r="AC409" s="37"/>
      <c r="AD409" s="37"/>
      <c r="AE409" s="37"/>
      <c r="AT409" s="16" t="s">
        <v>1425</v>
      </c>
      <c r="AU409" s="16" t="s">
        <v>77</v>
      </c>
    </row>
    <row r="410" s="2" customFormat="1" ht="16.5" customHeight="1">
      <c r="A410" s="37"/>
      <c r="B410" s="38"/>
      <c r="C410" s="195" t="s">
        <v>1549</v>
      </c>
      <c r="D410" s="195" t="s">
        <v>261</v>
      </c>
      <c r="E410" s="196" t="s">
        <v>1513</v>
      </c>
      <c r="F410" s="197" t="s">
        <v>1514</v>
      </c>
      <c r="G410" s="198" t="s">
        <v>1300</v>
      </c>
      <c r="H410" s="199">
        <v>138</v>
      </c>
      <c r="I410" s="200"/>
      <c r="J410" s="201">
        <f>ROUND(I410*H410,2)</f>
        <v>0</v>
      </c>
      <c r="K410" s="197" t="s">
        <v>1261</v>
      </c>
      <c r="L410" s="43"/>
      <c r="M410" s="202" t="s">
        <v>19</v>
      </c>
      <c r="N410" s="203" t="s">
        <v>40</v>
      </c>
      <c r="O410" s="83"/>
      <c r="P410" s="204">
        <f>O410*H410</f>
        <v>0</v>
      </c>
      <c r="Q410" s="204">
        <v>0.00010000000000000001</v>
      </c>
      <c r="R410" s="204">
        <f>Q410*H410</f>
        <v>0.013800000000000002</v>
      </c>
      <c r="S410" s="204">
        <v>0</v>
      </c>
      <c r="T410" s="205">
        <f>S410*H410</f>
        <v>0</v>
      </c>
      <c r="U410" s="37"/>
      <c r="V410" s="37"/>
      <c r="W410" s="37"/>
      <c r="X410" s="37"/>
      <c r="Y410" s="37"/>
      <c r="Z410" s="37"/>
      <c r="AA410" s="37"/>
      <c r="AB410" s="37"/>
      <c r="AC410" s="37"/>
      <c r="AD410" s="37"/>
      <c r="AE410" s="37"/>
      <c r="AR410" s="206" t="s">
        <v>266</v>
      </c>
      <c r="AT410" s="206" t="s">
        <v>261</v>
      </c>
      <c r="AU410" s="206" t="s">
        <v>77</v>
      </c>
      <c r="AY410" s="16" t="s">
        <v>260</v>
      </c>
      <c r="BE410" s="207">
        <f>IF(N410="základní",J410,0)</f>
        <v>0</v>
      </c>
      <c r="BF410" s="207">
        <f>IF(N410="snížená",J410,0)</f>
        <v>0</v>
      </c>
      <c r="BG410" s="207">
        <f>IF(N410="zákl. přenesená",J410,0)</f>
        <v>0</v>
      </c>
      <c r="BH410" s="207">
        <f>IF(N410="sníž. přenesená",J410,0)</f>
        <v>0</v>
      </c>
      <c r="BI410" s="207">
        <f>IF(N410="nulová",J410,0)</f>
        <v>0</v>
      </c>
      <c r="BJ410" s="16" t="s">
        <v>77</v>
      </c>
      <c r="BK410" s="207">
        <f>ROUND(I410*H410,2)</f>
        <v>0</v>
      </c>
      <c r="BL410" s="16" t="s">
        <v>266</v>
      </c>
      <c r="BM410" s="206" t="s">
        <v>1550</v>
      </c>
    </row>
    <row r="411" s="2" customFormat="1">
      <c r="A411" s="37"/>
      <c r="B411" s="38"/>
      <c r="C411" s="39"/>
      <c r="D411" s="208" t="s">
        <v>267</v>
      </c>
      <c r="E411" s="39"/>
      <c r="F411" s="209" t="s">
        <v>1516</v>
      </c>
      <c r="G411" s="39"/>
      <c r="H411" s="39"/>
      <c r="I411" s="210"/>
      <c r="J411" s="39"/>
      <c r="K411" s="39"/>
      <c r="L411" s="43"/>
      <c r="M411" s="211"/>
      <c r="N411" s="212"/>
      <c r="O411" s="83"/>
      <c r="P411" s="83"/>
      <c r="Q411" s="83"/>
      <c r="R411" s="83"/>
      <c r="S411" s="83"/>
      <c r="T411" s="84"/>
      <c r="U411" s="37"/>
      <c r="V411" s="37"/>
      <c r="W411" s="37"/>
      <c r="X411" s="37"/>
      <c r="Y411" s="37"/>
      <c r="Z411" s="37"/>
      <c r="AA411" s="37"/>
      <c r="AB411" s="37"/>
      <c r="AC411" s="37"/>
      <c r="AD411" s="37"/>
      <c r="AE411" s="37"/>
      <c r="AT411" s="16" t="s">
        <v>267</v>
      </c>
      <c r="AU411" s="16" t="s">
        <v>77</v>
      </c>
    </row>
    <row r="412" s="2" customFormat="1">
      <c r="A412" s="37"/>
      <c r="B412" s="38"/>
      <c r="C412" s="39"/>
      <c r="D412" s="254" t="s">
        <v>1425</v>
      </c>
      <c r="E412" s="39"/>
      <c r="F412" s="255" t="s">
        <v>1517</v>
      </c>
      <c r="G412" s="39"/>
      <c r="H412" s="39"/>
      <c r="I412" s="210"/>
      <c r="J412" s="39"/>
      <c r="K412" s="39"/>
      <c r="L412" s="43"/>
      <c r="M412" s="211"/>
      <c r="N412" s="212"/>
      <c r="O412" s="83"/>
      <c r="P412" s="83"/>
      <c r="Q412" s="83"/>
      <c r="R412" s="83"/>
      <c r="S412" s="83"/>
      <c r="T412" s="84"/>
      <c r="U412" s="37"/>
      <c r="V412" s="37"/>
      <c r="W412" s="37"/>
      <c r="X412" s="37"/>
      <c r="Y412" s="37"/>
      <c r="Z412" s="37"/>
      <c r="AA412" s="37"/>
      <c r="AB412" s="37"/>
      <c r="AC412" s="37"/>
      <c r="AD412" s="37"/>
      <c r="AE412" s="37"/>
      <c r="AT412" s="16" t="s">
        <v>1425</v>
      </c>
      <c r="AU412" s="16" t="s">
        <v>77</v>
      </c>
    </row>
    <row r="413" s="2" customFormat="1" ht="16.5" customHeight="1">
      <c r="A413" s="37"/>
      <c r="B413" s="38"/>
      <c r="C413" s="195" t="s">
        <v>670</v>
      </c>
      <c r="D413" s="195" t="s">
        <v>261</v>
      </c>
      <c r="E413" s="196" t="s">
        <v>1519</v>
      </c>
      <c r="F413" s="197" t="s">
        <v>1520</v>
      </c>
      <c r="G413" s="198" t="s">
        <v>1300</v>
      </c>
      <c r="H413" s="199">
        <v>138</v>
      </c>
      <c r="I413" s="200"/>
      <c r="J413" s="201">
        <f>ROUND(I413*H413,2)</f>
        <v>0</v>
      </c>
      <c r="K413" s="197" t="s">
        <v>1261</v>
      </c>
      <c r="L413" s="43"/>
      <c r="M413" s="202" t="s">
        <v>19</v>
      </c>
      <c r="N413" s="203" t="s">
        <v>40</v>
      </c>
      <c r="O413" s="83"/>
      <c r="P413" s="204">
        <f>O413*H413</f>
        <v>0</v>
      </c>
      <c r="Q413" s="204">
        <v>0.00068999999999999997</v>
      </c>
      <c r="R413" s="204">
        <f>Q413*H413</f>
        <v>0.095219999999999999</v>
      </c>
      <c r="S413" s="204">
        <v>0</v>
      </c>
      <c r="T413" s="205">
        <f>S413*H413</f>
        <v>0</v>
      </c>
      <c r="U413" s="37"/>
      <c r="V413" s="37"/>
      <c r="W413" s="37"/>
      <c r="X413" s="37"/>
      <c r="Y413" s="37"/>
      <c r="Z413" s="37"/>
      <c r="AA413" s="37"/>
      <c r="AB413" s="37"/>
      <c r="AC413" s="37"/>
      <c r="AD413" s="37"/>
      <c r="AE413" s="37"/>
      <c r="AR413" s="206" t="s">
        <v>266</v>
      </c>
      <c r="AT413" s="206" t="s">
        <v>261</v>
      </c>
      <c r="AU413" s="206" t="s">
        <v>77</v>
      </c>
      <c r="AY413" s="16" t="s">
        <v>260</v>
      </c>
      <c r="BE413" s="207">
        <f>IF(N413="základní",J413,0)</f>
        <v>0</v>
      </c>
      <c r="BF413" s="207">
        <f>IF(N413="snížená",J413,0)</f>
        <v>0</v>
      </c>
      <c r="BG413" s="207">
        <f>IF(N413="zákl. přenesená",J413,0)</f>
        <v>0</v>
      </c>
      <c r="BH413" s="207">
        <f>IF(N413="sníž. přenesená",J413,0)</f>
        <v>0</v>
      </c>
      <c r="BI413" s="207">
        <f>IF(N413="nulová",J413,0)</f>
        <v>0</v>
      </c>
      <c r="BJ413" s="16" t="s">
        <v>77</v>
      </c>
      <c r="BK413" s="207">
        <f>ROUND(I413*H413,2)</f>
        <v>0</v>
      </c>
      <c r="BL413" s="16" t="s">
        <v>266</v>
      </c>
      <c r="BM413" s="206" t="s">
        <v>1551</v>
      </c>
    </row>
    <row r="414" s="2" customFormat="1">
      <c r="A414" s="37"/>
      <c r="B414" s="38"/>
      <c r="C414" s="39"/>
      <c r="D414" s="208" t="s">
        <v>267</v>
      </c>
      <c r="E414" s="39"/>
      <c r="F414" s="209" t="s">
        <v>1522</v>
      </c>
      <c r="G414" s="39"/>
      <c r="H414" s="39"/>
      <c r="I414" s="210"/>
      <c r="J414" s="39"/>
      <c r="K414" s="39"/>
      <c r="L414" s="43"/>
      <c r="M414" s="211"/>
      <c r="N414" s="212"/>
      <c r="O414" s="83"/>
      <c r="P414" s="83"/>
      <c r="Q414" s="83"/>
      <c r="R414" s="83"/>
      <c r="S414" s="83"/>
      <c r="T414" s="84"/>
      <c r="U414" s="37"/>
      <c r="V414" s="37"/>
      <c r="W414" s="37"/>
      <c r="X414" s="37"/>
      <c r="Y414" s="37"/>
      <c r="Z414" s="37"/>
      <c r="AA414" s="37"/>
      <c r="AB414" s="37"/>
      <c r="AC414" s="37"/>
      <c r="AD414" s="37"/>
      <c r="AE414" s="37"/>
      <c r="AT414" s="16" t="s">
        <v>267</v>
      </c>
      <c r="AU414" s="16" t="s">
        <v>77</v>
      </c>
    </row>
    <row r="415" s="2" customFormat="1">
      <c r="A415" s="37"/>
      <c r="B415" s="38"/>
      <c r="C415" s="39"/>
      <c r="D415" s="254" t="s">
        <v>1425</v>
      </c>
      <c r="E415" s="39"/>
      <c r="F415" s="255" t="s">
        <v>1523</v>
      </c>
      <c r="G415" s="39"/>
      <c r="H415" s="39"/>
      <c r="I415" s="210"/>
      <c r="J415" s="39"/>
      <c r="K415" s="39"/>
      <c r="L415" s="43"/>
      <c r="M415" s="211"/>
      <c r="N415" s="212"/>
      <c r="O415" s="83"/>
      <c r="P415" s="83"/>
      <c r="Q415" s="83"/>
      <c r="R415" s="83"/>
      <c r="S415" s="83"/>
      <c r="T415" s="84"/>
      <c r="U415" s="37"/>
      <c r="V415" s="37"/>
      <c r="W415" s="37"/>
      <c r="X415" s="37"/>
      <c r="Y415" s="37"/>
      <c r="Z415" s="37"/>
      <c r="AA415" s="37"/>
      <c r="AB415" s="37"/>
      <c r="AC415" s="37"/>
      <c r="AD415" s="37"/>
      <c r="AE415" s="37"/>
      <c r="AT415" s="16" t="s">
        <v>1425</v>
      </c>
      <c r="AU415" s="16" t="s">
        <v>77</v>
      </c>
    </row>
    <row r="416" s="2" customFormat="1" ht="16.5" customHeight="1">
      <c r="A416" s="37"/>
      <c r="B416" s="38"/>
      <c r="C416" s="195" t="s">
        <v>1553</v>
      </c>
      <c r="D416" s="195" t="s">
        <v>261</v>
      </c>
      <c r="E416" s="196" t="s">
        <v>1535</v>
      </c>
      <c r="F416" s="197" t="s">
        <v>1536</v>
      </c>
      <c r="G416" s="198" t="s">
        <v>1537</v>
      </c>
      <c r="H416" s="199">
        <v>2</v>
      </c>
      <c r="I416" s="200"/>
      <c r="J416" s="201">
        <f>ROUND(I416*H416,2)</f>
        <v>0</v>
      </c>
      <c r="K416" s="197" t="s">
        <v>1261</v>
      </c>
      <c r="L416" s="43"/>
      <c r="M416" s="202" t="s">
        <v>19</v>
      </c>
      <c r="N416" s="203" t="s">
        <v>40</v>
      </c>
      <c r="O416" s="83"/>
      <c r="P416" s="204">
        <f>O416*H416</f>
        <v>0</v>
      </c>
      <c r="Q416" s="204">
        <v>0</v>
      </c>
      <c r="R416" s="204">
        <f>Q416*H416</f>
        <v>0</v>
      </c>
      <c r="S416" s="204">
        <v>0</v>
      </c>
      <c r="T416" s="205">
        <f>S416*H416</f>
        <v>0</v>
      </c>
      <c r="U416" s="37"/>
      <c r="V416" s="37"/>
      <c r="W416" s="37"/>
      <c r="X416" s="37"/>
      <c r="Y416" s="37"/>
      <c r="Z416" s="37"/>
      <c r="AA416" s="37"/>
      <c r="AB416" s="37"/>
      <c r="AC416" s="37"/>
      <c r="AD416" s="37"/>
      <c r="AE416" s="37"/>
      <c r="AR416" s="206" t="s">
        <v>266</v>
      </c>
      <c r="AT416" s="206" t="s">
        <v>261</v>
      </c>
      <c r="AU416" s="206" t="s">
        <v>77</v>
      </c>
      <c r="AY416" s="16" t="s">
        <v>260</v>
      </c>
      <c r="BE416" s="207">
        <f>IF(N416="základní",J416,0)</f>
        <v>0</v>
      </c>
      <c r="BF416" s="207">
        <f>IF(N416="snížená",J416,0)</f>
        <v>0</v>
      </c>
      <c r="BG416" s="207">
        <f>IF(N416="zákl. přenesená",J416,0)</f>
        <v>0</v>
      </c>
      <c r="BH416" s="207">
        <f>IF(N416="sníž. přenesená",J416,0)</f>
        <v>0</v>
      </c>
      <c r="BI416" s="207">
        <f>IF(N416="nulová",J416,0)</f>
        <v>0</v>
      </c>
      <c r="BJ416" s="16" t="s">
        <v>77</v>
      </c>
      <c r="BK416" s="207">
        <f>ROUND(I416*H416,2)</f>
        <v>0</v>
      </c>
      <c r="BL416" s="16" t="s">
        <v>266</v>
      </c>
      <c r="BM416" s="206" t="s">
        <v>1554</v>
      </c>
    </row>
    <row r="417" s="2" customFormat="1">
      <c r="A417" s="37"/>
      <c r="B417" s="38"/>
      <c r="C417" s="39"/>
      <c r="D417" s="208" t="s">
        <v>267</v>
      </c>
      <c r="E417" s="39"/>
      <c r="F417" s="209" t="s">
        <v>1536</v>
      </c>
      <c r="G417" s="39"/>
      <c r="H417" s="39"/>
      <c r="I417" s="210"/>
      <c r="J417" s="39"/>
      <c r="K417" s="39"/>
      <c r="L417" s="43"/>
      <c r="M417" s="211"/>
      <c r="N417" s="212"/>
      <c r="O417" s="83"/>
      <c r="P417" s="83"/>
      <c r="Q417" s="83"/>
      <c r="R417" s="83"/>
      <c r="S417" s="83"/>
      <c r="T417" s="84"/>
      <c r="U417" s="37"/>
      <c r="V417" s="37"/>
      <c r="W417" s="37"/>
      <c r="X417" s="37"/>
      <c r="Y417" s="37"/>
      <c r="Z417" s="37"/>
      <c r="AA417" s="37"/>
      <c r="AB417" s="37"/>
      <c r="AC417" s="37"/>
      <c r="AD417" s="37"/>
      <c r="AE417" s="37"/>
      <c r="AT417" s="16" t="s">
        <v>267</v>
      </c>
      <c r="AU417" s="16" t="s">
        <v>77</v>
      </c>
    </row>
    <row r="418" s="2" customFormat="1">
      <c r="A418" s="37"/>
      <c r="B418" s="38"/>
      <c r="C418" s="39"/>
      <c r="D418" s="254" t="s">
        <v>1425</v>
      </c>
      <c r="E418" s="39"/>
      <c r="F418" s="255" t="s">
        <v>1539</v>
      </c>
      <c r="G418" s="39"/>
      <c r="H418" s="39"/>
      <c r="I418" s="210"/>
      <c r="J418" s="39"/>
      <c r="K418" s="39"/>
      <c r="L418" s="43"/>
      <c r="M418" s="211"/>
      <c r="N418" s="212"/>
      <c r="O418" s="83"/>
      <c r="P418" s="83"/>
      <c r="Q418" s="83"/>
      <c r="R418" s="83"/>
      <c r="S418" s="83"/>
      <c r="T418" s="84"/>
      <c r="U418" s="37"/>
      <c r="V418" s="37"/>
      <c r="W418" s="37"/>
      <c r="X418" s="37"/>
      <c r="Y418" s="37"/>
      <c r="Z418" s="37"/>
      <c r="AA418" s="37"/>
      <c r="AB418" s="37"/>
      <c r="AC418" s="37"/>
      <c r="AD418" s="37"/>
      <c r="AE418" s="37"/>
      <c r="AT418" s="16" t="s">
        <v>1425</v>
      </c>
      <c r="AU418" s="16" t="s">
        <v>77</v>
      </c>
    </row>
    <row r="419" s="11" customFormat="1" ht="25.92" customHeight="1">
      <c r="A419" s="11"/>
      <c r="B419" s="181"/>
      <c r="C419" s="182"/>
      <c r="D419" s="183" t="s">
        <v>68</v>
      </c>
      <c r="E419" s="184" t="s">
        <v>273</v>
      </c>
      <c r="F419" s="184" t="s">
        <v>3863</v>
      </c>
      <c r="G419" s="182"/>
      <c r="H419" s="182"/>
      <c r="I419" s="185"/>
      <c r="J419" s="186">
        <f>BK419</f>
        <v>0</v>
      </c>
      <c r="K419" s="182"/>
      <c r="L419" s="187"/>
      <c r="M419" s="188"/>
      <c r="N419" s="189"/>
      <c r="O419" s="189"/>
      <c r="P419" s="190">
        <f>SUM(P420:P546)</f>
        <v>0</v>
      </c>
      <c r="Q419" s="189"/>
      <c r="R419" s="190">
        <f>SUM(R420:R546)</f>
        <v>18.488762999999999</v>
      </c>
      <c r="S419" s="189"/>
      <c r="T419" s="191">
        <f>SUM(T420:T546)</f>
        <v>0.22800000000000001</v>
      </c>
      <c r="U419" s="11"/>
      <c r="V419" s="11"/>
      <c r="W419" s="11"/>
      <c r="X419" s="11"/>
      <c r="Y419" s="11"/>
      <c r="Z419" s="11"/>
      <c r="AA419" s="11"/>
      <c r="AB419" s="11"/>
      <c r="AC419" s="11"/>
      <c r="AD419" s="11"/>
      <c r="AE419" s="11"/>
      <c r="AR419" s="192" t="s">
        <v>77</v>
      </c>
      <c r="AT419" s="193" t="s">
        <v>68</v>
      </c>
      <c r="AU419" s="193" t="s">
        <v>69</v>
      </c>
      <c r="AY419" s="192" t="s">
        <v>260</v>
      </c>
      <c r="BK419" s="194">
        <f>SUM(BK420:BK546)</f>
        <v>0</v>
      </c>
    </row>
    <row r="420" s="2" customFormat="1" ht="16.5" customHeight="1">
      <c r="A420" s="37"/>
      <c r="B420" s="38"/>
      <c r="C420" s="195" t="s">
        <v>673</v>
      </c>
      <c r="D420" s="195" t="s">
        <v>261</v>
      </c>
      <c r="E420" s="196" t="s">
        <v>1584</v>
      </c>
      <c r="F420" s="197" t="s">
        <v>1585</v>
      </c>
      <c r="G420" s="198" t="s">
        <v>365</v>
      </c>
      <c r="H420" s="199">
        <v>4</v>
      </c>
      <c r="I420" s="200"/>
      <c r="J420" s="201">
        <f>ROUND(I420*H420,2)</f>
        <v>0</v>
      </c>
      <c r="K420" s="197" t="s">
        <v>1261</v>
      </c>
      <c r="L420" s="43"/>
      <c r="M420" s="202" t="s">
        <v>19</v>
      </c>
      <c r="N420" s="203" t="s">
        <v>40</v>
      </c>
      <c r="O420" s="83"/>
      <c r="P420" s="204">
        <f>O420*H420</f>
        <v>0</v>
      </c>
      <c r="Q420" s="204">
        <v>0</v>
      </c>
      <c r="R420" s="204">
        <f>Q420*H420</f>
        <v>0</v>
      </c>
      <c r="S420" s="204">
        <v>0</v>
      </c>
      <c r="T420" s="205">
        <f>S420*H420</f>
        <v>0</v>
      </c>
      <c r="U420" s="37"/>
      <c r="V420" s="37"/>
      <c r="W420" s="37"/>
      <c r="X420" s="37"/>
      <c r="Y420" s="37"/>
      <c r="Z420" s="37"/>
      <c r="AA420" s="37"/>
      <c r="AB420" s="37"/>
      <c r="AC420" s="37"/>
      <c r="AD420" s="37"/>
      <c r="AE420" s="37"/>
      <c r="AR420" s="206" t="s">
        <v>266</v>
      </c>
      <c r="AT420" s="206" t="s">
        <v>261</v>
      </c>
      <c r="AU420" s="206" t="s">
        <v>77</v>
      </c>
      <c r="AY420" s="16" t="s">
        <v>260</v>
      </c>
      <c r="BE420" s="207">
        <f>IF(N420="základní",J420,0)</f>
        <v>0</v>
      </c>
      <c r="BF420" s="207">
        <f>IF(N420="snížená",J420,0)</f>
        <v>0</v>
      </c>
      <c r="BG420" s="207">
        <f>IF(N420="zákl. přenesená",J420,0)</f>
        <v>0</v>
      </c>
      <c r="BH420" s="207">
        <f>IF(N420="sníž. přenesená",J420,0)</f>
        <v>0</v>
      </c>
      <c r="BI420" s="207">
        <f>IF(N420="nulová",J420,0)</f>
        <v>0</v>
      </c>
      <c r="BJ420" s="16" t="s">
        <v>77</v>
      </c>
      <c r="BK420" s="207">
        <f>ROUND(I420*H420,2)</f>
        <v>0</v>
      </c>
      <c r="BL420" s="16" t="s">
        <v>266</v>
      </c>
      <c r="BM420" s="206" t="s">
        <v>1556</v>
      </c>
    </row>
    <row r="421" s="2" customFormat="1">
      <c r="A421" s="37"/>
      <c r="B421" s="38"/>
      <c r="C421" s="39"/>
      <c r="D421" s="208" t="s">
        <v>267</v>
      </c>
      <c r="E421" s="39"/>
      <c r="F421" s="209" t="s">
        <v>1587</v>
      </c>
      <c r="G421" s="39"/>
      <c r="H421" s="39"/>
      <c r="I421" s="210"/>
      <c r="J421" s="39"/>
      <c r="K421" s="39"/>
      <c r="L421" s="43"/>
      <c r="M421" s="211"/>
      <c r="N421" s="212"/>
      <c r="O421" s="83"/>
      <c r="P421" s="83"/>
      <c r="Q421" s="83"/>
      <c r="R421" s="83"/>
      <c r="S421" s="83"/>
      <c r="T421" s="84"/>
      <c r="U421" s="37"/>
      <c r="V421" s="37"/>
      <c r="W421" s="37"/>
      <c r="X421" s="37"/>
      <c r="Y421" s="37"/>
      <c r="Z421" s="37"/>
      <c r="AA421" s="37"/>
      <c r="AB421" s="37"/>
      <c r="AC421" s="37"/>
      <c r="AD421" s="37"/>
      <c r="AE421" s="37"/>
      <c r="AT421" s="16" t="s">
        <v>267</v>
      </c>
      <c r="AU421" s="16" t="s">
        <v>77</v>
      </c>
    </row>
    <row r="422" s="2" customFormat="1">
      <c r="A422" s="37"/>
      <c r="B422" s="38"/>
      <c r="C422" s="39"/>
      <c r="D422" s="254" t="s">
        <v>1425</v>
      </c>
      <c r="E422" s="39"/>
      <c r="F422" s="255" t="s">
        <v>1588</v>
      </c>
      <c r="G422" s="39"/>
      <c r="H422" s="39"/>
      <c r="I422" s="210"/>
      <c r="J422" s="39"/>
      <c r="K422" s="39"/>
      <c r="L422" s="43"/>
      <c r="M422" s="211"/>
      <c r="N422" s="212"/>
      <c r="O422" s="83"/>
      <c r="P422" s="83"/>
      <c r="Q422" s="83"/>
      <c r="R422" s="83"/>
      <c r="S422" s="83"/>
      <c r="T422" s="84"/>
      <c r="U422" s="37"/>
      <c r="V422" s="37"/>
      <c r="W422" s="37"/>
      <c r="X422" s="37"/>
      <c r="Y422" s="37"/>
      <c r="Z422" s="37"/>
      <c r="AA422" s="37"/>
      <c r="AB422" s="37"/>
      <c r="AC422" s="37"/>
      <c r="AD422" s="37"/>
      <c r="AE422" s="37"/>
      <c r="AT422" s="16" t="s">
        <v>1425</v>
      </c>
      <c r="AU422" s="16" t="s">
        <v>77</v>
      </c>
    </row>
    <row r="423" s="12" customFormat="1">
      <c r="A423" s="12"/>
      <c r="B423" s="232"/>
      <c r="C423" s="233"/>
      <c r="D423" s="208" t="s">
        <v>967</v>
      </c>
      <c r="E423" s="234" t="s">
        <v>19</v>
      </c>
      <c r="F423" s="235" t="s">
        <v>266</v>
      </c>
      <c r="G423" s="233"/>
      <c r="H423" s="236">
        <v>4</v>
      </c>
      <c r="I423" s="237"/>
      <c r="J423" s="233"/>
      <c r="K423" s="233"/>
      <c r="L423" s="238"/>
      <c r="M423" s="239"/>
      <c r="N423" s="240"/>
      <c r="O423" s="240"/>
      <c r="P423" s="240"/>
      <c r="Q423" s="240"/>
      <c r="R423" s="240"/>
      <c r="S423" s="240"/>
      <c r="T423" s="241"/>
      <c r="U423" s="12"/>
      <c r="V423" s="12"/>
      <c r="W423" s="12"/>
      <c r="X423" s="12"/>
      <c r="Y423" s="12"/>
      <c r="Z423" s="12"/>
      <c r="AA423" s="12"/>
      <c r="AB423" s="12"/>
      <c r="AC423" s="12"/>
      <c r="AD423" s="12"/>
      <c r="AE423" s="12"/>
      <c r="AT423" s="242" t="s">
        <v>967</v>
      </c>
      <c r="AU423" s="242" t="s">
        <v>77</v>
      </c>
      <c r="AV423" s="12" t="s">
        <v>79</v>
      </c>
      <c r="AW423" s="12" t="s">
        <v>31</v>
      </c>
      <c r="AX423" s="12" t="s">
        <v>69</v>
      </c>
      <c r="AY423" s="242" t="s">
        <v>260</v>
      </c>
    </row>
    <row r="424" s="13" customFormat="1">
      <c r="A424" s="13"/>
      <c r="B424" s="243"/>
      <c r="C424" s="244"/>
      <c r="D424" s="208" t="s">
        <v>967</v>
      </c>
      <c r="E424" s="245" t="s">
        <v>19</v>
      </c>
      <c r="F424" s="246" t="s">
        <v>969</v>
      </c>
      <c r="G424" s="244"/>
      <c r="H424" s="247">
        <v>4</v>
      </c>
      <c r="I424" s="248"/>
      <c r="J424" s="244"/>
      <c r="K424" s="244"/>
      <c r="L424" s="249"/>
      <c r="M424" s="250"/>
      <c r="N424" s="251"/>
      <c r="O424" s="251"/>
      <c r="P424" s="251"/>
      <c r="Q424" s="251"/>
      <c r="R424" s="251"/>
      <c r="S424" s="251"/>
      <c r="T424" s="252"/>
      <c r="U424" s="13"/>
      <c r="V424" s="13"/>
      <c r="W424" s="13"/>
      <c r="X424" s="13"/>
      <c r="Y424" s="13"/>
      <c r="Z424" s="13"/>
      <c r="AA424" s="13"/>
      <c r="AB424" s="13"/>
      <c r="AC424" s="13"/>
      <c r="AD424" s="13"/>
      <c r="AE424" s="13"/>
      <c r="AT424" s="253" t="s">
        <v>967</v>
      </c>
      <c r="AU424" s="253" t="s">
        <v>77</v>
      </c>
      <c r="AV424" s="13" t="s">
        <v>266</v>
      </c>
      <c r="AW424" s="13" t="s">
        <v>31</v>
      </c>
      <c r="AX424" s="13" t="s">
        <v>77</v>
      </c>
      <c r="AY424" s="253" t="s">
        <v>260</v>
      </c>
    </row>
    <row r="425" s="2" customFormat="1" ht="16.5" customHeight="1">
      <c r="A425" s="37"/>
      <c r="B425" s="38"/>
      <c r="C425" s="195" t="s">
        <v>1558</v>
      </c>
      <c r="D425" s="195" t="s">
        <v>261</v>
      </c>
      <c r="E425" s="196" t="s">
        <v>1541</v>
      </c>
      <c r="F425" s="197" t="s">
        <v>1542</v>
      </c>
      <c r="G425" s="198" t="s">
        <v>365</v>
      </c>
      <c r="H425" s="199">
        <v>8</v>
      </c>
      <c r="I425" s="200"/>
      <c r="J425" s="201">
        <f>ROUND(I425*H425,2)</f>
        <v>0</v>
      </c>
      <c r="K425" s="197" t="s">
        <v>1261</v>
      </c>
      <c r="L425" s="43"/>
      <c r="M425" s="202" t="s">
        <v>19</v>
      </c>
      <c r="N425" s="203" t="s">
        <v>40</v>
      </c>
      <c r="O425" s="83"/>
      <c r="P425" s="204">
        <f>O425*H425</f>
        <v>0</v>
      </c>
      <c r="Q425" s="204">
        <v>0</v>
      </c>
      <c r="R425" s="204">
        <f>Q425*H425</f>
        <v>0</v>
      </c>
      <c r="S425" s="204">
        <v>0</v>
      </c>
      <c r="T425" s="205">
        <f>S425*H425</f>
        <v>0</v>
      </c>
      <c r="U425" s="37"/>
      <c r="V425" s="37"/>
      <c r="W425" s="37"/>
      <c r="X425" s="37"/>
      <c r="Y425" s="37"/>
      <c r="Z425" s="37"/>
      <c r="AA425" s="37"/>
      <c r="AB425" s="37"/>
      <c r="AC425" s="37"/>
      <c r="AD425" s="37"/>
      <c r="AE425" s="37"/>
      <c r="AR425" s="206" t="s">
        <v>266</v>
      </c>
      <c r="AT425" s="206" t="s">
        <v>261</v>
      </c>
      <c r="AU425" s="206" t="s">
        <v>77</v>
      </c>
      <c r="AY425" s="16" t="s">
        <v>260</v>
      </c>
      <c r="BE425" s="207">
        <f>IF(N425="základní",J425,0)</f>
        <v>0</v>
      </c>
      <c r="BF425" s="207">
        <f>IF(N425="snížená",J425,0)</f>
        <v>0</v>
      </c>
      <c r="BG425" s="207">
        <f>IF(N425="zákl. přenesená",J425,0)</f>
        <v>0</v>
      </c>
      <c r="BH425" s="207">
        <f>IF(N425="sníž. přenesená",J425,0)</f>
        <v>0</v>
      </c>
      <c r="BI425" s="207">
        <f>IF(N425="nulová",J425,0)</f>
        <v>0</v>
      </c>
      <c r="BJ425" s="16" t="s">
        <v>77</v>
      </c>
      <c r="BK425" s="207">
        <f>ROUND(I425*H425,2)</f>
        <v>0</v>
      </c>
      <c r="BL425" s="16" t="s">
        <v>266</v>
      </c>
      <c r="BM425" s="206" t="s">
        <v>3334</v>
      </c>
    </row>
    <row r="426" s="2" customFormat="1">
      <c r="A426" s="37"/>
      <c r="B426" s="38"/>
      <c r="C426" s="39"/>
      <c r="D426" s="208" t="s">
        <v>267</v>
      </c>
      <c r="E426" s="39"/>
      <c r="F426" s="209" t="s">
        <v>1544</v>
      </c>
      <c r="G426" s="39"/>
      <c r="H426" s="39"/>
      <c r="I426" s="210"/>
      <c r="J426" s="39"/>
      <c r="K426" s="39"/>
      <c r="L426" s="43"/>
      <c r="M426" s="211"/>
      <c r="N426" s="212"/>
      <c r="O426" s="83"/>
      <c r="P426" s="83"/>
      <c r="Q426" s="83"/>
      <c r="R426" s="83"/>
      <c r="S426" s="83"/>
      <c r="T426" s="84"/>
      <c r="U426" s="37"/>
      <c r="V426" s="37"/>
      <c r="W426" s="37"/>
      <c r="X426" s="37"/>
      <c r="Y426" s="37"/>
      <c r="Z426" s="37"/>
      <c r="AA426" s="37"/>
      <c r="AB426" s="37"/>
      <c r="AC426" s="37"/>
      <c r="AD426" s="37"/>
      <c r="AE426" s="37"/>
      <c r="AT426" s="16" t="s">
        <v>267</v>
      </c>
      <c r="AU426" s="16" t="s">
        <v>77</v>
      </c>
    </row>
    <row r="427" s="2" customFormat="1">
      <c r="A427" s="37"/>
      <c r="B427" s="38"/>
      <c r="C427" s="39"/>
      <c r="D427" s="254" t="s">
        <v>1425</v>
      </c>
      <c r="E427" s="39"/>
      <c r="F427" s="255" t="s">
        <v>1545</v>
      </c>
      <c r="G427" s="39"/>
      <c r="H427" s="39"/>
      <c r="I427" s="210"/>
      <c r="J427" s="39"/>
      <c r="K427" s="39"/>
      <c r="L427" s="43"/>
      <c r="M427" s="211"/>
      <c r="N427" s="212"/>
      <c r="O427" s="83"/>
      <c r="P427" s="83"/>
      <c r="Q427" s="83"/>
      <c r="R427" s="83"/>
      <c r="S427" s="83"/>
      <c r="T427" s="84"/>
      <c r="U427" s="37"/>
      <c r="V427" s="37"/>
      <c r="W427" s="37"/>
      <c r="X427" s="37"/>
      <c r="Y427" s="37"/>
      <c r="Z427" s="37"/>
      <c r="AA427" s="37"/>
      <c r="AB427" s="37"/>
      <c r="AC427" s="37"/>
      <c r="AD427" s="37"/>
      <c r="AE427" s="37"/>
      <c r="AT427" s="16" t="s">
        <v>1425</v>
      </c>
      <c r="AU427" s="16" t="s">
        <v>77</v>
      </c>
    </row>
    <row r="428" s="12" customFormat="1">
      <c r="A428" s="12"/>
      <c r="B428" s="232"/>
      <c r="C428" s="233"/>
      <c r="D428" s="208" t="s">
        <v>967</v>
      </c>
      <c r="E428" s="234" t="s">
        <v>19</v>
      </c>
      <c r="F428" s="235" t="s">
        <v>279</v>
      </c>
      <c r="G428" s="233"/>
      <c r="H428" s="236">
        <v>8</v>
      </c>
      <c r="I428" s="237"/>
      <c r="J428" s="233"/>
      <c r="K428" s="233"/>
      <c r="L428" s="238"/>
      <c r="M428" s="239"/>
      <c r="N428" s="240"/>
      <c r="O428" s="240"/>
      <c r="P428" s="240"/>
      <c r="Q428" s="240"/>
      <c r="R428" s="240"/>
      <c r="S428" s="240"/>
      <c r="T428" s="241"/>
      <c r="U428" s="12"/>
      <c r="V428" s="12"/>
      <c r="W428" s="12"/>
      <c r="X428" s="12"/>
      <c r="Y428" s="12"/>
      <c r="Z428" s="12"/>
      <c r="AA428" s="12"/>
      <c r="AB428" s="12"/>
      <c r="AC428" s="12"/>
      <c r="AD428" s="12"/>
      <c r="AE428" s="12"/>
      <c r="AT428" s="242" t="s">
        <v>967</v>
      </c>
      <c r="AU428" s="242" t="s">
        <v>77</v>
      </c>
      <c r="AV428" s="12" t="s">
        <v>79</v>
      </c>
      <c r="AW428" s="12" t="s">
        <v>31</v>
      </c>
      <c r="AX428" s="12" t="s">
        <v>69</v>
      </c>
      <c r="AY428" s="242" t="s">
        <v>260</v>
      </c>
    </row>
    <row r="429" s="13" customFormat="1">
      <c r="A429" s="13"/>
      <c r="B429" s="243"/>
      <c r="C429" s="244"/>
      <c r="D429" s="208" t="s">
        <v>967</v>
      </c>
      <c r="E429" s="245" t="s">
        <v>19</v>
      </c>
      <c r="F429" s="246" t="s">
        <v>969</v>
      </c>
      <c r="G429" s="244"/>
      <c r="H429" s="247">
        <v>8</v>
      </c>
      <c r="I429" s="248"/>
      <c r="J429" s="244"/>
      <c r="K429" s="244"/>
      <c r="L429" s="249"/>
      <c r="M429" s="250"/>
      <c r="N429" s="251"/>
      <c r="O429" s="251"/>
      <c r="P429" s="251"/>
      <c r="Q429" s="251"/>
      <c r="R429" s="251"/>
      <c r="S429" s="251"/>
      <c r="T429" s="252"/>
      <c r="U429" s="13"/>
      <c r="V429" s="13"/>
      <c r="W429" s="13"/>
      <c r="X429" s="13"/>
      <c r="Y429" s="13"/>
      <c r="Z429" s="13"/>
      <c r="AA429" s="13"/>
      <c r="AB429" s="13"/>
      <c r="AC429" s="13"/>
      <c r="AD429" s="13"/>
      <c r="AE429" s="13"/>
      <c r="AT429" s="253" t="s">
        <v>967</v>
      </c>
      <c r="AU429" s="253" t="s">
        <v>77</v>
      </c>
      <c r="AV429" s="13" t="s">
        <v>266</v>
      </c>
      <c r="AW429" s="13" t="s">
        <v>31</v>
      </c>
      <c r="AX429" s="13" t="s">
        <v>77</v>
      </c>
      <c r="AY429" s="253" t="s">
        <v>260</v>
      </c>
    </row>
    <row r="430" s="2" customFormat="1" ht="16.5" customHeight="1">
      <c r="A430" s="37"/>
      <c r="B430" s="38"/>
      <c r="C430" s="195" t="s">
        <v>865</v>
      </c>
      <c r="D430" s="195" t="s">
        <v>261</v>
      </c>
      <c r="E430" s="196" t="s">
        <v>1427</v>
      </c>
      <c r="F430" s="197" t="s">
        <v>1428</v>
      </c>
      <c r="G430" s="198" t="s">
        <v>1300</v>
      </c>
      <c r="H430" s="199">
        <v>782.39999999999998</v>
      </c>
      <c r="I430" s="200"/>
      <c r="J430" s="201">
        <f>ROUND(I430*H430,2)</f>
        <v>0</v>
      </c>
      <c r="K430" s="197" t="s">
        <v>1261</v>
      </c>
      <c r="L430" s="43"/>
      <c r="M430" s="202" t="s">
        <v>19</v>
      </c>
      <c r="N430" s="203" t="s">
        <v>40</v>
      </c>
      <c r="O430" s="83"/>
      <c r="P430" s="204">
        <f>O430*H430</f>
        <v>0</v>
      </c>
      <c r="Q430" s="204">
        <v>0</v>
      </c>
      <c r="R430" s="204">
        <f>Q430*H430</f>
        <v>0</v>
      </c>
      <c r="S430" s="204">
        <v>0</v>
      </c>
      <c r="T430" s="205">
        <f>S430*H430</f>
        <v>0</v>
      </c>
      <c r="U430" s="37"/>
      <c r="V430" s="37"/>
      <c r="W430" s="37"/>
      <c r="X430" s="37"/>
      <c r="Y430" s="37"/>
      <c r="Z430" s="37"/>
      <c r="AA430" s="37"/>
      <c r="AB430" s="37"/>
      <c r="AC430" s="37"/>
      <c r="AD430" s="37"/>
      <c r="AE430" s="37"/>
      <c r="AR430" s="206" t="s">
        <v>266</v>
      </c>
      <c r="AT430" s="206" t="s">
        <v>261</v>
      </c>
      <c r="AU430" s="206" t="s">
        <v>77</v>
      </c>
      <c r="AY430" s="16" t="s">
        <v>260</v>
      </c>
      <c r="BE430" s="207">
        <f>IF(N430="základní",J430,0)</f>
        <v>0</v>
      </c>
      <c r="BF430" s="207">
        <f>IF(N430="snížená",J430,0)</f>
        <v>0</v>
      </c>
      <c r="BG430" s="207">
        <f>IF(N430="zákl. přenesená",J430,0)</f>
        <v>0</v>
      </c>
      <c r="BH430" s="207">
        <f>IF(N430="sníž. přenesená",J430,0)</f>
        <v>0</v>
      </c>
      <c r="BI430" s="207">
        <f>IF(N430="nulová",J430,0)</f>
        <v>0</v>
      </c>
      <c r="BJ430" s="16" t="s">
        <v>77</v>
      </c>
      <c r="BK430" s="207">
        <f>ROUND(I430*H430,2)</f>
        <v>0</v>
      </c>
      <c r="BL430" s="16" t="s">
        <v>266</v>
      </c>
      <c r="BM430" s="206" t="s">
        <v>1560</v>
      </c>
    </row>
    <row r="431" s="2" customFormat="1">
      <c r="A431" s="37"/>
      <c r="B431" s="38"/>
      <c r="C431" s="39"/>
      <c r="D431" s="208" t="s">
        <v>267</v>
      </c>
      <c r="E431" s="39"/>
      <c r="F431" s="209" t="s">
        <v>1429</v>
      </c>
      <c r="G431" s="39"/>
      <c r="H431" s="39"/>
      <c r="I431" s="210"/>
      <c r="J431" s="39"/>
      <c r="K431" s="39"/>
      <c r="L431" s="43"/>
      <c r="M431" s="211"/>
      <c r="N431" s="212"/>
      <c r="O431" s="83"/>
      <c r="P431" s="83"/>
      <c r="Q431" s="83"/>
      <c r="R431" s="83"/>
      <c r="S431" s="83"/>
      <c r="T431" s="84"/>
      <c r="U431" s="37"/>
      <c r="V431" s="37"/>
      <c r="W431" s="37"/>
      <c r="X431" s="37"/>
      <c r="Y431" s="37"/>
      <c r="Z431" s="37"/>
      <c r="AA431" s="37"/>
      <c r="AB431" s="37"/>
      <c r="AC431" s="37"/>
      <c r="AD431" s="37"/>
      <c r="AE431" s="37"/>
      <c r="AT431" s="16" t="s">
        <v>267</v>
      </c>
      <c r="AU431" s="16" t="s">
        <v>77</v>
      </c>
    </row>
    <row r="432" s="2" customFormat="1">
      <c r="A432" s="37"/>
      <c r="B432" s="38"/>
      <c r="C432" s="39"/>
      <c r="D432" s="254" t="s">
        <v>1425</v>
      </c>
      <c r="E432" s="39"/>
      <c r="F432" s="255" t="s">
        <v>1430</v>
      </c>
      <c r="G432" s="39"/>
      <c r="H432" s="39"/>
      <c r="I432" s="210"/>
      <c r="J432" s="39"/>
      <c r="K432" s="39"/>
      <c r="L432" s="43"/>
      <c r="M432" s="211"/>
      <c r="N432" s="212"/>
      <c r="O432" s="83"/>
      <c r="P432" s="83"/>
      <c r="Q432" s="83"/>
      <c r="R432" s="83"/>
      <c r="S432" s="83"/>
      <c r="T432" s="84"/>
      <c r="U432" s="37"/>
      <c r="V432" s="37"/>
      <c r="W432" s="37"/>
      <c r="X432" s="37"/>
      <c r="Y432" s="37"/>
      <c r="Z432" s="37"/>
      <c r="AA432" s="37"/>
      <c r="AB432" s="37"/>
      <c r="AC432" s="37"/>
      <c r="AD432" s="37"/>
      <c r="AE432" s="37"/>
      <c r="AT432" s="16" t="s">
        <v>1425</v>
      </c>
      <c r="AU432" s="16" t="s">
        <v>77</v>
      </c>
    </row>
    <row r="433" s="2" customFormat="1" ht="16.5" customHeight="1">
      <c r="A433" s="37"/>
      <c r="B433" s="38"/>
      <c r="C433" s="195" t="s">
        <v>1562</v>
      </c>
      <c r="D433" s="195" t="s">
        <v>261</v>
      </c>
      <c r="E433" s="196" t="s">
        <v>1431</v>
      </c>
      <c r="F433" s="197" t="s">
        <v>1432</v>
      </c>
      <c r="G433" s="198" t="s">
        <v>1300</v>
      </c>
      <c r="H433" s="199">
        <v>285</v>
      </c>
      <c r="I433" s="200"/>
      <c r="J433" s="201">
        <f>ROUND(I433*H433,2)</f>
        <v>0</v>
      </c>
      <c r="K433" s="197" t="s">
        <v>1261</v>
      </c>
      <c r="L433" s="43"/>
      <c r="M433" s="202" t="s">
        <v>19</v>
      </c>
      <c r="N433" s="203" t="s">
        <v>40</v>
      </c>
      <c r="O433" s="83"/>
      <c r="P433" s="204">
        <f>O433*H433</f>
        <v>0</v>
      </c>
      <c r="Q433" s="204">
        <v>0</v>
      </c>
      <c r="R433" s="204">
        <f>Q433*H433</f>
        <v>0</v>
      </c>
      <c r="S433" s="204">
        <v>0.00080000000000000004</v>
      </c>
      <c r="T433" s="205">
        <f>S433*H433</f>
        <v>0.22800000000000001</v>
      </c>
      <c r="U433" s="37"/>
      <c r="V433" s="37"/>
      <c r="W433" s="37"/>
      <c r="X433" s="37"/>
      <c r="Y433" s="37"/>
      <c r="Z433" s="37"/>
      <c r="AA433" s="37"/>
      <c r="AB433" s="37"/>
      <c r="AC433" s="37"/>
      <c r="AD433" s="37"/>
      <c r="AE433" s="37"/>
      <c r="AR433" s="206" t="s">
        <v>266</v>
      </c>
      <c r="AT433" s="206" t="s">
        <v>261</v>
      </c>
      <c r="AU433" s="206" t="s">
        <v>77</v>
      </c>
      <c r="AY433" s="16" t="s">
        <v>260</v>
      </c>
      <c r="BE433" s="207">
        <f>IF(N433="základní",J433,0)</f>
        <v>0</v>
      </c>
      <c r="BF433" s="207">
        <f>IF(N433="snížená",J433,0)</f>
        <v>0</v>
      </c>
      <c r="BG433" s="207">
        <f>IF(N433="zákl. přenesená",J433,0)</f>
        <v>0</v>
      </c>
      <c r="BH433" s="207">
        <f>IF(N433="sníž. přenesená",J433,0)</f>
        <v>0</v>
      </c>
      <c r="BI433" s="207">
        <f>IF(N433="nulová",J433,0)</f>
        <v>0</v>
      </c>
      <c r="BJ433" s="16" t="s">
        <v>77</v>
      </c>
      <c r="BK433" s="207">
        <f>ROUND(I433*H433,2)</f>
        <v>0</v>
      </c>
      <c r="BL433" s="16" t="s">
        <v>266</v>
      </c>
      <c r="BM433" s="206" t="s">
        <v>1361</v>
      </c>
    </row>
    <row r="434" s="2" customFormat="1">
      <c r="A434" s="37"/>
      <c r="B434" s="38"/>
      <c r="C434" s="39"/>
      <c r="D434" s="208" t="s">
        <v>267</v>
      </c>
      <c r="E434" s="39"/>
      <c r="F434" s="209" t="s">
        <v>1433</v>
      </c>
      <c r="G434" s="39"/>
      <c r="H434" s="39"/>
      <c r="I434" s="210"/>
      <c r="J434" s="39"/>
      <c r="K434" s="39"/>
      <c r="L434" s="43"/>
      <c r="M434" s="211"/>
      <c r="N434" s="212"/>
      <c r="O434" s="83"/>
      <c r="P434" s="83"/>
      <c r="Q434" s="83"/>
      <c r="R434" s="83"/>
      <c r="S434" s="83"/>
      <c r="T434" s="84"/>
      <c r="U434" s="37"/>
      <c r="V434" s="37"/>
      <c r="W434" s="37"/>
      <c r="X434" s="37"/>
      <c r="Y434" s="37"/>
      <c r="Z434" s="37"/>
      <c r="AA434" s="37"/>
      <c r="AB434" s="37"/>
      <c r="AC434" s="37"/>
      <c r="AD434" s="37"/>
      <c r="AE434" s="37"/>
      <c r="AT434" s="16" t="s">
        <v>267</v>
      </c>
      <c r="AU434" s="16" t="s">
        <v>77</v>
      </c>
    </row>
    <row r="435" s="2" customFormat="1">
      <c r="A435" s="37"/>
      <c r="B435" s="38"/>
      <c r="C435" s="39"/>
      <c r="D435" s="254" t="s">
        <v>1425</v>
      </c>
      <c r="E435" s="39"/>
      <c r="F435" s="255" t="s">
        <v>1434</v>
      </c>
      <c r="G435" s="39"/>
      <c r="H435" s="39"/>
      <c r="I435" s="210"/>
      <c r="J435" s="39"/>
      <c r="K435" s="39"/>
      <c r="L435" s="43"/>
      <c r="M435" s="211"/>
      <c r="N435" s="212"/>
      <c r="O435" s="83"/>
      <c r="P435" s="83"/>
      <c r="Q435" s="83"/>
      <c r="R435" s="83"/>
      <c r="S435" s="83"/>
      <c r="T435" s="84"/>
      <c r="U435" s="37"/>
      <c r="V435" s="37"/>
      <c r="W435" s="37"/>
      <c r="X435" s="37"/>
      <c r="Y435" s="37"/>
      <c r="Z435" s="37"/>
      <c r="AA435" s="37"/>
      <c r="AB435" s="37"/>
      <c r="AC435" s="37"/>
      <c r="AD435" s="37"/>
      <c r="AE435" s="37"/>
      <c r="AT435" s="16" t="s">
        <v>1425</v>
      </c>
      <c r="AU435" s="16" t="s">
        <v>77</v>
      </c>
    </row>
    <row r="436" s="2" customFormat="1" ht="21.75" customHeight="1">
      <c r="A436" s="37"/>
      <c r="B436" s="38"/>
      <c r="C436" s="195" t="s">
        <v>869</v>
      </c>
      <c r="D436" s="195" t="s">
        <v>261</v>
      </c>
      <c r="E436" s="196" t="s">
        <v>1435</v>
      </c>
      <c r="F436" s="197" t="s">
        <v>1436</v>
      </c>
      <c r="G436" s="198" t="s">
        <v>1066</v>
      </c>
      <c r="H436" s="199">
        <v>169.86000000000001</v>
      </c>
      <c r="I436" s="200"/>
      <c r="J436" s="201">
        <f>ROUND(I436*H436,2)</f>
        <v>0</v>
      </c>
      <c r="K436" s="197" t="s">
        <v>1261</v>
      </c>
      <c r="L436" s="43"/>
      <c r="M436" s="202" t="s">
        <v>19</v>
      </c>
      <c r="N436" s="203" t="s">
        <v>40</v>
      </c>
      <c r="O436" s="83"/>
      <c r="P436" s="204">
        <f>O436*H436</f>
        <v>0</v>
      </c>
      <c r="Q436" s="204">
        <v>0</v>
      </c>
      <c r="R436" s="204">
        <f>Q436*H436</f>
        <v>0</v>
      </c>
      <c r="S436" s="204">
        <v>0</v>
      </c>
      <c r="T436" s="205">
        <f>S436*H436</f>
        <v>0</v>
      </c>
      <c r="U436" s="37"/>
      <c r="V436" s="37"/>
      <c r="W436" s="37"/>
      <c r="X436" s="37"/>
      <c r="Y436" s="37"/>
      <c r="Z436" s="37"/>
      <c r="AA436" s="37"/>
      <c r="AB436" s="37"/>
      <c r="AC436" s="37"/>
      <c r="AD436" s="37"/>
      <c r="AE436" s="37"/>
      <c r="AR436" s="206" t="s">
        <v>266</v>
      </c>
      <c r="AT436" s="206" t="s">
        <v>261</v>
      </c>
      <c r="AU436" s="206" t="s">
        <v>77</v>
      </c>
      <c r="AY436" s="16" t="s">
        <v>260</v>
      </c>
      <c r="BE436" s="207">
        <f>IF(N436="základní",J436,0)</f>
        <v>0</v>
      </c>
      <c r="BF436" s="207">
        <f>IF(N436="snížená",J436,0)</f>
        <v>0</v>
      </c>
      <c r="BG436" s="207">
        <f>IF(N436="zákl. přenesená",J436,0)</f>
        <v>0</v>
      </c>
      <c r="BH436" s="207">
        <f>IF(N436="sníž. přenesená",J436,0)</f>
        <v>0</v>
      </c>
      <c r="BI436" s="207">
        <f>IF(N436="nulová",J436,0)</f>
        <v>0</v>
      </c>
      <c r="BJ436" s="16" t="s">
        <v>77</v>
      </c>
      <c r="BK436" s="207">
        <f>ROUND(I436*H436,2)</f>
        <v>0</v>
      </c>
      <c r="BL436" s="16" t="s">
        <v>266</v>
      </c>
      <c r="BM436" s="206" t="s">
        <v>1563</v>
      </c>
    </row>
    <row r="437" s="2" customFormat="1">
      <c r="A437" s="37"/>
      <c r="B437" s="38"/>
      <c r="C437" s="39"/>
      <c r="D437" s="208" t="s">
        <v>267</v>
      </c>
      <c r="E437" s="39"/>
      <c r="F437" s="209" t="s">
        <v>1437</v>
      </c>
      <c r="G437" s="39"/>
      <c r="H437" s="39"/>
      <c r="I437" s="210"/>
      <c r="J437" s="39"/>
      <c r="K437" s="39"/>
      <c r="L437" s="43"/>
      <c r="M437" s="211"/>
      <c r="N437" s="212"/>
      <c r="O437" s="83"/>
      <c r="P437" s="83"/>
      <c r="Q437" s="83"/>
      <c r="R437" s="83"/>
      <c r="S437" s="83"/>
      <c r="T437" s="84"/>
      <c r="U437" s="37"/>
      <c r="V437" s="37"/>
      <c r="W437" s="37"/>
      <c r="X437" s="37"/>
      <c r="Y437" s="37"/>
      <c r="Z437" s="37"/>
      <c r="AA437" s="37"/>
      <c r="AB437" s="37"/>
      <c r="AC437" s="37"/>
      <c r="AD437" s="37"/>
      <c r="AE437" s="37"/>
      <c r="AT437" s="16" t="s">
        <v>267</v>
      </c>
      <c r="AU437" s="16" t="s">
        <v>77</v>
      </c>
    </row>
    <row r="438" s="2" customFormat="1">
      <c r="A438" s="37"/>
      <c r="B438" s="38"/>
      <c r="C438" s="39"/>
      <c r="D438" s="254" t="s">
        <v>1425</v>
      </c>
      <c r="E438" s="39"/>
      <c r="F438" s="255" t="s">
        <v>1438</v>
      </c>
      <c r="G438" s="39"/>
      <c r="H438" s="39"/>
      <c r="I438" s="210"/>
      <c r="J438" s="39"/>
      <c r="K438" s="39"/>
      <c r="L438" s="43"/>
      <c r="M438" s="211"/>
      <c r="N438" s="212"/>
      <c r="O438" s="83"/>
      <c r="P438" s="83"/>
      <c r="Q438" s="83"/>
      <c r="R438" s="83"/>
      <c r="S438" s="83"/>
      <c r="T438" s="84"/>
      <c r="U438" s="37"/>
      <c r="V438" s="37"/>
      <c r="W438" s="37"/>
      <c r="X438" s="37"/>
      <c r="Y438" s="37"/>
      <c r="Z438" s="37"/>
      <c r="AA438" s="37"/>
      <c r="AB438" s="37"/>
      <c r="AC438" s="37"/>
      <c r="AD438" s="37"/>
      <c r="AE438" s="37"/>
      <c r="AT438" s="16" t="s">
        <v>1425</v>
      </c>
      <c r="AU438" s="16" t="s">
        <v>77</v>
      </c>
    </row>
    <row r="439" s="2" customFormat="1" ht="24.15" customHeight="1">
      <c r="A439" s="37"/>
      <c r="B439" s="38"/>
      <c r="C439" s="195" t="s">
        <v>1564</v>
      </c>
      <c r="D439" s="195" t="s">
        <v>261</v>
      </c>
      <c r="E439" s="196" t="s">
        <v>1439</v>
      </c>
      <c r="F439" s="197" t="s">
        <v>1440</v>
      </c>
      <c r="G439" s="198" t="s">
        <v>1066</v>
      </c>
      <c r="H439" s="199">
        <v>169.86000000000001</v>
      </c>
      <c r="I439" s="200"/>
      <c r="J439" s="201">
        <f>ROUND(I439*H439,2)</f>
        <v>0</v>
      </c>
      <c r="K439" s="197" t="s">
        <v>1261</v>
      </c>
      <c r="L439" s="43"/>
      <c r="M439" s="202" t="s">
        <v>19</v>
      </c>
      <c r="N439" s="203" t="s">
        <v>40</v>
      </c>
      <c r="O439" s="83"/>
      <c r="P439" s="204">
        <f>O439*H439</f>
        <v>0</v>
      </c>
      <c r="Q439" s="204">
        <v>0</v>
      </c>
      <c r="R439" s="204">
        <f>Q439*H439</f>
        <v>0</v>
      </c>
      <c r="S439" s="204">
        <v>0</v>
      </c>
      <c r="T439" s="205">
        <f>S439*H439</f>
        <v>0</v>
      </c>
      <c r="U439" s="37"/>
      <c r="V439" s="37"/>
      <c r="W439" s="37"/>
      <c r="X439" s="37"/>
      <c r="Y439" s="37"/>
      <c r="Z439" s="37"/>
      <c r="AA439" s="37"/>
      <c r="AB439" s="37"/>
      <c r="AC439" s="37"/>
      <c r="AD439" s="37"/>
      <c r="AE439" s="37"/>
      <c r="AR439" s="206" t="s">
        <v>266</v>
      </c>
      <c r="AT439" s="206" t="s">
        <v>261</v>
      </c>
      <c r="AU439" s="206" t="s">
        <v>77</v>
      </c>
      <c r="AY439" s="16" t="s">
        <v>260</v>
      </c>
      <c r="BE439" s="207">
        <f>IF(N439="základní",J439,0)</f>
        <v>0</v>
      </c>
      <c r="BF439" s="207">
        <f>IF(N439="snížená",J439,0)</f>
        <v>0</v>
      </c>
      <c r="BG439" s="207">
        <f>IF(N439="zákl. přenesená",J439,0)</f>
        <v>0</v>
      </c>
      <c r="BH439" s="207">
        <f>IF(N439="sníž. přenesená",J439,0)</f>
        <v>0</v>
      </c>
      <c r="BI439" s="207">
        <f>IF(N439="nulová",J439,0)</f>
        <v>0</v>
      </c>
      <c r="BJ439" s="16" t="s">
        <v>77</v>
      </c>
      <c r="BK439" s="207">
        <f>ROUND(I439*H439,2)</f>
        <v>0</v>
      </c>
      <c r="BL439" s="16" t="s">
        <v>266</v>
      </c>
      <c r="BM439" s="206" t="s">
        <v>1566</v>
      </c>
    </row>
    <row r="440" s="2" customFormat="1">
      <c r="A440" s="37"/>
      <c r="B440" s="38"/>
      <c r="C440" s="39"/>
      <c r="D440" s="208" t="s">
        <v>267</v>
      </c>
      <c r="E440" s="39"/>
      <c r="F440" s="209" t="s">
        <v>1441</v>
      </c>
      <c r="G440" s="39"/>
      <c r="H440" s="39"/>
      <c r="I440" s="210"/>
      <c r="J440" s="39"/>
      <c r="K440" s="39"/>
      <c r="L440" s="43"/>
      <c r="M440" s="211"/>
      <c r="N440" s="212"/>
      <c r="O440" s="83"/>
      <c r="P440" s="83"/>
      <c r="Q440" s="83"/>
      <c r="R440" s="83"/>
      <c r="S440" s="83"/>
      <c r="T440" s="84"/>
      <c r="U440" s="37"/>
      <c r="V440" s="37"/>
      <c r="W440" s="37"/>
      <c r="X440" s="37"/>
      <c r="Y440" s="37"/>
      <c r="Z440" s="37"/>
      <c r="AA440" s="37"/>
      <c r="AB440" s="37"/>
      <c r="AC440" s="37"/>
      <c r="AD440" s="37"/>
      <c r="AE440" s="37"/>
      <c r="AT440" s="16" t="s">
        <v>267</v>
      </c>
      <c r="AU440" s="16" t="s">
        <v>77</v>
      </c>
    </row>
    <row r="441" s="2" customFormat="1">
      <c r="A441" s="37"/>
      <c r="B441" s="38"/>
      <c r="C441" s="39"/>
      <c r="D441" s="254" t="s">
        <v>1425</v>
      </c>
      <c r="E441" s="39"/>
      <c r="F441" s="255" t="s">
        <v>1442</v>
      </c>
      <c r="G441" s="39"/>
      <c r="H441" s="39"/>
      <c r="I441" s="210"/>
      <c r="J441" s="39"/>
      <c r="K441" s="39"/>
      <c r="L441" s="43"/>
      <c r="M441" s="211"/>
      <c r="N441" s="212"/>
      <c r="O441" s="83"/>
      <c r="P441" s="83"/>
      <c r="Q441" s="83"/>
      <c r="R441" s="83"/>
      <c r="S441" s="83"/>
      <c r="T441" s="84"/>
      <c r="U441" s="37"/>
      <c r="V441" s="37"/>
      <c r="W441" s="37"/>
      <c r="X441" s="37"/>
      <c r="Y441" s="37"/>
      <c r="Z441" s="37"/>
      <c r="AA441" s="37"/>
      <c r="AB441" s="37"/>
      <c r="AC441" s="37"/>
      <c r="AD441" s="37"/>
      <c r="AE441" s="37"/>
      <c r="AT441" s="16" t="s">
        <v>1425</v>
      </c>
      <c r="AU441" s="16" t="s">
        <v>77</v>
      </c>
    </row>
    <row r="442" s="12" customFormat="1">
      <c r="A442" s="12"/>
      <c r="B442" s="232"/>
      <c r="C442" s="233"/>
      <c r="D442" s="208" t="s">
        <v>967</v>
      </c>
      <c r="E442" s="234" t="s">
        <v>19</v>
      </c>
      <c r="F442" s="235" t="s">
        <v>3864</v>
      </c>
      <c r="G442" s="233"/>
      <c r="H442" s="236">
        <v>169.86000000000001</v>
      </c>
      <c r="I442" s="237"/>
      <c r="J442" s="233"/>
      <c r="K442" s="233"/>
      <c r="L442" s="238"/>
      <c r="M442" s="239"/>
      <c r="N442" s="240"/>
      <c r="O442" s="240"/>
      <c r="P442" s="240"/>
      <c r="Q442" s="240"/>
      <c r="R442" s="240"/>
      <c r="S442" s="240"/>
      <c r="T442" s="241"/>
      <c r="U442" s="12"/>
      <c r="V442" s="12"/>
      <c r="W442" s="12"/>
      <c r="X442" s="12"/>
      <c r="Y442" s="12"/>
      <c r="Z442" s="12"/>
      <c r="AA442" s="12"/>
      <c r="AB442" s="12"/>
      <c r="AC442" s="12"/>
      <c r="AD442" s="12"/>
      <c r="AE442" s="12"/>
      <c r="AT442" s="242" t="s">
        <v>967</v>
      </c>
      <c r="AU442" s="242" t="s">
        <v>77</v>
      </c>
      <c r="AV442" s="12" t="s">
        <v>79</v>
      </c>
      <c r="AW442" s="12" t="s">
        <v>31</v>
      </c>
      <c r="AX442" s="12" t="s">
        <v>69</v>
      </c>
      <c r="AY442" s="242" t="s">
        <v>260</v>
      </c>
    </row>
    <row r="443" s="13" customFormat="1">
      <c r="A443" s="13"/>
      <c r="B443" s="243"/>
      <c r="C443" s="244"/>
      <c r="D443" s="208" t="s">
        <v>967</v>
      </c>
      <c r="E443" s="245" t="s">
        <v>19</v>
      </c>
      <c r="F443" s="246" t="s">
        <v>969</v>
      </c>
      <c r="G443" s="244"/>
      <c r="H443" s="247">
        <v>169.86000000000001</v>
      </c>
      <c r="I443" s="248"/>
      <c r="J443" s="244"/>
      <c r="K443" s="244"/>
      <c r="L443" s="249"/>
      <c r="M443" s="250"/>
      <c r="N443" s="251"/>
      <c r="O443" s="251"/>
      <c r="P443" s="251"/>
      <c r="Q443" s="251"/>
      <c r="R443" s="251"/>
      <c r="S443" s="251"/>
      <c r="T443" s="252"/>
      <c r="U443" s="13"/>
      <c r="V443" s="13"/>
      <c r="W443" s="13"/>
      <c r="X443" s="13"/>
      <c r="Y443" s="13"/>
      <c r="Z443" s="13"/>
      <c r="AA443" s="13"/>
      <c r="AB443" s="13"/>
      <c r="AC443" s="13"/>
      <c r="AD443" s="13"/>
      <c r="AE443" s="13"/>
      <c r="AT443" s="253" t="s">
        <v>967</v>
      </c>
      <c r="AU443" s="253" t="s">
        <v>77</v>
      </c>
      <c r="AV443" s="13" t="s">
        <v>266</v>
      </c>
      <c r="AW443" s="13" t="s">
        <v>31</v>
      </c>
      <c r="AX443" s="13" t="s">
        <v>77</v>
      </c>
      <c r="AY443" s="253" t="s">
        <v>260</v>
      </c>
    </row>
    <row r="444" s="2" customFormat="1" ht="16.5" customHeight="1">
      <c r="A444" s="37"/>
      <c r="B444" s="38"/>
      <c r="C444" s="195" t="s">
        <v>874</v>
      </c>
      <c r="D444" s="195" t="s">
        <v>261</v>
      </c>
      <c r="E444" s="196" t="s">
        <v>1444</v>
      </c>
      <c r="F444" s="197" t="s">
        <v>1445</v>
      </c>
      <c r="G444" s="198" t="s">
        <v>1300</v>
      </c>
      <c r="H444" s="199">
        <v>782.39999999999998</v>
      </c>
      <c r="I444" s="200"/>
      <c r="J444" s="201">
        <f>ROUND(I444*H444,2)</f>
        <v>0</v>
      </c>
      <c r="K444" s="197" t="s">
        <v>1261</v>
      </c>
      <c r="L444" s="43"/>
      <c r="M444" s="202" t="s">
        <v>19</v>
      </c>
      <c r="N444" s="203" t="s">
        <v>40</v>
      </c>
      <c r="O444" s="83"/>
      <c r="P444" s="204">
        <f>O444*H444</f>
        <v>0</v>
      </c>
      <c r="Q444" s="204">
        <v>0</v>
      </c>
      <c r="R444" s="204">
        <f>Q444*H444</f>
        <v>0</v>
      </c>
      <c r="S444" s="204">
        <v>0</v>
      </c>
      <c r="T444" s="205">
        <f>S444*H444</f>
        <v>0</v>
      </c>
      <c r="U444" s="37"/>
      <c r="V444" s="37"/>
      <c r="W444" s="37"/>
      <c r="X444" s="37"/>
      <c r="Y444" s="37"/>
      <c r="Z444" s="37"/>
      <c r="AA444" s="37"/>
      <c r="AB444" s="37"/>
      <c r="AC444" s="37"/>
      <c r="AD444" s="37"/>
      <c r="AE444" s="37"/>
      <c r="AR444" s="206" t="s">
        <v>266</v>
      </c>
      <c r="AT444" s="206" t="s">
        <v>261</v>
      </c>
      <c r="AU444" s="206" t="s">
        <v>77</v>
      </c>
      <c r="AY444" s="16" t="s">
        <v>260</v>
      </c>
      <c r="BE444" s="207">
        <f>IF(N444="základní",J444,0)</f>
        <v>0</v>
      </c>
      <c r="BF444" s="207">
        <f>IF(N444="snížená",J444,0)</f>
        <v>0</v>
      </c>
      <c r="BG444" s="207">
        <f>IF(N444="zákl. přenesená",J444,0)</f>
        <v>0</v>
      </c>
      <c r="BH444" s="207">
        <f>IF(N444="sníž. přenesená",J444,0)</f>
        <v>0</v>
      </c>
      <c r="BI444" s="207">
        <f>IF(N444="nulová",J444,0)</f>
        <v>0</v>
      </c>
      <c r="BJ444" s="16" t="s">
        <v>77</v>
      </c>
      <c r="BK444" s="207">
        <f>ROUND(I444*H444,2)</f>
        <v>0</v>
      </c>
      <c r="BL444" s="16" t="s">
        <v>266</v>
      </c>
      <c r="BM444" s="206" t="s">
        <v>1567</v>
      </c>
    </row>
    <row r="445" s="2" customFormat="1">
      <c r="A445" s="37"/>
      <c r="B445" s="38"/>
      <c r="C445" s="39"/>
      <c r="D445" s="208" t="s">
        <v>267</v>
      </c>
      <c r="E445" s="39"/>
      <c r="F445" s="209" t="s">
        <v>1446</v>
      </c>
      <c r="G445" s="39"/>
      <c r="H445" s="39"/>
      <c r="I445" s="210"/>
      <c r="J445" s="39"/>
      <c r="K445" s="39"/>
      <c r="L445" s="43"/>
      <c r="M445" s="211"/>
      <c r="N445" s="212"/>
      <c r="O445" s="83"/>
      <c r="P445" s="83"/>
      <c r="Q445" s="83"/>
      <c r="R445" s="83"/>
      <c r="S445" s="83"/>
      <c r="T445" s="84"/>
      <c r="U445" s="37"/>
      <c r="V445" s="37"/>
      <c r="W445" s="37"/>
      <c r="X445" s="37"/>
      <c r="Y445" s="37"/>
      <c r="Z445" s="37"/>
      <c r="AA445" s="37"/>
      <c r="AB445" s="37"/>
      <c r="AC445" s="37"/>
      <c r="AD445" s="37"/>
      <c r="AE445" s="37"/>
      <c r="AT445" s="16" t="s">
        <v>267</v>
      </c>
      <c r="AU445" s="16" t="s">
        <v>77</v>
      </c>
    </row>
    <row r="446" s="2" customFormat="1">
      <c r="A446" s="37"/>
      <c r="B446" s="38"/>
      <c r="C446" s="39"/>
      <c r="D446" s="254" t="s">
        <v>1425</v>
      </c>
      <c r="E446" s="39"/>
      <c r="F446" s="255" t="s">
        <v>1447</v>
      </c>
      <c r="G446" s="39"/>
      <c r="H446" s="39"/>
      <c r="I446" s="210"/>
      <c r="J446" s="39"/>
      <c r="K446" s="39"/>
      <c r="L446" s="43"/>
      <c r="M446" s="211"/>
      <c r="N446" s="212"/>
      <c r="O446" s="83"/>
      <c r="P446" s="83"/>
      <c r="Q446" s="83"/>
      <c r="R446" s="83"/>
      <c r="S446" s="83"/>
      <c r="T446" s="84"/>
      <c r="U446" s="37"/>
      <c r="V446" s="37"/>
      <c r="W446" s="37"/>
      <c r="X446" s="37"/>
      <c r="Y446" s="37"/>
      <c r="Z446" s="37"/>
      <c r="AA446" s="37"/>
      <c r="AB446" s="37"/>
      <c r="AC446" s="37"/>
      <c r="AD446" s="37"/>
      <c r="AE446" s="37"/>
      <c r="AT446" s="16" t="s">
        <v>1425</v>
      </c>
      <c r="AU446" s="16" t="s">
        <v>77</v>
      </c>
    </row>
    <row r="447" s="12" customFormat="1">
      <c r="A447" s="12"/>
      <c r="B447" s="232"/>
      <c r="C447" s="233"/>
      <c r="D447" s="208" t="s">
        <v>967</v>
      </c>
      <c r="E447" s="234" t="s">
        <v>19</v>
      </c>
      <c r="F447" s="235" t="s">
        <v>3865</v>
      </c>
      <c r="G447" s="233"/>
      <c r="H447" s="236">
        <v>782.39999999999998</v>
      </c>
      <c r="I447" s="237"/>
      <c r="J447" s="233"/>
      <c r="K447" s="233"/>
      <c r="L447" s="238"/>
      <c r="M447" s="239"/>
      <c r="N447" s="240"/>
      <c r="O447" s="240"/>
      <c r="P447" s="240"/>
      <c r="Q447" s="240"/>
      <c r="R447" s="240"/>
      <c r="S447" s="240"/>
      <c r="T447" s="241"/>
      <c r="U447" s="12"/>
      <c r="V447" s="12"/>
      <c r="W447" s="12"/>
      <c r="X447" s="12"/>
      <c r="Y447" s="12"/>
      <c r="Z447" s="12"/>
      <c r="AA447" s="12"/>
      <c r="AB447" s="12"/>
      <c r="AC447" s="12"/>
      <c r="AD447" s="12"/>
      <c r="AE447" s="12"/>
      <c r="AT447" s="242" t="s">
        <v>967</v>
      </c>
      <c r="AU447" s="242" t="s">
        <v>77</v>
      </c>
      <c r="AV447" s="12" t="s">
        <v>79</v>
      </c>
      <c r="AW447" s="12" t="s">
        <v>31</v>
      </c>
      <c r="AX447" s="12" t="s">
        <v>69</v>
      </c>
      <c r="AY447" s="242" t="s">
        <v>260</v>
      </c>
    </row>
    <row r="448" s="13" customFormat="1">
      <c r="A448" s="13"/>
      <c r="B448" s="243"/>
      <c r="C448" s="244"/>
      <c r="D448" s="208" t="s">
        <v>967</v>
      </c>
      <c r="E448" s="245" t="s">
        <v>19</v>
      </c>
      <c r="F448" s="246" t="s">
        <v>969</v>
      </c>
      <c r="G448" s="244"/>
      <c r="H448" s="247">
        <v>782.39999999999998</v>
      </c>
      <c r="I448" s="248"/>
      <c r="J448" s="244"/>
      <c r="K448" s="244"/>
      <c r="L448" s="249"/>
      <c r="M448" s="250"/>
      <c r="N448" s="251"/>
      <c r="O448" s="251"/>
      <c r="P448" s="251"/>
      <c r="Q448" s="251"/>
      <c r="R448" s="251"/>
      <c r="S448" s="251"/>
      <c r="T448" s="252"/>
      <c r="U448" s="13"/>
      <c r="V448" s="13"/>
      <c r="W448" s="13"/>
      <c r="X448" s="13"/>
      <c r="Y448" s="13"/>
      <c r="Z448" s="13"/>
      <c r="AA448" s="13"/>
      <c r="AB448" s="13"/>
      <c r="AC448" s="13"/>
      <c r="AD448" s="13"/>
      <c r="AE448" s="13"/>
      <c r="AT448" s="253" t="s">
        <v>967</v>
      </c>
      <c r="AU448" s="253" t="s">
        <v>77</v>
      </c>
      <c r="AV448" s="13" t="s">
        <v>266</v>
      </c>
      <c r="AW448" s="13" t="s">
        <v>31</v>
      </c>
      <c r="AX448" s="13" t="s">
        <v>77</v>
      </c>
      <c r="AY448" s="253" t="s">
        <v>260</v>
      </c>
    </row>
    <row r="449" s="2" customFormat="1" ht="16.5" customHeight="1">
      <c r="A449" s="37"/>
      <c r="B449" s="38"/>
      <c r="C449" s="195" t="s">
        <v>1569</v>
      </c>
      <c r="D449" s="195" t="s">
        <v>261</v>
      </c>
      <c r="E449" s="196" t="s">
        <v>1449</v>
      </c>
      <c r="F449" s="197" t="s">
        <v>1450</v>
      </c>
      <c r="G449" s="198" t="s">
        <v>1066</v>
      </c>
      <c r="H449" s="199">
        <v>117.36</v>
      </c>
      <c r="I449" s="200"/>
      <c r="J449" s="201">
        <f>ROUND(I449*H449,2)</f>
        <v>0</v>
      </c>
      <c r="K449" s="197" t="s">
        <v>1261</v>
      </c>
      <c r="L449" s="43"/>
      <c r="M449" s="202" t="s">
        <v>19</v>
      </c>
      <c r="N449" s="203" t="s">
        <v>40</v>
      </c>
      <c r="O449" s="83"/>
      <c r="P449" s="204">
        <f>O449*H449</f>
        <v>0</v>
      </c>
      <c r="Q449" s="204">
        <v>0</v>
      </c>
      <c r="R449" s="204">
        <f>Q449*H449</f>
        <v>0</v>
      </c>
      <c r="S449" s="204">
        <v>0</v>
      </c>
      <c r="T449" s="205">
        <f>S449*H449</f>
        <v>0</v>
      </c>
      <c r="U449" s="37"/>
      <c r="V449" s="37"/>
      <c r="W449" s="37"/>
      <c r="X449" s="37"/>
      <c r="Y449" s="37"/>
      <c r="Z449" s="37"/>
      <c r="AA449" s="37"/>
      <c r="AB449" s="37"/>
      <c r="AC449" s="37"/>
      <c r="AD449" s="37"/>
      <c r="AE449" s="37"/>
      <c r="AR449" s="206" t="s">
        <v>266</v>
      </c>
      <c r="AT449" s="206" t="s">
        <v>261</v>
      </c>
      <c r="AU449" s="206" t="s">
        <v>77</v>
      </c>
      <c r="AY449" s="16" t="s">
        <v>260</v>
      </c>
      <c r="BE449" s="207">
        <f>IF(N449="základní",J449,0)</f>
        <v>0</v>
      </c>
      <c r="BF449" s="207">
        <f>IF(N449="snížená",J449,0)</f>
        <v>0</v>
      </c>
      <c r="BG449" s="207">
        <f>IF(N449="zákl. přenesená",J449,0)</f>
        <v>0</v>
      </c>
      <c r="BH449" s="207">
        <f>IF(N449="sníž. přenesená",J449,0)</f>
        <v>0</v>
      </c>
      <c r="BI449" s="207">
        <f>IF(N449="nulová",J449,0)</f>
        <v>0</v>
      </c>
      <c r="BJ449" s="16" t="s">
        <v>77</v>
      </c>
      <c r="BK449" s="207">
        <f>ROUND(I449*H449,2)</f>
        <v>0</v>
      </c>
      <c r="BL449" s="16" t="s">
        <v>266</v>
      </c>
      <c r="BM449" s="206" t="s">
        <v>1570</v>
      </c>
    </row>
    <row r="450" s="2" customFormat="1">
      <c r="A450" s="37"/>
      <c r="B450" s="38"/>
      <c r="C450" s="39"/>
      <c r="D450" s="208" t="s">
        <v>267</v>
      </c>
      <c r="E450" s="39"/>
      <c r="F450" s="209" t="s">
        <v>1451</v>
      </c>
      <c r="G450" s="39"/>
      <c r="H450" s="39"/>
      <c r="I450" s="210"/>
      <c r="J450" s="39"/>
      <c r="K450" s="39"/>
      <c r="L450" s="43"/>
      <c r="M450" s="211"/>
      <c r="N450" s="212"/>
      <c r="O450" s="83"/>
      <c r="P450" s="83"/>
      <c r="Q450" s="83"/>
      <c r="R450" s="83"/>
      <c r="S450" s="83"/>
      <c r="T450" s="84"/>
      <c r="U450" s="37"/>
      <c r="V450" s="37"/>
      <c r="W450" s="37"/>
      <c r="X450" s="37"/>
      <c r="Y450" s="37"/>
      <c r="Z450" s="37"/>
      <c r="AA450" s="37"/>
      <c r="AB450" s="37"/>
      <c r="AC450" s="37"/>
      <c r="AD450" s="37"/>
      <c r="AE450" s="37"/>
      <c r="AT450" s="16" t="s">
        <v>267</v>
      </c>
      <c r="AU450" s="16" t="s">
        <v>77</v>
      </c>
    </row>
    <row r="451" s="2" customFormat="1">
      <c r="A451" s="37"/>
      <c r="B451" s="38"/>
      <c r="C451" s="39"/>
      <c r="D451" s="254" t="s">
        <v>1425</v>
      </c>
      <c r="E451" s="39"/>
      <c r="F451" s="255" t="s">
        <v>1452</v>
      </c>
      <c r="G451" s="39"/>
      <c r="H451" s="39"/>
      <c r="I451" s="210"/>
      <c r="J451" s="39"/>
      <c r="K451" s="39"/>
      <c r="L451" s="43"/>
      <c r="M451" s="211"/>
      <c r="N451" s="212"/>
      <c r="O451" s="83"/>
      <c r="P451" s="83"/>
      <c r="Q451" s="83"/>
      <c r="R451" s="83"/>
      <c r="S451" s="83"/>
      <c r="T451" s="84"/>
      <c r="U451" s="37"/>
      <c r="V451" s="37"/>
      <c r="W451" s="37"/>
      <c r="X451" s="37"/>
      <c r="Y451" s="37"/>
      <c r="Z451" s="37"/>
      <c r="AA451" s="37"/>
      <c r="AB451" s="37"/>
      <c r="AC451" s="37"/>
      <c r="AD451" s="37"/>
      <c r="AE451" s="37"/>
      <c r="AT451" s="16" t="s">
        <v>1425</v>
      </c>
      <c r="AU451" s="16" t="s">
        <v>77</v>
      </c>
    </row>
    <row r="452" s="12" customFormat="1">
      <c r="A452" s="12"/>
      <c r="B452" s="232"/>
      <c r="C452" s="233"/>
      <c r="D452" s="208" t="s">
        <v>967</v>
      </c>
      <c r="E452" s="234" t="s">
        <v>19</v>
      </c>
      <c r="F452" s="235" t="s">
        <v>3866</v>
      </c>
      <c r="G452" s="233"/>
      <c r="H452" s="236">
        <v>117.36</v>
      </c>
      <c r="I452" s="237"/>
      <c r="J452" s="233"/>
      <c r="K452" s="233"/>
      <c r="L452" s="238"/>
      <c r="M452" s="239"/>
      <c r="N452" s="240"/>
      <c r="O452" s="240"/>
      <c r="P452" s="240"/>
      <c r="Q452" s="240"/>
      <c r="R452" s="240"/>
      <c r="S452" s="240"/>
      <c r="T452" s="241"/>
      <c r="U452" s="12"/>
      <c r="V452" s="12"/>
      <c r="W452" s="12"/>
      <c r="X452" s="12"/>
      <c r="Y452" s="12"/>
      <c r="Z452" s="12"/>
      <c r="AA452" s="12"/>
      <c r="AB452" s="12"/>
      <c r="AC452" s="12"/>
      <c r="AD452" s="12"/>
      <c r="AE452" s="12"/>
      <c r="AT452" s="242" t="s">
        <v>967</v>
      </c>
      <c r="AU452" s="242" t="s">
        <v>77</v>
      </c>
      <c r="AV452" s="12" t="s">
        <v>79</v>
      </c>
      <c r="AW452" s="12" t="s">
        <v>31</v>
      </c>
      <c r="AX452" s="12" t="s">
        <v>69</v>
      </c>
      <c r="AY452" s="242" t="s">
        <v>260</v>
      </c>
    </row>
    <row r="453" s="13" customFormat="1">
      <c r="A453" s="13"/>
      <c r="B453" s="243"/>
      <c r="C453" s="244"/>
      <c r="D453" s="208" t="s">
        <v>967</v>
      </c>
      <c r="E453" s="245" t="s">
        <v>19</v>
      </c>
      <c r="F453" s="246" t="s">
        <v>969</v>
      </c>
      <c r="G453" s="244"/>
      <c r="H453" s="247">
        <v>117.36</v>
      </c>
      <c r="I453" s="248"/>
      <c r="J453" s="244"/>
      <c r="K453" s="244"/>
      <c r="L453" s="249"/>
      <c r="M453" s="250"/>
      <c r="N453" s="251"/>
      <c r="O453" s="251"/>
      <c r="P453" s="251"/>
      <c r="Q453" s="251"/>
      <c r="R453" s="251"/>
      <c r="S453" s="251"/>
      <c r="T453" s="252"/>
      <c r="U453" s="13"/>
      <c r="V453" s="13"/>
      <c r="W453" s="13"/>
      <c r="X453" s="13"/>
      <c r="Y453" s="13"/>
      <c r="Z453" s="13"/>
      <c r="AA453" s="13"/>
      <c r="AB453" s="13"/>
      <c r="AC453" s="13"/>
      <c r="AD453" s="13"/>
      <c r="AE453" s="13"/>
      <c r="AT453" s="253" t="s">
        <v>967</v>
      </c>
      <c r="AU453" s="253" t="s">
        <v>77</v>
      </c>
      <c r="AV453" s="13" t="s">
        <v>266</v>
      </c>
      <c r="AW453" s="13" t="s">
        <v>31</v>
      </c>
      <c r="AX453" s="13" t="s">
        <v>77</v>
      </c>
      <c r="AY453" s="253" t="s">
        <v>260</v>
      </c>
    </row>
    <row r="454" s="2" customFormat="1" ht="16.5" customHeight="1">
      <c r="A454" s="37"/>
      <c r="B454" s="38"/>
      <c r="C454" s="195" t="s">
        <v>1150</v>
      </c>
      <c r="D454" s="195" t="s">
        <v>261</v>
      </c>
      <c r="E454" s="196" t="s">
        <v>1454</v>
      </c>
      <c r="F454" s="197" t="s">
        <v>1455</v>
      </c>
      <c r="G454" s="198" t="s">
        <v>1066</v>
      </c>
      <c r="H454" s="199">
        <v>8</v>
      </c>
      <c r="I454" s="200"/>
      <c r="J454" s="201">
        <f>ROUND(I454*H454,2)</f>
        <v>0</v>
      </c>
      <c r="K454" s="197" t="s">
        <v>1261</v>
      </c>
      <c r="L454" s="43"/>
      <c r="M454" s="202" t="s">
        <v>19</v>
      </c>
      <c r="N454" s="203" t="s">
        <v>40</v>
      </c>
      <c r="O454" s="83"/>
      <c r="P454" s="204">
        <f>O454*H454</f>
        <v>0</v>
      </c>
      <c r="Q454" s="204">
        <v>0</v>
      </c>
      <c r="R454" s="204">
        <f>Q454*H454</f>
        <v>0</v>
      </c>
      <c r="S454" s="204">
        <v>0</v>
      </c>
      <c r="T454" s="205">
        <f>S454*H454</f>
        <v>0</v>
      </c>
      <c r="U454" s="37"/>
      <c r="V454" s="37"/>
      <c r="W454" s="37"/>
      <c r="X454" s="37"/>
      <c r="Y454" s="37"/>
      <c r="Z454" s="37"/>
      <c r="AA454" s="37"/>
      <c r="AB454" s="37"/>
      <c r="AC454" s="37"/>
      <c r="AD454" s="37"/>
      <c r="AE454" s="37"/>
      <c r="AR454" s="206" t="s">
        <v>266</v>
      </c>
      <c r="AT454" s="206" t="s">
        <v>261</v>
      </c>
      <c r="AU454" s="206" t="s">
        <v>77</v>
      </c>
      <c r="AY454" s="16" t="s">
        <v>260</v>
      </c>
      <c r="BE454" s="207">
        <f>IF(N454="základní",J454,0)</f>
        <v>0</v>
      </c>
      <c r="BF454" s="207">
        <f>IF(N454="snížená",J454,0)</f>
        <v>0</v>
      </c>
      <c r="BG454" s="207">
        <f>IF(N454="zákl. přenesená",J454,0)</f>
        <v>0</v>
      </c>
      <c r="BH454" s="207">
        <f>IF(N454="sníž. přenesená",J454,0)</f>
        <v>0</v>
      </c>
      <c r="BI454" s="207">
        <f>IF(N454="nulová",J454,0)</f>
        <v>0</v>
      </c>
      <c r="BJ454" s="16" t="s">
        <v>77</v>
      </c>
      <c r="BK454" s="207">
        <f>ROUND(I454*H454,2)</f>
        <v>0</v>
      </c>
      <c r="BL454" s="16" t="s">
        <v>266</v>
      </c>
      <c r="BM454" s="206" t="s">
        <v>1571</v>
      </c>
    </row>
    <row r="455" s="2" customFormat="1">
      <c r="A455" s="37"/>
      <c r="B455" s="38"/>
      <c r="C455" s="39"/>
      <c r="D455" s="208" t="s">
        <v>267</v>
      </c>
      <c r="E455" s="39"/>
      <c r="F455" s="209" t="s">
        <v>1456</v>
      </c>
      <c r="G455" s="39"/>
      <c r="H455" s="39"/>
      <c r="I455" s="210"/>
      <c r="J455" s="39"/>
      <c r="K455" s="39"/>
      <c r="L455" s="43"/>
      <c r="M455" s="211"/>
      <c r="N455" s="212"/>
      <c r="O455" s="83"/>
      <c r="P455" s="83"/>
      <c r="Q455" s="83"/>
      <c r="R455" s="83"/>
      <c r="S455" s="83"/>
      <c r="T455" s="84"/>
      <c r="U455" s="37"/>
      <c r="V455" s="37"/>
      <c r="W455" s="37"/>
      <c r="X455" s="37"/>
      <c r="Y455" s="37"/>
      <c r="Z455" s="37"/>
      <c r="AA455" s="37"/>
      <c r="AB455" s="37"/>
      <c r="AC455" s="37"/>
      <c r="AD455" s="37"/>
      <c r="AE455" s="37"/>
      <c r="AT455" s="16" t="s">
        <v>267</v>
      </c>
      <c r="AU455" s="16" t="s">
        <v>77</v>
      </c>
    </row>
    <row r="456" s="2" customFormat="1">
      <c r="A456" s="37"/>
      <c r="B456" s="38"/>
      <c r="C456" s="39"/>
      <c r="D456" s="254" t="s">
        <v>1425</v>
      </c>
      <c r="E456" s="39"/>
      <c r="F456" s="255" t="s">
        <v>1457</v>
      </c>
      <c r="G456" s="39"/>
      <c r="H456" s="39"/>
      <c r="I456" s="210"/>
      <c r="J456" s="39"/>
      <c r="K456" s="39"/>
      <c r="L456" s="43"/>
      <c r="M456" s="211"/>
      <c r="N456" s="212"/>
      <c r="O456" s="83"/>
      <c r="P456" s="83"/>
      <c r="Q456" s="83"/>
      <c r="R456" s="83"/>
      <c r="S456" s="83"/>
      <c r="T456" s="84"/>
      <c r="U456" s="37"/>
      <c r="V456" s="37"/>
      <c r="W456" s="37"/>
      <c r="X456" s="37"/>
      <c r="Y456" s="37"/>
      <c r="Z456" s="37"/>
      <c r="AA456" s="37"/>
      <c r="AB456" s="37"/>
      <c r="AC456" s="37"/>
      <c r="AD456" s="37"/>
      <c r="AE456" s="37"/>
      <c r="AT456" s="16" t="s">
        <v>1425</v>
      </c>
      <c r="AU456" s="16" t="s">
        <v>77</v>
      </c>
    </row>
    <row r="457" s="12" customFormat="1">
      <c r="A457" s="12"/>
      <c r="B457" s="232"/>
      <c r="C457" s="233"/>
      <c r="D457" s="208" t="s">
        <v>967</v>
      </c>
      <c r="E457" s="234" t="s">
        <v>19</v>
      </c>
      <c r="F457" s="235" t="s">
        <v>279</v>
      </c>
      <c r="G457" s="233"/>
      <c r="H457" s="236">
        <v>8</v>
      </c>
      <c r="I457" s="237"/>
      <c r="J457" s="233"/>
      <c r="K457" s="233"/>
      <c r="L457" s="238"/>
      <c r="M457" s="239"/>
      <c r="N457" s="240"/>
      <c r="O457" s="240"/>
      <c r="P457" s="240"/>
      <c r="Q457" s="240"/>
      <c r="R457" s="240"/>
      <c r="S457" s="240"/>
      <c r="T457" s="241"/>
      <c r="U457" s="12"/>
      <c r="V457" s="12"/>
      <c r="W457" s="12"/>
      <c r="X457" s="12"/>
      <c r="Y457" s="12"/>
      <c r="Z457" s="12"/>
      <c r="AA457" s="12"/>
      <c r="AB457" s="12"/>
      <c r="AC457" s="12"/>
      <c r="AD457" s="12"/>
      <c r="AE457" s="12"/>
      <c r="AT457" s="242" t="s">
        <v>967</v>
      </c>
      <c r="AU457" s="242" t="s">
        <v>77</v>
      </c>
      <c r="AV457" s="12" t="s">
        <v>79</v>
      </c>
      <c r="AW457" s="12" t="s">
        <v>31</v>
      </c>
      <c r="AX457" s="12" t="s">
        <v>69</v>
      </c>
      <c r="AY457" s="242" t="s">
        <v>260</v>
      </c>
    </row>
    <row r="458" s="13" customFormat="1">
      <c r="A458" s="13"/>
      <c r="B458" s="243"/>
      <c r="C458" s="244"/>
      <c r="D458" s="208" t="s">
        <v>967</v>
      </c>
      <c r="E458" s="245" t="s">
        <v>19</v>
      </c>
      <c r="F458" s="246" t="s">
        <v>969</v>
      </c>
      <c r="G458" s="244"/>
      <c r="H458" s="247">
        <v>8</v>
      </c>
      <c r="I458" s="248"/>
      <c r="J458" s="244"/>
      <c r="K458" s="244"/>
      <c r="L458" s="249"/>
      <c r="M458" s="250"/>
      <c r="N458" s="251"/>
      <c r="O458" s="251"/>
      <c r="P458" s="251"/>
      <c r="Q458" s="251"/>
      <c r="R458" s="251"/>
      <c r="S458" s="251"/>
      <c r="T458" s="252"/>
      <c r="U458" s="13"/>
      <c r="V458" s="13"/>
      <c r="W458" s="13"/>
      <c r="X458" s="13"/>
      <c r="Y458" s="13"/>
      <c r="Z458" s="13"/>
      <c r="AA458" s="13"/>
      <c r="AB458" s="13"/>
      <c r="AC458" s="13"/>
      <c r="AD458" s="13"/>
      <c r="AE458" s="13"/>
      <c r="AT458" s="253" t="s">
        <v>967</v>
      </c>
      <c r="AU458" s="253" t="s">
        <v>77</v>
      </c>
      <c r="AV458" s="13" t="s">
        <v>266</v>
      </c>
      <c r="AW458" s="13" t="s">
        <v>31</v>
      </c>
      <c r="AX458" s="13" t="s">
        <v>77</v>
      </c>
      <c r="AY458" s="253" t="s">
        <v>260</v>
      </c>
    </row>
    <row r="459" s="2" customFormat="1" ht="21.75" customHeight="1">
      <c r="A459" s="37"/>
      <c r="B459" s="38"/>
      <c r="C459" s="195" t="s">
        <v>1573</v>
      </c>
      <c r="D459" s="195" t="s">
        <v>261</v>
      </c>
      <c r="E459" s="196" t="s">
        <v>3279</v>
      </c>
      <c r="F459" s="197" t="s">
        <v>3280</v>
      </c>
      <c r="G459" s="198" t="s">
        <v>547</v>
      </c>
      <c r="H459" s="199">
        <v>870</v>
      </c>
      <c r="I459" s="200"/>
      <c r="J459" s="201">
        <f>ROUND(I459*H459,2)</f>
        <v>0</v>
      </c>
      <c r="K459" s="197" t="s">
        <v>1261</v>
      </c>
      <c r="L459" s="43"/>
      <c r="M459" s="202" t="s">
        <v>19</v>
      </c>
      <c r="N459" s="203" t="s">
        <v>40</v>
      </c>
      <c r="O459" s="83"/>
      <c r="P459" s="204">
        <f>O459*H459</f>
        <v>0</v>
      </c>
      <c r="Q459" s="204">
        <v>0.00020000000000000001</v>
      </c>
      <c r="R459" s="204">
        <f>Q459*H459</f>
        <v>0.17400000000000002</v>
      </c>
      <c r="S459" s="204">
        <v>0</v>
      </c>
      <c r="T459" s="205">
        <f>S459*H459</f>
        <v>0</v>
      </c>
      <c r="U459" s="37"/>
      <c r="V459" s="37"/>
      <c r="W459" s="37"/>
      <c r="X459" s="37"/>
      <c r="Y459" s="37"/>
      <c r="Z459" s="37"/>
      <c r="AA459" s="37"/>
      <c r="AB459" s="37"/>
      <c r="AC459" s="37"/>
      <c r="AD459" s="37"/>
      <c r="AE459" s="37"/>
      <c r="AR459" s="206" t="s">
        <v>266</v>
      </c>
      <c r="AT459" s="206" t="s">
        <v>261</v>
      </c>
      <c r="AU459" s="206" t="s">
        <v>77</v>
      </c>
      <c r="AY459" s="16" t="s">
        <v>260</v>
      </c>
      <c r="BE459" s="207">
        <f>IF(N459="základní",J459,0)</f>
        <v>0</v>
      </c>
      <c r="BF459" s="207">
        <f>IF(N459="snížená",J459,0)</f>
        <v>0</v>
      </c>
      <c r="BG459" s="207">
        <f>IF(N459="zákl. přenesená",J459,0)</f>
        <v>0</v>
      </c>
      <c r="BH459" s="207">
        <f>IF(N459="sníž. přenesená",J459,0)</f>
        <v>0</v>
      </c>
      <c r="BI459" s="207">
        <f>IF(N459="nulová",J459,0)</f>
        <v>0</v>
      </c>
      <c r="BJ459" s="16" t="s">
        <v>77</v>
      </c>
      <c r="BK459" s="207">
        <f>ROUND(I459*H459,2)</f>
        <v>0</v>
      </c>
      <c r="BL459" s="16" t="s">
        <v>266</v>
      </c>
      <c r="BM459" s="206" t="s">
        <v>1574</v>
      </c>
    </row>
    <row r="460" s="2" customFormat="1">
      <c r="A460" s="37"/>
      <c r="B460" s="38"/>
      <c r="C460" s="39"/>
      <c r="D460" s="208" t="s">
        <v>267</v>
      </c>
      <c r="E460" s="39"/>
      <c r="F460" s="209" t="s">
        <v>3281</v>
      </c>
      <c r="G460" s="39"/>
      <c r="H460" s="39"/>
      <c r="I460" s="210"/>
      <c r="J460" s="39"/>
      <c r="K460" s="39"/>
      <c r="L460" s="43"/>
      <c r="M460" s="211"/>
      <c r="N460" s="212"/>
      <c r="O460" s="83"/>
      <c r="P460" s="83"/>
      <c r="Q460" s="83"/>
      <c r="R460" s="83"/>
      <c r="S460" s="83"/>
      <c r="T460" s="84"/>
      <c r="U460" s="37"/>
      <c r="V460" s="37"/>
      <c r="W460" s="37"/>
      <c r="X460" s="37"/>
      <c r="Y460" s="37"/>
      <c r="Z460" s="37"/>
      <c r="AA460" s="37"/>
      <c r="AB460" s="37"/>
      <c r="AC460" s="37"/>
      <c r="AD460" s="37"/>
      <c r="AE460" s="37"/>
      <c r="AT460" s="16" t="s">
        <v>267</v>
      </c>
      <c r="AU460" s="16" t="s">
        <v>77</v>
      </c>
    </row>
    <row r="461" s="2" customFormat="1">
      <c r="A461" s="37"/>
      <c r="B461" s="38"/>
      <c r="C461" s="39"/>
      <c r="D461" s="254" t="s">
        <v>1425</v>
      </c>
      <c r="E461" s="39"/>
      <c r="F461" s="255" t="s">
        <v>3282</v>
      </c>
      <c r="G461" s="39"/>
      <c r="H461" s="39"/>
      <c r="I461" s="210"/>
      <c r="J461" s="39"/>
      <c r="K461" s="39"/>
      <c r="L461" s="43"/>
      <c r="M461" s="211"/>
      <c r="N461" s="212"/>
      <c r="O461" s="83"/>
      <c r="P461" s="83"/>
      <c r="Q461" s="83"/>
      <c r="R461" s="83"/>
      <c r="S461" s="83"/>
      <c r="T461" s="84"/>
      <c r="U461" s="37"/>
      <c r="V461" s="37"/>
      <c r="W461" s="37"/>
      <c r="X461" s="37"/>
      <c r="Y461" s="37"/>
      <c r="Z461" s="37"/>
      <c r="AA461" s="37"/>
      <c r="AB461" s="37"/>
      <c r="AC461" s="37"/>
      <c r="AD461" s="37"/>
      <c r="AE461" s="37"/>
      <c r="AT461" s="16" t="s">
        <v>1425</v>
      </c>
      <c r="AU461" s="16" t="s">
        <v>77</v>
      </c>
    </row>
    <row r="462" s="12" customFormat="1">
      <c r="A462" s="12"/>
      <c r="B462" s="232"/>
      <c r="C462" s="233"/>
      <c r="D462" s="208" t="s">
        <v>967</v>
      </c>
      <c r="E462" s="234" t="s">
        <v>19</v>
      </c>
      <c r="F462" s="235" t="s">
        <v>3867</v>
      </c>
      <c r="G462" s="233"/>
      <c r="H462" s="236">
        <v>870</v>
      </c>
      <c r="I462" s="237"/>
      <c r="J462" s="233"/>
      <c r="K462" s="233"/>
      <c r="L462" s="238"/>
      <c r="M462" s="239"/>
      <c r="N462" s="240"/>
      <c r="O462" s="240"/>
      <c r="P462" s="240"/>
      <c r="Q462" s="240"/>
      <c r="R462" s="240"/>
      <c r="S462" s="240"/>
      <c r="T462" s="241"/>
      <c r="U462" s="12"/>
      <c r="V462" s="12"/>
      <c r="W462" s="12"/>
      <c r="X462" s="12"/>
      <c r="Y462" s="12"/>
      <c r="Z462" s="12"/>
      <c r="AA462" s="12"/>
      <c r="AB462" s="12"/>
      <c r="AC462" s="12"/>
      <c r="AD462" s="12"/>
      <c r="AE462" s="12"/>
      <c r="AT462" s="242" t="s">
        <v>967</v>
      </c>
      <c r="AU462" s="242" t="s">
        <v>77</v>
      </c>
      <c r="AV462" s="12" t="s">
        <v>79</v>
      </c>
      <c r="AW462" s="12" t="s">
        <v>31</v>
      </c>
      <c r="AX462" s="12" t="s">
        <v>69</v>
      </c>
      <c r="AY462" s="242" t="s">
        <v>260</v>
      </c>
    </row>
    <row r="463" s="13" customFormat="1">
      <c r="A463" s="13"/>
      <c r="B463" s="243"/>
      <c r="C463" s="244"/>
      <c r="D463" s="208" t="s">
        <v>967</v>
      </c>
      <c r="E463" s="245" t="s">
        <v>19</v>
      </c>
      <c r="F463" s="246" t="s">
        <v>969</v>
      </c>
      <c r="G463" s="244"/>
      <c r="H463" s="247">
        <v>870</v>
      </c>
      <c r="I463" s="248"/>
      <c r="J463" s="244"/>
      <c r="K463" s="244"/>
      <c r="L463" s="249"/>
      <c r="M463" s="250"/>
      <c r="N463" s="251"/>
      <c r="O463" s="251"/>
      <c r="P463" s="251"/>
      <c r="Q463" s="251"/>
      <c r="R463" s="251"/>
      <c r="S463" s="251"/>
      <c r="T463" s="252"/>
      <c r="U463" s="13"/>
      <c r="V463" s="13"/>
      <c r="W463" s="13"/>
      <c r="X463" s="13"/>
      <c r="Y463" s="13"/>
      <c r="Z463" s="13"/>
      <c r="AA463" s="13"/>
      <c r="AB463" s="13"/>
      <c r="AC463" s="13"/>
      <c r="AD463" s="13"/>
      <c r="AE463" s="13"/>
      <c r="AT463" s="253" t="s">
        <v>967</v>
      </c>
      <c r="AU463" s="253" t="s">
        <v>77</v>
      </c>
      <c r="AV463" s="13" t="s">
        <v>266</v>
      </c>
      <c r="AW463" s="13" t="s">
        <v>31</v>
      </c>
      <c r="AX463" s="13" t="s">
        <v>77</v>
      </c>
      <c r="AY463" s="253" t="s">
        <v>260</v>
      </c>
    </row>
    <row r="464" s="2" customFormat="1" ht="24.15" customHeight="1">
      <c r="A464" s="37"/>
      <c r="B464" s="38"/>
      <c r="C464" s="214" t="s">
        <v>1152</v>
      </c>
      <c r="D464" s="214" t="s">
        <v>275</v>
      </c>
      <c r="E464" s="215" t="s">
        <v>3868</v>
      </c>
      <c r="F464" s="216" t="s">
        <v>3285</v>
      </c>
      <c r="G464" s="217" t="s">
        <v>278</v>
      </c>
      <c r="H464" s="218">
        <v>435</v>
      </c>
      <c r="I464" s="219"/>
      <c r="J464" s="220">
        <f>ROUND(I464*H464,2)</f>
        <v>0</v>
      </c>
      <c r="K464" s="216" t="s">
        <v>19</v>
      </c>
      <c r="L464" s="221"/>
      <c r="M464" s="222" t="s">
        <v>19</v>
      </c>
      <c r="N464" s="223" t="s">
        <v>40</v>
      </c>
      <c r="O464" s="83"/>
      <c r="P464" s="204">
        <f>O464*H464</f>
        <v>0</v>
      </c>
      <c r="Q464" s="204">
        <v>0.028060000000000002</v>
      </c>
      <c r="R464" s="204">
        <f>Q464*H464</f>
        <v>12.206100000000001</v>
      </c>
      <c r="S464" s="204">
        <v>0</v>
      </c>
      <c r="T464" s="205">
        <f>S464*H464</f>
        <v>0</v>
      </c>
      <c r="U464" s="37"/>
      <c r="V464" s="37"/>
      <c r="W464" s="37"/>
      <c r="X464" s="37"/>
      <c r="Y464" s="37"/>
      <c r="Z464" s="37"/>
      <c r="AA464" s="37"/>
      <c r="AB464" s="37"/>
      <c r="AC464" s="37"/>
      <c r="AD464" s="37"/>
      <c r="AE464" s="37"/>
      <c r="AR464" s="206" t="s">
        <v>279</v>
      </c>
      <c r="AT464" s="206" t="s">
        <v>275</v>
      </c>
      <c r="AU464" s="206" t="s">
        <v>77</v>
      </c>
      <c r="AY464" s="16" t="s">
        <v>260</v>
      </c>
      <c r="BE464" s="207">
        <f>IF(N464="základní",J464,0)</f>
        <v>0</v>
      </c>
      <c r="BF464" s="207">
        <f>IF(N464="snížená",J464,0)</f>
        <v>0</v>
      </c>
      <c r="BG464" s="207">
        <f>IF(N464="zákl. přenesená",J464,0)</f>
        <v>0</v>
      </c>
      <c r="BH464" s="207">
        <f>IF(N464="sníž. přenesená",J464,0)</f>
        <v>0</v>
      </c>
      <c r="BI464" s="207">
        <f>IF(N464="nulová",J464,0)</f>
        <v>0</v>
      </c>
      <c r="BJ464" s="16" t="s">
        <v>77</v>
      </c>
      <c r="BK464" s="207">
        <f>ROUND(I464*H464,2)</f>
        <v>0</v>
      </c>
      <c r="BL464" s="16" t="s">
        <v>266</v>
      </c>
      <c r="BM464" s="206" t="s">
        <v>1575</v>
      </c>
    </row>
    <row r="465" s="2" customFormat="1">
      <c r="A465" s="37"/>
      <c r="B465" s="38"/>
      <c r="C465" s="39"/>
      <c r="D465" s="208" t="s">
        <v>267</v>
      </c>
      <c r="E465" s="39"/>
      <c r="F465" s="209" t="s">
        <v>3285</v>
      </c>
      <c r="G465" s="39"/>
      <c r="H465" s="39"/>
      <c r="I465" s="210"/>
      <c r="J465" s="39"/>
      <c r="K465" s="39"/>
      <c r="L465" s="43"/>
      <c r="M465" s="211"/>
      <c r="N465" s="212"/>
      <c r="O465" s="83"/>
      <c r="P465" s="83"/>
      <c r="Q465" s="83"/>
      <c r="R465" s="83"/>
      <c r="S465" s="83"/>
      <c r="T465" s="84"/>
      <c r="U465" s="37"/>
      <c r="V465" s="37"/>
      <c r="W465" s="37"/>
      <c r="X465" s="37"/>
      <c r="Y465" s="37"/>
      <c r="Z465" s="37"/>
      <c r="AA465" s="37"/>
      <c r="AB465" s="37"/>
      <c r="AC465" s="37"/>
      <c r="AD465" s="37"/>
      <c r="AE465" s="37"/>
      <c r="AT465" s="16" t="s">
        <v>267</v>
      </c>
      <c r="AU465" s="16" t="s">
        <v>77</v>
      </c>
    </row>
    <row r="466" s="2" customFormat="1" ht="21.75" customHeight="1">
      <c r="A466" s="37"/>
      <c r="B466" s="38"/>
      <c r="C466" s="214" t="s">
        <v>1576</v>
      </c>
      <c r="D466" s="214" t="s">
        <v>275</v>
      </c>
      <c r="E466" s="215" t="s">
        <v>3869</v>
      </c>
      <c r="F466" s="216" t="s">
        <v>3870</v>
      </c>
      <c r="G466" s="217" t="s">
        <v>278</v>
      </c>
      <c r="H466" s="218">
        <v>102</v>
      </c>
      <c r="I466" s="219"/>
      <c r="J466" s="220">
        <f>ROUND(I466*H466,2)</f>
        <v>0</v>
      </c>
      <c r="K466" s="216" t="s">
        <v>19</v>
      </c>
      <c r="L466" s="221"/>
      <c r="M466" s="222" t="s">
        <v>19</v>
      </c>
      <c r="N466" s="223" t="s">
        <v>40</v>
      </c>
      <c r="O466" s="83"/>
      <c r="P466" s="204">
        <f>O466*H466</f>
        <v>0</v>
      </c>
      <c r="Q466" s="204">
        <v>0.0264</v>
      </c>
      <c r="R466" s="204">
        <f>Q466*H466</f>
        <v>2.6928000000000001</v>
      </c>
      <c r="S466" s="204">
        <v>0</v>
      </c>
      <c r="T466" s="205">
        <f>S466*H466</f>
        <v>0</v>
      </c>
      <c r="U466" s="37"/>
      <c r="V466" s="37"/>
      <c r="W466" s="37"/>
      <c r="X466" s="37"/>
      <c r="Y466" s="37"/>
      <c r="Z466" s="37"/>
      <c r="AA466" s="37"/>
      <c r="AB466" s="37"/>
      <c r="AC466" s="37"/>
      <c r="AD466" s="37"/>
      <c r="AE466" s="37"/>
      <c r="AR466" s="206" t="s">
        <v>279</v>
      </c>
      <c r="AT466" s="206" t="s">
        <v>275</v>
      </c>
      <c r="AU466" s="206" t="s">
        <v>77</v>
      </c>
      <c r="AY466" s="16" t="s">
        <v>260</v>
      </c>
      <c r="BE466" s="207">
        <f>IF(N466="základní",J466,0)</f>
        <v>0</v>
      </c>
      <c r="BF466" s="207">
        <f>IF(N466="snížená",J466,0)</f>
        <v>0</v>
      </c>
      <c r="BG466" s="207">
        <f>IF(N466="zákl. přenesená",J466,0)</f>
        <v>0</v>
      </c>
      <c r="BH466" s="207">
        <f>IF(N466="sníž. přenesená",J466,0)</f>
        <v>0</v>
      </c>
      <c r="BI466" s="207">
        <f>IF(N466="nulová",J466,0)</f>
        <v>0</v>
      </c>
      <c r="BJ466" s="16" t="s">
        <v>77</v>
      </c>
      <c r="BK466" s="207">
        <f>ROUND(I466*H466,2)</f>
        <v>0</v>
      </c>
      <c r="BL466" s="16" t="s">
        <v>266</v>
      </c>
      <c r="BM466" s="206" t="s">
        <v>3344</v>
      </c>
    </row>
    <row r="467" s="2" customFormat="1">
      <c r="A467" s="37"/>
      <c r="B467" s="38"/>
      <c r="C467" s="39"/>
      <c r="D467" s="208" t="s">
        <v>267</v>
      </c>
      <c r="E467" s="39"/>
      <c r="F467" s="209" t="s">
        <v>3870</v>
      </c>
      <c r="G467" s="39"/>
      <c r="H467" s="39"/>
      <c r="I467" s="210"/>
      <c r="J467" s="39"/>
      <c r="K467" s="39"/>
      <c r="L467" s="43"/>
      <c r="M467" s="211"/>
      <c r="N467" s="212"/>
      <c r="O467" s="83"/>
      <c r="P467" s="83"/>
      <c r="Q467" s="83"/>
      <c r="R467" s="83"/>
      <c r="S467" s="83"/>
      <c r="T467" s="84"/>
      <c r="U467" s="37"/>
      <c r="V467" s="37"/>
      <c r="W467" s="37"/>
      <c r="X467" s="37"/>
      <c r="Y467" s="37"/>
      <c r="Z467" s="37"/>
      <c r="AA467" s="37"/>
      <c r="AB467" s="37"/>
      <c r="AC467" s="37"/>
      <c r="AD467" s="37"/>
      <c r="AE467" s="37"/>
      <c r="AT467" s="16" t="s">
        <v>267</v>
      </c>
      <c r="AU467" s="16" t="s">
        <v>77</v>
      </c>
    </row>
    <row r="468" s="12" customFormat="1">
      <c r="A468" s="12"/>
      <c r="B468" s="232"/>
      <c r="C468" s="233"/>
      <c r="D468" s="208" t="s">
        <v>967</v>
      </c>
      <c r="E468" s="234" t="s">
        <v>19</v>
      </c>
      <c r="F468" s="235" t="s">
        <v>3871</v>
      </c>
      <c r="G468" s="233"/>
      <c r="H468" s="236">
        <v>102</v>
      </c>
      <c r="I468" s="237"/>
      <c r="J468" s="233"/>
      <c r="K468" s="233"/>
      <c r="L468" s="238"/>
      <c r="M468" s="239"/>
      <c r="N468" s="240"/>
      <c r="O468" s="240"/>
      <c r="P468" s="240"/>
      <c r="Q468" s="240"/>
      <c r="R468" s="240"/>
      <c r="S468" s="240"/>
      <c r="T468" s="241"/>
      <c r="U468" s="12"/>
      <c r="V468" s="12"/>
      <c r="W468" s="12"/>
      <c r="X468" s="12"/>
      <c r="Y468" s="12"/>
      <c r="Z468" s="12"/>
      <c r="AA468" s="12"/>
      <c r="AB468" s="12"/>
      <c r="AC468" s="12"/>
      <c r="AD468" s="12"/>
      <c r="AE468" s="12"/>
      <c r="AT468" s="242" t="s">
        <v>967</v>
      </c>
      <c r="AU468" s="242" t="s">
        <v>77</v>
      </c>
      <c r="AV468" s="12" t="s">
        <v>79</v>
      </c>
      <c r="AW468" s="12" t="s">
        <v>31</v>
      </c>
      <c r="AX468" s="12" t="s">
        <v>69</v>
      </c>
      <c r="AY468" s="242" t="s">
        <v>260</v>
      </c>
    </row>
    <row r="469" s="13" customFormat="1">
      <c r="A469" s="13"/>
      <c r="B469" s="243"/>
      <c r="C469" s="244"/>
      <c r="D469" s="208" t="s">
        <v>967</v>
      </c>
      <c r="E469" s="245" t="s">
        <v>19</v>
      </c>
      <c r="F469" s="246" t="s">
        <v>969</v>
      </c>
      <c r="G469" s="244"/>
      <c r="H469" s="247">
        <v>102</v>
      </c>
      <c r="I469" s="248"/>
      <c r="J469" s="244"/>
      <c r="K469" s="244"/>
      <c r="L469" s="249"/>
      <c r="M469" s="250"/>
      <c r="N469" s="251"/>
      <c r="O469" s="251"/>
      <c r="P469" s="251"/>
      <c r="Q469" s="251"/>
      <c r="R469" s="251"/>
      <c r="S469" s="251"/>
      <c r="T469" s="252"/>
      <c r="U469" s="13"/>
      <c r="V469" s="13"/>
      <c r="W469" s="13"/>
      <c r="X469" s="13"/>
      <c r="Y469" s="13"/>
      <c r="Z469" s="13"/>
      <c r="AA469" s="13"/>
      <c r="AB469" s="13"/>
      <c r="AC469" s="13"/>
      <c r="AD469" s="13"/>
      <c r="AE469" s="13"/>
      <c r="AT469" s="253" t="s">
        <v>967</v>
      </c>
      <c r="AU469" s="253" t="s">
        <v>77</v>
      </c>
      <c r="AV469" s="13" t="s">
        <v>266</v>
      </c>
      <c r="AW469" s="13" t="s">
        <v>31</v>
      </c>
      <c r="AX469" s="13" t="s">
        <v>77</v>
      </c>
      <c r="AY469" s="253" t="s">
        <v>260</v>
      </c>
    </row>
    <row r="470" s="2" customFormat="1" ht="21.75" customHeight="1">
      <c r="A470" s="37"/>
      <c r="B470" s="38"/>
      <c r="C470" s="214" t="s">
        <v>697</v>
      </c>
      <c r="D470" s="214" t="s">
        <v>275</v>
      </c>
      <c r="E470" s="215" t="s">
        <v>3341</v>
      </c>
      <c r="F470" s="216" t="s">
        <v>3342</v>
      </c>
      <c r="G470" s="217" t="s">
        <v>278</v>
      </c>
      <c r="H470" s="218">
        <v>5</v>
      </c>
      <c r="I470" s="219"/>
      <c r="J470" s="220">
        <f>ROUND(I470*H470,2)</f>
        <v>0</v>
      </c>
      <c r="K470" s="216" t="s">
        <v>19</v>
      </c>
      <c r="L470" s="221"/>
      <c r="M470" s="222" t="s">
        <v>19</v>
      </c>
      <c r="N470" s="223" t="s">
        <v>40</v>
      </c>
      <c r="O470" s="83"/>
      <c r="P470" s="204">
        <f>O470*H470</f>
        <v>0</v>
      </c>
      <c r="Q470" s="204">
        <v>0.047</v>
      </c>
      <c r="R470" s="204">
        <f>Q470*H470</f>
        <v>0.23499999999999999</v>
      </c>
      <c r="S470" s="204">
        <v>0</v>
      </c>
      <c r="T470" s="205">
        <f>S470*H470</f>
        <v>0</v>
      </c>
      <c r="U470" s="37"/>
      <c r="V470" s="37"/>
      <c r="W470" s="37"/>
      <c r="X470" s="37"/>
      <c r="Y470" s="37"/>
      <c r="Z470" s="37"/>
      <c r="AA470" s="37"/>
      <c r="AB470" s="37"/>
      <c r="AC470" s="37"/>
      <c r="AD470" s="37"/>
      <c r="AE470" s="37"/>
      <c r="AR470" s="206" t="s">
        <v>279</v>
      </c>
      <c r="AT470" s="206" t="s">
        <v>275</v>
      </c>
      <c r="AU470" s="206" t="s">
        <v>77</v>
      </c>
      <c r="AY470" s="16" t="s">
        <v>260</v>
      </c>
      <c r="BE470" s="207">
        <f>IF(N470="základní",J470,0)</f>
        <v>0</v>
      </c>
      <c r="BF470" s="207">
        <f>IF(N470="snížená",J470,0)</f>
        <v>0</v>
      </c>
      <c r="BG470" s="207">
        <f>IF(N470="zákl. přenesená",J470,0)</f>
        <v>0</v>
      </c>
      <c r="BH470" s="207">
        <f>IF(N470="sníž. přenesená",J470,0)</f>
        <v>0</v>
      </c>
      <c r="BI470" s="207">
        <f>IF(N470="nulová",J470,0)</f>
        <v>0</v>
      </c>
      <c r="BJ470" s="16" t="s">
        <v>77</v>
      </c>
      <c r="BK470" s="207">
        <f>ROUND(I470*H470,2)</f>
        <v>0</v>
      </c>
      <c r="BL470" s="16" t="s">
        <v>266</v>
      </c>
      <c r="BM470" s="206" t="s">
        <v>1578</v>
      </c>
    </row>
    <row r="471" s="2" customFormat="1">
      <c r="A471" s="37"/>
      <c r="B471" s="38"/>
      <c r="C471" s="39"/>
      <c r="D471" s="208" t="s">
        <v>267</v>
      </c>
      <c r="E471" s="39"/>
      <c r="F471" s="209" t="s">
        <v>3342</v>
      </c>
      <c r="G471" s="39"/>
      <c r="H471" s="39"/>
      <c r="I471" s="210"/>
      <c r="J471" s="39"/>
      <c r="K471" s="39"/>
      <c r="L471" s="43"/>
      <c r="M471" s="211"/>
      <c r="N471" s="212"/>
      <c r="O471" s="83"/>
      <c r="P471" s="83"/>
      <c r="Q471" s="83"/>
      <c r="R471" s="83"/>
      <c r="S471" s="83"/>
      <c r="T471" s="84"/>
      <c r="U471" s="37"/>
      <c r="V471" s="37"/>
      <c r="W471" s="37"/>
      <c r="X471" s="37"/>
      <c r="Y471" s="37"/>
      <c r="Z471" s="37"/>
      <c r="AA471" s="37"/>
      <c r="AB471" s="37"/>
      <c r="AC471" s="37"/>
      <c r="AD471" s="37"/>
      <c r="AE471" s="37"/>
      <c r="AT471" s="16" t="s">
        <v>267</v>
      </c>
      <c r="AU471" s="16" t="s">
        <v>77</v>
      </c>
    </row>
    <row r="472" s="12" customFormat="1">
      <c r="A472" s="12"/>
      <c r="B472" s="232"/>
      <c r="C472" s="233"/>
      <c r="D472" s="208" t="s">
        <v>967</v>
      </c>
      <c r="E472" s="234" t="s">
        <v>19</v>
      </c>
      <c r="F472" s="235" t="s">
        <v>258</v>
      </c>
      <c r="G472" s="233"/>
      <c r="H472" s="236">
        <v>5</v>
      </c>
      <c r="I472" s="237"/>
      <c r="J472" s="233"/>
      <c r="K472" s="233"/>
      <c r="L472" s="238"/>
      <c r="M472" s="239"/>
      <c r="N472" s="240"/>
      <c r="O472" s="240"/>
      <c r="P472" s="240"/>
      <c r="Q472" s="240"/>
      <c r="R472" s="240"/>
      <c r="S472" s="240"/>
      <c r="T472" s="241"/>
      <c r="U472" s="12"/>
      <c r="V472" s="12"/>
      <c r="W472" s="12"/>
      <c r="X472" s="12"/>
      <c r="Y472" s="12"/>
      <c r="Z472" s="12"/>
      <c r="AA472" s="12"/>
      <c r="AB472" s="12"/>
      <c r="AC472" s="12"/>
      <c r="AD472" s="12"/>
      <c r="AE472" s="12"/>
      <c r="AT472" s="242" t="s">
        <v>967</v>
      </c>
      <c r="AU472" s="242" t="s">
        <v>77</v>
      </c>
      <c r="AV472" s="12" t="s">
        <v>79</v>
      </c>
      <c r="AW472" s="12" t="s">
        <v>31</v>
      </c>
      <c r="AX472" s="12" t="s">
        <v>69</v>
      </c>
      <c r="AY472" s="242" t="s">
        <v>260</v>
      </c>
    </row>
    <row r="473" s="13" customFormat="1">
      <c r="A473" s="13"/>
      <c r="B473" s="243"/>
      <c r="C473" s="244"/>
      <c r="D473" s="208" t="s">
        <v>967</v>
      </c>
      <c r="E473" s="245" t="s">
        <v>19</v>
      </c>
      <c r="F473" s="246" t="s">
        <v>969</v>
      </c>
      <c r="G473" s="244"/>
      <c r="H473" s="247">
        <v>5</v>
      </c>
      <c r="I473" s="248"/>
      <c r="J473" s="244"/>
      <c r="K473" s="244"/>
      <c r="L473" s="249"/>
      <c r="M473" s="250"/>
      <c r="N473" s="251"/>
      <c r="O473" s="251"/>
      <c r="P473" s="251"/>
      <c r="Q473" s="251"/>
      <c r="R473" s="251"/>
      <c r="S473" s="251"/>
      <c r="T473" s="252"/>
      <c r="U473" s="13"/>
      <c r="V473" s="13"/>
      <c r="W473" s="13"/>
      <c r="X473" s="13"/>
      <c r="Y473" s="13"/>
      <c r="Z473" s="13"/>
      <c r="AA473" s="13"/>
      <c r="AB473" s="13"/>
      <c r="AC473" s="13"/>
      <c r="AD473" s="13"/>
      <c r="AE473" s="13"/>
      <c r="AT473" s="253" t="s">
        <v>967</v>
      </c>
      <c r="AU473" s="253" t="s">
        <v>77</v>
      </c>
      <c r="AV473" s="13" t="s">
        <v>266</v>
      </c>
      <c r="AW473" s="13" t="s">
        <v>31</v>
      </c>
      <c r="AX473" s="13" t="s">
        <v>77</v>
      </c>
      <c r="AY473" s="253" t="s">
        <v>260</v>
      </c>
    </row>
    <row r="474" s="2" customFormat="1" ht="16.5" customHeight="1">
      <c r="A474" s="37"/>
      <c r="B474" s="38"/>
      <c r="C474" s="195" t="s">
        <v>1579</v>
      </c>
      <c r="D474" s="195" t="s">
        <v>261</v>
      </c>
      <c r="E474" s="196" t="s">
        <v>3294</v>
      </c>
      <c r="F474" s="197" t="s">
        <v>3295</v>
      </c>
      <c r="G474" s="198" t="s">
        <v>1300</v>
      </c>
      <c r="H474" s="199">
        <v>978</v>
      </c>
      <c r="I474" s="200"/>
      <c r="J474" s="201">
        <f>ROUND(I474*H474,2)</f>
        <v>0</v>
      </c>
      <c r="K474" s="197" t="s">
        <v>1261</v>
      </c>
      <c r="L474" s="43"/>
      <c r="M474" s="202" t="s">
        <v>19</v>
      </c>
      <c r="N474" s="203" t="s">
        <v>40</v>
      </c>
      <c r="O474" s="83"/>
      <c r="P474" s="204">
        <f>O474*H474</f>
        <v>0</v>
      </c>
      <c r="Q474" s="204">
        <v>0</v>
      </c>
      <c r="R474" s="204">
        <f>Q474*H474</f>
        <v>0</v>
      </c>
      <c r="S474" s="204">
        <v>0</v>
      </c>
      <c r="T474" s="205">
        <f>S474*H474</f>
        <v>0</v>
      </c>
      <c r="U474" s="37"/>
      <c r="V474" s="37"/>
      <c r="W474" s="37"/>
      <c r="X474" s="37"/>
      <c r="Y474" s="37"/>
      <c r="Z474" s="37"/>
      <c r="AA474" s="37"/>
      <c r="AB474" s="37"/>
      <c r="AC474" s="37"/>
      <c r="AD474" s="37"/>
      <c r="AE474" s="37"/>
      <c r="AR474" s="206" t="s">
        <v>266</v>
      </c>
      <c r="AT474" s="206" t="s">
        <v>261</v>
      </c>
      <c r="AU474" s="206" t="s">
        <v>77</v>
      </c>
      <c r="AY474" s="16" t="s">
        <v>260</v>
      </c>
      <c r="BE474" s="207">
        <f>IF(N474="základní",J474,0)</f>
        <v>0</v>
      </c>
      <c r="BF474" s="207">
        <f>IF(N474="snížená",J474,0)</f>
        <v>0</v>
      </c>
      <c r="BG474" s="207">
        <f>IF(N474="zákl. přenesená",J474,0)</f>
        <v>0</v>
      </c>
      <c r="BH474" s="207">
        <f>IF(N474="sníž. přenesená",J474,0)</f>
        <v>0</v>
      </c>
      <c r="BI474" s="207">
        <f>IF(N474="nulová",J474,0)</f>
        <v>0</v>
      </c>
      <c r="BJ474" s="16" t="s">
        <v>77</v>
      </c>
      <c r="BK474" s="207">
        <f>ROUND(I474*H474,2)</f>
        <v>0</v>
      </c>
      <c r="BL474" s="16" t="s">
        <v>266</v>
      </c>
      <c r="BM474" s="206" t="s">
        <v>1580</v>
      </c>
    </row>
    <row r="475" s="2" customFormat="1">
      <c r="A475" s="37"/>
      <c r="B475" s="38"/>
      <c r="C475" s="39"/>
      <c r="D475" s="208" t="s">
        <v>267</v>
      </c>
      <c r="E475" s="39"/>
      <c r="F475" s="209" t="s">
        <v>3296</v>
      </c>
      <c r="G475" s="39"/>
      <c r="H475" s="39"/>
      <c r="I475" s="210"/>
      <c r="J475" s="39"/>
      <c r="K475" s="39"/>
      <c r="L475" s="43"/>
      <c r="M475" s="211"/>
      <c r="N475" s="212"/>
      <c r="O475" s="83"/>
      <c r="P475" s="83"/>
      <c r="Q475" s="83"/>
      <c r="R475" s="83"/>
      <c r="S475" s="83"/>
      <c r="T475" s="84"/>
      <c r="U475" s="37"/>
      <c r="V475" s="37"/>
      <c r="W475" s="37"/>
      <c r="X475" s="37"/>
      <c r="Y475" s="37"/>
      <c r="Z475" s="37"/>
      <c r="AA475" s="37"/>
      <c r="AB475" s="37"/>
      <c r="AC475" s="37"/>
      <c r="AD475" s="37"/>
      <c r="AE475" s="37"/>
      <c r="AT475" s="16" t="s">
        <v>267</v>
      </c>
      <c r="AU475" s="16" t="s">
        <v>77</v>
      </c>
    </row>
    <row r="476" s="2" customFormat="1">
      <c r="A476" s="37"/>
      <c r="B476" s="38"/>
      <c r="C476" s="39"/>
      <c r="D476" s="254" t="s">
        <v>1425</v>
      </c>
      <c r="E476" s="39"/>
      <c r="F476" s="255" t="s">
        <v>3297</v>
      </c>
      <c r="G476" s="39"/>
      <c r="H476" s="39"/>
      <c r="I476" s="210"/>
      <c r="J476" s="39"/>
      <c r="K476" s="39"/>
      <c r="L476" s="43"/>
      <c r="M476" s="211"/>
      <c r="N476" s="212"/>
      <c r="O476" s="83"/>
      <c r="P476" s="83"/>
      <c r="Q476" s="83"/>
      <c r="R476" s="83"/>
      <c r="S476" s="83"/>
      <c r="T476" s="84"/>
      <c r="U476" s="37"/>
      <c r="V476" s="37"/>
      <c r="W476" s="37"/>
      <c r="X476" s="37"/>
      <c r="Y476" s="37"/>
      <c r="Z476" s="37"/>
      <c r="AA476" s="37"/>
      <c r="AB476" s="37"/>
      <c r="AC476" s="37"/>
      <c r="AD476" s="37"/>
      <c r="AE476" s="37"/>
      <c r="AT476" s="16" t="s">
        <v>1425</v>
      </c>
      <c r="AU476" s="16" t="s">
        <v>77</v>
      </c>
    </row>
    <row r="477" s="12" customFormat="1">
      <c r="A477" s="12"/>
      <c r="B477" s="232"/>
      <c r="C477" s="233"/>
      <c r="D477" s="208" t="s">
        <v>967</v>
      </c>
      <c r="E477" s="234" t="s">
        <v>19</v>
      </c>
      <c r="F477" s="235" t="s">
        <v>3872</v>
      </c>
      <c r="G477" s="233"/>
      <c r="H477" s="236">
        <v>978</v>
      </c>
      <c r="I477" s="237"/>
      <c r="J477" s="233"/>
      <c r="K477" s="233"/>
      <c r="L477" s="238"/>
      <c r="M477" s="239"/>
      <c r="N477" s="240"/>
      <c r="O477" s="240"/>
      <c r="P477" s="240"/>
      <c r="Q477" s="240"/>
      <c r="R477" s="240"/>
      <c r="S477" s="240"/>
      <c r="T477" s="241"/>
      <c r="U477" s="12"/>
      <c r="V477" s="12"/>
      <c r="W477" s="12"/>
      <c r="X477" s="12"/>
      <c r="Y477" s="12"/>
      <c r="Z477" s="12"/>
      <c r="AA477" s="12"/>
      <c r="AB477" s="12"/>
      <c r="AC477" s="12"/>
      <c r="AD477" s="12"/>
      <c r="AE477" s="12"/>
      <c r="AT477" s="242" t="s">
        <v>967</v>
      </c>
      <c r="AU477" s="242" t="s">
        <v>77</v>
      </c>
      <c r="AV477" s="12" t="s">
        <v>79</v>
      </c>
      <c r="AW477" s="12" t="s">
        <v>31</v>
      </c>
      <c r="AX477" s="12" t="s">
        <v>69</v>
      </c>
      <c r="AY477" s="242" t="s">
        <v>260</v>
      </c>
    </row>
    <row r="478" s="13" customFormat="1">
      <c r="A478" s="13"/>
      <c r="B478" s="243"/>
      <c r="C478" s="244"/>
      <c r="D478" s="208" t="s">
        <v>967</v>
      </c>
      <c r="E478" s="245" t="s">
        <v>19</v>
      </c>
      <c r="F478" s="246" t="s">
        <v>969</v>
      </c>
      <c r="G478" s="244"/>
      <c r="H478" s="247">
        <v>978</v>
      </c>
      <c r="I478" s="248"/>
      <c r="J478" s="244"/>
      <c r="K478" s="244"/>
      <c r="L478" s="249"/>
      <c r="M478" s="250"/>
      <c r="N478" s="251"/>
      <c r="O478" s="251"/>
      <c r="P478" s="251"/>
      <c r="Q478" s="251"/>
      <c r="R478" s="251"/>
      <c r="S478" s="251"/>
      <c r="T478" s="252"/>
      <c r="U478" s="13"/>
      <c r="V478" s="13"/>
      <c r="W478" s="13"/>
      <c r="X478" s="13"/>
      <c r="Y478" s="13"/>
      <c r="Z478" s="13"/>
      <c r="AA478" s="13"/>
      <c r="AB478" s="13"/>
      <c r="AC478" s="13"/>
      <c r="AD478" s="13"/>
      <c r="AE478" s="13"/>
      <c r="AT478" s="253" t="s">
        <v>967</v>
      </c>
      <c r="AU478" s="253" t="s">
        <v>77</v>
      </c>
      <c r="AV478" s="13" t="s">
        <v>266</v>
      </c>
      <c r="AW478" s="13" t="s">
        <v>31</v>
      </c>
      <c r="AX478" s="13" t="s">
        <v>77</v>
      </c>
      <c r="AY478" s="253" t="s">
        <v>260</v>
      </c>
    </row>
    <row r="479" s="2" customFormat="1" ht="16.5" customHeight="1">
      <c r="A479" s="37"/>
      <c r="B479" s="38"/>
      <c r="C479" s="195" t="s">
        <v>702</v>
      </c>
      <c r="D479" s="195" t="s">
        <v>261</v>
      </c>
      <c r="E479" s="196" t="s">
        <v>3302</v>
      </c>
      <c r="F479" s="197" t="s">
        <v>3303</v>
      </c>
      <c r="G479" s="198" t="s">
        <v>547</v>
      </c>
      <c r="H479" s="199">
        <v>204</v>
      </c>
      <c r="I479" s="200"/>
      <c r="J479" s="201">
        <f>ROUND(I479*H479,2)</f>
        <v>0</v>
      </c>
      <c r="K479" s="197" t="s">
        <v>1261</v>
      </c>
      <c r="L479" s="43"/>
      <c r="M479" s="202" t="s">
        <v>19</v>
      </c>
      <c r="N479" s="203" t="s">
        <v>40</v>
      </c>
      <c r="O479" s="83"/>
      <c r="P479" s="204">
        <f>O479*H479</f>
        <v>0</v>
      </c>
      <c r="Q479" s="204">
        <v>2.0000000000000002E-05</v>
      </c>
      <c r="R479" s="204">
        <f>Q479*H479</f>
        <v>0.0040800000000000003</v>
      </c>
      <c r="S479" s="204">
        <v>0</v>
      </c>
      <c r="T479" s="205">
        <f>S479*H479</f>
        <v>0</v>
      </c>
      <c r="U479" s="37"/>
      <c r="V479" s="37"/>
      <c r="W479" s="37"/>
      <c r="X479" s="37"/>
      <c r="Y479" s="37"/>
      <c r="Z479" s="37"/>
      <c r="AA479" s="37"/>
      <c r="AB479" s="37"/>
      <c r="AC479" s="37"/>
      <c r="AD479" s="37"/>
      <c r="AE479" s="37"/>
      <c r="AR479" s="206" t="s">
        <v>266</v>
      </c>
      <c r="AT479" s="206" t="s">
        <v>261</v>
      </c>
      <c r="AU479" s="206" t="s">
        <v>77</v>
      </c>
      <c r="AY479" s="16" t="s">
        <v>260</v>
      </c>
      <c r="BE479" s="207">
        <f>IF(N479="základní",J479,0)</f>
        <v>0</v>
      </c>
      <c r="BF479" s="207">
        <f>IF(N479="snížená",J479,0)</f>
        <v>0</v>
      </c>
      <c r="BG479" s="207">
        <f>IF(N479="zákl. přenesená",J479,0)</f>
        <v>0</v>
      </c>
      <c r="BH479" s="207">
        <f>IF(N479="sníž. přenesená",J479,0)</f>
        <v>0</v>
      </c>
      <c r="BI479" s="207">
        <f>IF(N479="nulová",J479,0)</f>
        <v>0</v>
      </c>
      <c r="BJ479" s="16" t="s">
        <v>77</v>
      </c>
      <c r="BK479" s="207">
        <f>ROUND(I479*H479,2)</f>
        <v>0</v>
      </c>
      <c r="BL479" s="16" t="s">
        <v>266</v>
      </c>
      <c r="BM479" s="206" t="s">
        <v>1581</v>
      </c>
    </row>
    <row r="480" s="2" customFormat="1">
      <c r="A480" s="37"/>
      <c r="B480" s="38"/>
      <c r="C480" s="39"/>
      <c r="D480" s="208" t="s">
        <v>267</v>
      </c>
      <c r="E480" s="39"/>
      <c r="F480" s="209" t="s">
        <v>3304</v>
      </c>
      <c r="G480" s="39"/>
      <c r="H480" s="39"/>
      <c r="I480" s="210"/>
      <c r="J480" s="39"/>
      <c r="K480" s="39"/>
      <c r="L480" s="43"/>
      <c r="M480" s="211"/>
      <c r="N480" s="212"/>
      <c r="O480" s="83"/>
      <c r="P480" s="83"/>
      <c r="Q480" s="83"/>
      <c r="R480" s="83"/>
      <c r="S480" s="83"/>
      <c r="T480" s="84"/>
      <c r="U480" s="37"/>
      <c r="V480" s="37"/>
      <c r="W480" s="37"/>
      <c r="X480" s="37"/>
      <c r="Y480" s="37"/>
      <c r="Z480" s="37"/>
      <c r="AA480" s="37"/>
      <c r="AB480" s="37"/>
      <c r="AC480" s="37"/>
      <c r="AD480" s="37"/>
      <c r="AE480" s="37"/>
      <c r="AT480" s="16" t="s">
        <v>267</v>
      </c>
      <c r="AU480" s="16" t="s">
        <v>77</v>
      </c>
    </row>
    <row r="481" s="2" customFormat="1">
      <c r="A481" s="37"/>
      <c r="B481" s="38"/>
      <c r="C481" s="39"/>
      <c r="D481" s="254" t="s">
        <v>1425</v>
      </c>
      <c r="E481" s="39"/>
      <c r="F481" s="255" t="s">
        <v>3305</v>
      </c>
      <c r="G481" s="39"/>
      <c r="H481" s="39"/>
      <c r="I481" s="210"/>
      <c r="J481" s="39"/>
      <c r="K481" s="39"/>
      <c r="L481" s="43"/>
      <c r="M481" s="211"/>
      <c r="N481" s="212"/>
      <c r="O481" s="83"/>
      <c r="P481" s="83"/>
      <c r="Q481" s="83"/>
      <c r="R481" s="83"/>
      <c r="S481" s="83"/>
      <c r="T481" s="84"/>
      <c r="U481" s="37"/>
      <c r="V481" s="37"/>
      <c r="W481" s="37"/>
      <c r="X481" s="37"/>
      <c r="Y481" s="37"/>
      <c r="Z481" s="37"/>
      <c r="AA481" s="37"/>
      <c r="AB481" s="37"/>
      <c r="AC481" s="37"/>
      <c r="AD481" s="37"/>
      <c r="AE481" s="37"/>
      <c r="AT481" s="16" t="s">
        <v>1425</v>
      </c>
      <c r="AU481" s="16" t="s">
        <v>77</v>
      </c>
    </row>
    <row r="482" s="12" customFormat="1">
      <c r="A482" s="12"/>
      <c r="B482" s="232"/>
      <c r="C482" s="233"/>
      <c r="D482" s="208" t="s">
        <v>967</v>
      </c>
      <c r="E482" s="234" t="s">
        <v>19</v>
      </c>
      <c r="F482" s="235" t="s">
        <v>3873</v>
      </c>
      <c r="G482" s="233"/>
      <c r="H482" s="236">
        <v>204</v>
      </c>
      <c r="I482" s="237"/>
      <c r="J482" s="233"/>
      <c r="K482" s="233"/>
      <c r="L482" s="238"/>
      <c r="M482" s="239"/>
      <c r="N482" s="240"/>
      <c r="O482" s="240"/>
      <c r="P482" s="240"/>
      <c r="Q482" s="240"/>
      <c r="R482" s="240"/>
      <c r="S482" s="240"/>
      <c r="T482" s="241"/>
      <c r="U482" s="12"/>
      <c r="V482" s="12"/>
      <c r="W482" s="12"/>
      <c r="X482" s="12"/>
      <c r="Y482" s="12"/>
      <c r="Z482" s="12"/>
      <c r="AA482" s="12"/>
      <c r="AB482" s="12"/>
      <c r="AC482" s="12"/>
      <c r="AD482" s="12"/>
      <c r="AE482" s="12"/>
      <c r="AT482" s="242" t="s">
        <v>967</v>
      </c>
      <c r="AU482" s="242" t="s">
        <v>77</v>
      </c>
      <c r="AV482" s="12" t="s">
        <v>79</v>
      </c>
      <c r="AW482" s="12" t="s">
        <v>31</v>
      </c>
      <c r="AX482" s="12" t="s">
        <v>69</v>
      </c>
      <c r="AY482" s="242" t="s">
        <v>260</v>
      </c>
    </row>
    <row r="483" s="13" customFormat="1">
      <c r="A483" s="13"/>
      <c r="B483" s="243"/>
      <c r="C483" s="244"/>
      <c r="D483" s="208" t="s">
        <v>967</v>
      </c>
      <c r="E483" s="245" t="s">
        <v>19</v>
      </c>
      <c r="F483" s="246" t="s">
        <v>969</v>
      </c>
      <c r="G483" s="244"/>
      <c r="H483" s="247">
        <v>204</v>
      </c>
      <c r="I483" s="248"/>
      <c r="J483" s="244"/>
      <c r="K483" s="244"/>
      <c r="L483" s="249"/>
      <c r="M483" s="250"/>
      <c r="N483" s="251"/>
      <c r="O483" s="251"/>
      <c r="P483" s="251"/>
      <c r="Q483" s="251"/>
      <c r="R483" s="251"/>
      <c r="S483" s="251"/>
      <c r="T483" s="252"/>
      <c r="U483" s="13"/>
      <c r="V483" s="13"/>
      <c r="W483" s="13"/>
      <c r="X483" s="13"/>
      <c r="Y483" s="13"/>
      <c r="Z483" s="13"/>
      <c r="AA483" s="13"/>
      <c r="AB483" s="13"/>
      <c r="AC483" s="13"/>
      <c r="AD483" s="13"/>
      <c r="AE483" s="13"/>
      <c r="AT483" s="253" t="s">
        <v>967</v>
      </c>
      <c r="AU483" s="253" t="s">
        <v>77</v>
      </c>
      <c r="AV483" s="13" t="s">
        <v>266</v>
      </c>
      <c r="AW483" s="13" t="s">
        <v>31</v>
      </c>
      <c r="AX483" s="13" t="s">
        <v>77</v>
      </c>
      <c r="AY483" s="253" t="s">
        <v>260</v>
      </c>
    </row>
    <row r="484" s="2" customFormat="1" ht="16.5" customHeight="1">
      <c r="A484" s="37"/>
      <c r="B484" s="38"/>
      <c r="C484" s="214" t="s">
        <v>1583</v>
      </c>
      <c r="D484" s="214" t="s">
        <v>275</v>
      </c>
      <c r="E484" s="215" t="s">
        <v>3874</v>
      </c>
      <c r="F484" s="216" t="s">
        <v>3875</v>
      </c>
      <c r="G484" s="217" t="s">
        <v>1300</v>
      </c>
      <c r="H484" s="218">
        <v>1271.4000000000001</v>
      </c>
      <c r="I484" s="219"/>
      <c r="J484" s="220">
        <f>ROUND(I484*H484,2)</f>
        <v>0</v>
      </c>
      <c r="K484" s="216" t="s">
        <v>1261</v>
      </c>
      <c r="L484" s="221"/>
      <c r="M484" s="222" t="s">
        <v>19</v>
      </c>
      <c r="N484" s="223" t="s">
        <v>40</v>
      </c>
      <c r="O484" s="83"/>
      <c r="P484" s="204">
        <f>O484*H484</f>
        <v>0</v>
      </c>
      <c r="Q484" s="204">
        <v>0.0020799999999999998</v>
      </c>
      <c r="R484" s="204">
        <f>Q484*H484</f>
        <v>2.6445119999999998</v>
      </c>
      <c r="S484" s="204">
        <v>0</v>
      </c>
      <c r="T484" s="205">
        <f>S484*H484</f>
        <v>0</v>
      </c>
      <c r="U484" s="37"/>
      <c r="V484" s="37"/>
      <c r="W484" s="37"/>
      <c r="X484" s="37"/>
      <c r="Y484" s="37"/>
      <c r="Z484" s="37"/>
      <c r="AA484" s="37"/>
      <c r="AB484" s="37"/>
      <c r="AC484" s="37"/>
      <c r="AD484" s="37"/>
      <c r="AE484" s="37"/>
      <c r="AR484" s="206" t="s">
        <v>279</v>
      </c>
      <c r="AT484" s="206" t="s">
        <v>275</v>
      </c>
      <c r="AU484" s="206" t="s">
        <v>77</v>
      </c>
      <c r="AY484" s="16" t="s">
        <v>260</v>
      </c>
      <c r="BE484" s="207">
        <f>IF(N484="základní",J484,0)</f>
        <v>0</v>
      </c>
      <c r="BF484" s="207">
        <f>IF(N484="snížená",J484,0)</f>
        <v>0</v>
      </c>
      <c r="BG484" s="207">
        <f>IF(N484="zákl. přenesená",J484,0)</f>
        <v>0</v>
      </c>
      <c r="BH484" s="207">
        <f>IF(N484="sníž. přenesená",J484,0)</f>
        <v>0</v>
      </c>
      <c r="BI484" s="207">
        <f>IF(N484="nulová",J484,0)</f>
        <v>0</v>
      </c>
      <c r="BJ484" s="16" t="s">
        <v>77</v>
      </c>
      <c r="BK484" s="207">
        <f>ROUND(I484*H484,2)</f>
        <v>0</v>
      </c>
      <c r="BL484" s="16" t="s">
        <v>266</v>
      </c>
      <c r="BM484" s="206" t="s">
        <v>1586</v>
      </c>
    </row>
    <row r="485" s="2" customFormat="1">
      <c r="A485" s="37"/>
      <c r="B485" s="38"/>
      <c r="C485" s="39"/>
      <c r="D485" s="208" t="s">
        <v>267</v>
      </c>
      <c r="E485" s="39"/>
      <c r="F485" s="209" t="s">
        <v>3875</v>
      </c>
      <c r="G485" s="39"/>
      <c r="H485" s="39"/>
      <c r="I485" s="210"/>
      <c r="J485" s="39"/>
      <c r="K485" s="39"/>
      <c r="L485" s="43"/>
      <c r="M485" s="211"/>
      <c r="N485" s="212"/>
      <c r="O485" s="83"/>
      <c r="P485" s="83"/>
      <c r="Q485" s="83"/>
      <c r="R485" s="83"/>
      <c r="S485" s="83"/>
      <c r="T485" s="84"/>
      <c r="U485" s="37"/>
      <c r="V485" s="37"/>
      <c r="W485" s="37"/>
      <c r="X485" s="37"/>
      <c r="Y485" s="37"/>
      <c r="Z485" s="37"/>
      <c r="AA485" s="37"/>
      <c r="AB485" s="37"/>
      <c r="AC485" s="37"/>
      <c r="AD485" s="37"/>
      <c r="AE485" s="37"/>
      <c r="AT485" s="16" t="s">
        <v>267</v>
      </c>
      <c r="AU485" s="16" t="s">
        <v>77</v>
      </c>
    </row>
    <row r="486" s="12" customFormat="1">
      <c r="A486" s="12"/>
      <c r="B486" s="232"/>
      <c r="C486" s="233"/>
      <c r="D486" s="208" t="s">
        <v>967</v>
      </c>
      <c r="E486" s="234" t="s">
        <v>19</v>
      </c>
      <c r="F486" s="235" t="s">
        <v>3876</v>
      </c>
      <c r="G486" s="233"/>
      <c r="H486" s="236">
        <v>1271.4000000000001</v>
      </c>
      <c r="I486" s="237"/>
      <c r="J486" s="233"/>
      <c r="K486" s="233"/>
      <c r="L486" s="238"/>
      <c r="M486" s="239"/>
      <c r="N486" s="240"/>
      <c r="O486" s="240"/>
      <c r="P486" s="240"/>
      <c r="Q486" s="240"/>
      <c r="R486" s="240"/>
      <c r="S486" s="240"/>
      <c r="T486" s="241"/>
      <c r="U486" s="12"/>
      <c r="V486" s="12"/>
      <c r="W486" s="12"/>
      <c r="X486" s="12"/>
      <c r="Y486" s="12"/>
      <c r="Z486" s="12"/>
      <c r="AA486" s="12"/>
      <c r="AB486" s="12"/>
      <c r="AC486" s="12"/>
      <c r="AD486" s="12"/>
      <c r="AE486" s="12"/>
      <c r="AT486" s="242" t="s">
        <v>967</v>
      </c>
      <c r="AU486" s="242" t="s">
        <v>77</v>
      </c>
      <c r="AV486" s="12" t="s">
        <v>79</v>
      </c>
      <c r="AW486" s="12" t="s">
        <v>31</v>
      </c>
      <c r="AX486" s="12" t="s">
        <v>69</v>
      </c>
      <c r="AY486" s="242" t="s">
        <v>260</v>
      </c>
    </row>
    <row r="487" s="13" customFormat="1">
      <c r="A487" s="13"/>
      <c r="B487" s="243"/>
      <c r="C487" s="244"/>
      <c r="D487" s="208" t="s">
        <v>967</v>
      </c>
      <c r="E487" s="245" t="s">
        <v>19</v>
      </c>
      <c r="F487" s="246" t="s">
        <v>969</v>
      </c>
      <c r="G487" s="244"/>
      <c r="H487" s="247">
        <v>1271.4000000000001</v>
      </c>
      <c r="I487" s="248"/>
      <c r="J487" s="244"/>
      <c r="K487" s="244"/>
      <c r="L487" s="249"/>
      <c r="M487" s="250"/>
      <c r="N487" s="251"/>
      <c r="O487" s="251"/>
      <c r="P487" s="251"/>
      <c r="Q487" s="251"/>
      <c r="R487" s="251"/>
      <c r="S487" s="251"/>
      <c r="T487" s="252"/>
      <c r="U487" s="13"/>
      <c r="V487" s="13"/>
      <c r="W487" s="13"/>
      <c r="X487" s="13"/>
      <c r="Y487" s="13"/>
      <c r="Z487" s="13"/>
      <c r="AA487" s="13"/>
      <c r="AB487" s="13"/>
      <c r="AC487" s="13"/>
      <c r="AD487" s="13"/>
      <c r="AE487" s="13"/>
      <c r="AT487" s="253" t="s">
        <v>967</v>
      </c>
      <c r="AU487" s="253" t="s">
        <v>77</v>
      </c>
      <c r="AV487" s="13" t="s">
        <v>266</v>
      </c>
      <c r="AW487" s="13" t="s">
        <v>31</v>
      </c>
      <c r="AX487" s="13" t="s">
        <v>77</v>
      </c>
      <c r="AY487" s="253" t="s">
        <v>260</v>
      </c>
    </row>
    <row r="488" s="2" customFormat="1" ht="16.5" customHeight="1">
      <c r="A488" s="37"/>
      <c r="B488" s="38"/>
      <c r="C488" s="214" t="s">
        <v>1165</v>
      </c>
      <c r="D488" s="214" t="s">
        <v>275</v>
      </c>
      <c r="E488" s="215" t="s">
        <v>3312</v>
      </c>
      <c r="F488" s="216" t="s">
        <v>3313</v>
      </c>
      <c r="G488" s="217" t="s">
        <v>547</v>
      </c>
      <c r="H488" s="218">
        <v>244.80000000000001</v>
      </c>
      <c r="I488" s="219"/>
      <c r="J488" s="220">
        <f>ROUND(I488*H488,2)</f>
        <v>0</v>
      </c>
      <c r="K488" s="216" t="s">
        <v>1261</v>
      </c>
      <c r="L488" s="221"/>
      <c r="M488" s="222" t="s">
        <v>19</v>
      </c>
      <c r="N488" s="223" t="s">
        <v>40</v>
      </c>
      <c r="O488" s="83"/>
      <c r="P488" s="204">
        <f>O488*H488</f>
        <v>0</v>
      </c>
      <c r="Q488" s="204">
        <v>0.00052999999999999998</v>
      </c>
      <c r="R488" s="204">
        <f>Q488*H488</f>
        <v>0.129744</v>
      </c>
      <c r="S488" s="204">
        <v>0</v>
      </c>
      <c r="T488" s="205">
        <f>S488*H488</f>
        <v>0</v>
      </c>
      <c r="U488" s="37"/>
      <c r="V488" s="37"/>
      <c r="W488" s="37"/>
      <c r="X488" s="37"/>
      <c r="Y488" s="37"/>
      <c r="Z488" s="37"/>
      <c r="AA488" s="37"/>
      <c r="AB488" s="37"/>
      <c r="AC488" s="37"/>
      <c r="AD488" s="37"/>
      <c r="AE488" s="37"/>
      <c r="AR488" s="206" t="s">
        <v>279</v>
      </c>
      <c r="AT488" s="206" t="s">
        <v>275</v>
      </c>
      <c r="AU488" s="206" t="s">
        <v>77</v>
      </c>
      <c r="AY488" s="16" t="s">
        <v>260</v>
      </c>
      <c r="BE488" s="207">
        <f>IF(N488="základní",J488,0)</f>
        <v>0</v>
      </c>
      <c r="BF488" s="207">
        <f>IF(N488="snížená",J488,0)</f>
        <v>0</v>
      </c>
      <c r="BG488" s="207">
        <f>IF(N488="zákl. přenesená",J488,0)</f>
        <v>0</v>
      </c>
      <c r="BH488" s="207">
        <f>IF(N488="sníž. přenesená",J488,0)</f>
        <v>0</v>
      </c>
      <c r="BI488" s="207">
        <f>IF(N488="nulová",J488,0)</f>
        <v>0</v>
      </c>
      <c r="BJ488" s="16" t="s">
        <v>77</v>
      </c>
      <c r="BK488" s="207">
        <f>ROUND(I488*H488,2)</f>
        <v>0</v>
      </c>
      <c r="BL488" s="16" t="s">
        <v>266</v>
      </c>
      <c r="BM488" s="206" t="s">
        <v>1589</v>
      </c>
    </row>
    <row r="489" s="2" customFormat="1">
      <c r="A489" s="37"/>
      <c r="B489" s="38"/>
      <c r="C489" s="39"/>
      <c r="D489" s="208" t="s">
        <v>267</v>
      </c>
      <c r="E489" s="39"/>
      <c r="F489" s="209" t="s">
        <v>3313</v>
      </c>
      <c r="G489" s="39"/>
      <c r="H489" s="39"/>
      <c r="I489" s="210"/>
      <c r="J489" s="39"/>
      <c r="K489" s="39"/>
      <c r="L489" s="43"/>
      <c r="M489" s="211"/>
      <c r="N489" s="212"/>
      <c r="O489" s="83"/>
      <c r="P489" s="83"/>
      <c r="Q489" s="83"/>
      <c r="R489" s="83"/>
      <c r="S489" s="83"/>
      <c r="T489" s="84"/>
      <c r="U489" s="37"/>
      <c r="V489" s="37"/>
      <c r="W489" s="37"/>
      <c r="X489" s="37"/>
      <c r="Y489" s="37"/>
      <c r="Z489" s="37"/>
      <c r="AA489" s="37"/>
      <c r="AB489" s="37"/>
      <c r="AC489" s="37"/>
      <c r="AD489" s="37"/>
      <c r="AE489" s="37"/>
      <c r="AT489" s="16" t="s">
        <v>267</v>
      </c>
      <c r="AU489" s="16" t="s">
        <v>77</v>
      </c>
    </row>
    <row r="490" s="12" customFormat="1">
      <c r="A490" s="12"/>
      <c r="B490" s="232"/>
      <c r="C490" s="233"/>
      <c r="D490" s="208" t="s">
        <v>967</v>
      </c>
      <c r="E490" s="234" t="s">
        <v>19</v>
      </c>
      <c r="F490" s="235" t="s">
        <v>3877</v>
      </c>
      <c r="G490" s="233"/>
      <c r="H490" s="236">
        <v>244.80000000000001</v>
      </c>
      <c r="I490" s="237"/>
      <c r="J490" s="233"/>
      <c r="K490" s="233"/>
      <c r="L490" s="238"/>
      <c r="M490" s="239"/>
      <c r="N490" s="240"/>
      <c r="O490" s="240"/>
      <c r="P490" s="240"/>
      <c r="Q490" s="240"/>
      <c r="R490" s="240"/>
      <c r="S490" s="240"/>
      <c r="T490" s="241"/>
      <c r="U490" s="12"/>
      <c r="V490" s="12"/>
      <c r="W490" s="12"/>
      <c r="X490" s="12"/>
      <c r="Y490" s="12"/>
      <c r="Z490" s="12"/>
      <c r="AA490" s="12"/>
      <c r="AB490" s="12"/>
      <c r="AC490" s="12"/>
      <c r="AD490" s="12"/>
      <c r="AE490" s="12"/>
      <c r="AT490" s="242" t="s">
        <v>967</v>
      </c>
      <c r="AU490" s="242" t="s">
        <v>77</v>
      </c>
      <c r="AV490" s="12" t="s">
        <v>79</v>
      </c>
      <c r="AW490" s="12" t="s">
        <v>31</v>
      </c>
      <c r="AX490" s="12" t="s">
        <v>69</v>
      </c>
      <c r="AY490" s="242" t="s">
        <v>260</v>
      </c>
    </row>
    <row r="491" s="13" customFormat="1">
      <c r="A491" s="13"/>
      <c r="B491" s="243"/>
      <c r="C491" s="244"/>
      <c r="D491" s="208" t="s">
        <v>967</v>
      </c>
      <c r="E491" s="245" t="s">
        <v>19</v>
      </c>
      <c r="F491" s="246" t="s">
        <v>969</v>
      </c>
      <c r="G491" s="244"/>
      <c r="H491" s="247">
        <v>244.80000000000001</v>
      </c>
      <c r="I491" s="248"/>
      <c r="J491" s="244"/>
      <c r="K491" s="244"/>
      <c r="L491" s="249"/>
      <c r="M491" s="250"/>
      <c r="N491" s="251"/>
      <c r="O491" s="251"/>
      <c r="P491" s="251"/>
      <c r="Q491" s="251"/>
      <c r="R491" s="251"/>
      <c r="S491" s="251"/>
      <c r="T491" s="252"/>
      <c r="U491" s="13"/>
      <c r="V491" s="13"/>
      <c r="W491" s="13"/>
      <c r="X491" s="13"/>
      <c r="Y491" s="13"/>
      <c r="Z491" s="13"/>
      <c r="AA491" s="13"/>
      <c r="AB491" s="13"/>
      <c r="AC491" s="13"/>
      <c r="AD491" s="13"/>
      <c r="AE491" s="13"/>
      <c r="AT491" s="253" t="s">
        <v>967</v>
      </c>
      <c r="AU491" s="253" t="s">
        <v>77</v>
      </c>
      <c r="AV491" s="13" t="s">
        <v>266</v>
      </c>
      <c r="AW491" s="13" t="s">
        <v>31</v>
      </c>
      <c r="AX491" s="13" t="s">
        <v>77</v>
      </c>
      <c r="AY491" s="253" t="s">
        <v>260</v>
      </c>
    </row>
    <row r="492" s="2" customFormat="1" ht="16.5" customHeight="1">
      <c r="A492" s="37"/>
      <c r="B492" s="38"/>
      <c r="C492" s="214" t="s">
        <v>1590</v>
      </c>
      <c r="D492" s="214" t="s">
        <v>275</v>
      </c>
      <c r="E492" s="215" t="s">
        <v>3317</v>
      </c>
      <c r="F492" s="216" t="s">
        <v>3318</v>
      </c>
      <c r="G492" s="217" t="s">
        <v>365</v>
      </c>
      <c r="H492" s="218">
        <v>32</v>
      </c>
      <c r="I492" s="219"/>
      <c r="J492" s="220">
        <f>ROUND(I492*H492,2)</f>
        <v>0</v>
      </c>
      <c r="K492" s="216" t="s">
        <v>1261</v>
      </c>
      <c r="L492" s="221"/>
      <c r="M492" s="222" t="s">
        <v>19</v>
      </c>
      <c r="N492" s="223" t="s">
        <v>40</v>
      </c>
      <c r="O492" s="83"/>
      <c r="P492" s="204">
        <f>O492*H492</f>
        <v>0</v>
      </c>
      <c r="Q492" s="204">
        <v>0.00012999999999999999</v>
      </c>
      <c r="R492" s="204">
        <f>Q492*H492</f>
        <v>0.0041599999999999996</v>
      </c>
      <c r="S492" s="204">
        <v>0</v>
      </c>
      <c r="T492" s="205">
        <f>S492*H492</f>
        <v>0</v>
      </c>
      <c r="U492" s="37"/>
      <c r="V492" s="37"/>
      <c r="W492" s="37"/>
      <c r="X492" s="37"/>
      <c r="Y492" s="37"/>
      <c r="Z492" s="37"/>
      <c r="AA492" s="37"/>
      <c r="AB492" s="37"/>
      <c r="AC492" s="37"/>
      <c r="AD492" s="37"/>
      <c r="AE492" s="37"/>
      <c r="AR492" s="206" t="s">
        <v>279</v>
      </c>
      <c r="AT492" s="206" t="s">
        <v>275</v>
      </c>
      <c r="AU492" s="206" t="s">
        <v>77</v>
      </c>
      <c r="AY492" s="16" t="s">
        <v>260</v>
      </c>
      <c r="BE492" s="207">
        <f>IF(N492="základní",J492,0)</f>
        <v>0</v>
      </c>
      <c r="BF492" s="207">
        <f>IF(N492="snížená",J492,0)</f>
        <v>0</v>
      </c>
      <c r="BG492" s="207">
        <f>IF(N492="zákl. přenesená",J492,0)</f>
        <v>0</v>
      </c>
      <c r="BH492" s="207">
        <f>IF(N492="sníž. přenesená",J492,0)</f>
        <v>0</v>
      </c>
      <c r="BI492" s="207">
        <f>IF(N492="nulová",J492,0)</f>
        <v>0</v>
      </c>
      <c r="BJ492" s="16" t="s">
        <v>77</v>
      </c>
      <c r="BK492" s="207">
        <f>ROUND(I492*H492,2)</f>
        <v>0</v>
      </c>
      <c r="BL492" s="16" t="s">
        <v>266</v>
      </c>
      <c r="BM492" s="206" t="s">
        <v>1371</v>
      </c>
    </row>
    <row r="493" s="2" customFormat="1">
      <c r="A493" s="37"/>
      <c r="B493" s="38"/>
      <c r="C493" s="39"/>
      <c r="D493" s="208" t="s">
        <v>267</v>
      </c>
      <c r="E493" s="39"/>
      <c r="F493" s="209" t="s">
        <v>3318</v>
      </c>
      <c r="G493" s="39"/>
      <c r="H493" s="39"/>
      <c r="I493" s="210"/>
      <c r="J493" s="39"/>
      <c r="K493" s="39"/>
      <c r="L493" s="43"/>
      <c r="M493" s="211"/>
      <c r="N493" s="212"/>
      <c r="O493" s="83"/>
      <c r="P493" s="83"/>
      <c r="Q493" s="83"/>
      <c r="R493" s="83"/>
      <c r="S493" s="83"/>
      <c r="T493" s="84"/>
      <c r="U493" s="37"/>
      <c r="V493" s="37"/>
      <c r="W493" s="37"/>
      <c r="X493" s="37"/>
      <c r="Y493" s="37"/>
      <c r="Z493" s="37"/>
      <c r="AA493" s="37"/>
      <c r="AB493" s="37"/>
      <c r="AC493" s="37"/>
      <c r="AD493" s="37"/>
      <c r="AE493" s="37"/>
      <c r="AT493" s="16" t="s">
        <v>267</v>
      </c>
      <c r="AU493" s="16" t="s">
        <v>77</v>
      </c>
    </row>
    <row r="494" s="12" customFormat="1">
      <c r="A494" s="12"/>
      <c r="B494" s="232"/>
      <c r="C494" s="233"/>
      <c r="D494" s="208" t="s">
        <v>967</v>
      </c>
      <c r="E494" s="234" t="s">
        <v>19</v>
      </c>
      <c r="F494" s="235" t="s">
        <v>341</v>
      </c>
      <c r="G494" s="233"/>
      <c r="H494" s="236">
        <v>32</v>
      </c>
      <c r="I494" s="237"/>
      <c r="J494" s="233"/>
      <c r="K494" s="233"/>
      <c r="L494" s="238"/>
      <c r="M494" s="239"/>
      <c r="N494" s="240"/>
      <c r="O494" s="240"/>
      <c r="P494" s="240"/>
      <c r="Q494" s="240"/>
      <c r="R494" s="240"/>
      <c r="S494" s="240"/>
      <c r="T494" s="241"/>
      <c r="U494" s="12"/>
      <c r="V494" s="12"/>
      <c r="W494" s="12"/>
      <c r="X494" s="12"/>
      <c r="Y494" s="12"/>
      <c r="Z494" s="12"/>
      <c r="AA494" s="12"/>
      <c r="AB494" s="12"/>
      <c r="AC494" s="12"/>
      <c r="AD494" s="12"/>
      <c r="AE494" s="12"/>
      <c r="AT494" s="242" t="s">
        <v>967</v>
      </c>
      <c r="AU494" s="242" t="s">
        <v>77</v>
      </c>
      <c r="AV494" s="12" t="s">
        <v>79</v>
      </c>
      <c r="AW494" s="12" t="s">
        <v>31</v>
      </c>
      <c r="AX494" s="12" t="s">
        <v>69</v>
      </c>
      <c r="AY494" s="242" t="s">
        <v>260</v>
      </c>
    </row>
    <row r="495" s="13" customFormat="1">
      <c r="A495" s="13"/>
      <c r="B495" s="243"/>
      <c r="C495" s="244"/>
      <c r="D495" s="208" t="s">
        <v>967</v>
      </c>
      <c r="E495" s="245" t="s">
        <v>19</v>
      </c>
      <c r="F495" s="246" t="s">
        <v>969</v>
      </c>
      <c r="G495" s="244"/>
      <c r="H495" s="247">
        <v>32</v>
      </c>
      <c r="I495" s="248"/>
      <c r="J495" s="244"/>
      <c r="K495" s="244"/>
      <c r="L495" s="249"/>
      <c r="M495" s="250"/>
      <c r="N495" s="251"/>
      <c r="O495" s="251"/>
      <c r="P495" s="251"/>
      <c r="Q495" s="251"/>
      <c r="R495" s="251"/>
      <c r="S495" s="251"/>
      <c r="T495" s="252"/>
      <c r="U495" s="13"/>
      <c r="V495" s="13"/>
      <c r="W495" s="13"/>
      <c r="X495" s="13"/>
      <c r="Y495" s="13"/>
      <c r="Z495" s="13"/>
      <c r="AA495" s="13"/>
      <c r="AB495" s="13"/>
      <c r="AC495" s="13"/>
      <c r="AD495" s="13"/>
      <c r="AE495" s="13"/>
      <c r="AT495" s="253" t="s">
        <v>967</v>
      </c>
      <c r="AU495" s="253" t="s">
        <v>77</v>
      </c>
      <c r="AV495" s="13" t="s">
        <v>266</v>
      </c>
      <c r="AW495" s="13" t="s">
        <v>31</v>
      </c>
      <c r="AX495" s="13" t="s">
        <v>77</v>
      </c>
      <c r="AY495" s="253" t="s">
        <v>260</v>
      </c>
    </row>
    <row r="496" s="2" customFormat="1" ht="16.5" customHeight="1">
      <c r="A496" s="37"/>
      <c r="B496" s="38"/>
      <c r="C496" s="214" t="s">
        <v>1171</v>
      </c>
      <c r="D496" s="214" t="s">
        <v>275</v>
      </c>
      <c r="E496" s="215" t="s">
        <v>3319</v>
      </c>
      <c r="F496" s="216" t="s">
        <v>3320</v>
      </c>
      <c r="G496" s="217" t="s">
        <v>547</v>
      </c>
      <c r="H496" s="218">
        <v>390</v>
      </c>
      <c r="I496" s="219"/>
      <c r="J496" s="220">
        <f>ROUND(I496*H496,2)</f>
        <v>0</v>
      </c>
      <c r="K496" s="216" t="s">
        <v>1261</v>
      </c>
      <c r="L496" s="221"/>
      <c r="M496" s="222" t="s">
        <v>19</v>
      </c>
      <c r="N496" s="223" t="s">
        <v>40</v>
      </c>
      <c r="O496" s="83"/>
      <c r="P496" s="204">
        <f>O496*H496</f>
        <v>0</v>
      </c>
      <c r="Q496" s="204">
        <v>0.00021000000000000001</v>
      </c>
      <c r="R496" s="204">
        <f>Q496*H496</f>
        <v>0.081900000000000001</v>
      </c>
      <c r="S496" s="204">
        <v>0</v>
      </c>
      <c r="T496" s="205">
        <f>S496*H496</f>
        <v>0</v>
      </c>
      <c r="U496" s="37"/>
      <c r="V496" s="37"/>
      <c r="W496" s="37"/>
      <c r="X496" s="37"/>
      <c r="Y496" s="37"/>
      <c r="Z496" s="37"/>
      <c r="AA496" s="37"/>
      <c r="AB496" s="37"/>
      <c r="AC496" s="37"/>
      <c r="AD496" s="37"/>
      <c r="AE496" s="37"/>
      <c r="AR496" s="206" t="s">
        <v>279</v>
      </c>
      <c r="AT496" s="206" t="s">
        <v>275</v>
      </c>
      <c r="AU496" s="206" t="s">
        <v>77</v>
      </c>
      <c r="AY496" s="16" t="s">
        <v>260</v>
      </c>
      <c r="BE496" s="207">
        <f>IF(N496="základní",J496,0)</f>
        <v>0</v>
      </c>
      <c r="BF496" s="207">
        <f>IF(N496="snížená",J496,0)</f>
        <v>0</v>
      </c>
      <c r="BG496" s="207">
        <f>IF(N496="zákl. přenesená",J496,0)</f>
        <v>0</v>
      </c>
      <c r="BH496" s="207">
        <f>IF(N496="sníž. přenesená",J496,0)</f>
        <v>0</v>
      </c>
      <c r="BI496" s="207">
        <f>IF(N496="nulová",J496,0)</f>
        <v>0</v>
      </c>
      <c r="BJ496" s="16" t="s">
        <v>77</v>
      </c>
      <c r="BK496" s="207">
        <f>ROUND(I496*H496,2)</f>
        <v>0</v>
      </c>
      <c r="BL496" s="16" t="s">
        <v>266</v>
      </c>
      <c r="BM496" s="206" t="s">
        <v>1591</v>
      </c>
    </row>
    <row r="497" s="2" customFormat="1">
      <c r="A497" s="37"/>
      <c r="B497" s="38"/>
      <c r="C497" s="39"/>
      <c r="D497" s="208" t="s">
        <v>267</v>
      </c>
      <c r="E497" s="39"/>
      <c r="F497" s="209" t="s">
        <v>3320</v>
      </c>
      <c r="G497" s="39"/>
      <c r="H497" s="39"/>
      <c r="I497" s="210"/>
      <c r="J497" s="39"/>
      <c r="K497" s="39"/>
      <c r="L497" s="43"/>
      <c r="M497" s="211"/>
      <c r="N497" s="212"/>
      <c r="O497" s="83"/>
      <c r="P497" s="83"/>
      <c r="Q497" s="83"/>
      <c r="R497" s="83"/>
      <c r="S497" s="83"/>
      <c r="T497" s="84"/>
      <c r="U497" s="37"/>
      <c r="V497" s="37"/>
      <c r="W497" s="37"/>
      <c r="X497" s="37"/>
      <c r="Y497" s="37"/>
      <c r="Z497" s="37"/>
      <c r="AA497" s="37"/>
      <c r="AB497" s="37"/>
      <c r="AC497" s="37"/>
      <c r="AD497" s="37"/>
      <c r="AE497" s="37"/>
      <c r="AT497" s="16" t="s">
        <v>267</v>
      </c>
      <c r="AU497" s="16" t="s">
        <v>77</v>
      </c>
    </row>
    <row r="498" s="12" customFormat="1">
      <c r="A498" s="12"/>
      <c r="B498" s="232"/>
      <c r="C498" s="233"/>
      <c r="D498" s="208" t="s">
        <v>967</v>
      </c>
      <c r="E498" s="234" t="s">
        <v>19</v>
      </c>
      <c r="F498" s="235" t="s">
        <v>3878</v>
      </c>
      <c r="G498" s="233"/>
      <c r="H498" s="236">
        <v>390</v>
      </c>
      <c r="I498" s="237"/>
      <c r="J498" s="233"/>
      <c r="K498" s="233"/>
      <c r="L498" s="238"/>
      <c r="M498" s="239"/>
      <c r="N498" s="240"/>
      <c r="O498" s="240"/>
      <c r="P498" s="240"/>
      <c r="Q498" s="240"/>
      <c r="R498" s="240"/>
      <c r="S498" s="240"/>
      <c r="T498" s="241"/>
      <c r="U498" s="12"/>
      <c r="V498" s="12"/>
      <c r="W498" s="12"/>
      <c r="X498" s="12"/>
      <c r="Y498" s="12"/>
      <c r="Z498" s="12"/>
      <c r="AA498" s="12"/>
      <c r="AB498" s="12"/>
      <c r="AC498" s="12"/>
      <c r="AD498" s="12"/>
      <c r="AE498" s="12"/>
      <c r="AT498" s="242" t="s">
        <v>967</v>
      </c>
      <c r="AU498" s="242" t="s">
        <v>77</v>
      </c>
      <c r="AV498" s="12" t="s">
        <v>79</v>
      </c>
      <c r="AW498" s="12" t="s">
        <v>31</v>
      </c>
      <c r="AX498" s="12" t="s">
        <v>69</v>
      </c>
      <c r="AY498" s="242" t="s">
        <v>260</v>
      </c>
    </row>
    <row r="499" s="13" customFormat="1">
      <c r="A499" s="13"/>
      <c r="B499" s="243"/>
      <c r="C499" s="244"/>
      <c r="D499" s="208" t="s">
        <v>967</v>
      </c>
      <c r="E499" s="245" t="s">
        <v>19</v>
      </c>
      <c r="F499" s="246" t="s">
        <v>969</v>
      </c>
      <c r="G499" s="244"/>
      <c r="H499" s="247">
        <v>390</v>
      </c>
      <c r="I499" s="248"/>
      <c r="J499" s="244"/>
      <c r="K499" s="244"/>
      <c r="L499" s="249"/>
      <c r="M499" s="250"/>
      <c r="N499" s="251"/>
      <c r="O499" s="251"/>
      <c r="P499" s="251"/>
      <c r="Q499" s="251"/>
      <c r="R499" s="251"/>
      <c r="S499" s="251"/>
      <c r="T499" s="252"/>
      <c r="U499" s="13"/>
      <c r="V499" s="13"/>
      <c r="W499" s="13"/>
      <c r="X499" s="13"/>
      <c r="Y499" s="13"/>
      <c r="Z499" s="13"/>
      <c r="AA499" s="13"/>
      <c r="AB499" s="13"/>
      <c r="AC499" s="13"/>
      <c r="AD499" s="13"/>
      <c r="AE499" s="13"/>
      <c r="AT499" s="253" t="s">
        <v>967</v>
      </c>
      <c r="AU499" s="253" t="s">
        <v>77</v>
      </c>
      <c r="AV499" s="13" t="s">
        <v>266</v>
      </c>
      <c r="AW499" s="13" t="s">
        <v>31</v>
      </c>
      <c r="AX499" s="13" t="s">
        <v>77</v>
      </c>
      <c r="AY499" s="253" t="s">
        <v>260</v>
      </c>
    </row>
    <row r="500" s="2" customFormat="1" ht="16.5" customHeight="1">
      <c r="A500" s="37"/>
      <c r="B500" s="38"/>
      <c r="C500" s="195" t="s">
        <v>1592</v>
      </c>
      <c r="D500" s="195" t="s">
        <v>261</v>
      </c>
      <c r="E500" s="196" t="s">
        <v>3322</v>
      </c>
      <c r="F500" s="197" t="s">
        <v>3323</v>
      </c>
      <c r="G500" s="198" t="s">
        <v>547</v>
      </c>
      <c r="H500" s="199">
        <v>325</v>
      </c>
      <c r="I500" s="200"/>
      <c r="J500" s="201">
        <f>ROUND(I500*H500,2)</f>
        <v>0</v>
      </c>
      <c r="K500" s="197" t="s">
        <v>1261</v>
      </c>
      <c r="L500" s="43"/>
      <c r="M500" s="202" t="s">
        <v>19</v>
      </c>
      <c r="N500" s="203" t="s">
        <v>40</v>
      </c>
      <c r="O500" s="83"/>
      <c r="P500" s="204">
        <f>O500*H500</f>
        <v>0</v>
      </c>
      <c r="Q500" s="204">
        <v>1.0000000000000001E-05</v>
      </c>
      <c r="R500" s="204">
        <f>Q500*H500</f>
        <v>0.0032500000000000003</v>
      </c>
      <c r="S500" s="204">
        <v>0</v>
      </c>
      <c r="T500" s="205">
        <f>S500*H500</f>
        <v>0</v>
      </c>
      <c r="U500" s="37"/>
      <c r="V500" s="37"/>
      <c r="W500" s="37"/>
      <c r="X500" s="37"/>
      <c r="Y500" s="37"/>
      <c r="Z500" s="37"/>
      <c r="AA500" s="37"/>
      <c r="AB500" s="37"/>
      <c r="AC500" s="37"/>
      <c r="AD500" s="37"/>
      <c r="AE500" s="37"/>
      <c r="AR500" s="206" t="s">
        <v>266</v>
      </c>
      <c r="AT500" s="206" t="s">
        <v>261</v>
      </c>
      <c r="AU500" s="206" t="s">
        <v>77</v>
      </c>
      <c r="AY500" s="16" t="s">
        <v>260</v>
      </c>
      <c r="BE500" s="207">
        <f>IF(N500="základní",J500,0)</f>
        <v>0</v>
      </c>
      <c r="BF500" s="207">
        <f>IF(N500="snížená",J500,0)</f>
        <v>0</v>
      </c>
      <c r="BG500" s="207">
        <f>IF(N500="zákl. přenesená",J500,0)</f>
        <v>0</v>
      </c>
      <c r="BH500" s="207">
        <f>IF(N500="sníž. přenesená",J500,0)</f>
        <v>0</v>
      </c>
      <c r="BI500" s="207">
        <f>IF(N500="nulová",J500,0)</f>
        <v>0</v>
      </c>
      <c r="BJ500" s="16" t="s">
        <v>77</v>
      </c>
      <c r="BK500" s="207">
        <f>ROUND(I500*H500,2)</f>
        <v>0</v>
      </c>
      <c r="BL500" s="16" t="s">
        <v>266</v>
      </c>
      <c r="BM500" s="206" t="s">
        <v>1593</v>
      </c>
    </row>
    <row r="501" s="2" customFormat="1">
      <c r="A501" s="37"/>
      <c r="B501" s="38"/>
      <c r="C501" s="39"/>
      <c r="D501" s="208" t="s">
        <v>267</v>
      </c>
      <c r="E501" s="39"/>
      <c r="F501" s="209" t="s">
        <v>3324</v>
      </c>
      <c r="G501" s="39"/>
      <c r="H501" s="39"/>
      <c r="I501" s="210"/>
      <c r="J501" s="39"/>
      <c r="K501" s="39"/>
      <c r="L501" s="43"/>
      <c r="M501" s="211"/>
      <c r="N501" s="212"/>
      <c r="O501" s="83"/>
      <c r="P501" s="83"/>
      <c r="Q501" s="83"/>
      <c r="R501" s="83"/>
      <c r="S501" s="83"/>
      <c r="T501" s="84"/>
      <c r="U501" s="37"/>
      <c r="V501" s="37"/>
      <c r="W501" s="37"/>
      <c r="X501" s="37"/>
      <c r="Y501" s="37"/>
      <c r="Z501" s="37"/>
      <c r="AA501" s="37"/>
      <c r="AB501" s="37"/>
      <c r="AC501" s="37"/>
      <c r="AD501" s="37"/>
      <c r="AE501" s="37"/>
      <c r="AT501" s="16" t="s">
        <v>267</v>
      </c>
      <c r="AU501" s="16" t="s">
        <v>77</v>
      </c>
    </row>
    <row r="502" s="2" customFormat="1">
      <c r="A502" s="37"/>
      <c r="B502" s="38"/>
      <c r="C502" s="39"/>
      <c r="D502" s="254" t="s">
        <v>1425</v>
      </c>
      <c r="E502" s="39"/>
      <c r="F502" s="255" t="s">
        <v>3325</v>
      </c>
      <c r="G502" s="39"/>
      <c r="H502" s="39"/>
      <c r="I502" s="210"/>
      <c r="J502" s="39"/>
      <c r="K502" s="39"/>
      <c r="L502" s="43"/>
      <c r="M502" s="211"/>
      <c r="N502" s="212"/>
      <c r="O502" s="83"/>
      <c r="P502" s="83"/>
      <c r="Q502" s="83"/>
      <c r="R502" s="83"/>
      <c r="S502" s="83"/>
      <c r="T502" s="84"/>
      <c r="U502" s="37"/>
      <c r="V502" s="37"/>
      <c r="W502" s="37"/>
      <c r="X502" s="37"/>
      <c r="Y502" s="37"/>
      <c r="Z502" s="37"/>
      <c r="AA502" s="37"/>
      <c r="AB502" s="37"/>
      <c r="AC502" s="37"/>
      <c r="AD502" s="37"/>
      <c r="AE502" s="37"/>
      <c r="AT502" s="16" t="s">
        <v>1425</v>
      </c>
      <c r="AU502" s="16" t="s">
        <v>77</v>
      </c>
    </row>
    <row r="503" s="2" customFormat="1" ht="16.5" customHeight="1">
      <c r="A503" s="37"/>
      <c r="B503" s="38"/>
      <c r="C503" s="195" t="s">
        <v>1178</v>
      </c>
      <c r="D503" s="195" t="s">
        <v>261</v>
      </c>
      <c r="E503" s="196" t="s">
        <v>1488</v>
      </c>
      <c r="F503" s="197" t="s">
        <v>1489</v>
      </c>
      <c r="G503" s="198" t="s">
        <v>1300</v>
      </c>
      <c r="H503" s="199">
        <v>55.042000000000002</v>
      </c>
      <c r="I503" s="200"/>
      <c r="J503" s="201">
        <f>ROUND(I503*H503,2)</f>
        <v>0</v>
      </c>
      <c r="K503" s="197" t="s">
        <v>1261</v>
      </c>
      <c r="L503" s="43"/>
      <c r="M503" s="202" t="s">
        <v>19</v>
      </c>
      <c r="N503" s="203" t="s">
        <v>40</v>
      </c>
      <c r="O503" s="83"/>
      <c r="P503" s="204">
        <f>O503*H503</f>
        <v>0</v>
      </c>
      <c r="Q503" s="204">
        <v>0</v>
      </c>
      <c r="R503" s="204">
        <f>Q503*H503</f>
        <v>0</v>
      </c>
      <c r="S503" s="204">
        <v>0</v>
      </c>
      <c r="T503" s="205">
        <f>S503*H503</f>
        <v>0</v>
      </c>
      <c r="U503" s="37"/>
      <c r="V503" s="37"/>
      <c r="W503" s="37"/>
      <c r="X503" s="37"/>
      <c r="Y503" s="37"/>
      <c r="Z503" s="37"/>
      <c r="AA503" s="37"/>
      <c r="AB503" s="37"/>
      <c r="AC503" s="37"/>
      <c r="AD503" s="37"/>
      <c r="AE503" s="37"/>
      <c r="AR503" s="206" t="s">
        <v>266</v>
      </c>
      <c r="AT503" s="206" t="s">
        <v>261</v>
      </c>
      <c r="AU503" s="206" t="s">
        <v>77</v>
      </c>
      <c r="AY503" s="16" t="s">
        <v>260</v>
      </c>
      <c r="BE503" s="207">
        <f>IF(N503="základní",J503,0)</f>
        <v>0</v>
      </c>
      <c r="BF503" s="207">
        <f>IF(N503="snížená",J503,0)</f>
        <v>0</v>
      </c>
      <c r="BG503" s="207">
        <f>IF(N503="zákl. přenesená",J503,0)</f>
        <v>0</v>
      </c>
      <c r="BH503" s="207">
        <f>IF(N503="sníž. přenesená",J503,0)</f>
        <v>0</v>
      </c>
      <c r="BI503" s="207">
        <f>IF(N503="nulová",J503,0)</f>
        <v>0</v>
      </c>
      <c r="BJ503" s="16" t="s">
        <v>77</v>
      </c>
      <c r="BK503" s="207">
        <f>ROUND(I503*H503,2)</f>
        <v>0</v>
      </c>
      <c r="BL503" s="16" t="s">
        <v>266</v>
      </c>
      <c r="BM503" s="206" t="s">
        <v>1594</v>
      </c>
    </row>
    <row r="504" s="2" customFormat="1">
      <c r="A504" s="37"/>
      <c r="B504" s="38"/>
      <c r="C504" s="39"/>
      <c r="D504" s="208" t="s">
        <v>267</v>
      </c>
      <c r="E504" s="39"/>
      <c r="F504" s="209" t="s">
        <v>1491</v>
      </c>
      <c r="G504" s="39"/>
      <c r="H504" s="39"/>
      <c r="I504" s="210"/>
      <c r="J504" s="39"/>
      <c r="K504" s="39"/>
      <c r="L504" s="43"/>
      <c r="M504" s="211"/>
      <c r="N504" s="212"/>
      <c r="O504" s="83"/>
      <c r="P504" s="83"/>
      <c r="Q504" s="83"/>
      <c r="R504" s="83"/>
      <c r="S504" s="83"/>
      <c r="T504" s="84"/>
      <c r="U504" s="37"/>
      <c r="V504" s="37"/>
      <c r="W504" s="37"/>
      <c r="X504" s="37"/>
      <c r="Y504" s="37"/>
      <c r="Z504" s="37"/>
      <c r="AA504" s="37"/>
      <c r="AB504" s="37"/>
      <c r="AC504" s="37"/>
      <c r="AD504" s="37"/>
      <c r="AE504" s="37"/>
      <c r="AT504" s="16" t="s">
        <v>267</v>
      </c>
      <c r="AU504" s="16" t="s">
        <v>77</v>
      </c>
    </row>
    <row r="505" s="2" customFormat="1">
      <c r="A505" s="37"/>
      <c r="B505" s="38"/>
      <c r="C505" s="39"/>
      <c r="D505" s="254" t="s">
        <v>1425</v>
      </c>
      <c r="E505" s="39"/>
      <c r="F505" s="255" t="s">
        <v>1492</v>
      </c>
      <c r="G505" s="39"/>
      <c r="H505" s="39"/>
      <c r="I505" s="210"/>
      <c r="J505" s="39"/>
      <c r="K505" s="39"/>
      <c r="L505" s="43"/>
      <c r="M505" s="211"/>
      <c r="N505" s="212"/>
      <c r="O505" s="83"/>
      <c r="P505" s="83"/>
      <c r="Q505" s="83"/>
      <c r="R505" s="83"/>
      <c r="S505" s="83"/>
      <c r="T505" s="84"/>
      <c r="U505" s="37"/>
      <c r="V505" s="37"/>
      <c r="W505" s="37"/>
      <c r="X505" s="37"/>
      <c r="Y505" s="37"/>
      <c r="Z505" s="37"/>
      <c r="AA505" s="37"/>
      <c r="AB505" s="37"/>
      <c r="AC505" s="37"/>
      <c r="AD505" s="37"/>
      <c r="AE505" s="37"/>
      <c r="AT505" s="16" t="s">
        <v>1425</v>
      </c>
      <c r="AU505" s="16" t="s">
        <v>77</v>
      </c>
    </row>
    <row r="506" s="2" customFormat="1" ht="16.5" customHeight="1">
      <c r="A506" s="37"/>
      <c r="B506" s="38"/>
      <c r="C506" s="214" t="s">
        <v>1596</v>
      </c>
      <c r="D506" s="214" t="s">
        <v>275</v>
      </c>
      <c r="E506" s="215" t="s">
        <v>1495</v>
      </c>
      <c r="F506" s="216" t="s">
        <v>1496</v>
      </c>
      <c r="G506" s="217" t="s">
        <v>1497</v>
      </c>
      <c r="H506" s="218">
        <v>27.521000000000001</v>
      </c>
      <c r="I506" s="219"/>
      <c r="J506" s="220">
        <f>ROUND(I506*H506,2)</f>
        <v>0</v>
      </c>
      <c r="K506" s="216" t="s">
        <v>1261</v>
      </c>
      <c r="L506" s="221"/>
      <c r="M506" s="222" t="s">
        <v>19</v>
      </c>
      <c r="N506" s="223" t="s">
        <v>40</v>
      </c>
      <c r="O506" s="83"/>
      <c r="P506" s="204">
        <f>O506*H506</f>
        <v>0</v>
      </c>
      <c r="Q506" s="204">
        <v>0.001</v>
      </c>
      <c r="R506" s="204">
        <f>Q506*H506</f>
        <v>0.027521</v>
      </c>
      <c r="S506" s="204">
        <v>0</v>
      </c>
      <c r="T506" s="205">
        <f>S506*H506</f>
        <v>0</v>
      </c>
      <c r="U506" s="37"/>
      <c r="V506" s="37"/>
      <c r="W506" s="37"/>
      <c r="X506" s="37"/>
      <c r="Y506" s="37"/>
      <c r="Z506" s="37"/>
      <c r="AA506" s="37"/>
      <c r="AB506" s="37"/>
      <c r="AC506" s="37"/>
      <c r="AD506" s="37"/>
      <c r="AE506" s="37"/>
      <c r="AR506" s="206" t="s">
        <v>279</v>
      </c>
      <c r="AT506" s="206" t="s">
        <v>275</v>
      </c>
      <c r="AU506" s="206" t="s">
        <v>77</v>
      </c>
      <c r="AY506" s="16" t="s">
        <v>260</v>
      </c>
      <c r="BE506" s="207">
        <f>IF(N506="základní",J506,0)</f>
        <v>0</v>
      </c>
      <c r="BF506" s="207">
        <f>IF(N506="snížená",J506,0)</f>
        <v>0</v>
      </c>
      <c r="BG506" s="207">
        <f>IF(N506="zákl. přenesená",J506,0)</f>
        <v>0</v>
      </c>
      <c r="BH506" s="207">
        <f>IF(N506="sníž. přenesená",J506,0)</f>
        <v>0</v>
      </c>
      <c r="BI506" s="207">
        <f>IF(N506="nulová",J506,0)</f>
        <v>0</v>
      </c>
      <c r="BJ506" s="16" t="s">
        <v>77</v>
      </c>
      <c r="BK506" s="207">
        <f>ROUND(I506*H506,2)</f>
        <v>0</v>
      </c>
      <c r="BL506" s="16" t="s">
        <v>266</v>
      </c>
      <c r="BM506" s="206" t="s">
        <v>1597</v>
      </c>
    </row>
    <row r="507" s="2" customFormat="1">
      <c r="A507" s="37"/>
      <c r="B507" s="38"/>
      <c r="C507" s="39"/>
      <c r="D507" s="208" t="s">
        <v>267</v>
      </c>
      <c r="E507" s="39"/>
      <c r="F507" s="209" t="s">
        <v>1496</v>
      </c>
      <c r="G507" s="39"/>
      <c r="H507" s="39"/>
      <c r="I507" s="210"/>
      <c r="J507" s="39"/>
      <c r="K507" s="39"/>
      <c r="L507" s="43"/>
      <c r="M507" s="211"/>
      <c r="N507" s="212"/>
      <c r="O507" s="83"/>
      <c r="P507" s="83"/>
      <c r="Q507" s="83"/>
      <c r="R507" s="83"/>
      <c r="S507" s="83"/>
      <c r="T507" s="84"/>
      <c r="U507" s="37"/>
      <c r="V507" s="37"/>
      <c r="W507" s="37"/>
      <c r="X507" s="37"/>
      <c r="Y507" s="37"/>
      <c r="Z507" s="37"/>
      <c r="AA507" s="37"/>
      <c r="AB507" s="37"/>
      <c r="AC507" s="37"/>
      <c r="AD507" s="37"/>
      <c r="AE507" s="37"/>
      <c r="AT507" s="16" t="s">
        <v>267</v>
      </c>
      <c r="AU507" s="16" t="s">
        <v>77</v>
      </c>
    </row>
    <row r="508" s="2" customFormat="1" ht="16.5" customHeight="1">
      <c r="A508" s="37"/>
      <c r="B508" s="38"/>
      <c r="C508" s="195" t="s">
        <v>1183</v>
      </c>
      <c r="D508" s="195" t="s">
        <v>261</v>
      </c>
      <c r="E508" s="196" t="s">
        <v>1499</v>
      </c>
      <c r="F508" s="197" t="s">
        <v>1500</v>
      </c>
      <c r="G508" s="198" t="s">
        <v>1300</v>
      </c>
      <c r="H508" s="199">
        <v>55.042000000000002</v>
      </c>
      <c r="I508" s="200"/>
      <c r="J508" s="201">
        <f>ROUND(I508*H508,2)</f>
        <v>0</v>
      </c>
      <c r="K508" s="197" t="s">
        <v>1261</v>
      </c>
      <c r="L508" s="43"/>
      <c r="M508" s="202" t="s">
        <v>19</v>
      </c>
      <c r="N508" s="203" t="s">
        <v>40</v>
      </c>
      <c r="O508" s="83"/>
      <c r="P508" s="204">
        <f>O508*H508</f>
        <v>0</v>
      </c>
      <c r="Q508" s="204">
        <v>0</v>
      </c>
      <c r="R508" s="204">
        <f>Q508*H508</f>
        <v>0</v>
      </c>
      <c r="S508" s="204">
        <v>0</v>
      </c>
      <c r="T508" s="205">
        <f>S508*H508</f>
        <v>0</v>
      </c>
      <c r="U508" s="37"/>
      <c r="V508" s="37"/>
      <c r="W508" s="37"/>
      <c r="X508" s="37"/>
      <c r="Y508" s="37"/>
      <c r="Z508" s="37"/>
      <c r="AA508" s="37"/>
      <c r="AB508" s="37"/>
      <c r="AC508" s="37"/>
      <c r="AD508" s="37"/>
      <c r="AE508" s="37"/>
      <c r="AR508" s="206" t="s">
        <v>266</v>
      </c>
      <c r="AT508" s="206" t="s">
        <v>261</v>
      </c>
      <c r="AU508" s="206" t="s">
        <v>77</v>
      </c>
      <c r="AY508" s="16" t="s">
        <v>260</v>
      </c>
      <c r="BE508" s="207">
        <f>IF(N508="základní",J508,0)</f>
        <v>0</v>
      </c>
      <c r="BF508" s="207">
        <f>IF(N508="snížená",J508,0)</f>
        <v>0</v>
      </c>
      <c r="BG508" s="207">
        <f>IF(N508="zákl. přenesená",J508,0)</f>
        <v>0</v>
      </c>
      <c r="BH508" s="207">
        <f>IF(N508="sníž. přenesená",J508,0)</f>
        <v>0</v>
      </c>
      <c r="BI508" s="207">
        <f>IF(N508="nulová",J508,0)</f>
        <v>0</v>
      </c>
      <c r="BJ508" s="16" t="s">
        <v>77</v>
      </c>
      <c r="BK508" s="207">
        <f>ROUND(I508*H508,2)</f>
        <v>0</v>
      </c>
      <c r="BL508" s="16" t="s">
        <v>266</v>
      </c>
      <c r="BM508" s="206" t="s">
        <v>1599</v>
      </c>
    </row>
    <row r="509" s="2" customFormat="1">
      <c r="A509" s="37"/>
      <c r="B509" s="38"/>
      <c r="C509" s="39"/>
      <c r="D509" s="208" t="s">
        <v>267</v>
      </c>
      <c r="E509" s="39"/>
      <c r="F509" s="209" t="s">
        <v>1502</v>
      </c>
      <c r="G509" s="39"/>
      <c r="H509" s="39"/>
      <c r="I509" s="210"/>
      <c r="J509" s="39"/>
      <c r="K509" s="39"/>
      <c r="L509" s="43"/>
      <c r="M509" s="211"/>
      <c r="N509" s="212"/>
      <c r="O509" s="83"/>
      <c r="P509" s="83"/>
      <c r="Q509" s="83"/>
      <c r="R509" s="83"/>
      <c r="S509" s="83"/>
      <c r="T509" s="84"/>
      <c r="U509" s="37"/>
      <c r="V509" s="37"/>
      <c r="W509" s="37"/>
      <c r="X509" s="37"/>
      <c r="Y509" s="37"/>
      <c r="Z509" s="37"/>
      <c r="AA509" s="37"/>
      <c r="AB509" s="37"/>
      <c r="AC509" s="37"/>
      <c r="AD509" s="37"/>
      <c r="AE509" s="37"/>
      <c r="AT509" s="16" t="s">
        <v>267</v>
      </c>
      <c r="AU509" s="16" t="s">
        <v>77</v>
      </c>
    </row>
    <row r="510" s="2" customFormat="1">
      <c r="A510" s="37"/>
      <c r="B510" s="38"/>
      <c r="C510" s="39"/>
      <c r="D510" s="254" t="s">
        <v>1425</v>
      </c>
      <c r="E510" s="39"/>
      <c r="F510" s="255" t="s">
        <v>1503</v>
      </c>
      <c r="G510" s="39"/>
      <c r="H510" s="39"/>
      <c r="I510" s="210"/>
      <c r="J510" s="39"/>
      <c r="K510" s="39"/>
      <c r="L510" s="43"/>
      <c r="M510" s="211"/>
      <c r="N510" s="212"/>
      <c r="O510" s="83"/>
      <c r="P510" s="83"/>
      <c r="Q510" s="83"/>
      <c r="R510" s="83"/>
      <c r="S510" s="83"/>
      <c r="T510" s="84"/>
      <c r="U510" s="37"/>
      <c r="V510" s="37"/>
      <c r="W510" s="37"/>
      <c r="X510" s="37"/>
      <c r="Y510" s="37"/>
      <c r="Z510" s="37"/>
      <c r="AA510" s="37"/>
      <c r="AB510" s="37"/>
      <c r="AC510" s="37"/>
      <c r="AD510" s="37"/>
      <c r="AE510" s="37"/>
      <c r="AT510" s="16" t="s">
        <v>1425</v>
      </c>
      <c r="AU510" s="16" t="s">
        <v>77</v>
      </c>
    </row>
    <row r="511" s="2" customFormat="1" ht="16.5" customHeight="1">
      <c r="A511" s="37"/>
      <c r="B511" s="38"/>
      <c r="C511" s="214" t="s">
        <v>1600</v>
      </c>
      <c r="D511" s="214" t="s">
        <v>275</v>
      </c>
      <c r="E511" s="215" t="s">
        <v>1505</v>
      </c>
      <c r="F511" s="216" t="s">
        <v>1506</v>
      </c>
      <c r="G511" s="217" t="s">
        <v>1497</v>
      </c>
      <c r="H511" s="218">
        <v>60.545999999999999</v>
      </c>
      <c r="I511" s="219"/>
      <c r="J511" s="220">
        <f>ROUND(I511*H511,2)</f>
        <v>0</v>
      </c>
      <c r="K511" s="216" t="s">
        <v>1261</v>
      </c>
      <c r="L511" s="221"/>
      <c r="M511" s="222" t="s">
        <v>19</v>
      </c>
      <c r="N511" s="223" t="s">
        <v>40</v>
      </c>
      <c r="O511" s="83"/>
      <c r="P511" s="204">
        <f>O511*H511</f>
        <v>0</v>
      </c>
      <c r="Q511" s="204">
        <v>0.001</v>
      </c>
      <c r="R511" s="204">
        <f>Q511*H511</f>
        <v>0.060546000000000003</v>
      </c>
      <c r="S511" s="204">
        <v>0</v>
      </c>
      <c r="T511" s="205">
        <f>S511*H511</f>
        <v>0</v>
      </c>
      <c r="U511" s="37"/>
      <c r="V511" s="37"/>
      <c r="W511" s="37"/>
      <c r="X511" s="37"/>
      <c r="Y511" s="37"/>
      <c r="Z511" s="37"/>
      <c r="AA511" s="37"/>
      <c r="AB511" s="37"/>
      <c r="AC511" s="37"/>
      <c r="AD511" s="37"/>
      <c r="AE511" s="37"/>
      <c r="AR511" s="206" t="s">
        <v>279</v>
      </c>
      <c r="AT511" s="206" t="s">
        <v>275</v>
      </c>
      <c r="AU511" s="206" t="s">
        <v>77</v>
      </c>
      <c r="AY511" s="16" t="s">
        <v>260</v>
      </c>
      <c r="BE511" s="207">
        <f>IF(N511="základní",J511,0)</f>
        <v>0</v>
      </c>
      <c r="BF511" s="207">
        <f>IF(N511="snížená",J511,0)</f>
        <v>0</v>
      </c>
      <c r="BG511" s="207">
        <f>IF(N511="zákl. přenesená",J511,0)</f>
        <v>0</v>
      </c>
      <c r="BH511" s="207">
        <f>IF(N511="sníž. přenesená",J511,0)</f>
        <v>0</v>
      </c>
      <c r="BI511" s="207">
        <f>IF(N511="nulová",J511,0)</f>
        <v>0</v>
      </c>
      <c r="BJ511" s="16" t="s">
        <v>77</v>
      </c>
      <c r="BK511" s="207">
        <f>ROUND(I511*H511,2)</f>
        <v>0</v>
      </c>
      <c r="BL511" s="16" t="s">
        <v>266</v>
      </c>
      <c r="BM511" s="206" t="s">
        <v>1601</v>
      </c>
    </row>
    <row r="512" s="2" customFormat="1">
      <c r="A512" s="37"/>
      <c r="B512" s="38"/>
      <c r="C512" s="39"/>
      <c r="D512" s="208" t="s">
        <v>267</v>
      </c>
      <c r="E512" s="39"/>
      <c r="F512" s="209" t="s">
        <v>1506</v>
      </c>
      <c r="G512" s="39"/>
      <c r="H512" s="39"/>
      <c r="I512" s="210"/>
      <c r="J512" s="39"/>
      <c r="K512" s="39"/>
      <c r="L512" s="43"/>
      <c r="M512" s="211"/>
      <c r="N512" s="212"/>
      <c r="O512" s="83"/>
      <c r="P512" s="83"/>
      <c r="Q512" s="83"/>
      <c r="R512" s="83"/>
      <c r="S512" s="83"/>
      <c r="T512" s="84"/>
      <c r="U512" s="37"/>
      <c r="V512" s="37"/>
      <c r="W512" s="37"/>
      <c r="X512" s="37"/>
      <c r="Y512" s="37"/>
      <c r="Z512" s="37"/>
      <c r="AA512" s="37"/>
      <c r="AB512" s="37"/>
      <c r="AC512" s="37"/>
      <c r="AD512" s="37"/>
      <c r="AE512" s="37"/>
      <c r="AT512" s="16" t="s">
        <v>267</v>
      </c>
      <c r="AU512" s="16" t="s">
        <v>77</v>
      </c>
    </row>
    <row r="513" s="12" customFormat="1">
      <c r="A513" s="12"/>
      <c r="B513" s="232"/>
      <c r="C513" s="233"/>
      <c r="D513" s="208" t="s">
        <v>967</v>
      </c>
      <c r="E513" s="234" t="s">
        <v>19</v>
      </c>
      <c r="F513" s="235" t="s">
        <v>3879</v>
      </c>
      <c r="G513" s="233"/>
      <c r="H513" s="236">
        <v>60.545999999999999</v>
      </c>
      <c r="I513" s="237"/>
      <c r="J513" s="233"/>
      <c r="K513" s="233"/>
      <c r="L513" s="238"/>
      <c r="M513" s="239"/>
      <c r="N513" s="240"/>
      <c r="O513" s="240"/>
      <c r="P513" s="240"/>
      <c r="Q513" s="240"/>
      <c r="R513" s="240"/>
      <c r="S513" s="240"/>
      <c r="T513" s="241"/>
      <c r="U513" s="12"/>
      <c r="V513" s="12"/>
      <c r="W513" s="12"/>
      <c r="X513" s="12"/>
      <c r="Y513" s="12"/>
      <c r="Z513" s="12"/>
      <c r="AA513" s="12"/>
      <c r="AB513" s="12"/>
      <c r="AC513" s="12"/>
      <c r="AD513" s="12"/>
      <c r="AE513" s="12"/>
      <c r="AT513" s="242" t="s">
        <v>967</v>
      </c>
      <c r="AU513" s="242" t="s">
        <v>77</v>
      </c>
      <c r="AV513" s="12" t="s">
        <v>79</v>
      </c>
      <c r="AW513" s="12" t="s">
        <v>31</v>
      </c>
      <c r="AX513" s="12" t="s">
        <v>69</v>
      </c>
      <c r="AY513" s="242" t="s">
        <v>260</v>
      </c>
    </row>
    <row r="514" s="13" customFormat="1">
      <c r="A514" s="13"/>
      <c r="B514" s="243"/>
      <c r="C514" s="244"/>
      <c r="D514" s="208" t="s">
        <v>967</v>
      </c>
      <c r="E514" s="245" t="s">
        <v>19</v>
      </c>
      <c r="F514" s="246" t="s">
        <v>969</v>
      </c>
      <c r="G514" s="244"/>
      <c r="H514" s="247">
        <v>60.545999999999999</v>
      </c>
      <c r="I514" s="248"/>
      <c r="J514" s="244"/>
      <c r="K514" s="244"/>
      <c r="L514" s="249"/>
      <c r="M514" s="250"/>
      <c r="N514" s="251"/>
      <c r="O514" s="251"/>
      <c r="P514" s="251"/>
      <c r="Q514" s="251"/>
      <c r="R514" s="251"/>
      <c r="S514" s="251"/>
      <c r="T514" s="252"/>
      <c r="U514" s="13"/>
      <c r="V514" s="13"/>
      <c r="W514" s="13"/>
      <c r="X514" s="13"/>
      <c r="Y514" s="13"/>
      <c r="Z514" s="13"/>
      <c r="AA514" s="13"/>
      <c r="AB514" s="13"/>
      <c r="AC514" s="13"/>
      <c r="AD514" s="13"/>
      <c r="AE514" s="13"/>
      <c r="AT514" s="253" t="s">
        <v>967</v>
      </c>
      <c r="AU514" s="253" t="s">
        <v>77</v>
      </c>
      <c r="AV514" s="13" t="s">
        <v>266</v>
      </c>
      <c r="AW514" s="13" t="s">
        <v>31</v>
      </c>
      <c r="AX514" s="13" t="s">
        <v>77</v>
      </c>
      <c r="AY514" s="253" t="s">
        <v>260</v>
      </c>
    </row>
    <row r="515" s="2" customFormat="1" ht="16.5" customHeight="1">
      <c r="A515" s="37"/>
      <c r="B515" s="38"/>
      <c r="C515" s="195" t="s">
        <v>1189</v>
      </c>
      <c r="D515" s="195" t="s">
        <v>261</v>
      </c>
      <c r="E515" s="196" t="s">
        <v>1469</v>
      </c>
      <c r="F515" s="197" t="s">
        <v>1470</v>
      </c>
      <c r="G515" s="198" t="s">
        <v>975</v>
      </c>
      <c r="H515" s="199">
        <v>288.762</v>
      </c>
      <c r="I515" s="200"/>
      <c r="J515" s="201">
        <f>ROUND(I515*H515,2)</f>
        <v>0</v>
      </c>
      <c r="K515" s="197" t="s">
        <v>1261</v>
      </c>
      <c r="L515" s="43"/>
      <c r="M515" s="202" t="s">
        <v>19</v>
      </c>
      <c r="N515" s="203" t="s">
        <v>40</v>
      </c>
      <c r="O515" s="83"/>
      <c r="P515" s="204">
        <f>O515*H515</f>
        <v>0</v>
      </c>
      <c r="Q515" s="204">
        <v>0</v>
      </c>
      <c r="R515" s="204">
        <f>Q515*H515</f>
        <v>0</v>
      </c>
      <c r="S515" s="204">
        <v>0</v>
      </c>
      <c r="T515" s="205">
        <f>S515*H515</f>
        <v>0</v>
      </c>
      <c r="U515" s="37"/>
      <c r="V515" s="37"/>
      <c r="W515" s="37"/>
      <c r="X515" s="37"/>
      <c r="Y515" s="37"/>
      <c r="Z515" s="37"/>
      <c r="AA515" s="37"/>
      <c r="AB515" s="37"/>
      <c r="AC515" s="37"/>
      <c r="AD515" s="37"/>
      <c r="AE515" s="37"/>
      <c r="AR515" s="206" t="s">
        <v>266</v>
      </c>
      <c r="AT515" s="206" t="s">
        <v>261</v>
      </c>
      <c r="AU515" s="206" t="s">
        <v>77</v>
      </c>
      <c r="AY515" s="16" t="s">
        <v>260</v>
      </c>
      <c r="BE515" s="207">
        <f>IF(N515="základní",J515,0)</f>
        <v>0</v>
      </c>
      <c r="BF515" s="207">
        <f>IF(N515="snížená",J515,0)</f>
        <v>0</v>
      </c>
      <c r="BG515" s="207">
        <f>IF(N515="zákl. přenesená",J515,0)</f>
        <v>0</v>
      </c>
      <c r="BH515" s="207">
        <f>IF(N515="sníž. přenesená",J515,0)</f>
        <v>0</v>
      </c>
      <c r="BI515" s="207">
        <f>IF(N515="nulová",J515,0)</f>
        <v>0</v>
      </c>
      <c r="BJ515" s="16" t="s">
        <v>77</v>
      </c>
      <c r="BK515" s="207">
        <f>ROUND(I515*H515,2)</f>
        <v>0</v>
      </c>
      <c r="BL515" s="16" t="s">
        <v>266</v>
      </c>
      <c r="BM515" s="206" t="s">
        <v>1602</v>
      </c>
    </row>
    <row r="516" s="2" customFormat="1">
      <c r="A516" s="37"/>
      <c r="B516" s="38"/>
      <c r="C516" s="39"/>
      <c r="D516" s="208" t="s">
        <v>267</v>
      </c>
      <c r="E516" s="39"/>
      <c r="F516" s="209" t="s">
        <v>1471</v>
      </c>
      <c r="G516" s="39"/>
      <c r="H516" s="39"/>
      <c r="I516" s="210"/>
      <c r="J516" s="39"/>
      <c r="K516" s="39"/>
      <c r="L516" s="43"/>
      <c r="M516" s="211"/>
      <c r="N516" s="212"/>
      <c r="O516" s="83"/>
      <c r="P516" s="83"/>
      <c r="Q516" s="83"/>
      <c r="R516" s="83"/>
      <c r="S516" s="83"/>
      <c r="T516" s="84"/>
      <c r="U516" s="37"/>
      <c r="V516" s="37"/>
      <c r="W516" s="37"/>
      <c r="X516" s="37"/>
      <c r="Y516" s="37"/>
      <c r="Z516" s="37"/>
      <c r="AA516" s="37"/>
      <c r="AB516" s="37"/>
      <c r="AC516" s="37"/>
      <c r="AD516" s="37"/>
      <c r="AE516" s="37"/>
      <c r="AT516" s="16" t="s">
        <v>267</v>
      </c>
      <c r="AU516" s="16" t="s">
        <v>77</v>
      </c>
    </row>
    <row r="517" s="2" customFormat="1">
      <c r="A517" s="37"/>
      <c r="B517" s="38"/>
      <c r="C517" s="39"/>
      <c r="D517" s="254" t="s">
        <v>1425</v>
      </c>
      <c r="E517" s="39"/>
      <c r="F517" s="255" t="s">
        <v>1472</v>
      </c>
      <c r="G517" s="39"/>
      <c r="H517" s="39"/>
      <c r="I517" s="210"/>
      <c r="J517" s="39"/>
      <c r="K517" s="39"/>
      <c r="L517" s="43"/>
      <c r="M517" s="211"/>
      <c r="N517" s="212"/>
      <c r="O517" s="83"/>
      <c r="P517" s="83"/>
      <c r="Q517" s="83"/>
      <c r="R517" s="83"/>
      <c r="S517" s="83"/>
      <c r="T517" s="84"/>
      <c r="U517" s="37"/>
      <c r="V517" s="37"/>
      <c r="W517" s="37"/>
      <c r="X517" s="37"/>
      <c r="Y517" s="37"/>
      <c r="Z517" s="37"/>
      <c r="AA517" s="37"/>
      <c r="AB517" s="37"/>
      <c r="AC517" s="37"/>
      <c r="AD517" s="37"/>
      <c r="AE517" s="37"/>
      <c r="AT517" s="16" t="s">
        <v>1425</v>
      </c>
      <c r="AU517" s="16" t="s">
        <v>77</v>
      </c>
    </row>
    <row r="518" s="12" customFormat="1">
      <c r="A518" s="12"/>
      <c r="B518" s="232"/>
      <c r="C518" s="233"/>
      <c r="D518" s="208" t="s">
        <v>967</v>
      </c>
      <c r="E518" s="234" t="s">
        <v>19</v>
      </c>
      <c r="F518" s="235" t="s">
        <v>3880</v>
      </c>
      <c r="G518" s="233"/>
      <c r="H518" s="236">
        <v>288.762</v>
      </c>
      <c r="I518" s="237"/>
      <c r="J518" s="233"/>
      <c r="K518" s="233"/>
      <c r="L518" s="238"/>
      <c r="M518" s="239"/>
      <c r="N518" s="240"/>
      <c r="O518" s="240"/>
      <c r="P518" s="240"/>
      <c r="Q518" s="240"/>
      <c r="R518" s="240"/>
      <c r="S518" s="240"/>
      <c r="T518" s="241"/>
      <c r="U518" s="12"/>
      <c r="V518" s="12"/>
      <c r="W518" s="12"/>
      <c r="X518" s="12"/>
      <c r="Y518" s="12"/>
      <c r="Z518" s="12"/>
      <c r="AA518" s="12"/>
      <c r="AB518" s="12"/>
      <c r="AC518" s="12"/>
      <c r="AD518" s="12"/>
      <c r="AE518" s="12"/>
      <c r="AT518" s="242" t="s">
        <v>967</v>
      </c>
      <c r="AU518" s="242" t="s">
        <v>77</v>
      </c>
      <c r="AV518" s="12" t="s">
        <v>79</v>
      </c>
      <c r="AW518" s="12" t="s">
        <v>31</v>
      </c>
      <c r="AX518" s="12" t="s">
        <v>69</v>
      </c>
      <c r="AY518" s="242" t="s">
        <v>260</v>
      </c>
    </row>
    <row r="519" s="13" customFormat="1">
      <c r="A519" s="13"/>
      <c r="B519" s="243"/>
      <c r="C519" s="244"/>
      <c r="D519" s="208" t="s">
        <v>967</v>
      </c>
      <c r="E519" s="245" t="s">
        <v>19</v>
      </c>
      <c r="F519" s="246" t="s">
        <v>969</v>
      </c>
      <c r="G519" s="244"/>
      <c r="H519" s="247">
        <v>288.762</v>
      </c>
      <c r="I519" s="248"/>
      <c r="J519" s="244"/>
      <c r="K519" s="244"/>
      <c r="L519" s="249"/>
      <c r="M519" s="250"/>
      <c r="N519" s="251"/>
      <c r="O519" s="251"/>
      <c r="P519" s="251"/>
      <c r="Q519" s="251"/>
      <c r="R519" s="251"/>
      <c r="S519" s="251"/>
      <c r="T519" s="252"/>
      <c r="U519" s="13"/>
      <c r="V519" s="13"/>
      <c r="W519" s="13"/>
      <c r="X519" s="13"/>
      <c r="Y519" s="13"/>
      <c r="Z519" s="13"/>
      <c r="AA519" s="13"/>
      <c r="AB519" s="13"/>
      <c r="AC519" s="13"/>
      <c r="AD519" s="13"/>
      <c r="AE519" s="13"/>
      <c r="AT519" s="253" t="s">
        <v>967</v>
      </c>
      <c r="AU519" s="253" t="s">
        <v>77</v>
      </c>
      <c r="AV519" s="13" t="s">
        <v>266</v>
      </c>
      <c r="AW519" s="13" t="s">
        <v>31</v>
      </c>
      <c r="AX519" s="13" t="s">
        <v>77</v>
      </c>
      <c r="AY519" s="253" t="s">
        <v>260</v>
      </c>
    </row>
    <row r="520" s="2" customFormat="1" ht="21.75" customHeight="1">
      <c r="A520" s="37"/>
      <c r="B520" s="38"/>
      <c r="C520" s="195" t="s">
        <v>1603</v>
      </c>
      <c r="D520" s="195" t="s">
        <v>261</v>
      </c>
      <c r="E520" s="196" t="s">
        <v>1474</v>
      </c>
      <c r="F520" s="197" t="s">
        <v>1475</v>
      </c>
      <c r="G520" s="198" t="s">
        <v>1066</v>
      </c>
      <c r="H520" s="199">
        <v>169.86000000000001</v>
      </c>
      <c r="I520" s="200"/>
      <c r="J520" s="201">
        <f>ROUND(I520*H520,2)</f>
        <v>0</v>
      </c>
      <c r="K520" s="197" t="s">
        <v>1261</v>
      </c>
      <c r="L520" s="43"/>
      <c r="M520" s="202" t="s">
        <v>19</v>
      </c>
      <c r="N520" s="203" t="s">
        <v>40</v>
      </c>
      <c r="O520" s="83"/>
      <c r="P520" s="204">
        <f>O520*H520</f>
        <v>0</v>
      </c>
      <c r="Q520" s="204">
        <v>0</v>
      </c>
      <c r="R520" s="204">
        <f>Q520*H520</f>
        <v>0</v>
      </c>
      <c r="S520" s="204">
        <v>0</v>
      </c>
      <c r="T520" s="205">
        <f>S520*H520</f>
        <v>0</v>
      </c>
      <c r="U520" s="37"/>
      <c r="V520" s="37"/>
      <c r="W520" s="37"/>
      <c r="X520" s="37"/>
      <c r="Y520" s="37"/>
      <c r="Z520" s="37"/>
      <c r="AA520" s="37"/>
      <c r="AB520" s="37"/>
      <c r="AC520" s="37"/>
      <c r="AD520" s="37"/>
      <c r="AE520" s="37"/>
      <c r="AR520" s="206" t="s">
        <v>266</v>
      </c>
      <c r="AT520" s="206" t="s">
        <v>261</v>
      </c>
      <c r="AU520" s="206" t="s">
        <v>77</v>
      </c>
      <c r="AY520" s="16" t="s">
        <v>260</v>
      </c>
      <c r="BE520" s="207">
        <f>IF(N520="základní",J520,0)</f>
        <v>0</v>
      </c>
      <c r="BF520" s="207">
        <f>IF(N520="snížená",J520,0)</f>
        <v>0</v>
      </c>
      <c r="BG520" s="207">
        <f>IF(N520="zákl. přenesená",J520,0)</f>
        <v>0</v>
      </c>
      <c r="BH520" s="207">
        <f>IF(N520="sníž. přenesená",J520,0)</f>
        <v>0</v>
      </c>
      <c r="BI520" s="207">
        <f>IF(N520="nulová",J520,0)</f>
        <v>0</v>
      </c>
      <c r="BJ520" s="16" t="s">
        <v>77</v>
      </c>
      <c r="BK520" s="207">
        <f>ROUND(I520*H520,2)</f>
        <v>0</v>
      </c>
      <c r="BL520" s="16" t="s">
        <v>266</v>
      </c>
      <c r="BM520" s="206" t="s">
        <v>3881</v>
      </c>
    </row>
    <row r="521" s="2" customFormat="1">
      <c r="A521" s="37"/>
      <c r="B521" s="38"/>
      <c r="C521" s="39"/>
      <c r="D521" s="208" t="s">
        <v>267</v>
      </c>
      <c r="E521" s="39"/>
      <c r="F521" s="209" t="s">
        <v>1476</v>
      </c>
      <c r="G521" s="39"/>
      <c r="H521" s="39"/>
      <c r="I521" s="210"/>
      <c r="J521" s="39"/>
      <c r="K521" s="39"/>
      <c r="L521" s="43"/>
      <c r="M521" s="211"/>
      <c r="N521" s="212"/>
      <c r="O521" s="83"/>
      <c r="P521" s="83"/>
      <c r="Q521" s="83"/>
      <c r="R521" s="83"/>
      <c r="S521" s="83"/>
      <c r="T521" s="84"/>
      <c r="U521" s="37"/>
      <c r="V521" s="37"/>
      <c r="W521" s="37"/>
      <c r="X521" s="37"/>
      <c r="Y521" s="37"/>
      <c r="Z521" s="37"/>
      <c r="AA521" s="37"/>
      <c r="AB521" s="37"/>
      <c r="AC521" s="37"/>
      <c r="AD521" s="37"/>
      <c r="AE521" s="37"/>
      <c r="AT521" s="16" t="s">
        <v>267</v>
      </c>
      <c r="AU521" s="16" t="s">
        <v>77</v>
      </c>
    </row>
    <row r="522" s="2" customFormat="1">
      <c r="A522" s="37"/>
      <c r="B522" s="38"/>
      <c r="C522" s="39"/>
      <c r="D522" s="254" t="s">
        <v>1425</v>
      </c>
      <c r="E522" s="39"/>
      <c r="F522" s="255" t="s">
        <v>1477</v>
      </c>
      <c r="G522" s="39"/>
      <c r="H522" s="39"/>
      <c r="I522" s="210"/>
      <c r="J522" s="39"/>
      <c r="K522" s="39"/>
      <c r="L522" s="43"/>
      <c r="M522" s="211"/>
      <c r="N522" s="212"/>
      <c r="O522" s="83"/>
      <c r="P522" s="83"/>
      <c r="Q522" s="83"/>
      <c r="R522" s="83"/>
      <c r="S522" s="83"/>
      <c r="T522" s="84"/>
      <c r="U522" s="37"/>
      <c r="V522" s="37"/>
      <c r="W522" s="37"/>
      <c r="X522" s="37"/>
      <c r="Y522" s="37"/>
      <c r="Z522" s="37"/>
      <c r="AA522" s="37"/>
      <c r="AB522" s="37"/>
      <c r="AC522" s="37"/>
      <c r="AD522" s="37"/>
      <c r="AE522" s="37"/>
      <c r="AT522" s="16" t="s">
        <v>1425</v>
      </c>
      <c r="AU522" s="16" t="s">
        <v>77</v>
      </c>
    </row>
    <row r="523" s="2" customFormat="1" ht="24.15" customHeight="1">
      <c r="A523" s="37"/>
      <c r="B523" s="38"/>
      <c r="C523" s="195" t="s">
        <v>1194</v>
      </c>
      <c r="D523" s="195" t="s">
        <v>261</v>
      </c>
      <c r="E523" s="196" t="s">
        <v>1478</v>
      </c>
      <c r="F523" s="197" t="s">
        <v>1479</v>
      </c>
      <c r="G523" s="198" t="s">
        <v>1066</v>
      </c>
      <c r="H523" s="199">
        <v>2717.7600000000002</v>
      </c>
      <c r="I523" s="200"/>
      <c r="J523" s="201">
        <f>ROUND(I523*H523,2)</f>
        <v>0</v>
      </c>
      <c r="K523" s="197" t="s">
        <v>1261</v>
      </c>
      <c r="L523" s="43"/>
      <c r="M523" s="202" t="s">
        <v>19</v>
      </c>
      <c r="N523" s="203" t="s">
        <v>40</v>
      </c>
      <c r="O523" s="83"/>
      <c r="P523" s="204">
        <f>O523*H523</f>
        <v>0</v>
      </c>
      <c r="Q523" s="204">
        <v>0</v>
      </c>
      <c r="R523" s="204">
        <f>Q523*H523</f>
        <v>0</v>
      </c>
      <c r="S523" s="204">
        <v>0</v>
      </c>
      <c r="T523" s="205">
        <f>S523*H523</f>
        <v>0</v>
      </c>
      <c r="U523" s="37"/>
      <c r="V523" s="37"/>
      <c r="W523" s="37"/>
      <c r="X523" s="37"/>
      <c r="Y523" s="37"/>
      <c r="Z523" s="37"/>
      <c r="AA523" s="37"/>
      <c r="AB523" s="37"/>
      <c r="AC523" s="37"/>
      <c r="AD523" s="37"/>
      <c r="AE523" s="37"/>
      <c r="AR523" s="206" t="s">
        <v>266</v>
      </c>
      <c r="AT523" s="206" t="s">
        <v>261</v>
      </c>
      <c r="AU523" s="206" t="s">
        <v>77</v>
      </c>
      <c r="AY523" s="16" t="s">
        <v>260</v>
      </c>
      <c r="BE523" s="207">
        <f>IF(N523="základní",J523,0)</f>
        <v>0</v>
      </c>
      <c r="BF523" s="207">
        <f>IF(N523="snížená",J523,0)</f>
        <v>0</v>
      </c>
      <c r="BG523" s="207">
        <f>IF(N523="zákl. přenesená",J523,0)</f>
        <v>0</v>
      </c>
      <c r="BH523" s="207">
        <f>IF(N523="sníž. přenesená",J523,0)</f>
        <v>0</v>
      </c>
      <c r="BI523" s="207">
        <f>IF(N523="nulová",J523,0)</f>
        <v>0</v>
      </c>
      <c r="BJ523" s="16" t="s">
        <v>77</v>
      </c>
      <c r="BK523" s="207">
        <f>ROUND(I523*H523,2)</f>
        <v>0</v>
      </c>
      <c r="BL523" s="16" t="s">
        <v>266</v>
      </c>
      <c r="BM523" s="206" t="s">
        <v>1605</v>
      </c>
    </row>
    <row r="524" s="2" customFormat="1">
      <c r="A524" s="37"/>
      <c r="B524" s="38"/>
      <c r="C524" s="39"/>
      <c r="D524" s="208" t="s">
        <v>267</v>
      </c>
      <c r="E524" s="39"/>
      <c r="F524" s="209" t="s">
        <v>1480</v>
      </c>
      <c r="G524" s="39"/>
      <c r="H524" s="39"/>
      <c r="I524" s="210"/>
      <c r="J524" s="39"/>
      <c r="K524" s="39"/>
      <c r="L524" s="43"/>
      <c r="M524" s="211"/>
      <c r="N524" s="212"/>
      <c r="O524" s="83"/>
      <c r="P524" s="83"/>
      <c r="Q524" s="83"/>
      <c r="R524" s="83"/>
      <c r="S524" s="83"/>
      <c r="T524" s="84"/>
      <c r="U524" s="37"/>
      <c r="V524" s="37"/>
      <c r="W524" s="37"/>
      <c r="X524" s="37"/>
      <c r="Y524" s="37"/>
      <c r="Z524" s="37"/>
      <c r="AA524" s="37"/>
      <c r="AB524" s="37"/>
      <c r="AC524" s="37"/>
      <c r="AD524" s="37"/>
      <c r="AE524" s="37"/>
      <c r="AT524" s="16" t="s">
        <v>267</v>
      </c>
      <c r="AU524" s="16" t="s">
        <v>77</v>
      </c>
    </row>
    <row r="525" s="2" customFormat="1">
      <c r="A525" s="37"/>
      <c r="B525" s="38"/>
      <c r="C525" s="39"/>
      <c r="D525" s="254" t="s">
        <v>1425</v>
      </c>
      <c r="E525" s="39"/>
      <c r="F525" s="255" t="s">
        <v>1481</v>
      </c>
      <c r="G525" s="39"/>
      <c r="H525" s="39"/>
      <c r="I525" s="210"/>
      <c r="J525" s="39"/>
      <c r="K525" s="39"/>
      <c r="L525" s="43"/>
      <c r="M525" s="211"/>
      <c r="N525" s="212"/>
      <c r="O525" s="83"/>
      <c r="P525" s="83"/>
      <c r="Q525" s="83"/>
      <c r="R525" s="83"/>
      <c r="S525" s="83"/>
      <c r="T525" s="84"/>
      <c r="U525" s="37"/>
      <c r="V525" s="37"/>
      <c r="W525" s="37"/>
      <c r="X525" s="37"/>
      <c r="Y525" s="37"/>
      <c r="Z525" s="37"/>
      <c r="AA525" s="37"/>
      <c r="AB525" s="37"/>
      <c r="AC525" s="37"/>
      <c r="AD525" s="37"/>
      <c r="AE525" s="37"/>
      <c r="AT525" s="16" t="s">
        <v>1425</v>
      </c>
      <c r="AU525" s="16" t="s">
        <v>77</v>
      </c>
    </row>
    <row r="526" s="12" customFormat="1">
      <c r="A526" s="12"/>
      <c r="B526" s="232"/>
      <c r="C526" s="233"/>
      <c r="D526" s="208" t="s">
        <v>967</v>
      </c>
      <c r="E526" s="234" t="s">
        <v>19</v>
      </c>
      <c r="F526" s="235" t="s">
        <v>3882</v>
      </c>
      <c r="G526" s="233"/>
      <c r="H526" s="236">
        <v>2717.7600000000002</v>
      </c>
      <c r="I526" s="237"/>
      <c r="J526" s="233"/>
      <c r="K526" s="233"/>
      <c r="L526" s="238"/>
      <c r="M526" s="239"/>
      <c r="N526" s="240"/>
      <c r="O526" s="240"/>
      <c r="P526" s="240"/>
      <c r="Q526" s="240"/>
      <c r="R526" s="240"/>
      <c r="S526" s="240"/>
      <c r="T526" s="241"/>
      <c r="U526" s="12"/>
      <c r="V526" s="12"/>
      <c r="W526" s="12"/>
      <c r="X526" s="12"/>
      <c r="Y526" s="12"/>
      <c r="Z526" s="12"/>
      <c r="AA526" s="12"/>
      <c r="AB526" s="12"/>
      <c r="AC526" s="12"/>
      <c r="AD526" s="12"/>
      <c r="AE526" s="12"/>
      <c r="AT526" s="242" t="s">
        <v>967</v>
      </c>
      <c r="AU526" s="242" t="s">
        <v>77</v>
      </c>
      <c r="AV526" s="12" t="s">
        <v>79</v>
      </c>
      <c r="AW526" s="12" t="s">
        <v>31</v>
      </c>
      <c r="AX526" s="12" t="s">
        <v>69</v>
      </c>
      <c r="AY526" s="242" t="s">
        <v>260</v>
      </c>
    </row>
    <row r="527" s="13" customFormat="1">
      <c r="A527" s="13"/>
      <c r="B527" s="243"/>
      <c r="C527" s="244"/>
      <c r="D527" s="208" t="s">
        <v>967</v>
      </c>
      <c r="E527" s="245" t="s">
        <v>19</v>
      </c>
      <c r="F527" s="246" t="s">
        <v>969</v>
      </c>
      <c r="G527" s="244"/>
      <c r="H527" s="247">
        <v>2717.7600000000002</v>
      </c>
      <c r="I527" s="248"/>
      <c r="J527" s="244"/>
      <c r="K527" s="244"/>
      <c r="L527" s="249"/>
      <c r="M527" s="250"/>
      <c r="N527" s="251"/>
      <c r="O527" s="251"/>
      <c r="P527" s="251"/>
      <c r="Q527" s="251"/>
      <c r="R527" s="251"/>
      <c r="S527" s="251"/>
      <c r="T527" s="252"/>
      <c r="U527" s="13"/>
      <c r="V527" s="13"/>
      <c r="W527" s="13"/>
      <c r="X527" s="13"/>
      <c r="Y527" s="13"/>
      <c r="Z527" s="13"/>
      <c r="AA527" s="13"/>
      <c r="AB527" s="13"/>
      <c r="AC527" s="13"/>
      <c r="AD527" s="13"/>
      <c r="AE527" s="13"/>
      <c r="AT527" s="253" t="s">
        <v>967</v>
      </c>
      <c r="AU527" s="253" t="s">
        <v>77</v>
      </c>
      <c r="AV527" s="13" t="s">
        <v>266</v>
      </c>
      <c r="AW527" s="13" t="s">
        <v>31</v>
      </c>
      <c r="AX527" s="13" t="s">
        <v>77</v>
      </c>
      <c r="AY527" s="253" t="s">
        <v>260</v>
      </c>
    </row>
    <row r="528" s="2" customFormat="1" ht="16.5" customHeight="1">
      <c r="A528" s="37"/>
      <c r="B528" s="38"/>
      <c r="C528" s="195" t="s">
        <v>1606</v>
      </c>
      <c r="D528" s="195" t="s">
        <v>261</v>
      </c>
      <c r="E528" s="196" t="s">
        <v>1483</v>
      </c>
      <c r="F528" s="197" t="s">
        <v>1484</v>
      </c>
      <c r="G528" s="198" t="s">
        <v>975</v>
      </c>
      <c r="H528" s="199">
        <v>288.762</v>
      </c>
      <c r="I528" s="200"/>
      <c r="J528" s="201">
        <f>ROUND(I528*H528,2)</f>
        <v>0</v>
      </c>
      <c r="K528" s="197" t="s">
        <v>1261</v>
      </c>
      <c r="L528" s="43"/>
      <c r="M528" s="202" t="s">
        <v>19</v>
      </c>
      <c r="N528" s="203" t="s">
        <v>40</v>
      </c>
      <c r="O528" s="83"/>
      <c r="P528" s="204">
        <f>O528*H528</f>
        <v>0</v>
      </c>
      <c r="Q528" s="204">
        <v>0</v>
      </c>
      <c r="R528" s="204">
        <f>Q528*H528</f>
        <v>0</v>
      </c>
      <c r="S528" s="204">
        <v>0</v>
      </c>
      <c r="T528" s="205">
        <f>S528*H528</f>
        <v>0</v>
      </c>
      <c r="U528" s="37"/>
      <c r="V528" s="37"/>
      <c r="W528" s="37"/>
      <c r="X528" s="37"/>
      <c r="Y528" s="37"/>
      <c r="Z528" s="37"/>
      <c r="AA528" s="37"/>
      <c r="AB528" s="37"/>
      <c r="AC528" s="37"/>
      <c r="AD528" s="37"/>
      <c r="AE528" s="37"/>
      <c r="AR528" s="206" t="s">
        <v>266</v>
      </c>
      <c r="AT528" s="206" t="s">
        <v>261</v>
      </c>
      <c r="AU528" s="206" t="s">
        <v>77</v>
      </c>
      <c r="AY528" s="16" t="s">
        <v>260</v>
      </c>
      <c r="BE528" s="207">
        <f>IF(N528="základní",J528,0)</f>
        <v>0</v>
      </c>
      <c r="BF528" s="207">
        <f>IF(N528="snížená",J528,0)</f>
        <v>0</v>
      </c>
      <c r="BG528" s="207">
        <f>IF(N528="zákl. přenesená",J528,0)</f>
        <v>0</v>
      </c>
      <c r="BH528" s="207">
        <f>IF(N528="sníž. přenesená",J528,0)</f>
        <v>0</v>
      </c>
      <c r="BI528" s="207">
        <f>IF(N528="nulová",J528,0)</f>
        <v>0</v>
      </c>
      <c r="BJ528" s="16" t="s">
        <v>77</v>
      </c>
      <c r="BK528" s="207">
        <f>ROUND(I528*H528,2)</f>
        <v>0</v>
      </c>
      <c r="BL528" s="16" t="s">
        <v>266</v>
      </c>
      <c r="BM528" s="206" t="s">
        <v>1607</v>
      </c>
    </row>
    <row r="529" s="2" customFormat="1">
      <c r="A529" s="37"/>
      <c r="B529" s="38"/>
      <c r="C529" s="39"/>
      <c r="D529" s="208" t="s">
        <v>267</v>
      </c>
      <c r="E529" s="39"/>
      <c r="F529" s="209" t="s">
        <v>1486</v>
      </c>
      <c r="G529" s="39"/>
      <c r="H529" s="39"/>
      <c r="I529" s="210"/>
      <c r="J529" s="39"/>
      <c r="K529" s="39"/>
      <c r="L529" s="43"/>
      <c r="M529" s="211"/>
      <c r="N529" s="212"/>
      <c r="O529" s="83"/>
      <c r="P529" s="83"/>
      <c r="Q529" s="83"/>
      <c r="R529" s="83"/>
      <c r="S529" s="83"/>
      <c r="T529" s="84"/>
      <c r="U529" s="37"/>
      <c r="V529" s="37"/>
      <c r="W529" s="37"/>
      <c r="X529" s="37"/>
      <c r="Y529" s="37"/>
      <c r="Z529" s="37"/>
      <c r="AA529" s="37"/>
      <c r="AB529" s="37"/>
      <c r="AC529" s="37"/>
      <c r="AD529" s="37"/>
      <c r="AE529" s="37"/>
      <c r="AT529" s="16" t="s">
        <v>267</v>
      </c>
      <c r="AU529" s="16" t="s">
        <v>77</v>
      </c>
    </row>
    <row r="530" s="2" customFormat="1">
      <c r="A530" s="37"/>
      <c r="B530" s="38"/>
      <c r="C530" s="39"/>
      <c r="D530" s="254" t="s">
        <v>1425</v>
      </c>
      <c r="E530" s="39"/>
      <c r="F530" s="255" t="s">
        <v>1487</v>
      </c>
      <c r="G530" s="39"/>
      <c r="H530" s="39"/>
      <c r="I530" s="210"/>
      <c r="J530" s="39"/>
      <c r="K530" s="39"/>
      <c r="L530" s="43"/>
      <c r="M530" s="211"/>
      <c r="N530" s="212"/>
      <c r="O530" s="83"/>
      <c r="P530" s="83"/>
      <c r="Q530" s="83"/>
      <c r="R530" s="83"/>
      <c r="S530" s="83"/>
      <c r="T530" s="84"/>
      <c r="U530" s="37"/>
      <c r="V530" s="37"/>
      <c r="W530" s="37"/>
      <c r="X530" s="37"/>
      <c r="Y530" s="37"/>
      <c r="Z530" s="37"/>
      <c r="AA530" s="37"/>
      <c r="AB530" s="37"/>
      <c r="AC530" s="37"/>
      <c r="AD530" s="37"/>
      <c r="AE530" s="37"/>
      <c r="AT530" s="16" t="s">
        <v>1425</v>
      </c>
      <c r="AU530" s="16" t="s">
        <v>77</v>
      </c>
    </row>
    <row r="531" s="2" customFormat="1" ht="16.5" customHeight="1">
      <c r="A531" s="37"/>
      <c r="B531" s="38"/>
      <c r="C531" s="195" t="s">
        <v>1199</v>
      </c>
      <c r="D531" s="195" t="s">
        <v>261</v>
      </c>
      <c r="E531" s="196" t="s">
        <v>1513</v>
      </c>
      <c r="F531" s="197" t="s">
        <v>1514</v>
      </c>
      <c r="G531" s="198" t="s">
        <v>1300</v>
      </c>
      <c r="H531" s="199">
        <v>285</v>
      </c>
      <c r="I531" s="200"/>
      <c r="J531" s="201">
        <f>ROUND(I531*H531,2)</f>
        <v>0</v>
      </c>
      <c r="K531" s="197" t="s">
        <v>1261</v>
      </c>
      <c r="L531" s="43"/>
      <c r="M531" s="202" t="s">
        <v>19</v>
      </c>
      <c r="N531" s="203" t="s">
        <v>40</v>
      </c>
      <c r="O531" s="83"/>
      <c r="P531" s="204">
        <f>O531*H531</f>
        <v>0</v>
      </c>
      <c r="Q531" s="204">
        <v>0.00010000000000000001</v>
      </c>
      <c r="R531" s="204">
        <f>Q531*H531</f>
        <v>0.028500000000000001</v>
      </c>
      <c r="S531" s="204">
        <v>0</v>
      </c>
      <c r="T531" s="205">
        <f>S531*H531</f>
        <v>0</v>
      </c>
      <c r="U531" s="37"/>
      <c r="V531" s="37"/>
      <c r="W531" s="37"/>
      <c r="X531" s="37"/>
      <c r="Y531" s="37"/>
      <c r="Z531" s="37"/>
      <c r="AA531" s="37"/>
      <c r="AB531" s="37"/>
      <c r="AC531" s="37"/>
      <c r="AD531" s="37"/>
      <c r="AE531" s="37"/>
      <c r="AR531" s="206" t="s">
        <v>266</v>
      </c>
      <c r="AT531" s="206" t="s">
        <v>261</v>
      </c>
      <c r="AU531" s="206" t="s">
        <v>77</v>
      </c>
      <c r="AY531" s="16" t="s">
        <v>260</v>
      </c>
      <c r="BE531" s="207">
        <f>IF(N531="základní",J531,0)</f>
        <v>0</v>
      </c>
      <c r="BF531" s="207">
        <f>IF(N531="snížená",J531,0)</f>
        <v>0</v>
      </c>
      <c r="BG531" s="207">
        <f>IF(N531="zákl. přenesená",J531,0)</f>
        <v>0</v>
      </c>
      <c r="BH531" s="207">
        <f>IF(N531="sníž. přenesená",J531,0)</f>
        <v>0</v>
      </c>
      <c r="BI531" s="207">
        <f>IF(N531="nulová",J531,0)</f>
        <v>0</v>
      </c>
      <c r="BJ531" s="16" t="s">
        <v>77</v>
      </c>
      <c r="BK531" s="207">
        <f>ROUND(I531*H531,2)</f>
        <v>0</v>
      </c>
      <c r="BL531" s="16" t="s">
        <v>266</v>
      </c>
      <c r="BM531" s="206" t="s">
        <v>1608</v>
      </c>
    </row>
    <row r="532" s="2" customFormat="1">
      <c r="A532" s="37"/>
      <c r="B532" s="38"/>
      <c r="C532" s="39"/>
      <c r="D532" s="208" t="s">
        <v>267</v>
      </c>
      <c r="E532" s="39"/>
      <c r="F532" s="209" t="s">
        <v>1516</v>
      </c>
      <c r="G532" s="39"/>
      <c r="H532" s="39"/>
      <c r="I532" s="210"/>
      <c r="J532" s="39"/>
      <c r="K532" s="39"/>
      <c r="L532" s="43"/>
      <c r="M532" s="211"/>
      <c r="N532" s="212"/>
      <c r="O532" s="83"/>
      <c r="P532" s="83"/>
      <c r="Q532" s="83"/>
      <c r="R532" s="83"/>
      <c r="S532" s="83"/>
      <c r="T532" s="84"/>
      <c r="U532" s="37"/>
      <c r="V532" s="37"/>
      <c r="W532" s="37"/>
      <c r="X532" s="37"/>
      <c r="Y532" s="37"/>
      <c r="Z532" s="37"/>
      <c r="AA532" s="37"/>
      <c r="AB532" s="37"/>
      <c r="AC532" s="37"/>
      <c r="AD532" s="37"/>
      <c r="AE532" s="37"/>
      <c r="AT532" s="16" t="s">
        <v>267</v>
      </c>
      <c r="AU532" s="16" t="s">
        <v>77</v>
      </c>
    </row>
    <row r="533" s="2" customFormat="1">
      <c r="A533" s="37"/>
      <c r="B533" s="38"/>
      <c r="C533" s="39"/>
      <c r="D533" s="254" t="s">
        <v>1425</v>
      </c>
      <c r="E533" s="39"/>
      <c r="F533" s="255" t="s">
        <v>1517</v>
      </c>
      <c r="G533" s="39"/>
      <c r="H533" s="39"/>
      <c r="I533" s="210"/>
      <c r="J533" s="39"/>
      <c r="K533" s="39"/>
      <c r="L533" s="43"/>
      <c r="M533" s="211"/>
      <c r="N533" s="212"/>
      <c r="O533" s="83"/>
      <c r="P533" s="83"/>
      <c r="Q533" s="83"/>
      <c r="R533" s="83"/>
      <c r="S533" s="83"/>
      <c r="T533" s="84"/>
      <c r="U533" s="37"/>
      <c r="V533" s="37"/>
      <c r="W533" s="37"/>
      <c r="X533" s="37"/>
      <c r="Y533" s="37"/>
      <c r="Z533" s="37"/>
      <c r="AA533" s="37"/>
      <c r="AB533" s="37"/>
      <c r="AC533" s="37"/>
      <c r="AD533" s="37"/>
      <c r="AE533" s="37"/>
      <c r="AT533" s="16" t="s">
        <v>1425</v>
      </c>
      <c r="AU533" s="16" t="s">
        <v>77</v>
      </c>
    </row>
    <row r="534" s="2" customFormat="1" ht="16.5" customHeight="1">
      <c r="A534" s="37"/>
      <c r="B534" s="38"/>
      <c r="C534" s="214" t="s">
        <v>1610</v>
      </c>
      <c r="D534" s="214" t="s">
        <v>275</v>
      </c>
      <c r="E534" s="215" t="s">
        <v>3346</v>
      </c>
      <c r="F534" s="216" t="s">
        <v>3347</v>
      </c>
      <c r="G534" s="217" t="s">
        <v>1891</v>
      </c>
      <c r="H534" s="218">
        <v>285</v>
      </c>
      <c r="I534" s="219"/>
      <c r="J534" s="220">
        <f>ROUND(I534*H534,2)</f>
        <v>0</v>
      </c>
      <c r="K534" s="216" t="s">
        <v>19</v>
      </c>
      <c r="L534" s="221"/>
      <c r="M534" s="222" t="s">
        <v>19</v>
      </c>
      <c r="N534" s="223" t="s">
        <v>40</v>
      </c>
      <c r="O534" s="83"/>
      <c r="P534" s="204">
        <f>O534*H534</f>
        <v>0</v>
      </c>
      <c r="Q534" s="204">
        <v>0.00068999999999999997</v>
      </c>
      <c r="R534" s="204">
        <f>Q534*H534</f>
        <v>0.19664999999999999</v>
      </c>
      <c r="S534" s="204">
        <v>0</v>
      </c>
      <c r="T534" s="205">
        <f>S534*H534</f>
        <v>0</v>
      </c>
      <c r="U534" s="37"/>
      <c r="V534" s="37"/>
      <c r="W534" s="37"/>
      <c r="X534" s="37"/>
      <c r="Y534" s="37"/>
      <c r="Z534" s="37"/>
      <c r="AA534" s="37"/>
      <c r="AB534" s="37"/>
      <c r="AC534" s="37"/>
      <c r="AD534" s="37"/>
      <c r="AE534" s="37"/>
      <c r="AR534" s="206" t="s">
        <v>279</v>
      </c>
      <c r="AT534" s="206" t="s">
        <v>275</v>
      </c>
      <c r="AU534" s="206" t="s">
        <v>77</v>
      </c>
      <c r="AY534" s="16" t="s">
        <v>260</v>
      </c>
      <c r="BE534" s="207">
        <f>IF(N534="základní",J534,0)</f>
        <v>0</v>
      </c>
      <c r="BF534" s="207">
        <f>IF(N534="snížená",J534,0)</f>
        <v>0</v>
      </c>
      <c r="BG534" s="207">
        <f>IF(N534="zákl. přenesená",J534,0)</f>
        <v>0</v>
      </c>
      <c r="BH534" s="207">
        <f>IF(N534="sníž. přenesená",J534,0)</f>
        <v>0</v>
      </c>
      <c r="BI534" s="207">
        <f>IF(N534="nulová",J534,0)</f>
        <v>0</v>
      </c>
      <c r="BJ534" s="16" t="s">
        <v>77</v>
      </c>
      <c r="BK534" s="207">
        <f>ROUND(I534*H534,2)</f>
        <v>0</v>
      </c>
      <c r="BL534" s="16" t="s">
        <v>266</v>
      </c>
      <c r="BM534" s="206" t="s">
        <v>1611</v>
      </c>
    </row>
    <row r="535" s="2" customFormat="1">
      <c r="A535" s="37"/>
      <c r="B535" s="38"/>
      <c r="C535" s="39"/>
      <c r="D535" s="208" t="s">
        <v>267</v>
      </c>
      <c r="E535" s="39"/>
      <c r="F535" s="209" t="s">
        <v>3347</v>
      </c>
      <c r="G535" s="39"/>
      <c r="H535" s="39"/>
      <c r="I535" s="210"/>
      <c r="J535" s="39"/>
      <c r="K535" s="39"/>
      <c r="L535" s="43"/>
      <c r="M535" s="211"/>
      <c r="N535" s="212"/>
      <c r="O535" s="83"/>
      <c r="P535" s="83"/>
      <c r="Q535" s="83"/>
      <c r="R535" s="83"/>
      <c r="S535" s="83"/>
      <c r="T535" s="84"/>
      <c r="U535" s="37"/>
      <c r="V535" s="37"/>
      <c r="W535" s="37"/>
      <c r="X535" s="37"/>
      <c r="Y535" s="37"/>
      <c r="Z535" s="37"/>
      <c r="AA535" s="37"/>
      <c r="AB535" s="37"/>
      <c r="AC535" s="37"/>
      <c r="AD535" s="37"/>
      <c r="AE535" s="37"/>
      <c r="AT535" s="16" t="s">
        <v>267</v>
      </c>
      <c r="AU535" s="16" t="s">
        <v>77</v>
      </c>
    </row>
    <row r="536" s="12" customFormat="1">
      <c r="A536" s="12"/>
      <c r="B536" s="232"/>
      <c r="C536" s="233"/>
      <c r="D536" s="208" t="s">
        <v>967</v>
      </c>
      <c r="E536" s="234" t="s">
        <v>19</v>
      </c>
      <c r="F536" s="235" t="s">
        <v>3883</v>
      </c>
      <c r="G536" s="233"/>
      <c r="H536" s="236">
        <v>285</v>
      </c>
      <c r="I536" s="237"/>
      <c r="J536" s="233"/>
      <c r="K536" s="233"/>
      <c r="L536" s="238"/>
      <c r="M536" s="239"/>
      <c r="N536" s="240"/>
      <c r="O536" s="240"/>
      <c r="P536" s="240"/>
      <c r="Q536" s="240"/>
      <c r="R536" s="240"/>
      <c r="S536" s="240"/>
      <c r="T536" s="241"/>
      <c r="U536" s="12"/>
      <c r="V536" s="12"/>
      <c r="W536" s="12"/>
      <c r="X536" s="12"/>
      <c r="Y536" s="12"/>
      <c r="Z536" s="12"/>
      <c r="AA536" s="12"/>
      <c r="AB536" s="12"/>
      <c r="AC536" s="12"/>
      <c r="AD536" s="12"/>
      <c r="AE536" s="12"/>
      <c r="AT536" s="242" t="s">
        <v>967</v>
      </c>
      <c r="AU536" s="242" t="s">
        <v>77</v>
      </c>
      <c r="AV536" s="12" t="s">
        <v>79</v>
      </c>
      <c r="AW536" s="12" t="s">
        <v>31</v>
      </c>
      <c r="AX536" s="12" t="s">
        <v>69</v>
      </c>
      <c r="AY536" s="242" t="s">
        <v>260</v>
      </c>
    </row>
    <row r="537" s="13" customFormat="1">
      <c r="A537" s="13"/>
      <c r="B537" s="243"/>
      <c r="C537" s="244"/>
      <c r="D537" s="208" t="s">
        <v>967</v>
      </c>
      <c r="E537" s="245" t="s">
        <v>19</v>
      </c>
      <c r="F537" s="246" t="s">
        <v>969</v>
      </c>
      <c r="G537" s="244"/>
      <c r="H537" s="247">
        <v>285</v>
      </c>
      <c r="I537" s="248"/>
      <c r="J537" s="244"/>
      <c r="K537" s="244"/>
      <c r="L537" s="249"/>
      <c r="M537" s="250"/>
      <c r="N537" s="251"/>
      <c r="O537" s="251"/>
      <c r="P537" s="251"/>
      <c r="Q537" s="251"/>
      <c r="R537" s="251"/>
      <c r="S537" s="251"/>
      <c r="T537" s="252"/>
      <c r="U537" s="13"/>
      <c r="V537" s="13"/>
      <c r="W537" s="13"/>
      <c r="X537" s="13"/>
      <c r="Y537" s="13"/>
      <c r="Z537" s="13"/>
      <c r="AA537" s="13"/>
      <c r="AB537" s="13"/>
      <c r="AC537" s="13"/>
      <c r="AD537" s="13"/>
      <c r="AE537" s="13"/>
      <c r="AT537" s="253" t="s">
        <v>967</v>
      </c>
      <c r="AU537" s="253" t="s">
        <v>77</v>
      </c>
      <c r="AV537" s="13" t="s">
        <v>266</v>
      </c>
      <c r="AW537" s="13" t="s">
        <v>31</v>
      </c>
      <c r="AX537" s="13" t="s">
        <v>77</v>
      </c>
      <c r="AY537" s="253" t="s">
        <v>260</v>
      </c>
    </row>
    <row r="538" s="2" customFormat="1" ht="16.5" customHeight="1">
      <c r="A538" s="37"/>
      <c r="B538" s="38"/>
      <c r="C538" s="195" t="s">
        <v>1203</v>
      </c>
      <c r="D538" s="195" t="s">
        <v>261</v>
      </c>
      <c r="E538" s="196" t="s">
        <v>1525</v>
      </c>
      <c r="F538" s="197" t="s">
        <v>1526</v>
      </c>
      <c r="G538" s="198" t="s">
        <v>975</v>
      </c>
      <c r="H538" s="199">
        <v>17.184000000000001</v>
      </c>
      <c r="I538" s="200"/>
      <c r="J538" s="201">
        <f>ROUND(I538*H538,2)</f>
        <v>0</v>
      </c>
      <c r="K538" s="197" t="s">
        <v>1261</v>
      </c>
      <c r="L538" s="43"/>
      <c r="M538" s="202" t="s">
        <v>19</v>
      </c>
      <c r="N538" s="203" t="s">
        <v>40</v>
      </c>
      <c r="O538" s="83"/>
      <c r="P538" s="204">
        <f>O538*H538</f>
        <v>0</v>
      </c>
      <c r="Q538" s="204">
        <v>0</v>
      </c>
      <c r="R538" s="204">
        <f>Q538*H538</f>
        <v>0</v>
      </c>
      <c r="S538" s="204">
        <v>0</v>
      </c>
      <c r="T538" s="205">
        <f>S538*H538</f>
        <v>0</v>
      </c>
      <c r="U538" s="37"/>
      <c r="V538" s="37"/>
      <c r="W538" s="37"/>
      <c r="X538" s="37"/>
      <c r="Y538" s="37"/>
      <c r="Z538" s="37"/>
      <c r="AA538" s="37"/>
      <c r="AB538" s="37"/>
      <c r="AC538" s="37"/>
      <c r="AD538" s="37"/>
      <c r="AE538" s="37"/>
      <c r="AR538" s="206" t="s">
        <v>266</v>
      </c>
      <c r="AT538" s="206" t="s">
        <v>261</v>
      </c>
      <c r="AU538" s="206" t="s">
        <v>77</v>
      </c>
      <c r="AY538" s="16" t="s">
        <v>260</v>
      </c>
      <c r="BE538" s="207">
        <f>IF(N538="základní",J538,0)</f>
        <v>0</v>
      </c>
      <c r="BF538" s="207">
        <f>IF(N538="snížená",J538,0)</f>
        <v>0</v>
      </c>
      <c r="BG538" s="207">
        <f>IF(N538="zákl. přenesená",J538,0)</f>
        <v>0</v>
      </c>
      <c r="BH538" s="207">
        <f>IF(N538="sníž. přenesená",J538,0)</f>
        <v>0</v>
      </c>
      <c r="BI538" s="207">
        <f>IF(N538="nulová",J538,0)</f>
        <v>0</v>
      </c>
      <c r="BJ538" s="16" t="s">
        <v>77</v>
      </c>
      <c r="BK538" s="207">
        <f>ROUND(I538*H538,2)</f>
        <v>0</v>
      </c>
      <c r="BL538" s="16" t="s">
        <v>266</v>
      </c>
      <c r="BM538" s="206" t="s">
        <v>1612</v>
      </c>
    </row>
    <row r="539" s="2" customFormat="1">
      <c r="A539" s="37"/>
      <c r="B539" s="38"/>
      <c r="C539" s="39"/>
      <c r="D539" s="208" t="s">
        <v>267</v>
      </c>
      <c r="E539" s="39"/>
      <c r="F539" s="209" t="s">
        <v>1528</v>
      </c>
      <c r="G539" s="39"/>
      <c r="H539" s="39"/>
      <c r="I539" s="210"/>
      <c r="J539" s="39"/>
      <c r="K539" s="39"/>
      <c r="L539" s="43"/>
      <c r="M539" s="211"/>
      <c r="N539" s="212"/>
      <c r="O539" s="83"/>
      <c r="P539" s="83"/>
      <c r="Q539" s="83"/>
      <c r="R539" s="83"/>
      <c r="S539" s="83"/>
      <c r="T539" s="84"/>
      <c r="U539" s="37"/>
      <c r="V539" s="37"/>
      <c r="W539" s="37"/>
      <c r="X539" s="37"/>
      <c r="Y539" s="37"/>
      <c r="Z539" s="37"/>
      <c r="AA539" s="37"/>
      <c r="AB539" s="37"/>
      <c r="AC539" s="37"/>
      <c r="AD539" s="37"/>
      <c r="AE539" s="37"/>
      <c r="AT539" s="16" t="s">
        <v>267</v>
      </c>
      <c r="AU539" s="16" t="s">
        <v>77</v>
      </c>
    </row>
    <row r="540" s="2" customFormat="1">
      <c r="A540" s="37"/>
      <c r="B540" s="38"/>
      <c r="C540" s="39"/>
      <c r="D540" s="254" t="s">
        <v>1425</v>
      </c>
      <c r="E540" s="39"/>
      <c r="F540" s="255" t="s">
        <v>1529</v>
      </c>
      <c r="G540" s="39"/>
      <c r="H540" s="39"/>
      <c r="I540" s="210"/>
      <c r="J540" s="39"/>
      <c r="K540" s="39"/>
      <c r="L540" s="43"/>
      <c r="M540" s="211"/>
      <c r="N540" s="212"/>
      <c r="O540" s="83"/>
      <c r="P540" s="83"/>
      <c r="Q540" s="83"/>
      <c r="R540" s="83"/>
      <c r="S540" s="83"/>
      <c r="T540" s="84"/>
      <c r="U540" s="37"/>
      <c r="V540" s="37"/>
      <c r="W540" s="37"/>
      <c r="X540" s="37"/>
      <c r="Y540" s="37"/>
      <c r="Z540" s="37"/>
      <c r="AA540" s="37"/>
      <c r="AB540" s="37"/>
      <c r="AC540" s="37"/>
      <c r="AD540" s="37"/>
      <c r="AE540" s="37"/>
      <c r="AT540" s="16" t="s">
        <v>1425</v>
      </c>
      <c r="AU540" s="16" t="s">
        <v>77</v>
      </c>
    </row>
    <row r="541" s="2" customFormat="1" ht="16.5" customHeight="1">
      <c r="A541" s="37"/>
      <c r="B541" s="38"/>
      <c r="C541" s="195" t="s">
        <v>1337</v>
      </c>
      <c r="D541" s="195" t="s">
        <v>261</v>
      </c>
      <c r="E541" s="196" t="s">
        <v>1530</v>
      </c>
      <c r="F541" s="197" t="s">
        <v>1531</v>
      </c>
      <c r="G541" s="198" t="s">
        <v>975</v>
      </c>
      <c r="H541" s="199">
        <v>17.184000000000001</v>
      </c>
      <c r="I541" s="200"/>
      <c r="J541" s="201">
        <f>ROUND(I541*H541,2)</f>
        <v>0</v>
      </c>
      <c r="K541" s="197" t="s">
        <v>1261</v>
      </c>
      <c r="L541" s="43"/>
      <c r="M541" s="202" t="s">
        <v>19</v>
      </c>
      <c r="N541" s="203" t="s">
        <v>40</v>
      </c>
      <c r="O541" s="83"/>
      <c r="P541" s="204">
        <f>O541*H541</f>
        <v>0</v>
      </c>
      <c r="Q541" s="204">
        <v>0</v>
      </c>
      <c r="R541" s="204">
        <f>Q541*H541</f>
        <v>0</v>
      </c>
      <c r="S541" s="204">
        <v>0</v>
      </c>
      <c r="T541" s="205">
        <f>S541*H541</f>
        <v>0</v>
      </c>
      <c r="U541" s="37"/>
      <c r="V541" s="37"/>
      <c r="W541" s="37"/>
      <c r="X541" s="37"/>
      <c r="Y541" s="37"/>
      <c r="Z541" s="37"/>
      <c r="AA541" s="37"/>
      <c r="AB541" s="37"/>
      <c r="AC541" s="37"/>
      <c r="AD541" s="37"/>
      <c r="AE541" s="37"/>
      <c r="AR541" s="206" t="s">
        <v>266</v>
      </c>
      <c r="AT541" s="206" t="s">
        <v>261</v>
      </c>
      <c r="AU541" s="206" t="s">
        <v>77</v>
      </c>
      <c r="AY541" s="16" t="s">
        <v>260</v>
      </c>
      <c r="BE541" s="207">
        <f>IF(N541="základní",J541,0)</f>
        <v>0</v>
      </c>
      <c r="BF541" s="207">
        <f>IF(N541="snížená",J541,0)</f>
        <v>0</v>
      </c>
      <c r="BG541" s="207">
        <f>IF(N541="zákl. přenesená",J541,0)</f>
        <v>0</v>
      </c>
      <c r="BH541" s="207">
        <f>IF(N541="sníž. přenesená",J541,0)</f>
        <v>0</v>
      </c>
      <c r="BI541" s="207">
        <f>IF(N541="nulová",J541,0)</f>
        <v>0</v>
      </c>
      <c r="BJ541" s="16" t="s">
        <v>77</v>
      </c>
      <c r="BK541" s="207">
        <f>ROUND(I541*H541,2)</f>
        <v>0</v>
      </c>
      <c r="BL541" s="16" t="s">
        <v>266</v>
      </c>
      <c r="BM541" s="206" t="s">
        <v>3884</v>
      </c>
    </row>
    <row r="542" s="2" customFormat="1">
      <c r="A542" s="37"/>
      <c r="B542" s="38"/>
      <c r="C542" s="39"/>
      <c r="D542" s="208" t="s">
        <v>267</v>
      </c>
      <c r="E542" s="39"/>
      <c r="F542" s="209" t="s">
        <v>1531</v>
      </c>
      <c r="G542" s="39"/>
      <c r="H542" s="39"/>
      <c r="I542" s="210"/>
      <c r="J542" s="39"/>
      <c r="K542" s="39"/>
      <c r="L542" s="43"/>
      <c r="M542" s="211"/>
      <c r="N542" s="212"/>
      <c r="O542" s="83"/>
      <c r="P542" s="83"/>
      <c r="Q542" s="83"/>
      <c r="R542" s="83"/>
      <c r="S542" s="83"/>
      <c r="T542" s="84"/>
      <c r="U542" s="37"/>
      <c r="V542" s="37"/>
      <c r="W542" s="37"/>
      <c r="X542" s="37"/>
      <c r="Y542" s="37"/>
      <c r="Z542" s="37"/>
      <c r="AA542" s="37"/>
      <c r="AB542" s="37"/>
      <c r="AC542" s="37"/>
      <c r="AD542" s="37"/>
      <c r="AE542" s="37"/>
      <c r="AT542" s="16" t="s">
        <v>267</v>
      </c>
      <c r="AU542" s="16" t="s">
        <v>77</v>
      </c>
    </row>
    <row r="543" s="2" customFormat="1">
      <c r="A543" s="37"/>
      <c r="B543" s="38"/>
      <c r="C543" s="39"/>
      <c r="D543" s="254" t="s">
        <v>1425</v>
      </c>
      <c r="E543" s="39"/>
      <c r="F543" s="255" t="s">
        <v>1533</v>
      </c>
      <c r="G543" s="39"/>
      <c r="H543" s="39"/>
      <c r="I543" s="210"/>
      <c r="J543" s="39"/>
      <c r="K543" s="39"/>
      <c r="L543" s="43"/>
      <c r="M543" s="211"/>
      <c r="N543" s="212"/>
      <c r="O543" s="83"/>
      <c r="P543" s="83"/>
      <c r="Q543" s="83"/>
      <c r="R543" s="83"/>
      <c r="S543" s="83"/>
      <c r="T543" s="84"/>
      <c r="U543" s="37"/>
      <c r="V543" s="37"/>
      <c r="W543" s="37"/>
      <c r="X543" s="37"/>
      <c r="Y543" s="37"/>
      <c r="Z543" s="37"/>
      <c r="AA543" s="37"/>
      <c r="AB543" s="37"/>
      <c r="AC543" s="37"/>
      <c r="AD543" s="37"/>
      <c r="AE543" s="37"/>
      <c r="AT543" s="16" t="s">
        <v>1425</v>
      </c>
      <c r="AU543" s="16" t="s">
        <v>77</v>
      </c>
    </row>
    <row r="544" s="2" customFormat="1" ht="16.5" customHeight="1">
      <c r="A544" s="37"/>
      <c r="B544" s="38"/>
      <c r="C544" s="195" t="s">
        <v>1209</v>
      </c>
      <c r="D544" s="195" t="s">
        <v>261</v>
      </c>
      <c r="E544" s="196" t="s">
        <v>1535</v>
      </c>
      <c r="F544" s="197" t="s">
        <v>1536</v>
      </c>
      <c r="G544" s="198" t="s">
        <v>1537</v>
      </c>
      <c r="H544" s="199">
        <v>4</v>
      </c>
      <c r="I544" s="200"/>
      <c r="J544" s="201">
        <f>ROUND(I544*H544,2)</f>
        <v>0</v>
      </c>
      <c r="K544" s="197" t="s">
        <v>1261</v>
      </c>
      <c r="L544" s="43"/>
      <c r="M544" s="202" t="s">
        <v>19</v>
      </c>
      <c r="N544" s="203" t="s">
        <v>40</v>
      </c>
      <c r="O544" s="83"/>
      <c r="P544" s="204">
        <f>O544*H544</f>
        <v>0</v>
      </c>
      <c r="Q544" s="204">
        <v>0</v>
      </c>
      <c r="R544" s="204">
        <f>Q544*H544</f>
        <v>0</v>
      </c>
      <c r="S544" s="204">
        <v>0</v>
      </c>
      <c r="T544" s="205">
        <f>S544*H544</f>
        <v>0</v>
      </c>
      <c r="U544" s="37"/>
      <c r="V544" s="37"/>
      <c r="W544" s="37"/>
      <c r="X544" s="37"/>
      <c r="Y544" s="37"/>
      <c r="Z544" s="37"/>
      <c r="AA544" s="37"/>
      <c r="AB544" s="37"/>
      <c r="AC544" s="37"/>
      <c r="AD544" s="37"/>
      <c r="AE544" s="37"/>
      <c r="AR544" s="206" t="s">
        <v>266</v>
      </c>
      <c r="AT544" s="206" t="s">
        <v>261</v>
      </c>
      <c r="AU544" s="206" t="s">
        <v>77</v>
      </c>
      <c r="AY544" s="16" t="s">
        <v>260</v>
      </c>
      <c r="BE544" s="207">
        <f>IF(N544="základní",J544,0)</f>
        <v>0</v>
      </c>
      <c r="BF544" s="207">
        <f>IF(N544="snížená",J544,0)</f>
        <v>0</v>
      </c>
      <c r="BG544" s="207">
        <f>IF(N544="zákl. přenesená",J544,0)</f>
        <v>0</v>
      </c>
      <c r="BH544" s="207">
        <f>IF(N544="sníž. přenesená",J544,0)</f>
        <v>0</v>
      </c>
      <c r="BI544" s="207">
        <f>IF(N544="nulová",J544,0)</f>
        <v>0</v>
      </c>
      <c r="BJ544" s="16" t="s">
        <v>77</v>
      </c>
      <c r="BK544" s="207">
        <f>ROUND(I544*H544,2)</f>
        <v>0</v>
      </c>
      <c r="BL544" s="16" t="s">
        <v>266</v>
      </c>
      <c r="BM544" s="206" t="s">
        <v>1616</v>
      </c>
    </row>
    <row r="545" s="2" customFormat="1">
      <c r="A545" s="37"/>
      <c r="B545" s="38"/>
      <c r="C545" s="39"/>
      <c r="D545" s="208" t="s">
        <v>267</v>
      </c>
      <c r="E545" s="39"/>
      <c r="F545" s="209" t="s">
        <v>1536</v>
      </c>
      <c r="G545" s="39"/>
      <c r="H545" s="39"/>
      <c r="I545" s="210"/>
      <c r="J545" s="39"/>
      <c r="K545" s="39"/>
      <c r="L545" s="43"/>
      <c r="M545" s="211"/>
      <c r="N545" s="212"/>
      <c r="O545" s="83"/>
      <c r="P545" s="83"/>
      <c r="Q545" s="83"/>
      <c r="R545" s="83"/>
      <c r="S545" s="83"/>
      <c r="T545" s="84"/>
      <c r="U545" s="37"/>
      <c r="V545" s="37"/>
      <c r="W545" s="37"/>
      <c r="X545" s="37"/>
      <c r="Y545" s="37"/>
      <c r="Z545" s="37"/>
      <c r="AA545" s="37"/>
      <c r="AB545" s="37"/>
      <c r="AC545" s="37"/>
      <c r="AD545" s="37"/>
      <c r="AE545" s="37"/>
      <c r="AT545" s="16" t="s">
        <v>267</v>
      </c>
      <c r="AU545" s="16" t="s">
        <v>77</v>
      </c>
    </row>
    <row r="546" s="2" customFormat="1">
      <c r="A546" s="37"/>
      <c r="B546" s="38"/>
      <c r="C546" s="39"/>
      <c r="D546" s="254" t="s">
        <v>1425</v>
      </c>
      <c r="E546" s="39"/>
      <c r="F546" s="255" t="s">
        <v>1539</v>
      </c>
      <c r="G546" s="39"/>
      <c r="H546" s="39"/>
      <c r="I546" s="210"/>
      <c r="J546" s="39"/>
      <c r="K546" s="39"/>
      <c r="L546" s="43"/>
      <c r="M546" s="211"/>
      <c r="N546" s="212"/>
      <c r="O546" s="83"/>
      <c r="P546" s="83"/>
      <c r="Q546" s="83"/>
      <c r="R546" s="83"/>
      <c r="S546" s="83"/>
      <c r="T546" s="84"/>
      <c r="U546" s="37"/>
      <c r="V546" s="37"/>
      <c r="W546" s="37"/>
      <c r="X546" s="37"/>
      <c r="Y546" s="37"/>
      <c r="Z546" s="37"/>
      <c r="AA546" s="37"/>
      <c r="AB546" s="37"/>
      <c r="AC546" s="37"/>
      <c r="AD546" s="37"/>
      <c r="AE546" s="37"/>
      <c r="AT546" s="16" t="s">
        <v>1425</v>
      </c>
      <c r="AU546" s="16" t="s">
        <v>77</v>
      </c>
    </row>
    <row r="547" s="11" customFormat="1" ht="25.92" customHeight="1">
      <c r="A547" s="11"/>
      <c r="B547" s="181"/>
      <c r="C547" s="182"/>
      <c r="D547" s="183" t="s">
        <v>68</v>
      </c>
      <c r="E547" s="184" t="s">
        <v>279</v>
      </c>
      <c r="F547" s="184" t="s">
        <v>3885</v>
      </c>
      <c r="G547" s="182"/>
      <c r="H547" s="182"/>
      <c r="I547" s="185"/>
      <c r="J547" s="186">
        <f>BK547</f>
        <v>0</v>
      </c>
      <c r="K547" s="182"/>
      <c r="L547" s="187"/>
      <c r="M547" s="188"/>
      <c r="N547" s="189"/>
      <c r="O547" s="189"/>
      <c r="P547" s="190">
        <f>SUM(P548:P683)</f>
        <v>0</v>
      </c>
      <c r="Q547" s="189"/>
      <c r="R547" s="190">
        <f>SUM(R548:R683)</f>
        <v>16.091105800000001</v>
      </c>
      <c r="S547" s="189"/>
      <c r="T547" s="191">
        <f>SUM(T548:T683)</f>
        <v>0.33600000000000002</v>
      </c>
      <c r="U547" s="11"/>
      <c r="V547" s="11"/>
      <c r="W547" s="11"/>
      <c r="X547" s="11"/>
      <c r="Y547" s="11"/>
      <c r="Z547" s="11"/>
      <c r="AA547" s="11"/>
      <c r="AB547" s="11"/>
      <c r="AC547" s="11"/>
      <c r="AD547" s="11"/>
      <c r="AE547" s="11"/>
      <c r="AR547" s="192" t="s">
        <v>77</v>
      </c>
      <c r="AT547" s="193" t="s">
        <v>68</v>
      </c>
      <c r="AU547" s="193" t="s">
        <v>69</v>
      </c>
      <c r="AY547" s="192" t="s">
        <v>260</v>
      </c>
      <c r="BK547" s="194">
        <f>SUM(BK548:BK683)</f>
        <v>0</v>
      </c>
    </row>
    <row r="548" s="2" customFormat="1" ht="16.5" customHeight="1">
      <c r="A548" s="37"/>
      <c r="B548" s="38"/>
      <c r="C548" s="195" t="s">
        <v>1619</v>
      </c>
      <c r="D548" s="195" t="s">
        <v>261</v>
      </c>
      <c r="E548" s="196" t="s">
        <v>1584</v>
      </c>
      <c r="F548" s="197" t="s">
        <v>1585</v>
      </c>
      <c r="G548" s="198" t="s">
        <v>365</v>
      </c>
      <c r="H548" s="199">
        <v>6</v>
      </c>
      <c r="I548" s="200"/>
      <c r="J548" s="201">
        <f>ROUND(I548*H548,2)</f>
        <v>0</v>
      </c>
      <c r="K548" s="197" t="s">
        <v>1261</v>
      </c>
      <c r="L548" s="43"/>
      <c r="M548" s="202" t="s">
        <v>19</v>
      </c>
      <c r="N548" s="203" t="s">
        <v>40</v>
      </c>
      <c r="O548" s="83"/>
      <c r="P548" s="204">
        <f>O548*H548</f>
        <v>0</v>
      </c>
      <c r="Q548" s="204">
        <v>0</v>
      </c>
      <c r="R548" s="204">
        <f>Q548*H548</f>
        <v>0</v>
      </c>
      <c r="S548" s="204">
        <v>0</v>
      </c>
      <c r="T548" s="205">
        <f>S548*H548</f>
        <v>0</v>
      </c>
      <c r="U548" s="37"/>
      <c r="V548" s="37"/>
      <c r="W548" s="37"/>
      <c r="X548" s="37"/>
      <c r="Y548" s="37"/>
      <c r="Z548" s="37"/>
      <c r="AA548" s="37"/>
      <c r="AB548" s="37"/>
      <c r="AC548" s="37"/>
      <c r="AD548" s="37"/>
      <c r="AE548" s="37"/>
      <c r="AR548" s="206" t="s">
        <v>266</v>
      </c>
      <c r="AT548" s="206" t="s">
        <v>261</v>
      </c>
      <c r="AU548" s="206" t="s">
        <v>77</v>
      </c>
      <c r="AY548" s="16" t="s">
        <v>260</v>
      </c>
      <c r="BE548" s="207">
        <f>IF(N548="základní",J548,0)</f>
        <v>0</v>
      </c>
      <c r="BF548" s="207">
        <f>IF(N548="snížená",J548,0)</f>
        <v>0</v>
      </c>
      <c r="BG548" s="207">
        <f>IF(N548="zákl. přenesená",J548,0)</f>
        <v>0</v>
      </c>
      <c r="BH548" s="207">
        <f>IF(N548="sníž. přenesená",J548,0)</f>
        <v>0</v>
      </c>
      <c r="BI548" s="207">
        <f>IF(N548="nulová",J548,0)</f>
        <v>0</v>
      </c>
      <c r="BJ548" s="16" t="s">
        <v>77</v>
      </c>
      <c r="BK548" s="207">
        <f>ROUND(I548*H548,2)</f>
        <v>0</v>
      </c>
      <c r="BL548" s="16" t="s">
        <v>266</v>
      </c>
      <c r="BM548" s="206" t="s">
        <v>1620</v>
      </c>
    </row>
    <row r="549" s="2" customFormat="1">
      <c r="A549" s="37"/>
      <c r="B549" s="38"/>
      <c r="C549" s="39"/>
      <c r="D549" s="208" t="s">
        <v>267</v>
      </c>
      <c r="E549" s="39"/>
      <c r="F549" s="209" t="s">
        <v>1587</v>
      </c>
      <c r="G549" s="39"/>
      <c r="H549" s="39"/>
      <c r="I549" s="210"/>
      <c r="J549" s="39"/>
      <c r="K549" s="39"/>
      <c r="L549" s="43"/>
      <c r="M549" s="211"/>
      <c r="N549" s="212"/>
      <c r="O549" s="83"/>
      <c r="P549" s="83"/>
      <c r="Q549" s="83"/>
      <c r="R549" s="83"/>
      <c r="S549" s="83"/>
      <c r="T549" s="84"/>
      <c r="U549" s="37"/>
      <c r="V549" s="37"/>
      <c r="W549" s="37"/>
      <c r="X549" s="37"/>
      <c r="Y549" s="37"/>
      <c r="Z549" s="37"/>
      <c r="AA549" s="37"/>
      <c r="AB549" s="37"/>
      <c r="AC549" s="37"/>
      <c r="AD549" s="37"/>
      <c r="AE549" s="37"/>
      <c r="AT549" s="16" t="s">
        <v>267</v>
      </c>
      <c r="AU549" s="16" t="s">
        <v>77</v>
      </c>
    </row>
    <row r="550" s="2" customFormat="1">
      <c r="A550" s="37"/>
      <c r="B550" s="38"/>
      <c r="C550" s="39"/>
      <c r="D550" s="254" t="s">
        <v>1425</v>
      </c>
      <c r="E550" s="39"/>
      <c r="F550" s="255" t="s">
        <v>1588</v>
      </c>
      <c r="G550" s="39"/>
      <c r="H550" s="39"/>
      <c r="I550" s="210"/>
      <c r="J550" s="39"/>
      <c r="K550" s="39"/>
      <c r="L550" s="43"/>
      <c r="M550" s="211"/>
      <c r="N550" s="212"/>
      <c r="O550" s="83"/>
      <c r="P550" s="83"/>
      <c r="Q550" s="83"/>
      <c r="R550" s="83"/>
      <c r="S550" s="83"/>
      <c r="T550" s="84"/>
      <c r="U550" s="37"/>
      <c r="V550" s="37"/>
      <c r="W550" s="37"/>
      <c r="X550" s="37"/>
      <c r="Y550" s="37"/>
      <c r="Z550" s="37"/>
      <c r="AA550" s="37"/>
      <c r="AB550" s="37"/>
      <c r="AC550" s="37"/>
      <c r="AD550" s="37"/>
      <c r="AE550" s="37"/>
      <c r="AT550" s="16" t="s">
        <v>1425</v>
      </c>
      <c r="AU550" s="16" t="s">
        <v>77</v>
      </c>
    </row>
    <row r="551" s="12" customFormat="1">
      <c r="A551" s="12"/>
      <c r="B551" s="232"/>
      <c r="C551" s="233"/>
      <c r="D551" s="208" t="s">
        <v>967</v>
      </c>
      <c r="E551" s="234" t="s">
        <v>19</v>
      </c>
      <c r="F551" s="235" t="s">
        <v>284</v>
      </c>
      <c r="G551" s="233"/>
      <c r="H551" s="236">
        <v>6</v>
      </c>
      <c r="I551" s="237"/>
      <c r="J551" s="233"/>
      <c r="K551" s="233"/>
      <c r="L551" s="238"/>
      <c r="M551" s="239"/>
      <c r="N551" s="240"/>
      <c r="O551" s="240"/>
      <c r="P551" s="240"/>
      <c r="Q551" s="240"/>
      <c r="R551" s="240"/>
      <c r="S551" s="240"/>
      <c r="T551" s="241"/>
      <c r="U551" s="12"/>
      <c r="V551" s="12"/>
      <c r="W551" s="12"/>
      <c r="X551" s="12"/>
      <c r="Y551" s="12"/>
      <c r="Z551" s="12"/>
      <c r="AA551" s="12"/>
      <c r="AB551" s="12"/>
      <c r="AC551" s="12"/>
      <c r="AD551" s="12"/>
      <c r="AE551" s="12"/>
      <c r="AT551" s="242" t="s">
        <v>967</v>
      </c>
      <c r="AU551" s="242" t="s">
        <v>77</v>
      </c>
      <c r="AV551" s="12" t="s">
        <v>79</v>
      </c>
      <c r="AW551" s="12" t="s">
        <v>31</v>
      </c>
      <c r="AX551" s="12" t="s">
        <v>69</v>
      </c>
      <c r="AY551" s="242" t="s">
        <v>260</v>
      </c>
    </row>
    <row r="552" s="13" customFormat="1">
      <c r="A552" s="13"/>
      <c r="B552" s="243"/>
      <c r="C552" s="244"/>
      <c r="D552" s="208" t="s">
        <v>967</v>
      </c>
      <c r="E552" s="245" t="s">
        <v>19</v>
      </c>
      <c r="F552" s="246" t="s">
        <v>969</v>
      </c>
      <c r="G552" s="244"/>
      <c r="H552" s="247">
        <v>6</v>
      </c>
      <c r="I552" s="248"/>
      <c r="J552" s="244"/>
      <c r="K552" s="244"/>
      <c r="L552" s="249"/>
      <c r="M552" s="250"/>
      <c r="N552" s="251"/>
      <c r="O552" s="251"/>
      <c r="P552" s="251"/>
      <c r="Q552" s="251"/>
      <c r="R552" s="251"/>
      <c r="S552" s="251"/>
      <c r="T552" s="252"/>
      <c r="U552" s="13"/>
      <c r="V552" s="13"/>
      <c r="W552" s="13"/>
      <c r="X552" s="13"/>
      <c r="Y552" s="13"/>
      <c r="Z552" s="13"/>
      <c r="AA552" s="13"/>
      <c r="AB552" s="13"/>
      <c r="AC552" s="13"/>
      <c r="AD552" s="13"/>
      <c r="AE552" s="13"/>
      <c r="AT552" s="253" t="s">
        <v>967</v>
      </c>
      <c r="AU552" s="253" t="s">
        <v>77</v>
      </c>
      <c r="AV552" s="13" t="s">
        <v>266</v>
      </c>
      <c r="AW552" s="13" t="s">
        <v>31</v>
      </c>
      <c r="AX552" s="13" t="s">
        <v>77</v>
      </c>
      <c r="AY552" s="253" t="s">
        <v>260</v>
      </c>
    </row>
    <row r="553" s="2" customFormat="1" ht="16.5" customHeight="1">
      <c r="A553" s="37"/>
      <c r="B553" s="38"/>
      <c r="C553" s="195" t="s">
        <v>1219</v>
      </c>
      <c r="D553" s="195" t="s">
        <v>261</v>
      </c>
      <c r="E553" s="196" t="s">
        <v>1541</v>
      </c>
      <c r="F553" s="197" t="s">
        <v>1542</v>
      </c>
      <c r="G553" s="198" t="s">
        <v>365</v>
      </c>
      <c r="H553" s="199">
        <v>2</v>
      </c>
      <c r="I553" s="200"/>
      <c r="J553" s="201">
        <f>ROUND(I553*H553,2)</f>
        <v>0</v>
      </c>
      <c r="K553" s="197" t="s">
        <v>1261</v>
      </c>
      <c r="L553" s="43"/>
      <c r="M553" s="202" t="s">
        <v>19</v>
      </c>
      <c r="N553" s="203" t="s">
        <v>40</v>
      </c>
      <c r="O553" s="83"/>
      <c r="P553" s="204">
        <f>O553*H553</f>
        <v>0</v>
      </c>
      <c r="Q553" s="204">
        <v>0</v>
      </c>
      <c r="R553" s="204">
        <f>Q553*H553</f>
        <v>0</v>
      </c>
      <c r="S553" s="204">
        <v>0</v>
      </c>
      <c r="T553" s="205">
        <f>S553*H553</f>
        <v>0</v>
      </c>
      <c r="U553" s="37"/>
      <c r="V553" s="37"/>
      <c r="W553" s="37"/>
      <c r="X553" s="37"/>
      <c r="Y553" s="37"/>
      <c r="Z553" s="37"/>
      <c r="AA553" s="37"/>
      <c r="AB553" s="37"/>
      <c r="AC553" s="37"/>
      <c r="AD553" s="37"/>
      <c r="AE553" s="37"/>
      <c r="AR553" s="206" t="s">
        <v>266</v>
      </c>
      <c r="AT553" s="206" t="s">
        <v>261</v>
      </c>
      <c r="AU553" s="206" t="s">
        <v>77</v>
      </c>
      <c r="AY553" s="16" t="s">
        <v>260</v>
      </c>
      <c r="BE553" s="207">
        <f>IF(N553="základní",J553,0)</f>
        <v>0</v>
      </c>
      <c r="BF553" s="207">
        <f>IF(N553="snížená",J553,0)</f>
        <v>0</v>
      </c>
      <c r="BG553" s="207">
        <f>IF(N553="zákl. přenesená",J553,0)</f>
        <v>0</v>
      </c>
      <c r="BH553" s="207">
        <f>IF(N553="sníž. přenesená",J553,0)</f>
        <v>0</v>
      </c>
      <c r="BI553" s="207">
        <f>IF(N553="nulová",J553,0)</f>
        <v>0</v>
      </c>
      <c r="BJ553" s="16" t="s">
        <v>77</v>
      </c>
      <c r="BK553" s="207">
        <f>ROUND(I553*H553,2)</f>
        <v>0</v>
      </c>
      <c r="BL553" s="16" t="s">
        <v>266</v>
      </c>
      <c r="BM553" s="206" t="s">
        <v>1622</v>
      </c>
    </row>
    <row r="554" s="2" customFormat="1">
      <c r="A554" s="37"/>
      <c r="B554" s="38"/>
      <c r="C554" s="39"/>
      <c r="D554" s="208" t="s">
        <v>267</v>
      </c>
      <c r="E554" s="39"/>
      <c r="F554" s="209" t="s">
        <v>1544</v>
      </c>
      <c r="G554" s="39"/>
      <c r="H554" s="39"/>
      <c r="I554" s="210"/>
      <c r="J554" s="39"/>
      <c r="K554" s="39"/>
      <c r="L554" s="43"/>
      <c r="M554" s="211"/>
      <c r="N554" s="212"/>
      <c r="O554" s="83"/>
      <c r="P554" s="83"/>
      <c r="Q554" s="83"/>
      <c r="R554" s="83"/>
      <c r="S554" s="83"/>
      <c r="T554" s="84"/>
      <c r="U554" s="37"/>
      <c r="V554" s="37"/>
      <c r="W554" s="37"/>
      <c r="X554" s="37"/>
      <c r="Y554" s="37"/>
      <c r="Z554" s="37"/>
      <c r="AA554" s="37"/>
      <c r="AB554" s="37"/>
      <c r="AC554" s="37"/>
      <c r="AD554" s="37"/>
      <c r="AE554" s="37"/>
      <c r="AT554" s="16" t="s">
        <v>267</v>
      </c>
      <c r="AU554" s="16" t="s">
        <v>77</v>
      </c>
    </row>
    <row r="555" s="2" customFormat="1">
      <c r="A555" s="37"/>
      <c r="B555" s="38"/>
      <c r="C555" s="39"/>
      <c r="D555" s="254" t="s">
        <v>1425</v>
      </c>
      <c r="E555" s="39"/>
      <c r="F555" s="255" t="s">
        <v>1545</v>
      </c>
      <c r="G555" s="39"/>
      <c r="H555" s="39"/>
      <c r="I555" s="210"/>
      <c r="J555" s="39"/>
      <c r="K555" s="39"/>
      <c r="L555" s="43"/>
      <c r="M555" s="211"/>
      <c r="N555" s="212"/>
      <c r="O555" s="83"/>
      <c r="P555" s="83"/>
      <c r="Q555" s="83"/>
      <c r="R555" s="83"/>
      <c r="S555" s="83"/>
      <c r="T555" s="84"/>
      <c r="U555" s="37"/>
      <c r="V555" s="37"/>
      <c r="W555" s="37"/>
      <c r="X555" s="37"/>
      <c r="Y555" s="37"/>
      <c r="Z555" s="37"/>
      <c r="AA555" s="37"/>
      <c r="AB555" s="37"/>
      <c r="AC555" s="37"/>
      <c r="AD555" s="37"/>
      <c r="AE555" s="37"/>
      <c r="AT555" s="16" t="s">
        <v>1425</v>
      </c>
      <c r="AU555" s="16" t="s">
        <v>77</v>
      </c>
    </row>
    <row r="556" s="12" customFormat="1">
      <c r="A556" s="12"/>
      <c r="B556" s="232"/>
      <c r="C556" s="233"/>
      <c r="D556" s="208" t="s">
        <v>967</v>
      </c>
      <c r="E556" s="234" t="s">
        <v>19</v>
      </c>
      <c r="F556" s="235" t="s">
        <v>79</v>
      </c>
      <c r="G556" s="233"/>
      <c r="H556" s="236">
        <v>2</v>
      </c>
      <c r="I556" s="237"/>
      <c r="J556" s="233"/>
      <c r="K556" s="233"/>
      <c r="L556" s="238"/>
      <c r="M556" s="239"/>
      <c r="N556" s="240"/>
      <c r="O556" s="240"/>
      <c r="P556" s="240"/>
      <c r="Q556" s="240"/>
      <c r="R556" s="240"/>
      <c r="S556" s="240"/>
      <c r="T556" s="241"/>
      <c r="U556" s="12"/>
      <c r="V556" s="12"/>
      <c r="W556" s="12"/>
      <c r="X556" s="12"/>
      <c r="Y556" s="12"/>
      <c r="Z556" s="12"/>
      <c r="AA556" s="12"/>
      <c r="AB556" s="12"/>
      <c r="AC556" s="12"/>
      <c r="AD556" s="12"/>
      <c r="AE556" s="12"/>
      <c r="AT556" s="242" t="s">
        <v>967</v>
      </c>
      <c r="AU556" s="242" t="s">
        <v>77</v>
      </c>
      <c r="AV556" s="12" t="s">
        <v>79</v>
      </c>
      <c r="AW556" s="12" t="s">
        <v>31</v>
      </c>
      <c r="AX556" s="12" t="s">
        <v>69</v>
      </c>
      <c r="AY556" s="242" t="s">
        <v>260</v>
      </c>
    </row>
    <row r="557" s="13" customFormat="1">
      <c r="A557" s="13"/>
      <c r="B557" s="243"/>
      <c r="C557" s="244"/>
      <c r="D557" s="208" t="s">
        <v>967</v>
      </c>
      <c r="E557" s="245" t="s">
        <v>19</v>
      </c>
      <c r="F557" s="246" t="s">
        <v>969</v>
      </c>
      <c r="G557" s="244"/>
      <c r="H557" s="247">
        <v>2</v>
      </c>
      <c r="I557" s="248"/>
      <c r="J557" s="244"/>
      <c r="K557" s="244"/>
      <c r="L557" s="249"/>
      <c r="M557" s="250"/>
      <c r="N557" s="251"/>
      <c r="O557" s="251"/>
      <c r="P557" s="251"/>
      <c r="Q557" s="251"/>
      <c r="R557" s="251"/>
      <c r="S557" s="251"/>
      <c r="T557" s="252"/>
      <c r="U557" s="13"/>
      <c r="V557" s="13"/>
      <c r="W557" s="13"/>
      <c r="X557" s="13"/>
      <c r="Y557" s="13"/>
      <c r="Z557" s="13"/>
      <c r="AA557" s="13"/>
      <c r="AB557" s="13"/>
      <c r="AC557" s="13"/>
      <c r="AD557" s="13"/>
      <c r="AE557" s="13"/>
      <c r="AT557" s="253" t="s">
        <v>967</v>
      </c>
      <c r="AU557" s="253" t="s">
        <v>77</v>
      </c>
      <c r="AV557" s="13" t="s">
        <v>266</v>
      </c>
      <c r="AW557" s="13" t="s">
        <v>31</v>
      </c>
      <c r="AX557" s="13" t="s">
        <v>77</v>
      </c>
      <c r="AY557" s="253" t="s">
        <v>260</v>
      </c>
    </row>
    <row r="558" s="2" customFormat="1" ht="16.5" customHeight="1">
      <c r="A558" s="37"/>
      <c r="B558" s="38"/>
      <c r="C558" s="195" t="s">
        <v>1623</v>
      </c>
      <c r="D558" s="195" t="s">
        <v>261</v>
      </c>
      <c r="E558" s="196" t="s">
        <v>1427</v>
      </c>
      <c r="F558" s="197" t="s">
        <v>1428</v>
      </c>
      <c r="G558" s="198" t="s">
        <v>1300</v>
      </c>
      <c r="H558" s="199">
        <v>752</v>
      </c>
      <c r="I558" s="200"/>
      <c r="J558" s="201">
        <f>ROUND(I558*H558,2)</f>
        <v>0</v>
      </c>
      <c r="K558" s="197" t="s">
        <v>1261</v>
      </c>
      <c r="L558" s="43"/>
      <c r="M558" s="202" t="s">
        <v>19</v>
      </c>
      <c r="N558" s="203" t="s">
        <v>40</v>
      </c>
      <c r="O558" s="83"/>
      <c r="P558" s="204">
        <f>O558*H558</f>
        <v>0</v>
      </c>
      <c r="Q558" s="204">
        <v>0</v>
      </c>
      <c r="R558" s="204">
        <f>Q558*H558</f>
        <v>0</v>
      </c>
      <c r="S558" s="204">
        <v>0</v>
      </c>
      <c r="T558" s="205">
        <f>S558*H558</f>
        <v>0</v>
      </c>
      <c r="U558" s="37"/>
      <c r="V558" s="37"/>
      <c r="W558" s="37"/>
      <c r="X558" s="37"/>
      <c r="Y558" s="37"/>
      <c r="Z558" s="37"/>
      <c r="AA558" s="37"/>
      <c r="AB558" s="37"/>
      <c r="AC558" s="37"/>
      <c r="AD558" s="37"/>
      <c r="AE558" s="37"/>
      <c r="AR558" s="206" t="s">
        <v>266</v>
      </c>
      <c r="AT558" s="206" t="s">
        <v>261</v>
      </c>
      <c r="AU558" s="206" t="s">
        <v>77</v>
      </c>
      <c r="AY558" s="16" t="s">
        <v>260</v>
      </c>
      <c r="BE558" s="207">
        <f>IF(N558="základní",J558,0)</f>
        <v>0</v>
      </c>
      <c r="BF558" s="207">
        <f>IF(N558="snížená",J558,0)</f>
        <v>0</v>
      </c>
      <c r="BG558" s="207">
        <f>IF(N558="zákl. přenesená",J558,0)</f>
        <v>0</v>
      </c>
      <c r="BH558" s="207">
        <f>IF(N558="sníž. přenesená",J558,0)</f>
        <v>0</v>
      </c>
      <c r="BI558" s="207">
        <f>IF(N558="nulová",J558,0)</f>
        <v>0</v>
      </c>
      <c r="BJ558" s="16" t="s">
        <v>77</v>
      </c>
      <c r="BK558" s="207">
        <f>ROUND(I558*H558,2)</f>
        <v>0</v>
      </c>
      <c r="BL558" s="16" t="s">
        <v>266</v>
      </c>
      <c r="BM558" s="206" t="s">
        <v>1624</v>
      </c>
    </row>
    <row r="559" s="2" customFormat="1">
      <c r="A559" s="37"/>
      <c r="B559" s="38"/>
      <c r="C559" s="39"/>
      <c r="D559" s="208" t="s">
        <v>267</v>
      </c>
      <c r="E559" s="39"/>
      <c r="F559" s="209" t="s">
        <v>1429</v>
      </c>
      <c r="G559" s="39"/>
      <c r="H559" s="39"/>
      <c r="I559" s="210"/>
      <c r="J559" s="39"/>
      <c r="K559" s="39"/>
      <c r="L559" s="43"/>
      <c r="M559" s="211"/>
      <c r="N559" s="212"/>
      <c r="O559" s="83"/>
      <c r="P559" s="83"/>
      <c r="Q559" s="83"/>
      <c r="R559" s="83"/>
      <c r="S559" s="83"/>
      <c r="T559" s="84"/>
      <c r="U559" s="37"/>
      <c r="V559" s="37"/>
      <c r="W559" s="37"/>
      <c r="X559" s="37"/>
      <c r="Y559" s="37"/>
      <c r="Z559" s="37"/>
      <c r="AA559" s="37"/>
      <c r="AB559" s="37"/>
      <c r="AC559" s="37"/>
      <c r="AD559" s="37"/>
      <c r="AE559" s="37"/>
      <c r="AT559" s="16" t="s">
        <v>267</v>
      </c>
      <c r="AU559" s="16" t="s">
        <v>77</v>
      </c>
    </row>
    <row r="560" s="2" customFormat="1">
      <c r="A560" s="37"/>
      <c r="B560" s="38"/>
      <c r="C560" s="39"/>
      <c r="D560" s="254" t="s">
        <v>1425</v>
      </c>
      <c r="E560" s="39"/>
      <c r="F560" s="255" t="s">
        <v>1430</v>
      </c>
      <c r="G560" s="39"/>
      <c r="H560" s="39"/>
      <c r="I560" s="210"/>
      <c r="J560" s="39"/>
      <c r="K560" s="39"/>
      <c r="L560" s="43"/>
      <c r="M560" s="211"/>
      <c r="N560" s="212"/>
      <c r="O560" s="83"/>
      <c r="P560" s="83"/>
      <c r="Q560" s="83"/>
      <c r="R560" s="83"/>
      <c r="S560" s="83"/>
      <c r="T560" s="84"/>
      <c r="U560" s="37"/>
      <c r="V560" s="37"/>
      <c r="W560" s="37"/>
      <c r="X560" s="37"/>
      <c r="Y560" s="37"/>
      <c r="Z560" s="37"/>
      <c r="AA560" s="37"/>
      <c r="AB560" s="37"/>
      <c r="AC560" s="37"/>
      <c r="AD560" s="37"/>
      <c r="AE560" s="37"/>
      <c r="AT560" s="16" t="s">
        <v>1425</v>
      </c>
      <c r="AU560" s="16" t="s">
        <v>77</v>
      </c>
    </row>
    <row r="561" s="2" customFormat="1" ht="16.5" customHeight="1">
      <c r="A561" s="37"/>
      <c r="B561" s="38"/>
      <c r="C561" s="195" t="s">
        <v>2100</v>
      </c>
      <c r="D561" s="195" t="s">
        <v>261</v>
      </c>
      <c r="E561" s="196" t="s">
        <v>1431</v>
      </c>
      <c r="F561" s="197" t="s">
        <v>1432</v>
      </c>
      <c r="G561" s="198" t="s">
        <v>1300</v>
      </c>
      <c r="H561" s="199">
        <v>420</v>
      </c>
      <c r="I561" s="200"/>
      <c r="J561" s="201">
        <f>ROUND(I561*H561,2)</f>
        <v>0</v>
      </c>
      <c r="K561" s="197" t="s">
        <v>1261</v>
      </c>
      <c r="L561" s="43"/>
      <c r="M561" s="202" t="s">
        <v>19</v>
      </c>
      <c r="N561" s="203" t="s">
        <v>40</v>
      </c>
      <c r="O561" s="83"/>
      <c r="P561" s="204">
        <f>O561*H561</f>
        <v>0</v>
      </c>
      <c r="Q561" s="204">
        <v>0</v>
      </c>
      <c r="R561" s="204">
        <f>Q561*H561</f>
        <v>0</v>
      </c>
      <c r="S561" s="204">
        <v>0.00080000000000000004</v>
      </c>
      <c r="T561" s="205">
        <f>S561*H561</f>
        <v>0.33600000000000002</v>
      </c>
      <c r="U561" s="37"/>
      <c r="V561" s="37"/>
      <c r="W561" s="37"/>
      <c r="X561" s="37"/>
      <c r="Y561" s="37"/>
      <c r="Z561" s="37"/>
      <c r="AA561" s="37"/>
      <c r="AB561" s="37"/>
      <c r="AC561" s="37"/>
      <c r="AD561" s="37"/>
      <c r="AE561" s="37"/>
      <c r="AR561" s="206" t="s">
        <v>266</v>
      </c>
      <c r="AT561" s="206" t="s">
        <v>261</v>
      </c>
      <c r="AU561" s="206" t="s">
        <v>77</v>
      </c>
      <c r="AY561" s="16" t="s">
        <v>260</v>
      </c>
      <c r="BE561" s="207">
        <f>IF(N561="základní",J561,0)</f>
        <v>0</v>
      </c>
      <c r="BF561" s="207">
        <f>IF(N561="snížená",J561,0)</f>
        <v>0</v>
      </c>
      <c r="BG561" s="207">
        <f>IF(N561="zákl. přenesená",J561,0)</f>
        <v>0</v>
      </c>
      <c r="BH561" s="207">
        <f>IF(N561="sníž. přenesená",J561,0)</f>
        <v>0</v>
      </c>
      <c r="BI561" s="207">
        <f>IF(N561="nulová",J561,0)</f>
        <v>0</v>
      </c>
      <c r="BJ561" s="16" t="s">
        <v>77</v>
      </c>
      <c r="BK561" s="207">
        <f>ROUND(I561*H561,2)</f>
        <v>0</v>
      </c>
      <c r="BL561" s="16" t="s">
        <v>266</v>
      </c>
      <c r="BM561" s="206" t="s">
        <v>3886</v>
      </c>
    </row>
    <row r="562" s="2" customFormat="1">
      <c r="A562" s="37"/>
      <c r="B562" s="38"/>
      <c r="C562" s="39"/>
      <c r="D562" s="208" t="s">
        <v>267</v>
      </c>
      <c r="E562" s="39"/>
      <c r="F562" s="209" t="s">
        <v>1433</v>
      </c>
      <c r="G562" s="39"/>
      <c r="H562" s="39"/>
      <c r="I562" s="210"/>
      <c r="J562" s="39"/>
      <c r="K562" s="39"/>
      <c r="L562" s="43"/>
      <c r="M562" s="211"/>
      <c r="N562" s="212"/>
      <c r="O562" s="83"/>
      <c r="P562" s="83"/>
      <c r="Q562" s="83"/>
      <c r="R562" s="83"/>
      <c r="S562" s="83"/>
      <c r="T562" s="84"/>
      <c r="U562" s="37"/>
      <c r="V562" s="37"/>
      <c r="W562" s="37"/>
      <c r="X562" s="37"/>
      <c r="Y562" s="37"/>
      <c r="Z562" s="37"/>
      <c r="AA562" s="37"/>
      <c r="AB562" s="37"/>
      <c r="AC562" s="37"/>
      <c r="AD562" s="37"/>
      <c r="AE562" s="37"/>
      <c r="AT562" s="16" t="s">
        <v>267</v>
      </c>
      <c r="AU562" s="16" t="s">
        <v>77</v>
      </c>
    </row>
    <row r="563" s="2" customFormat="1">
      <c r="A563" s="37"/>
      <c r="B563" s="38"/>
      <c r="C563" s="39"/>
      <c r="D563" s="254" t="s">
        <v>1425</v>
      </c>
      <c r="E563" s="39"/>
      <c r="F563" s="255" t="s">
        <v>1434</v>
      </c>
      <c r="G563" s="39"/>
      <c r="H563" s="39"/>
      <c r="I563" s="210"/>
      <c r="J563" s="39"/>
      <c r="K563" s="39"/>
      <c r="L563" s="43"/>
      <c r="M563" s="211"/>
      <c r="N563" s="212"/>
      <c r="O563" s="83"/>
      <c r="P563" s="83"/>
      <c r="Q563" s="83"/>
      <c r="R563" s="83"/>
      <c r="S563" s="83"/>
      <c r="T563" s="84"/>
      <c r="U563" s="37"/>
      <c r="V563" s="37"/>
      <c r="W563" s="37"/>
      <c r="X563" s="37"/>
      <c r="Y563" s="37"/>
      <c r="Z563" s="37"/>
      <c r="AA563" s="37"/>
      <c r="AB563" s="37"/>
      <c r="AC563" s="37"/>
      <c r="AD563" s="37"/>
      <c r="AE563" s="37"/>
      <c r="AT563" s="16" t="s">
        <v>1425</v>
      </c>
      <c r="AU563" s="16" t="s">
        <v>77</v>
      </c>
    </row>
    <row r="564" s="2" customFormat="1" ht="21.75" customHeight="1">
      <c r="A564" s="37"/>
      <c r="B564" s="38"/>
      <c r="C564" s="195" t="s">
        <v>3887</v>
      </c>
      <c r="D564" s="195" t="s">
        <v>261</v>
      </c>
      <c r="E564" s="196" t="s">
        <v>1435</v>
      </c>
      <c r="F564" s="197" t="s">
        <v>1436</v>
      </c>
      <c r="G564" s="198" t="s">
        <v>1066</v>
      </c>
      <c r="H564" s="199">
        <v>159.59999999999999</v>
      </c>
      <c r="I564" s="200"/>
      <c r="J564" s="201">
        <f>ROUND(I564*H564,2)</f>
        <v>0</v>
      </c>
      <c r="K564" s="197" t="s">
        <v>1261</v>
      </c>
      <c r="L564" s="43"/>
      <c r="M564" s="202" t="s">
        <v>19</v>
      </c>
      <c r="N564" s="203" t="s">
        <v>40</v>
      </c>
      <c r="O564" s="83"/>
      <c r="P564" s="204">
        <f>O564*H564</f>
        <v>0</v>
      </c>
      <c r="Q564" s="204">
        <v>0</v>
      </c>
      <c r="R564" s="204">
        <f>Q564*H564</f>
        <v>0</v>
      </c>
      <c r="S564" s="204">
        <v>0</v>
      </c>
      <c r="T564" s="205">
        <f>S564*H564</f>
        <v>0</v>
      </c>
      <c r="U564" s="37"/>
      <c r="V564" s="37"/>
      <c r="W564" s="37"/>
      <c r="X564" s="37"/>
      <c r="Y564" s="37"/>
      <c r="Z564" s="37"/>
      <c r="AA564" s="37"/>
      <c r="AB564" s="37"/>
      <c r="AC564" s="37"/>
      <c r="AD564" s="37"/>
      <c r="AE564" s="37"/>
      <c r="AR564" s="206" t="s">
        <v>266</v>
      </c>
      <c r="AT564" s="206" t="s">
        <v>261</v>
      </c>
      <c r="AU564" s="206" t="s">
        <v>77</v>
      </c>
      <c r="AY564" s="16" t="s">
        <v>260</v>
      </c>
      <c r="BE564" s="207">
        <f>IF(N564="základní",J564,0)</f>
        <v>0</v>
      </c>
      <c r="BF564" s="207">
        <f>IF(N564="snížená",J564,0)</f>
        <v>0</v>
      </c>
      <c r="BG564" s="207">
        <f>IF(N564="zákl. přenesená",J564,0)</f>
        <v>0</v>
      </c>
      <c r="BH564" s="207">
        <f>IF(N564="sníž. přenesená",J564,0)</f>
        <v>0</v>
      </c>
      <c r="BI564" s="207">
        <f>IF(N564="nulová",J564,0)</f>
        <v>0</v>
      </c>
      <c r="BJ564" s="16" t="s">
        <v>77</v>
      </c>
      <c r="BK564" s="207">
        <f>ROUND(I564*H564,2)</f>
        <v>0</v>
      </c>
      <c r="BL564" s="16" t="s">
        <v>266</v>
      </c>
      <c r="BM564" s="206" t="s">
        <v>3888</v>
      </c>
    </row>
    <row r="565" s="2" customFormat="1">
      <c r="A565" s="37"/>
      <c r="B565" s="38"/>
      <c r="C565" s="39"/>
      <c r="D565" s="208" t="s">
        <v>267</v>
      </c>
      <c r="E565" s="39"/>
      <c r="F565" s="209" t="s">
        <v>1437</v>
      </c>
      <c r="G565" s="39"/>
      <c r="H565" s="39"/>
      <c r="I565" s="210"/>
      <c r="J565" s="39"/>
      <c r="K565" s="39"/>
      <c r="L565" s="43"/>
      <c r="M565" s="211"/>
      <c r="N565" s="212"/>
      <c r="O565" s="83"/>
      <c r="P565" s="83"/>
      <c r="Q565" s="83"/>
      <c r="R565" s="83"/>
      <c r="S565" s="83"/>
      <c r="T565" s="84"/>
      <c r="U565" s="37"/>
      <c r="V565" s="37"/>
      <c r="W565" s="37"/>
      <c r="X565" s="37"/>
      <c r="Y565" s="37"/>
      <c r="Z565" s="37"/>
      <c r="AA565" s="37"/>
      <c r="AB565" s="37"/>
      <c r="AC565" s="37"/>
      <c r="AD565" s="37"/>
      <c r="AE565" s="37"/>
      <c r="AT565" s="16" t="s">
        <v>267</v>
      </c>
      <c r="AU565" s="16" t="s">
        <v>77</v>
      </c>
    </row>
    <row r="566" s="2" customFormat="1">
      <c r="A566" s="37"/>
      <c r="B566" s="38"/>
      <c r="C566" s="39"/>
      <c r="D566" s="254" t="s">
        <v>1425</v>
      </c>
      <c r="E566" s="39"/>
      <c r="F566" s="255" t="s">
        <v>1438</v>
      </c>
      <c r="G566" s="39"/>
      <c r="H566" s="39"/>
      <c r="I566" s="210"/>
      <c r="J566" s="39"/>
      <c r="K566" s="39"/>
      <c r="L566" s="43"/>
      <c r="M566" s="211"/>
      <c r="N566" s="212"/>
      <c r="O566" s="83"/>
      <c r="P566" s="83"/>
      <c r="Q566" s="83"/>
      <c r="R566" s="83"/>
      <c r="S566" s="83"/>
      <c r="T566" s="84"/>
      <c r="U566" s="37"/>
      <c r="V566" s="37"/>
      <c r="W566" s="37"/>
      <c r="X566" s="37"/>
      <c r="Y566" s="37"/>
      <c r="Z566" s="37"/>
      <c r="AA566" s="37"/>
      <c r="AB566" s="37"/>
      <c r="AC566" s="37"/>
      <c r="AD566" s="37"/>
      <c r="AE566" s="37"/>
      <c r="AT566" s="16" t="s">
        <v>1425</v>
      </c>
      <c r="AU566" s="16" t="s">
        <v>77</v>
      </c>
    </row>
    <row r="567" s="2" customFormat="1" ht="24.15" customHeight="1">
      <c r="A567" s="37"/>
      <c r="B567" s="38"/>
      <c r="C567" s="195" t="s">
        <v>1232</v>
      </c>
      <c r="D567" s="195" t="s">
        <v>261</v>
      </c>
      <c r="E567" s="196" t="s">
        <v>1439</v>
      </c>
      <c r="F567" s="197" t="s">
        <v>1440</v>
      </c>
      <c r="G567" s="198" t="s">
        <v>1066</v>
      </c>
      <c r="H567" s="199">
        <v>159.59999999999999</v>
      </c>
      <c r="I567" s="200"/>
      <c r="J567" s="201">
        <f>ROUND(I567*H567,2)</f>
        <v>0</v>
      </c>
      <c r="K567" s="197" t="s">
        <v>1261</v>
      </c>
      <c r="L567" s="43"/>
      <c r="M567" s="202" t="s">
        <v>19</v>
      </c>
      <c r="N567" s="203" t="s">
        <v>40</v>
      </c>
      <c r="O567" s="83"/>
      <c r="P567" s="204">
        <f>O567*H567</f>
        <v>0</v>
      </c>
      <c r="Q567" s="204">
        <v>0</v>
      </c>
      <c r="R567" s="204">
        <f>Q567*H567</f>
        <v>0</v>
      </c>
      <c r="S567" s="204">
        <v>0</v>
      </c>
      <c r="T567" s="205">
        <f>S567*H567</f>
        <v>0</v>
      </c>
      <c r="U567" s="37"/>
      <c r="V567" s="37"/>
      <c r="W567" s="37"/>
      <c r="X567" s="37"/>
      <c r="Y567" s="37"/>
      <c r="Z567" s="37"/>
      <c r="AA567" s="37"/>
      <c r="AB567" s="37"/>
      <c r="AC567" s="37"/>
      <c r="AD567" s="37"/>
      <c r="AE567" s="37"/>
      <c r="AR567" s="206" t="s">
        <v>266</v>
      </c>
      <c r="AT567" s="206" t="s">
        <v>261</v>
      </c>
      <c r="AU567" s="206" t="s">
        <v>77</v>
      </c>
      <c r="AY567" s="16" t="s">
        <v>260</v>
      </c>
      <c r="BE567" s="207">
        <f>IF(N567="základní",J567,0)</f>
        <v>0</v>
      </c>
      <c r="BF567" s="207">
        <f>IF(N567="snížená",J567,0)</f>
        <v>0</v>
      </c>
      <c r="BG567" s="207">
        <f>IF(N567="zákl. přenesená",J567,0)</f>
        <v>0</v>
      </c>
      <c r="BH567" s="207">
        <f>IF(N567="sníž. přenesená",J567,0)</f>
        <v>0</v>
      </c>
      <c r="BI567" s="207">
        <f>IF(N567="nulová",J567,0)</f>
        <v>0</v>
      </c>
      <c r="BJ567" s="16" t="s">
        <v>77</v>
      </c>
      <c r="BK567" s="207">
        <f>ROUND(I567*H567,2)</f>
        <v>0</v>
      </c>
      <c r="BL567" s="16" t="s">
        <v>266</v>
      </c>
      <c r="BM567" s="206" t="s">
        <v>3889</v>
      </c>
    </row>
    <row r="568" s="2" customFormat="1">
      <c r="A568" s="37"/>
      <c r="B568" s="38"/>
      <c r="C568" s="39"/>
      <c r="D568" s="208" t="s">
        <v>267</v>
      </c>
      <c r="E568" s="39"/>
      <c r="F568" s="209" t="s">
        <v>1441</v>
      </c>
      <c r="G568" s="39"/>
      <c r="H568" s="39"/>
      <c r="I568" s="210"/>
      <c r="J568" s="39"/>
      <c r="K568" s="39"/>
      <c r="L568" s="43"/>
      <c r="M568" s="211"/>
      <c r="N568" s="212"/>
      <c r="O568" s="83"/>
      <c r="P568" s="83"/>
      <c r="Q568" s="83"/>
      <c r="R568" s="83"/>
      <c r="S568" s="83"/>
      <c r="T568" s="84"/>
      <c r="U568" s="37"/>
      <c r="V568" s="37"/>
      <c r="W568" s="37"/>
      <c r="X568" s="37"/>
      <c r="Y568" s="37"/>
      <c r="Z568" s="37"/>
      <c r="AA568" s="37"/>
      <c r="AB568" s="37"/>
      <c r="AC568" s="37"/>
      <c r="AD568" s="37"/>
      <c r="AE568" s="37"/>
      <c r="AT568" s="16" t="s">
        <v>267</v>
      </c>
      <c r="AU568" s="16" t="s">
        <v>77</v>
      </c>
    </row>
    <row r="569" s="2" customFormat="1">
      <c r="A569" s="37"/>
      <c r="B569" s="38"/>
      <c r="C569" s="39"/>
      <c r="D569" s="254" t="s">
        <v>1425</v>
      </c>
      <c r="E569" s="39"/>
      <c r="F569" s="255" t="s">
        <v>1442</v>
      </c>
      <c r="G569" s="39"/>
      <c r="H569" s="39"/>
      <c r="I569" s="210"/>
      <c r="J569" s="39"/>
      <c r="K569" s="39"/>
      <c r="L569" s="43"/>
      <c r="M569" s="211"/>
      <c r="N569" s="212"/>
      <c r="O569" s="83"/>
      <c r="P569" s="83"/>
      <c r="Q569" s="83"/>
      <c r="R569" s="83"/>
      <c r="S569" s="83"/>
      <c r="T569" s="84"/>
      <c r="U569" s="37"/>
      <c r="V569" s="37"/>
      <c r="W569" s="37"/>
      <c r="X569" s="37"/>
      <c r="Y569" s="37"/>
      <c r="Z569" s="37"/>
      <c r="AA569" s="37"/>
      <c r="AB569" s="37"/>
      <c r="AC569" s="37"/>
      <c r="AD569" s="37"/>
      <c r="AE569" s="37"/>
      <c r="AT569" s="16" t="s">
        <v>1425</v>
      </c>
      <c r="AU569" s="16" t="s">
        <v>77</v>
      </c>
    </row>
    <row r="570" s="12" customFormat="1">
      <c r="A570" s="12"/>
      <c r="B570" s="232"/>
      <c r="C570" s="233"/>
      <c r="D570" s="208" t="s">
        <v>967</v>
      </c>
      <c r="E570" s="234" t="s">
        <v>19</v>
      </c>
      <c r="F570" s="235" t="s">
        <v>3890</v>
      </c>
      <c r="G570" s="233"/>
      <c r="H570" s="236">
        <v>159.59999999999999</v>
      </c>
      <c r="I570" s="237"/>
      <c r="J570" s="233"/>
      <c r="K570" s="233"/>
      <c r="L570" s="238"/>
      <c r="M570" s="239"/>
      <c r="N570" s="240"/>
      <c r="O570" s="240"/>
      <c r="P570" s="240"/>
      <c r="Q570" s="240"/>
      <c r="R570" s="240"/>
      <c r="S570" s="240"/>
      <c r="T570" s="241"/>
      <c r="U570" s="12"/>
      <c r="V570" s="12"/>
      <c r="W570" s="12"/>
      <c r="X570" s="12"/>
      <c r="Y570" s="12"/>
      <c r="Z570" s="12"/>
      <c r="AA570" s="12"/>
      <c r="AB570" s="12"/>
      <c r="AC570" s="12"/>
      <c r="AD570" s="12"/>
      <c r="AE570" s="12"/>
      <c r="AT570" s="242" t="s">
        <v>967</v>
      </c>
      <c r="AU570" s="242" t="s">
        <v>77</v>
      </c>
      <c r="AV570" s="12" t="s">
        <v>79</v>
      </c>
      <c r="AW570" s="12" t="s">
        <v>31</v>
      </c>
      <c r="AX570" s="12" t="s">
        <v>69</v>
      </c>
      <c r="AY570" s="242" t="s">
        <v>260</v>
      </c>
    </row>
    <row r="571" s="13" customFormat="1">
      <c r="A571" s="13"/>
      <c r="B571" s="243"/>
      <c r="C571" s="244"/>
      <c r="D571" s="208" t="s">
        <v>967</v>
      </c>
      <c r="E571" s="245" t="s">
        <v>19</v>
      </c>
      <c r="F571" s="246" t="s">
        <v>969</v>
      </c>
      <c r="G571" s="244"/>
      <c r="H571" s="247">
        <v>159.59999999999999</v>
      </c>
      <c r="I571" s="248"/>
      <c r="J571" s="244"/>
      <c r="K571" s="244"/>
      <c r="L571" s="249"/>
      <c r="M571" s="250"/>
      <c r="N571" s="251"/>
      <c r="O571" s="251"/>
      <c r="P571" s="251"/>
      <c r="Q571" s="251"/>
      <c r="R571" s="251"/>
      <c r="S571" s="251"/>
      <c r="T571" s="252"/>
      <c r="U571" s="13"/>
      <c r="V571" s="13"/>
      <c r="W571" s="13"/>
      <c r="X571" s="13"/>
      <c r="Y571" s="13"/>
      <c r="Z571" s="13"/>
      <c r="AA571" s="13"/>
      <c r="AB571" s="13"/>
      <c r="AC571" s="13"/>
      <c r="AD571" s="13"/>
      <c r="AE571" s="13"/>
      <c r="AT571" s="253" t="s">
        <v>967</v>
      </c>
      <c r="AU571" s="253" t="s">
        <v>77</v>
      </c>
      <c r="AV571" s="13" t="s">
        <v>266</v>
      </c>
      <c r="AW571" s="13" t="s">
        <v>31</v>
      </c>
      <c r="AX571" s="13" t="s">
        <v>77</v>
      </c>
      <c r="AY571" s="253" t="s">
        <v>260</v>
      </c>
    </row>
    <row r="572" s="2" customFormat="1" ht="16.5" customHeight="1">
      <c r="A572" s="37"/>
      <c r="B572" s="38"/>
      <c r="C572" s="195" t="s">
        <v>3891</v>
      </c>
      <c r="D572" s="195" t="s">
        <v>261</v>
      </c>
      <c r="E572" s="196" t="s">
        <v>1444</v>
      </c>
      <c r="F572" s="197" t="s">
        <v>1445</v>
      </c>
      <c r="G572" s="198" t="s">
        <v>1300</v>
      </c>
      <c r="H572" s="199">
        <v>752</v>
      </c>
      <c r="I572" s="200"/>
      <c r="J572" s="201">
        <f>ROUND(I572*H572,2)</f>
        <v>0</v>
      </c>
      <c r="K572" s="197" t="s">
        <v>1261</v>
      </c>
      <c r="L572" s="43"/>
      <c r="M572" s="202" t="s">
        <v>19</v>
      </c>
      <c r="N572" s="203" t="s">
        <v>40</v>
      </c>
      <c r="O572" s="83"/>
      <c r="P572" s="204">
        <f>O572*H572</f>
        <v>0</v>
      </c>
      <c r="Q572" s="204">
        <v>0</v>
      </c>
      <c r="R572" s="204">
        <f>Q572*H572</f>
        <v>0</v>
      </c>
      <c r="S572" s="204">
        <v>0</v>
      </c>
      <c r="T572" s="205">
        <f>S572*H572</f>
        <v>0</v>
      </c>
      <c r="U572" s="37"/>
      <c r="V572" s="37"/>
      <c r="W572" s="37"/>
      <c r="X572" s="37"/>
      <c r="Y572" s="37"/>
      <c r="Z572" s="37"/>
      <c r="AA572" s="37"/>
      <c r="AB572" s="37"/>
      <c r="AC572" s="37"/>
      <c r="AD572" s="37"/>
      <c r="AE572" s="37"/>
      <c r="AR572" s="206" t="s">
        <v>266</v>
      </c>
      <c r="AT572" s="206" t="s">
        <v>261</v>
      </c>
      <c r="AU572" s="206" t="s">
        <v>77</v>
      </c>
      <c r="AY572" s="16" t="s">
        <v>260</v>
      </c>
      <c r="BE572" s="207">
        <f>IF(N572="základní",J572,0)</f>
        <v>0</v>
      </c>
      <c r="BF572" s="207">
        <f>IF(N572="snížená",J572,0)</f>
        <v>0</v>
      </c>
      <c r="BG572" s="207">
        <f>IF(N572="zákl. přenesená",J572,0)</f>
        <v>0</v>
      </c>
      <c r="BH572" s="207">
        <f>IF(N572="sníž. přenesená",J572,0)</f>
        <v>0</v>
      </c>
      <c r="BI572" s="207">
        <f>IF(N572="nulová",J572,0)</f>
        <v>0</v>
      </c>
      <c r="BJ572" s="16" t="s">
        <v>77</v>
      </c>
      <c r="BK572" s="207">
        <f>ROUND(I572*H572,2)</f>
        <v>0</v>
      </c>
      <c r="BL572" s="16" t="s">
        <v>266</v>
      </c>
      <c r="BM572" s="206" t="s">
        <v>3892</v>
      </c>
    </row>
    <row r="573" s="2" customFormat="1">
      <c r="A573" s="37"/>
      <c r="B573" s="38"/>
      <c r="C573" s="39"/>
      <c r="D573" s="208" t="s">
        <v>267</v>
      </c>
      <c r="E573" s="39"/>
      <c r="F573" s="209" t="s">
        <v>1446</v>
      </c>
      <c r="G573" s="39"/>
      <c r="H573" s="39"/>
      <c r="I573" s="210"/>
      <c r="J573" s="39"/>
      <c r="K573" s="39"/>
      <c r="L573" s="43"/>
      <c r="M573" s="211"/>
      <c r="N573" s="212"/>
      <c r="O573" s="83"/>
      <c r="P573" s="83"/>
      <c r="Q573" s="83"/>
      <c r="R573" s="83"/>
      <c r="S573" s="83"/>
      <c r="T573" s="84"/>
      <c r="U573" s="37"/>
      <c r="V573" s="37"/>
      <c r="W573" s="37"/>
      <c r="X573" s="37"/>
      <c r="Y573" s="37"/>
      <c r="Z573" s="37"/>
      <c r="AA573" s="37"/>
      <c r="AB573" s="37"/>
      <c r="AC573" s="37"/>
      <c r="AD573" s="37"/>
      <c r="AE573" s="37"/>
      <c r="AT573" s="16" t="s">
        <v>267</v>
      </c>
      <c r="AU573" s="16" t="s">
        <v>77</v>
      </c>
    </row>
    <row r="574" s="2" customFormat="1">
      <c r="A574" s="37"/>
      <c r="B574" s="38"/>
      <c r="C574" s="39"/>
      <c r="D574" s="254" t="s">
        <v>1425</v>
      </c>
      <c r="E574" s="39"/>
      <c r="F574" s="255" t="s">
        <v>1447</v>
      </c>
      <c r="G574" s="39"/>
      <c r="H574" s="39"/>
      <c r="I574" s="210"/>
      <c r="J574" s="39"/>
      <c r="K574" s="39"/>
      <c r="L574" s="43"/>
      <c r="M574" s="211"/>
      <c r="N574" s="212"/>
      <c r="O574" s="83"/>
      <c r="P574" s="83"/>
      <c r="Q574" s="83"/>
      <c r="R574" s="83"/>
      <c r="S574" s="83"/>
      <c r="T574" s="84"/>
      <c r="U574" s="37"/>
      <c r="V574" s="37"/>
      <c r="W574" s="37"/>
      <c r="X574" s="37"/>
      <c r="Y574" s="37"/>
      <c r="Z574" s="37"/>
      <c r="AA574" s="37"/>
      <c r="AB574" s="37"/>
      <c r="AC574" s="37"/>
      <c r="AD574" s="37"/>
      <c r="AE574" s="37"/>
      <c r="AT574" s="16" t="s">
        <v>1425</v>
      </c>
      <c r="AU574" s="16" t="s">
        <v>77</v>
      </c>
    </row>
    <row r="575" s="12" customFormat="1">
      <c r="A575" s="12"/>
      <c r="B575" s="232"/>
      <c r="C575" s="233"/>
      <c r="D575" s="208" t="s">
        <v>967</v>
      </c>
      <c r="E575" s="234" t="s">
        <v>19</v>
      </c>
      <c r="F575" s="235" t="s">
        <v>3893</v>
      </c>
      <c r="G575" s="233"/>
      <c r="H575" s="236">
        <v>752</v>
      </c>
      <c r="I575" s="237"/>
      <c r="J575" s="233"/>
      <c r="K575" s="233"/>
      <c r="L575" s="238"/>
      <c r="M575" s="239"/>
      <c r="N575" s="240"/>
      <c r="O575" s="240"/>
      <c r="P575" s="240"/>
      <c r="Q575" s="240"/>
      <c r="R575" s="240"/>
      <c r="S575" s="240"/>
      <c r="T575" s="241"/>
      <c r="U575" s="12"/>
      <c r="V575" s="12"/>
      <c r="W575" s="12"/>
      <c r="X575" s="12"/>
      <c r="Y575" s="12"/>
      <c r="Z575" s="12"/>
      <c r="AA575" s="12"/>
      <c r="AB575" s="12"/>
      <c r="AC575" s="12"/>
      <c r="AD575" s="12"/>
      <c r="AE575" s="12"/>
      <c r="AT575" s="242" t="s">
        <v>967</v>
      </c>
      <c r="AU575" s="242" t="s">
        <v>77</v>
      </c>
      <c r="AV575" s="12" t="s">
        <v>79</v>
      </c>
      <c r="AW575" s="12" t="s">
        <v>31</v>
      </c>
      <c r="AX575" s="12" t="s">
        <v>69</v>
      </c>
      <c r="AY575" s="242" t="s">
        <v>260</v>
      </c>
    </row>
    <row r="576" s="13" customFormat="1">
      <c r="A576" s="13"/>
      <c r="B576" s="243"/>
      <c r="C576" s="244"/>
      <c r="D576" s="208" t="s">
        <v>967</v>
      </c>
      <c r="E576" s="245" t="s">
        <v>19</v>
      </c>
      <c r="F576" s="246" t="s">
        <v>969</v>
      </c>
      <c r="G576" s="244"/>
      <c r="H576" s="247">
        <v>752</v>
      </c>
      <c r="I576" s="248"/>
      <c r="J576" s="244"/>
      <c r="K576" s="244"/>
      <c r="L576" s="249"/>
      <c r="M576" s="250"/>
      <c r="N576" s="251"/>
      <c r="O576" s="251"/>
      <c r="P576" s="251"/>
      <c r="Q576" s="251"/>
      <c r="R576" s="251"/>
      <c r="S576" s="251"/>
      <c r="T576" s="252"/>
      <c r="U576" s="13"/>
      <c r="V576" s="13"/>
      <c r="W576" s="13"/>
      <c r="X576" s="13"/>
      <c r="Y576" s="13"/>
      <c r="Z576" s="13"/>
      <c r="AA576" s="13"/>
      <c r="AB576" s="13"/>
      <c r="AC576" s="13"/>
      <c r="AD576" s="13"/>
      <c r="AE576" s="13"/>
      <c r="AT576" s="253" t="s">
        <v>967</v>
      </c>
      <c r="AU576" s="253" t="s">
        <v>77</v>
      </c>
      <c r="AV576" s="13" t="s">
        <v>266</v>
      </c>
      <c r="AW576" s="13" t="s">
        <v>31</v>
      </c>
      <c r="AX576" s="13" t="s">
        <v>77</v>
      </c>
      <c r="AY576" s="253" t="s">
        <v>260</v>
      </c>
    </row>
    <row r="577" s="2" customFormat="1" ht="16.5" customHeight="1">
      <c r="A577" s="37"/>
      <c r="B577" s="38"/>
      <c r="C577" s="195" t="s">
        <v>1236</v>
      </c>
      <c r="D577" s="195" t="s">
        <v>261</v>
      </c>
      <c r="E577" s="196" t="s">
        <v>1449</v>
      </c>
      <c r="F577" s="197" t="s">
        <v>1450</v>
      </c>
      <c r="G577" s="198" t="s">
        <v>1066</v>
      </c>
      <c r="H577" s="199">
        <v>84.599999999999994</v>
      </c>
      <c r="I577" s="200"/>
      <c r="J577" s="201">
        <f>ROUND(I577*H577,2)</f>
        <v>0</v>
      </c>
      <c r="K577" s="197" t="s">
        <v>1261</v>
      </c>
      <c r="L577" s="43"/>
      <c r="M577" s="202" t="s">
        <v>19</v>
      </c>
      <c r="N577" s="203" t="s">
        <v>40</v>
      </c>
      <c r="O577" s="83"/>
      <c r="P577" s="204">
        <f>O577*H577</f>
        <v>0</v>
      </c>
      <c r="Q577" s="204">
        <v>0</v>
      </c>
      <c r="R577" s="204">
        <f>Q577*H577</f>
        <v>0</v>
      </c>
      <c r="S577" s="204">
        <v>0</v>
      </c>
      <c r="T577" s="205">
        <f>S577*H577</f>
        <v>0</v>
      </c>
      <c r="U577" s="37"/>
      <c r="V577" s="37"/>
      <c r="W577" s="37"/>
      <c r="X577" s="37"/>
      <c r="Y577" s="37"/>
      <c r="Z577" s="37"/>
      <c r="AA577" s="37"/>
      <c r="AB577" s="37"/>
      <c r="AC577" s="37"/>
      <c r="AD577" s="37"/>
      <c r="AE577" s="37"/>
      <c r="AR577" s="206" t="s">
        <v>266</v>
      </c>
      <c r="AT577" s="206" t="s">
        <v>261</v>
      </c>
      <c r="AU577" s="206" t="s">
        <v>77</v>
      </c>
      <c r="AY577" s="16" t="s">
        <v>260</v>
      </c>
      <c r="BE577" s="207">
        <f>IF(N577="základní",J577,0)</f>
        <v>0</v>
      </c>
      <c r="BF577" s="207">
        <f>IF(N577="snížená",J577,0)</f>
        <v>0</v>
      </c>
      <c r="BG577" s="207">
        <f>IF(N577="zákl. přenesená",J577,0)</f>
        <v>0</v>
      </c>
      <c r="BH577" s="207">
        <f>IF(N577="sníž. přenesená",J577,0)</f>
        <v>0</v>
      </c>
      <c r="BI577" s="207">
        <f>IF(N577="nulová",J577,0)</f>
        <v>0</v>
      </c>
      <c r="BJ577" s="16" t="s">
        <v>77</v>
      </c>
      <c r="BK577" s="207">
        <f>ROUND(I577*H577,2)</f>
        <v>0</v>
      </c>
      <c r="BL577" s="16" t="s">
        <v>266</v>
      </c>
      <c r="BM577" s="206" t="s">
        <v>3894</v>
      </c>
    </row>
    <row r="578" s="2" customFormat="1">
      <c r="A578" s="37"/>
      <c r="B578" s="38"/>
      <c r="C578" s="39"/>
      <c r="D578" s="208" t="s">
        <v>267</v>
      </c>
      <c r="E578" s="39"/>
      <c r="F578" s="209" t="s">
        <v>1451</v>
      </c>
      <c r="G578" s="39"/>
      <c r="H578" s="39"/>
      <c r="I578" s="210"/>
      <c r="J578" s="39"/>
      <c r="K578" s="39"/>
      <c r="L578" s="43"/>
      <c r="M578" s="211"/>
      <c r="N578" s="212"/>
      <c r="O578" s="83"/>
      <c r="P578" s="83"/>
      <c r="Q578" s="83"/>
      <c r="R578" s="83"/>
      <c r="S578" s="83"/>
      <c r="T578" s="84"/>
      <c r="U578" s="37"/>
      <c r="V578" s="37"/>
      <c r="W578" s="37"/>
      <c r="X578" s="37"/>
      <c r="Y578" s="37"/>
      <c r="Z578" s="37"/>
      <c r="AA578" s="37"/>
      <c r="AB578" s="37"/>
      <c r="AC578" s="37"/>
      <c r="AD578" s="37"/>
      <c r="AE578" s="37"/>
      <c r="AT578" s="16" t="s">
        <v>267</v>
      </c>
      <c r="AU578" s="16" t="s">
        <v>77</v>
      </c>
    </row>
    <row r="579" s="2" customFormat="1">
      <c r="A579" s="37"/>
      <c r="B579" s="38"/>
      <c r="C579" s="39"/>
      <c r="D579" s="254" t="s">
        <v>1425</v>
      </c>
      <c r="E579" s="39"/>
      <c r="F579" s="255" t="s">
        <v>1452</v>
      </c>
      <c r="G579" s="39"/>
      <c r="H579" s="39"/>
      <c r="I579" s="210"/>
      <c r="J579" s="39"/>
      <c r="K579" s="39"/>
      <c r="L579" s="43"/>
      <c r="M579" s="211"/>
      <c r="N579" s="212"/>
      <c r="O579" s="83"/>
      <c r="P579" s="83"/>
      <c r="Q579" s="83"/>
      <c r="R579" s="83"/>
      <c r="S579" s="83"/>
      <c r="T579" s="84"/>
      <c r="U579" s="37"/>
      <c r="V579" s="37"/>
      <c r="W579" s="37"/>
      <c r="X579" s="37"/>
      <c r="Y579" s="37"/>
      <c r="Z579" s="37"/>
      <c r="AA579" s="37"/>
      <c r="AB579" s="37"/>
      <c r="AC579" s="37"/>
      <c r="AD579" s="37"/>
      <c r="AE579" s="37"/>
      <c r="AT579" s="16" t="s">
        <v>1425</v>
      </c>
      <c r="AU579" s="16" t="s">
        <v>77</v>
      </c>
    </row>
    <row r="580" s="12" customFormat="1">
      <c r="A580" s="12"/>
      <c r="B580" s="232"/>
      <c r="C580" s="233"/>
      <c r="D580" s="208" t="s">
        <v>967</v>
      </c>
      <c r="E580" s="234" t="s">
        <v>19</v>
      </c>
      <c r="F580" s="235" t="s">
        <v>3895</v>
      </c>
      <c r="G580" s="233"/>
      <c r="H580" s="236">
        <v>84.599999999999994</v>
      </c>
      <c r="I580" s="237"/>
      <c r="J580" s="233"/>
      <c r="K580" s="233"/>
      <c r="L580" s="238"/>
      <c r="M580" s="239"/>
      <c r="N580" s="240"/>
      <c r="O580" s="240"/>
      <c r="P580" s="240"/>
      <c r="Q580" s="240"/>
      <c r="R580" s="240"/>
      <c r="S580" s="240"/>
      <c r="T580" s="241"/>
      <c r="U580" s="12"/>
      <c r="V580" s="12"/>
      <c r="W580" s="12"/>
      <c r="X580" s="12"/>
      <c r="Y580" s="12"/>
      <c r="Z580" s="12"/>
      <c r="AA580" s="12"/>
      <c r="AB580" s="12"/>
      <c r="AC580" s="12"/>
      <c r="AD580" s="12"/>
      <c r="AE580" s="12"/>
      <c r="AT580" s="242" t="s">
        <v>967</v>
      </c>
      <c r="AU580" s="242" t="s">
        <v>77</v>
      </c>
      <c r="AV580" s="12" t="s">
        <v>79</v>
      </c>
      <c r="AW580" s="12" t="s">
        <v>31</v>
      </c>
      <c r="AX580" s="12" t="s">
        <v>69</v>
      </c>
      <c r="AY580" s="242" t="s">
        <v>260</v>
      </c>
    </row>
    <row r="581" s="13" customFormat="1">
      <c r="A581" s="13"/>
      <c r="B581" s="243"/>
      <c r="C581" s="244"/>
      <c r="D581" s="208" t="s">
        <v>967</v>
      </c>
      <c r="E581" s="245" t="s">
        <v>19</v>
      </c>
      <c r="F581" s="246" t="s">
        <v>969</v>
      </c>
      <c r="G581" s="244"/>
      <c r="H581" s="247">
        <v>84.599999999999994</v>
      </c>
      <c r="I581" s="248"/>
      <c r="J581" s="244"/>
      <c r="K581" s="244"/>
      <c r="L581" s="249"/>
      <c r="M581" s="250"/>
      <c r="N581" s="251"/>
      <c r="O581" s="251"/>
      <c r="P581" s="251"/>
      <c r="Q581" s="251"/>
      <c r="R581" s="251"/>
      <c r="S581" s="251"/>
      <c r="T581" s="252"/>
      <c r="U581" s="13"/>
      <c r="V581" s="13"/>
      <c r="W581" s="13"/>
      <c r="X581" s="13"/>
      <c r="Y581" s="13"/>
      <c r="Z581" s="13"/>
      <c r="AA581" s="13"/>
      <c r="AB581" s="13"/>
      <c r="AC581" s="13"/>
      <c r="AD581" s="13"/>
      <c r="AE581" s="13"/>
      <c r="AT581" s="253" t="s">
        <v>967</v>
      </c>
      <c r="AU581" s="253" t="s">
        <v>77</v>
      </c>
      <c r="AV581" s="13" t="s">
        <v>266</v>
      </c>
      <c r="AW581" s="13" t="s">
        <v>31</v>
      </c>
      <c r="AX581" s="13" t="s">
        <v>77</v>
      </c>
      <c r="AY581" s="253" t="s">
        <v>260</v>
      </c>
    </row>
    <row r="582" s="2" customFormat="1" ht="16.5" customHeight="1">
      <c r="A582" s="37"/>
      <c r="B582" s="38"/>
      <c r="C582" s="195" t="s">
        <v>3896</v>
      </c>
      <c r="D582" s="195" t="s">
        <v>261</v>
      </c>
      <c r="E582" s="196" t="s">
        <v>1454</v>
      </c>
      <c r="F582" s="197" t="s">
        <v>1455</v>
      </c>
      <c r="G582" s="198" t="s">
        <v>1066</v>
      </c>
      <c r="H582" s="199">
        <v>5</v>
      </c>
      <c r="I582" s="200"/>
      <c r="J582" s="201">
        <f>ROUND(I582*H582,2)</f>
        <v>0</v>
      </c>
      <c r="K582" s="197" t="s">
        <v>1261</v>
      </c>
      <c r="L582" s="43"/>
      <c r="M582" s="202" t="s">
        <v>19</v>
      </c>
      <c r="N582" s="203" t="s">
        <v>40</v>
      </c>
      <c r="O582" s="83"/>
      <c r="P582" s="204">
        <f>O582*H582</f>
        <v>0</v>
      </c>
      <c r="Q582" s="204">
        <v>0</v>
      </c>
      <c r="R582" s="204">
        <f>Q582*H582</f>
        <v>0</v>
      </c>
      <c r="S582" s="204">
        <v>0</v>
      </c>
      <c r="T582" s="205">
        <f>S582*H582</f>
        <v>0</v>
      </c>
      <c r="U582" s="37"/>
      <c r="V582" s="37"/>
      <c r="W582" s="37"/>
      <c r="X582" s="37"/>
      <c r="Y582" s="37"/>
      <c r="Z582" s="37"/>
      <c r="AA582" s="37"/>
      <c r="AB582" s="37"/>
      <c r="AC582" s="37"/>
      <c r="AD582" s="37"/>
      <c r="AE582" s="37"/>
      <c r="AR582" s="206" t="s">
        <v>266</v>
      </c>
      <c r="AT582" s="206" t="s">
        <v>261</v>
      </c>
      <c r="AU582" s="206" t="s">
        <v>77</v>
      </c>
      <c r="AY582" s="16" t="s">
        <v>260</v>
      </c>
      <c r="BE582" s="207">
        <f>IF(N582="základní",J582,0)</f>
        <v>0</v>
      </c>
      <c r="BF582" s="207">
        <f>IF(N582="snížená",J582,0)</f>
        <v>0</v>
      </c>
      <c r="BG582" s="207">
        <f>IF(N582="zákl. přenesená",J582,0)</f>
        <v>0</v>
      </c>
      <c r="BH582" s="207">
        <f>IF(N582="sníž. přenesená",J582,0)</f>
        <v>0</v>
      </c>
      <c r="BI582" s="207">
        <f>IF(N582="nulová",J582,0)</f>
        <v>0</v>
      </c>
      <c r="BJ582" s="16" t="s">
        <v>77</v>
      </c>
      <c r="BK582" s="207">
        <f>ROUND(I582*H582,2)</f>
        <v>0</v>
      </c>
      <c r="BL582" s="16" t="s">
        <v>266</v>
      </c>
      <c r="BM582" s="206" t="s">
        <v>3897</v>
      </c>
    </row>
    <row r="583" s="2" customFormat="1">
      <c r="A583" s="37"/>
      <c r="B583" s="38"/>
      <c r="C583" s="39"/>
      <c r="D583" s="208" t="s">
        <v>267</v>
      </c>
      <c r="E583" s="39"/>
      <c r="F583" s="209" t="s">
        <v>1456</v>
      </c>
      <c r="G583" s="39"/>
      <c r="H583" s="39"/>
      <c r="I583" s="210"/>
      <c r="J583" s="39"/>
      <c r="K583" s="39"/>
      <c r="L583" s="43"/>
      <c r="M583" s="211"/>
      <c r="N583" s="212"/>
      <c r="O583" s="83"/>
      <c r="P583" s="83"/>
      <c r="Q583" s="83"/>
      <c r="R583" s="83"/>
      <c r="S583" s="83"/>
      <c r="T583" s="84"/>
      <c r="U583" s="37"/>
      <c r="V583" s="37"/>
      <c r="W583" s="37"/>
      <c r="X583" s="37"/>
      <c r="Y583" s="37"/>
      <c r="Z583" s="37"/>
      <c r="AA583" s="37"/>
      <c r="AB583" s="37"/>
      <c r="AC583" s="37"/>
      <c r="AD583" s="37"/>
      <c r="AE583" s="37"/>
      <c r="AT583" s="16" t="s">
        <v>267</v>
      </c>
      <c r="AU583" s="16" t="s">
        <v>77</v>
      </c>
    </row>
    <row r="584" s="2" customFormat="1">
      <c r="A584" s="37"/>
      <c r="B584" s="38"/>
      <c r="C584" s="39"/>
      <c r="D584" s="254" t="s">
        <v>1425</v>
      </c>
      <c r="E584" s="39"/>
      <c r="F584" s="255" t="s">
        <v>1457</v>
      </c>
      <c r="G584" s="39"/>
      <c r="H584" s="39"/>
      <c r="I584" s="210"/>
      <c r="J584" s="39"/>
      <c r="K584" s="39"/>
      <c r="L584" s="43"/>
      <c r="M584" s="211"/>
      <c r="N584" s="212"/>
      <c r="O584" s="83"/>
      <c r="P584" s="83"/>
      <c r="Q584" s="83"/>
      <c r="R584" s="83"/>
      <c r="S584" s="83"/>
      <c r="T584" s="84"/>
      <c r="U584" s="37"/>
      <c r="V584" s="37"/>
      <c r="W584" s="37"/>
      <c r="X584" s="37"/>
      <c r="Y584" s="37"/>
      <c r="Z584" s="37"/>
      <c r="AA584" s="37"/>
      <c r="AB584" s="37"/>
      <c r="AC584" s="37"/>
      <c r="AD584" s="37"/>
      <c r="AE584" s="37"/>
      <c r="AT584" s="16" t="s">
        <v>1425</v>
      </c>
      <c r="AU584" s="16" t="s">
        <v>77</v>
      </c>
    </row>
    <row r="585" s="12" customFormat="1">
      <c r="A585" s="12"/>
      <c r="B585" s="232"/>
      <c r="C585" s="233"/>
      <c r="D585" s="208" t="s">
        <v>967</v>
      </c>
      <c r="E585" s="234" t="s">
        <v>19</v>
      </c>
      <c r="F585" s="235" t="s">
        <v>258</v>
      </c>
      <c r="G585" s="233"/>
      <c r="H585" s="236">
        <v>5</v>
      </c>
      <c r="I585" s="237"/>
      <c r="J585" s="233"/>
      <c r="K585" s="233"/>
      <c r="L585" s="238"/>
      <c r="M585" s="239"/>
      <c r="N585" s="240"/>
      <c r="O585" s="240"/>
      <c r="P585" s="240"/>
      <c r="Q585" s="240"/>
      <c r="R585" s="240"/>
      <c r="S585" s="240"/>
      <c r="T585" s="241"/>
      <c r="U585" s="12"/>
      <c r="V585" s="12"/>
      <c r="W585" s="12"/>
      <c r="X585" s="12"/>
      <c r="Y585" s="12"/>
      <c r="Z585" s="12"/>
      <c r="AA585" s="12"/>
      <c r="AB585" s="12"/>
      <c r="AC585" s="12"/>
      <c r="AD585" s="12"/>
      <c r="AE585" s="12"/>
      <c r="AT585" s="242" t="s">
        <v>967</v>
      </c>
      <c r="AU585" s="242" t="s">
        <v>77</v>
      </c>
      <c r="AV585" s="12" t="s">
        <v>79</v>
      </c>
      <c r="AW585" s="12" t="s">
        <v>31</v>
      </c>
      <c r="AX585" s="12" t="s">
        <v>69</v>
      </c>
      <c r="AY585" s="242" t="s">
        <v>260</v>
      </c>
    </row>
    <row r="586" s="13" customFormat="1">
      <c r="A586" s="13"/>
      <c r="B586" s="243"/>
      <c r="C586" s="244"/>
      <c r="D586" s="208" t="s">
        <v>967</v>
      </c>
      <c r="E586" s="245" t="s">
        <v>19</v>
      </c>
      <c r="F586" s="246" t="s">
        <v>969</v>
      </c>
      <c r="G586" s="244"/>
      <c r="H586" s="247">
        <v>5</v>
      </c>
      <c r="I586" s="248"/>
      <c r="J586" s="244"/>
      <c r="K586" s="244"/>
      <c r="L586" s="249"/>
      <c r="M586" s="250"/>
      <c r="N586" s="251"/>
      <c r="O586" s="251"/>
      <c r="P586" s="251"/>
      <c r="Q586" s="251"/>
      <c r="R586" s="251"/>
      <c r="S586" s="251"/>
      <c r="T586" s="252"/>
      <c r="U586" s="13"/>
      <c r="V586" s="13"/>
      <c r="W586" s="13"/>
      <c r="X586" s="13"/>
      <c r="Y586" s="13"/>
      <c r="Z586" s="13"/>
      <c r="AA586" s="13"/>
      <c r="AB586" s="13"/>
      <c r="AC586" s="13"/>
      <c r="AD586" s="13"/>
      <c r="AE586" s="13"/>
      <c r="AT586" s="253" t="s">
        <v>967</v>
      </c>
      <c r="AU586" s="253" t="s">
        <v>77</v>
      </c>
      <c r="AV586" s="13" t="s">
        <v>266</v>
      </c>
      <c r="AW586" s="13" t="s">
        <v>31</v>
      </c>
      <c r="AX586" s="13" t="s">
        <v>77</v>
      </c>
      <c r="AY586" s="253" t="s">
        <v>260</v>
      </c>
    </row>
    <row r="587" s="2" customFormat="1" ht="21.75" customHeight="1">
      <c r="A587" s="37"/>
      <c r="B587" s="38"/>
      <c r="C587" s="195" t="s">
        <v>1242</v>
      </c>
      <c r="D587" s="195" t="s">
        <v>261</v>
      </c>
      <c r="E587" s="196" t="s">
        <v>3279</v>
      </c>
      <c r="F587" s="197" t="s">
        <v>3280</v>
      </c>
      <c r="G587" s="198" t="s">
        <v>547</v>
      </c>
      <c r="H587" s="199">
        <v>836</v>
      </c>
      <c r="I587" s="200"/>
      <c r="J587" s="201">
        <f>ROUND(I587*H587,2)</f>
        <v>0</v>
      </c>
      <c r="K587" s="197" t="s">
        <v>1261</v>
      </c>
      <c r="L587" s="43"/>
      <c r="M587" s="202" t="s">
        <v>19</v>
      </c>
      <c r="N587" s="203" t="s">
        <v>40</v>
      </c>
      <c r="O587" s="83"/>
      <c r="P587" s="204">
        <f>O587*H587</f>
        <v>0</v>
      </c>
      <c r="Q587" s="204">
        <v>0.00020000000000000001</v>
      </c>
      <c r="R587" s="204">
        <f>Q587*H587</f>
        <v>0.16720000000000002</v>
      </c>
      <c r="S587" s="204">
        <v>0</v>
      </c>
      <c r="T587" s="205">
        <f>S587*H587</f>
        <v>0</v>
      </c>
      <c r="U587" s="37"/>
      <c r="V587" s="37"/>
      <c r="W587" s="37"/>
      <c r="X587" s="37"/>
      <c r="Y587" s="37"/>
      <c r="Z587" s="37"/>
      <c r="AA587" s="37"/>
      <c r="AB587" s="37"/>
      <c r="AC587" s="37"/>
      <c r="AD587" s="37"/>
      <c r="AE587" s="37"/>
      <c r="AR587" s="206" t="s">
        <v>266</v>
      </c>
      <c r="AT587" s="206" t="s">
        <v>261</v>
      </c>
      <c r="AU587" s="206" t="s">
        <v>77</v>
      </c>
      <c r="AY587" s="16" t="s">
        <v>260</v>
      </c>
      <c r="BE587" s="207">
        <f>IF(N587="základní",J587,0)</f>
        <v>0</v>
      </c>
      <c r="BF587" s="207">
        <f>IF(N587="snížená",J587,0)</f>
        <v>0</v>
      </c>
      <c r="BG587" s="207">
        <f>IF(N587="zákl. přenesená",J587,0)</f>
        <v>0</v>
      </c>
      <c r="BH587" s="207">
        <f>IF(N587="sníž. přenesená",J587,0)</f>
        <v>0</v>
      </c>
      <c r="BI587" s="207">
        <f>IF(N587="nulová",J587,0)</f>
        <v>0</v>
      </c>
      <c r="BJ587" s="16" t="s">
        <v>77</v>
      </c>
      <c r="BK587" s="207">
        <f>ROUND(I587*H587,2)</f>
        <v>0</v>
      </c>
      <c r="BL587" s="16" t="s">
        <v>266</v>
      </c>
      <c r="BM587" s="206" t="s">
        <v>3898</v>
      </c>
    </row>
    <row r="588" s="2" customFormat="1">
      <c r="A588" s="37"/>
      <c r="B588" s="38"/>
      <c r="C588" s="39"/>
      <c r="D588" s="208" t="s">
        <v>267</v>
      </c>
      <c r="E588" s="39"/>
      <c r="F588" s="209" t="s">
        <v>3281</v>
      </c>
      <c r="G588" s="39"/>
      <c r="H588" s="39"/>
      <c r="I588" s="210"/>
      <c r="J588" s="39"/>
      <c r="K588" s="39"/>
      <c r="L588" s="43"/>
      <c r="M588" s="211"/>
      <c r="N588" s="212"/>
      <c r="O588" s="83"/>
      <c r="P588" s="83"/>
      <c r="Q588" s="83"/>
      <c r="R588" s="83"/>
      <c r="S588" s="83"/>
      <c r="T588" s="84"/>
      <c r="U588" s="37"/>
      <c r="V588" s="37"/>
      <c r="W588" s="37"/>
      <c r="X588" s="37"/>
      <c r="Y588" s="37"/>
      <c r="Z588" s="37"/>
      <c r="AA588" s="37"/>
      <c r="AB588" s="37"/>
      <c r="AC588" s="37"/>
      <c r="AD588" s="37"/>
      <c r="AE588" s="37"/>
      <c r="AT588" s="16" t="s">
        <v>267</v>
      </c>
      <c r="AU588" s="16" t="s">
        <v>77</v>
      </c>
    </row>
    <row r="589" s="2" customFormat="1">
      <c r="A589" s="37"/>
      <c r="B589" s="38"/>
      <c r="C589" s="39"/>
      <c r="D589" s="254" t="s">
        <v>1425</v>
      </c>
      <c r="E589" s="39"/>
      <c r="F589" s="255" t="s">
        <v>3282</v>
      </c>
      <c r="G589" s="39"/>
      <c r="H589" s="39"/>
      <c r="I589" s="210"/>
      <c r="J589" s="39"/>
      <c r="K589" s="39"/>
      <c r="L589" s="43"/>
      <c r="M589" s="211"/>
      <c r="N589" s="212"/>
      <c r="O589" s="83"/>
      <c r="P589" s="83"/>
      <c r="Q589" s="83"/>
      <c r="R589" s="83"/>
      <c r="S589" s="83"/>
      <c r="T589" s="84"/>
      <c r="U589" s="37"/>
      <c r="V589" s="37"/>
      <c r="W589" s="37"/>
      <c r="X589" s="37"/>
      <c r="Y589" s="37"/>
      <c r="Z589" s="37"/>
      <c r="AA589" s="37"/>
      <c r="AB589" s="37"/>
      <c r="AC589" s="37"/>
      <c r="AD589" s="37"/>
      <c r="AE589" s="37"/>
      <c r="AT589" s="16" t="s">
        <v>1425</v>
      </c>
      <c r="AU589" s="16" t="s">
        <v>77</v>
      </c>
    </row>
    <row r="590" s="12" customFormat="1">
      <c r="A590" s="12"/>
      <c r="B590" s="232"/>
      <c r="C590" s="233"/>
      <c r="D590" s="208" t="s">
        <v>967</v>
      </c>
      <c r="E590" s="234" t="s">
        <v>19</v>
      </c>
      <c r="F590" s="235" t="s">
        <v>3899</v>
      </c>
      <c r="G590" s="233"/>
      <c r="H590" s="236">
        <v>836</v>
      </c>
      <c r="I590" s="237"/>
      <c r="J590" s="233"/>
      <c r="K590" s="233"/>
      <c r="L590" s="238"/>
      <c r="M590" s="239"/>
      <c r="N590" s="240"/>
      <c r="O590" s="240"/>
      <c r="P590" s="240"/>
      <c r="Q590" s="240"/>
      <c r="R590" s="240"/>
      <c r="S590" s="240"/>
      <c r="T590" s="241"/>
      <c r="U590" s="12"/>
      <c r="V590" s="12"/>
      <c r="W590" s="12"/>
      <c r="X590" s="12"/>
      <c r="Y590" s="12"/>
      <c r="Z590" s="12"/>
      <c r="AA590" s="12"/>
      <c r="AB590" s="12"/>
      <c r="AC590" s="12"/>
      <c r="AD590" s="12"/>
      <c r="AE590" s="12"/>
      <c r="AT590" s="242" t="s">
        <v>967</v>
      </c>
      <c r="AU590" s="242" t="s">
        <v>77</v>
      </c>
      <c r="AV590" s="12" t="s">
        <v>79</v>
      </c>
      <c r="AW590" s="12" t="s">
        <v>31</v>
      </c>
      <c r="AX590" s="12" t="s">
        <v>69</v>
      </c>
      <c r="AY590" s="242" t="s">
        <v>260</v>
      </c>
    </row>
    <row r="591" s="13" customFormat="1">
      <c r="A591" s="13"/>
      <c r="B591" s="243"/>
      <c r="C591" s="244"/>
      <c r="D591" s="208" t="s">
        <v>967</v>
      </c>
      <c r="E591" s="245" t="s">
        <v>19</v>
      </c>
      <c r="F591" s="246" t="s">
        <v>969</v>
      </c>
      <c r="G591" s="244"/>
      <c r="H591" s="247">
        <v>836</v>
      </c>
      <c r="I591" s="248"/>
      <c r="J591" s="244"/>
      <c r="K591" s="244"/>
      <c r="L591" s="249"/>
      <c r="M591" s="250"/>
      <c r="N591" s="251"/>
      <c r="O591" s="251"/>
      <c r="P591" s="251"/>
      <c r="Q591" s="251"/>
      <c r="R591" s="251"/>
      <c r="S591" s="251"/>
      <c r="T591" s="252"/>
      <c r="U591" s="13"/>
      <c r="V591" s="13"/>
      <c r="W591" s="13"/>
      <c r="X591" s="13"/>
      <c r="Y591" s="13"/>
      <c r="Z591" s="13"/>
      <c r="AA591" s="13"/>
      <c r="AB591" s="13"/>
      <c r="AC591" s="13"/>
      <c r="AD591" s="13"/>
      <c r="AE591" s="13"/>
      <c r="AT591" s="253" t="s">
        <v>967</v>
      </c>
      <c r="AU591" s="253" t="s">
        <v>77</v>
      </c>
      <c r="AV591" s="13" t="s">
        <v>266</v>
      </c>
      <c r="AW591" s="13" t="s">
        <v>31</v>
      </c>
      <c r="AX591" s="13" t="s">
        <v>77</v>
      </c>
      <c r="AY591" s="253" t="s">
        <v>260</v>
      </c>
    </row>
    <row r="592" s="2" customFormat="1" ht="24.15" customHeight="1">
      <c r="A592" s="37"/>
      <c r="B592" s="38"/>
      <c r="C592" s="214" t="s">
        <v>3900</v>
      </c>
      <c r="D592" s="214" t="s">
        <v>275</v>
      </c>
      <c r="E592" s="215" t="s">
        <v>3868</v>
      </c>
      <c r="F592" s="216" t="s">
        <v>3285</v>
      </c>
      <c r="G592" s="217" t="s">
        <v>278</v>
      </c>
      <c r="H592" s="218">
        <v>418</v>
      </c>
      <c r="I592" s="219"/>
      <c r="J592" s="220">
        <f>ROUND(I592*H592,2)</f>
        <v>0</v>
      </c>
      <c r="K592" s="216" t="s">
        <v>19</v>
      </c>
      <c r="L592" s="221"/>
      <c r="M592" s="222" t="s">
        <v>19</v>
      </c>
      <c r="N592" s="223" t="s">
        <v>40</v>
      </c>
      <c r="O592" s="83"/>
      <c r="P592" s="204">
        <f>O592*H592</f>
        <v>0</v>
      </c>
      <c r="Q592" s="204">
        <v>0.028060000000000002</v>
      </c>
      <c r="R592" s="204">
        <f>Q592*H592</f>
        <v>11.729080000000002</v>
      </c>
      <c r="S592" s="204">
        <v>0</v>
      </c>
      <c r="T592" s="205">
        <f>S592*H592</f>
        <v>0</v>
      </c>
      <c r="U592" s="37"/>
      <c r="V592" s="37"/>
      <c r="W592" s="37"/>
      <c r="X592" s="37"/>
      <c r="Y592" s="37"/>
      <c r="Z592" s="37"/>
      <c r="AA592" s="37"/>
      <c r="AB592" s="37"/>
      <c r="AC592" s="37"/>
      <c r="AD592" s="37"/>
      <c r="AE592" s="37"/>
      <c r="AR592" s="206" t="s">
        <v>279</v>
      </c>
      <c r="AT592" s="206" t="s">
        <v>275</v>
      </c>
      <c r="AU592" s="206" t="s">
        <v>77</v>
      </c>
      <c r="AY592" s="16" t="s">
        <v>260</v>
      </c>
      <c r="BE592" s="207">
        <f>IF(N592="základní",J592,0)</f>
        <v>0</v>
      </c>
      <c r="BF592" s="207">
        <f>IF(N592="snížená",J592,0)</f>
        <v>0</v>
      </c>
      <c r="BG592" s="207">
        <f>IF(N592="zákl. přenesená",J592,0)</f>
        <v>0</v>
      </c>
      <c r="BH592" s="207">
        <f>IF(N592="sníž. přenesená",J592,0)</f>
        <v>0</v>
      </c>
      <c r="BI592" s="207">
        <f>IF(N592="nulová",J592,0)</f>
        <v>0</v>
      </c>
      <c r="BJ592" s="16" t="s">
        <v>77</v>
      </c>
      <c r="BK592" s="207">
        <f>ROUND(I592*H592,2)</f>
        <v>0</v>
      </c>
      <c r="BL592" s="16" t="s">
        <v>266</v>
      </c>
      <c r="BM592" s="206" t="s">
        <v>3901</v>
      </c>
    </row>
    <row r="593" s="2" customFormat="1">
      <c r="A593" s="37"/>
      <c r="B593" s="38"/>
      <c r="C593" s="39"/>
      <c r="D593" s="208" t="s">
        <v>267</v>
      </c>
      <c r="E593" s="39"/>
      <c r="F593" s="209" t="s">
        <v>3285</v>
      </c>
      <c r="G593" s="39"/>
      <c r="H593" s="39"/>
      <c r="I593" s="210"/>
      <c r="J593" s="39"/>
      <c r="K593" s="39"/>
      <c r="L593" s="43"/>
      <c r="M593" s="211"/>
      <c r="N593" s="212"/>
      <c r="O593" s="83"/>
      <c r="P593" s="83"/>
      <c r="Q593" s="83"/>
      <c r="R593" s="83"/>
      <c r="S593" s="83"/>
      <c r="T593" s="84"/>
      <c r="U593" s="37"/>
      <c r="V593" s="37"/>
      <c r="W593" s="37"/>
      <c r="X593" s="37"/>
      <c r="Y593" s="37"/>
      <c r="Z593" s="37"/>
      <c r="AA593" s="37"/>
      <c r="AB593" s="37"/>
      <c r="AC593" s="37"/>
      <c r="AD593" s="37"/>
      <c r="AE593" s="37"/>
      <c r="AT593" s="16" t="s">
        <v>267</v>
      </c>
      <c r="AU593" s="16" t="s">
        <v>77</v>
      </c>
    </row>
    <row r="594" s="2" customFormat="1" ht="21.75" customHeight="1">
      <c r="A594" s="37"/>
      <c r="B594" s="38"/>
      <c r="C594" s="214" t="s">
        <v>1485</v>
      </c>
      <c r="D594" s="214" t="s">
        <v>275</v>
      </c>
      <c r="E594" s="215" t="s">
        <v>3869</v>
      </c>
      <c r="F594" s="216" t="s">
        <v>3870</v>
      </c>
      <c r="G594" s="217" t="s">
        <v>278</v>
      </c>
      <c r="H594" s="218">
        <v>108</v>
      </c>
      <c r="I594" s="219"/>
      <c r="J594" s="220">
        <f>ROUND(I594*H594,2)</f>
        <v>0</v>
      </c>
      <c r="K594" s="216" t="s">
        <v>19</v>
      </c>
      <c r="L594" s="221"/>
      <c r="M594" s="222" t="s">
        <v>19</v>
      </c>
      <c r="N594" s="223" t="s">
        <v>40</v>
      </c>
      <c r="O594" s="83"/>
      <c r="P594" s="204">
        <f>O594*H594</f>
        <v>0</v>
      </c>
      <c r="Q594" s="204">
        <v>0.0264</v>
      </c>
      <c r="R594" s="204">
        <f>Q594*H594</f>
        <v>2.8512</v>
      </c>
      <c r="S594" s="204">
        <v>0</v>
      </c>
      <c r="T594" s="205">
        <f>S594*H594</f>
        <v>0</v>
      </c>
      <c r="U594" s="37"/>
      <c r="V594" s="37"/>
      <c r="W594" s="37"/>
      <c r="X594" s="37"/>
      <c r="Y594" s="37"/>
      <c r="Z594" s="37"/>
      <c r="AA594" s="37"/>
      <c r="AB594" s="37"/>
      <c r="AC594" s="37"/>
      <c r="AD594" s="37"/>
      <c r="AE594" s="37"/>
      <c r="AR594" s="206" t="s">
        <v>279</v>
      </c>
      <c r="AT594" s="206" t="s">
        <v>275</v>
      </c>
      <c r="AU594" s="206" t="s">
        <v>77</v>
      </c>
      <c r="AY594" s="16" t="s">
        <v>260</v>
      </c>
      <c r="BE594" s="207">
        <f>IF(N594="základní",J594,0)</f>
        <v>0</v>
      </c>
      <c r="BF594" s="207">
        <f>IF(N594="snížená",J594,0)</f>
        <v>0</v>
      </c>
      <c r="BG594" s="207">
        <f>IF(N594="zákl. přenesená",J594,0)</f>
        <v>0</v>
      </c>
      <c r="BH594" s="207">
        <f>IF(N594="sníž. přenesená",J594,0)</f>
        <v>0</v>
      </c>
      <c r="BI594" s="207">
        <f>IF(N594="nulová",J594,0)</f>
        <v>0</v>
      </c>
      <c r="BJ594" s="16" t="s">
        <v>77</v>
      </c>
      <c r="BK594" s="207">
        <f>ROUND(I594*H594,2)</f>
        <v>0</v>
      </c>
      <c r="BL594" s="16" t="s">
        <v>266</v>
      </c>
      <c r="BM594" s="206" t="s">
        <v>3902</v>
      </c>
    </row>
    <row r="595" s="2" customFormat="1">
      <c r="A595" s="37"/>
      <c r="B595" s="38"/>
      <c r="C595" s="39"/>
      <c r="D595" s="208" t="s">
        <v>267</v>
      </c>
      <c r="E595" s="39"/>
      <c r="F595" s="209" t="s">
        <v>3870</v>
      </c>
      <c r="G595" s="39"/>
      <c r="H595" s="39"/>
      <c r="I595" s="210"/>
      <c r="J595" s="39"/>
      <c r="K595" s="39"/>
      <c r="L595" s="43"/>
      <c r="M595" s="211"/>
      <c r="N595" s="212"/>
      <c r="O595" s="83"/>
      <c r="P595" s="83"/>
      <c r="Q595" s="83"/>
      <c r="R595" s="83"/>
      <c r="S595" s="83"/>
      <c r="T595" s="84"/>
      <c r="U595" s="37"/>
      <c r="V595" s="37"/>
      <c r="W595" s="37"/>
      <c r="X595" s="37"/>
      <c r="Y595" s="37"/>
      <c r="Z595" s="37"/>
      <c r="AA595" s="37"/>
      <c r="AB595" s="37"/>
      <c r="AC595" s="37"/>
      <c r="AD595" s="37"/>
      <c r="AE595" s="37"/>
      <c r="AT595" s="16" t="s">
        <v>267</v>
      </c>
      <c r="AU595" s="16" t="s">
        <v>77</v>
      </c>
    </row>
    <row r="596" s="12" customFormat="1">
      <c r="A596" s="12"/>
      <c r="B596" s="232"/>
      <c r="C596" s="233"/>
      <c r="D596" s="208" t="s">
        <v>967</v>
      </c>
      <c r="E596" s="234" t="s">
        <v>19</v>
      </c>
      <c r="F596" s="235" t="s">
        <v>3903</v>
      </c>
      <c r="G596" s="233"/>
      <c r="H596" s="236">
        <v>108</v>
      </c>
      <c r="I596" s="237"/>
      <c r="J596" s="233"/>
      <c r="K596" s="233"/>
      <c r="L596" s="238"/>
      <c r="M596" s="239"/>
      <c r="N596" s="240"/>
      <c r="O596" s="240"/>
      <c r="P596" s="240"/>
      <c r="Q596" s="240"/>
      <c r="R596" s="240"/>
      <c r="S596" s="240"/>
      <c r="T596" s="241"/>
      <c r="U596" s="12"/>
      <c r="V596" s="12"/>
      <c r="W596" s="12"/>
      <c r="X596" s="12"/>
      <c r="Y596" s="12"/>
      <c r="Z596" s="12"/>
      <c r="AA596" s="12"/>
      <c r="AB596" s="12"/>
      <c r="AC596" s="12"/>
      <c r="AD596" s="12"/>
      <c r="AE596" s="12"/>
      <c r="AT596" s="242" t="s">
        <v>967</v>
      </c>
      <c r="AU596" s="242" t="s">
        <v>77</v>
      </c>
      <c r="AV596" s="12" t="s">
        <v>79</v>
      </c>
      <c r="AW596" s="12" t="s">
        <v>31</v>
      </c>
      <c r="AX596" s="12" t="s">
        <v>69</v>
      </c>
      <c r="AY596" s="242" t="s">
        <v>260</v>
      </c>
    </row>
    <row r="597" s="13" customFormat="1">
      <c r="A597" s="13"/>
      <c r="B597" s="243"/>
      <c r="C597" s="244"/>
      <c r="D597" s="208" t="s">
        <v>967</v>
      </c>
      <c r="E597" s="245" t="s">
        <v>19</v>
      </c>
      <c r="F597" s="246" t="s">
        <v>969</v>
      </c>
      <c r="G597" s="244"/>
      <c r="H597" s="247">
        <v>108</v>
      </c>
      <c r="I597" s="248"/>
      <c r="J597" s="244"/>
      <c r="K597" s="244"/>
      <c r="L597" s="249"/>
      <c r="M597" s="250"/>
      <c r="N597" s="251"/>
      <c r="O597" s="251"/>
      <c r="P597" s="251"/>
      <c r="Q597" s="251"/>
      <c r="R597" s="251"/>
      <c r="S597" s="251"/>
      <c r="T597" s="252"/>
      <c r="U597" s="13"/>
      <c r="V597" s="13"/>
      <c r="W597" s="13"/>
      <c r="X597" s="13"/>
      <c r="Y597" s="13"/>
      <c r="Z597" s="13"/>
      <c r="AA597" s="13"/>
      <c r="AB597" s="13"/>
      <c r="AC597" s="13"/>
      <c r="AD597" s="13"/>
      <c r="AE597" s="13"/>
      <c r="AT597" s="253" t="s">
        <v>967</v>
      </c>
      <c r="AU597" s="253" t="s">
        <v>77</v>
      </c>
      <c r="AV597" s="13" t="s">
        <v>266</v>
      </c>
      <c r="AW597" s="13" t="s">
        <v>31</v>
      </c>
      <c r="AX597" s="13" t="s">
        <v>77</v>
      </c>
      <c r="AY597" s="253" t="s">
        <v>260</v>
      </c>
    </row>
    <row r="598" s="2" customFormat="1" ht="21.75" customHeight="1">
      <c r="A598" s="37"/>
      <c r="B598" s="38"/>
      <c r="C598" s="214" t="s">
        <v>3904</v>
      </c>
      <c r="D598" s="214" t="s">
        <v>275</v>
      </c>
      <c r="E598" s="215" t="s">
        <v>3341</v>
      </c>
      <c r="F598" s="216" t="s">
        <v>3342</v>
      </c>
      <c r="G598" s="217" t="s">
        <v>278</v>
      </c>
      <c r="H598" s="218">
        <v>5</v>
      </c>
      <c r="I598" s="219"/>
      <c r="J598" s="220">
        <f>ROUND(I598*H598,2)</f>
        <v>0</v>
      </c>
      <c r="K598" s="216" t="s">
        <v>19</v>
      </c>
      <c r="L598" s="221"/>
      <c r="M598" s="222" t="s">
        <v>19</v>
      </c>
      <c r="N598" s="223" t="s">
        <v>40</v>
      </c>
      <c r="O598" s="83"/>
      <c r="P598" s="204">
        <f>O598*H598</f>
        <v>0</v>
      </c>
      <c r="Q598" s="204">
        <v>0.047</v>
      </c>
      <c r="R598" s="204">
        <f>Q598*H598</f>
        <v>0.23499999999999999</v>
      </c>
      <c r="S598" s="204">
        <v>0</v>
      </c>
      <c r="T598" s="205">
        <f>S598*H598</f>
        <v>0</v>
      </c>
      <c r="U598" s="37"/>
      <c r="V598" s="37"/>
      <c r="W598" s="37"/>
      <c r="X598" s="37"/>
      <c r="Y598" s="37"/>
      <c r="Z598" s="37"/>
      <c r="AA598" s="37"/>
      <c r="AB598" s="37"/>
      <c r="AC598" s="37"/>
      <c r="AD598" s="37"/>
      <c r="AE598" s="37"/>
      <c r="AR598" s="206" t="s">
        <v>279</v>
      </c>
      <c r="AT598" s="206" t="s">
        <v>275</v>
      </c>
      <c r="AU598" s="206" t="s">
        <v>77</v>
      </c>
      <c r="AY598" s="16" t="s">
        <v>260</v>
      </c>
      <c r="BE598" s="207">
        <f>IF(N598="základní",J598,0)</f>
        <v>0</v>
      </c>
      <c r="BF598" s="207">
        <f>IF(N598="snížená",J598,0)</f>
        <v>0</v>
      </c>
      <c r="BG598" s="207">
        <f>IF(N598="zákl. přenesená",J598,0)</f>
        <v>0</v>
      </c>
      <c r="BH598" s="207">
        <f>IF(N598="sníž. přenesená",J598,0)</f>
        <v>0</v>
      </c>
      <c r="BI598" s="207">
        <f>IF(N598="nulová",J598,0)</f>
        <v>0</v>
      </c>
      <c r="BJ598" s="16" t="s">
        <v>77</v>
      </c>
      <c r="BK598" s="207">
        <f>ROUND(I598*H598,2)</f>
        <v>0</v>
      </c>
      <c r="BL598" s="16" t="s">
        <v>266</v>
      </c>
      <c r="BM598" s="206" t="s">
        <v>3905</v>
      </c>
    </row>
    <row r="599" s="2" customFormat="1">
      <c r="A599" s="37"/>
      <c r="B599" s="38"/>
      <c r="C599" s="39"/>
      <c r="D599" s="208" t="s">
        <v>267</v>
      </c>
      <c r="E599" s="39"/>
      <c r="F599" s="209" t="s">
        <v>3342</v>
      </c>
      <c r="G599" s="39"/>
      <c r="H599" s="39"/>
      <c r="I599" s="210"/>
      <c r="J599" s="39"/>
      <c r="K599" s="39"/>
      <c r="L599" s="43"/>
      <c r="M599" s="211"/>
      <c r="N599" s="212"/>
      <c r="O599" s="83"/>
      <c r="P599" s="83"/>
      <c r="Q599" s="83"/>
      <c r="R599" s="83"/>
      <c r="S599" s="83"/>
      <c r="T599" s="84"/>
      <c r="U599" s="37"/>
      <c r="V599" s="37"/>
      <c r="W599" s="37"/>
      <c r="X599" s="37"/>
      <c r="Y599" s="37"/>
      <c r="Z599" s="37"/>
      <c r="AA599" s="37"/>
      <c r="AB599" s="37"/>
      <c r="AC599" s="37"/>
      <c r="AD599" s="37"/>
      <c r="AE599" s="37"/>
      <c r="AT599" s="16" t="s">
        <v>267</v>
      </c>
      <c r="AU599" s="16" t="s">
        <v>77</v>
      </c>
    </row>
    <row r="600" s="12" customFormat="1">
      <c r="A600" s="12"/>
      <c r="B600" s="232"/>
      <c r="C600" s="233"/>
      <c r="D600" s="208" t="s">
        <v>967</v>
      </c>
      <c r="E600" s="234" t="s">
        <v>19</v>
      </c>
      <c r="F600" s="235" t="s">
        <v>258</v>
      </c>
      <c r="G600" s="233"/>
      <c r="H600" s="236">
        <v>5</v>
      </c>
      <c r="I600" s="237"/>
      <c r="J600" s="233"/>
      <c r="K600" s="233"/>
      <c r="L600" s="238"/>
      <c r="M600" s="239"/>
      <c r="N600" s="240"/>
      <c r="O600" s="240"/>
      <c r="P600" s="240"/>
      <c r="Q600" s="240"/>
      <c r="R600" s="240"/>
      <c r="S600" s="240"/>
      <c r="T600" s="241"/>
      <c r="U600" s="12"/>
      <c r="V600" s="12"/>
      <c r="W600" s="12"/>
      <c r="X600" s="12"/>
      <c r="Y600" s="12"/>
      <c r="Z600" s="12"/>
      <c r="AA600" s="12"/>
      <c r="AB600" s="12"/>
      <c r="AC600" s="12"/>
      <c r="AD600" s="12"/>
      <c r="AE600" s="12"/>
      <c r="AT600" s="242" t="s">
        <v>967</v>
      </c>
      <c r="AU600" s="242" t="s">
        <v>77</v>
      </c>
      <c r="AV600" s="12" t="s">
        <v>79</v>
      </c>
      <c r="AW600" s="12" t="s">
        <v>31</v>
      </c>
      <c r="AX600" s="12" t="s">
        <v>69</v>
      </c>
      <c r="AY600" s="242" t="s">
        <v>260</v>
      </c>
    </row>
    <row r="601" s="13" customFormat="1">
      <c r="A601" s="13"/>
      <c r="B601" s="243"/>
      <c r="C601" s="244"/>
      <c r="D601" s="208" t="s">
        <v>967</v>
      </c>
      <c r="E601" s="245" t="s">
        <v>19</v>
      </c>
      <c r="F601" s="246" t="s">
        <v>969</v>
      </c>
      <c r="G601" s="244"/>
      <c r="H601" s="247">
        <v>5</v>
      </c>
      <c r="I601" s="248"/>
      <c r="J601" s="244"/>
      <c r="K601" s="244"/>
      <c r="L601" s="249"/>
      <c r="M601" s="250"/>
      <c r="N601" s="251"/>
      <c r="O601" s="251"/>
      <c r="P601" s="251"/>
      <c r="Q601" s="251"/>
      <c r="R601" s="251"/>
      <c r="S601" s="251"/>
      <c r="T601" s="252"/>
      <c r="U601" s="13"/>
      <c r="V601" s="13"/>
      <c r="W601" s="13"/>
      <c r="X601" s="13"/>
      <c r="Y601" s="13"/>
      <c r="Z601" s="13"/>
      <c r="AA601" s="13"/>
      <c r="AB601" s="13"/>
      <c r="AC601" s="13"/>
      <c r="AD601" s="13"/>
      <c r="AE601" s="13"/>
      <c r="AT601" s="253" t="s">
        <v>967</v>
      </c>
      <c r="AU601" s="253" t="s">
        <v>77</v>
      </c>
      <c r="AV601" s="13" t="s">
        <v>266</v>
      </c>
      <c r="AW601" s="13" t="s">
        <v>31</v>
      </c>
      <c r="AX601" s="13" t="s">
        <v>77</v>
      </c>
      <c r="AY601" s="253" t="s">
        <v>260</v>
      </c>
    </row>
    <row r="602" s="2" customFormat="1" ht="16.5" customHeight="1">
      <c r="A602" s="37"/>
      <c r="B602" s="38"/>
      <c r="C602" s="195" t="s">
        <v>1490</v>
      </c>
      <c r="D602" s="195" t="s">
        <v>261</v>
      </c>
      <c r="E602" s="196" t="s">
        <v>3294</v>
      </c>
      <c r="F602" s="197" t="s">
        <v>3295</v>
      </c>
      <c r="G602" s="198" t="s">
        <v>1300</v>
      </c>
      <c r="H602" s="199">
        <v>940</v>
      </c>
      <c r="I602" s="200"/>
      <c r="J602" s="201">
        <f>ROUND(I602*H602,2)</f>
        <v>0</v>
      </c>
      <c r="K602" s="197" t="s">
        <v>1261</v>
      </c>
      <c r="L602" s="43"/>
      <c r="M602" s="202" t="s">
        <v>19</v>
      </c>
      <c r="N602" s="203" t="s">
        <v>40</v>
      </c>
      <c r="O602" s="83"/>
      <c r="P602" s="204">
        <f>O602*H602</f>
        <v>0</v>
      </c>
      <c r="Q602" s="204">
        <v>0</v>
      </c>
      <c r="R602" s="204">
        <f>Q602*H602</f>
        <v>0</v>
      </c>
      <c r="S602" s="204">
        <v>0</v>
      </c>
      <c r="T602" s="205">
        <f>S602*H602</f>
        <v>0</v>
      </c>
      <c r="U602" s="37"/>
      <c r="V602" s="37"/>
      <c r="W602" s="37"/>
      <c r="X602" s="37"/>
      <c r="Y602" s="37"/>
      <c r="Z602" s="37"/>
      <c r="AA602" s="37"/>
      <c r="AB602" s="37"/>
      <c r="AC602" s="37"/>
      <c r="AD602" s="37"/>
      <c r="AE602" s="37"/>
      <c r="AR602" s="206" t="s">
        <v>266</v>
      </c>
      <c r="AT602" s="206" t="s">
        <v>261</v>
      </c>
      <c r="AU602" s="206" t="s">
        <v>77</v>
      </c>
      <c r="AY602" s="16" t="s">
        <v>260</v>
      </c>
      <c r="BE602" s="207">
        <f>IF(N602="základní",J602,0)</f>
        <v>0</v>
      </c>
      <c r="BF602" s="207">
        <f>IF(N602="snížená",J602,0)</f>
        <v>0</v>
      </c>
      <c r="BG602" s="207">
        <f>IF(N602="zákl. přenesená",J602,0)</f>
        <v>0</v>
      </c>
      <c r="BH602" s="207">
        <f>IF(N602="sníž. přenesená",J602,0)</f>
        <v>0</v>
      </c>
      <c r="BI602" s="207">
        <f>IF(N602="nulová",J602,0)</f>
        <v>0</v>
      </c>
      <c r="BJ602" s="16" t="s">
        <v>77</v>
      </c>
      <c r="BK602" s="207">
        <f>ROUND(I602*H602,2)</f>
        <v>0</v>
      </c>
      <c r="BL602" s="16" t="s">
        <v>266</v>
      </c>
      <c r="BM602" s="206" t="s">
        <v>3906</v>
      </c>
    </row>
    <row r="603" s="2" customFormat="1">
      <c r="A603" s="37"/>
      <c r="B603" s="38"/>
      <c r="C603" s="39"/>
      <c r="D603" s="208" t="s">
        <v>267</v>
      </c>
      <c r="E603" s="39"/>
      <c r="F603" s="209" t="s">
        <v>3296</v>
      </c>
      <c r="G603" s="39"/>
      <c r="H603" s="39"/>
      <c r="I603" s="210"/>
      <c r="J603" s="39"/>
      <c r="K603" s="39"/>
      <c r="L603" s="43"/>
      <c r="M603" s="211"/>
      <c r="N603" s="212"/>
      <c r="O603" s="83"/>
      <c r="P603" s="83"/>
      <c r="Q603" s="83"/>
      <c r="R603" s="83"/>
      <c r="S603" s="83"/>
      <c r="T603" s="84"/>
      <c r="U603" s="37"/>
      <c r="V603" s="37"/>
      <c r="W603" s="37"/>
      <c r="X603" s="37"/>
      <c r="Y603" s="37"/>
      <c r="Z603" s="37"/>
      <c r="AA603" s="37"/>
      <c r="AB603" s="37"/>
      <c r="AC603" s="37"/>
      <c r="AD603" s="37"/>
      <c r="AE603" s="37"/>
      <c r="AT603" s="16" t="s">
        <v>267</v>
      </c>
      <c r="AU603" s="16" t="s">
        <v>77</v>
      </c>
    </row>
    <row r="604" s="2" customFormat="1">
      <c r="A604" s="37"/>
      <c r="B604" s="38"/>
      <c r="C604" s="39"/>
      <c r="D604" s="254" t="s">
        <v>1425</v>
      </c>
      <c r="E604" s="39"/>
      <c r="F604" s="255" t="s">
        <v>3297</v>
      </c>
      <c r="G604" s="39"/>
      <c r="H604" s="39"/>
      <c r="I604" s="210"/>
      <c r="J604" s="39"/>
      <c r="K604" s="39"/>
      <c r="L604" s="43"/>
      <c r="M604" s="211"/>
      <c r="N604" s="212"/>
      <c r="O604" s="83"/>
      <c r="P604" s="83"/>
      <c r="Q604" s="83"/>
      <c r="R604" s="83"/>
      <c r="S604" s="83"/>
      <c r="T604" s="84"/>
      <c r="U604" s="37"/>
      <c r="V604" s="37"/>
      <c r="W604" s="37"/>
      <c r="X604" s="37"/>
      <c r="Y604" s="37"/>
      <c r="Z604" s="37"/>
      <c r="AA604" s="37"/>
      <c r="AB604" s="37"/>
      <c r="AC604" s="37"/>
      <c r="AD604" s="37"/>
      <c r="AE604" s="37"/>
      <c r="AT604" s="16" t="s">
        <v>1425</v>
      </c>
      <c r="AU604" s="16" t="s">
        <v>77</v>
      </c>
    </row>
    <row r="605" s="12" customFormat="1">
      <c r="A605" s="12"/>
      <c r="B605" s="232"/>
      <c r="C605" s="233"/>
      <c r="D605" s="208" t="s">
        <v>967</v>
      </c>
      <c r="E605" s="234" t="s">
        <v>19</v>
      </c>
      <c r="F605" s="235" t="s">
        <v>3907</v>
      </c>
      <c r="G605" s="233"/>
      <c r="H605" s="236">
        <v>940</v>
      </c>
      <c r="I605" s="237"/>
      <c r="J605" s="233"/>
      <c r="K605" s="233"/>
      <c r="L605" s="238"/>
      <c r="M605" s="239"/>
      <c r="N605" s="240"/>
      <c r="O605" s="240"/>
      <c r="P605" s="240"/>
      <c r="Q605" s="240"/>
      <c r="R605" s="240"/>
      <c r="S605" s="240"/>
      <c r="T605" s="241"/>
      <c r="U605" s="12"/>
      <c r="V605" s="12"/>
      <c r="W605" s="12"/>
      <c r="X605" s="12"/>
      <c r="Y605" s="12"/>
      <c r="Z605" s="12"/>
      <c r="AA605" s="12"/>
      <c r="AB605" s="12"/>
      <c r="AC605" s="12"/>
      <c r="AD605" s="12"/>
      <c r="AE605" s="12"/>
      <c r="AT605" s="242" t="s">
        <v>967</v>
      </c>
      <c r="AU605" s="242" t="s">
        <v>77</v>
      </c>
      <c r="AV605" s="12" t="s">
        <v>79</v>
      </c>
      <c r="AW605" s="12" t="s">
        <v>31</v>
      </c>
      <c r="AX605" s="12" t="s">
        <v>69</v>
      </c>
      <c r="AY605" s="242" t="s">
        <v>260</v>
      </c>
    </row>
    <row r="606" s="13" customFormat="1">
      <c r="A606" s="13"/>
      <c r="B606" s="243"/>
      <c r="C606" s="244"/>
      <c r="D606" s="208" t="s">
        <v>967</v>
      </c>
      <c r="E606" s="245" t="s">
        <v>19</v>
      </c>
      <c r="F606" s="246" t="s">
        <v>969</v>
      </c>
      <c r="G606" s="244"/>
      <c r="H606" s="247">
        <v>940</v>
      </c>
      <c r="I606" s="248"/>
      <c r="J606" s="244"/>
      <c r="K606" s="244"/>
      <c r="L606" s="249"/>
      <c r="M606" s="250"/>
      <c r="N606" s="251"/>
      <c r="O606" s="251"/>
      <c r="P606" s="251"/>
      <c r="Q606" s="251"/>
      <c r="R606" s="251"/>
      <c r="S606" s="251"/>
      <c r="T606" s="252"/>
      <c r="U606" s="13"/>
      <c r="V606" s="13"/>
      <c r="W606" s="13"/>
      <c r="X606" s="13"/>
      <c r="Y606" s="13"/>
      <c r="Z606" s="13"/>
      <c r="AA606" s="13"/>
      <c r="AB606" s="13"/>
      <c r="AC606" s="13"/>
      <c r="AD606" s="13"/>
      <c r="AE606" s="13"/>
      <c r="AT606" s="253" t="s">
        <v>967</v>
      </c>
      <c r="AU606" s="253" t="s">
        <v>77</v>
      </c>
      <c r="AV606" s="13" t="s">
        <v>266</v>
      </c>
      <c r="AW606" s="13" t="s">
        <v>31</v>
      </c>
      <c r="AX606" s="13" t="s">
        <v>77</v>
      </c>
      <c r="AY606" s="253" t="s">
        <v>260</v>
      </c>
    </row>
    <row r="607" s="2" customFormat="1" ht="16.5" customHeight="1">
      <c r="A607" s="37"/>
      <c r="B607" s="38"/>
      <c r="C607" s="214" t="s">
        <v>3908</v>
      </c>
      <c r="D607" s="214" t="s">
        <v>275</v>
      </c>
      <c r="E607" s="215" t="s">
        <v>3874</v>
      </c>
      <c r="F607" s="216" t="s">
        <v>3875</v>
      </c>
      <c r="G607" s="217" t="s">
        <v>1300</v>
      </c>
      <c r="H607" s="218">
        <v>1222</v>
      </c>
      <c r="I607" s="219"/>
      <c r="J607" s="220">
        <f>ROUND(I607*H607,2)</f>
        <v>0</v>
      </c>
      <c r="K607" s="216" t="s">
        <v>1261</v>
      </c>
      <c r="L607" s="221"/>
      <c r="M607" s="222" t="s">
        <v>19</v>
      </c>
      <c r="N607" s="223" t="s">
        <v>40</v>
      </c>
      <c r="O607" s="83"/>
      <c r="P607" s="204">
        <f>O607*H607</f>
        <v>0</v>
      </c>
      <c r="Q607" s="204">
        <v>0</v>
      </c>
      <c r="R607" s="204">
        <f>Q607*H607</f>
        <v>0</v>
      </c>
      <c r="S607" s="204">
        <v>0</v>
      </c>
      <c r="T607" s="205">
        <f>S607*H607</f>
        <v>0</v>
      </c>
      <c r="U607" s="37"/>
      <c r="V607" s="37"/>
      <c r="W607" s="37"/>
      <c r="X607" s="37"/>
      <c r="Y607" s="37"/>
      <c r="Z607" s="37"/>
      <c r="AA607" s="37"/>
      <c r="AB607" s="37"/>
      <c r="AC607" s="37"/>
      <c r="AD607" s="37"/>
      <c r="AE607" s="37"/>
      <c r="AR607" s="206" t="s">
        <v>279</v>
      </c>
      <c r="AT607" s="206" t="s">
        <v>275</v>
      </c>
      <c r="AU607" s="206" t="s">
        <v>77</v>
      </c>
      <c r="AY607" s="16" t="s">
        <v>260</v>
      </c>
      <c r="BE607" s="207">
        <f>IF(N607="základní",J607,0)</f>
        <v>0</v>
      </c>
      <c r="BF607" s="207">
        <f>IF(N607="snížená",J607,0)</f>
        <v>0</v>
      </c>
      <c r="BG607" s="207">
        <f>IF(N607="zákl. přenesená",J607,0)</f>
        <v>0</v>
      </c>
      <c r="BH607" s="207">
        <f>IF(N607="sníž. přenesená",J607,0)</f>
        <v>0</v>
      </c>
      <c r="BI607" s="207">
        <f>IF(N607="nulová",J607,0)</f>
        <v>0</v>
      </c>
      <c r="BJ607" s="16" t="s">
        <v>77</v>
      </c>
      <c r="BK607" s="207">
        <f>ROUND(I607*H607,2)</f>
        <v>0</v>
      </c>
      <c r="BL607" s="16" t="s">
        <v>266</v>
      </c>
      <c r="BM607" s="206" t="s">
        <v>3909</v>
      </c>
    </row>
    <row r="608" s="2" customFormat="1">
      <c r="A608" s="37"/>
      <c r="B608" s="38"/>
      <c r="C608" s="39"/>
      <c r="D608" s="208" t="s">
        <v>267</v>
      </c>
      <c r="E608" s="39"/>
      <c r="F608" s="209" t="s">
        <v>3875</v>
      </c>
      <c r="G608" s="39"/>
      <c r="H608" s="39"/>
      <c r="I608" s="210"/>
      <c r="J608" s="39"/>
      <c r="K608" s="39"/>
      <c r="L608" s="43"/>
      <c r="M608" s="211"/>
      <c r="N608" s="212"/>
      <c r="O608" s="83"/>
      <c r="P608" s="83"/>
      <c r="Q608" s="83"/>
      <c r="R608" s="83"/>
      <c r="S608" s="83"/>
      <c r="T608" s="84"/>
      <c r="U608" s="37"/>
      <c r="V608" s="37"/>
      <c r="W608" s="37"/>
      <c r="X608" s="37"/>
      <c r="Y608" s="37"/>
      <c r="Z608" s="37"/>
      <c r="AA608" s="37"/>
      <c r="AB608" s="37"/>
      <c r="AC608" s="37"/>
      <c r="AD608" s="37"/>
      <c r="AE608" s="37"/>
      <c r="AT608" s="16" t="s">
        <v>267</v>
      </c>
      <c r="AU608" s="16" t="s">
        <v>77</v>
      </c>
    </row>
    <row r="609" s="12" customFormat="1">
      <c r="A609" s="12"/>
      <c r="B609" s="232"/>
      <c r="C609" s="233"/>
      <c r="D609" s="208" t="s">
        <v>967</v>
      </c>
      <c r="E609" s="234" t="s">
        <v>19</v>
      </c>
      <c r="F609" s="235" t="s">
        <v>3910</v>
      </c>
      <c r="G609" s="233"/>
      <c r="H609" s="236">
        <v>1222</v>
      </c>
      <c r="I609" s="237"/>
      <c r="J609" s="233"/>
      <c r="K609" s="233"/>
      <c r="L609" s="238"/>
      <c r="M609" s="239"/>
      <c r="N609" s="240"/>
      <c r="O609" s="240"/>
      <c r="P609" s="240"/>
      <c r="Q609" s="240"/>
      <c r="R609" s="240"/>
      <c r="S609" s="240"/>
      <c r="T609" s="241"/>
      <c r="U609" s="12"/>
      <c r="V609" s="12"/>
      <c r="W609" s="12"/>
      <c r="X609" s="12"/>
      <c r="Y609" s="12"/>
      <c r="Z609" s="12"/>
      <c r="AA609" s="12"/>
      <c r="AB609" s="12"/>
      <c r="AC609" s="12"/>
      <c r="AD609" s="12"/>
      <c r="AE609" s="12"/>
      <c r="AT609" s="242" t="s">
        <v>967</v>
      </c>
      <c r="AU609" s="242" t="s">
        <v>77</v>
      </c>
      <c r="AV609" s="12" t="s">
        <v>79</v>
      </c>
      <c r="AW609" s="12" t="s">
        <v>31</v>
      </c>
      <c r="AX609" s="12" t="s">
        <v>69</v>
      </c>
      <c r="AY609" s="242" t="s">
        <v>260</v>
      </c>
    </row>
    <row r="610" s="13" customFormat="1">
      <c r="A610" s="13"/>
      <c r="B610" s="243"/>
      <c r="C610" s="244"/>
      <c r="D610" s="208" t="s">
        <v>967</v>
      </c>
      <c r="E610" s="245" t="s">
        <v>19</v>
      </c>
      <c r="F610" s="246" t="s">
        <v>969</v>
      </c>
      <c r="G610" s="244"/>
      <c r="H610" s="247">
        <v>1222</v>
      </c>
      <c r="I610" s="248"/>
      <c r="J610" s="244"/>
      <c r="K610" s="244"/>
      <c r="L610" s="249"/>
      <c r="M610" s="250"/>
      <c r="N610" s="251"/>
      <c r="O610" s="251"/>
      <c r="P610" s="251"/>
      <c r="Q610" s="251"/>
      <c r="R610" s="251"/>
      <c r="S610" s="251"/>
      <c r="T610" s="252"/>
      <c r="U610" s="13"/>
      <c r="V610" s="13"/>
      <c r="W610" s="13"/>
      <c r="X610" s="13"/>
      <c r="Y610" s="13"/>
      <c r="Z610" s="13"/>
      <c r="AA610" s="13"/>
      <c r="AB610" s="13"/>
      <c r="AC610" s="13"/>
      <c r="AD610" s="13"/>
      <c r="AE610" s="13"/>
      <c r="AT610" s="253" t="s">
        <v>967</v>
      </c>
      <c r="AU610" s="253" t="s">
        <v>77</v>
      </c>
      <c r="AV610" s="13" t="s">
        <v>266</v>
      </c>
      <c r="AW610" s="13" t="s">
        <v>31</v>
      </c>
      <c r="AX610" s="13" t="s">
        <v>77</v>
      </c>
      <c r="AY610" s="253" t="s">
        <v>260</v>
      </c>
    </row>
    <row r="611" s="2" customFormat="1" ht="16.5" customHeight="1">
      <c r="A611" s="37"/>
      <c r="B611" s="38"/>
      <c r="C611" s="195" t="s">
        <v>1498</v>
      </c>
      <c r="D611" s="195" t="s">
        <v>261</v>
      </c>
      <c r="E611" s="196" t="s">
        <v>3302</v>
      </c>
      <c r="F611" s="197" t="s">
        <v>3303</v>
      </c>
      <c r="G611" s="198" t="s">
        <v>547</v>
      </c>
      <c r="H611" s="199">
        <v>216</v>
      </c>
      <c r="I611" s="200"/>
      <c r="J611" s="201">
        <f>ROUND(I611*H611,2)</f>
        <v>0</v>
      </c>
      <c r="K611" s="197" t="s">
        <v>1261</v>
      </c>
      <c r="L611" s="43"/>
      <c r="M611" s="202" t="s">
        <v>19</v>
      </c>
      <c r="N611" s="203" t="s">
        <v>40</v>
      </c>
      <c r="O611" s="83"/>
      <c r="P611" s="204">
        <f>O611*H611</f>
        <v>0</v>
      </c>
      <c r="Q611" s="204">
        <v>2.0000000000000002E-05</v>
      </c>
      <c r="R611" s="204">
        <f>Q611*H611</f>
        <v>0.0043200000000000001</v>
      </c>
      <c r="S611" s="204">
        <v>0</v>
      </c>
      <c r="T611" s="205">
        <f>S611*H611</f>
        <v>0</v>
      </c>
      <c r="U611" s="37"/>
      <c r="V611" s="37"/>
      <c r="W611" s="37"/>
      <c r="X611" s="37"/>
      <c r="Y611" s="37"/>
      <c r="Z611" s="37"/>
      <c r="AA611" s="37"/>
      <c r="AB611" s="37"/>
      <c r="AC611" s="37"/>
      <c r="AD611" s="37"/>
      <c r="AE611" s="37"/>
      <c r="AR611" s="206" t="s">
        <v>266</v>
      </c>
      <c r="AT611" s="206" t="s">
        <v>261</v>
      </c>
      <c r="AU611" s="206" t="s">
        <v>77</v>
      </c>
      <c r="AY611" s="16" t="s">
        <v>260</v>
      </c>
      <c r="BE611" s="207">
        <f>IF(N611="základní",J611,0)</f>
        <v>0</v>
      </c>
      <c r="BF611" s="207">
        <f>IF(N611="snížená",J611,0)</f>
        <v>0</v>
      </c>
      <c r="BG611" s="207">
        <f>IF(N611="zákl. přenesená",J611,0)</f>
        <v>0</v>
      </c>
      <c r="BH611" s="207">
        <f>IF(N611="sníž. přenesená",J611,0)</f>
        <v>0</v>
      </c>
      <c r="BI611" s="207">
        <f>IF(N611="nulová",J611,0)</f>
        <v>0</v>
      </c>
      <c r="BJ611" s="16" t="s">
        <v>77</v>
      </c>
      <c r="BK611" s="207">
        <f>ROUND(I611*H611,2)</f>
        <v>0</v>
      </c>
      <c r="BL611" s="16" t="s">
        <v>266</v>
      </c>
      <c r="BM611" s="206" t="s">
        <v>3911</v>
      </c>
    </row>
    <row r="612" s="2" customFormat="1">
      <c r="A612" s="37"/>
      <c r="B612" s="38"/>
      <c r="C612" s="39"/>
      <c r="D612" s="208" t="s">
        <v>267</v>
      </c>
      <c r="E612" s="39"/>
      <c r="F612" s="209" t="s">
        <v>3304</v>
      </c>
      <c r="G612" s="39"/>
      <c r="H612" s="39"/>
      <c r="I612" s="210"/>
      <c r="J612" s="39"/>
      <c r="K612" s="39"/>
      <c r="L612" s="43"/>
      <c r="M612" s="211"/>
      <c r="N612" s="212"/>
      <c r="O612" s="83"/>
      <c r="P612" s="83"/>
      <c r="Q612" s="83"/>
      <c r="R612" s="83"/>
      <c r="S612" s="83"/>
      <c r="T612" s="84"/>
      <c r="U612" s="37"/>
      <c r="V612" s="37"/>
      <c r="W612" s="37"/>
      <c r="X612" s="37"/>
      <c r="Y612" s="37"/>
      <c r="Z612" s="37"/>
      <c r="AA612" s="37"/>
      <c r="AB612" s="37"/>
      <c r="AC612" s="37"/>
      <c r="AD612" s="37"/>
      <c r="AE612" s="37"/>
      <c r="AT612" s="16" t="s">
        <v>267</v>
      </c>
      <c r="AU612" s="16" t="s">
        <v>77</v>
      </c>
    </row>
    <row r="613" s="2" customFormat="1">
      <c r="A613" s="37"/>
      <c r="B613" s="38"/>
      <c r="C613" s="39"/>
      <c r="D613" s="254" t="s">
        <v>1425</v>
      </c>
      <c r="E613" s="39"/>
      <c r="F613" s="255" t="s">
        <v>3305</v>
      </c>
      <c r="G613" s="39"/>
      <c r="H613" s="39"/>
      <c r="I613" s="210"/>
      <c r="J613" s="39"/>
      <c r="K613" s="39"/>
      <c r="L613" s="43"/>
      <c r="M613" s="211"/>
      <c r="N613" s="212"/>
      <c r="O613" s="83"/>
      <c r="P613" s="83"/>
      <c r="Q613" s="83"/>
      <c r="R613" s="83"/>
      <c r="S613" s="83"/>
      <c r="T613" s="84"/>
      <c r="U613" s="37"/>
      <c r="V613" s="37"/>
      <c r="W613" s="37"/>
      <c r="X613" s="37"/>
      <c r="Y613" s="37"/>
      <c r="Z613" s="37"/>
      <c r="AA613" s="37"/>
      <c r="AB613" s="37"/>
      <c r="AC613" s="37"/>
      <c r="AD613" s="37"/>
      <c r="AE613" s="37"/>
      <c r="AT613" s="16" t="s">
        <v>1425</v>
      </c>
      <c r="AU613" s="16" t="s">
        <v>77</v>
      </c>
    </row>
    <row r="614" s="12" customFormat="1">
      <c r="A614" s="12"/>
      <c r="B614" s="232"/>
      <c r="C614" s="233"/>
      <c r="D614" s="208" t="s">
        <v>967</v>
      </c>
      <c r="E614" s="234" t="s">
        <v>19</v>
      </c>
      <c r="F614" s="235" t="s">
        <v>3912</v>
      </c>
      <c r="G614" s="233"/>
      <c r="H614" s="236">
        <v>216</v>
      </c>
      <c r="I614" s="237"/>
      <c r="J614" s="233"/>
      <c r="K614" s="233"/>
      <c r="L614" s="238"/>
      <c r="M614" s="239"/>
      <c r="N614" s="240"/>
      <c r="O614" s="240"/>
      <c r="P614" s="240"/>
      <c r="Q614" s="240"/>
      <c r="R614" s="240"/>
      <c r="S614" s="240"/>
      <c r="T614" s="241"/>
      <c r="U614" s="12"/>
      <c r="V614" s="12"/>
      <c r="W614" s="12"/>
      <c r="X614" s="12"/>
      <c r="Y614" s="12"/>
      <c r="Z614" s="12"/>
      <c r="AA614" s="12"/>
      <c r="AB614" s="12"/>
      <c r="AC614" s="12"/>
      <c r="AD614" s="12"/>
      <c r="AE614" s="12"/>
      <c r="AT614" s="242" t="s">
        <v>967</v>
      </c>
      <c r="AU614" s="242" t="s">
        <v>77</v>
      </c>
      <c r="AV614" s="12" t="s">
        <v>79</v>
      </c>
      <c r="AW614" s="12" t="s">
        <v>31</v>
      </c>
      <c r="AX614" s="12" t="s">
        <v>69</v>
      </c>
      <c r="AY614" s="242" t="s">
        <v>260</v>
      </c>
    </row>
    <row r="615" s="13" customFormat="1">
      <c r="A615" s="13"/>
      <c r="B615" s="243"/>
      <c r="C615" s="244"/>
      <c r="D615" s="208" t="s">
        <v>967</v>
      </c>
      <c r="E615" s="245" t="s">
        <v>19</v>
      </c>
      <c r="F615" s="246" t="s">
        <v>969</v>
      </c>
      <c r="G615" s="244"/>
      <c r="H615" s="247">
        <v>216</v>
      </c>
      <c r="I615" s="248"/>
      <c r="J615" s="244"/>
      <c r="K615" s="244"/>
      <c r="L615" s="249"/>
      <c r="M615" s="250"/>
      <c r="N615" s="251"/>
      <c r="O615" s="251"/>
      <c r="P615" s="251"/>
      <c r="Q615" s="251"/>
      <c r="R615" s="251"/>
      <c r="S615" s="251"/>
      <c r="T615" s="252"/>
      <c r="U615" s="13"/>
      <c r="V615" s="13"/>
      <c r="W615" s="13"/>
      <c r="X615" s="13"/>
      <c r="Y615" s="13"/>
      <c r="Z615" s="13"/>
      <c r="AA615" s="13"/>
      <c r="AB615" s="13"/>
      <c r="AC615" s="13"/>
      <c r="AD615" s="13"/>
      <c r="AE615" s="13"/>
      <c r="AT615" s="253" t="s">
        <v>967</v>
      </c>
      <c r="AU615" s="253" t="s">
        <v>77</v>
      </c>
      <c r="AV615" s="13" t="s">
        <v>266</v>
      </c>
      <c r="AW615" s="13" t="s">
        <v>31</v>
      </c>
      <c r="AX615" s="13" t="s">
        <v>77</v>
      </c>
      <c r="AY615" s="253" t="s">
        <v>260</v>
      </c>
    </row>
    <row r="616" s="2" customFormat="1" ht="16.5" customHeight="1">
      <c r="A616" s="37"/>
      <c r="B616" s="38"/>
      <c r="C616" s="214" t="s">
        <v>3913</v>
      </c>
      <c r="D616" s="214" t="s">
        <v>275</v>
      </c>
      <c r="E616" s="215" t="s">
        <v>3312</v>
      </c>
      <c r="F616" s="216" t="s">
        <v>3313</v>
      </c>
      <c r="G616" s="217" t="s">
        <v>547</v>
      </c>
      <c r="H616" s="218">
        <v>270</v>
      </c>
      <c r="I616" s="219"/>
      <c r="J616" s="220">
        <f>ROUND(I616*H616,2)</f>
        <v>0</v>
      </c>
      <c r="K616" s="216" t="s">
        <v>1261</v>
      </c>
      <c r="L616" s="221"/>
      <c r="M616" s="222" t="s">
        <v>19</v>
      </c>
      <c r="N616" s="223" t="s">
        <v>40</v>
      </c>
      <c r="O616" s="83"/>
      <c r="P616" s="204">
        <f>O616*H616</f>
        <v>0</v>
      </c>
      <c r="Q616" s="204">
        <v>0.00052999999999999998</v>
      </c>
      <c r="R616" s="204">
        <f>Q616*H616</f>
        <v>0.14310000000000001</v>
      </c>
      <c r="S616" s="204">
        <v>0</v>
      </c>
      <c r="T616" s="205">
        <f>S616*H616</f>
        <v>0</v>
      </c>
      <c r="U616" s="37"/>
      <c r="V616" s="37"/>
      <c r="W616" s="37"/>
      <c r="X616" s="37"/>
      <c r="Y616" s="37"/>
      <c r="Z616" s="37"/>
      <c r="AA616" s="37"/>
      <c r="AB616" s="37"/>
      <c r="AC616" s="37"/>
      <c r="AD616" s="37"/>
      <c r="AE616" s="37"/>
      <c r="AR616" s="206" t="s">
        <v>279</v>
      </c>
      <c r="AT616" s="206" t="s">
        <v>275</v>
      </c>
      <c r="AU616" s="206" t="s">
        <v>77</v>
      </c>
      <c r="AY616" s="16" t="s">
        <v>260</v>
      </c>
      <c r="BE616" s="207">
        <f>IF(N616="základní",J616,0)</f>
        <v>0</v>
      </c>
      <c r="BF616" s="207">
        <f>IF(N616="snížená",J616,0)</f>
        <v>0</v>
      </c>
      <c r="BG616" s="207">
        <f>IF(N616="zákl. přenesená",J616,0)</f>
        <v>0</v>
      </c>
      <c r="BH616" s="207">
        <f>IF(N616="sníž. přenesená",J616,0)</f>
        <v>0</v>
      </c>
      <c r="BI616" s="207">
        <f>IF(N616="nulová",J616,0)</f>
        <v>0</v>
      </c>
      <c r="BJ616" s="16" t="s">
        <v>77</v>
      </c>
      <c r="BK616" s="207">
        <f>ROUND(I616*H616,2)</f>
        <v>0</v>
      </c>
      <c r="BL616" s="16" t="s">
        <v>266</v>
      </c>
      <c r="BM616" s="206" t="s">
        <v>3914</v>
      </c>
    </row>
    <row r="617" s="2" customFormat="1">
      <c r="A617" s="37"/>
      <c r="B617" s="38"/>
      <c r="C617" s="39"/>
      <c r="D617" s="208" t="s">
        <v>267</v>
      </c>
      <c r="E617" s="39"/>
      <c r="F617" s="209" t="s">
        <v>3313</v>
      </c>
      <c r="G617" s="39"/>
      <c r="H617" s="39"/>
      <c r="I617" s="210"/>
      <c r="J617" s="39"/>
      <c r="K617" s="39"/>
      <c r="L617" s="43"/>
      <c r="M617" s="211"/>
      <c r="N617" s="212"/>
      <c r="O617" s="83"/>
      <c r="P617" s="83"/>
      <c r="Q617" s="83"/>
      <c r="R617" s="83"/>
      <c r="S617" s="83"/>
      <c r="T617" s="84"/>
      <c r="U617" s="37"/>
      <c r="V617" s="37"/>
      <c r="W617" s="37"/>
      <c r="X617" s="37"/>
      <c r="Y617" s="37"/>
      <c r="Z617" s="37"/>
      <c r="AA617" s="37"/>
      <c r="AB617" s="37"/>
      <c r="AC617" s="37"/>
      <c r="AD617" s="37"/>
      <c r="AE617" s="37"/>
      <c r="AT617" s="16" t="s">
        <v>267</v>
      </c>
      <c r="AU617" s="16" t="s">
        <v>77</v>
      </c>
    </row>
    <row r="618" s="12" customFormat="1">
      <c r="A618" s="12"/>
      <c r="B618" s="232"/>
      <c r="C618" s="233"/>
      <c r="D618" s="208" t="s">
        <v>967</v>
      </c>
      <c r="E618" s="234" t="s">
        <v>19</v>
      </c>
      <c r="F618" s="235" t="s">
        <v>3915</v>
      </c>
      <c r="G618" s="233"/>
      <c r="H618" s="236">
        <v>270</v>
      </c>
      <c r="I618" s="237"/>
      <c r="J618" s="233"/>
      <c r="K618" s="233"/>
      <c r="L618" s="238"/>
      <c r="M618" s="239"/>
      <c r="N618" s="240"/>
      <c r="O618" s="240"/>
      <c r="P618" s="240"/>
      <c r="Q618" s="240"/>
      <c r="R618" s="240"/>
      <c r="S618" s="240"/>
      <c r="T618" s="241"/>
      <c r="U618" s="12"/>
      <c r="V618" s="12"/>
      <c r="W618" s="12"/>
      <c r="X618" s="12"/>
      <c r="Y618" s="12"/>
      <c r="Z618" s="12"/>
      <c r="AA618" s="12"/>
      <c r="AB618" s="12"/>
      <c r="AC618" s="12"/>
      <c r="AD618" s="12"/>
      <c r="AE618" s="12"/>
      <c r="AT618" s="242" t="s">
        <v>967</v>
      </c>
      <c r="AU618" s="242" t="s">
        <v>77</v>
      </c>
      <c r="AV618" s="12" t="s">
        <v>79</v>
      </c>
      <c r="AW618" s="12" t="s">
        <v>31</v>
      </c>
      <c r="AX618" s="12" t="s">
        <v>69</v>
      </c>
      <c r="AY618" s="242" t="s">
        <v>260</v>
      </c>
    </row>
    <row r="619" s="13" customFormat="1">
      <c r="A619" s="13"/>
      <c r="B619" s="243"/>
      <c r="C619" s="244"/>
      <c r="D619" s="208" t="s">
        <v>967</v>
      </c>
      <c r="E619" s="245" t="s">
        <v>19</v>
      </c>
      <c r="F619" s="246" t="s">
        <v>969</v>
      </c>
      <c r="G619" s="244"/>
      <c r="H619" s="247">
        <v>270</v>
      </c>
      <c r="I619" s="248"/>
      <c r="J619" s="244"/>
      <c r="K619" s="244"/>
      <c r="L619" s="249"/>
      <c r="M619" s="250"/>
      <c r="N619" s="251"/>
      <c r="O619" s="251"/>
      <c r="P619" s="251"/>
      <c r="Q619" s="251"/>
      <c r="R619" s="251"/>
      <c r="S619" s="251"/>
      <c r="T619" s="252"/>
      <c r="U619" s="13"/>
      <c r="V619" s="13"/>
      <c r="W619" s="13"/>
      <c r="X619" s="13"/>
      <c r="Y619" s="13"/>
      <c r="Z619" s="13"/>
      <c r="AA619" s="13"/>
      <c r="AB619" s="13"/>
      <c r="AC619" s="13"/>
      <c r="AD619" s="13"/>
      <c r="AE619" s="13"/>
      <c r="AT619" s="253" t="s">
        <v>967</v>
      </c>
      <c r="AU619" s="253" t="s">
        <v>77</v>
      </c>
      <c r="AV619" s="13" t="s">
        <v>266</v>
      </c>
      <c r="AW619" s="13" t="s">
        <v>31</v>
      </c>
      <c r="AX619" s="13" t="s">
        <v>77</v>
      </c>
      <c r="AY619" s="253" t="s">
        <v>260</v>
      </c>
    </row>
    <row r="620" s="2" customFormat="1" ht="16.5" customHeight="1">
      <c r="A620" s="37"/>
      <c r="B620" s="38"/>
      <c r="C620" s="195" t="s">
        <v>1501</v>
      </c>
      <c r="D620" s="195" t="s">
        <v>261</v>
      </c>
      <c r="E620" s="196" t="s">
        <v>3306</v>
      </c>
      <c r="F620" s="197" t="s">
        <v>3307</v>
      </c>
      <c r="G620" s="198" t="s">
        <v>1300</v>
      </c>
      <c r="H620" s="199">
        <v>940</v>
      </c>
      <c r="I620" s="200"/>
      <c r="J620" s="201">
        <f>ROUND(I620*H620,2)</f>
        <v>0</v>
      </c>
      <c r="K620" s="197" t="s">
        <v>1261</v>
      </c>
      <c r="L620" s="43"/>
      <c r="M620" s="202" t="s">
        <v>19</v>
      </c>
      <c r="N620" s="203" t="s">
        <v>40</v>
      </c>
      <c r="O620" s="83"/>
      <c r="P620" s="204">
        <f>O620*H620</f>
        <v>0</v>
      </c>
      <c r="Q620" s="204">
        <v>0</v>
      </c>
      <c r="R620" s="204">
        <f>Q620*H620</f>
        <v>0</v>
      </c>
      <c r="S620" s="204">
        <v>0</v>
      </c>
      <c r="T620" s="205">
        <f>S620*H620</f>
        <v>0</v>
      </c>
      <c r="U620" s="37"/>
      <c r="V620" s="37"/>
      <c r="W620" s="37"/>
      <c r="X620" s="37"/>
      <c r="Y620" s="37"/>
      <c r="Z620" s="37"/>
      <c r="AA620" s="37"/>
      <c r="AB620" s="37"/>
      <c r="AC620" s="37"/>
      <c r="AD620" s="37"/>
      <c r="AE620" s="37"/>
      <c r="AR620" s="206" t="s">
        <v>266</v>
      </c>
      <c r="AT620" s="206" t="s">
        <v>261</v>
      </c>
      <c r="AU620" s="206" t="s">
        <v>77</v>
      </c>
      <c r="AY620" s="16" t="s">
        <v>260</v>
      </c>
      <c r="BE620" s="207">
        <f>IF(N620="základní",J620,0)</f>
        <v>0</v>
      </c>
      <c r="BF620" s="207">
        <f>IF(N620="snížená",J620,0)</f>
        <v>0</v>
      </c>
      <c r="BG620" s="207">
        <f>IF(N620="zákl. přenesená",J620,0)</f>
        <v>0</v>
      </c>
      <c r="BH620" s="207">
        <f>IF(N620="sníž. přenesená",J620,0)</f>
        <v>0</v>
      </c>
      <c r="BI620" s="207">
        <f>IF(N620="nulová",J620,0)</f>
        <v>0</v>
      </c>
      <c r="BJ620" s="16" t="s">
        <v>77</v>
      </c>
      <c r="BK620" s="207">
        <f>ROUND(I620*H620,2)</f>
        <v>0</v>
      </c>
      <c r="BL620" s="16" t="s">
        <v>266</v>
      </c>
      <c r="BM620" s="206" t="s">
        <v>2343</v>
      </c>
    </row>
    <row r="621" s="2" customFormat="1">
      <c r="A621" s="37"/>
      <c r="B621" s="38"/>
      <c r="C621" s="39"/>
      <c r="D621" s="208" t="s">
        <v>267</v>
      </c>
      <c r="E621" s="39"/>
      <c r="F621" s="209" t="s">
        <v>3308</v>
      </c>
      <c r="G621" s="39"/>
      <c r="H621" s="39"/>
      <c r="I621" s="210"/>
      <c r="J621" s="39"/>
      <c r="K621" s="39"/>
      <c r="L621" s="43"/>
      <c r="M621" s="211"/>
      <c r="N621" s="212"/>
      <c r="O621" s="83"/>
      <c r="P621" s="83"/>
      <c r="Q621" s="83"/>
      <c r="R621" s="83"/>
      <c r="S621" s="83"/>
      <c r="T621" s="84"/>
      <c r="U621" s="37"/>
      <c r="V621" s="37"/>
      <c r="W621" s="37"/>
      <c r="X621" s="37"/>
      <c r="Y621" s="37"/>
      <c r="Z621" s="37"/>
      <c r="AA621" s="37"/>
      <c r="AB621" s="37"/>
      <c r="AC621" s="37"/>
      <c r="AD621" s="37"/>
      <c r="AE621" s="37"/>
      <c r="AT621" s="16" t="s">
        <v>267</v>
      </c>
      <c r="AU621" s="16" t="s">
        <v>77</v>
      </c>
    </row>
    <row r="622" s="2" customFormat="1">
      <c r="A622" s="37"/>
      <c r="B622" s="38"/>
      <c r="C622" s="39"/>
      <c r="D622" s="254" t="s">
        <v>1425</v>
      </c>
      <c r="E622" s="39"/>
      <c r="F622" s="255" t="s">
        <v>3309</v>
      </c>
      <c r="G622" s="39"/>
      <c r="H622" s="39"/>
      <c r="I622" s="210"/>
      <c r="J622" s="39"/>
      <c r="K622" s="39"/>
      <c r="L622" s="43"/>
      <c r="M622" s="211"/>
      <c r="N622" s="212"/>
      <c r="O622" s="83"/>
      <c r="P622" s="83"/>
      <c r="Q622" s="83"/>
      <c r="R622" s="83"/>
      <c r="S622" s="83"/>
      <c r="T622" s="84"/>
      <c r="U622" s="37"/>
      <c r="V622" s="37"/>
      <c r="W622" s="37"/>
      <c r="X622" s="37"/>
      <c r="Y622" s="37"/>
      <c r="Z622" s="37"/>
      <c r="AA622" s="37"/>
      <c r="AB622" s="37"/>
      <c r="AC622" s="37"/>
      <c r="AD622" s="37"/>
      <c r="AE622" s="37"/>
      <c r="AT622" s="16" t="s">
        <v>1425</v>
      </c>
      <c r="AU622" s="16" t="s">
        <v>77</v>
      </c>
    </row>
    <row r="623" s="12" customFormat="1">
      <c r="A623" s="12"/>
      <c r="B623" s="232"/>
      <c r="C623" s="233"/>
      <c r="D623" s="208" t="s">
        <v>967</v>
      </c>
      <c r="E623" s="234" t="s">
        <v>19</v>
      </c>
      <c r="F623" s="235" t="s">
        <v>3907</v>
      </c>
      <c r="G623" s="233"/>
      <c r="H623" s="236">
        <v>940</v>
      </c>
      <c r="I623" s="237"/>
      <c r="J623" s="233"/>
      <c r="K623" s="233"/>
      <c r="L623" s="238"/>
      <c r="M623" s="239"/>
      <c r="N623" s="240"/>
      <c r="O623" s="240"/>
      <c r="P623" s="240"/>
      <c r="Q623" s="240"/>
      <c r="R623" s="240"/>
      <c r="S623" s="240"/>
      <c r="T623" s="241"/>
      <c r="U623" s="12"/>
      <c r="V623" s="12"/>
      <c r="W623" s="12"/>
      <c r="X623" s="12"/>
      <c r="Y623" s="12"/>
      <c r="Z623" s="12"/>
      <c r="AA623" s="12"/>
      <c r="AB623" s="12"/>
      <c r="AC623" s="12"/>
      <c r="AD623" s="12"/>
      <c r="AE623" s="12"/>
      <c r="AT623" s="242" t="s">
        <v>967</v>
      </c>
      <c r="AU623" s="242" t="s">
        <v>77</v>
      </c>
      <c r="AV623" s="12" t="s">
        <v>79</v>
      </c>
      <c r="AW623" s="12" t="s">
        <v>31</v>
      </c>
      <c r="AX623" s="12" t="s">
        <v>69</v>
      </c>
      <c r="AY623" s="242" t="s">
        <v>260</v>
      </c>
    </row>
    <row r="624" s="13" customFormat="1">
      <c r="A624" s="13"/>
      <c r="B624" s="243"/>
      <c r="C624" s="244"/>
      <c r="D624" s="208" t="s">
        <v>967</v>
      </c>
      <c r="E624" s="245" t="s">
        <v>19</v>
      </c>
      <c r="F624" s="246" t="s">
        <v>969</v>
      </c>
      <c r="G624" s="244"/>
      <c r="H624" s="247">
        <v>940</v>
      </c>
      <c r="I624" s="248"/>
      <c r="J624" s="244"/>
      <c r="K624" s="244"/>
      <c r="L624" s="249"/>
      <c r="M624" s="250"/>
      <c r="N624" s="251"/>
      <c r="O624" s="251"/>
      <c r="P624" s="251"/>
      <c r="Q624" s="251"/>
      <c r="R624" s="251"/>
      <c r="S624" s="251"/>
      <c r="T624" s="252"/>
      <c r="U624" s="13"/>
      <c r="V624" s="13"/>
      <c r="W624" s="13"/>
      <c r="X624" s="13"/>
      <c r="Y624" s="13"/>
      <c r="Z624" s="13"/>
      <c r="AA624" s="13"/>
      <c r="AB624" s="13"/>
      <c r="AC624" s="13"/>
      <c r="AD624" s="13"/>
      <c r="AE624" s="13"/>
      <c r="AT624" s="253" t="s">
        <v>967</v>
      </c>
      <c r="AU624" s="253" t="s">
        <v>77</v>
      </c>
      <c r="AV624" s="13" t="s">
        <v>266</v>
      </c>
      <c r="AW624" s="13" t="s">
        <v>31</v>
      </c>
      <c r="AX624" s="13" t="s">
        <v>77</v>
      </c>
      <c r="AY624" s="253" t="s">
        <v>260</v>
      </c>
    </row>
    <row r="625" s="2" customFormat="1" ht="16.5" customHeight="1">
      <c r="A625" s="37"/>
      <c r="B625" s="38"/>
      <c r="C625" s="214" t="s">
        <v>3916</v>
      </c>
      <c r="D625" s="214" t="s">
        <v>275</v>
      </c>
      <c r="E625" s="215" t="s">
        <v>3310</v>
      </c>
      <c r="F625" s="216" t="s">
        <v>3311</v>
      </c>
      <c r="G625" s="217" t="s">
        <v>1300</v>
      </c>
      <c r="H625" s="218">
        <v>1222</v>
      </c>
      <c r="I625" s="219"/>
      <c r="J625" s="220">
        <f>ROUND(I625*H625,2)</f>
        <v>0</v>
      </c>
      <c r="K625" s="216" t="s">
        <v>1261</v>
      </c>
      <c r="L625" s="221"/>
      <c r="M625" s="222" t="s">
        <v>19</v>
      </c>
      <c r="N625" s="223" t="s">
        <v>40</v>
      </c>
      <c r="O625" s="83"/>
      <c r="P625" s="204">
        <f>O625*H625</f>
        <v>0</v>
      </c>
      <c r="Q625" s="204">
        <v>0.00035</v>
      </c>
      <c r="R625" s="204">
        <f>Q625*H625</f>
        <v>0.42769999999999997</v>
      </c>
      <c r="S625" s="204">
        <v>0</v>
      </c>
      <c r="T625" s="205">
        <f>S625*H625</f>
        <v>0</v>
      </c>
      <c r="U625" s="37"/>
      <c r="V625" s="37"/>
      <c r="W625" s="37"/>
      <c r="X625" s="37"/>
      <c r="Y625" s="37"/>
      <c r="Z625" s="37"/>
      <c r="AA625" s="37"/>
      <c r="AB625" s="37"/>
      <c r="AC625" s="37"/>
      <c r="AD625" s="37"/>
      <c r="AE625" s="37"/>
      <c r="AR625" s="206" t="s">
        <v>279</v>
      </c>
      <c r="AT625" s="206" t="s">
        <v>275</v>
      </c>
      <c r="AU625" s="206" t="s">
        <v>77</v>
      </c>
      <c r="AY625" s="16" t="s">
        <v>260</v>
      </c>
      <c r="BE625" s="207">
        <f>IF(N625="základní",J625,0)</f>
        <v>0</v>
      </c>
      <c r="BF625" s="207">
        <f>IF(N625="snížená",J625,0)</f>
        <v>0</v>
      </c>
      <c r="BG625" s="207">
        <f>IF(N625="zákl. přenesená",J625,0)</f>
        <v>0</v>
      </c>
      <c r="BH625" s="207">
        <f>IF(N625="sníž. přenesená",J625,0)</f>
        <v>0</v>
      </c>
      <c r="BI625" s="207">
        <f>IF(N625="nulová",J625,0)</f>
        <v>0</v>
      </c>
      <c r="BJ625" s="16" t="s">
        <v>77</v>
      </c>
      <c r="BK625" s="207">
        <f>ROUND(I625*H625,2)</f>
        <v>0</v>
      </c>
      <c r="BL625" s="16" t="s">
        <v>266</v>
      </c>
      <c r="BM625" s="206" t="s">
        <v>3917</v>
      </c>
    </row>
    <row r="626" s="2" customFormat="1">
      <c r="A626" s="37"/>
      <c r="B626" s="38"/>
      <c r="C626" s="39"/>
      <c r="D626" s="208" t="s">
        <v>267</v>
      </c>
      <c r="E626" s="39"/>
      <c r="F626" s="209" t="s">
        <v>3311</v>
      </c>
      <c r="G626" s="39"/>
      <c r="H626" s="39"/>
      <c r="I626" s="210"/>
      <c r="J626" s="39"/>
      <c r="K626" s="39"/>
      <c r="L626" s="43"/>
      <c r="M626" s="211"/>
      <c r="N626" s="212"/>
      <c r="O626" s="83"/>
      <c r="P626" s="83"/>
      <c r="Q626" s="83"/>
      <c r="R626" s="83"/>
      <c r="S626" s="83"/>
      <c r="T626" s="84"/>
      <c r="U626" s="37"/>
      <c r="V626" s="37"/>
      <c r="W626" s="37"/>
      <c r="X626" s="37"/>
      <c r="Y626" s="37"/>
      <c r="Z626" s="37"/>
      <c r="AA626" s="37"/>
      <c r="AB626" s="37"/>
      <c r="AC626" s="37"/>
      <c r="AD626" s="37"/>
      <c r="AE626" s="37"/>
      <c r="AT626" s="16" t="s">
        <v>267</v>
      </c>
      <c r="AU626" s="16" t="s">
        <v>77</v>
      </c>
    </row>
    <row r="627" s="12" customFormat="1">
      <c r="A627" s="12"/>
      <c r="B627" s="232"/>
      <c r="C627" s="233"/>
      <c r="D627" s="208" t="s">
        <v>967</v>
      </c>
      <c r="E627" s="234" t="s">
        <v>19</v>
      </c>
      <c r="F627" s="235" t="s">
        <v>3918</v>
      </c>
      <c r="G627" s="233"/>
      <c r="H627" s="236">
        <v>1222</v>
      </c>
      <c r="I627" s="237"/>
      <c r="J627" s="233"/>
      <c r="K627" s="233"/>
      <c r="L627" s="238"/>
      <c r="M627" s="239"/>
      <c r="N627" s="240"/>
      <c r="O627" s="240"/>
      <c r="P627" s="240"/>
      <c r="Q627" s="240"/>
      <c r="R627" s="240"/>
      <c r="S627" s="240"/>
      <c r="T627" s="241"/>
      <c r="U627" s="12"/>
      <c r="V627" s="12"/>
      <c r="W627" s="12"/>
      <c r="X627" s="12"/>
      <c r="Y627" s="12"/>
      <c r="Z627" s="12"/>
      <c r="AA627" s="12"/>
      <c r="AB627" s="12"/>
      <c r="AC627" s="12"/>
      <c r="AD627" s="12"/>
      <c r="AE627" s="12"/>
      <c r="AT627" s="242" t="s">
        <v>967</v>
      </c>
      <c r="AU627" s="242" t="s">
        <v>77</v>
      </c>
      <c r="AV627" s="12" t="s">
        <v>79</v>
      </c>
      <c r="AW627" s="12" t="s">
        <v>31</v>
      </c>
      <c r="AX627" s="12" t="s">
        <v>69</v>
      </c>
      <c r="AY627" s="242" t="s">
        <v>260</v>
      </c>
    </row>
    <row r="628" s="13" customFormat="1">
      <c r="A628" s="13"/>
      <c r="B628" s="243"/>
      <c r="C628" s="244"/>
      <c r="D628" s="208" t="s">
        <v>967</v>
      </c>
      <c r="E628" s="245" t="s">
        <v>19</v>
      </c>
      <c r="F628" s="246" t="s">
        <v>969</v>
      </c>
      <c r="G628" s="244"/>
      <c r="H628" s="247">
        <v>1222</v>
      </c>
      <c r="I628" s="248"/>
      <c r="J628" s="244"/>
      <c r="K628" s="244"/>
      <c r="L628" s="249"/>
      <c r="M628" s="250"/>
      <c r="N628" s="251"/>
      <c r="O628" s="251"/>
      <c r="P628" s="251"/>
      <c r="Q628" s="251"/>
      <c r="R628" s="251"/>
      <c r="S628" s="251"/>
      <c r="T628" s="252"/>
      <c r="U628" s="13"/>
      <c r="V628" s="13"/>
      <c r="W628" s="13"/>
      <c r="X628" s="13"/>
      <c r="Y628" s="13"/>
      <c r="Z628" s="13"/>
      <c r="AA628" s="13"/>
      <c r="AB628" s="13"/>
      <c r="AC628" s="13"/>
      <c r="AD628" s="13"/>
      <c r="AE628" s="13"/>
      <c r="AT628" s="253" t="s">
        <v>967</v>
      </c>
      <c r="AU628" s="253" t="s">
        <v>77</v>
      </c>
      <c r="AV628" s="13" t="s">
        <v>266</v>
      </c>
      <c r="AW628" s="13" t="s">
        <v>31</v>
      </c>
      <c r="AX628" s="13" t="s">
        <v>77</v>
      </c>
      <c r="AY628" s="253" t="s">
        <v>260</v>
      </c>
    </row>
    <row r="629" s="2" customFormat="1" ht="16.5" customHeight="1">
      <c r="A629" s="37"/>
      <c r="B629" s="38"/>
      <c r="C629" s="214" t="s">
        <v>1507</v>
      </c>
      <c r="D629" s="214" t="s">
        <v>275</v>
      </c>
      <c r="E629" s="215" t="s">
        <v>3317</v>
      </c>
      <c r="F629" s="216" t="s">
        <v>3318</v>
      </c>
      <c r="G629" s="217" t="s">
        <v>365</v>
      </c>
      <c r="H629" s="218">
        <v>46</v>
      </c>
      <c r="I629" s="219"/>
      <c r="J629" s="220">
        <f>ROUND(I629*H629,2)</f>
        <v>0</v>
      </c>
      <c r="K629" s="216" t="s">
        <v>1261</v>
      </c>
      <c r="L629" s="221"/>
      <c r="M629" s="222" t="s">
        <v>19</v>
      </c>
      <c r="N629" s="223" t="s">
        <v>40</v>
      </c>
      <c r="O629" s="83"/>
      <c r="P629" s="204">
        <f>O629*H629</f>
        <v>0</v>
      </c>
      <c r="Q629" s="204">
        <v>0.00012999999999999999</v>
      </c>
      <c r="R629" s="204">
        <f>Q629*H629</f>
        <v>0.0059799999999999992</v>
      </c>
      <c r="S629" s="204">
        <v>0</v>
      </c>
      <c r="T629" s="205">
        <f>S629*H629</f>
        <v>0</v>
      </c>
      <c r="U629" s="37"/>
      <c r="V629" s="37"/>
      <c r="W629" s="37"/>
      <c r="X629" s="37"/>
      <c r="Y629" s="37"/>
      <c r="Z629" s="37"/>
      <c r="AA629" s="37"/>
      <c r="AB629" s="37"/>
      <c r="AC629" s="37"/>
      <c r="AD629" s="37"/>
      <c r="AE629" s="37"/>
      <c r="AR629" s="206" t="s">
        <v>279</v>
      </c>
      <c r="AT629" s="206" t="s">
        <v>275</v>
      </c>
      <c r="AU629" s="206" t="s">
        <v>77</v>
      </c>
      <c r="AY629" s="16" t="s">
        <v>260</v>
      </c>
      <c r="BE629" s="207">
        <f>IF(N629="základní",J629,0)</f>
        <v>0</v>
      </c>
      <c r="BF629" s="207">
        <f>IF(N629="snížená",J629,0)</f>
        <v>0</v>
      </c>
      <c r="BG629" s="207">
        <f>IF(N629="zákl. přenesená",J629,0)</f>
        <v>0</v>
      </c>
      <c r="BH629" s="207">
        <f>IF(N629="sníž. přenesená",J629,0)</f>
        <v>0</v>
      </c>
      <c r="BI629" s="207">
        <f>IF(N629="nulová",J629,0)</f>
        <v>0</v>
      </c>
      <c r="BJ629" s="16" t="s">
        <v>77</v>
      </c>
      <c r="BK629" s="207">
        <f>ROUND(I629*H629,2)</f>
        <v>0</v>
      </c>
      <c r="BL629" s="16" t="s">
        <v>266</v>
      </c>
      <c r="BM629" s="206" t="s">
        <v>3919</v>
      </c>
    </row>
    <row r="630" s="2" customFormat="1">
      <c r="A630" s="37"/>
      <c r="B630" s="38"/>
      <c r="C630" s="39"/>
      <c r="D630" s="208" t="s">
        <v>267</v>
      </c>
      <c r="E630" s="39"/>
      <c r="F630" s="209" t="s">
        <v>3318</v>
      </c>
      <c r="G630" s="39"/>
      <c r="H630" s="39"/>
      <c r="I630" s="210"/>
      <c r="J630" s="39"/>
      <c r="K630" s="39"/>
      <c r="L630" s="43"/>
      <c r="M630" s="211"/>
      <c r="N630" s="212"/>
      <c r="O630" s="83"/>
      <c r="P630" s="83"/>
      <c r="Q630" s="83"/>
      <c r="R630" s="83"/>
      <c r="S630" s="83"/>
      <c r="T630" s="84"/>
      <c r="U630" s="37"/>
      <c r="V630" s="37"/>
      <c r="W630" s="37"/>
      <c r="X630" s="37"/>
      <c r="Y630" s="37"/>
      <c r="Z630" s="37"/>
      <c r="AA630" s="37"/>
      <c r="AB630" s="37"/>
      <c r="AC630" s="37"/>
      <c r="AD630" s="37"/>
      <c r="AE630" s="37"/>
      <c r="AT630" s="16" t="s">
        <v>267</v>
      </c>
      <c r="AU630" s="16" t="s">
        <v>77</v>
      </c>
    </row>
    <row r="631" s="12" customFormat="1">
      <c r="A631" s="12"/>
      <c r="B631" s="232"/>
      <c r="C631" s="233"/>
      <c r="D631" s="208" t="s">
        <v>967</v>
      </c>
      <c r="E631" s="234" t="s">
        <v>19</v>
      </c>
      <c r="F631" s="235" t="s">
        <v>375</v>
      </c>
      <c r="G631" s="233"/>
      <c r="H631" s="236">
        <v>46</v>
      </c>
      <c r="I631" s="237"/>
      <c r="J631" s="233"/>
      <c r="K631" s="233"/>
      <c r="L631" s="238"/>
      <c r="M631" s="239"/>
      <c r="N631" s="240"/>
      <c r="O631" s="240"/>
      <c r="P631" s="240"/>
      <c r="Q631" s="240"/>
      <c r="R631" s="240"/>
      <c r="S631" s="240"/>
      <c r="T631" s="241"/>
      <c r="U631" s="12"/>
      <c r="V631" s="12"/>
      <c r="W631" s="12"/>
      <c r="X631" s="12"/>
      <c r="Y631" s="12"/>
      <c r="Z631" s="12"/>
      <c r="AA631" s="12"/>
      <c r="AB631" s="12"/>
      <c r="AC631" s="12"/>
      <c r="AD631" s="12"/>
      <c r="AE631" s="12"/>
      <c r="AT631" s="242" t="s">
        <v>967</v>
      </c>
      <c r="AU631" s="242" t="s">
        <v>77</v>
      </c>
      <c r="AV631" s="12" t="s">
        <v>79</v>
      </c>
      <c r="AW631" s="12" t="s">
        <v>31</v>
      </c>
      <c r="AX631" s="12" t="s">
        <v>69</v>
      </c>
      <c r="AY631" s="242" t="s">
        <v>260</v>
      </c>
    </row>
    <row r="632" s="13" customFormat="1">
      <c r="A632" s="13"/>
      <c r="B632" s="243"/>
      <c r="C632" s="244"/>
      <c r="D632" s="208" t="s">
        <v>967</v>
      </c>
      <c r="E632" s="245" t="s">
        <v>19</v>
      </c>
      <c r="F632" s="246" t="s">
        <v>969</v>
      </c>
      <c r="G632" s="244"/>
      <c r="H632" s="247">
        <v>46</v>
      </c>
      <c r="I632" s="248"/>
      <c r="J632" s="244"/>
      <c r="K632" s="244"/>
      <c r="L632" s="249"/>
      <c r="M632" s="250"/>
      <c r="N632" s="251"/>
      <c r="O632" s="251"/>
      <c r="P632" s="251"/>
      <c r="Q632" s="251"/>
      <c r="R632" s="251"/>
      <c r="S632" s="251"/>
      <c r="T632" s="252"/>
      <c r="U632" s="13"/>
      <c r="V632" s="13"/>
      <c r="W632" s="13"/>
      <c r="X632" s="13"/>
      <c r="Y632" s="13"/>
      <c r="Z632" s="13"/>
      <c r="AA632" s="13"/>
      <c r="AB632" s="13"/>
      <c r="AC632" s="13"/>
      <c r="AD632" s="13"/>
      <c r="AE632" s="13"/>
      <c r="AT632" s="253" t="s">
        <v>967</v>
      </c>
      <c r="AU632" s="253" t="s">
        <v>77</v>
      </c>
      <c r="AV632" s="13" t="s">
        <v>266</v>
      </c>
      <c r="AW632" s="13" t="s">
        <v>31</v>
      </c>
      <c r="AX632" s="13" t="s">
        <v>77</v>
      </c>
      <c r="AY632" s="253" t="s">
        <v>260</v>
      </c>
    </row>
    <row r="633" s="2" customFormat="1" ht="16.5" customHeight="1">
      <c r="A633" s="37"/>
      <c r="B633" s="38"/>
      <c r="C633" s="214" t="s">
        <v>3920</v>
      </c>
      <c r="D633" s="214" t="s">
        <v>275</v>
      </c>
      <c r="E633" s="215" t="s">
        <v>3319</v>
      </c>
      <c r="F633" s="216" t="s">
        <v>3320</v>
      </c>
      <c r="G633" s="217" t="s">
        <v>547</v>
      </c>
      <c r="H633" s="218">
        <v>503.27999999999997</v>
      </c>
      <c r="I633" s="219"/>
      <c r="J633" s="220">
        <f>ROUND(I633*H633,2)</f>
        <v>0</v>
      </c>
      <c r="K633" s="216" t="s">
        <v>1261</v>
      </c>
      <c r="L633" s="221"/>
      <c r="M633" s="222" t="s">
        <v>19</v>
      </c>
      <c r="N633" s="223" t="s">
        <v>40</v>
      </c>
      <c r="O633" s="83"/>
      <c r="P633" s="204">
        <f>O633*H633</f>
        <v>0</v>
      </c>
      <c r="Q633" s="204">
        <v>0.00021000000000000001</v>
      </c>
      <c r="R633" s="204">
        <f>Q633*H633</f>
        <v>0.1056888</v>
      </c>
      <c r="S633" s="204">
        <v>0</v>
      </c>
      <c r="T633" s="205">
        <f>S633*H633</f>
        <v>0</v>
      </c>
      <c r="U633" s="37"/>
      <c r="V633" s="37"/>
      <c r="W633" s="37"/>
      <c r="X633" s="37"/>
      <c r="Y633" s="37"/>
      <c r="Z633" s="37"/>
      <c r="AA633" s="37"/>
      <c r="AB633" s="37"/>
      <c r="AC633" s="37"/>
      <c r="AD633" s="37"/>
      <c r="AE633" s="37"/>
      <c r="AR633" s="206" t="s">
        <v>279</v>
      </c>
      <c r="AT633" s="206" t="s">
        <v>275</v>
      </c>
      <c r="AU633" s="206" t="s">
        <v>77</v>
      </c>
      <c r="AY633" s="16" t="s">
        <v>260</v>
      </c>
      <c r="BE633" s="207">
        <f>IF(N633="základní",J633,0)</f>
        <v>0</v>
      </c>
      <c r="BF633" s="207">
        <f>IF(N633="snížená",J633,0)</f>
        <v>0</v>
      </c>
      <c r="BG633" s="207">
        <f>IF(N633="zákl. přenesená",J633,0)</f>
        <v>0</v>
      </c>
      <c r="BH633" s="207">
        <f>IF(N633="sníž. přenesená",J633,0)</f>
        <v>0</v>
      </c>
      <c r="BI633" s="207">
        <f>IF(N633="nulová",J633,0)</f>
        <v>0</v>
      </c>
      <c r="BJ633" s="16" t="s">
        <v>77</v>
      </c>
      <c r="BK633" s="207">
        <f>ROUND(I633*H633,2)</f>
        <v>0</v>
      </c>
      <c r="BL633" s="16" t="s">
        <v>266</v>
      </c>
      <c r="BM633" s="206" t="s">
        <v>3921</v>
      </c>
    </row>
    <row r="634" s="2" customFormat="1">
      <c r="A634" s="37"/>
      <c r="B634" s="38"/>
      <c r="C634" s="39"/>
      <c r="D634" s="208" t="s">
        <v>267</v>
      </c>
      <c r="E634" s="39"/>
      <c r="F634" s="209" t="s">
        <v>3320</v>
      </c>
      <c r="G634" s="39"/>
      <c r="H634" s="39"/>
      <c r="I634" s="210"/>
      <c r="J634" s="39"/>
      <c r="K634" s="39"/>
      <c r="L634" s="43"/>
      <c r="M634" s="211"/>
      <c r="N634" s="212"/>
      <c r="O634" s="83"/>
      <c r="P634" s="83"/>
      <c r="Q634" s="83"/>
      <c r="R634" s="83"/>
      <c r="S634" s="83"/>
      <c r="T634" s="84"/>
      <c r="U634" s="37"/>
      <c r="V634" s="37"/>
      <c r="W634" s="37"/>
      <c r="X634" s="37"/>
      <c r="Y634" s="37"/>
      <c r="Z634" s="37"/>
      <c r="AA634" s="37"/>
      <c r="AB634" s="37"/>
      <c r="AC634" s="37"/>
      <c r="AD634" s="37"/>
      <c r="AE634" s="37"/>
      <c r="AT634" s="16" t="s">
        <v>267</v>
      </c>
      <c r="AU634" s="16" t="s">
        <v>77</v>
      </c>
    </row>
    <row r="635" s="12" customFormat="1">
      <c r="A635" s="12"/>
      <c r="B635" s="232"/>
      <c r="C635" s="233"/>
      <c r="D635" s="208" t="s">
        <v>967</v>
      </c>
      <c r="E635" s="234" t="s">
        <v>19</v>
      </c>
      <c r="F635" s="235" t="s">
        <v>3922</v>
      </c>
      <c r="G635" s="233"/>
      <c r="H635" s="236">
        <v>503.27999999999997</v>
      </c>
      <c r="I635" s="237"/>
      <c r="J635" s="233"/>
      <c r="K635" s="233"/>
      <c r="L635" s="238"/>
      <c r="M635" s="239"/>
      <c r="N635" s="240"/>
      <c r="O635" s="240"/>
      <c r="P635" s="240"/>
      <c r="Q635" s="240"/>
      <c r="R635" s="240"/>
      <c r="S635" s="240"/>
      <c r="T635" s="241"/>
      <c r="U635" s="12"/>
      <c r="V635" s="12"/>
      <c r="W635" s="12"/>
      <c r="X635" s="12"/>
      <c r="Y635" s="12"/>
      <c r="Z635" s="12"/>
      <c r="AA635" s="12"/>
      <c r="AB635" s="12"/>
      <c r="AC635" s="12"/>
      <c r="AD635" s="12"/>
      <c r="AE635" s="12"/>
      <c r="AT635" s="242" t="s">
        <v>967</v>
      </c>
      <c r="AU635" s="242" t="s">
        <v>77</v>
      </c>
      <c r="AV635" s="12" t="s">
        <v>79</v>
      </c>
      <c r="AW635" s="12" t="s">
        <v>31</v>
      </c>
      <c r="AX635" s="12" t="s">
        <v>69</v>
      </c>
      <c r="AY635" s="242" t="s">
        <v>260</v>
      </c>
    </row>
    <row r="636" s="13" customFormat="1">
      <c r="A636" s="13"/>
      <c r="B636" s="243"/>
      <c r="C636" s="244"/>
      <c r="D636" s="208" t="s">
        <v>967</v>
      </c>
      <c r="E636" s="245" t="s">
        <v>19</v>
      </c>
      <c r="F636" s="246" t="s">
        <v>969</v>
      </c>
      <c r="G636" s="244"/>
      <c r="H636" s="247">
        <v>503.27999999999997</v>
      </c>
      <c r="I636" s="248"/>
      <c r="J636" s="244"/>
      <c r="K636" s="244"/>
      <c r="L636" s="249"/>
      <c r="M636" s="250"/>
      <c r="N636" s="251"/>
      <c r="O636" s="251"/>
      <c r="P636" s="251"/>
      <c r="Q636" s="251"/>
      <c r="R636" s="251"/>
      <c r="S636" s="251"/>
      <c r="T636" s="252"/>
      <c r="U636" s="13"/>
      <c r="V636" s="13"/>
      <c r="W636" s="13"/>
      <c r="X636" s="13"/>
      <c r="Y636" s="13"/>
      <c r="Z636" s="13"/>
      <c r="AA636" s="13"/>
      <c r="AB636" s="13"/>
      <c r="AC636" s="13"/>
      <c r="AD636" s="13"/>
      <c r="AE636" s="13"/>
      <c r="AT636" s="253" t="s">
        <v>967</v>
      </c>
      <c r="AU636" s="253" t="s">
        <v>77</v>
      </c>
      <c r="AV636" s="13" t="s">
        <v>266</v>
      </c>
      <c r="AW636" s="13" t="s">
        <v>31</v>
      </c>
      <c r="AX636" s="13" t="s">
        <v>77</v>
      </c>
      <c r="AY636" s="253" t="s">
        <v>260</v>
      </c>
    </row>
    <row r="637" s="2" customFormat="1" ht="16.5" customHeight="1">
      <c r="A637" s="37"/>
      <c r="B637" s="38"/>
      <c r="C637" s="195" t="s">
        <v>1510</v>
      </c>
      <c r="D637" s="195" t="s">
        <v>261</v>
      </c>
      <c r="E637" s="196" t="s">
        <v>3322</v>
      </c>
      <c r="F637" s="197" t="s">
        <v>3323</v>
      </c>
      <c r="G637" s="198" t="s">
        <v>547</v>
      </c>
      <c r="H637" s="199">
        <v>419.39999999999998</v>
      </c>
      <c r="I637" s="200"/>
      <c r="J637" s="201">
        <f>ROUND(I637*H637,2)</f>
        <v>0</v>
      </c>
      <c r="K637" s="197" t="s">
        <v>1261</v>
      </c>
      <c r="L637" s="43"/>
      <c r="M637" s="202" t="s">
        <v>19</v>
      </c>
      <c r="N637" s="203" t="s">
        <v>40</v>
      </c>
      <c r="O637" s="83"/>
      <c r="P637" s="204">
        <f>O637*H637</f>
        <v>0</v>
      </c>
      <c r="Q637" s="204">
        <v>1.0000000000000001E-05</v>
      </c>
      <c r="R637" s="204">
        <f>Q637*H637</f>
        <v>0.0041939999999999998</v>
      </c>
      <c r="S637" s="204">
        <v>0</v>
      </c>
      <c r="T637" s="205">
        <f>S637*H637</f>
        <v>0</v>
      </c>
      <c r="U637" s="37"/>
      <c r="V637" s="37"/>
      <c r="W637" s="37"/>
      <c r="X637" s="37"/>
      <c r="Y637" s="37"/>
      <c r="Z637" s="37"/>
      <c r="AA637" s="37"/>
      <c r="AB637" s="37"/>
      <c r="AC637" s="37"/>
      <c r="AD637" s="37"/>
      <c r="AE637" s="37"/>
      <c r="AR637" s="206" t="s">
        <v>266</v>
      </c>
      <c r="AT637" s="206" t="s">
        <v>261</v>
      </c>
      <c r="AU637" s="206" t="s">
        <v>77</v>
      </c>
      <c r="AY637" s="16" t="s">
        <v>260</v>
      </c>
      <c r="BE637" s="207">
        <f>IF(N637="základní",J637,0)</f>
        <v>0</v>
      </c>
      <c r="BF637" s="207">
        <f>IF(N637="snížená",J637,0)</f>
        <v>0</v>
      </c>
      <c r="BG637" s="207">
        <f>IF(N637="zákl. přenesená",J637,0)</f>
        <v>0</v>
      </c>
      <c r="BH637" s="207">
        <f>IF(N637="sníž. přenesená",J637,0)</f>
        <v>0</v>
      </c>
      <c r="BI637" s="207">
        <f>IF(N637="nulová",J637,0)</f>
        <v>0</v>
      </c>
      <c r="BJ637" s="16" t="s">
        <v>77</v>
      </c>
      <c r="BK637" s="207">
        <f>ROUND(I637*H637,2)</f>
        <v>0</v>
      </c>
      <c r="BL637" s="16" t="s">
        <v>266</v>
      </c>
      <c r="BM637" s="206" t="s">
        <v>3923</v>
      </c>
    </row>
    <row r="638" s="2" customFormat="1">
      <c r="A638" s="37"/>
      <c r="B638" s="38"/>
      <c r="C638" s="39"/>
      <c r="D638" s="208" t="s">
        <v>267</v>
      </c>
      <c r="E638" s="39"/>
      <c r="F638" s="209" t="s">
        <v>3324</v>
      </c>
      <c r="G638" s="39"/>
      <c r="H638" s="39"/>
      <c r="I638" s="210"/>
      <c r="J638" s="39"/>
      <c r="K638" s="39"/>
      <c r="L638" s="43"/>
      <c r="M638" s="211"/>
      <c r="N638" s="212"/>
      <c r="O638" s="83"/>
      <c r="P638" s="83"/>
      <c r="Q638" s="83"/>
      <c r="R638" s="83"/>
      <c r="S638" s="83"/>
      <c r="T638" s="84"/>
      <c r="U638" s="37"/>
      <c r="V638" s="37"/>
      <c r="W638" s="37"/>
      <c r="X638" s="37"/>
      <c r="Y638" s="37"/>
      <c r="Z638" s="37"/>
      <c r="AA638" s="37"/>
      <c r="AB638" s="37"/>
      <c r="AC638" s="37"/>
      <c r="AD638" s="37"/>
      <c r="AE638" s="37"/>
      <c r="AT638" s="16" t="s">
        <v>267</v>
      </c>
      <c r="AU638" s="16" t="s">
        <v>77</v>
      </c>
    </row>
    <row r="639" s="2" customFormat="1">
      <c r="A639" s="37"/>
      <c r="B639" s="38"/>
      <c r="C639" s="39"/>
      <c r="D639" s="254" t="s">
        <v>1425</v>
      </c>
      <c r="E639" s="39"/>
      <c r="F639" s="255" t="s">
        <v>3325</v>
      </c>
      <c r="G639" s="39"/>
      <c r="H639" s="39"/>
      <c r="I639" s="210"/>
      <c r="J639" s="39"/>
      <c r="K639" s="39"/>
      <c r="L639" s="43"/>
      <c r="M639" s="211"/>
      <c r="N639" s="212"/>
      <c r="O639" s="83"/>
      <c r="P639" s="83"/>
      <c r="Q639" s="83"/>
      <c r="R639" s="83"/>
      <c r="S639" s="83"/>
      <c r="T639" s="84"/>
      <c r="U639" s="37"/>
      <c r="V639" s="37"/>
      <c r="W639" s="37"/>
      <c r="X639" s="37"/>
      <c r="Y639" s="37"/>
      <c r="Z639" s="37"/>
      <c r="AA639" s="37"/>
      <c r="AB639" s="37"/>
      <c r="AC639" s="37"/>
      <c r="AD639" s="37"/>
      <c r="AE639" s="37"/>
      <c r="AT639" s="16" t="s">
        <v>1425</v>
      </c>
      <c r="AU639" s="16" t="s">
        <v>77</v>
      </c>
    </row>
    <row r="640" s="2" customFormat="1" ht="16.5" customHeight="1">
      <c r="A640" s="37"/>
      <c r="B640" s="38"/>
      <c r="C640" s="195" t="s">
        <v>3924</v>
      </c>
      <c r="D640" s="195" t="s">
        <v>261</v>
      </c>
      <c r="E640" s="196" t="s">
        <v>1488</v>
      </c>
      <c r="F640" s="197" t="s">
        <v>1489</v>
      </c>
      <c r="G640" s="198" t="s">
        <v>1300</v>
      </c>
      <c r="H640" s="199">
        <v>53.652000000000001</v>
      </c>
      <c r="I640" s="200"/>
      <c r="J640" s="201">
        <f>ROUND(I640*H640,2)</f>
        <v>0</v>
      </c>
      <c r="K640" s="197" t="s">
        <v>1261</v>
      </c>
      <c r="L640" s="43"/>
      <c r="M640" s="202" t="s">
        <v>19</v>
      </c>
      <c r="N640" s="203" t="s">
        <v>40</v>
      </c>
      <c r="O640" s="83"/>
      <c r="P640" s="204">
        <f>O640*H640</f>
        <v>0</v>
      </c>
      <c r="Q640" s="204">
        <v>0</v>
      </c>
      <c r="R640" s="204">
        <f>Q640*H640</f>
        <v>0</v>
      </c>
      <c r="S640" s="204">
        <v>0</v>
      </c>
      <c r="T640" s="205">
        <f>S640*H640</f>
        <v>0</v>
      </c>
      <c r="U640" s="37"/>
      <c r="V640" s="37"/>
      <c r="W640" s="37"/>
      <c r="X640" s="37"/>
      <c r="Y640" s="37"/>
      <c r="Z640" s="37"/>
      <c r="AA640" s="37"/>
      <c r="AB640" s="37"/>
      <c r="AC640" s="37"/>
      <c r="AD640" s="37"/>
      <c r="AE640" s="37"/>
      <c r="AR640" s="206" t="s">
        <v>266</v>
      </c>
      <c r="AT640" s="206" t="s">
        <v>261</v>
      </c>
      <c r="AU640" s="206" t="s">
        <v>77</v>
      </c>
      <c r="AY640" s="16" t="s">
        <v>260</v>
      </c>
      <c r="BE640" s="207">
        <f>IF(N640="základní",J640,0)</f>
        <v>0</v>
      </c>
      <c r="BF640" s="207">
        <f>IF(N640="snížená",J640,0)</f>
        <v>0</v>
      </c>
      <c r="BG640" s="207">
        <f>IF(N640="zákl. přenesená",J640,0)</f>
        <v>0</v>
      </c>
      <c r="BH640" s="207">
        <f>IF(N640="sníž. přenesená",J640,0)</f>
        <v>0</v>
      </c>
      <c r="BI640" s="207">
        <f>IF(N640="nulová",J640,0)</f>
        <v>0</v>
      </c>
      <c r="BJ640" s="16" t="s">
        <v>77</v>
      </c>
      <c r="BK640" s="207">
        <f>ROUND(I640*H640,2)</f>
        <v>0</v>
      </c>
      <c r="BL640" s="16" t="s">
        <v>266</v>
      </c>
      <c r="BM640" s="206" t="s">
        <v>3925</v>
      </c>
    </row>
    <row r="641" s="2" customFormat="1">
      <c r="A641" s="37"/>
      <c r="B641" s="38"/>
      <c r="C641" s="39"/>
      <c r="D641" s="208" t="s">
        <v>267</v>
      </c>
      <c r="E641" s="39"/>
      <c r="F641" s="209" t="s">
        <v>1491</v>
      </c>
      <c r="G641" s="39"/>
      <c r="H641" s="39"/>
      <c r="I641" s="210"/>
      <c r="J641" s="39"/>
      <c r="K641" s="39"/>
      <c r="L641" s="43"/>
      <c r="M641" s="211"/>
      <c r="N641" s="212"/>
      <c r="O641" s="83"/>
      <c r="P641" s="83"/>
      <c r="Q641" s="83"/>
      <c r="R641" s="83"/>
      <c r="S641" s="83"/>
      <c r="T641" s="84"/>
      <c r="U641" s="37"/>
      <c r="V641" s="37"/>
      <c r="W641" s="37"/>
      <c r="X641" s="37"/>
      <c r="Y641" s="37"/>
      <c r="Z641" s="37"/>
      <c r="AA641" s="37"/>
      <c r="AB641" s="37"/>
      <c r="AC641" s="37"/>
      <c r="AD641" s="37"/>
      <c r="AE641" s="37"/>
      <c r="AT641" s="16" t="s">
        <v>267</v>
      </c>
      <c r="AU641" s="16" t="s">
        <v>77</v>
      </c>
    </row>
    <row r="642" s="2" customFormat="1">
      <c r="A642" s="37"/>
      <c r="B642" s="38"/>
      <c r="C642" s="39"/>
      <c r="D642" s="254" t="s">
        <v>1425</v>
      </c>
      <c r="E642" s="39"/>
      <c r="F642" s="255" t="s">
        <v>1492</v>
      </c>
      <c r="G642" s="39"/>
      <c r="H642" s="39"/>
      <c r="I642" s="210"/>
      <c r="J642" s="39"/>
      <c r="K642" s="39"/>
      <c r="L642" s="43"/>
      <c r="M642" s="211"/>
      <c r="N642" s="212"/>
      <c r="O642" s="83"/>
      <c r="P642" s="83"/>
      <c r="Q642" s="83"/>
      <c r="R642" s="83"/>
      <c r="S642" s="83"/>
      <c r="T642" s="84"/>
      <c r="U642" s="37"/>
      <c r="V642" s="37"/>
      <c r="W642" s="37"/>
      <c r="X642" s="37"/>
      <c r="Y642" s="37"/>
      <c r="Z642" s="37"/>
      <c r="AA642" s="37"/>
      <c r="AB642" s="37"/>
      <c r="AC642" s="37"/>
      <c r="AD642" s="37"/>
      <c r="AE642" s="37"/>
      <c r="AT642" s="16" t="s">
        <v>1425</v>
      </c>
      <c r="AU642" s="16" t="s">
        <v>77</v>
      </c>
    </row>
    <row r="643" s="2" customFormat="1" ht="16.5" customHeight="1">
      <c r="A643" s="37"/>
      <c r="B643" s="38"/>
      <c r="C643" s="214" t="s">
        <v>1515</v>
      </c>
      <c r="D643" s="214" t="s">
        <v>275</v>
      </c>
      <c r="E643" s="215" t="s">
        <v>1495</v>
      </c>
      <c r="F643" s="216" t="s">
        <v>1496</v>
      </c>
      <c r="G643" s="217" t="s">
        <v>1497</v>
      </c>
      <c r="H643" s="218">
        <v>26.826000000000001</v>
      </c>
      <c r="I643" s="219"/>
      <c r="J643" s="220">
        <f>ROUND(I643*H643,2)</f>
        <v>0</v>
      </c>
      <c r="K643" s="216" t="s">
        <v>1261</v>
      </c>
      <c r="L643" s="221"/>
      <c r="M643" s="222" t="s">
        <v>19</v>
      </c>
      <c r="N643" s="223" t="s">
        <v>40</v>
      </c>
      <c r="O643" s="83"/>
      <c r="P643" s="204">
        <f>O643*H643</f>
        <v>0</v>
      </c>
      <c r="Q643" s="204">
        <v>0.001</v>
      </c>
      <c r="R643" s="204">
        <f>Q643*H643</f>
        <v>0.026826000000000003</v>
      </c>
      <c r="S643" s="204">
        <v>0</v>
      </c>
      <c r="T643" s="205">
        <f>S643*H643</f>
        <v>0</v>
      </c>
      <c r="U643" s="37"/>
      <c r="V643" s="37"/>
      <c r="W643" s="37"/>
      <c r="X643" s="37"/>
      <c r="Y643" s="37"/>
      <c r="Z643" s="37"/>
      <c r="AA643" s="37"/>
      <c r="AB643" s="37"/>
      <c r="AC643" s="37"/>
      <c r="AD643" s="37"/>
      <c r="AE643" s="37"/>
      <c r="AR643" s="206" t="s">
        <v>279</v>
      </c>
      <c r="AT643" s="206" t="s">
        <v>275</v>
      </c>
      <c r="AU643" s="206" t="s">
        <v>77</v>
      </c>
      <c r="AY643" s="16" t="s">
        <v>260</v>
      </c>
      <c r="BE643" s="207">
        <f>IF(N643="základní",J643,0)</f>
        <v>0</v>
      </c>
      <c r="BF643" s="207">
        <f>IF(N643="snížená",J643,0)</f>
        <v>0</v>
      </c>
      <c r="BG643" s="207">
        <f>IF(N643="zákl. přenesená",J643,0)</f>
        <v>0</v>
      </c>
      <c r="BH643" s="207">
        <f>IF(N643="sníž. přenesená",J643,0)</f>
        <v>0</v>
      </c>
      <c r="BI643" s="207">
        <f>IF(N643="nulová",J643,0)</f>
        <v>0</v>
      </c>
      <c r="BJ643" s="16" t="s">
        <v>77</v>
      </c>
      <c r="BK643" s="207">
        <f>ROUND(I643*H643,2)</f>
        <v>0</v>
      </c>
      <c r="BL643" s="16" t="s">
        <v>266</v>
      </c>
      <c r="BM643" s="206" t="s">
        <v>3926</v>
      </c>
    </row>
    <row r="644" s="2" customFormat="1">
      <c r="A644" s="37"/>
      <c r="B644" s="38"/>
      <c r="C644" s="39"/>
      <c r="D644" s="208" t="s">
        <v>267</v>
      </c>
      <c r="E644" s="39"/>
      <c r="F644" s="209" t="s">
        <v>1496</v>
      </c>
      <c r="G644" s="39"/>
      <c r="H644" s="39"/>
      <c r="I644" s="210"/>
      <c r="J644" s="39"/>
      <c r="K644" s="39"/>
      <c r="L644" s="43"/>
      <c r="M644" s="211"/>
      <c r="N644" s="212"/>
      <c r="O644" s="83"/>
      <c r="P644" s="83"/>
      <c r="Q644" s="83"/>
      <c r="R644" s="83"/>
      <c r="S644" s="83"/>
      <c r="T644" s="84"/>
      <c r="U644" s="37"/>
      <c r="V644" s="37"/>
      <c r="W644" s="37"/>
      <c r="X644" s="37"/>
      <c r="Y644" s="37"/>
      <c r="Z644" s="37"/>
      <c r="AA644" s="37"/>
      <c r="AB644" s="37"/>
      <c r="AC644" s="37"/>
      <c r="AD644" s="37"/>
      <c r="AE644" s="37"/>
      <c r="AT644" s="16" t="s">
        <v>267</v>
      </c>
      <c r="AU644" s="16" t="s">
        <v>77</v>
      </c>
    </row>
    <row r="645" s="2" customFormat="1" ht="16.5" customHeight="1">
      <c r="A645" s="37"/>
      <c r="B645" s="38"/>
      <c r="C645" s="195" t="s">
        <v>3927</v>
      </c>
      <c r="D645" s="195" t="s">
        <v>261</v>
      </c>
      <c r="E645" s="196" t="s">
        <v>1499</v>
      </c>
      <c r="F645" s="197" t="s">
        <v>1500</v>
      </c>
      <c r="G645" s="198" t="s">
        <v>1300</v>
      </c>
      <c r="H645" s="199">
        <v>53.652000000000001</v>
      </c>
      <c r="I645" s="200"/>
      <c r="J645" s="201">
        <f>ROUND(I645*H645,2)</f>
        <v>0</v>
      </c>
      <c r="K645" s="197" t="s">
        <v>1261</v>
      </c>
      <c r="L645" s="43"/>
      <c r="M645" s="202" t="s">
        <v>19</v>
      </c>
      <c r="N645" s="203" t="s">
        <v>40</v>
      </c>
      <c r="O645" s="83"/>
      <c r="P645" s="204">
        <f>O645*H645</f>
        <v>0</v>
      </c>
      <c r="Q645" s="204">
        <v>0</v>
      </c>
      <c r="R645" s="204">
        <f>Q645*H645</f>
        <v>0</v>
      </c>
      <c r="S645" s="204">
        <v>0</v>
      </c>
      <c r="T645" s="205">
        <f>S645*H645</f>
        <v>0</v>
      </c>
      <c r="U645" s="37"/>
      <c r="V645" s="37"/>
      <c r="W645" s="37"/>
      <c r="X645" s="37"/>
      <c r="Y645" s="37"/>
      <c r="Z645" s="37"/>
      <c r="AA645" s="37"/>
      <c r="AB645" s="37"/>
      <c r="AC645" s="37"/>
      <c r="AD645" s="37"/>
      <c r="AE645" s="37"/>
      <c r="AR645" s="206" t="s">
        <v>266</v>
      </c>
      <c r="AT645" s="206" t="s">
        <v>261</v>
      </c>
      <c r="AU645" s="206" t="s">
        <v>77</v>
      </c>
      <c r="AY645" s="16" t="s">
        <v>260</v>
      </c>
      <c r="BE645" s="207">
        <f>IF(N645="základní",J645,0)</f>
        <v>0</v>
      </c>
      <c r="BF645" s="207">
        <f>IF(N645="snížená",J645,0)</f>
        <v>0</v>
      </c>
      <c r="BG645" s="207">
        <f>IF(N645="zákl. přenesená",J645,0)</f>
        <v>0</v>
      </c>
      <c r="BH645" s="207">
        <f>IF(N645="sníž. přenesená",J645,0)</f>
        <v>0</v>
      </c>
      <c r="BI645" s="207">
        <f>IF(N645="nulová",J645,0)</f>
        <v>0</v>
      </c>
      <c r="BJ645" s="16" t="s">
        <v>77</v>
      </c>
      <c r="BK645" s="207">
        <f>ROUND(I645*H645,2)</f>
        <v>0</v>
      </c>
      <c r="BL645" s="16" t="s">
        <v>266</v>
      </c>
      <c r="BM645" s="206" t="s">
        <v>3928</v>
      </c>
    </row>
    <row r="646" s="2" customFormat="1">
      <c r="A646" s="37"/>
      <c r="B646" s="38"/>
      <c r="C646" s="39"/>
      <c r="D646" s="208" t="s">
        <v>267</v>
      </c>
      <c r="E646" s="39"/>
      <c r="F646" s="209" t="s">
        <v>1502</v>
      </c>
      <c r="G646" s="39"/>
      <c r="H646" s="39"/>
      <c r="I646" s="210"/>
      <c r="J646" s="39"/>
      <c r="K646" s="39"/>
      <c r="L646" s="43"/>
      <c r="M646" s="211"/>
      <c r="N646" s="212"/>
      <c r="O646" s="83"/>
      <c r="P646" s="83"/>
      <c r="Q646" s="83"/>
      <c r="R646" s="83"/>
      <c r="S646" s="83"/>
      <c r="T646" s="84"/>
      <c r="U646" s="37"/>
      <c r="V646" s="37"/>
      <c r="W646" s="37"/>
      <c r="X646" s="37"/>
      <c r="Y646" s="37"/>
      <c r="Z646" s="37"/>
      <c r="AA646" s="37"/>
      <c r="AB646" s="37"/>
      <c r="AC646" s="37"/>
      <c r="AD646" s="37"/>
      <c r="AE646" s="37"/>
      <c r="AT646" s="16" t="s">
        <v>267</v>
      </c>
      <c r="AU646" s="16" t="s">
        <v>77</v>
      </c>
    </row>
    <row r="647" s="2" customFormat="1">
      <c r="A647" s="37"/>
      <c r="B647" s="38"/>
      <c r="C647" s="39"/>
      <c r="D647" s="254" t="s">
        <v>1425</v>
      </c>
      <c r="E647" s="39"/>
      <c r="F647" s="255" t="s">
        <v>1503</v>
      </c>
      <c r="G647" s="39"/>
      <c r="H647" s="39"/>
      <c r="I647" s="210"/>
      <c r="J647" s="39"/>
      <c r="K647" s="39"/>
      <c r="L647" s="43"/>
      <c r="M647" s="211"/>
      <c r="N647" s="212"/>
      <c r="O647" s="83"/>
      <c r="P647" s="83"/>
      <c r="Q647" s="83"/>
      <c r="R647" s="83"/>
      <c r="S647" s="83"/>
      <c r="T647" s="84"/>
      <c r="U647" s="37"/>
      <c r="V647" s="37"/>
      <c r="W647" s="37"/>
      <c r="X647" s="37"/>
      <c r="Y647" s="37"/>
      <c r="Z647" s="37"/>
      <c r="AA647" s="37"/>
      <c r="AB647" s="37"/>
      <c r="AC647" s="37"/>
      <c r="AD647" s="37"/>
      <c r="AE647" s="37"/>
      <c r="AT647" s="16" t="s">
        <v>1425</v>
      </c>
      <c r="AU647" s="16" t="s">
        <v>77</v>
      </c>
    </row>
    <row r="648" s="2" customFormat="1" ht="16.5" customHeight="1">
      <c r="A648" s="37"/>
      <c r="B648" s="38"/>
      <c r="C648" s="214" t="s">
        <v>2633</v>
      </c>
      <c r="D648" s="214" t="s">
        <v>275</v>
      </c>
      <c r="E648" s="215" t="s">
        <v>1505</v>
      </c>
      <c r="F648" s="216" t="s">
        <v>1506</v>
      </c>
      <c r="G648" s="217" t="s">
        <v>1497</v>
      </c>
      <c r="H648" s="218">
        <v>59.017000000000003</v>
      </c>
      <c r="I648" s="219"/>
      <c r="J648" s="220">
        <f>ROUND(I648*H648,2)</f>
        <v>0</v>
      </c>
      <c r="K648" s="216" t="s">
        <v>1261</v>
      </c>
      <c r="L648" s="221"/>
      <c r="M648" s="222" t="s">
        <v>19</v>
      </c>
      <c r="N648" s="223" t="s">
        <v>40</v>
      </c>
      <c r="O648" s="83"/>
      <c r="P648" s="204">
        <f>O648*H648</f>
        <v>0</v>
      </c>
      <c r="Q648" s="204">
        <v>0.001</v>
      </c>
      <c r="R648" s="204">
        <f>Q648*H648</f>
        <v>0.059017000000000007</v>
      </c>
      <c r="S648" s="204">
        <v>0</v>
      </c>
      <c r="T648" s="205">
        <f>S648*H648</f>
        <v>0</v>
      </c>
      <c r="U648" s="37"/>
      <c r="V648" s="37"/>
      <c r="W648" s="37"/>
      <c r="X648" s="37"/>
      <c r="Y648" s="37"/>
      <c r="Z648" s="37"/>
      <c r="AA648" s="37"/>
      <c r="AB648" s="37"/>
      <c r="AC648" s="37"/>
      <c r="AD648" s="37"/>
      <c r="AE648" s="37"/>
      <c r="AR648" s="206" t="s">
        <v>279</v>
      </c>
      <c r="AT648" s="206" t="s">
        <v>275</v>
      </c>
      <c r="AU648" s="206" t="s">
        <v>77</v>
      </c>
      <c r="AY648" s="16" t="s">
        <v>260</v>
      </c>
      <c r="BE648" s="207">
        <f>IF(N648="základní",J648,0)</f>
        <v>0</v>
      </c>
      <c r="BF648" s="207">
        <f>IF(N648="snížená",J648,0)</f>
        <v>0</v>
      </c>
      <c r="BG648" s="207">
        <f>IF(N648="zákl. přenesená",J648,0)</f>
        <v>0</v>
      </c>
      <c r="BH648" s="207">
        <f>IF(N648="sníž. přenesená",J648,0)</f>
        <v>0</v>
      </c>
      <c r="BI648" s="207">
        <f>IF(N648="nulová",J648,0)</f>
        <v>0</v>
      </c>
      <c r="BJ648" s="16" t="s">
        <v>77</v>
      </c>
      <c r="BK648" s="207">
        <f>ROUND(I648*H648,2)</f>
        <v>0</v>
      </c>
      <c r="BL648" s="16" t="s">
        <v>266</v>
      </c>
      <c r="BM648" s="206" t="s">
        <v>3929</v>
      </c>
    </row>
    <row r="649" s="2" customFormat="1">
      <c r="A649" s="37"/>
      <c r="B649" s="38"/>
      <c r="C649" s="39"/>
      <c r="D649" s="208" t="s">
        <v>267</v>
      </c>
      <c r="E649" s="39"/>
      <c r="F649" s="209" t="s">
        <v>1506</v>
      </c>
      <c r="G649" s="39"/>
      <c r="H649" s="39"/>
      <c r="I649" s="210"/>
      <c r="J649" s="39"/>
      <c r="K649" s="39"/>
      <c r="L649" s="43"/>
      <c r="M649" s="211"/>
      <c r="N649" s="212"/>
      <c r="O649" s="83"/>
      <c r="P649" s="83"/>
      <c r="Q649" s="83"/>
      <c r="R649" s="83"/>
      <c r="S649" s="83"/>
      <c r="T649" s="84"/>
      <c r="U649" s="37"/>
      <c r="V649" s="37"/>
      <c r="W649" s="37"/>
      <c r="X649" s="37"/>
      <c r="Y649" s="37"/>
      <c r="Z649" s="37"/>
      <c r="AA649" s="37"/>
      <c r="AB649" s="37"/>
      <c r="AC649" s="37"/>
      <c r="AD649" s="37"/>
      <c r="AE649" s="37"/>
      <c r="AT649" s="16" t="s">
        <v>267</v>
      </c>
      <c r="AU649" s="16" t="s">
        <v>77</v>
      </c>
    </row>
    <row r="650" s="12" customFormat="1">
      <c r="A650" s="12"/>
      <c r="B650" s="232"/>
      <c r="C650" s="233"/>
      <c r="D650" s="208" t="s">
        <v>967</v>
      </c>
      <c r="E650" s="234" t="s">
        <v>19</v>
      </c>
      <c r="F650" s="235" t="s">
        <v>3930</v>
      </c>
      <c r="G650" s="233"/>
      <c r="H650" s="236">
        <v>59.017000000000003</v>
      </c>
      <c r="I650" s="237"/>
      <c r="J650" s="233"/>
      <c r="K650" s="233"/>
      <c r="L650" s="238"/>
      <c r="M650" s="239"/>
      <c r="N650" s="240"/>
      <c r="O650" s="240"/>
      <c r="P650" s="240"/>
      <c r="Q650" s="240"/>
      <c r="R650" s="240"/>
      <c r="S650" s="240"/>
      <c r="T650" s="241"/>
      <c r="U650" s="12"/>
      <c r="V650" s="12"/>
      <c r="W650" s="12"/>
      <c r="X650" s="12"/>
      <c r="Y650" s="12"/>
      <c r="Z650" s="12"/>
      <c r="AA650" s="12"/>
      <c r="AB650" s="12"/>
      <c r="AC650" s="12"/>
      <c r="AD650" s="12"/>
      <c r="AE650" s="12"/>
      <c r="AT650" s="242" t="s">
        <v>967</v>
      </c>
      <c r="AU650" s="242" t="s">
        <v>77</v>
      </c>
      <c r="AV650" s="12" t="s">
        <v>79</v>
      </c>
      <c r="AW650" s="12" t="s">
        <v>31</v>
      </c>
      <c r="AX650" s="12" t="s">
        <v>69</v>
      </c>
      <c r="AY650" s="242" t="s">
        <v>260</v>
      </c>
    </row>
    <row r="651" s="13" customFormat="1">
      <c r="A651" s="13"/>
      <c r="B651" s="243"/>
      <c r="C651" s="244"/>
      <c r="D651" s="208" t="s">
        <v>967</v>
      </c>
      <c r="E651" s="245" t="s">
        <v>19</v>
      </c>
      <c r="F651" s="246" t="s">
        <v>969</v>
      </c>
      <c r="G651" s="244"/>
      <c r="H651" s="247">
        <v>59.017000000000003</v>
      </c>
      <c r="I651" s="248"/>
      <c r="J651" s="244"/>
      <c r="K651" s="244"/>
      <c r="L651" s="249"/>
      <c r="M651" s="250"/>
      <c r="N651" s="251"/>
      <c r="O651" s="251"/>
      <c r="P651" s="251"/>
      <c r="Q651" s="251"/>
      <c r="R651" s="251"/>
      <c r="S651" s="251"/>
      <c r="T651" s="252"/>
      <c r="U651" s="13"/>
      <c r="V651" s="13"/>
      <c r="W651" s="13"/>
      <c r="X651" s="13"/>
      <c r="Y651" s="13"/>
      <c r="Z651" s="13"/>
      <c r="AA651" s="13"/>
      <c r="AB651" s="13"/>
      <c r="AC651" s="13"/>
      <c r="AD651" s="13"/>
      <c r="AE651" s="13"/>
      <c r="AT651" s="253" t="s">
        <v>967</v>
      </c>
      <c r="AU651" s="253" t="s">
        <v>77</v>
      </c>
      <c r="AV651" s="13" t="s">
        <v>266</v>
      </c>
      <c r="AW651" s="13" t="s">
        <v>31</v>
      </c>
      <c r="AX651" s="13" t="s">
        <v>77</v>
      </c>
      <c r="AY651" s="253" t="s">
        <v>260</v>
      </c>
    </row>
    <row r="652" s="2" customFormat="1" ht="16.5" customHeight="1">
      <c r="A652" s="37"/>
      <c r="B652" s="38"/>
      <c r="C652" s="195" t="s">
        <v>3931</v>
      </c>
      <c r="D652" s="195" t="s">
        <v>261</v>
      </c>
      <c r="E652" s="196" t="s">
        <v>1469</v>
      </c>
      <c r="F652" s="197" t="s">
        <v>1470</v>
      </c>
      <c r="G652" s="198" t="s">
        <v>975</v>
      </c>
      <c r="H652" s="199">
        <v>271.31999999999999</v>
      </c>
      <c r="I652" s="200"/>
      <c r="J652" s="201">
        <f>ROUND(I652*H652,2)</f>
        <v>0</v>
      </c>
      <c r="K652" s="197" t="s">
        <v>1261</v>
      </c>
      <c r="L652" s="43"/>
      <c r="M652" s="202" t="s">
        <v>19</v>
      </c>
      <c r="N652" s="203" t="s">
        <v>40</v>
      </c>
      <c r="O652" s="83"/>
      <c r="P652" s="204">
        <f>O652*H652</f>
        <v>0</v>
      </c>
      <c r="Q652" s="204">
        <v>0</v>
      </c>
      <c r="R652" s="204">
        <f>Q652*H652</f>
        <v>0</v>
      </c>
      <c r="S652" s="204">
        <v>0</v>
      </c>
      <c r="T652" s="205">
        <f>S652*H652</f>
        <v>0</v>
      </c>
      <c r="U652" s="37"/>
      <c r="V652" s="37"/>
      <c r="W652" s="37"/>
      <c r="X652" s="37"/>
      <c r="Y652" s="37"/>
      <c r="Z652" s="37"/>
      <c r="AA652" s="37"/>
      <c r="AB652" s="37"/>
      <c r="AC652" s="37"/>
      <c r="AD652" s="37"/>
      <c r="AE652" s="37"/>
      <c r="AR652" s="206" t="s">
        <v>266</v>
      </c>
      <c r="AT652" s="206" t="s">
        <v>261</v>
      </c>
      <c r="AU652" s="206" t="s">
        <v>77</v>
      </c>
      <c r="AY652" s="16" t="s">
        <v>260</v>
      </c>
      <c r="BE652" s="207">
        <f>IF(N652="základní",J652,0)</f>
        <v>0</v>
      </c>
      <c r="BF652" s="207">
        <f>IF(N652="snížená",J652,0)</f>
        <v>0</v>
      </c>
      <c r="BG652" s="207">
        <f>IF(N652="zákl. přenesená",J652,0)</f>
        <v>0</v>
      </c>
      <c r="BH652" s="207">
        <f>IF(N652="sníž. přenesená",J652,0)</f>
        <v>0</v>
      </c>
      <c r="BI652" s="207">
        <f>IF(N652="nulová",J652,0)</f>
        <v>0</v>
      </c>
      <c r="BJ652" s="16" t="s">
        <v>77</v>
      </c>
      <c r="BK652" s="207">
        <f>ROUND(I652*H652,2)</f>
        <v>0</v>
      </c>
      <c r="BL652" s="16" t="s">
        <v>266</v>
      </c>
      <c r="BM652" s="206" t="s">
        <v>3932</v>
      </c>
    </row>
    <row r="653" s="2" customFormat="1">
      <c r="A653" s="37"/>
      <c r="B653" s="38"/>
      <c r="C653" s="39"/>
      <c r="D653" s="208" t="s">
        <v>267</v>
      </c>
      <c r="E653" s="39"/>
      <c r="F653" s="209" t="s">
        <v>1471</v>
      </c>
      <c r="G653" s="39"/>
      <c r="H653" s="39"/>
      <c r="I653" s="210"/>
      <c r="J653" s="39"/>
      <c r="K653" s="39"/>
      <c r="L653" s="43"/>
      <c r="M653" s="211"/>
      <c r="N653" s="212"/>
      <c r="O653" s="83"/>
      <c r="P653" s="83"/>
      <c r="Q653" s="83"/>
      <c r="R653" s="83"/>
      <c r="S653" s="83"/>
      <c r="T653" s="84"/>
      <c r="U653" s="37"/>
      <c r="V653" s="37"/>
      <c r="W653" s="37"/>
      <c r="X653" s="37"/>
      <c r="Y653" s="37"/>
      <c r="Z653" s="37"/>
      <c r="AA653" s="37"/>
      <c r="AB653" s="37"/>
      <c r="AC653" s="37"/>
      <c r="AD653" s="37"/>
      <c r="AE653" s="37"/>
      <c r="AT653" s="16" t="s">
        <v>267</v>
      </c>
      <c r="AU653" s="16" t="s">
        <v>77</v>
      </c>
    </row>
    <row r="654" s="2" customFormat="1">
      <c r="A654" s="37"/>
      <c r="B654" s="38"/>
      <c r="C654" s="39"/>
      <c r="D654" s="254" t="s">
        <v>1425</v>
      </c>
      <c r="E654" s="39"/>
      <c r="F654" s="255" t="s">
        <v>1472</v>
      </c>
      <c r="G654" s="39"/>
      <c r="H654" s="39"/>
      <c r="I654" s="210"/>
      <c r="J654" s="39"/>
      <c r="K654" s="39"/>
      <c r="L654" s="43"/>
      <c r="M654" s="211"/>
      <c r="N654" s="212"/>
      <c r="O654" s="83"/>
      <c r="P654" s="83"/>
      <c r="Q654" s="83"/>
      <c r="R654" s="83"/>
      <c r="S654" s="83"/>
      <c r="T654" s="84"/>
      <c r="U654" s="37"/>
      <c r="V654" s="37"/>
      <c r="W654" s="37"/>
      <c r="X654" s="37"/>
      <c r="Y654" s="37"/>
      <c r="Z654" s="37"/>
      <c r="AA654" s="37"/>
      <c r="AB654" s="37"/>
      <c r="AC654" s="37"/>
      <c r="AD654" s="37"/>
      <c r="AE654" s="37"/>
      <c r="AT654" s="16" t="s">
        <v>1425</v>
      </c>
      <c r="AU654" s="16" t="s">
        <v>77</v>
      </c>
    </row>
    <row r="655" s="12" customFormat="1">
      <c r="A655" s="12"/>
      <c r="B655" s="232"/>
      <c r="C655" s="233"/>
      <c r="D655" s="208" t="s">
        <v>967</v>
      </c>
      <c r="E655" s="234" t="s">
        <v>19</v>
      </c>
      <c r="F655" s="235" t="s">
        <v>3933</v>
      </c>
      <c r="G655" s="233"/>
      <c r="H655" s="236">
        <v>271.31999999999999</v>
      </c>
      <c r="I655" s="237"/>
      <c r="J655" s="233"/>
      <c r="K655" s="233"/>
      <c r="L655" s="238"/>
      <c r="M655" s="239"/>
      <c r="N655" s="240"/>
      <c r="O655" s="240"/>
      <c r="P655" s="240"/>
      <c r="Q655" s="240"/>
      <c r="R655" s="240"/>
      <c r="S655" s="240"/>
      <c r="T655" s="241"/>
      <c r="U655" s="12"/>
      <c r="V655" s="12"/>
      <c r="W655" s="12"/>
      <c r="X655" s="12"/>
      <c r="Y655" s="12"/>
      <c r="Z655" s="12"/>
      <c r="AA655" s="12"/>
      <c r="AB655" s="12"/>
      <c r="AC655" s="12"/>
      <c r="AD655" s="12"/>
      <c r="AE655" s="12"/>
      <c r="AT655" s="242" t="s">
        <v>967</v>
      </c>
      <c r="AU655" s="242" t="s">
        <v>77</v>
      </c>
      <c r="AV655" s="12" t="s">
        <v>79</v>
      </c>
      <c r="AW655" s="12" t="s">
        <v>31</v>
      </c>
      <c r="AX655" s="12" t="s">
        <v>69</v>
      </c>
      <c r="AY655" s="242" t="s">
        <v>260</v>
      </c>
    </row>
    <row r="656" s="13" customFormat="1">
      <c r="A656" s="13"/>
      <c r="B656" s="243"/>
      <c r="C656" s="244"/>
      <c r="D656" s="208" t="s">
        <v>967</v>
      </c>
      <c r="E656" s="245" t="s">
        <v>19</v>
      </c>
      <c r="F656" s="246" t="s">
        <v>969</v>
      </c>
      <c r="G656" s="244"/>
      <c r="H656" s="247">
        <v>271.31999999999999</v>
      </c>
      <c r="I656" s="248"/>
      <c r="J656" s="244"/>
      <c r="K656" s="244"/>
      <c r="L656" s="249"/>
      <c r="M656" s="250"/>
      <c r="N656" s="251"/>
      <c r="O656" s="251"/>
      <c r="P656" s="251"/>
      <c r="Q656" s="251"/>
      <c r="R656" s="251"/>
      <c r="S656" s="251"/>
      <c r="T656" s="252"/>
      <c r="U656" s="13"/>
      <c r="V656" s="13"/>
      <c r="W656" s="13"/>
      <c r="X656" s="13"/>
      <c r="Y656" s="13"/>
      <c r="Z656" s="13"/>
      <c r="AA656" s="13"/>
      <c r="AB656" s="13"/>
      <c r="AC656" s="13"/>
      <c r="AD656" s="13"/>
      <c r="AE656" s="13"/>
      <c r="AT656" s="253" t="s">
        <v>967</v>
      </c>
      <c r="AU656" s="253" t="s">
        <v>77</v>
      </c>
      <c r="AV656" s="13" t="s">
        <v>266</v>
      </c>
      <c r="AW656" s="13" t="s">
        <v>31</v>
      </c>
      <c r="AX656" s="13" t="s">
        <v>77</v>
      </c>
      <c r="AY656" s="253" t="s">
        <v>260</v>
      </c>
    </row>
    <row r="657" s="2" customFormat="1" ht="21.75" customHeight="1">
      <c r="A657" s="37"/>
      <c r="B657" s="38"/>
      <c r="C657" s="195" t="s">
        <v>1527</v>
      </c>
      <c r="D657" s="195" t="s">
        <v>261</v>
      </c>
      <c r="E657" s="196" t="s">
        <v>1474</v>
      </c>
      <c r="F657" s="197" t="s">
        <v>1475</v>
      </c>
      <c r="G657" s="198" t="s">
        <v>1066</v>
      </c>
      <c r="H657" s="199">
        <v>159.59999999999999</v>
      </c>
      <c r="I657" s="200"/>
      <c r="J657" s="201">
        <f>ROUND(I657*H657,2)</f>
        <v>0</v>
      </c>
      <c r="K657" s="197" t="s">
        <v>1261</v>
      </c>
      <c r="L657" s="43"/>
      <c r="M657" s="202" t="s">
        <v>19</v>
      </c>
      <c r="N657" s="203" t="s">
        <v>40</v>
      </c>
      <c r="O657" s="83"/>
      <c r="P657" s="204">
        <f>O657*H657</f>
        <v>0</v>
      </c>
      <c r="Q657" s="204">
        <v>0</v>
      </c>
      <c r="R657" s="204">
        <f>Q657*H657</f>
        <v>0</v>
      </c>
      <c r="S657" s="204">
        <v>0</v>
      </c>
      <c r="T657" s="205">
        <f>S657*H657</f>
        <v>0</v>
      </c>
      <c r="U657" s="37"/>
      <c r="V657" s="37"/>
      <c r="W657" s="37"/>
      <c r="X657" s="37"/>
      <c r="Y657" s="37"/>
      <c r="Z657" s="37"/>
      <c r="AA657" s="37"/>
      <c r="AB657" s="37"/>
      <c r="AC657" s="37"/>
      <c r="AD657" s="37"/>
      <c r="AE657" s="37"/>
      <c r="AR657" s="206" t="s">
        <v>266</v>
      </c>
      <c r="AT657" s="206" t="s">
        <v>261</v>
      </c>
      <c r="AU657" s="206" t="s">
        <v>77</v>
      </c>
      <c r="AY657" s="16" t="s">
        <v>260</v>
      </c>
      <c r="BE657" s="207">
        <f>IF(N657="základní",J657,0)</f>
        <v>0</v>
      </c>
      <c r="BF657" s="207">
        <f>IF(N657="snížená",J657,0)</f>
        <v>0</v>
      </c>
      <c r="BG657" s="207">
        <f>IF(N657="zákl. přenesená",J657,0)</f>
        <v>0</v>
      </c>
      <c r="BH657" s="207">
        <f>IF(N657="sníž. přenesená",J657,0)</f>
        <v>0</v>
      </c>
      <c r="BI657" s="207">
        <f>IF(N657="nulová",J657,0)</f>
        <v>0</v>
      </c>
      <c r="BJ657" s="16" t="s">
        <v>77</v>
      </c>
      <c r="BK657" s="207">
        <f>ROUND(I657*H657,2)</f>
        <v>0</v>
      </c>
      <c r="BL657" s="16" t="s">
        <v>266</v>
      </c>
      <c r="BM657" s="206" t="s">
        <v>3934</v>
      </c>
    </row>
    <row r="658" s="2" customFormat="1">
      <c r="A658" s="37"/>
      <c r="B658" s="38"/>
      <c r="C658" s="39"/>
      <c r="D658" s="208" t="s">
        <v>267</v>
      </c>
      <c r="E658" s="39"/>
      <c r="F658" s="209" t="s">
        <v>1476</v>
      </c>
      <c r="G658" s="39"/>
      <c r="H658" s="39"/>
      <c r="I658" s="210"/>
      <c r="J658" s="39"/>
      <c r="K658" s="39"/>
      <c r="L658" s="43"/>
      <c r="M658" s="211"/>
      <c r="N658" s="212"/>
      <c r="O658" s="83"/>
      <c r="P658" s="83"/>
      <c r="Q658" s="83"/>
      <c r="R658" s="83"/>
      <c r="S658" s="83"/>
      <c r="T658" s="84"/>
      <c r="U658" s="37"/>
      <c r="V658" s="37"/>
      <c r="W658" s="37"/>
      <c r="X658" s="37"/>
      <c r="Y658" s="37"/>
      <c r="Z658" s="37"/>
      <c r="AA658" s="37"/>
      <c r="AB658" s="37"/>
      <c r="AC658" s="37"/>
      <c r="AD658" s="37"/>
      <c r="AE658" s="37"/>
      <c r="AT658" s="16" t="s">
        <v>267</v>
      </c>
      <c r="AU658" s="16" t="s">
        <v>77</v>
      </c>
    </row>
    <row r="659" s="2" customFormat="1">
      <c r="A659" s="37"/>
      <c r="B659" s="38"/>
      <c r="C659" s="39"/>
      <c r="D659" s="254" t="s">
        <v>1425</v>
      </c>
      <c r="E659" s="39"/>
      <c r="F659" s="255" t="s">
        <v>1477</v>
      </c>
      <c r="G659" s="39"/>
      <c r="H659" s="39"/>
      <c r="I659" s="210"/>
      <c r="J659" s="39"/>
      <c r="K659" s="39"/>
      <c r="L659" s="43"/>
      <c r="M659" s="211"/>
      <c r="N659" s="212"/>
      <c r="O659" s="83"/>
      <c r="P659" s="83"/>
      <c r="Q659" s="83"/>
      <c r="R659" s="83"/>
      <c r="S659" s="83"/>
      <c r="T659" s="84"/>
      <c r="U659" s="37"/>
      <c r="V659" s="37"/>
      <c r="W659" s="37"/>
      <c r="X659" s="37"/>
      <c r="Y659" s="37"/>
      <c r="Z659" s="37"/>
      <c r="AA659" s="37"/>
      <c r="AB659" s="37"/>
      <c r="AC659" s="37"/>
      <c r="AD659" s="37"/>
      <c r="AE659" s="37"/>
      <c r="AT659" s="16" t="s">
        <v>1425</v>
      </c>
      <c r="AU659" s="16" t="s">
        <v>77</v>
      </c>
    </row>
    <row r="660" s="2" customFormat="1" ht="24.15" customHeight="1">
      <c r="A660" s="37"/>
      <c r="B660" s="38"/>
      <c r="C660" s="195" t="s">
        <v>3935</v>
      </c>
      <c r="D660" s="195" t="s">
        <v>261</v>
      </c>
      <c r="E660" s="196" t="s">
        <v>1478</v>
      </c>
      <c r="F660" s="197" t="s">
        <v>1479</v>
      </c>
      <c r="G660" s="198" t="s">
        <v>1066</v>
      </c>
      <c r="H660" s="199">
        <v>2553.5999999999999</v>
      </c>
      <c r="I660" s="200"/>
      <c r="J660" s="201">
        <f>ROUND(I660*H660,2)</f>
        <v>0</v>
      </c>
      <c r="K660" s="197" t="s">
        <v>1261</v>
      </c>
      <c r="L660" s="43"/>
      <c r="M660" s="202" t="s">
        <v>19</v>
      </c>
      <c r="N660" s="203" t="s">
        <v>40</v>
      </c>
      <c r="O660" s="83"/>
      <c r="P660" s="204">
        <f>O660*H660</f>
        <v>0</v>
      </c>
      <c r="Q660" s="204">
        <v>0</v>
      </c>
      <c r="R660" s="204">
        <f>Q660*H660</f>
        <v>0</v>
      </c>
      <c r="S660" s="204">
        <v>0</v>
      </c>
      <c r="T660" s="205">
        <f>S660*H660</f>
        <v>0</v>
      </c>
      <c r="U660" s="37"/>
      <c r="V660" s="37"/>
      <c r="W660" s="37"/>
      <c r="X660" s="37"/>
      <c r="Y660" s="37"/>
      <c r="Z660" s="37"/>
      <c r="AA660" s="37"/>
      <c r="AB660" s="37"/>
      <c r="AC660" s="37"/>
      <c r="AD660" s="37"/>
      <c r="AE660" s="37"/>
      <c r="AR660" s="206" t="s">
        <v>266</v>
      </c>
      <c r="AT660" s="206" t="s">
        <v>261</v>
      </c>
      <c r="AU660" s="206" t="s">
        <v>77</v>
      </c>
      <c r="AY660" s="16" t="s">
        <v>260</v>
      </c>
      <c r="BE660" s="207">
        <f>IF(N660="základní",J660,0)</f>
        <v>0</v>
      </c>
      <c r="BF660" s="207">
        <f>IF(N660="snížená",J660,0)</f>
        <v>0</v>
      </c>
      <c r="BG660" s="207">
        <f>IF(N660="zákl. přenesená",J660,0)</f>
        <v>0</v>
      </c>
      <c r="BH660" s="207">
        <f>IF(N660="sníž. přenesená",J660,0)</f>
        <v>0</v>
      </c>
      <c r="BI660" s="207">
        <f>IF(N660="nulová",J660,0)</f>
        <v>0</v>
      </c>
      <c r="BJ660" s="16" t="s">
        <v>77</v>
      </c>
      <c r="BK660" s="207">
        <f>ROUND(I660*H660,2)</f>
        <v>0</v>
      </c>
      <c r="BL660" s="16" t="s">
        <v>266</v>
      </c>
      <c r="BM660" s="206" t="s">
        <v>3936</v>
      </c>
    </row>
    <row r="661" s="2" customFormat="1">
      <c r="A661" s="37"/>
      <c r="B661" s="38"/>
      <c r="C661" s="39"/>
      <c r="D661" s="208" t="s">
        <v>267</v>
      </c>
      <c r="E661" s="39"/>
      <c r="F661" s="209" t="s">
        <v>1480</v>
      </c>
      <c r="G661" s="39"/>
      <c r="H661" s="39"/>
      <c r="I661" s="210"/>
      <c r="J661" s="39"/>
      <c r="K661" s="39"/>
      <c r="L661" s="43"/>
      <c r="M661" s="211"/>
      <c r="N661" s="212"/>
      <c r="O661" s="83"/>
      <c r="P661" s="83"/>
      <c r="Q661" s="83"/>
      <c r="R661" s="83"/>
      <c r="S661" s="83"/>
      <c r="T661" s="84"/>
      <c r="U661" s="37"/>
      <c r="V661" s="37"/>
      <c r="W661" s="37"/>
      <c r="X661" s="37"/>
      <c r="Y661" s="37"/>
      <c r="Z661" s="37"/>
      <c r="AA661" s="37"/>
      <c r="AB661" s="37"/>
      <c r="AC661" s="37"/>
      <c r="AD661" s="37"/>
      <c r="AE661" s="37"/>
      <c r="AT661" s="16" t="s">
        <v>267</v>
      </c>
      <c r="AU661" s="16" t="s">
        <v>77</v>
      </c>
    </row>
    <row r="662" s="2" customFormat="1">
      <c r="A662" s="37"/>
      <c r="B662" s="38"/>
      <c r="C662" s="39"/>
      <c r="D662" s="254" t="s">
        <v>1425</v>
      </c>
      <c r="E662" s="39"/>
      <c r="F662" s="255" t="s">
        <v>1481</v>
      </c>
      <c r="G662" s="39"/>
      <c r="H662" s="39"/>
      <c r="I662" s="210"/>
      <c r="J662" s="39"/>
      <c r="K662" s="39"/>
      <c r="L662" s="43"/>
      <c r="M662" s="211"/>
      <c r="N662" s="212"/>
      <c r="O662" s="83"/>
      <c r="P662" s="83"/>
      <c r="Q662" s="83"/>
      <c r="R662" s="83"/>
      <c r="S662" s="83"/>
      <c r="T662" s="84"/>
      <c r="U662" s="37"/>
      <c r="V662" s="37"/>
      <c r="W662" s="37"/>
      <c r="X662" s="37"/>
      <c r="Y662" s="37"/>
      <c r="Z662" s="37"/>
      <c r="AA662" s="37"/>
      <c r="AB662" s="37"/>
      <c r="AC662" s="37"/>
      <c r="AD662" s="37"/>
      <c r="AE662" s="37"/>
      <c r="AT662" s="16" t="s">
        <v>1425</v>
      </c>
      <c r="AU662" s="16" t="s">
        <v>77</v>
      </c>
    </row>
    <row r="663" s="12" customFormat="1">
      <c r="A663" s="12"/>
      <c r="B663" s="232"/>
      <c r="C663" s="233"/>
      <c r="D663" s="208" t="s">
        <v>967</v>
      </c>
      <c r="E663" s="234" t="s">
        <v>19</v>
      </c>
      <c r="F663" s="235" t="s">
        <v>3937</v>
      </c>
      <c r="G663" s="233"/>
      <c r="H663" s="236">
        <v>2553.5999999999999</v>
      </c>
      <c r="I663" s="237"/>
      <c r="J663" s="233"/>
      <c r="K663" s="233"/>
      <c r="L663" s="238"/>
      <c r="M663" s="239"/>
      <c r="N663" s="240"/>
      <c r="O663" s="240"/>
      <c r="P663" s="240"/>
      <c r="Q663" s="240"/>
      <c r="R663" s="240"/>
      <c r="S663" s="240"/>
      <c r="T663" s="241"/>
      <c r="U663" s="12"/>
      <c r="V663" s="12"/>
      <c r="W663" s="12"/>
      <c r="X663" s="12"/>
      <c r="Y663" s="12"/>
      <c r="Z663" s="12"/>
      <c r="AA663" s="12"/>
      <c r="AB663" s="12"/>
      <c r="AC663" s="12"/>
      <c r="AD663" s="12"/>
      <c r="AE663" s="12"/>
      <c r="AT663" s="242" t="s">
        <v>967</v>
      </c>
      <c r="AU663" s="242" t="s">
        <v>77</v>
      </c>
      <c r="AV663" s="12" t="s">
        <v>79</v>
      </c>
      <c r="AW663" s="12" t="s">
        <v>31</v>
      </c>
      <c r="AX663" s="12" t="s">
        <v>69</v>
      </c>
      <c r="AY663" s="242" t="s">
        <v>260</v>
      </c>
    </row>
    <row r="664" s="13" customFormat="1">
      <c r="A664" s="13"/>
      <c r="B664" s="243"/>
      <c r="C664" s="244"/>
      <c r="D664" s="208" t="s">
        <v>967</v>
      </c>
      <c r="E664" s="245" t="s">
        <v>19</v>
      </c>
      <c r="F664" s="246" t="s">
        <v>969</v>
      </c>
      <c r="G664" s="244"/>
      <c r="H664" s="247">
        <v>2553.5999999999999</v>
      </c>
      <c r="I664" s="248"/>
      <c r="J664" s="244"/>
      <c r="K664" s="244"/>
      <c r="L664" s="249"/>
      <c r="M664" s="250"/>
      <c r="N664" s="251"/>
      <c r="O664" s="251"/>
      <c r="P664" s="251"/>
      <c r="Q664" s="251"/>
      <c r="R664" s="251"/>
      <c r="S664" s="251"/>
      <c r="T664" s="252"/>
      <c r="U664" s="13"/>
      <c r="V664" s="13"/>
      <c r="W664" s="13"/>
      <c r="X664" s="13"/>
      <c r="Y664" s="13"/>
      <c r="Z664" s="13"/>
      <c r="AA664" s="13"/>
      <c r="AB664" s="13"/>
      <c r="AC664" s="13"/>
      <c r="AD664" s="13"/>
      <c r="AE664" s="13"/>
      <c r="AT664" s="253" t="s">
        <v>967</v>
      </c>
      <c r="AU664" s="253" t="s">
        <v>77</v>
      </c>
      <c r="AV664" s="13" t="s">
        <v>266</v>
      </c>
      <c r="AW664" s="13" t="s">
        <v>31</v>
      </c>
      <c r="AX664" s="13" t="s">
        <v>77</v>
      </c>
      <c r="AY664" s="253" t="s">
        <v>260</v>
      </c>
    </row>
    <row r="665" s="2" customFormat="1" ht="16.5" customHeight="1">
      <c r="A665" s="37"/>
      <c r="B665" s="38"/>
      <c r="C665" s="195" t="s">
        <v>1532</v>
      </c>
      <c r="D665" s="195" t="s">
        <v>261</v>
      </c>
      <c r="E665" s="196" t="s">
        <v>1483</v>
      </c>
      <c r="F665" s="197" t="s">
        <v>1484</v>
      </c>
      <c r="G665" s="198" t="s">
        <v>975</v>
      </c>
      <c r="H665" s="199">
        <v>271.31999999999999</v>
      </c>
      <c r="I665" s="200"/>
      <c r="J665" s="201">
        <f>ROUND(I665*H665,2)</f>
        <v>0</v>
      </c>
      <c r="K665" s="197" t="s">
        <v>1261</v>
      </c>
      <c r="L665" s="43"/>
      <c r="M665" s="202" t="s">
        <v>19</v>
      </c>
      <c r="N665" s="203" t="s">
        <v>40</v>
      </c>
      <c r="O665" s="83"/>
      <c r="P665" s="204">
        <f>O665*H665</f>
        <v>0</v>
      </c>
      <c r="Q665" s="204">
        <v>0</v>
      </c>
      <c r="R665" s="204">
        <f>Q665*H665</f>
        <v>0</v>
      </c>
      <c r="S665" s="204">
        <v>0</v>
      </c>
      <c r="T665" s="205">
        <f>S665*H665</f>
        <v>0</v>
      </c>
      <c r="U665" s="37"/>
      <c r="V665" s="37"/>
      <c r="W665" s="37"/>
      <c r="X665" s="37"/>
      <c r="Y665" s="37"/>
      <c r="Z665" s="37"/>
      <c r="AA665" s="37"/>
      <c r="AB665" s="37"/>
      <c r="AC665" s="37"/>
      <c r="AD665" s="37"/>
      <c r="AE665" s="37"/>
      <c r="AR665" s="206" t="s">
        <v>266</v>
      </c>
      <c r="AT665" s="206" t="s">
        <v>261</v>
      </c>
      <c r="AU665" s="206" t="s">
        <v>77</v>
      </c>
      <c r="AY665" s="16" t="s">
        <v>260</v>
      </c>
      <c r="BE665" s="207">
        <f>IF(N665="základní",J665,0)</f>
        <v>0</v>
      </c>
      <c r="BF665" s="207">
        <f>IF(N665="snížená",J665,0)</f>
        <v>0</v>
      </c>
      <c r="BG665" s="207">
        <f>IF(N665="zákl. přenesená",J665,0)</f>
        <v>0</v>
      </c>
      <c r="BH665" s="207">
        <f>IF(N665="sníž. přenesená",J665,0)</f>
        <v>0</v>
      </c>
      <c r="BI665" s="207">
        <f>IF(N665="nulová",J665,0)</f>
        <v>0</v>
      </c>
      <c r="BJ665" s="16" t="s">
        <v>77</v>
      </c>
      <c r="BK665" s="207">
        <f>ROUND(I665*H665,2)</f>
        <v>0</v>
      </c>
      <c r="BL665" s="16" t="s">
        <v>266</v>
      </c>
      <c r="BM665" s="206" t="s">
        <v>3938</v>
      </c>
    </row>
    <row r="666" s="2" customFormat="1">
      <c r="A666" s="37"/>
      <c r="B666" s="38"/>
      <c r="C666" s="39"/>
      <c r="D666" s="208" t="s">
        <v>267</v>
      </c>
      <c r="E666" s="39"/>
      <c r="F666" s="209" t="s">
        <v>1486</v>
      </c>
      <c r="G666" s="39"/>
      <c r="H666" s="39"/>
      <c r="I666" s="210"/>
      <c r="J666" s="39"/>
      <c r="K666" s="39"/>
      <c r="L666" s="43"/>
      <c r="M666" s="211"/>
      <c r="N666" s="212"/>
      <c r="O666" s="83"/>
      <c r="P666" s="83"/>
      <c r="Q666" s="83"/>
      <c r="R666" s="83"/>
      <c r="S666" s="83"/>
      <c r="T666" s="84"/>
      <c r="U666" s="37"/>
      <c r="V666" s="37"/>
      <c r="W666" s="37"/>
      <c r="X666" s="37"/>
      <c r="Y666" s="37"/>
      <c r="Z666" s="37"/>
      <c r="AA666" s="37"/>
      <c r="AB666" s="37"/>
      <c r="AC666" s="37"/>
      <c r="AD666" s="37"/>
      <c r="AE666" s="37"/>
      <c r="AT666" s="16" t="s">
        <v>267</v>
      </c>
      <c r="AU666" s="16" t="s">
        <v>77</v>
      </c>
    </row>
    <row r="667" s="2" customFormat="1">
      <c r="A667" s="37"/>
      <c r="B667" s="38"/>
      <c r="C667" s="39"/>
      <c r="D667" s="254" t="s">
        <v>1425</v>
      </c>
      <c r="E667" s="39"/>
      <c r="F667" s="255" t="s">
        <v>1487</v>
      </c>
      <c r="G667" s="39"/>
      <c r="H667" s="39"/>
      <c r="I667" s="210"/>
      <c r="J667" s="39"/>
      <c r="K667" s="39"/>
      <c r="L667" s="43"/>
      <c r="M667" s="211"/>
      <c r="N667" s="212"/>
      <c r="O667" s="83"/>
      <c r="P667" s="83"/>
      <c r="Q667" s="83"/>
      <c r="R667" s="83"/>
      <c r="S667" s="83"/>
      <c r="T667" s="84"/>
      <c r="U667" s="37"/>
      <c r="V667" s="37"/>
      <c r="W667" s="37"/>
      <c r="X667" s="37"/>
      <c r="Y667" s="37"/>
      <c r="Z667" s="37"/>
      <c r="AA667" s="37"/>
      <c r="AB667" s="37"/>
      <c r="AC667" s="37"/>
      <c r="AD667" s="37"/>
      <c r="AE667" s="37"/>
      <c r="AT667" s="16" t="s">
        <v>1425</v>
      </c>
      <c r="AU667" s="16" t="s">
        <v>77</v>
      </c>
    </row>
    <row r="668" s="2" customFormat="1" ht="16.5" customHeight="1">
      <c r="A668" s="37"/>
      <c r="B668" s="38"/>
      <c r="C668" s="195" t="s">
        <v>3939</v>
      </c>
      <c r="D668" s="195" t="s">
        <v>261</v>
      </c>
      <c r="E668" s="196" t="s">
        <v>1513</v>
      </c>
      <c r="F668" s="197" t="s">
        <v>1514</v>
      </c>
      <c r="G668" s="198" t="s">
        <v>1300</v>
      </c>
      <c r="H668" s="199">
        <v>420</v>
      </c>
      <c r="I668" s="200"/>
      <c r="J668" s="201">
        <f>ROUND(I668*H668,2)</f>
        <v>0</v>
      </c>
      <c r="K668" s="197" t="s">
        <v>1261</v>
      </c>
      <c r="L668" s="43"/>
      <c r="M668" s="202" t="s">
        <v>19</v>
      </c>
      <c r="N668" s="203" t="s">
        <v>40</v>
      </c>
      <c r="O668" s="83"/>
      <c r="P668" s="204">
        <f>O668*H668</f>
        <v>0</v>
      </c>
      <c r="Q668" s="204">
        <v>0.00010000000000000001</v>
      </c>
      <c r="R668" s="204">
        <f>Q668*H668</f>
        <v>0.042000000000000003</v>
      </c>
      <c r="S668" s="204">
        <v>0</v>
      </c>
      <c r="T668" s="205">
        <f>S668*H668</f>
        <v>0</v>
      </c>
      <c r="U668" s="37"/>
      <c r="V668" s="37"/>
      <c r="W668" s="37"/>
      <c r="X668" s="37"/>
      <c r="Y668" s="37"/>
      <c r="Z668" s="37"/>
      <c r="AA668" s="37"/>
      <c r="AB668" s="37"/>
      <c r="AC668" s="37"/>
      <c r="AD668" s="37"/>
      <c r="AE668" s="37"/>
      <c r="AR668" s="206" t="s">
        <v>266</v>
      </c>
      <c r="AT668" s="206" t="s">
        <v>261</v>
      </c>
      <c r="AU668" s="206" t="s">
        <v>77</v>
      </c>
      <c r="AY668" s="16" t="s">
        <v>260</v>
      </c>
      <c r="BE668" s="207">
        <f>IF(N668="základní",J668,0)</f>
        <v>0</v>
      </c>
      <c r="BF668" s="207">
        <f>IF(N668="snížená",J668,0)</f>
        <v>0</v>
      </c>
      <c r="BG668" s="207">
        <f>IF(N668="zákl. přenesená",J668,0)</f>
        <v>0</v>
      </c>
      <c r="BH668" s="207">
        <f>IF(N668="sníž. přenesená",J668,0)</f>
        <v>0</v>
      </c>
      <c r="BI668" s="207">
        <f>IF(N668="nulová",J668,0)</f>
        <v>0</v>
      </c>
      <c r="BJ668" s="16" t="s">
        <v>77</v>
      </c>
      <c r="BK668" s="207">
        <f>ROUND(I668*H668,2)</f>
        <v>0</v>
      </c>
      <c r="BL668" s="16" t="s">
        <v>266</v>
      </c>
      <c r="BM668" s="206" t="s">
        <v>3940</v>
      </c>
    </row>
    <row r="669" s="2" customFormat="1">
      <c r="A669" s="37"/>
      <c r="B669" s="38"/>
      <c r="C669" s="39"/>
      <c r="D669" s="208" t="s">
        <v>267</v>
      </c>
      <c r="E669" s="39"/>
      <c r="F669" s="209" t="s">
        <v>1516</v>
      </c>
      <c r="G669" s="39"/>
      <c r="H669" s="39"/>
      <c r="I669" s="210"/>
      <c r="J669" s="39"/>
      <c r="K669" s="39"/>
      <c r="L669" s="43"/>
      <c r="M669" s="211"/>
      <c r="N669" s="212"/>
      <c r="O669" s="83"/>
      <c r="P669" s="83"/>
      <c r="Q669" s="83"/>
      <c r="R669" s="83"/>
      <c r="S669" s="83"/>
      <c r="T669" s="84"/>
      <c r="U669" s="37"/>
      <c r="V669" s="37"/>
      <c r="W669" s="37"/>
      <c r="X669" s="37"/>
      <c r="Y669" s="37"/>
      <c r="Z669" s="37"/>
      <c r="AA669" s="37"/>
      <c r="AB669" s="37"/>
      <c r="AC669" s="37"/>
      <c r="AD669" s="37"/>
      <c r="AE669" s="37"/>
      <c r="AT669" s="16" t="s">
        <v>267</v>
      </c>
      <c r="AU669" s="16" t="s">
        <v>77</v>
      </c>
    </row>
    <row r="670" s="2" customFormat="1">
      <c r="A670" s="37"/>
      <c r="B670" s="38"/>
      <c r="C670" s="39"/>
      <c r="D670" s="254" t="s">
        <v>1425</v>
      </c>
      <c r="E670" s="39"/>
      <c r="F670" s="255" t="s">
        <v>1517</v>
      </c>
      <c r="G670" s="39"/>
      <c r="H670" s="39"/>
      <c r="I670" s="210"/>
      <c r="J670" s="39"/>
      <c r="K670" s="39"/>
      <c r="L670" s="43"/>
      <c r="M670" s="211"/>
      <c r="N670" s="212"/>
      <c r="O670" s="83"/>
      <c r="P670" s="83"/>
      <c r="Q670" s="83"/>
      <c r="R670" s="83"/>
      <c r="S670" s="83"/>
      <c r="T670" s="84"/>
      <c r="U670" s="37"/>
      <c r="V670" s="37"/>
      <c r="W670" s="37"/>
      <c r="X670" s="37"/>
      <c r="Y670" s="37"/>
      <c r="Z670" s="37"/>
      <c r="AA670" s="37"/>
      <c r="AB670" s="37"/>
      <c r="AC670" s="37"/>
      <c r="AD670" s="37"/>
      <c r="AE670" s="37"/>
      <c r="AT670" s="16" t="s">
        <v>1425</v>
      </c>
      <c r="AU670" s="16" t="s">
        <v>77</v>
      </c>
    </row>
    <row r="671" s="2" customFormat="1" ht="16.5" customHeight="1">
      <c r="A671" s="37"/>
      <c r="B671" s="38"/>
      <c r="C671" s="214" t="s">
        <v>1538</v>
      </c>
      <c r="D671" s="214" t="s">
        <v>275</v>
      </c>
      <c r="E671" s="215" t="s">
        <v>3346</v>
      </c>
      <c r="F671" s="216" t="s">
        <v>3347</v>
      </c>
      <c r="G671" s="217" t="s">
        <v>1891</v>
      </c>
      <c r="H671" s="218">
        <v>420</v>
      </c>
      <c r="I671" s="219"/>
      <c r="J671" s="220">
        <f>ROUND(I671*H671,2)</f>
        <v>0</v>
      </c>
      <c r="K671" s="216" t="s">
        <v>19</v>
      </c>
      <c r="L671" s="221"/>
      <c r="M671" s="222" t="s">
        <v>19</v>
      </c>
      <c r="N671" s="223" t="s">
        <v>40</v>
      </c>
      <c r="O671" s="83"/>
      <c r="P671" s="204">
        <f>O671*H671</f>
        <v>0</v>
      </c>
      <c r="Q671" s="204">
        <v>0.00068999999999999997</v>
      </c>
      <c r="R671" s="204">
        <f>Q671*H671</f>
        <v>0.2898</v>
      </c>
      <c r="S671" s="204">
        <v>0</v>
      </c>
      <c r="T671" s="205">
        <f>S671*H671</f>
        <v>0</v>
      </c>
      <c r="U671" s="37"/>
      <c r="V671" s="37"/>
      <c r="W671" s="37"/>
      <c r="X671" s="37"/>
      <c r="Y671" s="37"/>
      <c r="Z671" s="37"/>
      <c r="AA671" s="37"/>
      <c r="AB671" s="37"/>
      <c r="AC671" s="37"/>
      <c r="AD671" s="37"/>
      <c r="AE671" s="37"/>
      <c r="AR671" s="206" t="s">
        <v>279</v>
      </c>
      <c r="AT671" s="206" t="s">
        <v>275</v>
      </c>
      <c r="AU671" s="206" t="s">
        <v>77</v>
      </c>
      <c r="AY671" s="16" t="s">
        <v>260</v>
      </c>
      <c r="BE671" s="207">
        <f>IF(N671="základní",J671,0)</f>
        <v>0</v>
      </c>
      <c r="BF671" s="207">
        <f>IF(N671="snížená",J671,0)</f>
        <v>0</v>
      </c>
      <c r="BG671" s="207">
        <f>IF(N671="zákl. přenesená",J671,0)</f>
        <v>0</v>
      </c>
      <c r="BH671" s="207">
        <f>IF(N671="sníž. přenesená",J671,0)</f>
        <v>0</v>
      </c>
      <c r="BI671" s="207">
        <f>IF(N671="nulová",J671,0)</f>
        <v>0</v>
      </c>
      <c r="BJ671" s="16" t="s">
        <v>77</v>
      </c>
      <c r="BK671" s="207">
        <f>ROUND(I671*H671,2)</f>
        <v>0</v>
      </c>
      <c r="BL671" s="16" t="s">
        <v>266</v>
      </c>
      <c r="BM671" s="206" t="s">
        <v>3941</v>
      </c>
    </row>
    <row r="672" s="2" customFormat="1">
      <c r="A672" s="37"/>
      <c r="B672" s="38"/>
      <c r="C672" s="39"/>
      <c r="D672" s="208" t="s">
        <v>267</v>
      </c>
      <c r="E672" s="39"/>
      <c r="F672" s="209" t="s">
        <v>3347</v>
      </c>
      <c r="G672" s="39"/>
      <c r="H672" s="39"/>
      <c r="I672" s="210"/>
      <c r="J672" s="39"/>
      <c r="K672" s="39"/>
      <c r="L672" s="43"/>
      <c r="M672" s="211"/>
      <c r="N672" s="212"/>
      <c r="O672" s="83"/>
      <c r="P672" s="83"/>
      <c r="Q672" s="83"/>
      <c r="R672" s="83"/>
      <c r="S672" s="83"/>
      <c r="T672" s="84"/>
      <c r="U672" s="37"/>
      <c r="V672" s="37"/>
      <c r="W672" s="37"/>
      <c r="X672" s="37"/>
      <c r="Y672" s="37"/>
      <c r="Z672" s="37"/>
      <c r="AA672" s="37"/>
      <c r="AB672" s="37"/>
      <c r="AC672" s="37"/>
      <c r="AD672" s="37"/>
      <c r="AE672" s="37"/>
      <c r="AT672" s="16" t="s">
        <v>267</v>
      </c>
      <c r="AU672" s="16" t="s">
        <v>77</v>
      </c>
    </row>
    <row r="673" s="2" customFormat="1" ht="16.5" customHeight="1">
      <c r="A673" s="37"/>
      <c r="B673" s="38"/>
      <c r="C673" s="195" t="s">
        <v>3942</v>
      </c>
      <c r="D673" s="195" t="s">
        <v>261</v>
      </c>
      <c r="E673" s="196" t="s">
        <v>1525</v>
      </c>
      <c r="F673" s="197" t="s">
        <v>1526</v>
      </c>
      <c r="G673" s="198" t="s">
        <v>975</v>
      </c>
      <c r="H673" s="199">
        <v>13.744999999999999</v>
      </c>
      <c r="I673" s="200"/>
      <c r="J673" s="201">
        <f>ROUND(I673*H673,2)</f>
        <v>0</v>
      </c>
      <c r="K673" s="197" t="s">
        <v>1261</v>
      </c>
      <c r="L673" s="43"/>
      <c r="M673" s="202" t="s">
        <v>19</v>
      </c>
      <c r="N673" s="203" t="s">
        <v>40</v>
      </c>
      <c r="O673" s="83"/>
      <c r="P673" s="204">
        <f>O673*H673</f>
        <v>0</v>
      </c>
      <c r="Q673" s="204">
        <v>0</v>
      </c>
      <c r="R673" s="204">
        <f>Q673*H673</f>
        <v>0</v>
      </c>
      <c r="S673" s="204">
        <v>0</v>
      </c>
      <c r="T673" s="205">
        <f>S673*H673</f>
        <v>0</v>
      </c>
      <c r="U673" s="37"/>
      <c r="V673" s="37"/>
      <c r="W673" s="37"/>
      <c r="X673" s="37"/>
      <c r="Y673" s="37"/>
      <c r="Z673" s="37"/>
      <c r="AA673" s="37"/>
      <c r="AB673" s="37"/>
      <c r="AC673" s="37"/>
      <c r="AD673" s="37"/>
      <c r="AE673" s="37"/>
      <c r="AR673" s="206" t="s">
        <v>266</v>
      </c>
      <c r="AT673" s="206" t="s">
        <v>261</v>
      </c>
      <c r="AU673" s="206" t="s">
        <v>77</v>
      </c>
      <c r="AY673" s="16" t="s">
        <v>260</v>
      </c>
      <c r="BE673" s="207">
        <f>IF(N673="základní",J673,0)</f>
        <v>0</v>
      </c>
      <c r="BF673" s="207">
        <f>IF(N673="snížená",J673,0)</f>
        <v>0</v>
      </c>
      <c r="BG673" s="207">
        <f>IF(N673="zákl. přenesená",J673,0)</f>
        <v>0</v>
      </c>
      <c r="BH673" s="207">
        <f>IF(N673="sníž. přenesená",J673,0)</f>
        <v>0</v>
      </c>
      <c r="BI673" s="207">
        <f>IF(N673="nulová",J673,0)</f>
        <v>0</v>
      </c>
      <c r="BJ673" s="16" t="s">
        <v>77</v>
      </c>
      <c r="BK673" s="207">
        <f>ROUND(I673*H673,2)</f>
        <v>0</v>
      </c>
      <c r="BL673" s="16" t="s">
        <v>266</v>
      </c>
      <c r="BM673" s="206" t="s">
        <v>3943</v>
      </c>
    </row>
    <row r="674" s="2" customFormat="1">
      <c r="A674" s="37"/>
      <c r="B674" s="38"/>
      <c r="C674" s="39"/>
      <c r="D674" s="208" t="s">
        <v>267</v>
      </c>
      <c r="E674" s="39"/>
      <c r="F674" s="209" t="s">
        <v>1528</v>
      </c>
      <c r="G674" s="39"/>
      <c r="H674" s="39"/>
      <c r="I674" s="210"/>
      <c r="J674" s="39"/>
      <c r="K674" s="39"/>
      <c r="L674" s="43"/>
      <c r="M674" s="211"/>
      <c r="N674" s="212"/>
      <c r="O674" s="83"/>
      <c r="P674" s="83"/>
      <c r="Q674" s="83"/>
      <c r="R674" s="83"/>
      <c r="S674" s="83"/>
      <c r="T674" s="84"/>
      <c r="U674" s="37"/>
      <c r="V674" s="37"/>
      <c r="W674" s="37"/>
      <c r="X674" s="37"/>
      <c r="Y674" s="37"/>
      <c r="Z674" s="37"/>
      <c r="AA674" s="37"/>
      <c r="AB674" s="37"/>
      <c r="AC674" s="37"/>
      <c r="AD674" s="37"/>
      <c r="AE674" s="37"/>
      <c r="AT674" s="16" t="s">
        <v>267</v>
      </c>
      <c r="AU674" s="16" t="s">
        <v>77</v>
      </c>
    </row>
    <row r="675" s="2" customFormat="1">
      <c r="A675" s="37"/>
      <c r="B675" s="38"/>
      <c r="C675" s="39"/>
      <c r="D675" s="254" t="s">
        <v>1425</v>
      </c>
      <c r="E675" s="39"/>
      <c r="F675" s="255" t="s">
        <v>1529</v>
      </c>
      <c r="G675" s="39"/>
      <c r="H675" s="39"/>
      <c r="I675" s="210"/>
      <c r="J675" s="39"/>
      <c r="K675" s="39"/>
      <c r="L675" s="43"/>
      <c r="M675" s="211"/>
      <c r="N675" s="212"/>
      <c r="O675" s="83"/>
      <c r="P675" s="83"/>
      <c r="Q675" s="83"/>
      <c r="R675" s="83"/>
      <c r="S675" s="83"/>
      <c r="T675" s="84"/>
      <c r="U675" s="37"/>
      <c r="V675" s="37"/>
      <c r="W675" s="37"/>
      <c r="X675" s="37"/>
      <c r="Y675" s="37"/>
      <c r="Z675" s="37"/>
      <c r="AA675" s="37"/>
      <c r="AB675" s="37"/>
      <c r="AC675" s="37"/>
      <c r="AD675" s="37"/>
      <c r="AE675" s="37"/>
      <c r="AT675" s="16" t="s">
        <v>1425</v>
      </c>
      <c r="AU675" s="16" t="s">
        <v>77</v>
      </c>
    </row>
    <row r="676" s="2" customFormat="1" ht="16.5" customHeight="1">
      <c r="A676" s="37"/>
      <c r="B676" s="38"/>
      <c r="C676" s="195" t="s">
        <v>1543</v>
      </c>
      <c r="D676" s="195" t="s">
        <v>261</v>
      </c>
      <c r="E676" s="196" t="s">
        <v>1530</v>
      </c>
      <c r="F676" s="197" t="s">
        <v>1531</v>
      </c>
      <c r="G676" s="198" t="s">
        <v>975</v>
      </c>
      <c r="H676" s="199">
        <v>13.744999999999999</v>
      </c>
      <c r="I676" s="200"/>
      <c r="J676" s="201">
        <f>ROUND(I676*H676,2)</f>
        <v>0</v>
      </c>
      <c r="K676" s="197" t="s">
        <v>1261</v>
      </c>
      <c r="L676" s="43"/>
      <c r="M676" s="202" t="s">
        <v>19</v>
      </c>
      <c r="N676" s="203" t="s">
        <v>40</v>
      </c>
      <c r="O676" s="83"/>
      <c r="P676" s="204">
        <f>O676*H676</f>
        <v>0</v>
      </c>
      <c r="Q676" s="204">
        <v>0</v>
      </c>
      <c r="R676" s="204">
        <f>Q676*H676</f>
        <v>0</v>
      </c>
      <c r="S676" s="204">
        <v>0</v>
      </c>
      <c r="T676" s="205">
        <f>S676*H676</f>
        <v>0</v>
      </c>
      <c r="U676" s="37"/>
      <c r="V676" s="37"/>
      <c r="W676" s="37"/>
      <c r="X676" s="37"/>
      <c r="Y676" s="37"/>
      <c r="Z676" s="37"/>
      <c r="AA676" s="37"/>
      <c r="AB676" s="37"/>
      <c r="AC676" s="37"/>
      <c r="AD676" s="37"/>
      <c r="AE676" s="37"/>
      <c r="AR676" s="206" t="s">
        <v>266</v>
      </c>
      <c r="AT676" s="206" t="s">
        <v>261</v>
      </c>
      <c r="AU676" s="206" t="s">
        <v>77</v>
      </c>
      <c r="AY676" s="16" t="s">
        <v>260</v>
      </c>
      <c r="BE676" s="207">
        <f>IF(N676="základní",J676,0)</f>
        <v>0</v>
      </c>
      <c r="BF676" s="207">
        <f>IF(N676="snížená",J676,0)</f>
        <v>0</v>
      </c>
      <c r="BG676" s="207">
        <f>IF(N676="zákl. přenesená",J676,0)</f>
        <v>0</v>
      </c>
      <c r="BH676" s="207">
        <f>IF(N676="sníž. přenesená",J676,0)</f>
        <v>0</v>
      </c>
      <c r="BI676" s="207">
        <f>IF(N676="nulová",J676,0)</f>
        <v>0</v>
      </c>
      <c r="BJ676" s="16" t="s">
        <v>77</v>
      </c>
      <c r="BK676" s="207">
        <f>ROUND(I676*H676,2)</f>
        <v>0</v>
      </c>
      <c r="BL676" s="16" t="s">
        <v>266</v>
      </c>
      <c r="BM676" s="206" t="s">
        <v>3944</v>
      </c>
    </row>
    <row r="677" s="2" customFormat="1">
      <c r="A677" s="37"/>
      <c r="B677" s="38"/>
      <c r="C677" s="39"/>
      <c r="D677" s="208" t="s">
        <v>267</v>
      </c>
      <c r="E677" s="39"/>
      <c r="F677" s="209" t="s">
        <v>1531</v>
      </c>
      <c r="G677" s="39"/>
      <c r="H677" s="39"/>
      <c r="I677" s="210"/>
      <c r="J677" s="39"/>
      <c r="K677" s="39"/>
      <c r="L677" s="43"/>
      <c r="M677" s="211"/>
      <c r="N677" s="212"/>
      <c r="O677" s="83"/>
      <c r="P677" s="83"/>
      <c r="Q677" s="83"/>
      <c r="R677" s="83"/>
      <c r="S677" s="83"/>
      <c r="T677" s="84"/>
      <c r="U677" s="37"/>
      <c r="V677" s="37"/>
      <c r="W677" s="37"/>
      <c r="X677" s="37"/>
      <c r="Y677" s="37"/>
      <c r="Z677" s="37"/>
      <c r="AA677" s="37"/>
      <c r="AB677" s="37"/>
      <c r="AC677" s="37"/>
      <c r="AD677" s="37"/>
      <c r="AE677" s="37"/>
      <c r="AT677" s="16" t="s">
        <v>267</v>
      </c>
      <c r="AU677" s="16" t="s">
        <v>77</v>
      </c>
    </row>
    <row r="678" s="2" customFormat="1">
      <c r="A678" s="37"/>
      <c r="B678" s="38"/>
      <c r="C678" s="39"/>
      <c r="D678" s="254" t="s">
        <v>1425</v>
      </c>
      <c r="E678" s="39"/>
      <c r="F678" s="255" t="s">
        <v>1533</v>
      </c>
      <c r="G678" s="39"/>
      <c r="H678" s="39"/>
      <c r="I678" s="210"/>
      <c r="J678" s="39"/>
      <c r="K678" s="39"/>
      <c r="L678" s="43"/>
      <c r="M678" s="211"/>
      <c r="N678" s="212"/>
      <c r="O678" s="83"/>
      <c r="P678" s="83"/>
      <c r="Q678" s="83"/>
      <c r="R678" s="83"/>
      <c r="S678" s="83"/>
      <c r="T678" s="84"/>
      <c r="U678" s="37"/>
      <c r="V678" s="37"/>
      <c r="W678" s="37"/>
      <c r="X678" s="37"/>
      <c r="Y678" s="37"/>
      <c r="Z678" s="37"/>
      <c r="AA678" s="37"/>
      <c r="AB678" s="37"/>
      <c r="AC678" s="37"/>
      <c r="AD678" s="37"/>
      <c r="AE678" s="37"/>
      <c r="AT678" s="16" t="s">
        <v>1425</v>
      </c>
      <c r="AU678" s="16" t="s">
        <v>77</v>
      </c>
    </row>
    <row r="679" s="2" customFormat="1" ht="16.5" customHeight="1">
      <c r="A679" s="37"/>
      <c r="B679" s="38"/>
      <c r="C679" s="195" t="s">
        <v>3945</v>
      </c>
      <c r="D679" s="195" t="s">
        <v>261</v>
      </c>
      <c r="E679" s="196" t="s">
        <v>1535</v>
      </c>
      <c r="F679" s="197" t="s">
        <v>1536</v>
      </c>
      <c r="G679" s="198" t="s">
        <v>1537</v>
      </c>
      <c r="H679" s="199">
        <v>4</v>
      </c>
      <c r="I679" s="200"/>
      <c r="J679" s="201">
        <f>ROUND(I679*H679,2)</f>
        <v>0</v>
      </c>
      <c r="K679" s="197" t="s">
        <v>1261</v>
      </c>
      <c r="L679" s="43"/>
      <c r="M679" s="202" t="s">
        <v>19</v>
      </c>
      <c r="N679" s="203" t="s">
        <v>40</v>
      </c>
      <c r="O679" s="83"/>
      <c r="P679" s="204">
        <f>O679*H679</f>
        <v>0</v>
      </c>
      <c r="Q679" s="204">
        <v>0</v>
      </c>
      <c r="R679" s="204">
        <f>Q679*H679</f>
        <v>0</v>
      </c>
      <c r="S679" s="204">
        <v>0</v>
      </c>
      <c r="T679" s="205">
        <f>S679*H679</f>
        <v>0</v>
      </c>
      <c r="U679" s="37"/>
      <c r="V679" s="37"/>
      <c r="W679" s="37"/>
      <c r="X679" s="37"/>
      <c r="Y679" s="37"/>
      <c r="Z679" s="37"/>
      <c r="AA679" s="37"/>
      <c r="AB679" s="37"/>
      <c r="AC679" s="37"/>
      <c r="AD679" s="37"/>
      <c r="AE679" s="37"/>
      <c r="AR679" s="206" t="s">
        <v>266</v>
      </c>
      <c r="AT679" s="206" t="s">
        <v>261</v>
      </c>
      <c r="AU679" s="206" t="s">
        <v>77</v>
      </c>
      <c r="AY679" s="16" t="s">
        <v>260</v>
      </c>
      <c r="BE679" s="207">
        <f>IF(N679="základní",J679,0)</f>
        <v>0</v>
      </c>
      <c r="BF679" s="207">
        <f>IF(N679="snížená",J679,0)</f>
        <v>0</v>
      </c>
      <c r="BG679" s="207">
        <f>IF(N679="zákl. přenesená",J679,0)</f>
        <v>0</v>
      </c>
      <c r="BH679" s="207">
        <f>IF(N679="sníž. přenesená",J679,0)</f>
        <v>0</v>
      </c>
      <c r="BI679" s="207">
        <f>IF(N679="nulová",J679,0)</f>
        <v>0</v>
      </c>
      <c r="BJ679" s="16" t="s">
        <v>77</v>
      </c>
      <c r="BK679" s="207">
        <f>ROUND(I679*H679,2)</f>
        <v>0</v>
      </c>
      <c r="BL679" s="16" t="s">
        <v>266</v>
      </c>
      <c r="BM679" s="206" t="s">
        <v>3946</v>
      </c>
    </row>
    <row r="680" s="2" customFormat="1">
      <c r="A680" s="37"/>
      <c r="B680" s="38"/>
      <c r="C680" s="39"/>
      <c r="D680" s="208" t="s">
        <v>267</v>
      </c>
      <c r="E680" s="39"/>
      <c r="F680" s="209" t="s">
        <v>1536</v>
      </c>
      <c r="G680" s="39"/>
      <c r="H680" s="39"/>
      <c r="I680" s="210"/>
      <c r="J680" s="39"/>
      <c r="K680" s="39"/>
      <c r="L680" s="43"/>
      <c r="M680" s="211"/>
      <c r="N680" s="212"/>
      <c r="O680" s="83"/>
      <c r="P680" s="83"/>
      <c r="Q680" s="83"/>
      <c r="R680" s="83"/>
      <c r="S680" s="83"/>
      <c r="T680" s="84"/>
      <c r="U680" s="37"/>
      <c r="V680" s="37"/>
      <c r="W680" s="37"/>
      <c r="X680" s="37"/>
      <c r="Y680" s="37"/>
      <c r="Z680" s="37"/>
      <c r="AA680" s="37"/>
      <c r="AB680" s="37"/>
      <c r="AC680" s="37"/>
      <c r="AD680" s="37"/>
      <c r="AE680" s="37"/>
      <c r="AT680" s="16" t="s">
        <v>267</v>
      </c>
      <c r="AU680" s="16" t="s">
        <v>77</v>
      </c>
    </row>
    <row r="681" s="2" customFormat="1">
      <c r="A681" s="37"/>
      <c r="B681" s="38"/>
      <c r="C681" s="39"/>
      <c r="D681" s="254" t="s">
        <v>1425</v>
      </c>
      <c r="E681" s="39"/>
      <c r="F681" s="255" t="s">
        <v>1539</v>
      </c>
      <c r="G681" s="39"/>
      <c r="H681" s="39"/>
      <c r="I681" s="210"/>
      <c r="J681" s="39"/>
      <c r="K681" s="39"/>
      <c r="L681" s="43"/>
      <c r="M681" s="211"/>
      <c r="N681" s="212"/>
      <c r="O681" s="83"/>
      <c r="P681" s="83"/>
      <c r="Q681" s="83"/>
      <c r="R681" s="83"/>
      <c r="S681" s="83"/>
      <c r="T681" s="84"/>
      <c r="U681" s="37"/>
      <c r="V681" s="37"/>
      <c r="W681" s="37"/>
      <c r="X681" s="37"/>
      <c r="Y681" s="37"/>
      <c r="Z681" s="37"/>
      <c r="AA681" s="37"/>
      <c r="AB681" s="37"/>
      <c r="AC681" s="37"/>
      <c r="AD681" s="37"/>
      <c r="AE681" s="37"/>
      <c r="AT681" s="16" t="s">
        <v>1425</v>
      </c>
      <c r="AU681" s="16" t="s">
        <v>77</v>
      </c>
    </row>
    <row r="682" s="12" customFormat="1">
      <c r="A682" s="12"/>
      <c r="B682" s="232"/>
      <c r="C682" s="233"/>
      <c r="D682" s="208" t="s">
        <v>967</v>
      </c>
      <c r="E682" s="234" t="s">
        <v>19</v>
      </c>
      <c r="F682" s="235" t="s">
        <v>266</v>
      </c>
      <c r="G682" s="233"/>
      <c r="H682" s="236">
        <v>4</v>
      </c>
      <c r="I682" s="237"/>
      <c r="J682" s="233"/>
      <c r="K682" s="233"/>
      <c r="L682" s="238"/>
      <c r="M682" s="239"/>
      <c r="N682" s="240"/>
      <c r="O682" s="240"/>
      <c r="P682" s="240"/>
      <c r="Q682" s="240"/>
      <c r="R682" s="240"/>
      <c r="S682" s="240"/>
      <c r="T682" s="241"/>
      <c r="U682" s="12"/>
      <c r="V682" s="12"/>
      <c r="W682" s="12"/>
      <c r="X682" s="12"/>
      <c r="Y682" s="12"/>
      <c r="Z682" s="12"/>
      <c r="AA682" s="12"/>
      <c r="AB682" s="12"/>
      <c r="AC682" s="12"/>
      <c r="AD682" s="12"/>
      <c r="AE682" s="12"/>
      <c r="AT682" s="242" t="s">
        <v>967</v>
      </c>
      <c r="AU682" s="242" t="s">
        <v>77</v>
      </c>
      <c r="AV682" s="12" t="s">
        <v>79</v>
      </c>
      <c r="AW682" s="12" t="s">
        <v>31</v>
      </c>
      <c r="AX682" s="12" t="s">
        <v>69</v>
      </c>
      <c r="AY682" s="242" t="s">
        <v>260</v>
      </c>
    </row>
    <row r="683" s="13" customFormat="1">
      <c r="A683" s="13"/>
      <c r="B683" s="243"/>
      <c r="C683" s="244"/>
      <c r="D683" s="208" t="s">
        <v>967</v>
      </c>
      <c r="E683" s="245" t="s">
        <v>19</v>
      </c>
      <c r="F683" s="246" t="s">
        <v>969</v>
      </c>
      <c r="G683" s="244"/>
      <c r="H683" s="247">
        <v>4</v>
      </c>
      <c r="I683" s="248"/>
      <c r="J683" s="244"/>
      <c r="K683" s="244"/>
      <c r="L683" s="249"/>
      <c r="M683" s="256"/>
      <c r="N683" s="257"/>
      <c r="O683" s="257"/>
      <c r="P683" s="257"/>
      <c r="Q683" s="257"/>
      <c r="R683" s="257"/>
      <c r="S683" s="257"/>
      <c r="T683" s="258"/>
      <c r="U683" s="13"/>
      <c r="V683" s="13"/>
      <c r="W683" s="13"/>
      <c r="X683" s="13"/>
      <c r="Y683" s="13"/>
      <c r="Z683" s="13"/>
      <c r="AA683" s="13"/>
      <c r="AB683" s="13"/>
      <c r="AC683" s="13"/>
      <c r="AD683" s="13"/>
      <c r="AE683" s="13"/>
      <c r="AT683" s="253" t="s">
        <v>967</v>
      </c>
      <c r="AU683" s="253" t="s">
        <v>77</v>
      </c>
      <c r="AV683" s="13" t="s">
        <v>266</v>
      </c>
      <c r="AW683" s="13" t="s">
        <v>31</v>
      </c>
      <c r="AX683" s="13" t="s">
        <v>77</v>
      </c>
      <c r="AY683" s="253" t="s">
        <v>260</v>
      </c>
    </row>
    <row r="684" s="2" customFormat="1" ht="6.96" customHeight="1">
      <c r="A684" s="37"/>
      <c r="B684" s="58"/>
      <c r="C684" s="59"/>
      <c r="D684" s="59"/>
      <c r="E684" s="59"/>
      <c r="F684" s="59"/>
      <c r="G684" s="59"/>
      <c r="H684" s="59"/>
      <c r="I684" s="59"/>
      <c r="J684" s="59"/>
      <c r="K684" s="59"/>
      <c r="L684" s="43"/>
      <c r="M684" s="37"/>
      <c r="O684" s="37"/>
      <c r="P684" s="37"/>
      <c r="Q684" s="37"/>
      <c r="R684" s="37"/>
      <c r="S684" s="37"/>
      <c r="T684" s="37"/>
      <c r="U684" s="37"/>
      <c r="V684" s="37"/>
      <c r="W684" s="37"/>
      <c r="X684" s="37"/>
      <c r="Y684" s="37"/>
      <c r="Z684" s="37"/>
      <c r="AA684" s="37"/>
      <c r="AB684" s="37"/>
      <c r="AC684" s="37"/>
      <c r="AD684" s="37"/>
      <c r="AE684" s="37"/>
    </row>
  </sheetData>
  <sheetProtection sheet="1" autoFilter="0" formatColumns="0" formatRows="0" objects="1" scenarios="1" spinCount="100000" saltValue="8f015cNsRmXy2QfjkM4Y1MHO/SlIpw/z0ENXmMnSPOKM0W86PMs7duOdYd4YheVZGvjD1OlQaYwh5AGalCAYZw==" hashValue="HlQnc7EP2UvSpudTB+jEedP/VaKcaFWRjGTfi+o6IaqkM/Ua0puHbp5WZTIDTf0OHuVTudzV4etJ0upwKX0TuQ==" algorithmName="SHA-512" password="D0DA"/>
  <autoFilter ref="C86:K683"/>
  <mergeCells count="9">
    <mergeCell ref="E7:H7"/>
    <mergeCell ref="E9:H9"/>
    <mergeCell ref="E18:H18"/>
    <mergeCell ref="E27:H27"/>
    <mergeCell ref="E48:H48"/>
    <mergeCell ref="E50:H50"/>
    <mergeCell ref="E77:H77"/>
    <mergeCell ref="E79:H79"/>
    <mergeCell ref="L2:V2"/>
  </mergeCells>
  <hyperlinks>
    <hyperlink ref="F272" r:id="rId1" display="https://podminky.urs.cz/item/CS_URS_2023_01/977151113"/>
    <hyperlink ref="F278" r:id="rId2" display="https://podminky.urs.cz/item/CS_URS_2023_01/171151103"/>
    <hyperlink ref="F305" r:id="rId3" display="https://podminky.urs.cz/item/CS_URS_2023_01/112155311"/>
    <hyperlink ref="F308" r:id="rId4" display="https://podminky.urs.cz/item/CS_URS_2023_01/113311171"/>
    <hyperlink ref="F311" r:id="rId5" display="https://podminky.urs.cz/item/CS_URS_2023_01/122351403"/>
    <hyperlink ref="F314" r:id="rId6" display="https://podminky.urs.cz/item/CS_URS_2023_01/122352501"/>
    <hyperlink ref="F319" r:id="rId7" display="https://podminky.urs.cz/item/CS_URS_2023_01/155211112"/>
    <hyperlink ref="F322" r:id="rId8" display="https://podminky.urs.cz/item/CS_URS_2023_01/155211122"/>
    <hyperlink ref="F327" r:id="rId9" display="https://podminky.urs.cz/item/CS_URS_2023_01/155211311"/>
    <hyperlink ref="F332" r:id="rId10" display="https://podminky.urs.cz/item/CS_URS_2023_01/155211411"/>
    <hyperlink ref="F337" r:id="rId11" display="https://podminky.urs.cz/item/CS_URS_2023_01/162432511"/>
    <hyperlink ref="F342" r:id="rId12" display="https://podminky.urs.cz/item/CS_URS_2023_01/162751137"/>
    <hyperlink ref="F345" r:id="rId13" display="https://podminky.urs.cz/item/CS_URS_2023_01/162751139"/>
    <hyperlink ref="F350" r:id="rId14" display="https://podminky.urs.cz/item/CS_URS_2023_01/171201221"/>
    <hyperlink ref="F353" r:id="rId15" display="https://podminky.urs.cz/item/CS_URS_2023_01/213141111"/>
    <hyperlink ref="F362" r:id="rId16" display="https://podminky.urs.cz/item/CS_URS_2023_01/998153211"/>
    <hyperlink ref="F365" r:id="rId17" display="https://podminky.urs.cz/item/CS_URS_2023_01/091104000"/>
    <hyperlink ref="F369" r:id="rId18" display="https://podminky.urs.cz/item/CS_URS_2023_01/112155311"/>
    <hyperlink ref="F372" r:id="rId19" display="https://podminky.urs.cz/item/CS_URS_2023_01/113311171"/>
    <hyperlink ref="F375" r:id="rId20" display="https://podminky.urs.cz/item/CS_URS_2023_01/155211112"/>
    <hyperlink ref="F380" r:id="rId21" display="https://podminky.urs.cz/item/CS_URS_2023_01/122352501"/>
    <hyperlink ref="F385" r:id="rId22" display="https://podminky.urs.cz/item/CS_URS_2023_01/155211122"/>
    <hyperlink ref="F390" r:id="rId23" display="https://podminky.urs.cz/item/CS_URS_2023_01/155211311"/>
    <hyperlink ref="F395" r:id="rId24" display="https://podminky.urs.cz/item/CS_URS_2023_01/162432511"/>
    <hyperlink ref="F398" r:id="rId25" display="https://podminky.urs.cz/item/CS_URS_2023_01/122351403"/>
    <hyperlink ref="F401" r:id="rId26" display="https://podminky.urs.cz/item/CS_URS_2023_01/162751137"/>
    <hyperlink ref="F404" r:id="rId27" display="https://podminky.urs.cz/item/CS_URS_2023_01/162751139"/>
    <hyperlink ref="F409" r:id="rId28" display="https://podminky.urs.cz/item/CS_URS_2023_01/171201221"/>
    <hyperlink ref="F412" r:id="rId29" display="https://podminky.urs.cz/item/CS_URS_2023_01/213141111"/>
    <hyperlink ref="F415" r:id="rId30" display="https://podminky.urs.cz/item/CS_URS_2023_01/919726123"/>
    <hyperlink ref="F418" r:id="rId31" display="https://podminky.urs.cz/item/CS_URS_2023_01/091104000"/>
    <hyperlink ref="F422" r:id="rId32" display="https://podminky.urs.cz/item/CS_URS_2023_01/112151112"/>
    <hyperlink ref="F427" r:id="rId33" display="https://podminky.urs.cz/item/CS_URS_2023_01/112151114"/>
    <hyperlink ref="F432" r:id="rId34" display="https://podminky.urs.cz/item/CS_URS_2023_01/112155311"/>
    <hyperlink ref="F435" r:id="rId35" display="https://podminky.urs.cz/item/CS_URS_2023_01/113311171"/>
    <hyperlink ref="F438" r:id="rId36" display="https://podminky.urs.cz/item/CS_URS_2023_01/122351403"/>
    <hyperlink ref="F441" r:id="rId37" display="https://podminky.urs.cz/item/CS_URS_2023_01/122352501"/>
    <hyperlink ref="F446" r:id="rId38" display="https://podminky.urs.cz/item/CS_URS_2023_01/155211112"/>
    <hyperlink ref="F451" r:id="rId39" display="https://podminky.urs.cz/item/CS_URS_2023_01/155211122"/>
    <hyperlink ref="F456" r:id="rId40" display="https://podminky.urs.cz/item/CS_URS_2023_01/155211311"/>
    <hyperlink ref="F461" r:id="rId41" display="https://podminky.urs.cz/item/CS_URS_2023_01/155212116"/>
    <hyperlink ref="F476" r:id="rId42" display="https://podminky.urs.cz/item/CS_URS_2023_01/155214111"/>
    <hyperlink ref="F481" r:id="rId43" display="https://podminky.urs.cz/item/CS_URS_2023_01/155214212"/>
    <hyperlink ref="F502" r:id="rId44" display="https://podminky.urs.cz/item/CS_URS_2023_01/155214211"/>
    <hyperlink ref="F505" r:id="rId45" display="https://podminky.urs.cz/item/CS_URS_2023_01/789324210"/>
    <hyperlink ref="F510" r:id="rId46" display="https://podminky.urs.cz/item/CS_URS_2023_01/789324220"/>
    <hyperlink ref="F517" r:id="rId47" display="https://podminky.urs.cz/item/CS_URS_2023_01/162432511"/>
    <hyperlink ref="F522" r:id="rId48" display="https://podminky.urs.cz/item/CS_URS_2023_01/162751137"/>
    <hyperlink ref="F525" r:id="rId49" display="https://podminky.urs.cz/item/CS_URS_2023_01/162751139"/>
    <hyperlink ref="F530" r:id="rId50" display="https://podminky.urs.cz/item/CS_URS_2023_01/171201221"/>
    <hyperlink ref="F533" r:id="rId51" display="https://podminky.urs.cz/item/CS_URS_2023_01/213141111"/>
    <hyperlink ref="F540" r:id="rId52" display="https://podminky.urs.cz/item/CS_URS_2023_01/998004011"/>
    <hyperlink ref="F543" r:id="rId53" display="https://podminky.urs.cz/item/CS_URS_2023_01/998006011"/>
    <hyperlink ref="F546" r:id="rId54" display="https://podminky.urs.cz/item/CS_URS_2023_01/091104000"/>
    <hyperlink ref="F550" r:id="rId55" display="https://podminky.urs.cz/item/CS_URS_2023_01/112151112"/>
    <hyperlink ref="F555" r:id="rId56" display="https://podminky.urs.cz/item/CS_URS_2023_01/112151114"/>
    <hyperlink ref="F560" r:id="rId57" display="https://podminky.urs.cz/item/CS_URS_2023_01/112155311"/>
    <hyperlink ref="F563" r:id="rId58" display="https://podminky.urs.cz/item/CS_URS_2023_01/113311171"/>
    <hyperlink ref="F566" r:id="rId59" display="https://podminky.urs.cz/item/CS_URS_2023_01/122351403"/>
    <hyperlink ref="F569" r:id="rId60" display="https://podminky.urs.cz/item/CS_URS_2023_01/122352501"/>
    <hyperlink ref="F574" r:id="rId61" display="https://podminky.urs.cz/item/CS_URS_2023_01/155211112"/>
    <hyperlink ref="F579" r:id="rId62" display="https://podminky.urs.cz/item/CS_URS_2023_01/155211122"/>
    <hyperlink ref="F584" r:id="rId63" display="https://podminky.urs.cz/item/CS_URS_2023_01/155211311"/>
    <hyperlink ref="F589" r:id="rId64" display="https://podminky.urs.cz/item/CS_URS_2023_01/155212116"/>
    <hyperlink ref="F604" r:id="rId65" display="https://podminky.urs.cz/item/CS_URS_2023_01/155214111"/>
    <hyperlink ref="F613" r:id="rId66" display="https://podminky.urs.cz/item/CS_URS_2023_01/155214212"/>
    <hyperlink ref="F622" r:id="rId67" display="https://podminky.urs.cz/item/CS_URS_2023_01/155214112"/>
    <hyperlink ref="F639" r:id="rId68" display="https://podminky.urs.cz/item/CS_URS_2023_01/155214211"/>
    <hyperlink ref="F642" r:id="rId69" display="https://podminky.urs.cz/item/CS_URS_2023_01/789324210"/>
    <hyperlink ref="F647" r:id="rId70" display="https://podminky.urs.cz/item/CS_URS_2023_01/789324220"/>
    <hyperlink ref="F654" r:id="rId71" display="https://podminky.urs.cz/item/CS_URS_2023_01/162432511"/>
    <hyperlink ref="F659" r:id="rId72" display="https://podminky.urs.cz/item/CS_URS_2023_01/162751137"/>
    <hyperlink ref="F662" r:id="rId73" display="https://podminky.urs.cz/item/CS_URS_2023_01/162751139"/>
    <hyperlink ref="F667" r:id="rId74" display="https://podminky.urs.cz/item/CS_URS_2023_01/171201221"/>
    <hyperlink ref="F670" r:id="rId75" display="https://podminky.urs.cz/item/CS_URS_2023_01/213141111"/>
    <hyperlink ref="F675" r:id="rId76" display="https://podminky.urs.cz/item/CS_URS_2023_01/998004011"/>
    <hyperlink ref="F678" r:id="rId77" display="https://podminky.urs.cz/item/CS_URS_2023_01/998006011"/>
    <hyperlink ref="F681" r:id="rId78" display="https://podminky.urs.cz/item/CS_URS_2023_01/091104000"/>
  </hyperlinks>
  <pageMargins left="0.39375" right="0.39375" top="0.39375" bottom="0.39375" header="0" footer="0"/>
  <pageSetup paperSize="9" orientation="landscape" blackAndWhite="1" fitToHeight="100"/>
  <headerFooter>
    <oddFooter>&amp;CStrana &amp;P z &amp;N</oddFooter>
  </headerFooter>
  <drawing r:id="rId79"/>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184</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3947</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ROUND(J83,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ROUND((SUM(BE83:BE204)),  2)</f>
        <v>0</v>
      </c>
      <c r="G33" s="37"/>
      <c r="H33" s="37"/>
      <c r="I33" s="147">
        <v>0.20999999999999999</v>
      </c>
      <c r="J33" s="146">
        <f>ROUND(((SUM(BE83:BE204))*I33),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ROUND((SUM(BF83:BF204)),  2)</f>
        <v>0</v>
      </c>
      <c r="G34" s="37"/>
      <c r="H34" s="37"/>
      <c r="I34" s="147">
        <v>0.14999999999999999</v>
      </c>
      <c r="J34" s="146">
        <f>ROUND(((SUM(BF83:BF204))*I34),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ROUND((SUM(BG83:BG204)),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ROUND((SUM(BH83:BH204)),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ROUND((SUM(BI83:BI204)),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04-12-01 - Zast. Kořenov zastávka, nástupiště</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J83</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2736</v>
      </c>
      <c r="E60" s="167"/>
      <c r="F60" s="167"/>
      <c r="G60" s="167"/>
      <c r="H60" s="167"/>
      <c r="I60" s="167"/>
      <c r="J60" s="168">
        <f>J84</f>
        <v>0</v>
      </c>
      <c r="K60" s="165"/>
      <c r="L60" s="169"/>
      <c r="S60" s="9"/>
      <c r="T60" s="9"/>
      <c r="U60" s="9"/>
      <c r="V60" s="9"/>
      <c r="W60" s="9"/>
      <c r="X60" s="9"/>
      <c r="Y60" s="9"/>
      <c r="Z60" s="9"/>
      <c r="AA60" s="9"/>
      <c r="AB60" s="9"/>
      <c r="AC60" s="9"/>
      <c r="AD60" s="9"/>
      <c r="AE60" s="9"/>
    </row>
    <row r="61" s="9" customFormat="1" ht="24.96" customHeight="1">
      <c r="A61" s="9"/>
      <c r="B61" s="164"/>
      <c r="C61" s="165"/>
      <c r="D61" s="166" t="s">
        <v>768</v>
      </c>
      <c r="E61" s="167"/>
      <c r="F61" s="167"/>
      <c r="G61" s="167"/>
      <c r="H61" s="167"/>
      <c r="I61" s="167"/>
      <c r="J61" s="168">
        <f>J130</f>
        <v>0</v>
      </c>
      <c r="K61" s="165"/>
      <c r="L61" s="169"/>
      <c r="S61" s="9"/>
      <c r="T61" s="9"/>
      <c r="U61" s="9"/>
      <c r="V61" s="9"/>
      <c r="W61" s="9"/>
      <c r="X61" s="9"/>
      <c r="Y61" s="9"/>
      <c r="Z61" s="9"/>
      <c r="AA61" s="9"/>
      <c r="AB61" s="9"/>
      <c r="AC61" s="9"/>
      <c r="AD61" s="9"/>
      <c r="AE61" s="9"/>
    </row>
    <row r="62" s="9" customFormat="1" ht="24.96" customHeight="1">
      <c r="A62" s="9"/>
      <c r="B62" s="164"/>
      <c r="C62" s="165"/>
      <c r="D62" s="166" t="s">
        <v>2737</v>
      </c>
      <c r="E62" s="167"/>
      <c r="F62" s="167"/>
      <c r="G62" s="167"/>
      <c r="H62" s="167"/>
      <c r="I62" s="167"/>
      <c r="J62" s="168">
        <f>J162</f>
        <v>0</v>
      </c>
      <c r="K62" s="165"/>
      <c r="L62" s="169"/>
      <c r="S62" s="9"/>
      <c r="T62" s="9"/>
      <c r="U62" s="9"/>
      <c r="V62" s="9"/>
      <c r="W62" s="9"/>
      <c r="X62" s="9"/>
      <c r="Y62" s="9"/>
      <c r="Z62" s="9"/>
      <c r="AA62" s="9"/>
      <c r="AB62" s="9"/>
      <c r="AC62" s="9"/>
      <c r="AD62" s="9"/>
      <c r="AE62" s="9"/>
    </row>
    <row r="63" s="9" customFormat="1" ht="24.96" customHeight="1">
      <c r="A63" s="9"/>
      <c r="B63" s="164"/>
      <c r="C63" s="165"/>
      <c r="D63" s="166" t="s">
        <v>3948</v>
      </c>
      <c r="E63" s="167"/>
      <c r="F63" s="167"/>
      <c r="G63" s="167"/>
      <c r="H63" s="167"/>
      <c r="I63" s="167"/>
      <c r="J63" s="168">
        <f>J173</f>
        <v>0</v>
      </c>
      <c r="K63" s="165"/>
      <c r="L63" s="169"/>
      <c r="S63" s="9"/>
      <c r="T63" s="9"/>
      <c r="U63" s="9"/>
      <c r="V63" s="9"/>
      <c r="W63" s="9"/>
      <c r="X63" s="9"/>
      <c r="Y63" s="9"/>
      <c r="Z63" s="9"/>
      <c r="AA63" s="9"/>
      <c r="AB63" s="9"/>
      <c r="AC63" s="9"/>
      <c r="AD63" s="9"/>
      <c r="AE63" s="9"/>
    </row>
    <row r="64" s="2" customFormat="1" ht="21.84" customHeight="1">
      <c r="A64" s="37"/>
      <c r="B64" s="38"/>
      <c r="C64" s="39"/>
      <c r="D64" s="39"/>
      <c r="E64" s="39"/>
      <c r="F64" s="39"/>
      <c r="G64" s="39"/>
      <c r="H64" s="39"/>
      <c r="I64" s="39"/>
      <c r="J64" s="39"/>
      <c r="K64" s="39"/>
      <c r="L64" s="133"/>
      <c r="S64" s="37"/>
      <c r="T64" s="37"/>
      <c r="U64" s="37"/>
      <c r="V64" s="37"/>
      <c r="W64" s="37"/>
      <c r="X64" s="37"/>
      <c r="Y64" s="37"/>
      <c r="Z64" s="37"/>
      <c r="AA64" s="37"/>
      <c r="AB64" s="37"/>
      <c r="AC64" s="37"/>
      <c r="AD64" s="37"/>
      <c r="AE64" s="37"/>
    </row>
    <row r="65" s="2" customFormat="1" ht="6.96" customHeight="1">
      <c r="A65" s="37"/>
      <c r="B65" s="58"/>
      <c r="C65" s="59"/>
      <c r="D65" s="59"/>
      <c r="E65" s="59"/>
      <c r="F65" s="59"/>
      <c r="G65" s="59"/>
      <c r="H65" s="59"/>
      <c r="I65" s="59"/>
      <c r="J65" s="59"/>
      <c r="K65" s="59"/>
      <c r="L65" s="133"/>
      <c r="S65" s="37"/>
      <c r="T65" s="37"/>
      <c r="U65" s="37"/>
      <c r="V65" s="37"/>
      <c r="W65" s="37"/>
      <c r="X65" s="37"/>
      <c r="Y65" s="37"/>
      <c r="Z65" s="37"/>
      <c r="AA65" s="37"/>
      <c r="AB65" s="37"/>
      <c r="AC65" s="37"/>
      <c r="AD65" s="37"/>
      <c r="AE65" s="37"/>
    </row>
    <row r="69" s="2" customFormat="1" ht="6.96" customHeight="1">
      <c r="A69" s="37"/>
      <c r="B69" s="60"/>
      <c r="C69" s="61"/>
      <c r="D69" s="61"/>
      <c r="E69" s="61"/>
      <c r="F69" s="61"/>
      <c r="G69" s="61"/>
      <c r="H69" s="61"/>
      <c r="I69" s="61"/>
      <c r="J69" s="61"/>
      <c r="K69" s="61"/>
      <c r="L69" s="133"/>
      <c r="S69" s="37"/>
      <c r="T69" s="37"/>
      <c r="U69" s="37"/>
      <c r="V69" s="37"/>
      <c r="W69" s="37"/>
      <c r="X69" s="37"/>
      <c r="Y69" s="37"/>
      <c r="Z69" s="37"/>
      <c r="AA69" s="37"/>
      <c r="AB69" s="37"/>
      <c r="AC69" s="37"/>
      <c r="AD69" s="37"/>
      <c r="AE69" s="37"/>
    </row>
    <row r="70" s="2" customFormat="1" ht="24.96" customHeight="1">
      <c r="A70" s="37"/>
      <c r="B70" s="38"/>
      <c r="C70" s="22" t="s">
        <v>245</v>
      </c>
      <c r="D70" s="39"/>
      <c r="E70" s="39"/>
      <c r="F70" s="39"/>
      <c r="G70" s="39"/>
      <c r="H70" s="39"/>
      <c r="I70" s="39"/>
      <c r="J70" s="39"/>
      <c r="K70" s="39"/>
      <c r="L70" s="133"/>
      <c r="S70" s="37"/>
      <c r="T70" s="37"/>
      <c r="U70" s="37"/>
      <c r="V70" s="37"/>
      <c r="W70" s="37"/>
      <c r="X70" s="37"/>
      <c r="Y70" s="37"/>
      <c r="Z70" s="37"/>
      <c r="AA70" s="37"/>
      <c r="AB70" s="37"/>
      <c r="AC70" s="37"/>
      <c r="AD70" s="37"/>
      <c r="AE70" s="37"/>
    </row>
    <row r="71" s="2" customFormat="1" ht="6.96" customHeight="1">
      <c r="A71" s="37"/>
      <c r="B71" s="38"/>
      <c r="C71" s="39"/>
      <c r="D71" s="39"/>
      <c r="E71" s="39"/>
      <c r="F71" s="39"/>
      <c r="G71" s="39"/>
      <c r="H71" s="39"/>
      <c r="I71" s="39"/>
      <c r="J71" s="39"/>
      <c r="K71" s="39"/>
      <c r="L71" s="133"/>
      <c r="S71" s="37"/>
      <c r="T71" s="37"/>
      <c r="U71" s="37"/>
      <c r="V71" s="37"/>
      <c r="W71" s="37"/>
      <c r="X71" s="37"/>
      <c r="Y71" s="37"/>
      <c r="Z71" s="37"/>
      <c r="AA71" s="37"/>
      <c r="AB71" s="37"/>
      <c r="AC71" s="37"/>
      <c r="AD71" s="37"/>
      <c r="AE71" s="37"/>
    </row>
    <row r="72" s="2" customFormat="1" ht="12" customHeight="1">
      <c r="A72" s="37"/>
      <c r="B72" s="38"/>
      <c r="C72" s="31" t="s">
        <v>16</v>
      </c>
      <c r="D72" s="39"/>
      <c r="E72" s="39"/>
      <c r="F72" s="39"/>
      <c r="G72" s="39"/>
      <c r="H72" s="39"/>
      <c r="I72" s="39"/>
      <c r="J72" s="39"/>
      <c r="K72" s="39"/>
      <c r="L72" s="133"/>
      <c r="S72" s="37"/>
      <c r="T72" s="37"/>
      <c r="U72" s="37"/>
      <c r="V72" s="37"/>
      <c r="W72" s="37"/>
      <c r="X72" s="37"/>
      <c r="Y72" s="37"/>
      <c r="Z72" s="37"/>
      <c r="AA72" s="37"/>
      <c r="AB72" s="37"/>
      <c r="AC72" s="37"/>
      <c r="AD72" s="37"/>
      <c r="AE72" s="37"/>
    </row>
    <row r="73" s="2" customFormat="1" ht="16.5" customHeight="1">
      <c r="A73" s="37"/>
      <c r="B73" s="38"/>
      <c r="C73" s="39"/>
      <c r="D73" s="39"/>
      <c r="E73" s="159" t="str">
        <f>E7</f>
        <v>Oprava trati v úseku Tanvald - Kořenov</v>
      </c>
      <c r="F73" s="31"/>
      <c r="G73" s="31"/>
      <c r="H73" s="31"/>
      <c r="I73" s="39"/>
      <c r="J73" s="39"/>
      <c r="K73" s="39"/>
      <c r="L73" s="133"/>
      <c r="S73" s="37"/>
      <c r="T73" s="37"/>
      <c r="U73" s="37"/>
      <c r="V73" s="37"/>
      <c r="W73" s="37"/>
      <c r="X73" s="37"/>
      <c r="Y73" s="37"/>
      <c r="Z73" s="37"/>
      <c r="AA73" s="37"/>
      <c r="AB73" s="37"/>
      <c r="AC73" s="37"/>
      <c r="AD73" s="37"/>
      <c r="AE73" s="37"/>
    </row>
    <row r="74" s="2" customFormat="1" ht="12" customHeight="1">
      <c r="A74" s="37"/>
      <c r="B74" s="38"/>
      <c r="C74" s="31" t="s">
        <v>237</v>
      </c>
      <c r="D74" s="39"/>
      <c r="E74" s="39"/>
      <c r="F74" s="39"/>
      <c r="G74" s="39"/>
      <c r="H74" s="39"/>
      <c r="I74" s="39"/>
      <c r="J74" s="39"/>
      <c r="K74" s="39"/>
      <c r="L74" s="133"/>
      <c r="S74" s="37"/>
      <c r="T74" s="37"/>
      <c r="U74" s="37"/>
      <c r="V74" s="37"/>
      <c r="W74" s="37"/>
      <c r="X74" s="37"/>
      <c r="Y74" s="37"/>
      <c r="Z74" s="37"/>
      <c r="AA74" s="37"/>
      <c r="AB74" s="37"/>
      <c r="AC74" s="37"/>
      <c r="AD74" s="37"/>
      <c r="AE74" s="37"/>
    </row>
    <row r="75" s="2" customFormat="1" ht="16.5" customHeight="1">
      <c r="A75" s="37"/>
      <c r="B75" s="38"/>
      <c r="C75" s="39"/>
      <c r="D75" s="39"/>
      <c r="E75" s="68" t="str">
        <f>E9</f>
        <v>SO 04-12-01 - Zast. Kořenov zastávka, nástupiště</v>
      </c>
      <c r="F75" s="39"/>
      <c r="G75" s="39"/>
      <c r="H75" s="39"/>
      <c r="I75" s="39"/>
      <c r="J75" s="39"/>
      <c r="K75" s="39"/>
      <c r="L75" s="133"/>
      <c r="S75" s="37"/>
      <c r="T75" s="37"/>
      <c r="U75" s="37"/>
      <c r="V75" s="37"/>
      <c r="W75" s="37"/>
      <c r="X75" s="37"/>
      <c r="Y75" s="37"/>
      <c r="Z75" s="37"/>
      <c r="AA75" s="37"/>
      <c r="AB75" s="37"/>
      <c r="AC75" s="37"/>
      <c r="AD75" s="37"/>
      <c r="AE75" s="37"/>
    </row>
    <row r="76" s="2" customFormat="1" ht="6.96" customHeight="1">
      <c r="A76" s="37"/>
      <c r="B76" s="38"/>
      <c r="C76" s="39"/>
      <c r="D76" s="39"/>
      <c r="E76" s="39"/>
      <c r="F76" s="39"/>
      <c r="G76" s="39"/>
      <c r="H76" s="39"/>
      <c r="I76" s="39"/>
      <c r="J76" s="39"/>
      <c r="K76" s="39"/>
      <c r="L76" s="133"/>
      <c r="S76" s="37"/>
      <c r="T76" s="37"/>
      <c r="U76" s="37"/>
      <c r="V76" s="37"/>
      <c r="W76" s="37"/>
      <c r="X76" s="37"/>
      <c r="Y76" s="37"/>
      <c r="Z76" s="37"/>
      <c r="AA76" s="37"/>
      <c r="AB76" s="37"/>
      <c r="AC76" s="37"/>
      <c r="AD76" s="37"/>
      <c r="AE76" s="37"/>
    </row>
    <row r="77" s="2" customFormat="1" ht="12" customHeight="1">
      <c r="A77" s="37"/>
      <c r="B77" s="38"/>
      <c r="C77" s="31" t="s">
        <v>21</v>
      </c>
      <c r="D77" s="39"/>
      <c r="E77" s="39"/>
      <c r="F77" s="26" t="str">
        <f>F12</f>
        <v xml:space="preserve"> </v>
      </c>
      <c r="G77" s="39"/>
      <c r="H77" s="39"/>
      <c r="I77" s="31" t="s">
        <v>23</v>
      </c>
      <c r="J77" s="71" t="str">
        <f>IF(J12="","",J12)</f>
        <v>14. 6. 2023</v>
      </c>
      <c r="K77" s="39"/>
      <c r="L77" s="133"/>
      <c r="S77" s="37"/>
      <c r="T77" s="37"/>
      <c r="U77" s="37"/>
      <c r="V77" s="37"/>
      <c r="W77" s="37"/>
      <c r="X77" s="37"/>
      <c r="Y77" s="37"/>
      <c r="Z77" s="37"/>
      <c r="AA77" s="37"/>
      <c r="AB77" s="37"/>
      <c r="AC77" s="37"/>
      <c r="AD77" s="37"/>
      <c r="AE77" s="37"/>
    </row>
    <row r="78" s="2" customFormat="1" ht="6.96" customHeight="1">
      <c r="A78" s="37"/>
      <c r="B78" s="38"/>
      <c r="C78" s="39"/>
      <c r="D78" s="39"/>
      <c r="E78" s="39"/>
      <c r="F78" s="39"/>
      <c r="G78" s="39"/>
      <c r="H78" s="39"/>
      <c r="I78" s="39"/>
      <c r="J78" s="39"/>
      <c r="K78" s="39"/>
      <c r="L78" s="133"/>
      <c r="S78" s="37"/>
      <c r="T78" s="37"/>
      <c r="U78" s="37"/>
      <c r="V78" s="37"/>
      <c r="W78" s="37"/>
      <c r="X78" s="37"/>
      <c r="Y78" s="37"/>
      <c r="Z78" s="37"/>
      <c r="AA78" s="37"/>
      <c r="AB78" s="37"/>
      <c r="AC78" s="37"/>
      <c r="AD78" s="37"/>
      <c r="AE78" s="37"/>
    </row>
    <row r="79" s="2" customFormat="1" ht="15.15" customHeight="1">
      <c r="A79" s="37"/>
      <c r="B79" s="38"/>
      <c r="C79" s="31" t="s">
        <v>25</v>
      </c>
      <c r="D79" s="39"/>
      <c r="E79" s="39"/>
      <c r="F79" s="26" t="str">
        <f>E15</f>
        <v xml:space="preserve"> </v>
      </c>
      <c r="G79" s="39"/>
      <c r="H79" s="39"/>
      <c r="I79" s="31" t="s">
        <v>30</v>
      </c>
      <c r="J79" s="35" t="str">
        <f>E21</f>
        <v xml:space="preserve"> </v>
      </c>
      <c r="K79" s="39"/>
      <c r="L79" s="133"/>
      <c r="S79" s="37"/>
      <c r="T79" s="37"/>
      <c r="U79" s="37"/>
      <c r="V79" s="37"/>
      <c r="W79" s="37"/>
      <c r="X79" s="37"/>
      <c r="Y79" s="37"/>
      <c r="Z79" s="37"/>
      <c r="AA79" s="37"/>
      <c r="AB79" s="37"/>
      <c r="AC79" s="37"/>
      <c r="AD79" s="37"/>
      <c r="AE79" s="37"/>
    </row>
    <row r="80" s="2" customFormat="1" ht="15.15" customHeight="1">
      <c r="A80" s="37"/>
      <c r="B80" s="38"/>
      <c r="C80" s="31" t="s">
        <v>28</v>
      </c>
      <c r="D80" s="39"/>
      <c r="E80" s="39"/>
      <c r="F80" s="26" t="str">
        <f>IF(E18="","",E18)</f>
        <v>Vyplň údaj</v>
      </c>
      <c r="G80" s="39"/>
      <c r="H80" s="39"/>
      <c r="I80" s="31" t="s">
        <v>32</v>
      </c>
      <c r="J80" s="35" t="str">
        <f>E24</f>
        <v xml:space="preserve"> </v>
      </c>
      <c r="K80" s="39"/>
      <c r="L80" s="133"/>
      <c r="S80" s="37"/>
      <c r="T80" s="37"/>
      <c r="U80" s="37"/>
      <c r="V80" s="37"/>
      <c r="W80" s="37"/>
      <c r="X80" s="37"/>
      <c r="Y80" s="37"/>
      <c r="Z80" s="37"/>
      <c r="AA80" s="37"/>
      <c r="AB80" s="37"/>
      <c r="AC80" s="37"/>
      <c r="AD80" s="37"/>
      <c r="AE80" s="37"/>
    </row>
    <row r="81" s="2" customFormat="1" ht="10.32" customHeight="1">
      <c r="A81" s="37"/>
      <c r="B81" s="38"/>
      <c r="C81" s="39"/>
      <c r="D81" s="39"/>
      <c r="E81" s="39"/>
      <c r="F81" s="39"/>
      <c r="G81" s="39"/>
      <c r="H81" s="39"/>
      <c r="I81" s="39"/>
      <c r="J81" s="39"/>
      <c r="K81" s="39"/>
      <c r="L81" s="133"/>
      <c r="S81" s="37"/>
      <c r="T81" s="37"/>
      <c r="U81" s="37"/>
      <c r="V81" s="37"/>
      <c r="W81" s="37"/>
      <c r="X81" s="37"/>
      <c r="Y81" s="37"/>
      <c r="Z81" s="37"/>
      <c r="AA81" s="37"/>
      <c r="AB81" s="37"/>
      <c r="AC81" s="37"/>
      <c r="AD81" s="37"/>
      <c r="AE81" s="37"/>
    </row>
    <row r="82" s="10" customFormat="1" ht="29.28" customHeight="1">
      <c r="A82" s="170"/>
      <c r="B82" s="171"/>
      <c r="C82" s="172" t="s">
        <v>246</v>
      </c>
      <c r="D82" s="173" t="s">
        <v>54</v>
      </c>
      <c r="E82" s="173" t="s">
        <v>50</v>
      </c>
      <c r="F82" s="173" t="s">
        <v>51</v>
      </c>
      <c r="G82" s="173" t="s">
        <v>247</v>
      </c>
      <c r="H82" s="173" t="s">
        <v>248</v>
      </c>
      <c r="I82" s="173" t="s">
        <v>249</v>
      </c>
      <c r="J82" s="173" t="s">
        <v>241</v>
      </c>
      <c r="K82" s="174" t="s">
        <v>250</v>
      </c>
      <c r="L82" s="175"/>
      <c r="M82" s="91" t="s">
        <v>19</v>
      </c>
      <c r="N82" s="92" t="s">
        <v>39</v>
      </c>
      <c r="O82" s="92" t="s">
        <v>251</v>
      </c>
      <c r="P82" s="92" t="s">
        <v>252</v>
      </c>
      <c r="Q82" s="92" t="s">
        <v>253</v>
      </c>
      <c r="R82" s="92" t="s">
        <v>254</v>
      </c>
      <c r="S82" s="92" t="s">
        <v>255</v>
      </c>
      <c r="T82" s="93" t="s">
        <v>256</v>
      </c>
      <c r="U82" s="170"/>
      <c r="V82" s="170"/>
      <c r="W82" s="170"/>
      <c r="X82" s="170"/>
      <c r="Y82" s="170"/>
      <c r="Z82" s="170"/>
      <c r="AA82" s="170"/>
      <c r="AB82" s="170"/>
      <c r="AC82" s="170"/>
      <c r="AD82" s="170"/>
      <c r="AE82" s="170"/>
    </row>
    <row r="83" s="2" customFormat="1" ht="22.8" customHeight="1">
      <c r="A83" s="37"/>
      <c r="B83" s="38"/>
      <c r="C83" s="98" t="s">
        <v>257</v>
      </c>
      <c r="D83" s="39"/>
      <c r="E83" s="39"/>
      <c r="F83" s="39"/>
      <c r="G83" s="39"/>
      <c r="H83" s="39"/>
      <c r="I83" s="39"/>
      <c r="J83" s="176">
        <f>BK83</f>
        <v>0</v>
      </c>
      <c r="K83" s="39"/>
      <c r="L83" s="43"/>
      <c r="M83" s="94"/>
      <c r="N83" s="177"/>
      <c r="O83" s="95"/>
      <c r="P83" s="178">
        <f>P84+P130+P162+P173</f>
        <v>0</v>
      </c>
      <c r="Q83" s="95"/>
      <c r="R83" s="178">
        <f>R84+R130+R162+R173</f>
        <v>139.172347</v>
      </c>
      <c r="S83" s="95"/>
      <c r="T83" s="179">
        <f>T84+T130+T162+T173</f>
        <v>0</v>
      </c>
      <c r="U83" s="37"/>
      <c r="V83" s="37"/>
      <c r="W83" s="37"/>
      <c r="X83" s="37"/>
      <c r="Y83" s="37"/>
      <c r="Z83" s="37"/>
      <c r="AA83" s="37"/>
      <c r="AB83" s="37"/>
      <c r="AC83" s="37"/>
      <c r="AD83" s="37"/>
      <c r="AE83" s="37"/>
      <c r="AT83" s="16" t="s">
        <v>68</v>
      </c>
      <c r="AU83" s="16" t="s">
        <v>242</v>
      </c>
      <c r="BK83" s="180">
        <f>BK84+BK130+BK162+BK173</f>
        <v>0</v>
      </c>
    </row>
    <row r="84" s="11" customFormat="1" ht="25.92" customHeight="1">
      <c r="A84" s="11"/>
      <c r="B84" s="181"/>
      <c r="C84" s="182"/>
      <c r="D84" s="183" t="s">
        <v>68</v>
      </c>
      <c r="E84" s="184" t="s">
        <v>77</v>
      </c>
      <c r="F84" s="184" t="s">
        <v>2738</v>
      </c>
      <c r="G84" s="182"/>
      <c r="H84" s="182"/>
      <c r="I84" s="185"/>
      <c r="J84" s="186">
        <f>BK84</f>
        <v>0</v>
      </c>
      <c r="K84" s="182"/>
      <c r="L84" s="187"/>
      <c r="M84" s="188"/>
      <c r="N84" s="189"/>
      <c r="O84" s="189"/>
      <c r="P84" s="190">
        <f>SUM(P85:P129)</f>
        <v>0</v>
      </c>
      <c r="Q84" s="189"/>
      <c r="R84" s="190">
        <f>SUM(R85:R129)</f>
        <v>139.09783200000001</v>
      </c>
      <c r="S84" s="189"/>
      <c r="T84" s="191">
        <f>SUM(T85:T129)</f>
        <v>0</v>
      </c>
      <c r="U84" s="11"/>
      <c r="V84" s="11"/>
      <c r="W84" s="11"/>
      <c r="X84" s="11"/>
      <c r="Y84" s="11"/>
      <c r="Z84" s="11"/>
      <c r="AA84" s="11"/>
      <c r="AB84" s="11"/>
      <c r="AC84" s="11"/>
      <c r="AD84" s="11"/>
      <c r="AE84" s="11"/>
      <c r="AR84" s="192" t="s">
        <v>77</v>
      </c>
      <c r="AT84" s="193" t="s">
        <v>68</v>
      </c>
      <c r="AU84" s="193" t="s">
        <v>69</v>
      </c>
      <c r="AY84" s="192" t="s">
        <v>260</v>
      </c>
      <c r="BK84" s="194">
        <f>SUM(BK85:BK129)</f>
        <v>0</v>
      </c>
    </row>
    <row r="85" s="2" customFormat="1" ht="16.5" customHeight="1">
      <c r="A85" s="37"/>
      <c r="B85" s="38"/>
      <c r="C85" s="214" t="s">
        <v>77</v>
      </c>
      <c r="D85" s="214" t="s">
        <v>275</v>
      </c>
      <c r="E85" s="215" t="s">
        <v>3949</v>
      </c>
      <c r="F85" s="216" t="s">
        <v>3950</v>
      </c>
      <c r="G85" s="217" t="s">
        <v>365</v>
      </c>
      <c r="H85" s="218">
        <v>60</v>
      </c>
      <c r="I85" s="219"/>
      <c r="J85" s="220">
        <f>ROUND(I85*H85,2)</f>
        <v>0</v>
      </c>
      <c r="K85" s="216" t="s">
        <v>265</v>
      </c>
      <c r="L85" s="221"/>
      <c r="M85" s="222" t="s">
        <v>19</v>
      </c>
      <c r="N85" s="223" t="s">
        <v>40</v>
      </c>
      <c r="O85" s="83"/>
      <c r="P85" s="204">
        <f>O85*H85</f>
        <v>0</v>
      </c>
      <c r="Q85" s="204">
        <v>0</v>
      </c>
      <c r="R85" s="204">
        <f>Q85*H85</f>
        <v>0</v>
      </c>
      <c r="S85" s="204">
        <v>0</v>
      </c>
      <c r="T85" s="205">
        <f>S85*H85</f>
        <v>0</v>
      </c>
      <c r="U85" s="37"/>
      <c r="V85" s="37"/>
      <c r="W85" s="37"/>
      <c r="X85" s="37"/>
      <c r="Y85" s="37"/>
      <c r="Z85" s="37"/>
      <c r="AA85" s="37"/>
      <c r="AB85" s="37"/>
      <c r="AC85" s="37"/>
      <c r="AD85" s="37"/>
      <c r="AE85" s="37"/>
      <c r="AR85" s="206" t="s">
        <v>279</v>
      </c>
      <c r="AT85" s="206" t="s">
        <v>275</v>
      </c>
      <c r="AU85" s="206" t="s">
        <v>77</v>
      </c>
      <c r="AY85" s="16" t="s">
        <v>260</v>
      </c>
      <c r="BE85" s="207">
        <f>IF(N85="základní",J85,0)</f>
        <v>0</v>
      </c>
      <c r="BF85" s="207">
        <f>IF(N85="snížená",J85,0)</f>
        <v>0</v>
      </c>
      <c r="BG85" s="207">
        <f>IF(N85="zákl. přenesená",J85,0)</f>
        <v>0</v>
      </c>
      <c r="BH85" s="207">
        <f>IF(N85="sníž. přenesená",J85,0)</f>
        <v>0</v>
      </c>
      <c r="BI85" s="207">
        <f>IF(N85="nulová",J85,0)</f>
        <v>0</v>
      </c>
      <c r="BJ85" s="16" t="s">
        <v>77</v>
      </c>
      <c r="BK85" s="207">
        <f>ROUND(I85*H85,2)</f>
        <v>0</v>
      </c>
      <c r="BL85" s="16" t="s">
        <v>266</v>
      </c>
      <c r="BM85" s="206" t="s">
        <v>79</v>
      </c>
    </row>
    <row r="86" s="2" customFormat="1">
      <c r="A86" s="37"/>
      <c r="B86" s="38"/>
      <c r="C86" s="39"/>
      <c r="D86" s="208" t="s">
        <v>267</v>
      </c>
      <c r="E86" s="39"/>
      <c r="F86" s="209" t="s">
        <v>3950</v>
      </c>
      <c r="G86" s="39"/>
      <c r="H86" s="39"/>
      <c r="I86" s="210"/>
      <c r="J86" s="39"/>
      <c r="K86" s="39"/>
      <c r="L86" s="43"/>
      <c r="M86" s="211"/>
      <c r="N86" s="212"/>
      <c r="O86" s="83"/>
      <c r="P86" s="83"/>
      <c r="Q86" s="83"/>
      <c r="R86" s="83"/>
      <c r="S86" s="83"/>
      <c r="T86" s="84"/>
      <c r="U86" s="37"/>
      <c r="V86" s="37"/>
      <c r="W86" s="37"/>
      <c r="X86" s="37"/>
      <c r="Y86" s="37"/>
      <c r="Z86" s="37"/>
      <c r="AA86" s="37"/>
      <c r="AB86" s="37"/>
      <c r="AC86" s="37"/>
      <c r="AD86" s="37"/>
      <c r="AE86" s="37"/>
      <c r="AT86" s="16" t="s">
        <v>267</v>
      </c>
      <c r="AU86" s="16" t="s">
        <v>77</v>
      </c>
    </row>
    <row r="87" s="2" customFormat="1">
      <c r="A87" s="37"/>
      <c r="B87" s="38"/>
      <c r="C87" s="39"/>
      <c r="D87" s="208" t="s">
        <v>271</v>
      </c>
      <c r="E87" s="39"/>
      <c r="F87" s="213" t="s">
        <v>3951</v>
      </c>
      <c r="G87" s="39"/>
      <c r="H87" s="39"/>
      <c r="I87" s="210"/>
      <c r="J87" s="39"/>
      <c r="K87" s="39"/>
      <c r="L87" s="43"/>
      <c r="M87" s="211"/>
      <c r="N87" s="212"/>
      <c r="O87" s="83"/>
      <c r="P87" s="83"/>
      <c r="Q87" s="83"/>
      <c r="R87" s="83"/>
      <c r="S87" s="83"/>
      <c r="T87" s="84"/>
      <c r="U87" s="37"/>
      <c r="V87" s="37"/>
      <c r="W87" s="37"/>
      <c r="X87" s="37"/>
      <c r="Y87" s="37"/>
      <c r="Z87" s="37"/>
      <c r="AA87" s="37"/>
      <c r="AB87" s="37"/>
      <c r="AC87" s="37"/>
      <c r="AD87" s="37"/>
      <c r="AE87" s="37"/>
      <c r="AT87" s="16" t="s">
        <v>271</v>
      </c>
      <c r="AU87" s="16" t="s">
        <v>77</v>
      </c>
    </row>
    <row r="88" s="2" customFormat="1" ht="16.5" customHeight="1">
      <c r="A88" s="37"/>
      <c r="B88" s="38"/>
      <c r="C88" s="214" t="s">
        <v>79</v>
      </c>
      <c r="D88" s="214" t="s">
        <v>275</v>
      </c>
      <c r="E88" s="215" t="s">
        <v>2755</v>
      </c>
      <c r="F88" s="216" t="s">
        <v>3952</v>
      </c>
      <c r="G88" s="217" t="s">
        <v>929</v>
      </c>
      <c r="H88" s="218">
        <v>2</v>
      </c>
      <c r="I88" s="219"/>
      <c r="J88" s="220">
        <f>ROUND(I88*H88,2)</f>
        <v>0</v>
      </c>
      <c r="K88" s="216" t="s">
        <v>19</v>
      </c>
      <c r="L88" s="221"/>
      <c r="M88" s="222" t="s">
        <v>19</v>
      </c>
      <c r="N88" s="223" t="s">
        <v>40</v>
      </c>
      <c r="O88" s="83"/>
      <c r="P88" s="204">
        <f>O88*H88</f>
        <v>0</v>
      </c>
      <c r="Q88" s="204">
        <v>1.58304</v>
      </c>
      <c r="R88" s="204">
        <f>Q88*H88</f>
        <v>3.16608</v>
      </c>
      <c r="S88" s="204">
        <v>0</v>
      </c>
      <c r="T88" s="205">
        <f>S88*H88</f>
        <v>0</v>
      </c>
      <c r="U88" s="37"/>
      <c r="V88" s="37"/>
      <c r="W88" s="37"/>
      <c r="X88" s="37"/>
      <c r="Y88" s="37"/>
      <c r="Z88" s="37"/>
      <c r="AA88" s="37"/>
      <c r="AB88" s="37"/>
      <c r="AC88" s="37"/>
      <c r="AD88" s="37"/>
      <c r="AE88" s="37"/>
      <c r="AR88" s="206" t="s">
        <v>279</v>
      </c>
      <c r="AT88" s="206" t="s">
        <v>275</v>
      </c>
      <c r="AU88" s="206" t="s">
        <v>77</v>
      </c>
      <c r="AY88" s="16" t="s">
        <v>260</v>
      </c>
      <c r="BE88" s="207">
        <f>IF(N88="základní",J88,0)</f>
        <v>0</v>
      </c>
      <c r="BF88" s="207">
        <f>IF(N88="snížená",J88,0)</f>
        <v>0</v>
      </c>
      <c r="BG88" s="207">
        <f>IF(N88="zákl. přenesená",J88,0)</f>
        <v>0</v>
      </c>
      <c r="BH88" s="207">
        <f>IF(N88="sníž. přenesená",J88,0)</f>
        <v>0</v>
      </c>
      <c r="BI88" s="207">
        <f>IF(N88="nulová",J88,0)</f>
        <v>0</v>
      </c>
      <c r="BJ88" s="16" t="s">
        <v>77</v>
      </c>
      <c r="BK88" s="207">
        <f>ROUND(I88*H88,2)</f>
        <v>0</v>
      </c>
      <c r="BL88" s="16" t="s">
        <v>266</v>
      </c>
      <c r="BM88" s="206" t="s">
        <v>266</v>
      </c>
    </row>
    <row r="89" s="2" customFormat="1">
      <c r="A89" s="37"/>
      <c r="B89" s="38"/>
      <c r="C89" s="39"/>
      <c r="D89" s="208" t="s">
        <v>267</v>
      </c>
      <c r="E89" s="39"/>
      <c r="F89" s="209" t="s">
        <v>3952</v>
      </c>
      <c r="G89" s="39"/>
      <c r="H89" s="39"/>
      <c r="I89" s="210"/>
      <c r="J89" s="39"/>
      <c r="K89" s="39"/>
      <c r="L89" s="43"/>
      <c r="M89" s="211"/>
      <c r="N89" s="212"/>
      <c r="O89" s="83"/>
      <c r="P89" s="83"/>
      <c r="Q89" s="83"/>
      <c r="R89" s="83"/>
      <c r="S89" s="83"/>
      <c r="T89" s="84"/>
      <c r="U89" s="37"/>
      <c r="V89" s="37"/>
      <c r="W89" s="37"/>
      <c r="X89" s="37"/>
      <c r="Y89" s="37"/>
      <c r="Z89" s="37"/>
      <c r="AA89" s="37"/>
      <c r="AB89" s="37"/>
      <c r="AC89" s="37"/>
      <c r="AD89" s="37"/>
      <c r="AE89" s="37"/>
      <c r="AT89" s="16" t="s">
        <v>267</v>
      </c>
      <c r="AU89" s="16" t="s">
        <v>77</v>
      </c>
    </row>
    <row r="90" s="2" customFormat="1">
      <c r="A90" s="37"/>
      <c r="B90" s="38"/>
      <c r="C90" s="39"/>
      <c r="D90" s="208" t="s">
        <v>271</v>
      </c>
      <c r="E90" s="39"/>
      <c r="F90" s="213" t="s">
        <v>3953</v>
      </c>
      <c r="G90" s="39"/>
      <c r="H90" s="39"/>
      <c r="I90" s="210"/>
      <c r="J90" s="39"/>
      <c r="K90" s="39"/>
      <c r="L90" s="43"/>
      <c r="M90" s="211"/>
      <c r="N90" s="212"/>
      <c r="O90" s="83"/>
      <c r="P90" s="83"/>
      <c r="Q90" s="83"/>
      <c r="R90" s="83"/>
      <c r="S90" s="83"/>
      <c r="T90" s="84"/>
      <c r="U90" s="37"/>
      <c r="V90" s="37"/>
      <c r="W90" s="37"/>
      <c r="X90" s="37"/>
      <c r="Y90" s="37"/>
      <c r="Z90" s="37"/>
      <c r="AA90" s="37"/>
      <c r="AB90" s="37"/>
      <c r="AC90" s="37"/>
      <c r="AD90" s="37"/>
      <c r="AE90" s="37"/>
      <c r="AT90" s="16" t="s">
        <v>271</v>
      </c>
      <c r="AU90" s="16" t="s">
        <v>77</v>
      </c>
    </row>
    <row r="91" s="2" customFormat="1" ht="16.5" customHeight="1">
      <c r="A91" s="37"/>
      <c r="B91" s="38"/>
      <c r="C91" s="214" t="s">
        <v>281</v>
      </c>
      <c r="D91" s="214" t="s">
        <v>275</v>
      </c>
      <c r="E91" s="215" t="s">
        <v>2766</v>
      </c>
      <c r="F91" s="216" t="s">
        <v>2767</v>
      </c>
      <c r="G91" s="217" t="s">
        <v>1300</v>
      </c>
      <c r="H91" s="218">
        <v>1.28</v>
      </c>
      <c r="I91" s="219"/>
      <c r="J91" s="220">
        <f>ROUND(I91*H91,2)</f>
        <v>0</v>
      </c>
      <c r="K91" s="216" t="s">
        <v>265</v>
      </c>
      <c r="L91" s="221"/>
      <c r="M91" s="222" t="s">
        <v>19</v>
      </c>
      <c r="N91" s="223" t="s">
        <v>40</v>
      </c>
      <c r="O91" s="83"/>
      <c r="P91" s="204">
        <f>O91*H91</f>
        <v>0</v>
      </c>
      <c r="Q91" s="204">
        <v>0</v>
      </c>
      <c r="R91" s="204">
        <f>Q91*H91</f>
        <v>0</v>
      </c>
      <c r="S91" s="204">
        <v>0</v>
      </c>
      <c r="T91" s="205">
        <f>S91*H91</f>
        <v>0</v>
      </c>
      <c r="U91" s="37"/>
      <c r="V91" s="37"/>
      <c r="W91" s="37"/>
      <c r="X91" s="37"/>
      <c r="Y91" s="37"/>
      <c r="Z91" s="37"/>
      <c r="AA91" s="37"/>
      <c r="AB91" s="37"/>
      <c r="AC91" s="37"/>
      <c r="AD91" s="37"/>
      <c r="AE91" s="37"/>
      <c r="AR91" s="206" t="s">
        <v>279</v>
      </c>
      <c r="AT91" s="206" t="s">
        <v>275</v>
      </c>
      <c r="AU91" s="206" t="s">
        <v>77</v>
      </c>
      <c r="AY91" s="16" t="s">
        <v>260</v>
      </c>
      <c r="BE91" s="207">
        <f>IF(N91="základní",J91,0)</f>
        <v>0</v>
      </c>
      <c r="BF91" s="207">
        <f>IF(N91="snížená",J91,0)</f>
        <v>0</v>
      </c>
      <c r="BG91" s="207">
        <f>IF(N91="zákl. přenesená",J91,0)</f>
        <v>0</v>
      </c>
      <c r="BH91" s="207">
        <f>IF(N91="sníž. přenesená",J91,0)</f>
        <v>0</v>
      </c>
      <c r="BI91" s="207">
        <f>IF(N91="nulová",J91,0)</f>
        <v>0</v>
      </c>
      <c r="BJ91" s="16" t="s">
        <v>77</v>
      </c>
      <c r="BK91" s="207">
        <f>ROUND(I91*H91,2)</f>
        <v>0</v>
      </c>
      <c r="BL91" s="16" t="s">
        <v>266</v>
      </c>
      <c r="BM91" s="206" t="s">
        <v>284</v>
      </c>
    </row>
    <row r="92" s="2" customFormat="1">
      <c r="A92" s="37"/>
      <c r="B92" s="38"/>
      <c r="C92" s="39"/>
      <c r="D92" s="208" t="s">
        <v>267</v>
      </c>
      <c r="E92" s="39"/>
      <c r="F92" s="209" t="s">
        <v>2767</v>
      </c>
      <c r="G92" s="39"/>
      <c r="H92" s="39"/>
      <c r="I92" s="210"/>
      <c r="J92" s="39"/>
      <c r="K92" s="39"/>
      <c r="L92" s="43"/>
      <c r="M92" s="211"/>
      <c r="N92" s="212"/>
      <c r="O92" s="83"/>
      <c r="P92" s="83"/>
      <c r="Q92" s="83"/>
      <c r="R92" s="83"/>
      <c r="S92" s="83"/>
      <c r="T92" s="84"/>
      <c r="U92" s="37"/>
      <c r="V92" s="37"/>
      <c r="W92" s="37"/>
      <c r="X92" s="37"/>
      <c r="Y92" s="37"/>
      <c r="Z92" s="37"/>
      <c r="AA92" s="37"/>
      <c r="AB92" s="37"/>
      <c r="AC92" s="37"/>
      <c r="AD92" s="37"/>
      <c r="AE92" s="37"/>
      <c r="AT92" s="16" t="s">
        <v>267</v>
      </c>
      <c r="AU92" s="16" t="s">
        <v>77</v>
      </c>
    </row>
    <row r="93" s="2" customFormat="1">
      <c r="A93" s="37"/>
      <c r="B93" s="38"/>
      <c r="C93" s="39"/>
      <c r="D93" s="208" t="s">
        <v>271</v>
      </c>
      <c r="E93" s="39"/>
      <c r="F93" s="213" t="s">
        <v>3954</v>
      </c>
      <c r="G93" s="39"/>
      <c r="H93" s="39"/>
      <c r="I93" s="210"/>
      <c r="J93" s="39"/>
      <c r="K93" s="39"/>
      <c r="L93" s="43"/>
      <c r="M93" s="211"/>
      <c r="N93" s="212"/>
      <c r="O93" s="83"/>
      <c r="P93" s="83"/>
      <c r="Q93" s="83"/>
      <c r="R93" s="83"/>
      <c r="S93" s="83"/>
      <c r="T93" s="84"/>
      <c r="U93" s="37"/>
      <c r="V93" s="37"/>
      <c r="W93" s="37"/>
      <c r="X93" s="37"/>
      <c r="Y93" s="37"/>
      <c r="Z93" s="37"/>
      <c r="AA93" s="37"/>
      <c r="AB93" s="37"/>
      <c r="AC93" s="37"/>
      <c r="AD93" s="37"/>
      <c r="AE93" s="37"/>
      <c r="AT93" s="16" t="s">
        <v>271</v>
      </c>
      <c r="AU93" s="16" t="s">
        <v>77</v>
      </c>
    </row>
    <row r="94" s="12" customFormat="1">
      <c r="A94" s="12"/>
      <c r="B94" s="232"/>
      <c r="C94" s="233"/>
      <c r="D94" s="208" t="s">
        <v>967</v>
      </c>
      <c r="E94" s="234" t="s">
        <v>19</v>
      </c>
      <c r="F94" s="235" t="s">
        <v>3955</v>
      </c>
      <c r="G94" s="233"/>
      <c r="H94" s="236">
        <v>1.28</v>
      </c>
      <c r="I94" s="237"/>
      <c r="J94" s="233"/>
      <c r="K94" s="233"/>
      <c r="L94" s="238"/>
      <c r="M94" s="239"/>
      <c r="N94" s="240"/>
      <c r="O94" s="240"/>
      <c r="P94" s="240"/>
      <c r="Q94" s="240"/>
      <c r="R94" s="240"/>
      <c r="S94" s="240"/>
      <c r="T94" s="241"/>
      <c r="U94" s="12"/>
      <c r="V94" s="12"/>
      <c r="W94" s="12"/>
      <c r="X94" s="12"/>
      <c r="Y94" s="12"/>
      <c r="Z94" s="12"/>
      <c r="AA94" s="12"/>
      <c r="AB94" s="12"/>
      <c r="AC94" s="12"/>
      <c r="AD94" s="12"/>
      <c r="AE94" s="12"/>
      <c r="AT94" s="242" t="s">
        <v>967</v>
      </c>
      <c r="AU94" s="242" t="s">
        <v>77</v>
      </c>
      <c r="AV94" s="12" t="s">
        <v>79</v>
      </c>
      <c r="AW94" s="12" t="s">
        <v>31</v>
      </c>
      <c r="AX94" s="12" t="s">
        <v>69</v>
      </c>
      <c r="AY94" s="242" t="s">
        <v>260</v>
      </c>
    </row>
    <row r="95" s="13" customFormat="1">
      <c r="A95" s="13"/>
      <c r="B95" s="243"/>
      <c r="C95" s="244"/>
      <c r="D95" s="208" t="s">
        <v>967</v>
      </c>
      <c r="E95" s="245" t="s">
        <v>19</v>
      </c>
      <c r="F95" s="246" t="s">
        <v>969</v>
      </c>
      <c r="G95" s="244"/>
      <c r="H95" s="247">
        <v>1.28</v>
      </c>
      <c r="I95" s="248"/>
      <c r="J95" s="244"/>
      <c r="K95" s="244"/>
      <c r="L95" s="249"/>
      <c r="M95" s="250"/>
      <c r="N95" s="251"/>
      <c r="O95" s="251"/>
      <c r="P95" s="251"/>
      <c r="Q95" s="251"/>
      <c r="R95" s="251"/>
      <c r="S95" s="251"/>
      <c r="T95" s="252"/>
      <c r="U95" s="13"/>
      <c r="V95" s="13"/>
      <c r="W95" s="13"/>
      <c r="X95" s="13"/>
      <c r="Y95" s="13"/>
      <c r="Z95" s="13"/>
      <c r="AA95" s="13"/>
      <c r="AB95" s="13"/>
      <c r="AC95" s="13"/>
      <c r="AD95" s="13"/>
      <c r="AE95" s="13"/>
      <c r="AT95" s="253" t="s">
        <v>967</v>
      </c>
      <c r="AU95" s="253" t="s">
        <v>77</v>
      </c>
      <c r="AV95" s="13" t="s">
        <v>266</v>
      </c>
      <c r="AW95" s="13" t="s">
        <v>31</v>
      </c>
      <c r="AX95" s="13" t="s">
        <v>77</v>
      </c>
      <c r="AY95" s="253" t="s">
        <v>260</v>
      </c>
    </row>
    <row r="96" s="2" customFormat="1" ht="16.5" customHeight="1">
      <c r="A96" s="37"/>
      <c r="B96" s="38"/>
      <c r="C96" s="214" t="s">
        <v>266</v>
      </c>
      <c r="D96" s="214" t="s">
        <v>275</v>
      </c>
      <c r="E96" s="215" t="s">
        <v>2770</v>
      </c>
      <c r="F96" s="216" t="s">
        <v>2771</v>
      </c>
      <c r="G96" s="217" t="s">
        <v>1300</v>
      </c>
      <c r="H96" s="218">
        <v>1.2</v>
      </c>
      <c r="I96" s="219"/>
      <c r="J96" s="220">
        <f>ROUND(I96*H96,2)</f>
        <v>0</v>
      </c>
      <c r="K96" s="216" t="s">
        <v>265</v>
      </c>
      <c r="L96" s="221"/>
      <c r="M96" s="222" t="s">
        <v>19</v>
      </c>
      <c r="N96" s="223" t="s">
        <v>40</v>
      </c>
      <c r="O96" s="83"/>
      <c r="P96" s="204">
        <f>O96*H96</f>
        <v>0</v>
      </c>
      <c r="Q96" s="204">
        <v>0</v>
      </c>
      <c r="R96" s="204">
        <f>Q96*H96</f>
        <v>0</v>
      </c>
      <c r="S96" s="204">
        <v>0</v>
      </c>
      <c r="T96" s="205">
        <f>S96*H96</f>
        <v>0</v>
      </c>
      <c r="U96" s="37"/>
      <c r="V96" s="37"/>
      <c r="W96" s="37"/>
      <c r="X96" s="37"/>
      <c r="Y96" s="37"/>
      <c r="Z96" s="37"/>
      <c r="AA96" s="37"/>
      <c r="AB96" s="37"/>
      <c r="AC96" s="37"/>
      <c r="AD96" s="37"/>
      <c r="AE96" s="37"/>
      <c r="AR96" s="206" t="s">
        <v>279</v>
      </c>
      <c r="AT96" s="206" t="s">
        <v>275</v>
      </c>
      <c r="AU96" s="206" t="s">
        <v>77</v>
      </c>
      <c r="AY96" s="16" t="s">
        <v>260</v>
      </c>
      <c r="BE96" s="207">
        <f>IF(N96="základní",J96,0)</f>
        <v>0</v>
      </c>
      <c r="BF96" s="207">
        <f>IF(N96="snížená",J96,0)</f>
        <v>0</v>
      </c>
      <c r="BG96" s="207">
        <f>IF(N96="zákl. přenesená",J96,0)</f>
        <v>0</v>
      </c>
      <c r="BH96" s="207">
        <f>IF(N96="sníž. přenesená",J96,0)</f>
        <v>0</v>
      </c>
      <c r="BI96" s="207">
        <f>IF(N96="nulová",J96,0)</f>
        <v>0</v>
      </c>
      <c r="BJ96" s="16" t="s">
        <v>77</v>
      </c>
      <c r="BK96" s="207">
        <f>ROUND(I96*H96,2)</f>
        <v>0</v>
      </c>
      <c r="BL96" s="16" t="s">
        <v>266</v>
      </c>
      <c r="BM96" s="206" t="s">
        <v>279</v>
      </c>
    </row>
    <row r="97" s="2" customFormat="1">
      <c r="A97" s="37"/>
      <c r="B97" s="38"/>
      <c r="C97" s="39"/>
      <c r="D97" s="208" t="s">
        <v>267</v>
      </c>
      <c r="E97" s="39"/>
      <c r="F97" s="209" t="s">
        <v>2771</v>
      </c>
      <c r="G97" s="39"/>
      <c r="H97" s="39"/>
      <c r="I97" s="210"/>
      <c r="J97" s="39"/>
      <c r="K97" s="39"/>
      <c r="L97" s="43"/>
      <c r="M97" s="211"/>
      <c r="N97" s="212"/>
      <c r="O97" s="83"/>
      <c r="P97" s="83"/>
      <c r="Q97" s="83"/>
      <c r="R97" s="83"/>
      <c r="S97" s="83"/>
      <c r="T97" s="84"/>
      <c r="U97" s="37"/>
      <c r="V97" s="37"/>
      <c r="W97" s="37"/>
      <c r="X97" s="37"/>
      <c r="Y97" s="37"/>
      <c r="Z97" s="37"/>
      <c r="AA97" s="37"/>
      <c r="AB97" s="37"/>
      <c r="AC97" s="37"/>
      <c r="AD97" s="37"/>
      <c r="AE97" s="37"/>
      <c r="AT97" s="16" t="s">
        <v>267</v>
      </c>
      <c r="AU97" s="16" t="s">
        <v>77</v>
      </c>
    </row>
    <row r="98" s="2" customFormat="1">
      <c r="A98" s="37"/>
      <c r="B98" s="38"/>
      <c r="C98" s="39"/>
      <c r="D98" s="208" t="s">
        <v>271</v>
      </c>
      <c r="E98" s="39"/>
      <c r="F98" s="213" t="s">
        <v>3956</v>
      </c>
      <c r="G98" s="39"/>
      <c r="H98" s="39"/>
      <c r="I98" s="210"/>
      <c r="J98" s="39"/>
      <c r="K98" s="39"/>
      <c r="L98" s="43"/>
      <c r="M98" s="211"/>
      <c r="N98" s="212"/>
      <c r="O98" s="83"/>
      <c r="P98" s="83"/>
      <c r="Q98" s="83"/>
      <c r="R98" s="83"/>
      <c r="S98" s="83"/>
      <c r="T98" s="84"/>
      <c r="U98" s="37"/>
      <c r="V98" s="37"/>
      <c r="W98" s="37"/>
      <c r="X98" s="37"/>
      <c r="Y98" s="37"/>
      <c r="Z98" s="37"/>
      <c r="AA98" s="37"/>
      <c r="AB98" s="37"/>
      <c r="AC98" s="37"/>
      <c r="AD98" s="37"/>
      <c r="AE98" s="37"/>
      <c r="AT98" s="16" t="s">
        <v>271</v>
      </c>
      <c r="AU98" s="16" t="s">
        <v>77</v>
      </c>
    </row>
    <row r="99" s="12" customFormat="1">
      <c r="A99" s="12"/>
      <c r="B99" s="232"/>
      <c r="C99" s="233"/>
      <c r="D99" s="208" t="s">
        <v>967</v>
      </c>
      <c r="E99" s="234" t="s">
        <v>19</v>
      </c>
      <c r="F99" s="235" t="s">
        <v>3957</v>
      </c>
      <c r="G99" s="233"/>
      <c r="H99" s="236">
        <v>1.2</v>
      </c>
      <c r="I99" s="237"/>
      <c r="J99" s="233"/>
      <c r="K99" s="233"/>
      <c r="L99" s="238"/>
      <c r="M99" s="239"/>
      <c r="N99" s="240"/>
      <c r="O99" s="240"/>
      <c r="P99" s="240"/>
      <c r="Q99" s="240"/>
      <c r="R99" s="240"/>
      <c r="S99" s="240"/>
      <c r="T99" s="241"/>
      <c r="U99" s="12"/>
      <c r="V99" s="12"/>
      <c r="W99" s="12"/>
      <c r="X99" s="12"/>
      <c r="Y99" s="12"/>
      <c r="Z99" s="12"/>
      <c r="AA99" s="12"/>
      <c r="AB99" s="12"/>
      <c r="AC99" s="12"/>
      <c r="AD99" s="12"/>
      <c r="AE99" s="12"/>
      <c r="AT99" s="242" t="s">
        <v>967</v>
      </c>
      <c r="AU99" s="242" t="s">
        <v>77</v>
      </c>
      <c r="AV99" s="12" t="s">
        <v>79</v>
      </c>
      <c r="AW99" s="12" t="s">
        <v>31</v>
      </c>
      <c r="AX99" s="12" t="s">
        <v>69</v>
      </c>
      <c r="AY99" s="242" t="s">
        <v>260</v>
      </c>
    </row>
    <row r="100" s="13" customFormat="1">
      <c r="A100" s="13"/>
      <c r="B100" s="243"/>
      <c r="C100" s="244"/>
      <c r="D100" s="208" t="s">
        <v>967</v>
      </c>
      <c r="E100" s="245" t="s">
        <v>19</v>
      </c>
      <c r="F100" s="246" t="s">
        <v>969</v>
      </c>
      <c r="G100" s="244"/>
      <c r="H100" s="247">
        <v>1.2</v>
      </c>
      <c r="I100" s="248"/>
      <c r="J100" s="244"/>
      <c r="K100" s="244"/>
      <c r="L100" s="249"/>
      <c r="M100" s="250"/>
      <c r="N100" s="251"/>
      <c r="O100" s="251"/>
      <c r="P100" s="251"/>
      <c r="Q100" s="251"/>
      <c r="R100" s="251"/>
      <c r="S100" s="251"/>
      <c r="T100" s="252"/>
      <c r="U100" s="13"/>
      <c r="V100" s="13"/>
      <c r="W100" s="13"/>
      <c r="X100" s="13"/>
      <c r="Y100" s="13"/>
      <c r="Z100" s="13"/>
      <c r="AA100" s="13"/>
      <c r="AB100" s="13"/>
      <c r="AC100" s="13"/>
      <c r="AD100" s="13"/>
      <c r="AE100" s="13"/>
      <c r="AT100" s="253" t="s">
        <v>967</v>
      </c>
      <c r="AU100" s="253" t="s">
        <v>77</v>
      </c>
      <c r="AV100" s="13" t="s">
        <v>266</v>
      </c>
      <c r="AW100" s="13" t="s">
        <v>31</v>
      </c>
      <c r="AX100" s="13" t="s">
        <v>77</v>
      </c>
      <c r="AY100" s="253" t="s">
        <v>260</v>
      </c>
    </row>
    <row r="101" s="2" customFormat="1" ht="16.5" customHeight="1">
      <c r="A101" s="37"/>
      <c r="B101" s="38"/>
      <c r="C101" s="214" t="s">
        <v>258</v>
      </c>
      <c r="D101" s="214" t="s">
        <v>275</v>
      </c>
      <c r="E101" s="215" t="s">
        <v>2774</v>
      </c>
      <c r="F101" s="216" t="s">
        <v>2775</v>
      </c>
      <c r="G101" s="217" t="s">
        <v>1300</v>
      </c>
      <c r="H101" s="218">
        <v>1.5</v>
      </c>
      <c r="I101" s="219"/>
      <c r="J101" s="220">
        <f>ROUND(I101*H101,2)</f>
        <v>0</v>
      </c>
      <c r="K101" s="216" t="s">
        <v>19</v>
      </c>
      <c r="L101" s="221"/>
      <c r="M101" s="222" t="s">
        <v>19</v>
      </c>
      <c r="N101" s="223" t="s">
        <v>40</v>
      </c>
      <c r="O101" s="83"/>
      <c r="P101" s="204">
        <f>O101*H101</f>
        <v>0</v>
      </c>
      <c r="Q101" s="204">
        <v>0.13200000000000001</v>
      </c>
      <c r="R101" s="204">
        <f>Q101*H101</f>
        <v>0.19800000000000001</v>
      </c>
      <c r="S101" s="204">
        <v>0</v>
      </c>
      <c r="T101" s="205">
        <f>S101*H101</f>
        <v>0</v>
      </c>
      <c r="U101" s="37"/>
      <c r="V101" s="37"/>
      <c r="W101" s="37"/>
      <c r="X101" s="37"/>
      <c r="Y101" s="37"/>
      <c r="Z101" s="37"/>
      <c r="AA101" s="37"/>
      <c r="AB101" s="37"/>
      <c r="AC101" s="37"/>
      <c r="AD101" s="37"/>
      <c r="AE101" s="37"/>
      <c r="AR101" s="206" t="s">
        <v>279</v>
      </c>
      <c r="AT101" s="206" t="s">
        <v>275</v>
      </c>
      <c r="AU101" s="206" t="s">
        <v>77</v>
      </c>
      <c r="AY101" s="16" t="s">
        <v>260</v>
      </c>
      <c r="BE101" s="207">
        <f>IF(N101="základní",J101,0)</f>
        <v>0</v>
      </c>
      <c r="BF101" s="207">
        <f>IF(N101="snížená",J101,0)</f>
        <v>0</v>
      </c>
      <c r="BG101" s="207">
        <f>IF(N101="zákl. přenesená",J101,0)</f>
        <v>0</v>
      </c>
      <c r="BH101" s="207">
        <f>IF(N101="sníž. přenesená",J101,0)</f>
        <v>0</v>
      </c>
      <c r="BI101" s="207">
        <f>IF(N101="nulová",J101,0)</f>
        <v>0</v>
      </c>
      <c r="BJ101" s="16" t="s">
        <v>77</v>
      </c>
      <c r="BK101" s="207">
        <f>ROUND(I101*H101,2)</f>
        <v>0</v>
      </c>
      <c r="BL101" s="16" t="s">
        <v>266</v>
      </c>
      <c r="BM101" s="206" t="s">
        <v>291</v>
      </c>
    </row>
    <row r="102" s="2" customFormat="1">
      <c r="A102" s="37"/>
      <c r="B102" s="38"/>
      <c r="C102" s="39"/>
      <c r="D102" s="208" t="s">
        <v>267</v>
      </c>
      <c r="E102" s="39"/>
      <c r="F102" s="209" t="s">
        <v>2775</v>
      </c>
      <c r="G102" s="39"/>
      <c r="H102" s="39"/>
      <c r="I102" s="210"/>
      <c r="J102" s="39"/>
      <c r="K102" s="39"/>
      <c r="L102" s="43"/>
      <c r="M102" s="211"/>
      <c r="N102" s="212"/>
      <c r="O102" s="83"/>
      <c r="P102" s="83"/>
      <c r="Q102" s="83"/>
      <c r="R102" s="83"/>
      <c r="S102" s="83"/>
      <c r="T102" s="84"/>
      <c r="U102" s="37"/>
      <c r="V102" s="37"/>
      <c r="W102" s="37"/>
      <c r="X102" s="37"/>
      <c r="Y102" s="37"/>
      <c r="Z102" s="37"/>
      <c r="AA102" s="37"/>
      <c r="AB102" s="37"/>
      <c r="AC102" s="37"/>
      <c r="AD102" s="37"/>
      <c r="AE102" s="37"/>
      <c r="AT102" s="16" t="s">
        <v>267</v>
      </c>
      <c r="AU102" s="16" t="s">
        <v>77</v>
      </c>
    </row>
    <row r="103" s="2" customFormat="1">
      <c r="A103" s="37"/>
      <c r="B103" s="38"/>
      <c r="C103" s="39"/>
      <c r="D103" s="208" t="s">
        <v>271</v>
      </c>
      <c r="E103" s="39"/>
      <c r="F103" s="213" t="s">
        <v>2776</v>
      </c>
      <c r="G103" s="39"/>
      <c r="H103" s="39"/>
      <c r="I103" s="210"/>
      <c r="J103" s="39"/>
      <c r="K103" s="39"/>
      <c r="L103" s="43"/>
      <c r="M103" s="211"/>
      <c r="N103" s="212"/>
      <c r="O103" s="83"/>
      <c r="P103" s="83"/>
      <c r="Q103" s="83"/>
      <c r="R103" s="83"/>
      <c r="S103" s="83"/>
      <c r="T103" s="84"/>
      <c r="U103" s="37"/>
      <c r="V103" s="37"/>
      <c r="W103" s="37"/>
      <c r="X103" s="37"/>
      <c r="Y103" s="37"/>
      <c r="Z103" s="37"/>
      <c r="AA103" s="37"/>
      <c r="AB103" s="37"/>
      <c r="AC103" s="37"/>
      <c r="AD103" s="37"/>
      <c r="AE103" s="37"/>
      <c r="AT103" s="16" t="s">
        <v>271</v>
      </c>
      <c r="AU103" s="16" t="s">
        <v>77</v>
      </c>
    </row>
    <row r="104" s="2" customFormat="1" ht="16.5" customHeight="1">
      <c r="A104" s="37"/>
      <c r="B104" s="38"/>
      <c r="C104" s="214" t="s">
        <v>284</v>
      </c>
      <c r="D104" s="214" t="s">
        <v>275</v>
      </c>
      <c r="E104" s="215" t="s">
        <v>2777</v>
      </c>
      <c r="F104" s="216" t="s">
        <v>2778</v>
      </c>
      <c r="G104" s="217" t="s">
        <v>1300</v>
      </c>
      <c r="H104" s="218">
        <v>182.16</v>
      </c>
      <c r="I104" s="219"/>
      <c r="J104" s="220">
        <f>ROUND(I104*H104,2)</f>
        <v>0</v>
      </c>
      <c r="K104" s="216" t="s">
        <v>265</v>
      </c>
      <c r="L104" s="221"/>
      <c r="M104" s="222" t="s">
        <v>19</v>
      </c>
      <c r="N104" s="223" t="s">
        <v>40</v>
      </c>
      <c r="O104" s="83"/>
      <c r="P104" s="204">
        <f>O104*H104</f>
        <v>0</v>
      </c>
      <c r="Q104" s="204">
        <v>0</v>
      </c>
      <c r="R104" s="204">
        <f>Q104*H104</f>
        <v>0</v>
      </c>
      <c r="S104" s="204">
        <v>0</v>
      </c>
      <c r="T104" s="205">
        <f>S104*H104</f>
        <v>0</v>
      </c>
      <c r="U104" s="37"/>
      <c r="V104" s="37"/>
      <c r="W104" s="37"/>
      <c r="X104" s="37"/>
      <c r="Y104" s="37"/>
      <c r="Z104" s="37"/>
      <c r="AA104" s="37"/>
      <c r="AB104" s="37"/>
      <c r="AC104" s="37"/>
      <c r="AD104" s="37"/>
      <c r="AE104" s="37"/>
      <c r="AR104" s="206" t="s">
        <v>279</v>
      </c>
      <c r="AT104" s="206" t="s">
        <v>275</v>
      </c>
      <c r="AU104" s="206" t="s">
        <v>77</v>
      </c>
      <c r="AY104" s="16" t="s">
        <v>260</v>
      </c>
      <c r="BE104" s="207">
        <f>IF(N104="základní",J104,0)</f>
        <v>0</v>
      </c>
      <c r="BF104" s="207">
        <f>IF(N104="snížená",J104,0)</f>
        <v>0</v>
      </c>
      <c r="BG104" s="207">
        <f>IF(N104="zákl. přenesená",J104,0)</f>
        <v>0</v>
      </c>
      <c r="BH104" s="207">
        <f>IF(N104="sníž. přenesená",J104,0)</f>
        <v>0</v>
      </c>
      <c r="BI104" s="207">
        <f>IF(N104="nulová",J104,0)</f>
        <v>0</v>
      </c>
      <c r="BJ104" s="16" t="s">
        <v>77</v>
      </c>
      <c r="BK104" s="207">
        <f>ROUND(I104*H104,2)</f>
        <v>0</v>
      </c>
      <c r="BL104" s="16" t="s">
        <v>266</v>
      </c>
      <c r="BM104" s="206" t="s">
        <v>295</v>
      </c>
    </row>
    <row r="105" s="2" customFormat="1">
      <c r="A105" s="37"/>
      <c r="B105" s="38"/>
      <c r="C105" s="39"/>
      <c r="D105" s="208" t="s">
        <v>267</v>
      </c>
      <c r="E105" s="39"/>
      <c r="F105" s="209" t="s">
        <v>2778</v>
      </c>
      <c r="G105" s="39"/>
      <c r="H105" s="39"/>
      <c r="I105" s="210"/>
      <c r="J105" s="39"/>
      <c r="K105" s="39"/>
      <c r="L105" s="43"/>
      <c r="M105" s="211"/>
      <c r="N105" s="212"/>
      <c r="O105" s="83"/>
      <c r="P105" s="83"/>
      <c r="Q105" s="83"/>
      <c r="R105" s="83"/>
      <c r="S105" s="83"/>
      <c r="T105" s="84"/>
      <c r="U105" s="37"/>
      <c r="V105" s="37"/>
      <c r="W105" s="37"/>
      <c r="X105" s="37"/>
      <c r="Y105" s="37"/>
      <c r="Z105" s="37"/>
      <c r="AA105" s="37"/>
      <c r="AB105" s="37"/>
      <c r="AC105" s="37"/>
      <c r="AD105" s="37"/>
      <c r="AE105" s="37"/>
      <c r="AT105" s="16" t="s">
        <v>267</v>
      </c>
      <c r="AU105" s="16" t="s">
        <v>77</v>
      </c>
    </row>
    <row r="106" s="2" customFormat="1">
      <c r="A106" s="37"/>
      <c r="B106" s="38"/>
      <c r="C106" s="39"/>
      <c r="D106" s="208" t="s">
        <v>271</v>
      </c>
      <c r="E106" s="39"/>
      <c r="F106" s="213" t="s">
        <v>2779</v>
      </c>
      <c r="G106" s="39"/>
      <c r="H106" s="39"/>
      <c r="I106" s="210"/>
      <c r="J106" s="39"/>
      <c r="K106" s="39"/>
      <c r="L106" s="43"/>
      <c r="M106" s="211"/>
      <c r="N106" s="212"/>
      <c r="O106" s="83"/>
      <c r="P106" s="83"/>
      <c r="Q106" s="83"/>
      <c r="R106" s="83"/>
      <c r="S106" s="83"/>
      <c r="T106" s="84"/>
      <c r="U106" s="37"/>
      <c r="V106" s="37"/>
      <c r="W106" s="37"/>
      <c r="X106" s="37"/>
      <c r="Y106" s="37"/>
      <c r="Z106" s="37"/>
      <c r="AA106" s="37"/>
      <c r="AB106" s="37"/>
      <c r="AC106" s="37"/>
      <c r="AD106" s="37"/>
      <c r="AE106" s="37"/>
      <c r="AT106" s="16" t="s">
        <v>271</v>
      </c>
      <c r="AU106" s="16" t="s">
        <v>77</v>
      </c>
    </row>
    <row r="107" s="2" customFormat="1" ht="16.5" customHeight="1">
      <c r="A107" s="37"/>
      <c r="B107" s="38"/>
      <c r="C107" s="214" t="s">
        <v>273</v>
      </c>
      <c r="D107" s="214" t="s">
        <v>275</v>
      </c>
      <c r="E107" s="215" t="s">
        <v>2780</v>
      </c>
      <c r="F107" s="216" t="s">
        <v>2781</v>
      </c>
      <c r="G107" s="217" t="s">
        <v>1497</v>
      </c>
      <c r="H107" s="218">
        <v>9.0600000000000005</v>
      </c>
      <c r="I107" s="219"/>
      <c r="J107" s="220">
        <f>ROUND(I107*H107,2)</f>
        <v>0</v>
      </c>
      <c r="K107" s="216" t="s">
        <v>265</v>
      </c>
      <c r="L107" s="221"/>
      <c r="M107" s="222" t="s">
        <v>19</v>
      </c>
      <c r="N107" s="223" t="s">
        <v>40</v>
      </c>
      <c r="O107" s="83"/>
      <c r="P107" s="204">
        <f>O107*H107</f>
        <v>0</v>
      </c>
      <c r="Q107" s="204">
        <v>0</v>
      </c>
      <c r="R107" s="204">
        <f>Q107*H107</f>
        <v>0</v>
      </c>
      <c r="S107" s="204">
        <v>0</v>
      </c>
      <c r="T107" s="205">
        <f>S107*H107</f>
        <v>0</v>
      </c>
      <c r="U107" s="37"/>
      <c r="V107" s="37"/>
      <c r="W107" s="37"/>
      <c r="X107" s="37"/>
      <c r="Y107" s="37"/>
      <c r="Z107" s="37"/>
      <c r="AA107" s="37"/>
      <c r="AB107" s="37"/>
      <c r="AC107" s="37"/>
      <c r="AD107" s="37"/>
      <c r="AE107" s="37"/>
      <c r="AR107" s="206" t="s">
        <v>279</v>
      </c>
      <c r="AT107" s="206" t="s">
        <v>275</v>
      </c>
      <c r="AU107" s="206" t="s">
        <v>77</v>
      </c>
      <c r="AY107" s="16" t="s">
        <v>260</v>
      </c>
      <c r="BE107" s="207">
        <f>IF(N107="základní",J107,0)</f>
        <v>0</v>
      </c>
      <c r="BF107" s="207">
        <f>IF(N107="snížená",J107,0)</f>
        <v>0</v>
      </c>
      <c r="BG107" s="207">
        <f>IF(N107="zákl. přenesená",J107,0)</f>
        <v>0</v>
      </c>
      <c r="BH107" s="207">
        <f>IF(N107="sníž. přenesená",J107,0)</f>
        <v>0</v>
      </c>
      <c r="BI107" s="207">
        <f>IF(N107="nulová",J107,0)</f>
        <v>0</v>
      </c>
      <c r="BJ107" s="16" t="s">
        <v>77</v>
      </c>
      <c r="BK107" s="207">
        <f>ROUND(I107*H107,2)</f>
        <v>0</v>
      </c>
      <c r="BL107" s="16" t="s">
        <v>266</v>
      </c>
      <c r="BM107" s="206" t="s">
        <v>299</v>
      </c>
    </row>
    <row r="108" s="2" customFormat="1">
      <c r="A108" s="37"/>
      <c r="B108" s="38"/>
      <c r="C108" s="39"/>
      <c r="D108" s="208" t="s">
        <v>267</v>
      </c>
      <c r="E108" s="39"/>
      <c r="F108" s="209" t="s">
        <v>2781</v>
      </c>
      <c r="G108" s="39"/>
      <c r="H108" s="39"/>
      <c r="I108" s="210"/>
      <c r="J108" s="39"/>
      <c r="K108" s="39"/>
      <c r="L108" s="43"/>
      <c r="M108" s="211"/>
      <c r="N108" s="212"/>
      <c r="O108" s="83"/>
      <c r="P108" s="83"/>
      <c r="Q108" s="83"/>
      <c r="R108" s="83"/>
      <c r="S108" s="83"/>
      <c r="T108" s="84"/>
      <c r="U108" s="37"/>
      <c r="V108" s="37"/>
      <c r="W108" s="37"/>
      <c r="X108" s="37"/>
      <c r="Y108" s="37"/>
      <c r="Z108" s="37"/>
      <c r="AA108" s="37"/>
      <c r="AB108" s="37"/>
      <c r="AC108" s="37"/>
      <c r="AD108" s="37"/>
      <c r="AE108" s="37"/>
      <c r="AT108" s="16" t="s">
        <v>267</v>
      </c>
      <c r="AU108" s="16" t="s">
        <v>77</v>
      </c>
    </row>
    <row r="109" s="2" customFormat="1">
      <c r="A109" s="37"/>
      <c r="B109" s="38"/>
      <c r="C109" s="39"/>
      <c r="D109" s="208" t="s">
        <v>271</v>
      </c>
      <c r="E109" s="39"/>
      <c r="F109" s="213" t="s">
        <v>2782</v>
      </c>
      <c r="G109" s="39"/>
      <c r="H109" s="39"/>
      <c r="I109" s="210"/>
      <c r="J109" s="39"/>
      <c r="K109" s="39"/>
      <c r="L109" s="43"/>
      <c r="M109" s="211"/>
      <c r="N109" s="212"/>
      <c r="O109" s="83"/>
      <c r="P109" s="83"/>
      <c r="Q109" s="83"/>
      <c r="R109" s="83"/>
      <c r="S109" s="83"/>
      <c r="T109" s="84"/>
      <c r="U109" s="37"/>
      <c r="V109" s="37"/>
      <c r="W109" s="37"/>
      <c r="X109" s="37"/>
      <c r="Y109" s="37"/>
      <c r="Z109" s="37"/>
      <c r="AA109" s="37"/>
      <c r="AB109" s="37"/>
      <c r="AC109" s="37"/>
      <c r="AD109" s="37"/>
      <c r="AE109" s="37"/>
      <c r="AT109" s="16" t="s">
        <v>271</v>
      </c>
      <c r="AU109" s="16" t="s">
        <v>77</v>
      </c>
    </row>
    <row r="110" s="2" customFormat="1" ht="16.5" customHeight="1">
      <c r="A110" s="37"/>
      <c r="B110" s="38"/>
      <c r="C110" s="214" t="s">
        <v>279</v>
      </c>
      <c r="D110" s="214" t="s">
        <v>275</v>
      </c>
      <c r="E110" s="215" t="s">
        <v>2783</v>
      </c>
      <c r="F110" s="216" t="s">
        <v>2784</v>
      </c>
      <c r="G110" s="217" t="s">
        <v>975</v>
      </c>
      <c r="H110" s="218">
        <v>19.358000000000001</v>
      </c>
      <c r="I110" s="219"/>
      <c r="J110" s="220">
        <f>ROUND(I110*H110,2)</f>
        <v>0</v>
      </c>
      <c r="K110" s="216" t="s">
        <v>265</v>
      </c>
      <c r="L110" s="221"/>
      <c r="M110" s="222" t="s">
        <v>19</v>
      </c>
      <c r="N110" s="223" t="s">
        <v>40</v>
      </c>
      <c r="O110" s="83"/>
      <c r="P110" s="204">
        <f>O110*H110</f>
        <v>0</v>
      </c>
      <c r="Q110" s="204">
        <v>1</v>
      </c>
      <c r="R110" s="204">
        <f>Q110*H110</f>
        <v>19.358000000000001</v>
      </c>
      <c r="S110" s="204">
        <v>0</v>
      </c>
      <c r="T110" s="205">
        <f>S110*H110</f>
        <v>0</v>
      </c>
      <c r="U110" s="37"/>
      <c r="V110" s="37"/>
      <c r="W110" s="37"/>
      <c r="X110" s="37"/>
      <c r="Y110" s="37"/>
      <c r="Z110" s="37"/>
      <c r="AA110" s="37"/>
      <c r="AB110" s="37"/>
      <c r="AC110" s="37"/>
      <c r="AD110" s="37"/>
      <c r="AE110" s="37"/>
      <c r="AR110" s="206" t="s">
        <v>279</v>
      </c>
      <c r="AT110" s="206" t="s">
        <v>275</v>
      </c>
      <c r="AU110" s="206" t="s">
        <v>77</v>
      </c>
      <c r="AY110" s="16" t="s">
        <v>260</v>
      </c>
      <c r="BE110" s="207">
        <f>IF(N110="základní",J110,0)</f>
        <v>0</v>
      </c>
      <c r="BF110" s="207">
        <f>IF(N110="snížená",J110,0)</f>
        <v>0</v>
      </c>
      <c r="BG110" s="207">
        <f>IF(N110="zákl. přenesená",J110,0)</f>
        <v>0</v>
      </c>
      <c r="BH110" s="207">
        <f>IF(N110="sníž. přenesená",J110,0)</f>
        <v>0</v>
      </c>
      <c r="BI110" s="207">
        <f>IF(N110="nulová",J110,0)</f>
        <v>0</v>
      </c>
      <c r="BJ110" s="16" t="s">
        <v>77</v>
      </c>
      <c r="BK110" s="207">
        <f>ROUND(I110*H110,2)</f>
        <v>0</v>
      </c>
      <c r="BL110" s="16" t="s">
        <v>266</v>
      </c>
      <c r="BM110" s="206" t="s">
        <v>303</v>
      </c>
    </row>
    <row r="111" s="2" customFormat="1">
      <c r="A111" s="37"/>
      <c r="B111" s="38"/>
      <c r="C111" s="39"/>
      <c r="D111" s="208" t="s">
        <v>267</v>
      </c>
      <c r="E111" s="39"/>
      <c r="F111" s="209" t="s">
        <v>2784</v>
      </c>
      <c r="G111" s="39"/>
      <c r="H111" s="39"/>
      <c r="I111" s="210"/>
      <c r="J111" s="39"/>
      <c r="K111" s="39"/>
      <c r="L111" s="43"/>
      <c r="M111" s="211"/>
      <c r="N111" s="212"/>
      <c r="O111" s="83"/>
      <c r="P111" s="83"/>
      <c r="Q111" s="83"/>
      <c r="R111" s="83"/>
      <c r="S111" s="83"/>
      <c r="T111" s="84"/>
      <c r="U111" s="37"/>
      <c r="V111" s="37"/>
      <c r="W111" s="37"/>
      <c r="X111" s="37"/>
      <c r="Y111" s="37"/>
      <c r="Z111" s="37"/>
      <c r="AA111" s="37"/>
      <c r="AB111" s="37"/>
      <c r="AC111" s="37"/>
      <c r="AD111" s="37"/>
      <c r="AE111" s="37"/>
      <c r="AT111" s="16" t="s">
        <v>267</v>
      </c>
      <c r="AU111" s="16" t="s">
        <v>77</v>
      </c>
    </row>
    <row r="112" s="2" customFormat="1">
      <c r="A112" s="37"/>
      <c r="B112" s="38"/>
      <c r="C112" s="39"/>
      <c r="D112" s="208" t="s">
        <v>271</v>
      </c>
      <c r="E112" s="39"/>
      <c r="F112" s="213" t="s">
        <v>2785</v>
      </c>
      <c r="G112" s="39"/>
      <c r="H112" s="39"/>
      <c r="I112" s="210"/>
      <c r="J112" s="39"/>
      <c r="K112" s="39"/>
      <c r="L112" s="43"/>
      <c r="M112" s="211"/>
      <c r="N112" s="212"/>
      <c r="O112" s="83"/>
      <c r="P112" s="83"/>
      <c r="Q112" s="83"/>
      <c r="R112" s="83"/>
      <c r="S112" s="83"/>
      <c r="T112" s="84"/>
      <c r="U112" s="37"/>
      <c r="V112" s="37"/>
      <c r="W112" s="37"/>
      <c r="X112" s="37"/>
      <c r="Y112" s="37"/>
      <c r="Z112" s="37"/>
      <c r="AA112" s="37"/>
      <c r="AB112" s="37"/>
      <c r="AC112" s="37"/>
      <c r="AD112" s="37"/>
      <c r="AE112" s="37"/>
      <c r="AT112" s="16" t="s">
        <v>271</v>
      </c>
      <c r="AU112" s="16" t="s">
        <v>77</v>
      </c>
    </row>
    <row r="113" s="2" customFormat="1" ht="16.5" customHeight="1">
      <c r="A113" s="37"/>
      <c r="B113" s="38"/>
      <c r="C113" s="214" t="s">
        <v>305</v>
      </c>
      <c r="D113" s="214" t="s">
        <v>275</v>
      </c>
      <c r="E113" s="215" t="s">
        <v>1255</v>
      </c>
      <c r="F113" s="216" t="s">
        <v>1256</v>
      </c>
      <c r="G113" s="217" t="s">
        <v>975</v>
      </c>
      <c r="H113" s="218">
        <v>71.870000000000005</v>
      </c>
      <c r="I113" s="219"/>
      <c r="J113" s="220">
        <f>ROUND(I113*H113,2)</f>
        <v>0</v>
      </c>
      <c r="K113" s="216" t="s">
        <v>265</v>
      </c>
      <c r="L113" s="221"/>
      <c r="M113" s="222" t="s">
        <v>19</v>
      </c>
      <c r="N113" s="223" t="s">
        <v>40</v>
      </c>
      <c r="O113" s="83"/>
      <c r="P113" s="204">
        <f>O113*H113</f>
        <v>0</v>
      </c>
      <c r="Q113" s="204">
        <v>1</v>
      </c>
      <c r="R113" s="204">
        <f>Q113*H113</f>
        <v>71.870000000000005</v>
      </c>
      <c r="S113" s="204">
        <v>0</v>
      </c>
      <c r="T113" s="205">
        <f>S113*H113</f>
        <v>0</v>
      </c>
      <c r="U113" s="37"/>
      <c r="V113" s="37"/>
      <c r="W113" s="37"/>
      <c r="X113" s="37"/>
      <c r="Y113" s="37"/>
      <c r="Z113" s="37"/>
      <c r="AA113" s="37"/>
      <c r="AB113" s="37"/>
      <c r="AC113" s="37"/>
      <c r="AD113" s="37"/>
      <c r="AE113" s="37"/>
      <c r="AR113" s="206" t="s">
        <v>279</v>
      </c>
      <c r="AT113" s="206" t="s">
        <v>275</v>
      </c>
      <c r="AU113" s="206" t="s">
        <v>77</v>
      </c>
      <c r="AY113" s="16" t="s">
        <v>260</v>
      </c>
      <c r="BE113" s="207">
        <f>IF(N113="základní",J113,0)</f>
        <v>0</v>
      </c>
      <c r="BF113" s="207">
        <f>IF(N113="snížená",J113,0)</f>
        <v>0</v>
      </c>
      <c r="BG113" s="207">
        <f>IF(N113="zákl. přenesená",J113,0)</f>
        <v>0</v>
      </c>
      <c r="BH113" s="207">
        <f>IF(N113="sníž. přenesená",J113,0)</f>
        <v>0</v>
      </c>
      <c r="BI113" s="207">
        <f>IF(N113="nulová",J113,0)</f>
        <v>0</v>
      </c>
      <c r="BJ113" s="16" t="s">
        <v>77</v>
      </c>
      <c r="BK113" s="207">
        <f>ROUND(I113*H113,2)</f>
        <v>0</v>
      </c>
      <c r="BL113" s="16" t="s">
        <v>266</v>
      </c>
      <c r="BM113" s="206" t="s">
        <v>308</v>
      </c>
    </row>
    <row r="114" s="2" customFormat="1">
      <c r="A114" s="37"/>
      <c r="B114" s="38"/>
      <c r="C114" s="39"/>
      <c r="D114" s="208" t="s">
        <v>267</v>
      </c>
      <c r="E114" s="39"/>
      <c r="F114" s="209" t="s">
        <v>1256</v>
      </c>
      <c r="G114" s="39"/>
      <c r="H114" s="39"/>
      <c r="I114" s="210"/>
      <c r="J114" s="39"/>
      <c r="K114" s="39"/>
      <c r="L114" s="43"/>
      <c r="M114" s="211"/>
      <c r="N114" s="212"/>
      <c r="O114" s="83"/>
      <c r="P114" s="83"/>
      <c r="Q114" s="83"/>
      <c r="R114" s="83"/>
      <c r="S114" s="83"/>
      <c r="T114" s="84"/>
      <c r="U114" s="37"/>
      <c r="V114" s="37"/>
      <c r="W114" s="37"/>
      <c r="X114" s="37"/>
      <c r="Y114" s="37"/>
      <c r="Z114" s="37"/>
      <c r="AA114" s="37"/>
      <c r="AB114" s="37"/>
      <c r="AC114" s="37"/>
      <c r="AD114" s="37"/>
      <c r="AE114" s="37"/>
      <c r="AT114" s="16" t="s">
        <v>267</v>
      </c>
      <c r="AU114" s="16" t="s">
        <v>77</v>
      </c>
    </row>
    <row r="115" s="2" customFormat="1">
      <c r="A115" s="37"/>
      <c r="B115" s="38"/>
      <c r="C115" s="39"/>
      <c r="D115" s="208" t="s">
        <v>271</v>
      </c>
      <c r="E115" s="39"/>
      <c r="F115" s="213" t="s">
        <v>2786</v>
      </c>
      <c r="G115" s="39"/>
      <c r="H115" s="39"/>
      <c r="I115" s="210"/>
      <c r="J115" s="39"/>
      <c r="K115" s="39"/>
      <c r="L115" s="43"/>
      <c r="M115" s="211"/>
      <c r="N115" s="212"/>
      <c r="O115" s="83"/>
      <c r="P115" s="83"/>
      <c r="Q115" s="83"/>
      <c r="R115" s="83"/>
      <c r="S115" s="83"/>
      <c r="T115" s="84"/>
      <c r="U115" s="37"/>
      <c r="V115" s="37"/>
      <c r="W115" s="37"/>
      <c r="X115" s="37"/>
      <c r="Y115" s="37"/>
      <c r="Z115" s="37"/>
      <c r="AA115" s="37"/>
      <c r="AB115" s="37"/>
      <c r="AC115" s="37"/>
      <c r="AD115" s="37"/>
      <c r="AE115" s="37"/>
      <c r="AT115" s="16" t="s">
        <v>271</v>
      </c>
      <c r="AU115" s="16" t="s">
        <v>77</v>
      </c>
    </row>
    <row r="116" s="2" customFormat="1" ht="16.5" customHeight="1">
      <c r="A116" s="37"/>
      <c r="B116" s="38"/>
      <c r="C116" s="214" t="s">
        <v>291</v>
      </c>
      <c r="D116" s="214" t="s">
        <v>275</v>
      </c>
      <c r="E116" s="215" t="s">
        <v>2787</v>
      </c>
      <c r="F116" s="216" t="s">
        <v>2788</v>
      </c>
      <c r="G116" s="217" t="s">
        <v>1066</v>
      </c>
      <c r="H116" s="218">
        <v>16.088000000000001</v>
      </c>
      <c r="I116" s="219"/>
      <c r="J116" s="220">
        <f>ROUND(I116*H116,2)</f>
        <v>0</v>
      </c>
      <c r="K116" s="216" t="s">
        <v>265</v>
      </c>
      <c r="L116" s="221"/>
      <c r="M116" s="222" t="s">
        <v>19</v>
      </c>
      <c r="N116" s="223" t="s">
        <v>40</v>
      </c>
      <c r="O116" s="83"/>
      <c r="P116" s="204">
        <f>O116*H116</f>
        <v>0</v>
      </c>
      <c r="Q116" s="204">
        <v>2.4289999999999998</v>
      </c>
      <c r="R116" s="204">
        <f>Q116*H116</f>
        <v>39.077751999999997</v>
      </c>
      <c r="S116" s="204">
        <v>0</v>
      </c>
      <c r="T116" s="205">
        <f>S116*H116</f>
        <v>0</v>
      </c>
      <c r="U116" s="37"/>
      <c r="V116" s="37"/>
      <c r="W116" s="37"/>
      <c r="X116" s="37"/>
      <c r="Y116" s="37"/>
      <c r="Z116" s="37"/>
      <c r="AA116" s="37"/>
      <c r="AB116" s="37"/>
      <c r="AC116" s="37"/>
      <c r="AD116" s="37"/>
      <c r="AE116" s="37"/>
      <c r="AR116" s="206" t="s">
        <v>279</v>
      </c>
      <c r="AT116" s="206" t="s">
        <v>275</v>
      </c>
      <c r="AU116" s="206" t="s">
        <v>77</v>
      </c>
      <c r="AY116" s="16" t="s">
        <v>260</v>
      </c>
      <c r="BE116" s="207">
        <f>IF(N116="základní",J116,0)</f>
        <v>0</v>
      </c>
      <c r="BF116" s="207">
        <f>IF(N116="snížená",J116,0)</f>
        <v>0</v>
      </c>
      <c r="BG116" s="207">
        <f>IF(N116="zákl. přenesená",J116,0)</f>
        <v>0</v>
      </c>
      <c r="BH116" s="207">
        <f>IF(N116="sníž. přenesená",J116,0)</f>
        <v>0</v>
      </c>
      <c r="BI116" s="207">
        <f>IF(N116="nulová",J116,0)</f>
        <v>0</v>
      </c>
      <c r="BJ116" s="16" t="s">
        <v>77</v>
      </c>
      <c r="BK116" s="207">
        <f>ROUND(I116*H116,2)</f>
        <v>0</v>
      </c>
      <c r="BL116" s="16" t="s">
        <v>266</v>
      </c>
      <c r="BM116" s="206" t="s">
        <v>313</v>
      </c>
    </row>
    <row r="117" s="2" customFormat="1">
      <c r="A117" s="37"/>
      <c r="B117" s="38"/>
      <c r="C117" s="39"/>
      <c r="D117" s="208" t="s">
        <v>267</v>
      </c>
      <c r="E117" s="39"/>
      <c r="F117" s="209" t="s">
        <v>2788</v>
      </c>
      <c r="G117" s="39"/>
      <c r="H117" s="39"/>
      <c r="I117" s="210"/>
      <c r="J117" s="39"/>
      <c r="K117" s="39"/>
      <c r="L117" s="43"/>
      <c r="M117" s="211"/>
      <c r="N117" s="212"/>
      <c r="O117" s="83"/>
      <c r="P117" s="83"/>
      <c r="Q117" s="83"/>
      <c r="R117" s="83"/>
      <c r="S117" s="83"/>
      <c r="T117" s="84"/>
      <c r="U117" s="37"/>
      <c r="V117" s="37"/>
      <c r="W117" s="37"/>
      <c r="X117" s="37"/>
      <c r="Y117" s="37"/>
      <c r="Z117" s="37"/>
      <c r="AA117" s="37"/>
      <c r="AB117" s="37"/>
      <c r="AC117" s="37"/>
      <c r="AD117" s="37"/>
      <c r="AE117" s="37"/>
      <c r="AT117" s="16" t="s">
        <v>267</v>
      </c>
      <c r="AU117" s="16" t="s">
        <v>77</v>
      </c>
    </row>
    <row r="118" s="2" customFormat="1">
      <c r="A118" s="37"/>
      <c r="B118" s="38"/>
      <c r="C118" s="39"/>
      <c r="D118" s="208" t="s">
        <v>271</v>
      </c>
      <c r="E118" s="39"/>
      <c r="F118" s="213" t="s">
        <v>2789</v>
      </c>
      <c r="G118" s="39"/>
      <c r="H118" s="39"/>
      <c r="I118" s="210"/>
      <c r="J118" s="39"/>
      <c r="K118" s="39"/>
      <c r="L118" s="43"/>
      <c r="M118" s="211"/>
      <c r="N118" s="212"/>
      <c r="O118" s="83"/>
      <c r="P118" s="83"/>
      <c r="Q118" s="83"/>
      <c r="R118" s="83"/>
      <c r="S118" s="83"/>
      <c r="T118" s="84"/>
      <c r="U118" s="37"/>
      <c r="V118" s="37"/>
      <c r="W118" s="37"/>
      <c r="X118" s="37"/>
      <c r="Y118" s="37"/>
      <c r="Z118" s="37"/>
      <c r="AA118" s="37"/>
      <c r="AB118" s="37"/>
      <c r="AC118" s="37"/>
      <c r="AD118" s="37"/>
      <c r="AE118" s="37"/>
      <c r="AT118" s="16" t="s">
        <v>271</v>
      </c>
      <c r="AU118" s="16" t="s">
        <v>77</v>
      </c>
    </row>
    <row r="119" s="2" customFormat="1" ht="16.5" customHeight="1">
      <c r="A119" s="37"/>
      <c r="B119" s="38"/>
      <c r="C119" s="214" t="s">
        <v>315</v>
      </c>
      <c r="D119" s="214" t="s">
        <v>275</v>
      </c>
      <c r="E119" s="215" t="s">
        <v>2790</v>
      </c>
      <c r="F119" s="216" t="s">
        <v>2791</v>
      </c>
      <c r="G119" s="217" t="s">
        <v>1066</v>
      </c>
      <c r="H119" s="218">
        <v>0.70399999999999996</v>
      </c>
      <c r="I119" s="219"/>
      <c r="J119" s="220">
        <f>ROUND(I119*H119,2)</f>
        <v>0</v>
      </c>
      <c r="K119" s="216" t="s">
        <v>19</v>
      </c>
      <c r="L119" s="221"/>
      <c r="M119" s="222" t="s">
        <v>19</v>
      </c>
      <c r="N119" s="223" t="s">
        <v>40</v>
      </c>
      <c r="O119" s="83"/>
      <c r="P119" s="204">
        <f>O119*H119</f>
        <v>0</v>
      </c>
      <c r="Q119" s="204">
        <v>0</v>
      </c>
      <c r="R119" s="204">
        <f>Q119*H119</f>
        <v>0</v>
      </c>
      <c r="S119" s="204">
        <v>0</v>
      </c>
      <c r="T119" s="205">
        <f>S119*H119</f>
        <v>0</v>
      </c>
      <c r="U119" s="37"/>
      <c r="V119" s="37"/>
      <c r="W119" s="37"/>
      <c r="X119" s="37"/>
      <c r="Y119" s="37"/>
      <c r="Z119" s="37"/>
      <c r="AA119" s="37"/>
      <c r="AB119" s="37"/>
      <c r="AC119" s="37"/>
      <c r="AD119" s="37"/>
      <c r="AE119" s="37"/>
      <c r="AR119" s="206" t="s">
        <v>279</v>
      </c>
      <c r="AT119" s="206" t="s">
        <v>275</v>
      </c>
      <c r="AU119" s="206" t="s">
        <v>77</v>
      </c>
      <c r="AY119" s="16" t="s">
        <v>260</v>
      </c>
      <c r="BE119" s="207">
        <f>IF(N119="základní",J119,0)</f>
        <v>0</v>
      </c>
      <c r="BF119" s="207">
        <f>IF(N119="snížená",J119,0)</f>
        <v>0</v>
      </c>
      <c r="BG119" s="207">
        <f>IF(N119="zákl. přenesená",J119,0)</f>
        <v>0</v>
      </c>
      <c r="BH119" s="207">
        <f>IF(N119="sníž. přenesená",J119,0)</f>
        <v>0</v>
      </c>
      <c r="BI119" s="207">
        <f>IF(N119="nulová",J119,0)</f>
        <v>0</v>
      </c>
      <c r="BJ119" s="16" t="s">
        <v>77</v>
      </c>
      <c r="BK119" s="207">
        <f>ROUND(I119*H119,2)</f>
        <v>0</v>
      </c>
      <c r="BL119" s="16" t="s">
        <v>266</v>
      </c>
      <c r="BM119" s="206" t="s">
        <v>318</v>
      </c>
    </row>
    <row r="120" s="2" customFormat="1">
      <c r="A120" s="37"/>
      <c r="B120" s="38"/>
      <c r="C120" s="39"/>
      <c r="D120" s="208" t="s">
        <v>267</v>
      </c>
      <c r="E120" s="39"/>
      <c r="F120" s="209" t="s">
        <v>2791</v>
      </c>
      <c r="G120" s="39"/>
      <c r="H120" s="39"/>
      <c r="I120" s="210"/>
      <c r="J120" s="39"/>
      <c r="K120" s="39"/>
      <c r="L120" s="43"/>
      <c r="M120" s="211"/>
      <c r="N120" s="212"/>
      <c r="O120" s="83"/>
      <c r="P120" s="83"/>
      <c r="Q120" s="83"/>
      <c r="R120" s="83"/>
      <c r="S120" s="83"/>
      <c r="T120" s="84"/>
      <c r="U120" s="37"/>
      <c r="V120" s="37"/>
      <c r="W120" s="37"/>
      <c r="X120" s="37"/>
      <c r="Y120" s="37"/>
      <c r="Z120" s="37"/>
      <c r="AA120" s="37"/>
      <c r="AB120" s="37"/>
      <c r="AC120" s="37"/>
      <c r="AD120" s="37"/>
      <c r="AE120" s="37"/>
      <c r="AT120" s="16" t="s">
        <v>267</v>
      </c>
      <c r="AU120" s="16" t="s">
        <v>77</v>
      </c>
    </row>
    <row r="121" s="2" customFormat="1">
      <c r="A121" s="37"/>
      <c r="B121" s="38"/>
      <c r="C121" s="39"/>
      <c r="D121" s="208" t="s">
        <v>271</v>
      </c>
      <c r="E121" s="39"/>
      <c r="F121" s="213" t="s">
        <v>2792</v>
      </c>
      <c r="G121" s="39"/>
      <c r="H121" s="39"/>
      <c r="I121" s="210"/>
      <c r="J121" s="39"/>
      <c r="K121" s="39"/>
      <c r="L121" s="43"/>
      <c r="M121" s="211"/>
      <c r="N121" s="212"/>
      <c r="O121" s="83"/>
      <c r="P121" s="83"/>
      <c r="Q121" s="83"/>
      <c r="R121" s="83"/>
      <c r="S121" s="83"/>
      <c r="T121" s="84"/>
      <c r="U121" s="37"/>
      <c r="V121" s="37"/>
      <c r="W121" s="37"/>
      <c r="X121" s="37"/>
      <c r="Y121" s="37"/>
      <c r="Z121" s="37"/>
      <c r="AA121" s="37"/>
      <c r="AB121" s="37"/>
      <c r="AC121" s="37"/>
      <c r="AD121" s="37"/>
      <c r="AE121" s="37"/>
      <c r="AT121" s="16" t="s">
        <v>271</v>
      </c>
      <c r="AU121" s="16" t="s">
        <v>77</v>
      </c>
    </row>
    <row r="122" s="2" customFormat="1" ht="16.5" customHeight="1">
      <c r="A122" s="37"/>
      <c r="B122" s="38"/>
      <c r="C122" s="214" t="s">
        <v>295</v>
      </c>
      <c r="D122" s="214" t="s">
        <v>275</v>
      </c>
      <c r="E122" s="215" t="s">
        <v>2793</v>
      </c>
      <c r="F122" s="216" t="s">
        <v>2794</v>
      </c>
      <c r="G122" s="217" t="s">
        <v>365</v>
      </c>
      <c r="H122" s="218">
        <v>92</v>
      </c>
      <c r="I122" s="219"/>
      <c r="J122" s="220">
        <f>ROUND(I122*H122,2)</f>
        <v>0</v>
      </c>
      <c r="K122" s="216" t="s">
        <v>265</v>
      </c>
      <c r="L122" s="221"/>
      <c r="M122" s="222" t="s">
        <v>19</v>
      </c>
      <c r="N122" s="223" t="s">
        <v>40</v>
      </c>
      <c r="O122" s="83"/>
      <c r="P122" s="204">
        <f>O122*H122</f>
        <v>0</v>
      </c>
      <c r="Q122" s="204">
        <v>0.058999999999999997</v>
      </c>
      <c r="R122" s="204">
        <f>Q122*H122</f>
        <v>5.4279999999999999</v>
      </c>
      <c r="S122" s="204">
        <v>0</v>
      </c>
      <c r="T122" s="205">
        <f>S122*H122</f>
        <v>0</v>
      </c>
      <c r="U122" s="37"/>
      <c r="V122" s="37"/>
      <c r="W122" s="37"/>
      <c r="X122" s="37"/>
      <c r="Y122" s="37"/>
      <c r="Z122" s="37"/>
      <c r="AA122" s="37"/>
      <c r="AB122" s="37"/>
      <c r="AC122" s="37"/>
      <c r="AD122" s="37"/>
      <c r="AE122" s="37"/>
      <c r="AR122" s="206" t="s">
        <v>279</v>
      </c>
      <c r="AT122" s="206" t="s">
        <v>275</v>
      </c>
      <c r="AU122" s="206" t="s">
        <v>77</v>
      </c>
      <c r="AY122" s="16" t="s">
        <v>260</v>
      </c>
      <c r="BE122" s="207">
        <f>IF(N122="základní",J122,0)</f>
        <v>0</v>
      </c>
      <c r="BF122" s="207">
        <f>IF(N122="snížená",J122,0)</f>
        <v>0</v>
      </c>
      <c r="BG122" s="207">
        <f>IF(N122="zákl. přenesená",J122,0)</f>
        <v>0</v>
      </c>
      <c r="BH122" s="207">
        <f>IF(N122="sníž. přenesená",J122,0)</f>
        <v>0</v>
      </c>
      <c r="BI122" s="207">
        <f>IF(N122="nulová",J122,0)</f>
        <v>0</v>
      </c>
      <c r="BJ122" s="16" t="s">
        <v>77</v>
      </c>
      <c r="BK122" s="207">
        <f>ROUND(I122*H122,2)</f>
        <v>0</v>
      </c>
      <c r="BL122" s="16" t="s">
        <v>266</v>
      </c>
      <c r="BM122" s="206" t="s">
        <v>323</v>
      </c>
    </row>
    <row r="123" s="2" customFormat="1">
      <c r="A123" s="37"/>
      <c r="B123" s="38"/>
      <c r="C123" s="39"/>
      <c r="D123" s="208" t="s">
        <v>267</v>
      </c>
      <c r="E123" s="39"/>
      <c r="F123" s="209" t="s">
        <v>2794</v>
      </c>
      <c r="G123" s="39"/>
      <c r="H123" s="39"/>
      <c r="I123" s="210"/>
      <c r="J123" s="39"/>
      <c r="K123" s="39"/>
      <c r="L123" s="43"/>
      <c r="M123" s="211"/>
      <c r="N123" s="212"/>
      <c r="O123" s="83"/>
      <c r="P123" s="83"/>
      <c r="Q123" s="83"/>
      <c r="R123" s="83"/>
      <c r="S123" s="83"/>
      <c r="T123" s="84"/>
      <c r="U123" s="37"/>
      <c r="V123" s="37"/>
      <c r="W123" s="37"/>
      <c r="X123" s="37"/>
      <c r="Y123" s="37"/>
      <c r="Z123" s="37"/>
      <c r="AA123" s="37"/>
      <c r="AB123" s="37"/>
      <c r="AC123" s="37"/>
      <c r="AD123" s="37"/>
      <c r="AE123" s="37"/>
      <c r="AT123" s="16" t="s">
        <v>267</v>
      </c>
      <c r="AU123" s="16" t="s">
        <v>77</v>
      </c>
    </row>
    <row r="124" s="2" customFormat="1">
      <c r="A124" s="37"/>
      <c r="B124" s="38"/>
      <c r="C124" s="39"/>
      <c r="D124" s="208" t="s">
        <v>271</v>
      </c>
      <c r="E124" s="39"/>
      <c r="F124" s="213" t="s">
        <v>2795</v>
      </c>
      <c r="G124" s="39"/>
      <c r="H124" s="39"/>
      <c r="I124" s="210"/>
      <c r="J124" s="39"/>
      <c r="K124" s="39"/>
      <c r="L124" s="43"/>
      <c r="M124" s="211"/>
      <c r="N124" s="212"/>
      <c r="O124" s="83"/>
      <c r="P124" s="83"/>
      <c r="Q124" s="83"/>
      <c r="R124" s="83"/>
      <c r="S124" s="83"/>
      <c r="T124" s="84"/>
      <c r="U124" s="37"/>
      <c r="V124" s="37"/>
      <c r="W124" s="37"/>
      <c r="X124" s="37"/>
      <c r="Y124" s="37"/>
      <c r="Z124" s="37"/>
      <c r="AA124" s="37"/>
      <c r="AB124" s="37"/>
      <c r="AC124" s="37"/>
      <c r="AD124" s="37"/>
      <c r="AE124" s="37"/>
      <c r="AT124" s="16" t="s">
        <v>271</v>
      </c>
      <c r="AU124" s="16" t="s">
        <v>77</v>
      </c>
    </row>
    <row r="125" s="2" customFormat="1" ht="16.5" customHeight="1">
      <c r="A125" s="37"/>
      <c r="B125" s="38"/>
      <c r="C125" s="214" t="s">
        <v>325</v>
      </c>
      <c r="D125" s="214" t="s">
        <v>275</v>
      </c>
      <c r="E125" s="215" t="s">
        <v>3958</v>
      </c>
      <c r="F125" s="216" t="s">
        <v>2817</v>
      </c>
      <c r="G125" s="217" t="s">
        <v>1300</v>
      </c>
      <c r="H125" s="218">
        <v>120.78</v>
      </c>
      <c r="I125" s="219"/>
      <c r="J125" s="220">
        <f>ROUND(I125*H125,2)</f>
        <v>0</v>
      </c>
      <c r="K125" s="216" t="s">
        <v>19</v>
      </c>
      <c r="L125" s="221"/>
      <c r="M125" s="222" t="s">
        <v>19</v>
      </c>
      <c r="N125" s="223" t="s">
        <v>40</v>
      </c>
      <c r="O125" s="83"/>
      <c r="P125" s="204">
        <f>O125*H125</f>
        <v>0</v>
      </c>
      <c r="Q125" s="204">
        <v>0</v>
      </c>
      <c r="R125" s="204">
        <f>Q125*H125</f>
        <v>0</v>
      </c>
      <c r="S125" s="204">
        <v>0</v>
      </c>
      <c r="T125" s="205">
        <f>S125*H125</f>
        <v>0</v>
      </c>
      <c r="U125" s="37"/>
      <c r="V125" s="37"/>
      <c r="W125" s="37"/>
      <c r="X125" s="37"/>
      <c r="Y125" s="37"/>
      <c r="Z125" s="37"/>
      <c r="AA125" s="37"/>
      <c r="AB125" s="37"/>
      <c r="AC125" s="37"/>
      <c r="AD125" s="37"/>
      <c r="AE125" s="37"/>
      <c r="AR125" s="206" t="s">
        <v>279</v>
      </c>
      <c r="AT125" s="206" t="s">
        <v>275</v>
      </c>
      <c r="AU125" s="206" t="s">
        <v>77</v>
      </c>
      <c r="AY125" s="16" t="s">
        <v>260</v>
      </c>
      <c r="BE125" s="207">
        <f>IF(N125="základní",J125,0)</f>
        <v>0</v>
      </c>
      <c r="BF125" s="207">
        <f>IF(N125="snížená",J125,0)</f>
        <v>0</v>
      </c>
      <c r="BG125" s="207">
        <f>IF(N125="zákl. přenesená",J125,0)</f>
        <v>0</v>
      </c>
      <c r="BH125" s="207">
        <f>IF(N125="sníž. přenesená",J125,0)</f>
        <v>0</v>
      </c>
      <c r="BI125" s="207">
        <f>IF(N125="nulová",J125,0)</f>
        <v>0</v>
      </c>
      <c r="BJ125" s="16" t="s">
        <v>77</v>
      </c>
      <c r="BK125" s="207">
        <f>ROUND(I125*H125,2)</f>
        <v>0</v>
      </c>
      <c r="BL125" s="16" t="s">
        <v>266</v>
      </c>
      <c r="BM125" s="206" t="s">
        <v>329</v>
      </c>
    </row>
    <row r="126" s="2" customFormat="1">
      <c r="A126" s="37"/>
      <c r="B126" s="38"/>
      <c r="C126" s="39"/>
      <c r="D126" s="208" t="s">
        <v>267</v>
      </c>
      <c r="E126" s="39"/>
      <c r="F126" s="209" t="s">
        <v>2817</v>
      </c>
      <c r="G126" s="39"/>
      <c r="H126" s="39"/>
      <c r="I126" s="210"/>
      <c r="J126" s="39"/>
      <c r="K126" s="39"/>
      <c r="L126" s="43"/>
      <c r="M126" s="211"/>
      <c r="N126" s="212"/>
      <c r="O126" s="83"/>
      <c r="P126" s="83"/>
      <c r="Q126" s="83"/>
      <c r="R126" s="83"/>
      <c r="S126" s="83"/>
      <c r="T126" s="84"/>
      <c r="U126" s="37"/>
      <c r="V126" s="37"/>
      <c r="W126" s="37"/>
      <c r="X126" s="37"/>
      <c r="Y126" s="37"/>
      <c r="Z126" s="37"/>
      <c r="AA126" s="37"/>
      <c r="AB126" s="37"/>
      <c r="AC126" s="37"/>
      <c r="AD126" s="37"/>
      <c r="AE126" s="37"/>
      <c r="AT126" s="16" t="s">
        <v>267</v>
      </c>
      <c r="AU126" s="16" t="s">
        <v>77</v>
      </c>
    </row>
    <row r="127" s="2" customFormat="1">
      <c r="A127" s="37"/>
      <c r="B127" s="38"/>
      <c r="C127" s="39"/>
      <c r="D127" s="208" t="s">
        <v>271</v>
      </c>
      <c r="E127" s="39"/>
      <c r="F127" s="213" t="s">
        <v>2819</v>
      </c>
      <c r="G127" s="39"/>
      <c r="H127" s="39"/>
      <c r="I127" s="210"/>
      <c r="J127" s="39"/>
      <c r="K127" s="39"/>
      <c r="L127" s="43"/>
      <c r="M127" s="211"/>
      <c r="N127" s="212"/>
      <c r="O127" s="83"/>
      <c r="P127" s="83"/>
      <c r="Q127" s="83"/>
      <c r="R127" s="83"/>
      <c r="S127" s="83"/>
      <c r="T127" s="84"/>
      <c r="U127" s="37"/>
      <c r="V127" s="37"/>
      <c r="W127" s="37"/>
      <c r="X127" s="37"/>
      <c r="Y127" s="37"/>
      <c r="Z127" s="37"/>
      <c r="AA127" s="37"/>
      <c r="AB127" s="37"/>
      <c r="AC127" s="37"/>
      <c r="AD127" s="37"/>
      <c r="AE127" s="37"/>
      <c r="AT127" s="16" t="s">
        <v>271</v>
      </c>
      <c r="AU127" s="16" t="s">
        <v>77</v>
      </c>
    </row>
    <row r="128" s="12" customFormat="1">
      <c r="A128" s="12"/>
      <c r="B128" s="232"/>
      <c r="C128" s="233"/>
      <c r="D128" s="208" t="s">
        <v>967</v>
      </c>
      <c r="E128" s="234" t="s">
        <v>19</v>
      </c>
      <c r="F128" s="235" t="s">
        <v>3959</v>
      </c>
      <c r="G128" s="233"/>
      <c r="H128" s="236">
        <v>120.78</v>
      </c>
      <c r="I128" s="237"/>
      <c r="J128" s="233"/>
      <c r="K128" s="233"/>
      <c r="L128" s="238"/>
      <c r="M128" s="239"/>
      <c r="N128" s="240"/>
      <c r="O128" s="240"/>
      <c r="P128" s="240"/>
      <c r="Q128" s="240"/>
      <c r="R128" s="240"/>
      <c r="S128" s="240"/>
      <c r="T128" s="241"/>
      <c r="U128" s="12"/>
      <c r="V128" s="12"/>
      <c r="W128" s="12"/>
      <c r="X128" s="12"/>
      <c r="Y128" s="12"/>
      <c r="Z128" s="12"/>
      <c r="AA128" s="12"/>
      <c r="AB128" s="12"/>
      <c r="AC128" s="12"/>
      <c r="AD128" s="12"/>
      <c r="AE128" s="12"/>
      <c r="AT128" s="242" t="s">
        <v>967</v>
      </c>
      <c r="AU128" s="242" t="s">
        <v>77</v>
      </c>
      <c r="AV128" s="12" t="s">
        <v>79</v>
      </c>
      <c r="AW128" s="12" t="s">
        <v>31</v>
      </c>
      <c r="AX128" s="12" t="s">
        <v>69</v>
      </c>
      <c r="AY128" s="242" t="s">
        <v>260</v>
      </c>
    </row>
    <row r="129" s="13" customFormat="1">
      <c r="A129" s="13"/>
      <c r="B129" s="243"/>
      <c r="C129" s="244"/>
      <c r="D129" s="208" t="s">
        <v>967</v>
      </c>
      <c r="E129" s="245" t="s">
        <v>19</v>
      </c>
      <c r="F129" s="246" t="s">
        <v>969</v>
      </c>
      <c r="G129" s="244"/>
      <c r="H129" s="247">
        <v>120.78</v>
      </c>
      <c r="I129" s="248"/>
      <c r="J129" s="244"/>
      <c r="K129" s="244"/>
      <c r="L129" s="249"/>
      <c r="M129" s="250"/>
      <c r="N129" s="251"/>
      <c r="O129" s="251"/>
      <c r="P129" s="251"/>
      <c r="Q129" s="251"/>
      <c r="R129" s="251"/>
      <c r="S129" s="251"/>
      <c r="T129" s="252"/>
      <c r="U129" s="13"/>
      <c r="V129" s="13"/>
      <c r="W129" s="13"/>
      <c r="X129" s="13"/>
      <c r="Y129" s="13"/>
      <c r="Z129" s="13"/>
      <c r="AA129" s="13"/>
      <c r="AB129" s="13"/>
      <c r="AC129" s="13"/>
      <c r="AD129" s="13"/>
      <c r="AE129" s="13"/>
      <c r="AT129" s="253" t="s">
        <v>967</v>
      </c>
      <c r="AU129" s="253" t="s">
        <v>77</v>
      </c>
      <c r="AV129" s="13" t="s">
        <v>266</v>
      </c>
      <c r="AW129" s="13" t="s">
        <v>31</v>
      </c>
      <c r="AX129" s="13" t="s">
        <v>77</v>
      </c>
      <c r="AY129" s="253" t="s">
        <v>260</v>
      </c>
    </row>
    <row r="130" s="11" customFormat="1" ht="25.92" customHeight="1">
      <c r="A130" s="11"/>
      <c r="B130" s="181"/>
      <c r="C130" s="182"/>
      <c r="D130" s="183" t="s">
        <v>68</v>
      </c>
      <c r="E130" s="184" t="s">
        <v>79</v>
      </c>
      <c r="F130" s="184" t="s">
        <v>834</v>
      </c>
      <c r="G130" s="182"/>
      <c r="H130" s="182"/>
      <c r="I130" s="185"/>
      <c r="J130" s="186">
        <f>BK130</f>
        <v>0</v>
      </c>
      <c r="K130" s="182"/>
      <c r="L130" s="187"/>
      <c r="M130" s="188"/>
      <c r="N130" s="189"/>
      <c r="O130" s="189"/>
      <c r="P130" s="190">
        <f>SUM(P131:P161)</f>
        <v>0</v>
      </c>
      <c r="Q130" s="189"/>
      <c r="R130" s="190">
        <f>SUM(R131:R161)</f>
        <v>0</v>
      </c>
      <c r="S130" s="189"/>
      <c r="T130" s="191">
        <f>SUM(T131:T161)</f>
        <v>0</v>
      </c>
      <c r="U130" s="11"/>
      <c r="V130" s="11"/>
      <c r="W130" s="11"/>
      <c r="X130" s="11"/>
      <c r="Y130" s="11"/>
      <c r="Z130" s="11"/>
      <c r="AA130" s="11"/>
      <c r="AB130" s="11"/>
      <c r="AC130" s="11"/>
      <c r="AD130" s="11"/>
      <c r="AE130" s="11"/>
      <c r="AR130" s="192" t="s">
        <v>77</v>
      </c>
      <c r="AT130" s="193" t="s">
        <v>68</v>
      </c>
      <c r="AU130" s="193" t="s">
        <v>69</v>
      </c>
      <c r="AY130" s="192" t="s">
        <v>260</v>
      </c>
      <c r="BK130" s="194">
        <f>SUM(BK131:BK161)</f>
        <v>0</v>
      </c>
    </row>
    <row r="131" s="2" customFormat="1" ht="16.5" customHeight="1">
      <c r="A131" s="37"/>
      <c r="B131" s="38"/>
      <c r="C131" s="195" t="s">
        <v>299</v>
      </c>
      <c r="D131" s="195" t="s">
        <v>261</v>
      </c>
      <c r="E131" s="196" t="s">
        <v>3960</v>
      </c>
      <c r="F131" s="197" t="s">
        <v>3961</v>
      </c>
      <c r="G131" s="198" t="s">
        <v>547</v>
      </c>
      <c r="H131" s="199">
        <v>96</v>
      </c>
      <c r="I131" s="200"/>
      <c r="J131" s="201">
        <f>ROUND(I131*H131,2)</f>
        <v>0</v>
      </c>
      <c r="K131" s="197" t="s">
        <v>265</v>
      </c>
      <c r="L131" s="43"/>
      <c r="M131" s="202" t="s">
        <v>19</v>
      </c>
      <c r="N131" s="203" t="s">
        <v>40</v>
      </c>
      <c r="O131" s="83"/>
      <c r="P131" s="204">
        <f>O131*H131</f>
        <v>0</v>
      </c>
      <c r="Q131" s="204">
        <v>0</v>
      </c>
      <c r="R131" s="204">
        <f>Q131*H131</f>
        <v>0</v>
      </c>
      <c r="S131" s="204">
        <v>0</v>
      </c>
      <c r="T131" s="205">
        <f>S131*H131</f>
        <v>0</v>
      </c>
      <c r="U131" s="37"/>
      <c r="V131" s="37"/>
      <c r="W131" s="37"/>
      <c r="X131" s="37"/>
      <c r="Y131" s="37"/>
      <c r="Z131" s="37"/>
      <c r="AA131" s="37"/>
      <c r="AB131" s="37"/>
      <c r="AC131" s="37"/>
      <c r="AD131" s="37"/>
      <c r="AE131" s="37"/>
      <c r="AR131" s="206" t="s">
        <v>266</v>
      </c>
      <c r="AT131" s="206" t="s">
        <v>261</v>
      </c>
      <c r="AU131" s="206" t="s">
        <v>77</v>
      </c>
      <c r="AY131" s="16" t="s">
        <v>260</v>
      </c>
      <c r="BE131" s="207">
        <f>IF(N131="základní",J131,0)</f>
        <v>0</v>
      </c>
      <c r="BF131" s="207">
        <f>IF(N131="snížená",J131,0)</f>
        <v>0</v>
      </c>
      <c r="BG131" s="207">
        <f>IF(N131="zákl. přenesená",J131,0)</f>
        <v>0</v>
      </c>
      <c r="BH131" s="207">
        <f>IF(N131="sníž. přenesená",J131,0)</f>
        <v>0</v>
      </c>
      <c r="BI131" s="207">
        <f>IF(N131="nulová",J131,0)</f>
        <v>0</v>
      </c>
      <c r="BJ131" s="16" t="s">
        <v>77</v>
      </c>
      <c r="BK131" s="207">
        <f>ROUND(I131*H131,2)</f>
        <v>0</v>
      </c>
      <c r="BL131" s="16" t="s">
        <v>266</v>
      </c>
      <c r="BM131" s="206" t="s">
        <v>333</v>
      </c>
    </row>
    <row r="132" s="2" customFormat="1">
      <c r="A132" s="37"/>
      <c r="B132" s="38"/>
      <c r="C132" s="39"/>
      <c r="D132" s="208" t="s">
        <v>267</v>
      </c>
      <c r="E132" s="39"/>
      <c r="F132" s="209" t="s">
        <v>3962</v>
      </c>
      <c r="G132" s="39"/>
      <c r="H132" s="39"/>
      <c r="I132" s="210"/>
      <c r="J132" s="39"/>
      <c r="K132" s="39"/>
      <c r="L132" s="43"/>
      <c r="M132" s="211"/>
      <c r="N132" s="212"/>
      <c r="O132" s="83"/>
      <c r="P132" s="83"/>
      <c r="Q132" s="83"/>
      <c r="R132" s="83"/>
      <c r="S132" s="83"/>
      <c r="T132" s="84"/>
      <c r="U132" s="37"/>
      <c r="V132" s="37"/>
      <c r="W132" s="37"/>
      <c r="X132" s="37"/>
      <c r="Y132" s="37"/>
      <c r="Z132" s="37"/>
      <c r="AA132" s="37"/>
      <c r="AB132" s="37"/>
      <c r="AC132" s="37"/>
      <c r="AD132" s="37"/>
      <c r="AE132" s="37"/>
      <c r="AT132" s="16" t="s">
        <v>267</v>
      </c>
      <c r="AU132" s="16" t="s">
        <v>77</v>
      </c>
    </row>
    <row r="133" s="2" customFormat="1">
      <c r="A133" s="37"/>
      <c r="B133" s="38"/>
      <c r="C133" s="39"/>
      <c r="D133" s="208" t="s">
        <v>269</v>
      </c>
      <c r="E133" s="39"/>
      <c r="F133" s="213" t="s">
        <v>2830</v>
      </c>
      <c r="G133" s="39"/>
      <c r="H133" s="39"/>
      <c r="I133" s="210"/>
      <c r="J133" s="39"/>
      <c r="K133" s="39"/>
      <c r="L133" s="43"/>
      <c r="M133" s="211"/>
      <c r="N133" s="212"/>
      <c r="O133" s="83"/>
      <c r="P133" s="83"/>
      <c r="Q133" s="83"/>
      <c r="R133" s="83"/>
      <c r="S133" s="83"/>
      <c r="T133" s="84"/>
      <c r="U133" s="37"/>
      <c r="V133" s="37"/>
      <c r="W133" s="37"/>
      <c r="X133" s="37"/>
      <c r="Y133" s="37"/>
      <c r="Z133" s="37"/>
      <c r="AA133" s="37"/>
      <c r="AB133" s="37"/>
      <c r="AC133" s="37"/>
      <c r="AD133" s="37"/>
      <c r="AE133" s="37"/>
      <c r="AT133" s="16" t="s">
        <v>269</v>
      </c>
      <c r="AU133" s="16" t="s">
        <v>77</v>
      </c>
    </row>
    <row r="134" s="2" customFormat="1">
      <c r="A134" s="37"/>
      <c r="B134" s="38"/>
      <c r="C134" s="39"/>
      <c r="D134" s="208" t="s">
        <v>271</v>
      </c>
      <c r="E134" s="39"/>
      <c r="F134" s="213" t="s">
        <v>2831</v>
      </c>
      <c r="G134" s="39"/>
      <c r="H134" s="39"/>
      <c r="I134" s="210"/>
      <c r="J134" s="39"/>
      <c r="K134" s="39"/>
      <c r="L134" s="43"/>
      <c r="M134" s="211"/>
      <c r="N134" s="212"/>
      <c r="O134" s="83"/>
      <c r="P134" s="83"/>
      <c r="Q134" s="83"/>
      <c r="R134" s="83"/>
      <c r="S134" s="83"/>
      <c r="T134" s="84"/>
      <c r="U134" s="37"/>
      <c r="V134" s="37"/>
      <c r="W134" s="37"/>
      <c r="X134" s="37"/>
      <c r="Y134" s="37"/>
      <c r="Z134" s="37"/>
      <c r="AA134" s="37"/>
      <c r="AB134" s="37"/>
      <c r="AC134" s="37"/>
      <c r="AD134" s="37"/>
      <c r="AE134" s="37"/>
      <c r="AT134" s="16" t="s">
        <v>271</v>
      </c>
      <c r="AU134" s="16" t="s">
        <v>77</v>
      </c>
    </row>
    <row r="135" s="12" customFormat="1">
      <c r="A135" s="12"/>
      <c r="B135" s="232"/>
      <c r="C135" s="233"/>
      <c r="D135" s="208" t="s">
        <v>967</v>
      </c>
      <c r="E135" s="234" t="s">
        <v>19</v>
      </c>
      <c r="F135" s="235" t="s">
        <v>1171</v>
      </c>
      <c r="G135" s="233"/>
      <c r="H135" s="236">
        <v>96</v>
      </c>
      <c r="I135" s="237"/>
      <c r="J135" s="233"/>
      <c r="K135" s="233"/>
      <c r="L135" s="238"/>
      <c r="M135" s="239"/>
      <c r="N135" s="240"/>
      <c r="O135" s="240"/>
      <c r="P135" s="240"/>
      <c r="Q135" s="240"/>
      <c r="R135" s="240"/>
      <c r="S135" s="240"/>
      <c r="T135" s="241"/>
      <c r="U135" s="12"/>
      <c r="V135" s="12"/>
      <c r="W135" s="12"/>
      <c r="X135" s="12"/>
      <c r="Y135" s="12"/>
      <c r="Z135" s="12"/>
      <c r="AA135" s="12"/>
      <c r="AB135" s="12"/>
      <c r="AC135" s="12"/>
      <c r="AD135" s="12"/>
      <c r="AE135" s="12"/>
      <c r="AT135" s="242" t="s">
        <v>967</v>
      </c>
      <c r="AU135" s="242" t="s">
        <v>77</v>
      </c>
      <c r="AV135" s="12" t="s">
        <v>79</v>
      </c>
      <c r="AW135" s="12" t="s">
        <v>31</v>
      </c>
      <c r="AX135" s="12" t="s">
        <v>69</v>
      </c>
      <c r="AY135" s="242" t="s">
        <v>260</v>
      </c>
    </row>
    <row r="136" s="13" customFormat="1">
      <c r="A136" s="13"/>
      <c r="B136" s="243"/>
      <c r="C136" s="244"/>
      <c r="D136" s="208" t="s">
        <v>967</v>
      </c>
      <c r="E136" s="245" t="s">
        <v>19</v>
      </c>
      <c r="F136" s="246" t="s">
        <v>969</v>
      </c>
      <c r="G136" s="244"/>
      <c r="H136" s="247">
        <v>96</v>
      </c>
      <c r="I136" s="248"/>
      <c r="J136" s="244"/>
      <c r="K136" s="244"/>
      <c r="L136" s="249"/>
      <c r="M136" s="250"/>
      <c r="N136" s="251"/>
      <c r="O136" s="251"/>
      <c r="P136" s="251"/>
      <c r="Q136" s="251"/>
      <c r="R136" s="251"/>
      <c r="S136" s="251"/>
      <c r="T136" s="252"/>
      <c r="U136" s="13"/>
      <c r="V136" s="13"/>
      <c r="W136" s="13"/>
      <c r="X136" s="13"/>
      <c r="Y136" s="13"/>
      <c r="Z136" s="13"/>
      <c r="AA136" s="13"/>
      <c r="AB136" s="13"/>
      <c r="AC136" s="13"/>
      <c r="AD136" s="13"/>
      <c r="AE136" s="13"/>
      <c r="AT136" s="253" t="s">
        <v>967</v>
      </c>
      <c r="AU136" s="253" t="s">
        <v>77</v>
      </c>
      <c r="AV136" s="13" t="s">
        <v>266</v>
      </c>
      <c r="AW136" s="13" t="s">
        <v>31</v>
      </c>
      <c r="AX136" s="13" t="s">
        <v>77</v>
      </c>
      <c r="AY136" s="253" t="s">
        <v>260</v>
      </c>
    </row>
    <row r="137" s="2" customFormat="1" ht="16.5" customHeight="1">
      <c r="A137" s="37"/>
      <c r="B137" s="38"/>
      <c r="C137" s="195" t="s">
        <v>8</v>
      </c>
      <c r="D137" s="195" t="s">
        <v>261</v>
      </c>
      <c r="E137" s="196" t="s">
        <v>2832</v>
      </c>
      <c r="F137" s="197" t="s">
        <v>2833</v>
      </c>
      <c r="G137" s="198" t="s">
        <v>547</v>
      </c>
      <c r="H137" s="199">
        <v>62</v>
      </c>
      <c r="I137" s="200"/>
      <c r="J137" s="201">
        <f>ROUND(I137*H137,2)</f>
        <v>0</v>
      </c>
      <c r="K137" s="197" t="s">
        <v>19</v>
      </c>
      <c r="L137" s="43"/>
      <c r="M137" s="202" t="s">
        <v>19</v>
      </c>
      <c r="N137" s="203" t="s">
        <v>40</v>
      </c>
      <c r="O137" s="83"/>
      <c r="P137" s="204">
        <f>O137*H137</f>
        <v>0</v>
      </c>
      <c r="Q137" s="204">
        <v>0</v>
      </c>
      <c r="R137" s="204">
        <f>Q137*H137</f>
        <v>0</v>
      </c>
      <c r="S137" s="204">
        <v>0</v>
      </c>
      <c r="T137" s="205">
        <f>S137*H137</f>
        <v>0</v>
      </c>
      <c r="U137" s="37"/>
      <c r="V137" s="37"/>
      <c r="W137" s="37"/>
      <c r="X137" s="37"/>
      <c r="Y137" s="37"/>
      <c r="Z137" s="37"/>
      <c r="AA137" s="37"/>
      <c r="AB137" s="37"/>
      <c r="AC137" s="37"/>
      <c r="AD137" s="37"/>
      <c r="AE137" s="37"/>
      <c r="AR137" s="206" t="s">
        <v>266</v>
      </c>
      <c r="AT137" s="206" t="s">
        <v>261</v>
      </c>
      <c r="AU137" s="206" t="s">
        <v>77</v>
      </c>
      <c r="AY137" s="16" t="s">
        <v>260</v>
      </c>
      <c r="BE137" s="207">
        <f>IF(N137="základní",J137,0)</f>
        <v>0</v>
      </c>
      <c r="BF137" s="207">
        <f>IF(N137="snížená",J137,0)</f>
        <v>0</v>
      </c>
      <c r="BG137" s="207">
        <f>IF(N137="zákl. přenesená",J137,0)</f>
        <v>0</v>
      </c>
      <c r="BH137" s="207">
        <f>IF(N137="sníž. přenesená",J137,0)</f>
        <v>0</v>
      </c>
      <c r="BI137" s="207">
        <f>IF(N137="nulová",J137,0)</f>
        <v>0</v>
      </c>
      <c r="BJ137" s="16" t="s">
        <v>77</v>
      </c>
      <c r="BK137" s="207">
        <f>ROUND(I137*H137,2)</f>
        <v>0</v>
      </c>
      <c r="BL137" s="16" t="s">
        <v>266</v>
      </c>
      <c r="BM137" s="206" t="s">
        <v>337</v>
      </c>
    </row>
    <row r="138" s="2" customFormat="1">
      <c r="A138" s="37"/>
      <c r="B138" s="38"/>
      <c r="C138" s="39"/>
      <c r="D138" s="208" t="s">
        <v>267</v>
      </c>
      <c r="E138" s="39"/>
      <c r="F138" s="209" t="s">
        <v>2833</v>
      </c>
      <c r="G138" s="39"/>
      <c r="H138" s="39"/>
      <c r="I138" s="210"/>
      <c r="J138" s="39"/>
      <c r="K138" s="39"/>
      <c r="L138" s="43"/>
      <c r="M138" s="211"/>
      <c r="N138" s="212"/>
      <c r="O138" s="83"/>
      <c r="P138" s="83"/>
      <c r="Q138" s="83"/>
      <c r="R138" s="83"/>
      <c r="S138" s="83"/>
      <c r="T138" s="84"/>
      <c r="U138" s="37"/>
      <c r="V138" s="37"/>
      <c r="W138" s="37"/>
      <c r="X138" s="37"/>
      <c r="Y138" s="37"/>
      <c r="Z138" s="37"/>
      <c r="AA138" s="37"/>
      <c r="AB138" s="37"/>
      <c r="AC138" s="37"/>
      <c r="AD138" s="37"/>
      <c r="AE138" s="37"/>
      <c r="AT138" s="16" t="s">
        <v>267</v>
      </c>
      <c r="AU138" s="16" t="s">
        <v>77</v>
      </c>
    </row>
    <row r="139" s="2" customFormat="1">
      <c r="A139" s="37"/>
      <c r="B139" s="38"/>
      <c r="C139" s="39"/>
      <c r="D139" s="208" t="s">
        <v>271</v>
      </c>
      <c r="E139" s="39"/>
      <c r="F139" s="213" t="s">
        <v>2834</v>
      </c>
      <c r="G139" s="39"/>
      <c r="H139" s="39"/>
      <c r="I139" s="210"/>
      <c r="J139" s="39"/>
      <c r="K139" s="39"/>
      <c r="L139" s="43"/>
      <c r="M139" s="211"/>
      <c r="N139" s="212"/>
      <c r="O139" s="83"/>
      <c r="P139" s="83"/>
      <c r="Q139" s="83"/>
      <c r="R139" s="83"/>
      <c r="S139" s="83"/>
      <c r="T139" s="84"/>
      <c r="U139" s="37"/>
      <c r="V139" s="37"/>
      <c r="W139" s="37"/>
      <c r="X139" s="37"/>
      <c r="Y139" s="37"/>
      <c r="Z139" s="37"/>
      <c r="AA139" s="37"/>
      <c r="AB139" s="37"/>
      <c r="AC139" s="37"/>
      <c r="AD139" s="37"/>
      <c r="AE139" s="37"/>
      <c r="AT139" s="16" t="s">
        <v>271</v>
      </c>
      <c r="AU139" s="16" t="s">
        <v>77</v>
      </c>
    </row>
    <row r="140" s="2" customFormat="1" ht="16.5" customHeight="1">
      <c r="A140" s="37"/>
      <c r="B140" s="38"/>
      <c r="C140" s="195" t="s">
        <v>303</v>
      </c>
      <c r="D140" s="195" t="s">
        <v>261</v>
      </c>
      <c r="E140" s="196" t="s">
        <v>2843</v>
      </c>
      <c r="F140" s="197" t="s">
        <v>2844</v>
      </c>
      <c r="G140" s="198" t="s">
        <v>1300</v>
      </c>
      <c r="H140" s="199">
        <v>199.63999999999999</v>
      </c>
      <c r="I140" s="200"/>
      <c r="J140" s="201">
        <f>ROUND(I140*H140,2)</f>
        <v>0</v>
      </c>
      <c r="K140" s="197" t="s">
        <v>265</v>
      </c>
      <c r="L140" s="43"/>
      <c r="M140" s="202" t="s">
        <v>19</v>
      </c>
      <c r="N140" s="203" t="s">
        <v>40</v>
      </c>
      <c r="O140" s="83"/>
      <c r="P140" s="204">
        <f>O140*H140</f>
        <v>0</v>
      </c>
      <c r="Q140" s="204">
        <v>0</v>
      </c>
      <c r="R140" s="204">
        <f>Q140*H140</f>
        <v>0</v>
      </c>
      <c r="S140" s="204">
        <v>0</v>
      </c>
      <c r="T140" s="205">
        <f>S140*H140</f>
        <v>0</v>
      </c>
      <c r="U140" s="37"/>
      <c r="V140" s="37"/>
      <c r="W140" s="37"/>
      <c r="X140" s="37"/>
      <c r="Y140" s="37"/>
      <c r="Z140" s="37"/>
      <c r="AA140" s="37"/>
      <c r="AB140" s="37"/>
      <c r="AC140" s="37"/>
      <c r="AD140" s="37"/>
      <c r="AE140" s="37"/>
      <c r="AR140" s="206" t="s">
        <v>266</v>
      </c>
      <c r="AT140" s="206" t="s">
        <v>261</v>
      </c>
      <c r="AU140" s="206" t="s">
        <v>77</v>
      </c>
      <c r="AY140" s="16" t="s">
        <v>260</v>
      </c>
      <c r="BE140" s="207">
        <f>IF(N140="základní",J140,0)</f>
        <v>0</v>
      </c>
      <c r="BF140" s="207">
        <f>IF(N140="snížená",J140,0)</f>
        <v>0</v>
      </c>
      <c r="BG140" s="207">
        <f>IF(N140="zákl. přenesená",J140,0)</f>
        <v>0</v>
      </c>
      <c r="BH140" s="207">
        <f>IF(N140="sníž. přenesená",J140,0)</f>
        <v>0</v>
      </c>
      <c r="BI140" s="207">
        <f>IF(N140="nulová",J140,0)</f>
        <v>0</v>
      </c>
      <c r="BJ140" s="16" t="s">
        <v>77</v>
      </c>
      <c r="BK140" s="207">
        <f>ROUND(I140*H140,2)</f>
        <v>0</v>
      </c>
      <c r="BL140" s="16" t="s">
        <v>266</v>
      </c>
      <c r="BM140" s="206" t="s">
        <v>341</v>
      </c>
    </row>
    <row r="141" s="2" customFormat="1">
      <c r="A141" s="37"/>
      <c r="B141" s="38"/>
      <c r="C141" s="39"/>
      <c r="D141" s="208" t="s">
        <v>267</v>
      </c>
      <c r="E141" s="39"/>
      <c r="F141" s="209" t="s">
        <v>2845</v>
      </c>
      <c r="G141" s="39"/>
      <c r="H141" s="39"/>
      <c r="I141" s="210"/>
      <c r="J141" s="39"/>
      <c r="K141" s="39"/>
      <c r="L141" s="43"/>
      <c r="M141" s="211"/>
      <c r="N141" s="212"/>
      <c r="O141" s="83"/>
      <c r="P141" s="83"/>
      <c r="Q141" s="83"/>
      <c r="R141" s="83"/>
      <c r="S141" s="83"/>
      <c r="T141" s="84"/>
      <c r="U141" s="37"/>
      <c r="V141" s="37"/>
      <c r="W141" s="37"/>
      <c r="X141" s="37"/>
      <c r="Y141" s="37"/>
      <c r="Z141" s="37"/>
      <c r="AA141" s="37"/>
      <c r="AB141" s="37"/>
      <c r="AC141" s="37"/>
      <c r="AD141" s="37"/>
      <c r="AE141" s="37"/>
      <c r="AT141" s="16" t="s">
        <v>267</v>
      </c>
      <c r="AU141" s="16" t="s">
        <v>77</v>
      </c>
    </row>
    <row r="142" s="2" customFormat="1">
      <c r="A142" s="37"/>
      <c r="B142" s="38"/>
      <c r="C142" s="39"/>
      <c r="D142" s="208" t="s">
        <v>269</v>
      </c>
      <c r="E142" s="39"/>
      <c r="F142" s="213" t="s">
        <v>2846</v>
      </c>
      <c r="G142" s="39"/>
      <c r="H142" s="39"/>
      <c r="I142" s="210"/>
      <c r="J142" s="39"/>
      <c r="K142" s="39"/>
      <c r="L142" s="43"/>
      <c r="M142" s="211"/>
      <c r="N142" s="212"/>
      <c r="O142" s="83"/>
      <c r="P142" s="83"/>
      <c r="Q142" s="83"/>
      <c r="R142" s="83"/>
      <c r="S142" s="83"/>
      <c r="T142" s="84"/>
      <c r="U142" s="37"/>
      <c r="V142" s="37"/>
      <c r="W142" s="37"/>
      <c r="X142" s="37"/>
      <c r="Y142" s="37"/>
      <c r="Z142" s="37"/>
      <c r="AA142" s="37"/>
      <c r="AB142" s="37"/>
      <c r="AC142" s="37"/>
      <c r="AD142" s="37"/>
      <c r="AE142" s="37"/>
      <c r="AT142" s="16" t="s">
        <v>269</v>
      </c>
      <c r="AU142" s="16" t="s">
        <v>77</v>
      </c>
    </row>
    <row r="143" s="2" customFormat="1">
      <c r="A143" s="37"/>
      <c r="B143" s="38"/>
      <c r="C143" s="39"/>
      <c r="D143" s="208" t="s">
        <v>271</v>
      </c>
      <c r="E143" s="39"/>
      <c r="F143" s="213" t="s">
        <v>2847</v>
      </c>
      <c r="G143" s="39"/>
      <c r="H143" s="39"/>
      <c r="I143" s="210"/>
      <c r="J143" s="39"/>
      <c r="K143" s="39"/>
      <c r="L143" s="43"/>
      <c r="M143" s="211"/>
      <c r="N143" s="212"/>
      <c r="O143" s="83"/>
      <c r="P143" s="83"/>
      <c r="Q143" s="83"/>
      <c r="R143" s="83"/>
      <c r="S143" s="83"/>
      <c r="T143" s="84"/>
      <c r="U143" s="37"/>
      <c r="V143" s="37"/>
      <c r="W143" s="37"/>
      <c r="X143" s="37"/>
      <c r="Y143" s="37"/>
      <c r="Z143" s="37"/>
      <c r="AA143" s="37"/>
      <c r="AB143" s="37"/>
      <c r="AC143" s="37"/>
      <c r="AD143" s="37"/>
      <c r="AE143" s="37"/>
      <c r="AT143" s="16" t="s">
        <v>271</v>
      </c>
      <c r="AU143" s="16" t="s">
        <v>77</v>
      </c>
    </row>
    <row r="144" s="12" customFormat="1">
      <c r="A144" s="12"/>
      <c r="B144" s="232"/>
      <c r="C144" s="233"/>
      <c r="D144" s="208" t="s">
        <v>967</v>
      </c>
      <c r="E144" s="234" t="s">
        <v>19</v>
      </c>
      <c r="F144" s="235" t="s">
        <v>3963</v>
      </c>
      <c r="G144" s="233"/>
      <c r="H144" s="236">
        <v>199.63999999999999</v>
      </c>
      <c r="I144" s="237"/>
      <c r="J144" s="233"/>
      <c r="K144" s="233"/>
      <c r="L144" s="238"/>
      <c r="M144" s="239"/>
      <c r="N144" s="240"/>
      <c r="O144" s="240"/>
      <c r="P144" s="240"/>
      <c r="Q144" s="240"/>
      <c r="R144" s="240"/>
      <c r="S144" s="240"/>
      <c r="T144" s="241"/>
      <c r="U144" s="12"/>
      <c r="V144" s="12"/>
      <c r="W144" s="12"/>
      <c r="X144" s="12"/>
      <c r="Y144" s="12"/>
      <c r="Z144" s="12"/>
      <c r="AA144" s="12"/>
      <c r="AB144" s="12"/>
      <c r="AC144" s="12"/>
      <c r="AD144" s="12"/>
      <c r="AE144" s="12"/>
      <c r="AT144" s="242" t="s">
        <v>967</v>
      </c>
      <c r="AU144" s="242" t="s">
        <v>77</v>
      </c>
      <c r="AV144" s="12" t="s">
        <v>79</v>
      </c>
      <c r="AW144" s="12" t="s">
        <v>31</v>
      </c>
      <c r="AX144" s="12" t="s">
        <v>69</v>
      </c>
      <c r="AY144" s="242" t="s">
        <v>260</v>
      </c>
    </row>
    <row r="145" s="13" customFormat="1">
      <c r="A145" s="13"/>
      <c r="B145" s="243"/>
      <c r="C145" s="244"/>
      <c r="D145" s="208" t="s">
        <v>967</v>
      </c>
      <c r="E145" s="245" t="s">
        <v>19</v>
      </c>
      <c r="F145" s="246" t="s">
        <v>969</v>
      </c>
      <c r="G145" s="244"/>
      <c r="H145" s="247">
        <v>199.63999999999999</v>
      </c>
      <c r="I145" s="248"/>
      <c r="J145" s="244"/>
      <c r="K145" s="244"/>
      <c r="L145" s="249"/>
      <c r="M145" s="250"/>
      <c r="N145" s="251"/>
      <c r="O145" s="251"/>
      <c r="P145" s="251"/>
      <c r="Q145" s="251"/>
      <c r="R145" s="251"/>
      <c r="S145" s="251"/>
      <c r="T145" s="252"/>
      <c r="U145" s="13"/>
      <c r="V145" s="13"/>
      <c r="W145" s="13"/>
      <c r="X145" s="13"/>
      <c r="Y145" s="13"/>
      <c r="Z145" s="13"/>
      <c r="AA145" s="13"/>
      <c r="AB145" s="13"/>
      <c r="AC145" s="13"/>
      <c r="AD145" s="13"/>
      <c r="AE145" s="13"/>
      <c r="AT145" s="253" t="s">
        <v>967</v>
      </c>
      <c r="AU145" s="253" t="s">
        <v>77</v>
      </c>
      <c r="AV145" s="13" t="s">
        <v>266</v>
      </c>
      <c r="AW145" s="13" t="s">
        <v>31</v>
      </c>
      <c r="AX145" s="13" t="s">
        <v>77</v>
      </c>
      <c r="AY145" s="253" t="s">
        <v>260</v>
      </c>
    </row>
    <row r="146" s="2" customFormat="1" ht="16.5" customHeight="1">
      <c r="A146" s="37"/>
      <c r="B146" s="38"/>
      <c r="C146" s="195" t="s">
        <v>343</v>
      </c>
      <c r="D146" s="195" t="s">
        <v>261</v>
      </c>
      <c r="E146" s="196" t="s">
        <v>2848</v>
      </c>
      <c r="F146" s="197" t="s">
        <v>2849</v>
      </c>
      <c r="G146" s="198" t="s">
        <v>547</v>
      </c>
      <c r="H146" s="199">
        <v>90.549999999999997</v>
      </c>
      <c r="I146" s="200"/>
      <c r="J146" s="201">
        <f>ROUND(I146*H146,2)</f>
        <v>0</v>
      </c>
      <c r="K146" s="197" t="s">
        <v>265</v>
      </c>
      <c r="L146" s="43"/>
      <c r="M146" s="202" t="s">
        <v>19</v>
      </c>
      <c r="N146" s="203" t="s">
        <v>40</v>
      </c>
      <c r="O146" s="83"/>
      <c r="P146" s="204">
        <f>O146*H146</f>
        <v>0</v>
      </c>
      <c r="Q146" s="204">
        <v>0</v>
      </c>
      <c r="R146" s="204">
        <f>Q146*H146</f>
        <v>0</v>
      </c>
      <c r="S146" s="204">
        <v>0</v>
      </c>
      <c r="T146" s="205">
        <f>S146*H146</f>
        <v>0</v>
      </c>
      <c r="U146" s="37"/>
      <c r="V146" s="37"/>
      <c r="W146" s="37"/>
      <c r="X146" s="37"/>
      <c r="Y146" s="37"/>
      <c r="Z146" s="37"/>
      <c r="AA146" s="37"/>
      <c r="AB146" s="37"/>
      <c r="AC146" s="37"/>
      <c r="AD146" s="37"/>
      <c r="AE146" s="37"/>
      <c r="AR146" s="206" t="s">
        <v>266</v>
      </c>
      <c r="AT146" s="206" t="s">
        <v>261</v>
      </c>
      <c r="AU146" s="206" t="s">
        <v>77</v>
      </c>
      <c r="AY146" s="16" t="s">
        <v>260</v>
      </c>
      <c r="BE146" s="207">
        <f>IF(N146="základní",J146,0)</f>
        <v>0</v>
      </c>
      <c r="BF146" s="207">
        <f>IF(N146="snížená",J146,0)</f>
        <v>0</v>
      </c>
      <c r="BG146" s="207">
        <f>IF(N146="zákl. přenesená",J146,0)</f>
        <v>0</v>
      </c>
      <c r="BH146" s="207">
        <f>IF(N146="sníž. přenesená",J146,0)</f>
        <v>0</v>
      </c>
      <c r="BI146" s="207">
        <f>IF(N146="nulová",J146,0)</f>
        <v>0</v>
      </c>
      <c r="BJ146" s="16" t="s">
        <v>77</v>
      </c>
      <c r="BK146" s="207">
        <f>ROUND(I146*H146,2)</f>
        <v>0</v>
      </c>
      <c r="BL146" s="16" t="s">
        <v>266</v>
      </c>
      <c r="BM146" s="206" t="s">
        <v>346</v>
      </c>
    </row>
    <row r="147" s="2" customFormat="1">
      <c r="A147" s="37"/>
      <c r="B147" s="38"/>
      <c r="C147" s="39"/>
      <c r="D147" s="208" t="s">
        <v>267</v>
      </c>
      <c r="E147" s="39"/>
      <c r="F147" s="209" t="s">
        <v>2850</v>
      </c>
      <c r="G147" s="39"/>
      <c r="H147" s="39"/>
      <c r="I147" s="210"/>
      <c r="J147" s="39"/>
      <c r="K147" s="39"/>
      <c r="L147" s="43"/>
      <c r="M147" s="211"/>
      <c r="N147" s="212"/>
      <c r="O147" s="83"/>
      <c r="P147" s="83"/>
      <c r="Q147" s="83"/>
      <c r="R147" s="83"/>
      <c r="S147" s="83"/>
      <c r="T147" s="84"/>
      <c r="U147" s="37"/>
      <c r="V147" s="37"/>
      <c r="W147" s="37"/>
      <c r="X147" s="37"/>
      <c r="Y147" s="37"/>
      <c r="Z147" s="37"/>
      <c r="AA147" s="37"/>
      <c r="AB147" s="37"/>
      <c r="AC147" s="37"/>
      <c r="AD147" s="37"/>
      <c r="AE147" s="37"/>
      <c r="AT147" s="16" t="s">
        <v>267</v>
      </c>
      <c r="AU147" s="16" t="s">
        <v>77</v>
      </c>
    </row>
    <row r="148" s="2" customFormat="1">
      <c r="A148" s="37"/>
      <c r="B148" s="38"/>
      <c r="C148" s="39"/>
      <c r="D148" s="208" t="s">
        <v>269</v>
      </c>
      <c r="E148" s="39"/>
      <c r="F148" s="213" t="s">
        <v>2846</v>
      </c>
      <c r="G148" s="39"/>
      <c r="H148" s="39"/>
      <c r="I148" s="210"/>
      <c r="J148" s="39"/>
      <c r="K148" s="39"/>
      <c r="L148" s="43"/>
      <c r="M148" s="211"/>
      <c r="N148" s="212"/>
      <c r="O148" s="83"/>
      <c r="P148" s="83"/>
      <c r="Q148" s="83"/>
      <c r="R148" s="83"/>
      <c r="S148" s="83"/>
      <c r="T148" s="84"/>
      <c r="U148" s="37"/>
      <c r="V148" s="37"/>
      <c r="W148" s="37"/>
      <c r="X148" s="37"/>
      <c r="Y148" s="37"/>
      <c r="Z148" s="37"/>
      <c r="AA148" s="37"/>
      <c r="AB148" s="37"/>
      <c r="AC148" s="37"/>
      <c r="AD148" s="37"/>
      <c r="AE148" s="37"/>
      <c r="AT148" s="16" t="s">
        <v>269</v>
      </c>
      <c r="AU148" s="16" t="s">
        <v>77</v>
      </c>
    </row>
    <row r="149" s="2" customFormat="1">
      <c r="A149" s="37"/>
      <c r="B149" s="38"/>
      <c r="C149" s="39"/>
      <c r="D149" s="208" t="s">
        <v>271</v>
      </c>
      <c r="E149" s="39"/>
      <c r="F149" s="213" t="s">
        <v>2831</v>
      </c>
      <c r="G149" s="39"/>
      <c r="H149" s="39"/>
      <c r="I149" s="210"/>
      <c r="J149" s="39"/>
      <c r="K149" s="39"/>
      <c r="L149" s="43"/>
      <c r="M149" s="211"/>
      <c r="N149" s="212"/>
      <c r="O149" s="83"/>
      <c r="P149" s="83"/>
      <c r="Q149" s="83"/>
      <c r="R149" s="83"/>
      <c r="S149" s="83"/>
      <c r="T149" s="84"/>
      <c r="U149" s="37"/>
      <c r="V149" s="37"/>
      <c r="W149" s="37"/>
      <c r="X149" s="37"/>
      <c r="Y149" s="37"/>
      <c r="Z149" s="37"/>
      <c r="AA149" s="37"/>
      <c r="AB149" s="37"/>
      <c r="AC149" s="37"/>
      <c r="AD149" s="37"/>
      <c r="AE149" s="37"/>
      <c r="AT149" s="16" t="s">
        <v>271</v>
      </c>
      <c r="AU149" s="16" t="s">
        <v>77</v>
      </c>
    </row>
    <row r="150" s="2" customFormat="1" ht="16.5" customHeight="1">
      <c r="A150" s="37"/>
      <c r="B150" s="38"/>
      <c r="C150" s="195" t="s">
        <v>308</v>
      </c>
      <c r="D150" s="195" t="s">
        <v>261</v>
      </c>
      <c r="E150" s="196" t="s">
        <v>2851</v>
      </c>
      <c r="F150" s="197" t="s">
        <v>2852</v>
      </c>
      <c r="G150" s="198" t="s">
        <v>547</v>
      </c>
      <c r="H150" s="199">
        <v>64</v>
      </c>
      <c r="I150" s="200"/>
      <c r="J150" s="201">
        <f>ROUND(I150*H150,2)</f>
        <v>0</v>
      </c>
      <c r="K150" s="197" t="s">
        <v>265</v>
      </c>
      <c r="L150" s="43"/>
      <c r="M150" s="202" t="s">
        <v>19</v>
      </c>
      <c r="N150" s="203" t="s">
        <v>40</v>
      </c>
      <c r="O150" s="83"/>
      <c r="P150" s="204">
        <f>O150*H150</f>
        <v>0</v>
      </c>
      <c r="Q150" s="204">
        <v>0</v>
      </c>
      <c r="R150" s="204">
        <f>Q150*H150</f>
        <v>0</v>
      </c>
      <c r="S150" s="204">
        <v>0</v>
      </c>
      <c r="T150" s="205">
        <f>S150*H150</f>
        <v>0</v>
      </c>
      <c r="U150" s="37"/>
      <c r="V150" s="37"/>
      <c r="W150" s="37"/>
      <c r="X150" s="37"/>
      <c r="Y150" s="37"/>
      <c r="Z150" s="37"/>
      <c r="AA150" s="37"/>
      <c r="AB150" s="37"/>
      <c r="AC150" s="37"/>
      <c r="AD150" s="37"/>
      <c r="AE150" s="37"/>
      <c r="AR150" s="206" t="s">
        <v>266</v>
      </c>
      <c r="AT150" s="206" t="s">
        <v>261</v>
      </c>
      <c r="AU150" s="206" t="s">
        <v>77</v>
      </c>
      <c r="AY150" s="16" t="s">
        <v>260</v>
      </c>
      <c r="BE150" s="207">
        <f>IF(N150="základní",J150,0)</f>
        <v>0</v>
      </c>
      <c r="BF150" s="207">
        <f>IF(N150="snížená",J150,0)</f>
        <v>0</v>
      </c>
      <c r="BG150" s="207">
        <f>IF(N150="zákl. přenesená",J150,0)</f>
        <v>0</v>
      </c>
      <c r="BH150" s="207">
        <f>IF(N150="sníž. přenesená",J150,0)</f>
        <v>0</v>
      </c>
      <c r="BI150" s="207">
        <f>IF(N150="nulová",J150,0)</f>
        <v>0</v>
      </c>
      <c r="BJ150" s="16" t="s">
        <v>77</v>
      </c>
      <c r="BK150" s="207">
        <f>ROUND(I150*H150,2)</f>
        <v>0</v>
      </c>
      <c r="BL150" s="16" t="s">
        <v>266</v>
      </c>
      <c r="BM150" s="206" t="s">
        <v>350</v>
      </c>
    </row>
    <row r="151" s="2" customFormat="1">
      <c r="A151" s="37"/>
      <c r="B151" s="38"/>
      <c r="C151" s="39"/>
      <c r="D151" s="208" t="s">
        <v>267</v>
      </c>
      <c r="E151" s="39"/>
      <c r="F151" s="209" t="s">
        <v>2853</v>
      </c>
      <c r="G151" s="39"/>
      <c r="H151" s="39"/>
      <c r="I151" s="210"/>
      <c r="J151" s="39"/>
      <c r="K151" s="39"/>
      <c r="L151" s="43"/>
      <c r="M151" s="211"/>
      <c r="N151" s="212"/>
      <c r="O151" s="83"/>
      <c r="P151" s="83"/>
      <c r="Q151" s="83"/>
      <c r="R151" s="83"/>
      <c r="S151" s="83"/>
      <c r="T151" s="84"/>
      <c r="U151" s="37"/>
      <c r="V151" s="37"/>
      <c r="W151" s="37"/>
      <c r="X151" s="37"/>
      <c r="Y151" s="37"/>
      <c r="Z151" s="37"/>
      <c r="AA151" s="37"/>
      <c r="AB151" s="37"/>
      <c r="AC151" s="37"/>
      <c r="AD151" s="37"/>
      <c r="AE151" s="37"/>
      <c r="AT151" s="16" t="s">
        <v>267</v>
      </c>
      <c r="AU151" s="16" t="s">
        <v>77</v>
      </c>
    </row>
    <row r="152" s="2" customFormat="1">
      <c r="A152" s="37"/>
      <c r="B152" s="38"/>
      <c r="C152" s="39"/>
      <c r="D152" s="208" t="s">
        <v>269</v>
      </c>
      <c r="E152" s="39"/>
      <c r="F152" s="213" t="s">
        <v>2854</v>
      </c>
      <c r="G152" s="39"/>
      <c r="H152" s="39"/>
      <c r="I152" s="210"/>
      <c r="J152" s="39"/>
      <c r="K152" s="39"/>
      <c r="L152" s="43"/>
      <c r="M152" s="211"/>
      <c r="N152" s="212"/>
      <c r="O152" s="83"/>
      <c r="P152" s="83"/>
      <c r="Q152" s="83"/>
      <c r="R152" s="83"/>
      <c r="S152" s="83"/>
      <c r="T152" s="84"/>
      <c r="U152" s="37"/>
      <c r="V152" s="37"/>
      <c r="W152" s="37"/>
      <c r="X152" s="37"/>
      <c r="Y152" s="37"/>
      <c r="Z152" s="37"/>
      <c r="AA152" s="37"/>
      <c r="AB152" s="37"/>
      <c r="AC152" s="37"/>
      <c r="AD152" s="37"/>
      <c r="AE152" s="37"/>
      <c r="AT152" s="16" t="s">
        <v>269</v>
      </c>
      <c r="AU152" s="16" t="s">
        <v>77</v>
      </c>
    </row>
    <row r="153" s="2" customFormat="1">
      <c r="A153" s="37"/>
      <c r="B153" s="38"/>
      <c r="C153" s="39"/>
      <c r="D153" s="208" t="s">
        <v>271</v>
      </c>
      <c r="E153" s="39"/>
      <c r="F153" s="213" t="s">
        <v>2855</v>
      </c>
      <c r="G153" s="39"/>
      <c r="H153" s="39"/>
      <c r="I153" s="210"/>
      <c r="J153" s="39"/>
      <c r="K153" s="39"/>
      <c r="L153" s="43"/>
      <c r="M153" s="211"/>
      <c r="N153" s="212"/>
      <c r="O153" s="83"/>
      <c r="P153" s="83"/>
      <c r="Q153" s="83"/>
      <c r="R153" s="83"/>
      <c r="S153" s="83"/>
      <c r="T153" s="84"/>
      <c r="U153" s="37"/>
      <c r="V153" s="37"/>
      <c r="W153" s="37"/>
      <c r="X153" s="37"/>
      <c r="Y153" s="37"/>
      <c r="Z153" s="37"/>
      <c r="AA153" s="37"/>
      <c r="AB153" s="37"/>
      <c r="AC153" s="37"/>
      <c r="AD153" s="37"/>
      <c r="AE153" s="37"/>
      <c r="AT153" s="16" t="s">
        <v>271</v>
      </c>
      <c r="AU153" s="16" t="s">
        <v>77</v>
      </c>
    </row>
    <row r="154" s="2" customFormat="1" ht="16.5" customHeight="1">
      <c r="A154" s="37"/>
      <c r="B154" s="38"/>
      <c r="C154" s="195" t="s">
        <v>352</v>
      </c>
      <c r="D154" s="195" t="s">
        <v>261</v>
      </c>
      <c r="E154" s="196" t="s">
        <v>1717</v>
      </c>
      <c r="F154" s="197" t="s">
        <v>1718</v>
      </c>
      <c r="G154" s="198" t="s">
        <v>1066</v>
      </c>
      <c r="H154" s="199">
        <v>160.69999999999999</v>
      </c>
      <c r="I154" s="200"/>
      <c r="J154" s="201">
        <f>ROUND(I154*H154,2)</f>
        <v>0</v>
      </c>
      <c r="K154" s="197" t="s">
        <v>265</v>
      </c>
      <c r="L154" s="43"/>
      <c r="M154" s="202" t="s">
        <v>19</v>
      </c>
      <c r="N154" s="203" t="s">
        <v>40</v>
      </c>
      <c r="O154" s="83"/>
      <c r="P154" s="204">
        <f>O154*H154</f>
        <v>0</v>
      </c>
      <c r="Q154" s="204">
        <v>0</v>
      </c>
      <c r="R154" s="204">
        <f>Q154*H154</f>
        <v>0</v>
      </c>
      <c r="S154" s="204">
        <v>0</v>
      </c>
      <c r="T154" s="205">
        <f>S154*H154</f>
        <v>0</v>
      </c>
      <c r="U154" s="37"/>
      <c r="V154" s="37"/>
      <c r="W154" s="37"/>
      <c r="X154" s="37"/>
      <c r="Y154" s="37"/>
      <c r="Z154" s="37"/>
      <c r="AA154" s="37"/>
      <c r="AB154" s="37"/>
      <c r="AC154" s="37"/>
      <c r="AD154" s="37"/>
      <c r="AE154" s="37"/>
      <c r="AR154" s="206" t="s">
        <v>266</v>
      </c>
      <c r="AT154" s="206" t="s">
        <v>261</v>
      </c>
      <c r="AU154" s="206" t="s">
        <v>77</v>
      </c>
      <c r="AY154" s="16" t="s">
        <v>260</v>
      </c>
      <c r="BE154" s="207">
        <f>IF(N154="základní",J154,0)</f>
        <v>0</v>
      </c>
      <c r="BF154" s="207">
        <f>IF(N154="snížená",J154,0)</f>
        <v>0</v>
      </c>
      <c r="BG154" s="207">
        <f>IF(N154="zákl. přenesená",J154,0)</f>
        <v>0</v>
      </c>
      <c r="BH154" s="207">
        <f>IF(N154="sníž. přenesená",J154,0)</f>
        <v>0</v>
      </c>
      <c r="BI154" s="207">
        <f>IF(N154="nulová",J154,0)</f>
        <v>0</v>
      </c>
      <c r="BJ154" s="16" t="s">
        <v>77</v>
      </c>
      <c r="BK154" s="207">
        <f>ROUND(I154*H154,2)</f>
        <v>0</v>
      </c>
      <c r="BL154" s="16" t="s">
        <v>266</v>
      </c>
      <c r="BM154" s="206" t="s">
        <v>355</v>
      </c>
    </row>
    <row r="155" s="2" customFormat="1">
      <c r="A155" s="37"/>
      <c r="B155" s="38"/>
      <c r="C155" s="39"/>
      <c r="D155" s="208" t="s">
        <v>267</v>
      </c>
      <c r="E155" s="39"/>
      <c r="F155" s="209" t="s">
        <v>1719</v>
      </c>
      <c r="G155" s="39"/>
      <c r="H155" s="39"/>
      <c r="I155" s="210"/>
      <c r="J155" s="39"/>
      <c r="K155" s="39"/>
      <c r="L155" s="43"/>
      <c r="M155" s="211"/>
      <c r="N155" s="212"/>
      <c r="O155" s="83"/>
      <c r="P155" s="83"/>
      <c r="Q155" s="83"/>
      <c r="R155" s="83"/>
      <c r="S155" s="83"/>
      <c r="T155" s="84"/>
      <c r="U155" s="37"/>
      <c r="V155" s="37"/>
      <c r="W155" s="37"/>
      <c r="X155" s="37"/>
      <c r="Y155" s="37"/>
      <c r="Z155" s="37"/>
      <c r="AA155" s="37"/>
      <c r="AB155" s="37"/>
      <c r="AC155" s="37"/>
      <c r="AD155" s="37"/>
      <c r="AE155" s="37"/>
      <c r="AT155" s="16" t="s">
        <v>267</v>
      </c>
      <c r="AU155" s="16" t="s">
        <v>77</v>
      </c>
    </row>
    <row r="156" s="2" customFormat="1">
      <c r="A156" s="37"/>
      <c r="B156" s="38"/>
      <c r="C156" s="39"/>
      <c r="D156" s="208" t="s">
        <v>269</v>
      </c>
      <c r="E156" s="39"/>
      <c r="F156" s="213" t="s">
        <v>1389</v>
      </c>
      <c r="G156" s="39"/>
      <c r="H156" s="39"/>
      <c r="I156" s="210"/>
      <c r="J156" s="39"/>
      <c r="K156" s="39"/>
      <c r="L156" s="43"/>
      <c r="M156" s="211"/>
      <c r="N156" s="212"/>
      <c r="O156" s="83"/>
      <c r="P156" s="83"/>
      <c r="Q156" s="83"/>
      <c r="R156" s="83"/>
      <c r="S156" s="83"/>
      <c r="T156" s="84"/>
      <c r="U156" s="37"/>
      <c r="V156" s="37"/>
      <c r="W156" s="37"/>
      <c r="X156" s="37"/>
      <c r="Y156" s="37"/>
      <c r="Z156" s="37"/>
      <c r="AA156" s="37"/>
      <c r="AB156" s="37"/>
      <c r="AC156" s="37"/>
      <c r="AD156" s="37"/>
      <c r="AE156" s="37"/>
      <c r="AT156" s="16" t="s">
        <v>269</v>
      </c>
      <c r="AU156" s="16" t="s">
        <v>77</v>
      </c>
    </row>
    <row r="157" s="2" customFormat="1">
      <c r="A157" s="37"/>
      <c r="B157" s="38"/>
      <c r="C157" s="39"/>
      <c r="D157" s="208" t="s">
        <v>271</v>
      </c>
      <c r="E157" s="39"/>
      <c r="F157" s="213" t="s">
        <v>2861</v>
      </c>
      <c r="G157" s="39"/>
      <c r="H157" s="39"/>
      <c r="I157" s="210"/>
      <c r="J157" s="39"/>
      <c r="K157" s="39"/>
      <c r="L157" s="43"/>
      <c r="M157" s="211"/>
      <c r="N157" s="212"/>
      <c r="O157" s="83"/>
      <c r="P157" s="83"/>
      <c r="Q157" s="83"/>
      <c r="R157" s="83"/>
      <c r="S157" s="83"/>
      <c r="T157" s="84"/>
      <c r="U157" s="37"/>
      <c r="V157" s="37"/>
      <c r="W157" s="37"/>
      <c r="X157" s="37"/>
      <c r="Y157" s="37"/>
      <c r="Z157" s="37"/>
      <c r="AA157" s="37"/>
      <c r="AB157" s="37"/>
      <c r="AC157" s="37"/>
      <c r="AD157" s="37"/>
      <c r="AE157" s="37"/>
      <c r="AT157" s="16" t="s">
        <v>271</v>
      </c>
      <c r="AU157" s="16" t="s">
        <v>77</v>
      </c>
    </row>
    <row r="158" s="2" customFormat="1" ht="16.5" customHeight="1">
      <c r="A158" s="37"/>
      <c r="B158" s="38"/>
      <c r="C158" s="195" t="s">
        <v>313</v>
      </c>
      <c r="D158" s="195" t="s">
        <v>261</v>
      </c>
      <c r="E158" s="196" t="s">
        <v>2862</v>
      </c>
      <c r="F158" s="197" t="s">
        <v>2863</v>
      </c>
      <c r="G158" s="198" t="s">
        <v>1066</v>
      </c>
      <c r="H158" s="199">
        <v>127.2</v>
      </c>
      <c r="I158" s="200"/>
      <c r="J158" s="201">
        <f>ROUND(I158*H158,2)</f>
        <v>0</v>
      </c>
      <c r="K158" s="197" t="s">
        <v>265</v>
      </c>
      <c r="L158" s="43"/>
      <c r="M158" s="202" t="s">
        <v>19</v>
      </c>
      <c r="N158" s="203" t="s">
        <v>40</v>
      </c>
      <c r="O158" s="83"/>
      <c r="P158" s="204">
        <f>O158*H158</f>
        <v>0</v>
      </c>
      <c r="Q158" s="204">
        <v>0</v>
      </c>
      <c r="R158" s="204">
        <f>Q158*H158</f>
        <v>0</v>
      </c>
      <c r="S158" s="204">
        <v>0</v>
      </c>
      <c r="T158" s="205">
        <f>S158*H158</f>
        <v>0</v>
      </c>
      <c r="U158" s="37"/>
      <c r="V158" s="37"/>
      <c r="W158" s="37"/>
      <c r="X158" s="37"/>
      <c r="Y158" s="37"/>
      <c r="Z158" s="37"/>
      <c r="AA158" s="37"/>
      <c r="AB158" s="37"/>
      <c r="AC158" s="37"/>
      <c r="AD158" s="37"/>
      <c r="AE158" s="37"/>
      <c r="AR158" s="206" t="s">
        <v>266</v>
      </c>
      <c r="AT158" s="206" t="s">
        <v>261</v>
      </c>
      <c r="AU158" s="206" t="s">
        <v>77</v>
      </c>
      <c r="AY158" s="16" t="s">
        <v>260</v>
      </c>
      <c r="BE158" s="207">
        <f>IF(N158="základní",J158,0)</f>
        <v>0</v>
      </c>
      <c r="BF158" s="207">
        <f>IF(N158="snížená",J158,0)</f>
        <v>0</v>
      </c>
      <c r="BG158" s="207">
        <f>IF(N158="zákl. přenesená",J158,0)</f>
        <v>0</v>
      </c>
      <c r="BH158" s="207">
        <f>IF(N158="sníž. přenesená",J158,0)</f>
        <v>0</v>
      </c>
      <c r="BI158" s="207">
        <f>IF(N158="nulová",J158,0)</f>
        <v>0</v>
      </c>
      <c r="BJ158" s="16" t="s">
        <v>77</v>
      </c>
      <c r="BK158" s="207">
        <f>ROUND(I158*H158,2)</f>
        <v>0</v>
      </c>
      <c r="BL158" s="16" t="s">
        <v>266</v>
      </c>
      <c r="BM158" s="206" t="s">
        <v>360</v>
      </c>
    </row>
    <row r="159" s="2" customFormat="1">
      <c r="A159" s="37"/>
      <c r="B159" s="38"/>
      <c r="C159" s="39"/>
      <c r="D159" s="208" t="s">
        <v>267</v>
      </c>
      <c r="E159" s="39"/>
      <c r="F159" s="209" t="s">
        <v>2864</v>
      </c>
      <c r="G159" s="39"/>
      <c r="H159" s="39"/>
      <c r="I159" s="210"/>
      <c r="J159" s="39"/>
      <c r="K159" s="39"/>
      <c r="L159" s="43"/>
      <c r="M159" s="211"/>
      <c r="N159" s="212"/>
      <c r="O159" s="83"/>
      <c r="P159" s="83"/>
      <c r="Q159" s="83"/>
      <c r="R159" s="83"/>
      <c r="S159" s="83"/>
      <c r="T159" s="84"/>
      <c r="U159" s="37"/>
      <c r="V159" s="37"/>
      <c r="W159" s="37"/>
      <c r="X159" s="37"/>
      <c r="Y159" s="37"/>
      <c r="Z159" s="37"/>
      <c r="AA159" s="37"/>
      <c r="AB159" s="37"/>
      <c r="AC159" s="37"/>
      <c r="AD159" s="37"/>
      <c r="AE159" s="37"/>
      <c r="AT159" s="16" t="s">
        <v>267</v>
      </c>
      <c r="AU159" s="16" t="s">
        <v>77</v>
      </c>
    </row>
    <row r="160" s="2" customFormat="1">
      <c r="A160" s="37"/>
      <c r="B160" s="38"/>
      <c r="C160" s="39"/>
      <c r="D160" s="208" t="s">
        <v>269</v>
      </c>
      <c r="E160" s="39"/>
      <c r="F160" s="213" t="s">
        <v>2865</v>
      </c>
      <c r="G160" s="39"/>
      <c r="H160" s="39"/>
      <c r="I160" s="210"/>
      <c r="J160" s="39"/>
      <c r="K160" s="39"/>
      <c r="L160" s="43"/>
      <c r="M160" s="211"/>
      <c r="N160" s="212"/>
      <c r="O160" s="83"/>
      <c r="P160" s="83"/>
      <c r="Q160" s="83"/>
      <c r="R160" s="83"/>
      <c r="S160" s="83"/>
      <c r="T160" s="84"/>
      <c r="U160" s="37"/>
      <c r="V160" s="37"/>
      <c r="W160" s="37"/>
      <c r="X160" s="37"/>
      <c r="Y160" s="37"/>
      <c r="Z160" s="37"/>
      <c r="AA160" s="37"/>
      <c r="AB160" s="37"/>
      <c r="AC160" s="37"/>
      <c r="AD160" s="37"/>
      <c r="AE160" s="37"/>
      <c r="AT160" s="16" t="s">
        <v>269</v>
      </c>
      <c r="AU160" s="16" t="s">
        <v>77</v>
      </c>
    </row>
    <row r="161" s="2" customFormat="1">
      <c r="A161" s="37"/>
      <c r="B161" s="38"/>
      <c r="C161" s="39"/>
      <c r="D161" s="208" t="s">
        <v>271</v>
      </c>
      <c r="E161" s="39"/>
      <c r="F161" s="213" t="s">
        <v>2866</v>
      </c>
      <c r="G161" s="39"/>
      <c r="H161" s="39"/>
      <c r="I161" s="210"/>
      <c r="J161" s="39"/>
      <c r="K161" s="39"/>
      <c r="L161" s="43"/>
      <c r="M161" s="211"/>
      <c r="N161" s="212"/>
      <c r="O161" s="83"/>
      <c r="P161" s="83"/>
      <c r="Q161" s="83"/>
      <c r="R161" s="83"/>
      <c r="S161" s="83"/>
      <c r="T161" s="84"/>
      <c r="U161" s="37"/>
      <c r="V161" s="37"/>
      <c r="W161" s="37"/>
      <c r="X161" s="37"/>
      <c r="Y161" s="37"/>
      <c r="Z161" s="37"/>
      <c r="AA161" s="37"/>
      <c r="AB161" s="37"/>
      <c r="AC161" s="37"/>
      <c r="AD161" s="37"/>
      <c r="AE161" s="37"/>
      <c r="AT161" s="16" t="s">
        <v>271</v>
      </c>
      <c r="AU161" s="16" t="s">
        <v>77</v>
      </c>
    </row>
    <row r="162" s="11" customFormat="1" ht="25.92" customHeight="1">
      <c r="A162" s="11"/>
      <c r="B162" s="181"/>
      <c r="C162" s="182"/>
      <c r="D162" s="183" t="s">
        <v>68</v>
      </c>
      <c r="E162" s="184" t="s">
        <v>281</v>
      </c>
      <c r="F162" s="184" t="s">
        <v>2870</v>
      </c>
      <c r="G162" s="182"/>
      <c r="H162" s="182"/>
      <c r="I162" s="185"/>
      <c r="J162" s="186">
        <f>BK162</f>
        <v>0</v>
      </c>
      <c r="K162" s="182"/>
      <c r="L162" s="187"/>
      <c r="M162" s="188"/>
      <c r="N162" s="189"/>
      <c r="O162" s="189"/>
      <c r="P162" s="190">
        <f>SUM(P163:P172)</f>
        <v>0</v>
      </c>
      <c r="Q162" s="189"/>
      <c r="R162" s="190">
        <f>SUM(R163:R172)</f>
        <v>0</v>
      </c>
      <c r="S162" s="189"/>
      <c r="T162" s="191">
        <f>SUM(T163:T172)</f>
        <v>0</v>
      </c>
      <c r="U162" s="11"/>
      <c r="V162" s="11"/>
      <c r="W162" s="11"/>
      <c r="X162" s="11"/>
      <c r="Y162" s="11"/>
      <c r="Z162" s="11"/>
      <c r="AA162" s="11"/>
      <c r="AB162" s="11"/>
      <c r="AC162" s="11"/>
      <c r="AD162" s="11"/>
      <c r="AE162" s="11"/>
      <c r="AR162" s="192" t="s">
        <v>77</v>
      </c>
      <c r="AT162" s="193" t="s">
        <v>68</v>
      </c>
      <c r="AU162" s="193" t="s">
        <v>69</v>
      </c>
      <c r="AY162" s="192" t="s">
        <v>260</v>
      </c>
      <c r="BK162" s="194">
        <f>SUM(BK163:BK172)</f>
        <v>0</v>
      </c>
    </row>
    <row r="163" s="2" customFormat="1" ht="16.5" customHeight="1">
      <c r="A163" s="37"/>
      <c r="B163" s="38"/>
      <c r="C163" s="195" t="s">
        <v>7</v>
      </c>
      <c r="D163" s="195" t="s">
        <v>261</v>
      </c>
      <c r="E163" s="196" t="s">
        <v>2871</v>
      </c>
      <c r="F163" s="197" t="s">
        <v>2872</v>
      </c>
      <c r="G163" s="198" t="s">
        <v>2873</v>
      </c>
      <c r="H163" s="199">
        <v>353.54000000000002</v>
      </c>
      <c r="I163" s="200"/>
      <c r="J163" s="201">
        <f>ROUND(I163*H163,2)</f>
        <v>0</v>
      </c>
      <c r="K163" s="197" t="s">
        <v>19</v>
      </c>
      <c r="L163" s="43"/>
      <c r="M163" s="202" t="s">
        <v>19</v>
      </c>
      <c r="N163" s="203" t="s">
        <v>40</v>
      </c>
      <c r="O163" s="83"/>
      <c r="P163" s="204">
        <f>O163*H163</f>
        <v>0</v>
      </c>
      <c r="Q163" s="204">
        <v>0</v>
      </c>
      <c r="R163" s="204">
        <f>Q163*H163</f>
        <v>0</v>
      </c>
      <c r="S163" s="204">
        <v>0</v>
      </c>
      <c r="T163" s="205">
        <f>S163*H163</f>
        <v>0</v>
      </c>
      <c r="U163" s="37"/>
      <c r="V163" s="37"/>
      <c r="W163" s="37"/>
      <c r="X163" s="37"/>
      <c r="Y163" s="37"/>
      <c r="Z163" s="37"/>
      <c r="AA163" s="37"/>
      <c r="AB163" s="37"/>
      <c r="AC163" s="37"/>
      <c r="AD163" s="37"/>
      <c r="AE163" s="37"/>
      <c r="AR163" s="206" t="s">
        <v>266</v>
      </c>
      <c r="AT163" s="206" t="s">
        <v>261</v>
      </c>
      <c r="AU163" s="206" t="s">
        <v>77</v>
      </c>
      <c r="AY163" s="16" t="s">
        <v>260</v>
      </c>
      <c r="BE163" s="207">
        <f>IF(N163="základní",J163,0)</f>
        <v>0</v>
      </c>
      <c r="BF163" s="207">
        <f>IF(N163="snížená",J163,0)</f>
        <v>0</v>
      </c>
      <c r="BG163" s="207">
        <f>IF(N163="zákl. přenesená",J163,0)</f>
        <v>0</v>
      </c>
      <c r="BH163" s="207">
        <f>IF(N163="sníž. přenesená",J163,0)</f>
        <v>0</v>
      </c>
      <c r="BI163" s="207">
        <f>IF(N163="nulová",J163,0)</f>
        <v>0</v>
      </c>
      <c r="BJ163" s="16" t="s">
        <v>77</v>
      </c>
      <c r="BK163" s="207">
        <f>ROUND(I163*H163,2)</f>
        <v>0</v>
      </c>
      <c r="BL163" s="16" t="s">
        <v>266</v>
      </c>
      <c r="BM163" s="206" t="s">
        <v>366</v>
      </c>
    </row>
    <row r="164" s="2" customFormat="1">
      <c r="A164" s="37"/>
      <c r="B164" s="38"/>
      <c r="C164" s="39"/>
      <c r="D164" s="208" t="s">
        <v>267</v>
      </c>
      <c r="E164" s="39"/>
      <c r="F164" s="209" t="s">
        <v>2872</v>
      </c>
      <c r="G164" s="39"/>
      <c r="H164" s="39"/>
      <c r="I164" s="210"/>
      <c r="J164" s="39"/>
      <c r="K164" s="39"/>
      <c r="L164" s="43"/>
      <c r="M164" s="211"/>
      <c r="N164" s="212"/>
      <c r="O164" s="83"/>
      <c r="P164" s="83"/>
      <c r="Q164" s="83"/>
      <c r="R164" s="83"/>
      <c r="S164" s="83"/>
      <c r="T164" s="84"/>
      <c r="U164" s="37"/>
      <c r="V164" s="37"/>
      <c r="W164" s="37"/>
      <c r="X164" s="37"/>
      <c r="Y164" s="37"/>
      <c r="Z164" s="37"/>
      <c r="AA164" s="37"/>
      <c r="AB164" s="37"/>
      <c r="AC164" s="37"/>
      <c r="AD164" s="37"/>
      <c r="AE164" s="37"/>
      <c r="AT164" s="16" t="s">
        <v>267</v>
      </c>
      <c r="AU164" s="16" t="s">
        <v>77</v>
      </c>
    </row>
    <row r="165" s="2" customFormat="1">
      <c r="A165" s="37"/>
      <c r="B165" s="38"/>
      <c r="C165" s="39"/>
      <c r="D165" s="208" t="s">
        <v>271</v>
      </c>
      <c r="E165" s="39"/>
      <c r="F165" s="213" t="s">
        <v>2874</v>
      </c>
      <c r="G165" s="39"/>
      <c r="H165" s="39"/>
      <c r="I165" s="210"/>
      <c r="J165" s="39"/>
      <c r="K165" s="39"/>
      <c r="L165" s="43"/>
      <c r="M165" s="211"/>
      <c r="N165" s="212"/>
      <c r="O165" s="83"/>
      <c r="P165" s="83"/>
      <c r="Q165" s="83"/>
      <c r="R165" s="83"/>
      <c r="S165" s="83"/>
      <c r="T165" s="84"/>
      <c r="U165" s="37"/>
      <c r="V165" s="37"/>
      <c r="W165" s="37"/>
      <c r="X165" s="37"/>
      <c r="Y165" s="37"/>
      <c r="Z165" s="37"/>
      <c r="AA165" s="37"/>
      <c r="AB165" s="37"/>
      <c r="AC165" s="37"/>
      <c r="AD165" s="37"/>
      <c r="AE165" s="37"/>
      <c r="AT165" s="16" t="s">
        <v>271</v>
      </c>
      <c r="AU165" s="16" t="s">
        <v>77</v>
      </c>
    </row>
    <row r="166" s="12" customFormat="1">
      <c r="A166" s="12"/>
      <c r="B166" s="232"/>
      <c r="C166" s="233"/>
      <c r="D166" s="208" t="s">
        <v>967</v>
      </c>
      <c r="E166" s="234" t="s">
        <v>19</v>
      </c>
      <c r="F166" s="235" t="s">
        <v>3964</v>
      </c>
      <c r="G166" s="233"/>
      <c r="H166" s="236">
        <v>353.54000000000002</v>
      </c>
      <c r="I166" s="237"/>
      <c r="J166" s="233"/>
      <c r="K166" s="233"/>
      <c r="L166" s="238"/>
      <c r="M166" s="239"/>
      <c r="N166" s="240"/>
      <c r="O166" s="240"/>
      <c r="P166" s="240"/>
      <c r="Q166" s="240"/>
      <c r="R166" s="240"/>
      <c r="S166" s="240"/>
      <c r="T166" s="241"/>
      <c r="U166" s="12"/>
      <c r="V166" s="12"/>
      <c r="W166" s="12"/>
      <c r="X166" s="12"/>
      <c r="Y166" s="12"/>
      <c r="Z166" s="12"/>
      <c r="AA166" s="12"/>
      <c r="AB166" s="12"/>
      <c r="AC166" s="12"/>
      <c r="AD166" s="12"/>
      <c r="AE166" s="12"/>
      <c r="AT166" s="242" t="s">
        <v>967</v>
      </c>
      <c r="AU166" s="242" t="s">
        <v>77</v>
      </c>
      <c r="AV166" s="12" t="s">
        <v>79</v>
      </c>
      <c r="AW166" s="12" t="s">
        <v>31</v>
      </c>
      <c r="AX166" s="12" t="s">
        <v>69</v>
      </c>
      <c r="AY166" s="242" t="s">
        <v>260</v>
      </c>
    </row>
    <row r="167" s="13" customFormat="1">
      <c r="A167" s="13"/>
      <c r="B167" s="243"/>
      <c r="C167" s="244"/>
      <c r="D167" s="208" t="s">
        <v>967</v>
      </c>
      <c r="E167" s="245" t="s">
        <v>19</v>
      </c>
      <c r="F167" s="246" t="s">
        <v>969</v>
      </c>
      <c r="G167" s="244"/>
      <c r="H167" s="247">
        <v>353.54000000000002</v>
      </c>
      <c r="I167" s="248"/>
      <c r="J167" s="244"/>
      <c r="K167" s="244"/>
      <c r="L167" s="249"/>
      <c r="M167" s="250"/>
      <c r="N167" s="251"/>
      <c r="O167" s="251"/>
      <c r="P167" s="251"/>
      <c r="Q167" s="251"/>
      <c r="R167" s="251"/>
      <c r="S167" s="251"/>
      <c r="T167" s="252"/>
      <c r="U167" s="13"/>
      <c r="V167" s="13"/>
      <c r="W167" s="13"/>
      <c r="X167" s="13"/>
      <c r="Y167" s="13"/>
      <c r="Z167" s="13"/>
      <c r="AA167" s="13"/>
      <c r="AB167" s="13"/>
      <c r="AC167" s="13"/>
      <c r="AD167" s="13"/>
      <c r="AE167" s="13"/>
      <c r="AT167" s="253" t="s">
        <v>967</v>
      </c>
      <c r="AU167" s="253" t="s">
        <v>77</v>
      </c>
      <c r="AV167" s="13" t="s">
        <v>266</v>
      </c>
      <c r="AW167" s="13" t="s">
        <v>31</v>
      </c>
      <c r="AX167" s="13" t="s">
        <v>77</v>
      </c>
      <c r="AY167" s="253" t="s">
        <v>260</v>
      </c>
    </row>
    <row r="168" s="2" customFormat="1" ht="16.5" customHeight="1">
      <c r="A168" s="37"/>
      <c r="B168" s="38"/>
      <c r="C168" s="195" t="s">
        <v>318</v>
      </c>
      <c r="D168" s="195" t="s">
        <v>261</v>
      </c>
      <c r="E168" s="196" t="s">
        <v>2876</v>
      </c>
      <c r="F168" s="197" t="s">
        <v>2877</v>
      </c>
      <c r="G168" s="198" t="s">
        <v>2873</v>
      </c>
      <c r="H168" s="199">
        <v>43.704000000000001</v>
      </c>
      <c r="I168" s="200"/>
      <c r="J168" s="201">
        <f>ROUND(I168*H168,2)</f>
        <v>0</v>
      </c>
      <c r="K168" s="197" t="s">
        <v>19</v>
      </c>
      <c r="L168" s="43"/>
      <c r="M168" s="202" t="s">
        <v>19</v>
      </c>
      <c r="N168" s="203" t="s">
        <v>40</v>
      </c>
      <c r="O168" s="83"/>
      <c r="P168" s="204">
        <f>O168*H168</f>
        <v>0</v>
      </c>
      <c r="Q168" s="204">
        <v>0</v>
      </c>
      <c r="R168" s="204">
        <f>Q168*H168</f>
        <v>0</v>
      </c>
      <c r="S168" s="204">
        <v>0</v>
      </c>
      <c r="T168" s="205">
        <f>S168*H168</f>
        <v>0</v>
      </c>
      <c r="U168" s="37"/>
      <c r="V168" s="37"/>
      <c r="W168" s="37"/>
      <c r="X168" s="37"/>
      <c r="Y168" s="37"/>
      <c r="Z168" s="37"/>
      <c r="AA168" s="37"/>
      <c r="AB168" s="37"/>
      <c r="AC168" s="37"/>
      <c r="AD168" s="37"/>
      <c r="AE168" s="37"/>
      <c r="AR168" s="206" t="s">
        <v>266</v>
      </c>
      <c r="AT168" s="206" t="s">
        <v>261</v>
      </c>
      <c r="AU168" s="206" t="s">
        <v>77</v>
      </c>
      <c r="AY168" s="16" t="s">
        <v>260</v>
      </c>
      <c r="BE168" s="207">
        <f>IF(N168="základní",J168,0)</f>
        <v>0</v>
      </c>
      <c r="BF168" s="207">
        <f>IF(N168="snížená",J168,0)</f>
        <v>0</v>
      </c>
      <c r="BG168" s="207">
        <f>IF(N168="zákl. přenesená",J168,0)</f>
        <v>0</v>
      </c>
      <c r="BH168" s="207">
        <f>IF(N168="sníž. přenesená",J168,0)</f>
        <v>0</v>
      </c>
      <c r="BI168" s="207">
        <f>IF(N168="nulová",J168,0)</f>
        <v>0</v>
      </c>
      <c r="BJ168" s="16" t="s">
        <v>77</v>
      </c>
      <c r="BK168" s="207">
        <f>ROUND(I168*H168,2)</f>
        <v>0</v>
      </c>
      <c r="BL168" s="16" t="s">
        <v>266</v>
      </c>
      <c r="BM168" s="206" t="s">
        <v>370</v>
      </c>
    </row>
    <row r="169" s="2" customFormat="1">
      <c r="A169" s="37"/>
      <c r="B169" s="38"/>
      <c r="C169" s="39"/>
      <c r="D169" s="208" t="s">
        <v>267</v>
      </c>
      <c r="E169" s="39"/>
      <c r="F169" s="209" t="s">
        <v>2877</v>
      </c>
      <c r="G169" s="39"/>
      <c r="H169" s="39"/>
      <c r="I169" s="210"/>
      <c r="J169" s="39"/>
      <c r="K169" s="39"/>
      <c r="L169" s="43"/>
      <c r="M169" s="211"/>
      <c r="N169" s="212"/>
      <c r="O169" s="83"/>
      <c r="P169" s="83"/>
      <c r="Q169" s="83"/>
      <c r="R169" s="83"/>
      <c r="S169" s="83"/>
      <c r="T169" s="84"/>
      <c r="U169" s="37"/>
      <c r="V169" s="37"/>
      <c r="W169" s="37"/>
      <c r="X169" s="37"/>
      <c r="Y169" s="37"/>
      <c r="Z169" s="37"/>
      <c r="AA169" s="37"/>
      <c r="AB169" s="37"/>
      <c r="AC169" s="37"/>
      <c r="AD169" s="37"/>
      <c r="AE169" s="37"/>
      <c r="AT169" s="16" t="s">
        <v>267</v>
      </c>
      <c r="AU169" s="16" t="s">
        <v>77</v>
      </c>
    </row>
    <row r="170" s="2" customFormat="1">
      <c r="A170" s="37"/>
      <c r="B170" s="38"/>
      <c r="C170" s="39"/>
      <c r="D170" s="208" t="s">
        <v>271</v>
      </c>
      <c r="E170" s="39"/>
      <c r="F170" s="213" t="s">
        <v>3965</v>
      </c>
      <c r="G170" s="39"/>
      <c r="H170" s="39"/>
      <c r="I170" s="210"/>
      <c r="J170" s="39"/>
      <c r="K170" s="39"/>
      <c r="L170" s="43"/>
      <c r="M170" s="211"/>
      <c r="N170" s="212"/>
      <c r="O170" s="83"/>
      <c r="P170" s="83"/>
      <c r="Q170" s="83"/>
      <c r="R170" s="83"/>
      <c r="S170" s="83"/>
      <c r="T170" s="84"/>
      <c r="U170" s="37"/>
      <c r="V170" s="37"/>
      <c r="W170" s="37"/>
      <c r="X170" s="37"/>
      <c r="Y170" s="37"/>
      <c r="Z170" s="37"/>
      <c r="AA170" s="37"/>
      <c r="AB170" s="37"/>
      <c r="AC170" s="37"/>
      <c r="AD170" s="37"/>
      <c r="AE170" s="37"/>
      <c r="AT170" s="16" t="s">
        <v>271</v>
      </c>
      <c r="AU170" s="16" t="s">
        <v>77</v>
      </c>
    </row>
    <row r="171" s="12" customFormat="1">
      <c r="A171" s="12"/>
      <c r="B171" s="232"/>
      <c r="C171" s="233"/>
      <c r="D171" s="208" t="s">
        <v>967</v>
      </c>
      <c r="E171" s="234" t="s">
        <v>19</v>
      </c>
      <c r="F171" s="235" t="s">
        <v>3966</v>
      </c>
      <c r="G171" s="233"/>
      <c r="H171" s="236">
        <v>43.704000000000001</v>
      </c>
      <c r="I171" s="237"/>
      <c r="J171" s="233"/>
      <c r="K171" s="233"/>
      <c r="L171" s="238"/>
      <c r="M171" s="239"/>
      <c r="N171" s="240"/>
      <c r="O171" s="240"/>
      <c r="P171" s="240"/>
      <c r="Q171" s="240"/>
      <c r="R171" s="240"/>
      <c r="S171" s="240"/>
      <c r="T171" s="241"/>
      <c r="U171" s="12"/>
      <c r="V171" s="12"/>
      <c r="W171" s="12"/>
      <c r="X171" s="12"/>
      <c r="Y171" s="12"/>
      <c r="Z171" s="12"/>
      <c r="AA171" s="12"/>
      <c r="AB171" s="12"/>
      <c r="AC171" s="12"/>
      <c r="AD171" s="12"/>
      <c r="AE171" s="12"/>
      <c r="AT171" s="242" t="s">
        <v>967</v>
      </c>
      <c r="AU171" s="242" t="s">
        <v>77</v>
      </c>
      <c r="AV171" s="12" t="s">
        <v>79</v>
      </c>
      <c r="AW171" s="12" t="s">
        <v>31</v>
      </c>
      <c r="AX171" s="12" t="s">
        <v>69</v>
      </c>
      <c r="AY171" s="242" t="s">
        <v>260</v>
      </c>
    </row>
    <row r="172" s="13" customFormat="1">
      <c r="A172" s="13"/>
      <c r="B172" s="243"/>
      <c r="C172" s="244"/>
      <c r="D172" s="208" t="s">
        <v>967</v>
      </c>
      <c r="E172" s="245" t="s">
        <v>19</v>
      </c>
      <c r="F172" s="246" t="s">
        <v>969</v>
      </c>
      <c r="G172" s="244"/>
      <c r="H172" s="247">
        <v>43.704000000000001</v>
      </c>
      <c r="I172" s="248"/>
      <c r="J172" s="244"/>
      <c r="K172" s="244"/>
      <c r="L172" s="249"/>
      <c r="M172" s="250"/>
      <c r="N172" s="251"/>
      <c r="O172" s="251"/>
      <c r="P172" s="251"/>
      <c r="Q172" s="251"/>
      <c r="R172" s="251"/>
      <c r="S172" s="251"/>
      <c r="T172" s="252"/>
      <c r="U172" s="13"/>
      <c r="V172" s="13"/>
      <c r="W172" s="13"/>
      <c r="X172" s="13"/>
      <c r="Y172" s="13"/>
      <c r="Z172" s="13"/>
      <c r="AA172" s="13"/>
      <c r="AB172" s="13"/>
      <c r="AC172" s="13"/>
      <c r="AD172" s="13"/>
      <c r="AE172" s="13"/>
      <c r="AT172" s="253" t="s">
        <v>967</v>
      </c>
      <c r="AU172" s="253" t="s">
        <v>77</v>
      </c>
      <c r="AV172" s="13" t="s">
        <v>266</v>
      </c>
      <c r="AW172" s="13" t="s">
        <v>31</v>
      </c>
      <c r="AX172" s="13" t="s">
        <v>77</v>
      </c>
      <c r="AY172" s="253" t="s">
        <v>260</v>
      </c>
    </row>
    <row r="173" s="11" customFormat="1" ht="25.92" customHeight="1">
      <c r="A173" s="11"/>
      <c r="B173" s="181"/>
      <c r="C173" s="182"/>
      <c r="D173" s="183" t="s">
        <v>68</v>
      </c>
      <c r="E173" s="184" t="s">
        <v>266</v>
      </c>
      <c r="F173" s="184" t="s">
        <v>2883</v>
      </c>
      <c r="G173" s="182"/>
      <c r="H173" s="182"/>
      <c r="I173" s="185"/>
      <c r="J173" s="186">
        <f>BK173</f>
        <v>0</v>
      </c>
      <c r="K173" s="182"/>
      <c r="L173" s="187"/>
      <c r="M173" s="188"/>
      <c r="N173" s="189"/>
      <c r="O173" s="189"/>
      <c r="P173" s="190">
        <f>SUM(P174:P204)</f>
        <v>0</v>
      </c>
      <c r="Q173" s="189"/>
      <c r="R173" s="190">
        <f>SUM(R174:R204)</f>
        <v>0.074514999999999998</v>
      </c>
      <c r="S173" s="189"/>
      <c r="T173" s="191">
        <f>SUM(T174:T204)</f>
        <v>0</v>
      </c>
      <c r="U173" s="11"/>
      <c r="V173" s="11"/>
      <c r="W173" s="11"/>
      <c r="X173" s="11"/>
      <c r="Y173" s="11"/>
      <c r="Z173" s="11"/>
      <c r="AA173" s="11"/>
      <c r="AB173" s="11"/>
      <c r="AC173" s="11"/>
      <c r="AD173" s="11"/>
      <c r="AE173" s="11"/>
      <c r="AR173" s="192" t="s">
        <v>77</v>
      </c>
      <c r="AT173" s="193" t="s">
        <v>68</v>
      </c>
      <c r="AU173" s="193" t="s">
        <v>69</v>
      </c>
      <c r="AY173" s="192" t="s">
        <v>260</v>
      </c>
      <c r="BK173" s="194">
        <f>SUM(BK174:BK204)</f>
        <v>0</v>
      </c>
    </row>
    <row r="174" s="2" customFormat="1" ht="16.5" customHeight="1">
      <c r="A174" s="37"/>
      <c r="B174" s="38"/>
      <c r="C174" s="195" t="s">
        <v>372</v>
      </c>
      <c r="D174" s="195" t="s">
        <v>261</v>
      </c>
      <c r="E174" s="196" t="s">
        <v>2761</v>
      </c>
      <c r="F174" s="197" t="s">
        <v>2764</v>
      </c>
      <c r="G174" s="198" t="s">
        <v>929</v>
      </c>
      <c r="H174" s="199">
        <v>9</v>
      </c>
      <c r="I174" s="200"/>
      <c r="J174" s="201">
        <f>ROUND(I174*H174,2)</f>
        <v>0</v>
      </c>
      <c r="K174" s="197" t="s">
        <v>19</v>
      </c>
      <c r="L174" s="43"/>
      <c r="M174" s="202" t="s">
        <v>19</v>
      </c>
      <c r="N174" s="203" t="s">
        <v>40</v>
      </c>
      <c r="O174" s="83"/>
      <c r="P174" s="204">
        <f>O174*H174</f>
        <v>0</v>
      </c>
      <c r="Q174" s="204">
        <v>0</v>
      </c>
      <c r="R174" s="204">
        <f>Q174*H174</f>
        <v>0</v>
      </c>
      <c r="S174" s="204">
        <v>0</v>
      </c>
      <c r="T174" s="205">
        <f>S174*H174</f>
        <v>0</v>
      </c>
      <c r="U174" s="37"/>
      <c r="V174" s="37"/>
      <c r="W174" s="37"/>
      <c r="X174" s="37"/>
      <c r="Y174" s="37"/>
      <c r="Z174" s="37"/>
      <c r="AA174" s="37"/>
      <c r="AB174" s="37"/>
      <c r="AC174" s="37"/>
      <c r="AD174" s="37"/>
      <c r="AE174" s="37"/>
      <c r="AR174" s="206" t="s">
        <v>266</v>
      </c>
      <c r="AT174" s="206" t="s">
        <v>261</v>
      </c>
      <c r="AU174" s="206" t="s">
        <v>77</v>
      </c>
      <c r="AY174" s="16" t="s">
        <v>260</v>
      </c>
      <c r="BE174" s="207">
        <f>IF(N174="základní",J174,0)</f>
        <v>0</v>
      </c>
      <c r="BF174" s="207">
        <f>IF(N174="snížená",J174,0)</f>
        <v>0</v>
      </c>
      <c r="BG174" s="207">
        <f>IF(N174="zákl. přenesená",J174,0)</f>
        <v>0</v>
      </c>
      <c r="BH174" s="207">
        <f>IF(N174="sníž. přenesená",J174,0)</f>
        <v>0</v>
      </c>
      <c r="BI174" s="207">
        <f>IF(N174="nulová",J174,0)</f>
        <v>0</v>
      </c>
      <c r="BJ174" s="16" t="s">
        <v>77</v>
      </c>
      <c r="BK174" s="207">
        <f>ROUND(I174*H174,2)</f>
        <v>0</v>
      </c>
      <c r="BL174" s="16" t="s">
        <v>266</v>
      </c>
      <c r="BM174" s="206" t="s">
        <v>375</v>
      </c>
    </row>
    <row r="175" s="2" customFormat="1">
      <c r="A175" s="37"/>
      <c r="B175" s="38"/>
      <c r="C175" s="39"/>
      <c r="D175" s="208" t="s">
        <v>267</v>
      </c>
      <c r="E175" s="39"/>
      <c r="F175" s="209" t="s">
        <v>2764</v>
      </c>
      <c r="G175" s="39"/>
      <c r="H175" s="39"/>
      <c r="I175" s="210"/>
      <c r="J175" s="39"/>
      <c r="K175" s="39"/>
      <c r="L175" s="43"/>
      <c r="M175" s="211"/>
      <c r="N175" s="212"/>
      <c r="O175" s="83"/>
      <c r="P175" s="83"/>
      <c r="Q175" s="83"/>
      <c r="R175" s="83"/>
      <c r="S175" s="83"/>
      <c r="T175" s="84"/>
      <c r="U175" s="37"/>
      <c r="V175" s="37"/>
      <c r="W175" s="37"/>
      <c r="X175" s="37"/>
      <c r="Y175" s="37"/>
      <c r="Z175" s="37"/>
      <c r="AA175" s="37"/>
      <c r="AB175" s="37"/>
      <c r="AC175" s="37"/>
      <c r="AD175" s="37"/>
      <c r="AE175" s="37"/>
      <c r="AT175" s="16" t="s">
        <v>267</v>
      </c>
      <c r="AU175" s="16" t="s">
        <v>77</v>
      </c>
    </row>
    <row r="176" s="2" customFormat="1">
      <c r="A176" s="37"/>
      <c r="B176" s="38"/>
      <c r="C176" s="39"/>
      <c r="D176" s="208" t="s">
        <v>271</v>
      </c>
      <c r="E176" s="39"/>
      <c r="F176" s="213" t="s">
        <v>2884</v>
      </c>
      <c r="G176" s="39"/>
      <c r="H176" s="39"/>
      <c r="I176" s="210"/>
      <c r="J176" s="39"/>
      <c r="K176" s="39"/>
      <c r="L176" s="43"/>
      <c r="M176" s="211"/>
      <c r="N176" s="212"/>
      <c r="O176" s="83"/>
      <c r="P176" s="83"/>
      <c r="Q176" s="83"/>
      <c r="R176" s="83"/>
      <c r="S176" s="83"/>
      <c r="T176" s="84"/>
      <c r="U176" s="37"/>
      <c r="V176" s="37"/>
      <c r="W176" s="37"/>
      <c r="X176" s="37"/>
      <c r="Y176" s="37"/>
      <c r="Z176" s="37"/>
      <c r="AA176" s="37"/>
      <c r="AB176" s="37"/>
      <c r="AC176" s="37"/>
      <c r="AD176" s="37"/>
      <c r="AE176" s="37"/>
      <c r="AT176" s="16" t="s">
        <v>271</v>
      </c>
      <c r="AU176" s="16" t="s">
        <v>77</v>
      </c>
    </row>
    <row r="177" s="2" customFormat="1" ht="16.5" customHeight="1">
      <c r="A177" s="37"/>
      <c r="B177" s="38"/>
      <c r="C177" s="214" t="s">
        <v>323</v>
      </c>
      <c r="D177" s="214" t="s">
        <v>275</v>
      </c>
      <c r="E177" s="215" t="s">
        <v>2885</v>
      </c>
      <c r="F177" s="216" t="s">
        <v>2886</v>
      </c>
      <c r="G177" s="217" t="s">
        <v>1300</v>
      </c>
      <c r="H177" s="218">
        <v>5.7599999999999998</v>
      </c>
      <c r="I177" s="219"/>
      <c r="J177" s="220">
        <f>ROUND(I177*H177,2)</f>
        <v>0</v>
      </c>
      <c r="K177" s="216" t="s">
        <v>265</v>
      </c>
      <c r="L177" s="221"/>
      <c r="M177" s="222" t="s">
        <v>19</v>
      </c>
      <c r="N177" s="223" t="s">
        <v>40</v>
      </c>
      <c r="O177" s="83"/>
      <c r="P177" s="204">
        <f>O177*H177</f>
        <v>0</v>
      </c>
      <c r="Q177" s="204">
        <v>0</v>
      </c>
      <c r="R177" s="204">
        <f>Q177*H177</f>
        <v>0</v>
      </c>
      <c r="S177" s="204">
        <v>0</v>
      </c>
      <c r="T177" s="205">
        <f>S177*H177</f>
        <v>0</v>
      </c>
      <c r="U177" s="37"/>
      <c r="V177" s="37"/>
      <c r="W177" s="37"/>
      <c r="X177" s="37"/>
      <c r="Y177" s="37"/>
      <c r="Z177" s="37"/>
      <c r="AA177" s="37"/>
      <c r="AB177" s="37"/>
      <c r="AC177" s="37"/>
      <c r="AD177" s="37"/>
      <c r="AE177" s="37"/>
      <c r="AR177" s="206" t="s">
        <v>279</v>
      </c>
      <c r="AT177" s="206" t="s">
        <v>275</v>
      </c>
      <c r="AU177" s="206" t="s">
        <v>77</v>
      </c>
      <c r="AY177" s="16" t="s">
        <v>260</v>
      </c>
      <c r="BE177" s="207">
        <f>IF(N177="základní",J177,0)</f>
        <v>0</v>
      </c>
      <c r="BF177" s="207">
        <f>IF(N177="snížená",J177,0)</f>
        <v>0</v>
      </c>
      <c r="BG177" s="207">
        <f>IF(N177="zákl. přenesená",J177,0)</f>
        <v>0</v>
      </c>
      <c r="BH177" s="207">
        <f>IF(N177="sníž. přenesená",J177,0)</f>
        <v>0</v>
      </c>
      <c r="BI177" s="207">
        <f>IF(N177="nulová",J177,0)</f>
        <v>0</v>
      </c>
      <c r="BJ177" s="16" t="s">
        <v>77</v>
      </c>
      <c r="BK177" s="207">
        <f>ROUND(I177*H177,2)</f>
        <v>0</v>
      </c>
      <c r="BL177" s="16" t="s">
        <v>266</v>
      </c>
      <c r="BM177" s="206" t="s">
        <v>380</v>
      </c>
    </row>
    <row r="178" s="2" customFormat="1">
      <c r="A178" s="37"/>
      <c r="B178" s="38"/>
      <c r="C178" s="39"/>
      <c r="D178" s="208" t="s">
        <v>267</v>
      </c>
      <c r="E178" s="39"/>
      <c r="F178" s="209" t="s">
        <v>2886</v>
      </c>
      <c r="G178" s="39"/>
      <c r="H178" s="39"/>
      <c r="I178" s="210"/>
      <c r="J178" s="39"/>
      <c r="K178" s="39"/>
      <c r="L178" s="43"/>
      <c r="M178" s="211"/>
      <c r="N178" s="212"/>
      <c r="O178" s="83"/>
      <c r="P178" s="83"/>
      <c r="Q178" s="83"/>
      <c r="R178" s="83"/>
      <c r="S178" s="83"/>
      <c r="T178" s="84"/>
      <c r="U178" s="37"/>
      <c r="V178" s="37"/>
      <c r="W178" s="37"/>
      <c r="X178" s="37"/>
      <c r="Y178" s="37"/>
      <c r="Z178" s="37"/>
      <c r="AA178" s="37"/>
      <c r="AB178" s="37"/>
      <c r="AC178" s="37"/>
      <c r="AD178" s="37"/>
      <c r="AE178" s="37"/>
      <c r="AT178" s="16" t="s">
        <v>267</v>
      </c>
      <c r="AU178" s="16" t="s">
        <v>77</v>
      </c>
    </row>
    <row r="179" s="2" customFormat="1">
      <c r="A179" s="37"/>
      <c r="B179" s="38"/>
      <c r="C179" s="39"/>
      <c r="D179" s="208" t="s">
        <v>271</v>
      </c>
      <c r="E179" s="39"/>
      <c r="F179" s="213" t="s">
        <v>2887</v>
      </c>
      <c r="G179" s="39"/>
      <c r="H179" s="39"/>
      <c r="I179" s="210"/>
      <c r="J179" s="39"/>
      <c r="K179" s="39"/>
      <c r="L179" s="43"/>
      <c r="M179" s="211"/>
      <c r="N179" s="212"/>
      <c r="O179" s="83"/>
      <c r="P179" s="83"/>
      <c r="Q179" s="83"/>
      <c r="R179" s="83"/>
      <c r="S179" s="83"/>
      <c r="T179" s="84"/>
      <c r="U179" s="37"/>
      <c r="V179" s="37"/>
      <c r="W179" s="37"/>
      <c r="X179" s="37"/>
      <c r="Y179" s="37"/>
      <c r="Z179" s="37"/>
      <c r="AA179" s="37"/>
      <c r="AB179" s="37"/>
      <c r="AC179" s="37"/>
      <c r="AD179" s="37"/>
      <c r="AE179" s="37"/>
      <c r="AT179" s="16" t="s">
        <v>271</v>
      </c>
      <c r="AU179" s="16" t="s">
        <v>77</v>
      </c>
    </row>
    <row r="180" s="2" customFormat="1" ht="16.5" customHeight="1">
      <c r="A180" s="37"/>
      <c r="B180" s="38"/>
      <c r="C180" s="214" t="s">
        <v>383</v>
      </c>
      <c r="D180" s="214" t="s">
        <v>275</v>
      </c>
      <c r="E180" s="215" t="s">
        <v>2888</v>
      </c>
      <c r="F180" s="216" t="s">
        <v>2889</v>
      </c>
      <c r="G180" s="217" t="s">
        <v>365</v>
      </c>
      <c r="H180" s="218">
        <v>2</v>
      </c>
      <c r="I180" s="219"/>
      <c r="J180" s="220">
        <f>ROUND(I180*H180,2)</f>
        <v>0</v>
      </c>
      <c r="K180" s="216" t="s">
        <v>265</v>
      </c>
      <c r="L180" s="221"/>
      <c r="M180" s="222" t="s">
        <v>19</v>
      </c>
      <c r="N180" s="223" t="s">
        <v>40</v>
      </c>
      <c r="O180" s="83"/>
      <c r="P180" s="204">
        <f>O180*H180</f>
        <v>0</v>
      </c>
      <c r="Q180" s="204">
        <v>0</v>
      </c>
      <c r="R180" s="204">
        <f>Q180*H180</f>
        <v>0</v>
      </c>
      <c r="S180" s="204">
        <v>0</v>
      </c>
      <c r="T180" s="205">
        <f>S180*H180</f>
        <v>0</v>
      </c>
      <c r="U180" s="37"/>
      <c r="V180" s="37"/>
      <c r="W180" s="37"/>
      <c r="X180" s="37"/>
      <c r="Y180" s="37"/>
      <c r="Z180" s="37"/>
      <c r="AA180" s="37"/>
      <c r="AB180" s="37"/>
      <c r="AC180" s="37"/>
      <c r="AD180" s="37"/>
      <c r="AE180" s="37"/>
      <c r="AR180" s="206" t="s">
        <v>279</v>
      </c>
      <c r="AT180" s="206" t="s">
        <v>275</v>
      </c>
      <c r="AU180" s="206" t="s">
        <v>77</v>
      </c>
      <c r="AY180" s="16" t="s">
        <v>260</v>
      </c>
      <c r="BE180" s="207">
        <f>IF(N180="základní",J180,0)</f>
        <v>0</v>
      </c>
      <c r="BF180" s="207">
        <f>IF(N180="snížená",J180,0)</f>
        <v>0</v>
      </c>
      <c r="BG180" s="207">
        <f>IF(N180="zákl. přenesená",J180,0)</f>
        <v>0</v>
      </c>
      <c r="BH180" s="207">
        <f>IF(N180="sníž. přenesená",J180,0)</f>
        <v>0</v>
      </c>
      <c r="BI180" s="207">
        <f>IF(N180="nulová",J180,0)</f>
        <v>0</v>
      </c>
      <c r="BJ180" s="16" t="s">
        <v>77</v>
      </c>
      <c r="BK180" s="207">
        <f>ROUND(I180*H180,2)</f>
        <v>0</v>
      </c>
      <c r="BL180" s="16" t="s">
        <v>266</v>
      </c>
      <c r="BM180" s="206" t="s">
        <v>386</v>
      </c>
    </row>
    <row r="181" s="2" customFormat="1">
      <c r="A181" s="37"/>
      <c r="B181" s="38"/>
      <c r="C181" s="39"/>
      <c r="D181" s="208" t="s">
        <v>267</v>
      </c>
      <c r="E181" s="39"/>
      <c r="F181" s="209" t="s">
        <v>2889</v>
      </c>
      <c r="G181" s="39"/>
      <c r="H181" s="39"/>
      <c r="I181" s="210"/>
      <c r="J181" s="39"/>
      <c r="K181" s="39"/>
      <c r="L181" s="43"/>
      <c r="M181" s="211"/>
      <c r="N181" s="212"/>
      <c r="O181" s="83"/>
      <c r="P181" s="83"/>
      <c r="Q181" s="83"/>
      <c r="R181" s="83"/>
      <c r="S181" s="83"/>
      <c r="T181" s="84"/>
      <c r="U181" s="37"/>
      <c r="V181" s="37"/>
      <c r="W181" s="37"/>
      <c r="X181" s="37"/>
      <c r="Y181" s="37"/>
      <c r="Z181" s="37"/>
      <c r="AA181" s="37"/>
      <c r="AB181" s="37"/>
      <c r="AC181" s="37"/>
      <c r="AD181" s="37"/>
      <c r="AE181" s="37"/>
      <c r="AT181" s="16" t="s">
        <v>267</v>
      </c>
      <c r="AU181" s="16" t="s">
        <v>77</v>
      </c>
    </row>
    <row r="182" s="2" customFormat="1">
      <c r="A182" s="37"/>
      <c r="B182" s="38"/>
      <c r="C182" s="39"/>
      <c r="D182" s="208" t="s">
        <v>271</v>
      </c>
      <c r="E182" s="39"/>
      <c r="F182" s="213" t="s">
        <v>2887</v>
      </c>
      <c r="G182" s="39"/>
      <c r="H182" s="39"/>
      <c r="I182" s="210"/>
      <c r="J182" s="39"/>
      <c r="K182" s="39"/>
      <c r="L182" s="43"/>
      <c r="M182" s="211"/>
      <c r="N182" s="212"/>
      <c r="O182" s="83"/>
      <c r="P182" s="83"/>
      <c r="Q182" s="83"/>
      <c r="R182" s="83"/>
      <c r="S182" s="83"/>
      <c r="T182" s="84"/>
      <c r="U182" s="37"/>
      <c r="V182" s="37"/>
      <c r="W182" s="37"/>
      <c r="X182" s="37"/>
      <c r="Y182" s="37"/>
      <c r="Z182" s="37"/>
      <c r="AA182" s="37"/>
      <c r="AB182" s="37"/>
      <c r="AC182" s="37"/>
      <c r="AD182" s="37"/>
      <c r="AE182" s="37"/>
      <c r="AT182" s="16" t="s">
        <v>271</v>
      </c>
      <c r="AU182" s="16" t="s">
        <v>77</v>
      </c>
    </row>
    <row r="183" s="2" customFormat="1" ht="16.5" customHeight="1">
      <c r="A183" s="37"/>
      <c r="B183" s="38"/>
      <c r="C183" s="214" t="s">
        <v>329</v>
      </c>
      <c r="D183" s="214" t="s">
        <v>275</v>
      </c>
      <c r="E183" s="215" t="s">
        <v>2890</v>
      </c>
      <c r="F183" s="216" t="s">
        <v>2891</v>
      </c>
      <c r="G183" s="217" t="s">
        <v>929</v>
      </c>
      <c r="H183" s="218">
        <v>1</v>
      </c>
      <c r="I183" s="219"/>
      <c r="J183" s="220">
        <f>ROUND(I183*H183,2)</f>
        <v>0</v>
      </c>
      <c r="K183" s="216" t="s">
        <v>19</v>
      </c>
      <c r="L183" s="221"/>
      <c r="M183" s="222" t="s">
        <v>19</v>
      </c>
      <c r="N183" s="223" t="s">
        <v>40</v>
      </c>
      <c r="O183" s="83"/>
      <c r="P183" s="204">
        <f>O183*H183</f>
        <v>0</v>
      </c>
      <c r="Q183" s="204">
        <v>0</v>
      </c>
      <c r="R183" s="204">
        <f>Q183*H183</f>
        <v>0</v>
      </c>
      <c r="S183" s="204">
        <v>0</v>
      </c>
      <c r="T183" s="205">
        <f>S183*H183</f>
        <v>0</v>
      </c>
      <c r="U183" s="37"/>
      <c r="V183" s="37"/>
      <c r="W183" s="37"/>
      <c r="X183" s="37"/>
      <c r="Y183" s="37"/>
      <c r="Z183" s="37"/>
      <c r="AA183" s="37"/>
      <c r="AB183" s="37"/>
      <c r="AC183" s="37"/>
      <c r="AD183" s="37"/>
      <c r="AE183" s="37"/>
      <c r="AR183" s="206" t="s">
        <v>279</v>
      </c>
      <c r="AT183" s="206" t="s">
        <v>275</v>
      </c>
      <c r="AU183" s="206" t="s">
        <v>77</v>
      </c>
      <c r="AY183" s="16" t="s">
        <v>260</v>
      </c>
      <c r="BE183" s="207">
        <f>IF(N183="základní",J183,0)</f>
        <v>0</v>
      </c>
      <c r="BF183" s="207">
        <f>IF(N183="snížená",J183,0)</f>
        <v>0</v>
      </c>
      <c r="BG183" s="207">
        <f>IF(N183="zákl. přenesená",J183,0)</f>
        <v>0</v>
      </c>
      <c r="BH183" s="207">
        <f>IF(N183="sníž. přenesená",J183,0)</f>
        <v>0</v>
      </c>
      <c r="BI183" s="207">
        <f>IF(N183="nulová",J183,0)</f>
        <v>0</v>
      </c>
      <c r="BJ183" s="16" t="s">
        <v>77</v>
      </c>
      <c r="BK183" s="207">
        <f>ROUND(I183*H183,2)</f>
        <v>0</v>
      </c>
      <c r="BL183" s="16" t="s">
        <v>266</v>
      </c>
      <c r="BM183" s="206" t="s">
        <v>391</v>
      </c>
    </row>
    <row r="184" s="2" customFormat="1">
      <c r="A184" s="37"/>
      <c r="B184" s="38"/>
      <c r="C184" s="39"/>
      <c r="D184" s="208" t="s">
        <v>267</v>
      </c>
      <c r="E184" s="39"/>
      <c r="F184" s="209" t="s">
        <v>2891</v>
      </c>
      <c r="G184" s="39"/>
      <c r="H184" s="39"/>
      <c r="I184" s="210"/>
      <c r="J184" s="39"/>
      <c r="K184" s="39"/>
      <c r="L184" s="43"/>
      <c r="M184" s="211"/>
      <c r="N184" s="212"/>
      <c r="O184" s="83"/>
      <c r="P184" s="83"/>
      <c r="Q184" s="83"/>
      <c r="R184" s="83"/>
      <c r="S184" s="83"/>
      <c r="T184" s="84"/>
      <c r="U184" s="37"/>
      <c r="V184" s="37"/>
      <c r="W184" s="37"/>
      <c r="X184" s="37"/>
      <c r="Y184" s="37"/>
      <c r="Z184" s="37"/>
      <c r="AA184" s="37"/>
      <c r="AB184" s="37"/>
      <c r="AC184" s="37"/>
      <c r="AD184" s="37"/>
      <c r="AE184" s="37"/>
      <c r="AT184" s="16" t="s">
        <v>267</v>
      </c>
      <c r="AU184" s="16" t="s">
        <v>77</v>
      </c>
    </row>
    <row r="185" s="2" customFormat="1">
      <c r="A185" s="37"/>
      <c r="B185" s="38"/>
      <c r="C185" s="39"/>
      <c r="D185" s="208" t="s">
        <v>271</v>
      </c>
      <c r="E185" s="39"/>
      <c r="F185" s="213" t="s">
        <v>2892</v>
      </c>
      <c r="G185" s="39"/>
      <c r="H185" s="39"/>
      <c r="I185" s="210"/>
      <c r="J185" s="39"/>
      <c r="K185" s="39"/>
      <c r="L185" s="43"/>
      <c r="M185" s="211"/>
      <c r="N185" s="212"/>
      <c r="O185" s="83"/>
      <c r="P185" s="83"/>
      <c r="Q185" s="83"/>
      <c r="R185" s="83"/>
      <c r="S185" s="83"/>
      <c r="T185" s="84"/>
      <c r="U185" s="37"/>
      <c r="V185" s="37"/>
      <c r="W185" s="37"/>
      <c r="X185" s="37"/>
      <c r="Y185" s="37"/>
      <c r="Z185" s="37"/>
      <c r="AA185" s="37"/>
      <c r="AB185" s="37"/>
      <c r="AC185" s="37"/>
      <c r="AD185" s="37"/>
      <c r="AE185" s="37"/>
      <c r="AT185" s="16" t="s">
        <v>271</v>
      </c>
      <c r="AU185" s="16" t="s">
        <v>77</v>
      </c>
    </row>
    <row r="186" s="2" customFormat="1" ht="16.5" customHeight="1">
      <c r="A186" s="37"/>
      <c r="B186" s="38"/>
      <c r="C186" s="214" t="s">
        <v>394</v>
      </c>
      <c r="D186" s="214" t="s">
        <v>275</v>
      </c>
      <c r="E186" s="215" t="s">
        <v>2893</v>
      </c>
      <c r="F186" s="216" t="s">
        <v>2894</v>
      </c>
      <c r="G186" s="217" t="s">
        <v>1300</v>
      </c>
      <c r="H186" s="218">
        <v>0.42599999999999999</v>
      </c>
      <c r="I186" s="219"/>
      <c r="J186" s="220">
        <f>ROUND(I186*H186,2)</f>
        <v>0</v>
      </c>
      <c r="K186" s="216" t="s">
        <v>19</v>
      </c>
      <c r="L186" s="221"/>
      <c r="M186" s="222" t="s">
        <v>19</v>
      </c>
      <c r="N186" s="223" t="s">
        <v>40</v>
      </c>
      <c r="O186" s="83"/>
      <c r="P186" s="204">
        <f>O186*H186</f>
        <v>0</v>
      </c>
      <c r="Q186" s="204">
        <v>0</v>
      </c>
      <c r="R186" s="204">
        <f>Q186*H186</f>
        <v>0</v>
      </c>
      <c r="S186" s="204">
        <v>0</v>
      </c>
      <c r="T186" s="205">
        <f>S186*H186</f>
        <v>0</v>
      </c>
      <c r="U186" s="37"/>
      <c r="V186" s="37"/>
      <c r="W186" s="37"/>
      <c r="X186" s="37"/>
      <c r="Y186" s="37"/>
      <c r="Z186" s="37"/>
      <c r="AA186" s="37"/>
      <c r="AB186" s="37"/>
      <c r="AC186" s="37"/>
      <c r="AD186" s="37"/>
      <c r="AE186" s="37"/>
      <c r="AR186" s="206" t="s">
        <v>279</v>
      </c>
      <c r="AT186" s="206" t="s">
        <v>275</v>
      </c>
      <c r="AU186" s="206" t="s">
        <v>77</v>
      </c>
      <c r="AY186" s="16" t="s">
        <v>260</v>
      </c>
      <c r="BE186" s="207">
        <f>IF(N186="základní",J186,0)</f>
        <v>0</v>
      </c>
      <c r="BF186" s="207">
        <f>IF(N186="snížená",J186,0)</f>
        <v>0</v>
      </c>
      <c r="BG186" s="207">
        <f>IF(N186="zákl. přenesená",J186,0)</f>
        <v>0</v>
      </c>
      <c r="BH186" s="207">
        <f>IF(N186="sníž. přenesená",J186,0)</f>
        <v>0</v>
      </c>
      <c r="BI186" s="207">
        <f>IF(N186="nulová",J186,0)</f>
        <v>0</v>
      </c>
      <c r="BJ186" s="16" t="s">
        <v>77</v>
      </c>
      <c r="BK186" s="207">
        <f>ROUND(I186*H186,2)</f>
        <v>0</v>
      </c>
      <c r="BL186" s="16" t="s">
        <v>266</v>
      </c>
      <c r="BM186" s="206" t="s">
        <v>397</v>
      </c>
    </row>
    <row r="187" s="2" customFormat="1">
      <c r="A187" s="37"/>
      <c r="B187" s="38"/>
      <c r="C187" s="39"/>
      <c r="D187" s="208" t="s">
        <v>267</v>
      </c>
      <c r="E187" s="39"/>
      <c r="F187" s="209" t="s">
        <v>2894</v>
      </c>
      <c r="G187" s="39"/>
      <c r="H187" s="39"/>
      <c r="I187" s="210"/>
      <c r="J187" s="39"/>
      <c r="K187" s="39"/>
      <c r="L187" s="43"/>
      <c r="M187" s="211"/>
      <c r="N187" s="212"/>
      <c r="O187" s="83"/>
      <c r="P187" s="83"/>
      <c r="Q187" s="83"/>
      <c r="R187" s="83"/>
      <c r="S187" s="83"/>
      <c r="T187" s="84"/>
      <c r="U187" s="37"/>
      <c r="V187" s="37"/>
      <c r="W187" s="37"/>
      <c r="X187" s="37"/>
      <c r="Y187" s="37"/>
      <c r="Z187" s="37"/>
      <c r="AA187" s="37"/>
      <c r="AB187" s="37"/>
      <c r="AC187" s="37"/>
      <c r="AD187" s="37"/>
      <c r="AE187" s="37"/>
      <c r="AT187" s="16" t="s">
        <v>267</v>
      </c>
      <c r="AU187" s="16" t="s">
        <v>77</v>
      </c>
    </row>
    <row r="188" s="2" customFormat="1">
      <c r="A188" s="37"/>
      <c r="B188" s="38"/>
      <c r="C188" s="39"/>
      <c r="D188" s="208" t="s">
        <v>271</v>
      </c>
      <c r="E188" s="39"/>
      <c r="F188" s="213" t="s">
        <v>3967</v>
      </c>
      <c r="G188" s="39"/>
      <c r="H188" s="39"/>
      <c r="I188" s="210"/>
      <c r="J188" s="39"/>
      <c r="K188" s="39"/>
      <c r="L188" s="43"/>
      <c r="M188" s="211"/>
      <c r="N188" s="212"/>
      <c r="O188" s="83"/>
      <c r="P188" s="83"/>
      <c r="Q188" s="83"/>
      <c r="R188" s="83"/>
      <c r="S188" s="83"/>
      <c r="T188" s="84"/>
      <c r="U188" s="37"/>
      <c r="V188" s="37"/>
      <c r="W188" s="37"/>
      <c r="X188" s="37"/>
      <c r="Y188" s="37"/>
      <c r="Z188" s="37"/>
      <c r="AA188" s="37"/>
      <c r="AB188" s="37"/>
      <c r="AC188" s="37"/>
      <c r="AD188" s="37"/>
      <c r="AE188" s="37"/>
      <c r="AT188" s="16" t="s">
        <v>271</v>
      </c>
      <c r="AU188" s="16" t="s">
        <v>77</v>
      </c>
    </row>
    <row r="189" s="2" customFormat="1" ht="16.5" customHeight="1">
      <c r="A189" s="37"/>
      <c r="B189" s="38"/>
      <c r="C189" s="214" t="s">
        <v>333</v>
      </c>
      <c r="D189" s="214" t="s">
        <v>275</v>
      </c>
      <c r="E189" s="215" t="s">
        <v>938</v>
      </c>
      <c r="F189" s="216" t="s">
        <v>939</v>
      </c>
      <c r="G189" s="217" t="s">
        <v>547</v>
      </c>
      <c r="H189" s="218">
        <v>27.100000000000001</v>
      </c>
      <c r="I189" s="219"/>
      <c r="J189" s="220">
        <f>ROUND(I189*H189,2)</f>
        <v>0</v>
      </c>
      <c r="K189" s="216" t="s">
        <v>265</v>
      </c>
      <c r="L189" s="221"/>
      <c r="M189" s="222" t="s">
        <v>19</v>
      </c>
      <c r="N189" s="223" t="s">
        <v>40</v>
      </c>
      <c r="O189" s="83"/>
      <c r="P189" s="204">
        <f>O189*H189</f>
        <v>0</v>
      </c>
      <c r="Q189" s="204">
        <v>0.00265</v>
      </c>
      <c r="R189" s="204">
        <f>Q189*H189</f>
        <v>0.071815000000000004</v>
      </c>
      <c r="S189" s="204">
        <v>0</v>
      </c>
      <c r="T189" s="205">
        <f>S189*H189</f>
        <v>0</v>
      </c>
      <c r="U189" s="37"/>
      <c r="V189" s="37"/>
      <c r="W189" s="37"/>
      <c r="X189" s="37"/>
      <c r="Y189" s="37"/>
      <c r="Z189" s="37"/>
      <c r="AA189" s="37"/>
      <c r="AB189" s="37"/>
      <c r="AC189" s="37"/>
      <c r="AD189" s="37"/>
      <c r="AE189" s="37"/>
      <c r="AR189" s="206" t="s">
        <v>279</v>
      </c>
      <c r="AT189" s="206" t="s">
        <v>275</v>
      </c>
      <c r="AU189" s="206" t="s">
        <v>77</v>
      </c>
      <c r="AY189" s="16" t="s">
        <v>260</v>
      </c>
      <c r="BE189" s="207">
        <f>IF(N189="základní",J189,0)</f>
        <v>0</v>
      </c>
      <c r="BF189" s="207">
        <f>IF(N189="snížená",J189,0)</f>
        <v>0</v>
      </c>
      <c r="BG189" s="207">
        <f>IF(N189="zákl. přenesená",J189,0)</f>
        <v>0</v>
      </c>
      <c r="BH189" s="207">
        <f>IF(N189="sníž. přenesená",J189,0)</f>
        <v>0</v>
      </c>
      <c r="BI189" s="207">
        <f>IF(N189="nulová",J189,0)</f>
        <v>0</v>
      </c>
      <c r="BJ189" s="16" t="s">
        <v>77</v>
      </c>
      <c r="BK189" s="207">
        <f>ROUND(I189*H189,2)</f>
        <v>0</v>
      </c>
      <c r="BL189" s="16" t="s">
        <v>266</v>
      </c>
      <c r="BM189" s="206" t="s">
        <v>401</v>
      </c>
    </row>
    <row r="190" s="2" customFormat="1">
      <c r="A190" s="37"/>
      <c r="B190" s="38"/>
      <c r="C190" s="39"/>
      <c r="D190" s="208" t="s">
        <v>267</v>
      </c>
      <c r="E190" s="39"/>
      <c r="F190" s="209" t="s">
        <v>939</v>
      </c>
      <c r="G190" s="39"/>
      <c r="H190" s="39"/>
      <c r="I190" s="210"/>
      <c r="J190" s="39"/>
      <c r="K190" s="39"/>
      <c r="L190" s="43"/>
      <c r="M190" s="211"/>
      <c r="N190" s="212"/>
      <c r="O190" s="83"/>
      <c r="P190" s="83"/>
      <c r="Q190" s="83"/>
      <c r="R190" s="83"/>
      <c r="S190" s="83"/>
      <c r="T190" s="84"/>
      <c r="U190" s="37"/>
      <c r="V190" s="37"/>
      <c r="W190" s="37"/>
      <c r="X190" s="37"/>
      <c r="Y190" s="37"/>
      <c r="Z190" s="37"/>
      <c r="AA190" s="37"/>
      <c r="AB190" s="37"/>
      <c r="AC190" s="37"/>
      <c r="AD190" s="37"/>
      <c r="AE190" s="37"/>
      <c r="AT190" s="16" t="s">
        <v>267</v>
      </c>
      <c r="AU190" s="16" t="s">
        <v>77</v>
      </c>
    </row>
    <row r="191" s="2" customFormat="1">
      <c r="A191" s="37"/>
      <c r="B191" s="38"/>
      <c r="C191" s="39"/>
      <c r="D191" s="208" t="s">
        <v>271</v>
      </c>
      <c r="E191" s="39"/>
      <c r="F191" s="213" t="s">
        <v>2899</v>
      </c>
      <c r="G191" s="39"/>
      <c r="H191" s="39"/>
      <c r="I191" s="210"/>
      <c r="J191" s="39"/>
      <c r="K191" s="39"/>
      <c r="L191" s="43"/>
      <c r="M191" s="211"/>
      <c r="N191" s="212"/>
      <c r="O191" s="83"/>
      <c r="P191" s="83"/>
      <c r="Q191" s="83"/>
      <c r="R191" s="83"/>
      <c r="S191" s="83"/>
      <c r="T191" s="84"/>
      <c r="U191" s="37"/>
      <c r="V191" s="37"/>
      <c r="W191" s="37"/>
      <c r="X191" s="37"/>
      <c r="Y191" s="37"/>
      <c r="Z191" s="37"/>
      <c r="AA191" s="37"/>
      <c r="AB191" s="37"/>
      <c r="AC191" s="37"/>
      <c r="AD191" s="37"/>
      <c r="AE191" s="37"/>
      <c r="AT191" s="16" t="s">
        <v>271</v>
      </c>
      <c r="AU191" s="16" t="s">
        <v>77</v>
      </c>
    </row>
    <row r="192" s="2" customFormat="1" ht="16.5" customHeight="1">
      <c r="A192" s="37"/>
      <c r="B192" s="38"/>
      <c r="C192" s="214" t="s">
        <v>403</v>
      </c>
      <c r="D192" s="214" t="s">
        <v>275</v>
      </c>
      <c r="E192" s="215" t="s">
        <v>940</v>
      </c>
      <c r="F192" s="216" t="s">
        <v>941</v>
      </c>
      <c r="G192" s="217" t="s">
        <v>365</v>
      </c>
      <c r="H192" s="218">
        <v>9</v>
      </c>
      <c r="I192" s="219"/>
      <c r="J192" s="220">
        <f>ROUND(I192*H192,2)</f>
        <v>0</v>
      </c>
      <c r="K192" s="216" t="s">
        <v>265</v>
      </c>
      <c r="L192" s="221"/>
      <c r="M192" s="222" t="s">
        <v>19</v>
      </c>
      <c r="N192" s="223" t="s">
        <v>40</v>
      </c>
      <c r="O192" s="83"/>
      <c r="P192" s="204">
        <f>O192*H192</f>
        <v>0</v>
      </c>
      <c r="Q192" s="204">
        <v>0</v>
      </c>
      <c r="R192" s="204">
        <f>Q192*H192</f>
        <v>0</v>
      </c>
      <c r="S192" s="204">
        <v>0</v>
      </c>
      <c r="T192" s="205">
        <f>S192*H192</f>
        <v>0</v>
      </c>
      <c r="U192" s="37"/>
      <c r="V192" s="37"/>
      <c r="W192" s="37"/>
      <c r="X192" s="37"/>
      <c r="Y192" s="37"/>
      <c r="Z192" s="37"/>
      <c r="AA192" s="37"/>
      <c r="AB192" s="37"/>
      <c r="AC192" s="37"/>
      <c r="AD192" s="37"/>
      <c r="AE192" s="37"/>
      <c r="AR192" s="206" t="s">
        <v>279</v>
      </c>
      <c r="AT192" s="206" t="s">
        <v>275</v>
      </c>
      <c r="AU192" s="206" t="s">
        <v>77</v>
      </c>
      <c r="AY192" s="16" t="s">
        <v>260</v>
      </c>
      <c r="BE192" s="207">
        <f>IF(N192="základní",J192,0)</f>
        <v>0</v>
      </c>
      <c r="BF192" s="207">
        <f>IF(N192="snížená",J192,0)</f>
        <v>0</v>
      </c>
      <c r="BG192" s="207">
        <f>IF(N192="zákl. přenesená",J192,0)</f>
        <v>0</v>
      </c>
      <c r="BH192" s="207">
        <f>IF(N192="sníž. přenesená",J192,0)</f>
        <v>0</v>
      </c>
      <c r="BI192" s="207">
        <f>IF(N192="nulová",J192,0)</f>
        <v>0</v>
      </c>
      <c r="BJ192" s="16" t="s">
        <v>77</v>
      </c>
      <c r="BK192" s="207">
        <f>ROUND(I192*H192,2)</f>
        <v>0</v>
      </c>
      <c r="BL192" s="16" t="s">
        <v>266</v>
      </c>
      <c r="BM192" s="206" t="s">
        <v>406</v>
      </c>
    </row>
    <row r="193" s="2" customFormat="1">
      <c r="A193" s="37"/>
      <c r="B193" s="38"/>
      <c r="C193" s="39"/>
      <c r="D193" s="208" t="s">
        <v>267</v>
      </c>
      <c r="E193" s="39"/>
      <c r="F193" s="209" t="s">
        <v>941</v>
      </c>
      <c r="G193" s="39"/>
      <c r="H193" s="39"/>
      <c r="I193" s="210"/>
      <c r="J193" s="39"/>
      <c r="K193" s="39"/>
      <c r="L193" s="43"/>
      <c r="M193" s="211"/>
      <c r="N193" s="212"/>
      <c r="O193" s="83"/>
      <c r="P193" s="83"/>
      <c r="Q193" s="83"/>
      <c r="R193" s="83"/>
      <c r="S193" s="83"/>
      <c r="T193" s="84"/>
      <c r="U193" s="37"/>
      <c r="V193" s="37"/>
      <c r="W193" s="37"/>
      <c r="X193" s="37"/>
      <c r="Y193" s="37"/>
      <c r="Z193" s="37"/>
      <c r="AA193" s="37"/>
      <c r="AB193" s="37"/>
      <c r="AC193" s="37"/>
      <c r="AD193" s="37"/>
      <c r="AE193" s="37"/>
      <c r="AT193" s="16" t="s">
        <v>267</v>
      </c>
      <c r="AU193" s="16" t="s">
        <v>77</v>
      </c>
    </row>
    <row r="194" s="2" customFormat="1">
      <c r="A194" s="37"/>
      <c r="B194" s="38"/>
      <c r="C194" s="39"/>
      <c r="D194" s="208" t="s">
        <v>271</v>
      </c>
      <c r="E194" s="39"/>
      <c r="F194" s="213" t="s">
        <v>2900</v>
      </c>
      <c r="G194" s="39"/>
      <c r="H194" s="39"/>
      <c r="I194" s="210"/>
      <c r="J194" s="39"/>
      <c r="K194" s="39"/>
      <c r="L194" s="43"/>
      <c r="M194" s="211"/>
      <c r="N194" s="212"/>
      <c r="O194" s="83"/>
      <c r="P194" s="83"/>
      <c r="Q194" s="83"/>
      <c r="R194" s="83"/>
      <c r="S194" s="83"/>
      <c r="T194" s="84"/>
      <c r="U194" s="37"/>
      <c r="V194" s="37"/>
      <c r="W194" s="37"/>
      <c r="X194" s="37"/>
      <c r="Y194" s="37"/>
      <c r="Z194" s="37"/>
      <c r="AA194" s="37"/>
      <c r="AB194" s="37"/>
      <c r="AC194" s="37"/>
      <c r="AD194" s="37"/>
      <c r="AE194" s="37"/>
      <c r="AT194" s="16" t="s">
        <v>271</v>
      </c>
      <c r="AU194" s="16" t="s">
        <v>77</v>
      </c>
    </row>
    <row r="195" s="2" customFormat="1" ht="16.5" customHeight="1">
      <c r="A195" s="37"/>
      <c r="B195" s="38"/>
      <c r="C195" s="214" t="s">
        <v>337</v>
      </c>
      <c r="D195" s="214" t="s">
        <v>275</v>
      </c>
      <c r="E195" s="215" t="s">
        <v>942</v>
      </c>
      <c r="F195" s="216" t="s">
        <v>943</v>
      </c>
      <c r="G195" s="217" t="s">
        <v>365</v>
      </c>
      <c r="H195" s="218">
        <v>18</v>
      </c>
      <c r="I195" s="219"/>
      <c r="J195" s="220">
        <f>ROUND(I195*H195,2)</f>
        <v>0</v>
      </c>
      <c r="K195" s="216" t="s">
        <v>265</v>
      </c>
      <c r="L195" s="221"/>
      <c r="M195" s="222" t="s">
        <v>19</v>
      </c>
      <c r="N195" s="223" t="s">
        <v>40</v>
      </c>
      <c r="O195" s="83"/>
      <c r="P195" s="204">
        <f>O195*H195</f>
        <v>0</v>
      </c>
      <c r="Q195" s="204">
        <v>0.00014999999999999999</v>
      </c>
      <c r="R195" s="204">
        <f>Q195*H195</f>
        <v>0.0026999999999999997</v>
      </c>
      <c r="S195" s="204">
        <v>0</v>
      </c>
      <c r="T195" s="205">
        <f>S195*H195</f>
        <v>0</v>
      </c>
      <c r="U195" s="37"/>
      <c r="V195" s="37"/>
      <c r="W195" s="37"/>
      <c r="X195" s="37"/>
      <c r="Y195" s="37"/>
      <c r="Z195" s="37"/>
      <c r="AA195" s="37"/>
      <c r="AB195" s="37"/>
      <c r="AC195" s="37"/>
      <c r="AD195" s="37"/>
      <c r="AE195" s="37"/>
      <c r="AR195" s="206" t="s">
        <v>279</v>
      </c>
      <c r="AT195" s="206" t="s">
        <v>275</v>
      </c>
      <c r="AU195" s="206" t="s">
        <v>77</v>
      </c>
      <c r="AY195" s="16" t="s">
        <v>260</v>
      </c>
      <c r="BE195" s="207">
        <f>IF(N195="základní",J195,0)</f>
        <v>0</v>
      </c>
      <c r="BF195" s="207">
        <f>IF(N195="snížená",J195,0)</f>
        <v>0</v>
      </c>
      <c r="BG195" s="207">
        <f>IF(N195="zákl. přenesená",J195,0)</f>
        <v>0</v>
      </c>
      <c r="BH195" s="207">
        <f>IF(N195="sníž. přenesená",J195,0)</f>
        <v>0</v>
      </c>
      <c r="BI195" s="207">
        <f>IF(N195="nulová",J195,0)</f>
        <v>0</v>
      </c>
      <c r="BJ195" s="16" t="s">
        <v>77</v>
      </c>
      <c r="BK195" s="207">
        <f>ROUND(I195*H195,2)</f>
        <v>0</v>
      </c>
      <c r="BL195" s="16" t="s">
        <v>266</v>
      </c>
      <c r="BM195" s="206" t="s">
        <v>411</v>
      </c>
    </row>
    <row r="196" s="2" customFormat="1">
      <c r="A196" s="37"/>
      <c r="B196" s="38"/>
      <c r="C196" s="39"/>
      <c r="D196" s="208" t="s">
        <v>267</v>
      </c>
      <c r="E196" s="39"/>
      <c r="F196" s="209" t="s">
        <v>943</v>
      </c>
      <c r="G196" s="39"/>
      <c r="H196" s="39"/>
      <c r="I196" s="210"/>
      <c r="J196" s="39"/>
      <c r="K196" s="39"/>
      <c r="L196" s="43"/>
      <c r="M196" s="211"/>
      <c r="N196" s="212"/>
      <c r="O196" s="83"/>
      <c r="P196" s="83"/>
      <c r="Q196" s="83"/>
      <c r="R196" s="83"/>
      <c r="S196" s="83"/>
      <c r="T196" s="84"/>
      <c r="U196" s="37"/>
      <c r="V196" s="37"/>
      <c r="W196" s="37"/>
      <c r="X196" s="37"/>
      <c r="Y196" s="37"/>
      <c r="Z196" s="37"/>
      <c r="AA196" s="37"/>
      <c r="AB196" s="37"/>
      <c r="AC196" s="37"/>
      <c r="AD196" s="37"/>
      <c r="AE196" s="37"/>
      <c r="AT196" s="16" t="s">
        <v>267</v>
      </c>
      <c r="AU196" s="16" t="s">
        <v>77</v>
      </c>
    </row>
    <row r="197" s="2" customFormat="1">
      <c r="A197" s="37"/>
      <c r="B197" s="38"/>
      <c r="C197" s="39"/>
      <c r="D197" s="208" t="s">
        <v>271</v>
      </c>
      <c r="E197" s="39"/>
      <c r="F197" s="213" t="s">
        <v>2901</v>
      </c>
      <c r="G197" s="39"/>
      <c r="H197" s="39"/>
      <c r="I197" s="210"/>
      <c r="J197" s="39"/>
      <c r="K197" s="39"/>
      <c r="L197" s="43"/>
      <c r="M197" s="211"/>
      <c r="N197" s="212"/>
      <c r="O197" s="83"/>
      <c r="P197" s="83"/>
      <c r="Q197" s="83"/>
      <c r="R197" s="83"/>
      <c r="S197" s="83"/>
      <c r="T197" s="84"/>
      <c r="U197" s="37"/>
      <c r="V197" s="37"/>
      <c r="W197" s="37"/>
      <c r="X197" s="37"/>
      <c r="Y197" s="37"/>
      <c r="Z197" s="37"/>
      <c r="AA197" s="37"/>
      <c r="AB197" s="37"/>
      <c r="AC197" s="37"/>
      <c r="AD197" s="37"/>
      <c r="AE197" s="37"/>
      <c r="AT197" s="16" t="s">
        <v>271</v>
      </c>
      <c r="AU197" s="16" t="s">
        <v>77</v>
      </c>
    </row>
    <row r="198" s="2" customFormat="1" ht="16.5" customHeight="1">
      <c r="A198" s="37"/>
      <c r="B198" s="38"/>
      <c r="C198" s="214" t="s">
        <v>414</v>
      </c>
      <c r="D198" s="214" t="s">
        <v>275</v>
      </c>
      <c r="E198" s="215" t="s">
        <v>936</v>
      </c>
      <c r="F198" s="216" t="s">
        <v>937</v>
      </c>
      <c r="G198" s="217" t="s">
        <v>365</v>
      </c>
      <c r="H198" s="218">
        <v>9</v>
      </c>
      <c r="I198" s="219"/>
      <c r="J198" s="220">
        <f>ROUND(I198*H198,2)</f>
        <v>0</v>
      </c>
      <c r="K198" s="216" t="s">
        <v>265</v>
      </c>
      <c r="L198" s="221"/>
      <c r="M198" s="222" t="s">
        <v>19</v>
      </c>
      <c r="N198" s="223" t="s">
        <v>40</v>
      </c>
      <c r="O198" s="83"/>
      <c r="P198" s="204">
        <f>O198*H198</f>
        <v>0</v>
      </c>
      <c r="Q198" s="204">
        <v>0</v>
      </c>
      <c r="R198" s="204">
        <f>Q198*H198</f>
        <v>0</v>
      </c>
      <c r="S198" s="204">
        <v>0</v>
      </c>
      <c r="T198" s="205">
        <f>S198*H198</f>
        <v>0</v>
      </c>
      <c r="U198" s="37"/>
      <c r="V198" s="37"/>
      <c r="W198" s="37"/>
      <c r="X198" s="37"/>
      <c r="Y198" s="37"/>
      <c r="Z198" s="37"/>
      <c r="AA198" s="37"/>
      <c r="AB198" s="37"/>
      <c r="AC198" s="37"/>
      <c r="AD198" s="37"/>
      <c r="AE198" s="37"/>
      <c r="AR198" s="206" t="s">
        <v>279</v>
      </c>
      <c r="AT198" s="206" t="s">
        <v>275</v>
      </c>
      <c r="AU198" s="206" t="s">
        <v>77</v>
      </c>
      <c r="AY198" s="16" t="s">
        <v>260</v>
      </c>
      <c r="BE198" s="207">
        <f>IF(N198="základní",J198,0)</f>
        <v>0</v>
      </c>
      <c r="BF198" s="207">
        <f>IF(N198="snížená",J198,0)</f>
        <v>0</v>
      </c>
      <c r="BG198" s="207">
        <f>IF(N198="zákl. přenesená",J198,0)</f>
        <v>0</v>
      </c>
      <c r="BH198" s="207">
        <f>IF(N198="sníž. přenesená",J198,0)</f>
        <v>0</v>
      </c>
      <c r="BI198" s="207">
        <f>IF(N198="nulová",J198,0)</f>
        <v>0</v>
      </c>
      <c r="BJ198" s="16" t="s">
        <v>77</v>
      </c>
      <c r="BK198" s="207">
        <f>ROUND(I198*H198,2)</f>
        <v>0</v>
      </c>
      <c r="BL198" s="16" t="s">
        <v>266</v>
      </c>
      <c r="BM198" s="206" t="s">
        <v>417</v>
      </c>
    </row>
    <row r="199" s="2" customFormat="1">
      <c r="A199" s="37"/>
      <c r="B199" s="38"/>
      <c r="C199" s="39"/>
      <c r="D199" s="208" t="s">
        <v>267</v>
      </c>
      <c r="E199" s="39"/>
      <c r="F199" s="209" t="s">
        <v>937</v>
      </c>
      <c r="G199" s="39"/>
      <c r="H199" s="39"/>
      <c r="I199" s="210"/>
      <c r="J199" s="39"/>
      <c r="K199" s="39"/>
      <c r="L199" s="43"/>
      <c r="M199" s="211"/>
      <c r="N199" s="212"/>
      <c r="O199" s="83"/>
      <c r="P199" s="83"/>
      <c r="Q199" s="83"/>
      <c r="R199" s="83"/>
      <c r="S199" s="83"/>
      <c r="T199" s="84"/>
      <c r="U199" s="37"/>
      <c r="V199" s="37"/>
      <c r="W199" s="37"/>
      <c r="X199" s="37"/>
      <c r="Y199" s="37"/>
      <c r="Z199" s="37"/>
      <c r="AA199" s="37"/>
      <c r="AB199" s="37"/>
      <c r="AC199" s="37"/>
      <c r="AD199" s="37"/>
      <c r="AE199" s="37"/>
      <c r="AT199" s="16" t="s">
        <v>267</v>
      </c>
      <c r="AU199" s="16" t="s">
        <v>77</v>
      </c>
    </row>
    <row r="200" s="2" customFormat="1">
      <c r="A200" s="37"/>
      <c r="B200" s="38"/>
      <c r="C200" s="39"/>
      <c r="D200" s="208" t="s">
        <v>271</v>
      </c>
      <c r="E200" s="39"/>
      <c r="F200" s="213" t="s">
        <v>2901</v>
      </c>
      <c r="G200" s="39"/>
      <c r="H200" s="39"/>
      <c r="I200" s="210"/>
      <c r="J200" s="39"/>
      <c r="K200" s="39"/>
      <c r="L200" s="43"/>
      <c r="M200" s="211"/>
      <c r="N200" s="212"/>
      <c r="O200" s="83"/>
      <c r="P200" s="83"/>
      <c r="Q200" s="83"/>
      <c r="R200" s="83"/>
      <c r="S200" s="83"/>
      <c r="T200" s="84"/>
      <c r="U200" s="37"/>
      <c r="V200" s="37"/>
      <c r="W200" s="37"/>
      <c r="X200" s="37"/>
      <c r="Y200" s="37"/>
      <c r="Z200" s="37"/>
      <c r="AA200" s="37"/>
      <c r="AB200" s="37"/>
      <c r="AC200" s="37"/>
      <c r="AD200" s="37"/>
      <c r="AE200" s="37"/>
      <c r="AT200" s="16" t="s">
        <v>271</v>
      </c>
      <c r="AU200" s="16" t="s">
        <v>77</v>
      </c>
    </row>
    <row r="201" s="2" customFormat="1" ht="16.5" customHeight="1">
      <c r="A201" s="37"/>
      <c r="B201" s="38"/>
      <c r="C201" s="195" t="s">
        <v>341</v>
      </c>
      <c r="D201" s="195" t="s">
        <v>261</v>
      </c>
      <c r="E201" s="196" t="s">
        <v>2902</v>
      </c>
      <c r="F201" s="197" t="s">
        <v>2903</v>
      </c>
      <c r="G201" s="198" t="s">
        <v>365</v>
      </c>
      <c r="H201" s="199">
        <v>9</v>
      </c>
      <c r="I201" s="200"/>
      <c r="J201" s="201">
        <f>ROUND(I201*H201,2)</f>
        <v>0</v>
      </c>
      <c r="K201" s="197" t="s">
        <v>265</v>
      </c>
      <c r="L201" s="43"/>
      <c r="M201" s="202" t="s">
        <v>19</v>
      </c>
      <c r="N201" s="203" t="s">
        <v>40</v>
      </c>
      <c r="O201" s="83"/>
      <c r="P201" s="204">
        <f>O201*H201</f>
        <v>0</v>
      </c>
      <c r="Q201" s="204">
        <v>0</v>
      </c>
      <c r="R201" s="204">
        <f>Q201*H201</f>
        <v>0</v>
      </c>
      <c r="S201" s="204">
        <v>0</v>
      </c>
      <c r="T201" s="205">
        <f>S201*H201</f>
        <v>0</v>
      </c>
      <c r="U201" s="37"/>
      <c r="V201" s="37"/>
      <c r="W201" s="37"/>
      <c r="X201" s="37"/>
      <c r="Y201" s="37"/>
      <c r="Z201" s="37"/>
      <c r="AA201" s="37"/>
      <c r="AB201" s="37"/>
      <c r="AC201" s="37"/>
      <c r="AD201" s="37"/>
      <c r="AE201" s="37"/>
      <c r="AR201" s="206" t="s">
        <v>266</v>
      </c>
      <c r="AT201" s="206" t="s">
        <v>261</v>
      </c>
      <c r="AU201" s="206" t="s">
        <v>77</v>
      </c>
      <c r="AY201" s="16" t="s">
        <v>260</v>
      </c>
      <c r="BE201" s="207">
        <f>IF(N201="základní",J201,0)</f>
        <v>0</v>
      </c>
      <c r="BF201" s="207">
        <f>IF(N201="snížená",J201,0)</f>
        <v>0</v>
      </c>
      <c r="BG201" s="207">
        <f>IF(N201="zákl. přenesená",J201,0)</f>
        <v>0</v>
      </c>
      <c r="BH201" s="207">
        <f>IF(N201="sníž. přenesená",J201,0)</f>
        <v>0</v>
      </c>
      <c r="BI201" s="207">
        <f>IF(N201="nulová",J201,0)</f>
        <v>0</v>
      </c>
      <c r="BJ201" s="16" t="s">
        <v>77</v>
      </c>
      <c r="BK201" s="207">
        <f>ROUND(I201*H201,2)</f>
        <v>0</v>
      </c>
      <c r="BL201" s="16" t="s">
        <v>266</v>
      </c>
      <c r="BM201" s="206" t="s">
        <v>421</v>
      </c>
    </row>
    <row r="202" s="2" customFormat="1">
      <c r="A202" s="37"/>
      <c r="B202" s="38"/>
      <c r="C202" s="39"/>
      <c r="D202" s="208" t="s">
        <v>267</v>
      </c>
      <c r="E202" s="39"/>
      <c r="F202" s="209" t="s">
        <v>2904</v>
      </c>
      <c r="G202" s="39"/>
      <c r="H202" s="39"/>
      <c r="I202" s="210"/>
      <c r="J202" s="39"/>
      <c r="K202" s="39"/>
      <c r="L202" s="43"/>
      <c r="M202" s="211"/>
      <c r="N202" s="212"/>
      <c r="O202" s="83"/>
      <c r="P202" s="83"/>
      <c r="Q202" s="83"/>
      <c r="R202" s="83"/>
      <c r="S202" s="83"/>
      <c r="T202" s="84"/>
      <c r="U202" s="37"/>
      <c r="V202" s="37"/>
      <c r="W202" s="37"/>
      <c r="X202" s="37"/>
      <c r="Y202" s="37"/>
      <c r="Z202" s="37"/>
      <c r="AA202" s="37"/>
      <c r="AB202" s="37"/>
      <c r="AC202" s="37"/>
      <c r="AD202" s="37"/>
      <c r="AE202" s="37"/>
      <c r="AT202" s="16" t="s">
        <v>267</v>
      </c>
      <c r="AU202" s="16" t="s">
        <v>77</v>
      </c>
    </row>
    <row r="203" s="2" customFormat="1">
      <c r="A203" s="37"/>
      <c r="B203" s="38"/>
      <c r="C203" s="39"/>
      <c r="D203" s="208" t="s">
        <v>269</v>
      </c>
      <c r="E203" s="39"/>
      <c r="F203" s="213" t="s">
        <v>2905</v>
      </c>
      <c r="G203" s="39"/>
      <c r="H203" s="39"/>
      <c r="I203" s="210"/>
      <c r="J203" s="39"/>
      <c r="K203" s="39"/>
      <c r="L203" s="43"/>
      <c r="M203" s="211"/>
      <c r="N203" s="212"/>
      <c r="O203" s="83"/>
      <c r="P203" s="83"/>
      <c r="Q203" s="83"/>
      <c r="R203" s="83"/>
      <c r="S203" s="83"/>
      <c r="T203" s="84"/>
      <c r="U203" s="37"/>
      <c r="V203" s="37"/>
      <c r="W203" s="37"/>
      <c r="X203" s="37"/>
      <c r="Y203" s="37"/>
      <c r="Z203" s="37"/>
      <c r="AA203" s="37"/>
      <c r="AB203" s="37"/>
      <c r="AC203" s="37"/>
      <c r="AD203" s="37"/>
      <c r="AE203" s="37"/>
      <c r="AT203" s="16" t="s">
        <v>269</v>
      </c>
      <c r="AU203" s="16" t="s">
        <v>77</v>
      </c>
    </row>
    <row r="204" s="2" customFormat="1">
      <c r="A204" s="37"/>
      <c r="B204" s="38"/>
      <c r="C204" s="39"/>
      <c r="D204" s="208" t="s">
        <v>271</v>
      </c>
      <c r="E204" s="39"/>
      <c r="F204" s="213" t="s">
        <v>2906</v>
      </c>
      <c r="G204" s="39"/>
      <c r="H204" s="39"/>
      <c r="I204" s="210"/>
      <c r="J204" s="39"/>
      <c r="K204" s="39"/>
      <c r="L204" s="43"/>
      <c r="M204" s="224"/>
      <c r="N204" s="225"/>
      <c r="O204" s="226"/>
      <c r="P204" s="226"/>
      <c r="Q204" s="226"/>
      <c r="R204" s="226"/>
      <c r="S204" s="226"/>
      <c r="T204" s="227"/>
      <c r="U204" s="37"/>
      <c r="V204" s="37"/>
      <c r="W204" s="37"/>
      <c r="X204" s="37"/>
      <c r="Y204" s="37"/>
      <c r="Z204" s="37"/>
      <c r="AA204" s="37"/>
      <c r="AB204" s="37"/>
      <c r="AC204" s="37"/>
      <c r="AD204" s="37"/>
      <c r="AE204" s="37"/>
      <c r="AT204" s="16" t="s">
        <v>271</v>
      </c>
      <c r="AU204" s="16" t="s">
        <v>77</v>
      </c>
    </row>
    <row r="205" s="2" customFormat="1" ht="6.96" customHeight="1">
      <c r="A205" s="37"/>
      <c r="B205" s="58"/>
      <c r="C205" s="59"/>
      <c r="D205" s="59"/>
      <c r="E205" s="59"/>
      <c r="F205" s="59"/>
      <c r="G205" s="59"/>
      <c r="H205" s="59"/>
      <c r="I205" s="59"/>
      <c r="J205" s="59"/>
      <c r="K205" s="59"/>
      <c r="L205" s="43"/>
      <c r="M205" s="37"/>
      <c r="O205" s="37"/>
      <c r="P205" s="37"/>
      <c r="Q205" s="37"/>
      <c r="R205" s="37"/>
      <c r="S205" s="37"/>
      <c r="T205" s="37"/>
      <c r="U205" s="37"/>
      <c r="V205" s="37"/>
      <c r="W205" s="37"/>
      <c r="X205" s="37"/>
      <c r="Y205" s="37"/>
      <c r="Z205" s="37"/>
      <c r="AA205" s="37"/>
      <c r="AB205" s="37"/>
      <c r="AC205" s="37"/>
      <c r="AD205" s="37"/>
      <c r="AE205" s="37"/>
    </row>
  </sheetData>
  <sheetProtection sheet="1" autoFilter="0" formatColumns="0" formatRows="0" objects="1" scenarios="1" spinCount="100000" saltValue="3Z4t4YcYlbllBfcaxYRHdhbtioPEjBtIGMPb2GKuZSvepErUf3GyfS0NvTZJ5GLqjyiY+x93+nrWeJR1R2ltvg==" hashValue="OVcabXWsTZiPCrbm0/Bn70QOlJALN0qloxWRO1+y7i5tVl977kdolFxN+QuzjD2uj4z69X5I1ql2/zfVEu5ZuA==" algorithmName="SHA-512" password="D0DA"/>
  <autoFilter ref="C82:K204"/>
  <mergeCells count="9">
    <mergeCell ref="E7:H7"/>
    <mergeCell ref="E9:H9"/>
    <mergeCell ref="E18:H18"/>
    <mergeCell ref="E27:H27"/>
    <mergeCell ref="E48:H48"/>
    <mergeCell ref="E50:H50"/>
    <mergeCell ref="E73:H73"/>
    <mergeCell ref="E75:H7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187</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3968</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ROUND(J83,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ROUND((SUM(BE83:BE199)),  2)</f>
        <v>0</v>
      </c>
      <c r="G33" s="37"/>
      <c r="H33" s="37"/>
      <c r="I33" s="147">
        <v>0.20999999999999999</v>
      </c>
      <c r="J33" s="146">
        <f>ROUND(((SUM(BE83:BE199))*I33),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ROUND((SUM(BF83:BF199)),  2)</f>
        <v>0</v>
      </c>
      <c r="G34" s="37"/>
      <c r="H34" s="37"/>
      <c r="I34" s="147">
        <v>0.14999999999999999</v>
      </c>
      <c r="J34" s="146">
        <f>ROUND(((SUM(BF83:BF199))*I34),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ROUND((SUM(BG83:BG199)),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ROUND((SUM(BH83:BH199)),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ROUND((SUM(BI83:BI199)),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04-13-01 - Přejezd P5550 v ev. km 31,049</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J83</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767</v>
      </c>
      <c r="E60" s="167"/>
      <c r="F60" s="167"/>
      <c r="G60" s="167"/>
      <c r="H60" s="167"/>
      <c r="I60" s="167"/>
      <c r="J60" s="168">
        <f>J84</f>
        <v>0</v>
      </c>
      <c r="K60" s="165"/>
      <c r="L60" s="169"/>
      <c r="S60" s="9"/>
      <c r="T60" s="9"/>
      <c r="U60" s="9"/>
      <c r="V60" s="9"/>
      <c r="W60" s="9"/>
      <c r="X60" s="9"/>
      <c r="Y60" s="9"/>
      <c r="Z60" s="9"/>
      <c r="AA60" s="9"/>
      <c r="AB60" s="9"/>
      <c r="AC60" s="9"/>
      <c r="AD60" s="9"/>
      <c r="AE60" s="9"/>
    </row>
    <row r="61" s="9" customFormat="1" ht="24.96" customHeight="1">
      <c r="A61" s="9"/>
      <c r="B61" s="164"/>
      <c r="C61" s="165"/>
      <c r="D61" s="166" t="s">
        <v>768</v>
      </c>
      <c r="E61" s="167"/>
      <c r="F61" s="167"/>
      <c r="G61" s="167"/>
      <c r="H61" s="167"/>
      <c r="I61" s="167"/>
      <c r="J61" s="168">
        <f>J113</f>
        <v>0</v>
      </c>
      <c r="K61" s="165"/>
      <c r="L61" s="169"/>
      <c r="S61" s="9"/>
      <c r="T61" s="9"/>
      <c r="U61" s="9"/>
      <c r="V61" s="9"/>
      <c r="W61" s="9"/>
      <c r="X61" s="9"/>
      <c r="Y61" s="9"/>
      <c r="Z61" s="9"/>
      <c r="AA61" s="9"/>
      <c r="AB61" s="9"/>
      <c r="AC61" s="9"/>
      <c r="AD61" s="9"/>
      <c r="AE61" s="9"/>
    </row>
    <row r="62" s="9" customFormat="1" ht="24.96" customHeight="1">
      <c r="A62" s="9"/>
      <c r="B62" s="164"/>
      <c r="C62" s="165"/>
      <c r="D62" s="166" t="s">
        <v>999</v>
      </c>
      <c r="E62" s="167"/>
      <c r="F62" s="167"/>
      <c r="G62" s="167"/>
      <c r="H62" s="167"/>
      <c r="I62" s="167"/>
      <c r="J62" s="168">
        <f>J146</f>
        <v>0</v>
      </c>
      <c r="K62" s="165"/>
      <c r="L62" s="169"/>
      <c r="S62" s="9"/>
      <c r="T62" s="9"/>
      <c r="U62" s="9"/>
      <c r="V62" s="9"/>
      <c r="W62" s="9"/>
      <c r="X62" s="9"/>
      <c r="Y62" s="9"/>
      <c r="Z62" s="9"/>
      <c r="AA62" s="9"/>
      <c r="AB62" s="9"/>
      <c r="AC62" s="9"/>
      <c r="AD62" s="9"/>
      <c r="AE62" s="9"/>
    </row>
    <row r="63" s="9" customFormat="1" ht="24.96" customHeight="1">
      <c r="A63" s="9"/>
      <c r="B63" s="164"/>
      <c r="C63" s="165"/>
      <c r="D63" s="166" t="s">
        <v>1000</v>
      </c>
      <c r="E63" s="167"/>
      <c r="F63" s="167"/>
      <c r="G63" s="167"/>
      <c r="H63" s="167"/>
      <c r="I63" s="167"/>
      <c r="J63" s="168">
        <f>J187</f>
        <v>0</v>
      </c>
      <c r="K63" s="165"/>
      <c r="L63" s="169"/>
      <c r="S63" s="9"/>
      <c r="T63" s="9"/>
      <c r="U63" s="9"/>
      <c r="V63" s="9"/>
      <c r="W63" s="9"/>
      <c r="X63" s="9"/>
      <c r="Y63" s="9"/>
      <c r="Z63" s="9"/>
      <c r="AA63" s="9"/>
      <c r="AB63" s="9"/>
      <c r="AC63" s="9"/>
      <c r="AD63" s="9"/>
      <c r="AE63" s="9"/>
    </row>
    <row r="64" s="2" customFormat="1" ht="21.84" customHeight="1">
      <c r="A64" s="37"/>
      <c r="B64" s="38"/>
      <c r="C64" s="39"/>
      <c r="D64" s="39"/>
      <c r="E64" s="39"/>
      <c r="F64" s="39"/>
      <c r="G64" s="39"/>
      <c r="H64" s="39"/>
      <c r="I64" s="39"/>
      <c r="J64" s="39"/>
      <c r="K64" s="39"/>
      <c r="L64" s="133"/>
      <c r="S64" s="37"/>
      <c r="T64" s="37"/>
      <c r="U64" s="37"/>
      <c r="V64" s="37"/>
      <c r="W64" s="37"/>
      <c r="X64" s="37"/>
      <c r="Y64" s="37"/>
      <c r="Z64" s="37"/>
      <c r="AA64" s="37"/>
      <c r="AB64" s="37"/>
      <c r="AC64" s="37"/>
      <c r="AD64" s="37"/>
      <c r="AE64" s="37"/>
    </row>
    <row r="65" s="2" customFormat="1" ht="6.96" customHeight="1">
      <c r="A65" s="37"/>
      <c r="B65" s="58"/>
      <c r="C65" s="59"/>
      <c r="D65" s="59"/>
      <c r="E65" s="59"/>
      <c r="F65" s="59"/>
      <c r="G65" s="59"/>
      <c r="H65" s="59"/>
      <c r="I65" s="59"/>
      <c r="J65" s="59"/>
      <c r="K65" s="59"/>
      <c r="L65" s="133"/>
      <c r="S65" s="37"/>
      <c r="T65" s="37"/>
      <c r="U65" s="37"/>
      <c r="V65" s="37"/>
      <c r="W65" s="37"/>
      <c r="X65" s="37"/>
      <c r="Y65" s="37"/>
      <c r="Z65" s="37"/>
      <c r="AA65" s="37"/>
      <c r="AB65" s="37"/>
      <c r="AC65" s="37"/>
      <c r="AD65" s="37"/>
      <c r="AE65" s="37"/>
    </row>
    <row r="69" s="2" customFormat="1" ht="6.96" customHeight="1">
      <c r="A69" s="37"/>
      <c r="B69" s="60"/>
      <c r="C69" s="61"/>
      <c r="D69" s="61"/>
      <c r="E69" s="61"/>
      <c r="F69" s="61"/>
      <c r="G69" s="61"/>
      <c r="H69" s="61"/>
      <c r="I69" s="61"/>
      <c r="J69" s="61"/>
      <c r="K69" s="61"/>
      <c r="L69" s="133"/>
      <c r="S69" s="37"/>
      <c r="T69" s="37"/>
      <c r="U69" s="37"/>
      <c r="V69" s="37"/>
      <c r="W69" s="37"/>
      <c r="X69" s="37"/>
      <c r="Y69" s="37"/>
      <c r="Z69" s="37"/>
      <c r="AA69" s="37"/>
      <c r="AB69" s="37"/>
      <c r="AC69" s="37"/>
      <c r="AD69" s="37"/>
      <c r="AE69" s="37"/>
    </row>
    <row r="70" s="2" customFormat="1" ht="24.96" customHeight="1">
      <c r="A70" s="37"/>
      <c r="B70" s="38"/>
      <c r="C70" s="22" t="s">
        <v>245</v>
      </c>
      <c r="D70" s="39"/>
      <c r="E70" s="39"/>
      <c r="F70" s="39"/>
      <c r="G70" s="39"/>
      <c r="H70" s="39"/>
      <c r="I70" s="39"/>
      <c r="J70" s="39"/>
      <c r="K70" s="39"/>
      <c r="L70" s="133"/>
      <c r="S70" s="37"/>
      <c r="T70" s="37"/>
      <c r="U70" s="37"/>
      <c r="V70" s="37"/>
      <c r="W70" s="37"/>
      <c r="X70" s="37"/>
      <c r="Y70" s="37"/>
      <c r="Z70" s="37"/>
      <c r="AA70" s="37"/>
      <c r="AB70" s="37"/>
      <c r="AC70" s="37"/>
      <c r="AD70" s="37"/>
      <c r="AE70" s="37"/>
    </row>
    <row r="71" s="2" customFormat="1" ht="6.96" customHeight="1">
      <c r="A71" s="37"/>
      <c r="B71" s="38"/>
      <c r="C71" s="39"/>
      <c r="D71" s="39"/>
      <c r="E71" s="39"/>
      <c r="F71" s="39"/>
      <c r="G71" s="39"/>
      <c r="H71" s="39"/>
      <c r="I71" s="39"/>
      <c r="J71" s="39"/>
      <c r="K71" s="39"/>
      <c r="L71" s="133"/>
      <c r="S71" s="37"/>
      <c r="T71" s="37"/>
      <c r="U71" s="37"/>
      <c r="V71" s="37"/>
      <c r="W71" s="37"/>
      <c r="X71" s="37"/>
      <c r="Y71" s="37"/>
      <c r="Z71" s="37"/>
      <c r="AA71" s="37"/>
      <c r="AB71" s="37"/>
      <c r="AC71" s="37"/>
      <c r="AD71" s="37"/>
      <c r="AE71" s="37"/>
    </row>
    <row r="72" s="2" customFormat="1" ht="12" customHeight="1">
      <c r="A72" s="37"/>
      <c r="B72" s="38"/>
      <c r="C72" s="31" t="s">
        <v>16</v>
      </c>
      <c r="D72" s="39"/>
      <c r="E72" s="39"/>
      <c r="F72" s="39"/>
      <c r="G72" s="39"/>
      <c r="H72" s="39"/>
      <c r="I72" s="39"/>
      <c r="J72" s="39"/>
      <c r="K72" s="39"/>
      <c r="L72" s="133"/>
      <c r="S72" s="37"/>
      <c r="T72" s="37"/>
      <c r="U72" s="37"/>
      <c r="V72" s="37"/>
      <c r="W72" s="37"/>
      <c r="X72" s="37"/>
      <c r="Y72" s="37"/>
      <c r="Z72" s="37"/>
      <c r="AA72" s="37"/>
      <c r="AB72" s="37"/>
      <c r="AC72" s="37"/>
      <c r="AD72" s="37"/>
      <c r="AE72" s="37"/>
    </row>
    <row r="73" s="2" customFormat="1" ht="16.5" customHeight="1">
      <c r="A73" s="37"/>
      <c r="B73" s="38"/>
      <c r="C73" s="39"/>
      <c r="D73" s="39"/>
      <c r="E73" s="159" t="str">
        <f>E7</f>
        <v>Oprava trati v úseku Tanvald - Kořenov</v>
      </c>
      <c r="F73" s="31"/>
      <c r="G73" s="31"/>
      <c r="H73" s="31"/>
      <c r="I73" s="39"/>
      <c r="J73" s="39"/>
      <c r="K73" s="39"/>
      <c r="L73" s="133"/>
      <c r="S73" s="37"/>
      <c r="T73" s="37"/>
      <c r="U73" s="37"/>
      <c r="V73" s="37"/>
      <c r="W73" s="37"/>
      <c r="X73" s="37"/>
      <c r="Y73" s="37"/>
      <c r="Z73" s="37"/>
      <c r="AA73" s="37"/>
      <c r="AB73" s="37"/>
      <c r="AC73" s="37"/>
      <c r="AD73" s="37"/>
      <c r="AE73" s="37"/>
    </row>
    <row r="74" s="2" customFormat="1" ht="12" customHeight="1">
      <c r="A74" s="37"/>
      <c r="B74" s="38"/>
      <c r="C74" s="31" t="s">
        <v>237</v>
      </c>
      <c r="D74" s="39"/>
      <c r="E74" s="39"/>
      <c r="F74" s="39"/>
      <c r="G74" s="39"/>
      <c r="H74" s="39"/>
      <c r="I74" s="39"/>
      <c r="J74" s="39"/>
      <c r="K74" s="39"/>
      <c r="L74" s="133"/>
      <c r="S74" s="37"/>
      <c r="T74" s="37"/>
      <c r="U74" s="37"/>
      <c r="V74" s="37"/>
      <c r="W74" s="37"/>
      <c r="X74" s="37"/>
      <c r="Y74" s="37"/>
      <c r="Z74" s="37"/>
      <c r="AA74" s="37"/>
      <c r="AB74" s="37"/>
      <c r="AC74" s="37"/>
      <c r="AD74" s="37"/>
      <c r="AE74" s="37"/>
    </row>
    <row r="75" s="2" customFormat="1" ht="16.5" customHeight="1">
      <c r="A75" s="37"/>
      <c r="B75" s="38"/>
      <c r="C75" s="39"/>
      <c r="D75" s="39"/>
      <c r="E75" s="68" t="str">
        <f>E9</f>
        <v>SO 04-13-01 - Přejezd P5550 v ev. km 31,049</v>
      </c>
      <c r="F75" s="39"/>
      <c r="G75" s="39"/>
      <c r="H75" s="39"/>
      <c r="I75" s="39"/>
      <c r="J75" s="39"/>
      <c r="K75" s="39"/>
      <c r="L75" s="133"/>
      <c r="S75" s="37"/>
      <c r="T75" s="37"/>
      <c r="U75" s="37"/>
      <c r="V75" s="37"/>
      <c r="W75" s="37"/>
      <c r="X75" s="37"/>
      <c r="Y75" s="37"/>
      <c r="Z75" s="37"/>
      <c r="AA75" s="37"/>
      <c r="AB75" s="37"/>
      <c r="AC75" s="37"/>
      <c r="AD75" s="37"/>
      <c r="AE75" s="37"/>
    </row>
    <row r="76" s="2" customFormat="1" ht="6.96" customHeight="1">
      <c r="A76" s="37"/>
      <c r="B76" s="38"/>
      <c r="C76" s="39"/>
      <c r="D76" s="39"/>
      <c r="E76" s="39"/>
      <c r="F76" s="39"/>
      <c r="G76" s="39"/>
      <c r="H76" s="39"/>
      <c r="I76" s="39"/>
      <c r="J76" s="39"/>
      <c r="K76" s="39"/>
      <c r="L76" s="133"/>
      <c r="S76" s="37"/>
      <c r="T76" s="37"/>
      <c r="U76" s="37"/>
      <c r="V76" s="37"/>
      <c r="W76" s="37"/>
      <c r="X76" s="37"/>
      <c r="Y76" s="37"/>
      <c r="Z76" s="37"/>
      <c r="AA76" s="37"/>
      <c r="AB76" s="37"/>
      <c r="AC76" s="37"/>
      <c r="AD76" s="37"/>
      <c r="AE76" s="37"/>
    </row>
    <row r="77" s="2" customFormat="1" ht="12" customHeight="1">
      <c r="A77" s="37"/>
      <c r="B77" s="38"/>
      <c r="C77" s="31" t="s">
        <v>21</v>
      </c>
      <c r="D77" s="39"/>
      <c r="E77" s="39"/>
      <c r="F77" s="26" t="str">
        <f>F12</f>
        <v xml:space="preserve"> </v>
      </c>
      <c r="G77" s="39"/>
      <c r="H77" s="39"/>
      <c r="I77" s="31" t="s">
        <v>23</v>
      </c>
      <c r="J77" s="71" t="str">
        <f>IF(J12="","",J12)</f>
        <v>14. 6. 2023</v>
      </c>
      <c r="K77" s="39"/>
      <c r="L77" s="133"/>
      <c r="S77" s="37"/>
      <c r="T77" s="37"/>
      <c r="U77" s="37"/>
      <c r="V77" s="37"/>
      <c r="W77" s="37"/>
      <c r="X77" s="37"/>
      <c r="Y77" s="37"/>
      <c r="Z77" s="37"/>
      <c r="AA77" s="37"/>
      <c r="AB77" s="37"/>
      <c r="AC77" s="37"/>
      <c r="AD77" s="37"/>
      <c r="AE77" s="37"/>
    </row>
    <row r="78" s="2" customFormat="1" ht="6.96" customHeight="1">
      <c r="A78" s="37"/>
      <c r="B78" s="38"/>
      <c r="C78" s="39"/>
      <c r="D78" s="39"/>
      <c r="E78" s="39"/>
      <c r="F78" s="39"/>
      <c r="G78" s="39"/>
      <c r="H78" s="39"/>
      <c r="I78" s="39"/>
      <c r="J78" s="39"/>
      <c r="K78" s="39"/>
      <c r="L78" s="133"/>
      <c r="S78" s="37"/>
      <c r="T78" s="37"/>
      <c r="U78" s="37"/>
      <c r="V78" s="37"/>
      <c r="W78" s="37"/>
      <c r="X78" s="37"/>
      <c r="Y78" s="37"/>
      <c r="Z78" s="37"/>
      <c r="AA78" s="37"/>
      <c r="AB78" s="37"/>
      <c r="AC78" s="37"/>
      <c r="AD78" s="37"/>
      <c r="AE78" s="37"/>
    </row>
    <row r="79" s="2" customFormat="1" ht="15.15" customHeight="1">
      <c r="A79" s="37"/>
      <c r="B79" s="38"/>
      <c r="C79" s="31" t="s">
        <v>25</v>
      </c>
      <c r="D79" s="39"/>
      <c r="E79" s="39"/>
      <c r="F79" s="26" t="str">
        <f>E15</f>
        <v xml:space="preserve"> </v>
      </c>
      <c r="G79" s="39"/>
      <c r="H79" s="39"/>
      <c r="I79" s="31" t="s">
        <v>30</v>
      </c>
      <c r="J79" s="35" t="str">
        <f>E21</f>
        <v xml:space="preserve"> </v>
      </c>
      <c r="K79" s="39"/>
      <c r="L79" s="133"/>
      <c r="S79" s="37"/>
      <c r="T79" s="37"/>
      <c r="U79" s="37"/>
      <c r="V79" s="37"/>
      <c r="W79" s="37"/>
      <c r="X79" s="37"/>
      <c r="Y79" s="37"/>
      <c r="Z79" s="37"/>
      <c r="AA79" s="37"/>
      <c r="AB79" s="37"/>
      <c r="AC79" s="37"/>
      <c r="AD79" s="37"/>
      <c r="AE79" s="37"/>
    </row>
    <row r="80" s="2" customFormat="1" ht="15.15" customHeight="1">
      <c r="A80" s="37"/>
      <c r="B80" s="38"/>
      <c r="C80" s="31" t="s">
        <v>28</v>
      </c>
      <c r="D80" s="39"/>
      <c r="E80" s="39"/>
      <c r="F80" s="26" t="str">
        <f>IF(E18="","",E18)</f>
        <v>Vyplň údaj</v>
      </c>
      <c r="G80" s="39"/>
      <c r="H80" s="39"/>
      <c r="I80" s="31" t="s">
        <v>32</v>
      </c>
      <c r="J80" s="35" t="str">
        <f>E24</f>
        <v xml:space="preserve"> </v>
      </c>
      <c r="K80" s="39"/>
      <c r="L80" s="133"/>
      <c r="S80" s="37"/>
      <c r="T80" s="37"/>
      <c r="U80" s="37"/>
      <c r="V80" s="37"/>
      <c r="W80" s="37"/>
      <c r="X80" s="37"/>
      <c r="Y80" s="37"/>
      <c r="Z80" s="37"/>
      <c r="AA80" s="37"/>
      <c r="AB80" s="37"/>
      <c r="AC80" s="37"/>
      <c r="AD80" s="37"/>
      <c r="AE80" s="37"/>
    </row>
    <row r="81" s="2" customFormat="1" ht="10.32" customHeight="1">
      <c r="A81" s="37"/>
      <c r="B81" s="38"/>
      <c r="C81" s="39"/>
      <c r="D81" s="39"/>
      <c r="E81" s="39"/>
      <c r="F81" s="39"/>
      <c r="G81" s="39"/>
      <c r="H81" s="39"/>
      <c r="I81" s="39"/>
      <c r="J81" s="39"/>
      <c r="K81" s="39"/>
      <c r="L81" s="133"/>
      <c r="S81" s="37"/>
      <c r="T81" s="37"/>
      <c r="U81" s="37"/>
      <c r="V81" s="37"/>
      <c r="W81" s="37"/>
      <c r="X81" s="37"/>
      <c r="Y81" s="37"/>
      <c r="Z81" s="37"/>
      <c r="AA81" s="37"/>
      <c r="AB81" s="37"/>
      <c r="AC81" s="37"/>
      <c r="AD81" s="37"/>
      <c r="AE81" s="37"/>
    </row>
    <row r="82" s="10" customFormat="1" ht="29.28" customHeight="1">
      <c r="A82" s="170"/>
      <c r="B82" s="171"/>
      <c r="C82" s="172" t="s">
        <v>246</v>
      </c>
      <c r="D82" s="173" t="s">
        <v>54</v>
      </c>
      <c r="E82" s="173" t="s">
        <v>50</v>
      </c>
      <c r="F82" s="173" t="s">
        <v>51</v>
      </c>
      <c r="G82" s="173" t="s">
        <v>247</v>
      </c>
      <c r="H82" s="173" t="s">
        <v>248</v>
      </c>
      <c r="I82" s="173" t="s">
        <v>249</v>
      </c>
      <c r="J82" s="173" t="s">
        <v>241</v>
      </c>
      <c r="K82" s="174" t="s">
        <v>250</v>
      </c>
      <c r="L82" s="175"/>
      <c r="M82" s="91" t="s">
        <v>19</v>
      </c>
      <c r="N82" s="92" t="s">
        <v>39</v>
      </c>
      <c r="O82" s="92" t="s">
        <v>251</v>
      </c>
      <c r="P82" s="92" t="s">
        <v>252</v>
      </c>
      <c r="Q82" s="92" t="s">
        <v>253</v>
      </c>
      <c r="R82" s="92" t="s">
        <v>254</v>
      </c>
      <c r="S82" s="92" t="s">
        <v>255</v>
      </c>
      <c r="T82" s="93" t="s">
        <v>256</v>
      </c>
      <c r="U82" s="170"/>
      <c r="V82" s="170"/>
      <c r="W82" s="170"/>
      <c r="X82" s="170"/>
      <c r="Y82" s="170"/>
      <c r="Z82" s="170"/>
      <c r="AA82" s="170"/>
      <c r="AB82" s="170"/>
      <c r="AC82" s="170"/>
      <c r="AD82" s="170"/>
      <c r="AE82" s="170"/>
    </row>
    <row r="83" s="2" customFormat="1" ht="22.8" customHeight="1">
      <c r="A83" s="37"/>
      <c r="B83" s="38"/>
      <c r="C83" s="98" t="s">
        <v>257</v>
      </c>
      <c r="D83" s="39"/>
      <c r="E83" s="39"/>
      <c r="F83" s="39"/>
      <c r="G83" s="39"/>
      <c r="H83" s="39"/>
      <c r="I83" s="39"/>
      <c r="J83" s="176">
        <f>BK83</f>
        <v>0</v>
      </c>
      <c r="K83" s="39"/>
      <c r="L83" s="43"/>
      <c r="M83" s="94"/>
      <c r="N83" s="177"/>
      <c r="O83" s="95"/>
      <c r="P83" s="178">
        <f>P84+P113+P146+P187</f>
        <v>0</v>
      </c>
      <c r="Q83" s="95"/>
      <c r="R83" s="178">
        <f>R84+R113+R146+R187</f>
        <v>1.5326</v>
      </c>
      <c r="S83" s="95"/>
      <c r="T83" s="179">
        <f>T84+T113+T146+T187</f>
        <v>0</v>
      </c>
      <c r="U83" s="37"/>
      <c r="V83" s="37"/>
      <c r="W83" s="37"/>
      <c r="X83" s="37"/>
      <c r="Y83" s="37"/>
      <c r="Z83" s="37"/>
      <c r="AA83" s="37"/>
      <c r="AB83" s="37"/>
      <c r="AC83" s="37"/>
      <c r="AD83" s="37"/>
      <c r="AE83" s="37"/>
      <c r="AT83" s="16" t="s">
        <v>68</v>
      </c>
      <c r="AU83" s="16" t="s">
        <v>242</v>
      </c>
      <c r="BK83" s="180">
        <f>BK84+BK113+BK146+BK187</f>
        <v>0</v>
      </c>
    </row>
    <row r="84" s="11" customFormat="1" ht="25.92" customHeight="1">
      <c r="A84" s="11"/>
      <c r="B84" s="181"/>
      <c r="C84" s="182"/>
      <c r="D84" s="183" t="s">
        <v>68</v>
      </c>
      <c r="E84" s="184" t="s">
        <v>77</v>
      </c>
      <c r="F84" s="184" t="s">
        <v>769</v>
      </c>
      <c r="G84" s="182"/>
      <c r="H84" s="182"/>
      <c r="I84" s="185"/>
      <c r="J84" s="186">
        <f>BK84</f>
        <v>0</v>
      </c>
      <c r="K84" s="182"/>
      <c r="L84" s="187"/>
      <c r="M84" s="188"/>
      <c r="N84" s="189"/>
      <c r="O84" s="189"/>
      <c r="P84" s="190">
        <f>SUM(P85:P112)</f>
        <v>0</v>
      </c>
      <c r="Q84" s="189"/>
      <c r="R84" s="190">
        <f>SUM(R85:R112)</f>
        <v>1.5326</v>
      </c>
      <c r="S84" s="189"/>
      <c r="T84" s="191">
        <f>SUM(T85:T112)</f>
        <v>0</v>
      </c>
      <c r="U84" s="11"/>
      <c r="V84" s="11"/>
      <c r="W84" s="11"/>
      <c r="X84" s="11"/>
      <c r="Y84" s="11"/>
      <c r="Z84" s="11"/>
      <c r="AA84" s="11"/>
      <c r="AB84" s="11"/>
      <c r="AC84" s="11"/>
      <c r="AD84" s="11"/>
      <c r="AE84" s="11"/>
      <c r="AR84" s="192" t="s">
        <v>77</v>
      </c>
      <c r="AT84" s="193" t="s">
        <v>68</v>
      </c>
      <c r="AU84" s="193" t="s">
        <v>69</v>
      </c>
      <c r="AY84" s="192" t="s">
        <v>260</v>
      </c>
      <c r="BK84" s="194">
        <f>SUM(BK85:BK112)</f>
        <v>0</v>
      </c>
    </row>
    <row r="85" s="2" customFormat="1" ht="16.5" customHeight="1">
      <c r="A85" s="37"/>
      <c r="B85" s="38"/>
      <c r="C85" s="214" t="s">
        <v>77</v>
      </c>
      <c r="D85" s="214" t="s">
        <v>275</v>
      </c>
      <c r="E85" s="215" t="s">
        <v>1626</v>
      </c>
      <c r="F85" s="216" t="s">
        <v>1627</v>
      </c>
      <c r="G85" s="217" t="s">
        <v>547</v>
      </c>
      <c r="H85" s="218">
        <v>2.6400000000000001</v>
      </c>
      <c r="I85" s="219"/>
      <c r="J85" s="220">
        <f>ROUND(I85*H85,2)</f>
        <v>0</v>
      </c>
      <c r="K85" s="216" t="s">
        <v>265</v>
      </c>
      <c r="L85" s="221"/>
      <c r="M85" s="222" t="s">
        <v>19</v>
      </c>
      <c r="N85" s="223" t="s">
        <v>40</v>
      </c>
      <c r="O85" s="83"/>
      <c r="P85" s="204">
        <f>O85*H85</f>
        <v>0</v>
      </c>
      <c r="Q85" s="204">
        <v>0</v>
      </c>
      <c r="R85" s="204">
        <f>Q85*H85</f>
        <v>0</v>
      </c>
      <c r="S85" s="204">
        <v>0</v>
      </c>
      <c r="T85" s="205">
        <f>S85*H85</f>
        <v>0</v>
      </c>
      <c r="U85" s="37"/>
      <c r="V85" s="37"/>
      <c r="W85" s="37"/>
      <c r="X85" s="37"/>
      <c r="Y85" s="37"/>
      <c r="Z85" s="37"/>
      <c r="AA85" s="37"/>
      <c r="AB85" s="37"/>
      <c r="AC85" s="37"/>
      <c r="AD85" s="37"/>
      <c r="AE85" s="37"/>
      <c r="AR85" s="206" t="s">
        <v>279</v>
      </c>
      <c r="AT85" s="206" t="s">
        <v>275</v>
      </c>
      <c r="AU85" s="206" t="s">
        <v>77</v>
      </c>
      <c r="AY85" s="16" t="s">
        <v>260</v>
      </c>
      <c r="BE85" s="207">
        <f>IF(N85="základní",J85,0)</f>
        <v>0</v>
      </c>
      <c r="BF85" s="207">
        <f>IF(N85="snížená",J85,0)</f>
        <v>0</v>
      </c>
      <c r="BG85" s="207">
        <f>IF(N85="zákl. přenesená",J85,0)</f>
        <v>0</v>
      </c>
      <c r="BH85" s="207">
        <f>IF(N85="sníž. přenesená",J85,0)</f>
        <v>0</v>
      </c>
      <c r="BI85" s="207">
        <f>IF(N85="nulová",J85,0)</f>
        <v>0</v>
      </c>
      <c r="BJ85" s="16" t="s">
        <v>77</v>
      </c>
      <c r="BK85" s="207">
        <f>ROUND(I85*H85,2)</f>
        <v>0</v>
      </c>
      <c r="BL85" s="16" t="s">
        <v>266</v>
      </c>
      <c r="BM85" s="206" t="s">
        <v>79</v>
      </c>
    </row>
    <row r="86" s="2" customFormat="1">
      <c r="A86" s="37"/>
      <c r="B86" s="38"/>
      <c r="C86" s="39"/>
      <c r="D86" s="208" t="s">
        <v>267</v>
      </c>
      <c r="E86" s="39"/>
      <c r="F86" s="209" t="s">
        <v>1627</v>
      </c>
      <c r="G86" s="39"/>
      <c r="H86" s="39"/>
      <c r="I86" s="210"/>
      <c r="J86" s="39"/>
      <c r="K86" s="39"/>
      <c r="L86" s="43"/>
      <c r="M86" s="211"/>
      <c r="N86" s="212"/>
      <c r="O86" s="83"/>
      <c r="P86" s="83"/>
      <c r="Q86" s="83"/>
      <c r="R86" s="83"/>
      <c r="S86" s="83"/>
      <c r="T86" s="84"/>
      <c r="U86" s="37"/>
      <c r="V86" s="37"/>
      <c r="W86" s="37"/>
      <c r="X86" s="37"/>
      <c r="Y86" s="37"/>
      <c r="Z86" s="37"/>
      <c r="AA86" s="37"/>
      <c r="AB86" s="37"/>
      <c r="AC86" s="37"/>
      <c r="AD86" s="37"/>
      <c r="AE86" s="37"/>
      <c r="AT86" s="16" t="s">
        <v>267</v>
      </c>
      <c r="AU86" s="16" t="s">
        <v>77</v>
      </c>
    </row>
    <row r="87" s="2" customFormat="1">
      <c r="A87" s="37"/>
      <c r="B87" s="38"/>
      <c r="C87" s="39"/>
      <c r="D87" s="208" t="s">
        <v>271</v>
      </c>
      <c r="E87" s="39"/>
      <c r="F87" s="213" t="s">
        <v>309</v>
      </c>
      <c r="G87" s="39"/>
      <c r="H87" s="39"/>
      <c r="I87" s="210"/>
      <c r="J87" s="39"/>
      <c r="K87" s="39"/>
      <c r="L87" s="43"/>
      <c r="M87" s="211"/>
      <c r="N87" s="212"/>
      <c r="O87" s="83"/>
      <c r="P87" s="83"/>
      <c r="Q87" s="83"/>
      <c r="R87" s="83"/>
      <c r="S87" s="83"/>
      <c r="T87" s="84"/>
      <c r="U87" s="37"/>
      <c r="V87" s="37"/>
      <c r="W87" s="37"/>
      <c r="X87" s="37"/>
      <c r="Y87" s="37"/>
      <c r="Z87" s="37"/>
      <c r="AA87" s="37"/>
      <c r="AB87" s="37"/>
      <c r="AC87" s="37"/>
      <c r="AD87" s="37"/>
      <c r="AE87" s="37"/>
      <c r="AT87" s="16" t="s">
        <v>271</v>
      </c>
      <c r="AU87" s="16" t="s">
        <v>77</v>
      </c>
    </row>
    <row r="88" s="12" customFormat="1">
      <c r="A88" s="12"/>
      <c r="B88" s="232"/>
      <c r="C88" s="233"/>
      <c r="D88" s="208" t="s">
        <v>967</v>
      </c>
      <c r="E88" s="234" t="s">
        <v>19</v>
      </c>
      <c r="F88" s="235" t="s">
        <v>3349</v>
      </c>
      <c r="G88" s="233"/>
      <c r="H88" s="236">
        <v>2.6400000000000001</v>
      </c>
      <c r="I88" s="237"/>
      <c r="J88" s="233"/>
      <c r="K88" s="233"/>
      <c r="L88" s="238"/>
      <c r="M88" s="239"/>
      <c r="N88" s="240"/>
      <c r="O88" s="240"/>
      <c r="P88" s="240"/>
      <c r="Q88" s="240"/>
      <c r="R88" s="240"/>
      <c r="S88" s="240"/>
      <c r="T88" s="241"/>
      <c r="U88" s="12"/>
      <c r="V88" s="12"/>
      <c r="W88" s="12"/>
      <c r="X88" s="12"/>
      <c r="Y88" s="12"/>
      <c r="Z88" s="12"/>
      <c r="AA88" s="12"/>
      <c r="AB88" s="12"/>
      <c r="AC88" s="12"/>
      <c r="AD88" s="12"/>
      <c r="AE88" s="12"/>
      <c r="AT88" s="242" t="s">
        <v>967</v>
      </c>
      <c r="AU88" s="242" t="s">
        <v>77</v>
      </c>
      <c r="AV88" s="12" t="s">
        <v>79</v>
      </c>
      <c r="AW88" s="12" t="s">
        <v>31</v>
      </c>
      <c r="AX88" s="12" t="s">
        <v>69</v>
      </c>
      <c r="AY88" s="242" t="s">
        <v>260</v>
      </c>
    </row>
    <row r="89" s="13" customFormat="1">
      <c r="A89" s="13"/>
      <c r="B89" s="243"/>
      <c r="C89" s="244"/>
      <c r="D89" s="208" t="s">
        <v>967</v>
      </c>
      <c r="E89" s="245" t="s">
        <v>19</v>
      </c>
      <c r="F89" s="246" t="s">
        <v>969</v>
      </c>
      <c r="G89" s="244"/>
      <c r="H89" s="247">
        <v>2.6400000000000001</v>
      </c>
      <c r="I89" s="248"/>
      <c r="J89" s="244"/>
      <c r="K89" s="244"/>
      <c r="L89" s="249"/>
      <c r="M89" s="250"/>
      <c r="N89" s="251"/>
      <c r="O89" s="251"/>
      <c r="P89" s="251"/>
      <c r="Q89" s="251"/>
      <c r="R89" s="251"/>
      <c r="S89" s="251"/>
      <c r="T89" s="252"/>
      <c r="U89" s="13"/>
      <c r="V89" s="13"/>
      <c r="W89" s="13"/>
      <c r="X89" s="13"/>
      <c r="Y89" s="13"/>
      <c r="Z89" s="13"/>
      <c r="AA89" s="13"/>
      <c r="AB89" s="13"/>
      <c r="AC89" s="13"/>
      <c r="AD89" s="13"/>
      <c r="AE89" s="13"/>
      <c r="AT89" s="253" t="s">
        <v>967</v>
      </c>
      <c r="AU89" s="253" t="s">
        <v>77</v>
      </c>
      <c r="AV89" s="13" t="s">
        <v>266</v>
      </c>
      <c r="AW89" s="13" t="s">
        <v>31</v>
      </c>
      <c r="AX89" s="13" t="s">
        <v>77</v>
      </c>
      <c r="AY89" s="253" t="s">
        <v>260</v>
      </c>
    </row>
    <row r="90" s="2" customFormat="1" ht="16.5" customHeight="1">
      <c r="A90" s="37"/>
      <c r="B90" s="38"/>
      <c r="C90" s="214" t="s">
        <v>79</v>
      </c>
      <c r="D90" s="214" t="s">
        <v>275</v>
      </c>
      <c r="E90" s="215" t="s">
        <v>1770</v>
      </c>
      <c r="F90" s="216" t="s">
        <v>1771</v>
      </c>
      <c r="G90" s="217" t="s">
        <v>975</v>
      </c>
      <c r="H90" s="218">
        <v>1.4299999999999999</v>
      </c>
      <c r="I90" s="219"/>
      <c r="J90" s="220">
        <f>ROUND(I90*H90,2)</f>
        <v>0</v>
      </c>
      <c r="K90" s="216" t="s">
        <v>19</v>
      </c>
      <c r="L90" s="221"/>
      <c r="M90" s="222" t="s">
        <v>19</v>
      </c>
      <c r="N90" s="223" t="s">
        <v>40</v>
      </c>
      <c r="O90" s="83"/>
      <c r="P90" s="204">
        <f>O90*H90</f>
        <v>0</v>
      </c>
      <c r="Q90" s="204">
        <v>0</v>
      </c>
      <c r="R90" s="204">
        <f>Q90*H90</f>
        <v>0</v>
      </c>
      <c r="S90" s="204">
        <v>0</v>
      </c>
      <c r="T90" s="205">
        <f>S90*H90</f>
        <v>0</v>
      </c>
      <c r="U90" s="37"/>
      <c r="V90" s="37"/>
      <c r="W90" s="37"/>
      <c r="X90" s="37"/>
      <c r="Y90" s="37"/>
      <c r="Z90" s="37"/>
      <c r="AA90" s="37"/>
      <c r="AB90" s="37"/>
      <c r="AC90" s="37"/>
      <c r="AD90" s="37"/>
      <c r="AE90" s="37"/>
      <c r="AR90" s="206" t="s">
        <v>279</v>
      </c>
      <c r="AT90" s="206" t="s">
        <v>275</v>
      </c>
      <c r="AU90" s="206" t="s">
        <v>77</v>
      </c>
      <c r="AY90" s="16" t="s">
        <v>260</v>
      </c>
      <c r="BE90" s="207">
        <f>IF(N90="základní",J90,0)</f>
        <v>0</v>
      </c>
      <c r="BF90" s="207">
        <f>IF(N90="snížená",J90,0)</f>
        <v>0</v>
      </c>
      <c r="BG90" s="207">
        <f>IF(N90="zákl. přenesená",J90,0)</f>
        <v>0</v>
      </c>
      <c r="BH90" s="207">
        <f>IF(N90="sníž. přenesená",J90,0)</f>
        <v>0</v>
      </c>
      <c r="BI90" s="207">
        <f>IF(N90="nulová",J90,0)</f>
        <v>0</v>
      </c>
      <c r="BJ90" s="16" t="s">
        <v>77</v>
      </c>
      <c r="BK90" s="207">
        <f>ROUND(I90*H90,2)</f>
        <v>0</v>
      </c>
      <c r="BL90" s="16" t="s">
        <v>266</v>
      </c>
      <c r="BM90" s="206" t="s">
        <v>266</v>
      </c>
    </row>
    <row r="91" s="2" customFormat="1">
      <c r="A91" s="37"/>
      <c r="B91" s="38"/>
      <c r="C91" s="39"/>
      <c r="D91" s="208" t="s">
        <v>267</v>
      </c>
      <c r="E91" s="39"/>
      <c r="F91" s="209" t="s">
        <v>1771</v>
      </c>
      <c r="G91" s="39"/>
      <c r="H91" s="39"/>
      <c r="I91" s="210"/>
      <c r="J91" s="39"/>
      <c r="K91" s="39"/>
      <c r="L91" s="43"/>
      <c r="M91" s="211"/>
      <c r="N91" s="212"/>
      <c r="O91" s="83"/>
      <c r="P91" s="83"/>
      <c r="Q91" s="83"/>
      <c r="R91" s="83"/>
      <c r="S91" s="83"/>
      <c r="T91" s="84"/>
      <c r="U91" s="37"/>
      <c r="V91" s="37"/>
      <c r="W91" s="37"/>
      <c r="X91" s="37"/>
      <c r="Y91" s="37"/>
      <c r="Z91" s="37"/>
      <c r="AA91" s="37"/>
      <c r="AB91" s="37"/>
      <c r="AC91" s="37"/>
      <c r="AD91" s="37"/>
      <c r="AE91" s="37"/>
      <c r="AT91" s="16" t="s">
        <v>267</v>
      </c>
      <c r="AU91" s="16" t="s">
        <v>77</v>
      </c>
    </row>
    <row r="92" s="2" customFormat="1">
      <c r="A92" s="37"/>
      <c r="B92" s="38"/>
      <c r="C92" s="39"/>
      <c r="D92" s="208" t="s">
        <v>271</v>
      </c>
      <c r="E92" s="39"/>
      <c r="F92" s="213" t="s">
        <v>309</v>
      </c>
      <c r="G92" s="39"/>
      <c r="H92" s="39"/>
      <c r="I92" s="210"/>
      <c r="J92" s="39"/>
      <c r="K92" s="39"/>
      <c r="L92" s="43"/>
      <c r="M92" s="211"/>
      <c r="N92" s="212"/>
      <c r="O92" s="83"/>
      <c r="P92" s="83"/>
      <c r="Q92" s="83"/>
      <c r="R92" s="83"/>
      <c r="S92" s="83"/>
      <c r="T92" s="84"/>
      <c r="U92" s="37"/>
      <c r="V92" s="37"/>
      <c r="W92" s="37"/>
      <c r="X92" s="37"/>
      <c r="Y92" s="37"/>
      <c r="Z92" s="37"/>
      <c r="AA92" s="37"/>
      <c r="AB92" s="37"/>
      <c r="AC92" s="37"/>
      <c r="AD92" s="37"/>
      <c r="AE92" s="37"/>
      <c r="AT92" s="16" t="s">
        <v>271</v>
      </c>
      <c r="AU92" s="16" t="s">
        <v>77</v>
      </c>
    </row>
    <row r="93" s="12" customFormat="1">
      <c r="A93" s="12"/>
      <c r="B93" s="232"/>
      <c r="C93" s="233"/>
      <c r="D93" s="208" t="s">
        <v>967</v>
      </c>
      <c r="E93" s="234" t="s">
        <v>19</v>
      </c>
      <c r="F93" s="235" t="s">
        <v>3969</v>
      </c>
      <c r="G93" s="233"/>
      <c r="H93" s="236">
        <v>1.4299999999999999</v>
      </c>
      <c r="I93" s="237"/>
      <c r="J93" s="233"/>
      <c r="K93" s="233"/>
      <c r="L93" s="238"/>
      <c r="M93" s="239"/>
      <c r="N93" s="240"/>
      <c r="O93" s="240"/>
      <c r="P93" s="240"/>
      <c r="Q93" s="240"/>
      <c r="R93" s="240"/>
      <c r="S93" s="240"/>
      <c r="T93" s="241"/>
      <c r="U93" s="12"/>
      <c r="V93" s="12"/>
      <c r="W93" s="12"/>
      <c r="X93" s="12"/>
      <c r="Y93" s="12"/>
      <c r="Z93" s="12"/>
      <c r="AA93" s="12"/>
      <c r="AB93" s="12"/>
      <c r="AC93" s="12"/>
      <c r="AD93" s="12"/>
      <c r="AE93" s="12"/>
      <c r="AT93" s="242" t="s">
        <v>967</v>
      </c>
      <c r="AU93" s="242" t="s">
        <v>77</v>
      </c>
      <c r="AV93" s="12" t="s">
        <v>79</v>
      </c>
      <c r="AW93" s="12" t="s">
        <v>31</v>
      </c>
      <c r="AX93" s="12" t="s">
        <v>69</v>
      </c>
      <c r="AY93" s="242" t="s">
        <v>260</v>
      </c>
    </row>
    <row r="94" s="13" customFormat="1">
      <c r="A94" s="13"/>
      <c r="B94" s="243"/>
      <c r="C94" s="244"/>
      <c r="D94" s="208" t="s">
        <v>967</v>
      </c>
      <c r="E94" s="245" t="s">
        <v>19</v>
      </c>
      <c r="F94" s="246" t="s">
        <v>969</v>
      </c>
      <c r="G94" s="244"/>
      <c r="H94" s="247">
        <v>1.4299999999999999</v>
      </c>
      <c r="I94" s="248"/>
      <c r="J94" s="244"/>
      <c r="K94" s="244"/>
      <c r="L94" s="249"/>
      <c r="M94" s="250"/>
      <c r="N94" s="251"/>
      <c r="O94" s="251"/>
      <c r="P94" s="251"/>
      <c r="Q94" s="251"/>
      <c r="R94" s="251"/>
      <c r="S94" s="251"/>
      <c r="T94" s="252"/>
      <c r="U94" s="13"/>
      <c r="V94" s="13"/>
      <c r="W94" s="13"/>
      <c r="X94" s="13"/>
      <c r="Y94" s="13"/>
      <c r="Z94" s="13"/>
      <c r="AA94" s="13"/>
      <c r="AB94" s="13"/>
      <c r="AC94" s="13"/>
      <c r="AD94" s="13"/>
      <c r="AE94" s="13"/>
      <c r="AT94" s="253" t="s">
        <v>967</v>
      </c>
      <c r="AU94" s="253" t="s">
        <v>77</v>
      </c>
      <c r="AV94" s="13" t="s">
        <v>266</v>
      </c>
      <c r="AW94" s="13" t="s">
        <v>31</v>
      </c>
      <c r="AX94" s="13" t="s">
        <v>77</v>
      </c>
      <c r="AY94" s="253" t="s">
        <v>260</v>
      </c>
    </row>
    <row r="95" s="2" customFormat="1" ht="16.5" customHeight="1">
      <c r="A95" s="37"/>
      <c r="B95" s="38"/>
      <c r="C95" s="214" t="s">
        <v>281</v>
      </c>
      <c r="D95" s="214" t="s">
        <v>275</v>
      </c>
      <c r="E95" s="215" t="s">
        <v>1639</v>
      </c>
      <c r="F95" s="216" t="s">
        <v>1772</v>
      </c>
      <c r="G95" s="217" t="s">
        <v>975</v>
      </c>
      <c r="H95" s="218">
        <v>5.4000000000000004</v>
      </c>
      <c r="I95" s="219"/>
      <c r="J95" s="220">
        <f>ROUND(I95*H95,2)</f>
        <v>0</v>
      </c>
      <c r="K95" s="216" t="s">
        <v>19</v>
      </c>
      <c r="L95" s="221"/>
      <c r="M95" s="222" t="s">
        <v>19</v>
      </c>
      <c r="N95" s="223" t="s">
        <v>40</v>
      </c>
      <c r="O95" s="83"/>
      <c r="P95" s="204">
        <f>O95*H95</f>
        <v>0</v>
      </c>
      <c r="Q95" s="204">
        <v>0</v>
      </c>
      <c r="R95" s="204">
        <f>Q95*H95</f>
        <v>0</v>
      </c>
      <c r="S95" s="204">
        <v>0</v>
      </c>
      <c r="T95" s="205">
        <f>S95*H95</f>
        <v>0</v>
      </c>
      <c r="U95" s="37"/>
      <c r="V95" s="37"/>
      <c r="W95" s="37"/>
      <c r="X95" s="37"/>
      <c r="Y95" s="37"/>
      <c r="Z95" s="37"/>
      <c r="AA95" s="37"/>
      <c r="AB95" s="37"/>
      <c r="AC95" s="37"/>
      <c r="AD95" s="37"/>
      <c r="AE95" s="37"/>
      <c r="AR95" s="206" t="s">
        <v>279</v>
      </c>
      <c r="AT95" s="206" t="s">
        <v>275</v>
      </c>
      <c r="AU95" s="206" t="s">
        <v>77</v>
      </c>
      <c r="AY95" s="16" t="s">
        <v>260</v>
      </c>
      <c r="BE95" s="207">
        <f>IF(N95="základní",J95,0)</f>
        <v>0</v>
      </c>
      <c r="BF95" s="207">
        <f>IF(N95="snížená",J95,0)</f>
        <v>0</v>
      </c>
      <c r="BG95" s="207">
        <f>IF(N95="zákl. přenesená",J95,0)</f>
        <v>0</v>
      </c>
      <c r="BH95" s="207">
        <f>IF(N95="sníž. přenesená",J95,0)</f>
        <v>0</v>
      </c>
      <c r="BI95" s="207">
        <f>IF(N95="nulová",J95,0)</f>
        <v>0</v>
      </c>
      <c r="BJ95" s="16" t="s">
        <v>77</v>
      </c>
      <c r="BK95" s="207">
        <f>ROUND(I95*H95,2)</f>
        <v>0</v>
      </c>
      <c r="BL95" s="16" t="s">
        <v>266</v>
      </c>
      <c r="BM95" s="206" t="s">
        <v>284</v>
      </c>
    </row>
    <row r="96" s="2" customFormat="1">
      <c r="A96" s="37"/>
      <c r="B96" s="38"/>
      <c r="C96" s="39"/>
      <c r="D96" s="208" t="s">
        <v>267</v>
      </c>
      <c r="E96" s="39"/>
      <c r="F96" s="209" t="s">
        <v>1772</v>
      </c>
      <c r="G96" s="39"/>
      <c r="H96" s="39"/>
      <c r="I96" s="210"/>
      <c r="J96" s="39"/>
      <c r="K96" s="39"/>
      <c r="L96" s="43"/>
      <c r="M96" s="211"/>
      <c r="N96" s="212"/>
      <c r="O96" s="83"/>
      <c r="P96" s="83"/>
      <c r="Q96" s="83"/>
      <c r="R96" s="83"/>
      <c r="S96" s="83"/>
      <c r="T96" s="84"/>
      <c r="U96" s="37"/>
      <c r="V96" s="37"/>
      <c r="W96" s="37"/>
      <c r="X96" s="37"/>
      <c r="Y96" s="37"/>
      <c r="Z96" s="37"/>
      <c r="AA96" s="37"/>
      <c r="AB96" s="37"/>
      <c r="AC96" s="37"/>
      <c r="AD96" s="37"/>
      <c r="AE96" s="37"/>
      <c r="AT96" s="16" t="s">
        <v>267</v>
      </c>
      <c r="AU96" s="16" t="s">
        <v>77</v>
      </c>
    </row>
    <row r="97" s="2" customFormat="1">
      <c r="A97" s="37"/>
      <c r="B97" s="38"/>
      <c r="C97" s="39"/>
      <c r="D97" s="208" t="s">
        <v>271</v>
      </c>
      <c r="E97" s="39"/>
      <c r="F97" s="213" t="s">
        <v>1773</v>
      </c>
      <c r="G97" s="39"/>
      <c r="H97" s="39"/>
      <c r="I97" s="210"/>
      <c r="J97" s="39"/>
      <c r="K97" s="39"/>
      <c r="L97" s="43"/>
      <c r="M97" s="211"/>
      <c r="N97" s="212"/>
      <c r="O97" s="83"/>
      <c r="P97" s="83"/>
      <c r="Q97" s="83"/>
      <c r="R97" s="83"/>
      <c r="S97" s="83"/>
      <c r="T97" s="84"/>
      <c r="U97" s="37"/>
      <c r="V97" s="37"/>
      <c r="W97" s="37"/>
      <c r="X97" s="37"/>
      <c r="Y97" s="37"/>
      <c r="Z97" s="37"/>
      <c r="AA97" s="37"/>
      <c r="AB97" s="37"/>
      <c r="AC97" s="37"/>
      <c r="AD97" s="37"/>
      <c r="AE97" s="37"/>
      <c r="AT97" s="16" t="s">
        <v>271</v>
      </c>
      <c r="AU97" s="16" t="s">
        <v>77</v>
      </c>
    </row>
    <row r="98" s="12" customFormat="1">
      <c r="A98" s="12"/>
      <c r="B98" s="232"/>
      <c r="C98" s="233"/>
      <c r="D98" s="208" t="s">
        <v>967</v>
      </c>
      <c r="E98" s="234" t="s">
        <v>19</v>
      </c>
      <c r="F98" s="235" t="s">
        <v>3970</v>
      </c>
      <c r="G98" s="233"/>
      <c r="H98" s="236">
        <v>5.4000000000000004</v>
      </c>
      <c r="I98" s="237"/>
      <c r="J98" s="233"/>
      <c r="K98" s="233"/>
      <c r="L98" s="238"/>
      <c r="M98" s="239"/>
      <c r="N98" s="240"/>
      <c r="O98" s="240"/>
      <c r="P98" s="240"/>
      <c r="Q98" s="240"/>
      <c r="R98" s="240"/>
      <c r="S98" s="240"/>
      <c r="T98" s="241"/>
      <c r="U98" s="12"/>
      <c r="V98" s="12"/>
      <c r="W98" s="12"/>
      <c r="X98" s="12"/>
      <c r="Y98" s="12"/>
      <c r="Z98" s="12"/>
      <c r="AA98" s="12"/>
      <c r="AB98" s="12"/>
      <c r="AC98" s="12"/>
      <c r="AD98" s="12"/>
      <c r="AE98" s="12"/>
      <c r="AT98" s="242" t="s">
        <v>967</v>
      </c>
      <c r="AU98" s="242" t="s">
        <v>77</v>
      </c>
      <c r="AV98" s="12" t="s">
        <v>79</v>
      </c>
      <c r="AW98" s="12" t="s">
        <v>31</v>
      </c>
      <c r="AX98" s="12" t="s">
        <v>69</v>
      </c>
      <c r="AY98" s="242" t="s">
        <v>260</v>
      </c>
    </row>
    <row r="99" s="13" customFormat="1">
      <c r="A99" s="13"/>
      <c r="B99" s="243"/>
      <c r="C99" s="244"/>
      <c r="D99" s="208" t="s">
        <v>967</v>
      </c>
      <c r="E99" s="245" t="s">
        <v>19</v>
      </c>
      <c r="F99" s="246" t="s">
        <v>969</v>
      </c>
      <c r="G99" s="244"/>
      <c r="H99" s="247">
        <v>5.4000000000000004</v>
      </c>
      <c r="I99" s="248"/>
      <c r="J99" s="244"/>
      <c r="K99" s="244"/>
      <c r="L99" s="249"/>
      <c r="M99" s="250"/>
      <c r="N99" s="251"/>
      <c r="O99" s="251"/>
      <c r="P99" s="251"/>
      <c r="Q99" s="251"/>
      <c r="R99" s="251"/>
      <c r="S99" s="251"/>
      <c r="T99" s="252"/>
      <c r="U99" s="13"/>
      <c r="V99" s="13"/>
      <c r="W99" s="13"/>
      <c r="X99" s="13"/>
      <c r="Y99" s="13"/>
      <c r="Z99" s="13"/>
      <c r="AA99" s="13"/>
      <c r="AB99" s="13"/>
      <c r="AC99" s="13"/>
      <c r="AD99" s="13"/>
      <c r="AE99" s="13"/>
      <c r="AT99" s="253" t="s">
        <v>967</v>
      </c>
      <c r="AU99" s="253" t="s">
        <v>77</v>
      </c>
      <c r="AV99" s="13" t="s">
        <v>266</v>
      </c>
      <c r="AW99" s="13" t="s">
        <v>31</v>
      </c>
      <c r="AX99" s="13" t="s">
        <v>77</v>
      </c>
      <c r="AY99" s="253" t="s">
        <v>260</v>
      </c>
    </row>
    <row r="100" s="2" customFormat="1" ht="16.5" customHeight="1">
      <c r="A100" s="37"/>
      <c r="B100" s="38"/>
      <c r="C100" s="214" t="s">
        <v>266</v>
      </c>
      <c r="D100" s="214" t="s">
        <v>275</v>
      </c>
      <c r="E100" s="215" t="s">
        <v>1774</v>
      </c>
      <c r="F100" s="216" t="s">
        <v>1775</v>
      </c>
      <c r="G100" s="217" t="s">
        <v>929</v>
      </c>
      <c r="H100" s="218">
        <v>5</v>
      </c>
      <c r="I100" s="219"/>
      <c r="J100" s="220">
        <f>ROUND(I100*H100,2)</f>
        <v>0</v>
      </c>
      <c r="K100" s="216" t="s">
        <v>19</v>
      </c>
      <c r="L100" s="221"/>
      <c r="M100" s="222" t="s">
        <v>19</v>
      </c>
      <c r="N100" s="223" t="s">
        <v>40</v>
      </c>
      <c r="O100" s="83"/>
      <c r="P100" s="204">
        <f>O100*H100</f>
        <v>0</v>
      </c>
      <c r="Q100" s="204">
        <v>0</v>
      </c>
      <c r="R100" s="204">
        <f>Q100*H100</f>
        <v>0</v>
      </c>
      <c r="S100" s="204">
        <v>0</v>
      </c>
      <c r="T100" s="205">
        <f>S100*H100</f>
        <v>0</v>
      </c>
      <c r="U100" s="37"/>
      <c r="V100" s="37"/>
      <c r="W100" s="37"/>
      <c r="X100" s="37"/>
      <c r="Y100" s="37"/>
      <c r="Z100" s="37"/>
      <c r="AA100" s="37"/>
      <c r="AB100" s="37"/>
      <c r="AC100" s="37"/>
      <c r="AD100" s="37"/>
      <c r="AE100" s="37"/>
      <c r="AR100" s="206" t="s">
        <v>279</v>
      </c>
      <c r="AT100" s="206" t="s">
        <v>275</v>
      </c>
      <c r="AU100" s="206" t="s">
        <v>77</v>
      </c>
      <c r="AY100" s="16" t="s">
        <v>260</v>
      </c>
      <c r="BE100" s="207">
        <f>IF(N100="základní",J100,0)</f>
        <v>0</v>
      </c>
      <c r="BF100" s="207">
        <f>IF(N100="snížená",J100,0)</f>
        <v>0</v>
      </c>
      <c r="BG100" s="207">
        <f>IF(N100="zákl. přenesená",J100,0)</f>
        <v>0</v>
      </c>
      <c r="BH100" s="207">
        <f>IF(N100="sníž. přenesená",J100,0)</f>
        <v>0</v>
      </c>
      <c r="BI100" s="207">
        <f>IF(N100="nulová",J100,0)</f>
        <v>0</v>
      </c>
      <c r="BJ100" s="16" t="s">
        <v>77</v>
      </c>
      <c r="BK100" s="207">
        <f>ROUND(I100*H100,2)</f>
        <v>0</v>
      </c>
      <c r="BL100" s="16" t="s">
        <v>266</v>
      </c>
      <c r="BM100" s="206" t="s">
        <v>279</v>
      </c>
    </row>
    <row r="101" s="2" customFormat="1">
      <c r="A101" s="37"/>
      <c r="B101" s="38"/>
      <c r="C101" s="39"/>
      <c r="D101" s="208" t="s">
        <v>267</v>
      </c>
      <c r="E101" s="39"/>
      <c r="F101" s="209" t="s">
        <v>1775</v>
      </c>
      <c r="G101" s="39"/>
      <c r="H101" s="39"/>
      <c r="I101" s="210"/>
      <c r="J101" s="39"/>
      <c r="K101" s="39"/>
      <c r="L101" s="43"/>
      <c r="M101" s="211"/>
      <c r="N101" s="212"/>
      <c r="O101" s="83"/>
      <c r="P101" s="83"/>
      <c r="Q101" s="83"/>
      <c r="R101" s="83"/>
      <c r="S101" s="83"/>
      <c r="T101" s="84"/>
      <c r="U101" s="37"/>
      <c r="V101" s="37"/>
      <c r="W101" s="37"/>
      <c r="X101" s="37"/>
      <c r="Y101" s="37"/>
      <c r="Z101" s="37"/>
      <c r="AA101" s="37"/>
      <c r="AB101" s="37"/>
      <c r="AC101" s="37"/>
      <c r="AD101" s="37"/>
      <c r="AE101" s="37"/>
      <c r="AT101" s="16" t="s">
        <v>267</v>
      </c>
      <c r="AU101" s="16" t="s">
        <v>77</v>
      </c>
    </row>
    <row r="102" s="2" customFormat="1">
      <c r="A102" s="37"/>
      <c r="B102" s="38"/>
      <c r="C102" s="39"/>
      <c r="D102" s="208" t="s">
        <v>271</v>
      </c>
      <c r="E102" s="39"/>
      <c r="F102" s="213" t="s">
        <v>309</v>
      </c>
      <c r="G102" s="39"/>
      <c r="H102" s="39"/>
      <c r="I102" s="210"/>
      <c r="J102" s="39"/>
      <c r="K102" s="39"/>
      <c r="L102" s="43"/>
      <c r="M102" s="211"/>
      <c r="N102" s="212"/>
      <c r="O102" s="83"/>
      <c r="P102" s="83"/>
      <c r="Q102" s="83"/>
      <c r="R102" s="83"/>
      <c r="S102" s="83"/>
      <c r="T102" s="84"/>
      <c r="U102" s="37"/>
      <c r="V102" s="37"/>
      <c r="W102" s="37"/>
      <c r="X102" s="37"/>
      <c r="Y102" s="37"/>
      <c r="Z102" s="37"/>
      <c r="AA102" s="37"/>
      <c r="AB102" s="37"/>
      <c r="AC102" s="37"/>
      <c r="AD102" s="37"/>
      <c r="AE102" s="37"/>
      <c r="AT102" s="16" t="s">
        <v>271</v>
      </c>
      <c r="AU102" s="16" t="s">
        <v>77</v>
      </c>
    </row>
    <row r="103" s="2" customFormat="1" ht="16.5" customHeight="1">
      <c r="A103" s="37"/>
      <c r="B103" s="38"/>
      <c r="C103" s="214" t="s">
        <v>258</v>
      </c>
      <c r="D103" s="214" t="s">
        <v>275</v>
      </c>
      <c r="E103" s="215" t="s">
        <v>1303</v>
      </c>
      <c r="F103" s="216" t="s">
        <v>1304</v>
      </c>
      <c r="G103" s="217" t="s">
        <v>1066</v>
      </c>
      <c r="H103" s="218">
        <v>0.40000000000000002</v>
      </c>
      <c r="I103" s="219"/>
      <c r="J103" s="220">
        <f>ROUND(I103*H103,2)</f>
        <v>0</v>
      </c>
      <c r="K103" s="216" t="s">
        <v>265</v>
      </c>
      <c r="L103" s="221"/>
      <c r="M103" s="222" t="s">
        <v>19</v>
      </c>
      <c r="N103" s="223" t="s">
        <v>40</v>
      </c>
      <c r="O103" s="83"/>
      <c r="P103" s="204">
        <f>O103*H103</f>
        <v>0</v>
      </c>
      <c r="Q103" s="204">
        <v>2.234</v>
      </c>
      <c r="R103" s="204">
        <f>Q103*H103</f>
        <v>0.89360000000000006</v>
      </c>
      <c r="S103" s="204">
        <v>0</v>
      </c>
      <c r="T103" s="205">
        <f>S103*H103</f>
        <v>0</v>
      </c>
      <c r="U103" s="37"/>
      <c r="V103" s="37"/>
      <c r="W103" s="37"/>
      <c r="X103" s="37"/>
      <c r="Y103" s="37"/>
      <c r="Z103" s="37"/>
      <c r="AA103" s="37"/>
      <c r="AB103" s="37"/>
      <c r="AC103" s="37"/>
      <c r="AD103" s="37"/>
      <c r="AE103" s="37"/>
      <c r="AR103" s="206" t="s">
        <v>279</v>
      </c>
      <c r="AT103" s="206" t="s">
        <v>275</v>
      </c>
      <c r="AU103" s="206" t="s">
        <v>77</v>
      </c>
      <c r="AY103" s="16" t="s">
        <v>260</v>
      </c>
      <c r="BE103" s="207">
        <f>IF(N103="základní",J103,0)</f>
        <v>0</v>
      </c>
      <c r="BF103" s="207">
        <f>IF(N103="snížená",J103,0)</f>
        <v>0</v>
      </c>
      <c r="BG103" s="207">
        <f>IF(N103="zákl. přenesená",J103,0)</f>
        <v>0</v>
      </c>
      <c r="BH103" s="207">
        <f>IF(N103="sníž. přenesená",J103,0)</f>
        <v>0</v>
      </c>
      <c r="BI103" s="207">
        <f>IF(N103="nulová",J103,0)</f>
        <v>0</v>
      </c>
      <c r="BJ103" s="16" t="s">
        <v>77</v>
      </c>
      <c r="BK103" s="207">
        <f>ROUND(I103*H103,2)</f>
        <v>0</v>
      </c>
      <c r="BL103" s="16" t="s">
        <v>266</v>
      </c>
      <c r="BM103" s="206" t="s">
        <v>291</v>
      </c>
    </row>
    <row r="104" s="2" customFormat="1">
      <c r="A104" s="37"/>
      <c r="B104" s="38"/>
      <c r="C104" s="39"/>
      <c r="D104" s="208" t="s">
        <v>267</v>
      </c>
      <c r="E104" s="39"/>
      <c r="F104" s="209" t="s">
        <v>1304</v>
      </c>
      <c r="G104" s="39"/>
      <c r="H104" s="39"/>
      <c r="I104" s="210"/>
      <c r="J104" s="39"/>
      <c r="K104" s="39"/>
      <c r="L104" s="43"/>
      <c r="M104" s="211"/>
      <c r="N104" s="212"/>
      <c r="O104" s="83"/>
      <c r="P104" s="83"/>
      <c r="Q104" s="83"/>
      <c r="R104" s="83"/>
      <c r="S104" s="83"/>
      <c r="T104" s="84"/>
      <c r="U104" s="37"/>
      <c r="V104" s="37"/>
      <c r="W104" s="37"/>
      <c r="X104" s="37"/>
      <c r="Y104" s="37"/>
      <c r="Z104" s="37"/>
      <c r="AA104" s="37"/>
      <c r="AB104" s="37"/>
      <c r="AC104" s="37"/>
      <c r="AD104" s="37"/>
      <c r="AE104" s="37"/>
      <c r="AT104" s="16" t="s">
        <v>267</v>
      </c>
      <c r="AU104" s="16" t="s">
        <v>77</v>
      </c>
    </row>
    <row r="105" s="2" customFormat="1">
      <c r="A105" s="37"/>
      <c r="B105" s="38"/>
      <c r="C105" s="39"/>
      <c r="D105" s="208" t="s">
        <v>271</v>
      </c>
      <c r="E105" s="39"/>
      <c r="F105" s="213" t="s">
        <v>1776</v>
      </c>
      <c r="G105" s="39"/>
      <c r="H105" s="39"/>
      <c r="I105" s="210"/>
      <c r="J105" s="39"/>
      <c r="K105" s="39"/>
      <c r="L105" s="43"/>
      <c r="M105" s="211"/>
      <c r="N105" s="212"/>
      <c r="O105" s="83"/>
      <c r="P105" s="83"/>
      <c r="Q105" s="83"/>
      <c r="R105" s="83"/>
      <c r="S105" s="83"/>
      <c r="T105" s="84"/>
      <c r="U105" s="37"/>
      <c r="V105" s="37"/>
      <c r="W105" s="37"/>
      <c r="X105" s="37"/>
      <c r="Y105" s="37"/>
      <c r="Z105" s="37"/>
      <c r="AA105" s="37"/>
      <c r="AB105" s="37"/>
      <c r="AC105" s="37"/>
      <c r="AD105" s="37"/>
      <c r="AE105" s="37"/>
      <c r="AT105" s="16" t="s">
        <v>271</v>
      </c>
      <c r="AU105" s="16" t="s">
        <v>77</v>
      </c>
    </row>
    <row r="106" s="12" customFormat="1">
      <c r="A106" s="12"/>
      <c r="B106" s="232"/>
      <c r="C106" s="233"/>
      <c r="D106" s="208" t="s">
        <v>967</v>
      </c>
      <c r="E106" s="234" t="s">
        <v>19</v>
      </c>
      <c r="F106" s="235" t="s">
        <v>3971</v>
      </c>
      <c r="G106" s="233"/>
      <c r="H106" s="236">
        <v>0.40000000000000002</v>
      </c>
      <c r="I106" s="237"/>
      <c r="J106" s="233"/>
      <c r="K106" s="233"/>
      <c r="L106" s="238"/>
      <c r="M106" s="239"/>
      <c r="N106" s="240"/>
      <c r="O106" s="240"/>
      <c r="P106" s="240"/>
      <c r="Q106" s="240"/>
      <c r="R106" s="240"/>
      <c r="S106" s="240"/>
      <c r="T106" s="241"/>
      <c r="U106" s="12"/>
      <c r="V106" s="12"/>
      <c r="W106" s="12"/>
      <c r="X106" s="12"/>
      <c r="Y106" s="12"/>
      <c r="Z106" s="12"/>
      <c r="AA106" s="12"/>
      <c r="AB106" s="12"/>
      <c r="AC106" s="12"/>
      <c r="AD106" s="12"/>
      <c r="AE106" s="12"/>
      <c r="AT106" s="242" t="s">
        <v>967</v>
      </c>
      <c r="AU106" s="242" t="s">
        <v>77</v>
      </c>
      <c r="AV106" s="12" t="s">
        <v>79</v>
      </c>
      <c r="AW106" s="12" t="s">
        <v>31</v>
      </c>
      <c r="AX106" s="12" t="s">
        <v>69</v>
      </c>
      <c r="AY106" s="242" t="s">
        <v>260</v>
      </c>
    </row>
    <row r="107" s="13" customFormat="1">
      <c r="A107" s="13"/>
      <c r="B107" s="243"/>
      <c r="C107" s="244"/>
      <c r="D107" s="208" t="s">
        <v>967</v>
      </c>
      <c r="E107" s="245" t="s">
        <v>19</v>
      </c>
      <c r="F107" s="246" t="s">
        <v>969</v>
      </c>
      <c r="G107" s="244"/>
      <c r="H107" s="247">
        <v>0.40000000000000002</v>
      </c>
      <c r="I107" s="248"/>
      <c r="J107" s="244"/>
      <c r="K107" s="244"/>
      <c r="L107" s="249"/>
      <c r="M107" s="250"/>
      <c r="N107" s="251"/>
      <c r="O107" s="251"/>
      <c r="P107" s="251"/>
      <c r="Q107" s="251"/>
      <c r="R107" s="251"/>
      <c r="S107" s="251"/>
      <c r="T107" s="252"/>
      <c r="U107" s="13"/>
      <c r="V107" s="13"/>
      <c r="W107" s="13"/>
      <c r="X107" s="13"/>
      <c r="Y107" s="13"/>
      <c r="Z107" s="13"/>
      <c r="AA107" s="13"/>
      <c r="AB107" s="13"/>
      <c r="AC107" s="13"/>
      <c r="AD107" s="13"/>
      <c r="AE107" s="13"/>
      <c r="AT107" s="253" t="s">
        <v>967</v>
      </c>
      <c r="AU107" s="253" t="s">
        <v>77</v>
      </c>
      <c r="AV107" s="13" t="s">
        <v>266</v>
      </c>
      <c r="AW107" s="13" t="s">
        <v>31</v>
      </c>
      <c r="AX107" s="13" t="s">
        <v>77</v>
      </c>
      <c r="AY107" s="253" t="s">
        <v>260</v>
      </c>
    </row>
    <row r="108" s="2" customFormat="1" ht="16.5" customHeight="1">
      <c r="A108" s="37"/>
      <c r="B108" s="38"/>
      <c r="C108" s="214" t="s">
        <v>284</v>
      </c>
      <c r="D108" s="214" t="s">
        <v>275</v>
      </c>
      <c r="E108" s="215" t="s">
        <v>1255</v>
      </c>
      <c r="F108" s="216" t="s">
        <v>1256</v>
      </c>
      <c r="G108" s="217" t="s">
        <v>975</v>
      </c>
      <c r="H108" s="218">
        <v>0.63900000000000001</v>
      </c>
      <c r="I108" s="219"/>
      <c r="J108" s="220">
        <f>ROUND(I108*H108,2)</f>
        <v>0</v>
      </c>
      <c r="K108" s="216" t="s">
        <v>265</v>
      </c>
      <c r="L108" s="221"/>
      <c r="M108" s="222" t="s">
        <v>19</v>
      </c>
      <c r="N108" s="223" t="s">
        <v>40</v>
      </c>
      <c r="O108" s="83"/>
      <c r="P108" s="204">
        <f>O108*H108</f>
        <v>0</v>
      </c>
      <c r="Q108" s="204">
        <v>1</v>
      </c>
      <c r="R108" s="204">
        <f>Q108*H108</f>
        <v>0.63900000000000001</v>
      </c>
      <c r="S108" s="204">
        <v>0</v>
      </c>
      <c r="T108" s="205">
        <f>S108*H108</f>
        <v>0</v>
      </c>
      <c r="U108" s="37"/>
      <c r="V108" s="37"/>
      <c r="W108" s="37"/>
      <c r="X108" s="37"/>
      <c r="Y108" s="37"/>
      <c r="Z108" s="37"/>
      <c r="AA108" s="37"/>
      <c r="AB108" s="37"/>
      <c r="AC108" s="37"/>
      <c r="AD108" s="37"/>
      <c r="AE108" s="37"/>
      <c r="AR108" s="206" t="s">
        <v>279</v>
      </c>
      <c r="AT108" s="206" t="s">
        <v>275</v>
      </c>
      <c r="AU108" s="206" t="s">
        <v>77</v>
      </c>
      <c r="AY108" s="16" t="s">
        <v>260</v>
      </c>
      <c r="BE108" s="207">
        <f>IF(N108="základní",J108,0)</f>
        <v>0</v>
      </c>
      <c r="BF108" s="207">
        <f>IF(N108="snížená",J108,0)</f>
        <v>0</v>
      </c>
      <c r="BG108" s="207">
        <f>IF(N108="zákl. přenesená",J108,0)</f>
        <v>0</v>
      </c>
      <c r="BH108" s="207">
        <f>IF(N108="sníž. přenesená",J108,0)</f>
        <v>0</v>
      </c>
      <c r="BI108" s="207">
        <f>IF(N108="nulová",J108,0)</f>
        <v>0</v>
      </c>
      <c r="BJ108" s="16" t="s">
        <v>77</v>
      </c>
      <c r="BK108" s="207">
        <f>ROUND(I108*H108,2)</f>
        <v>0</v>
      </c>
      <c r="BL108" s="16" t="s">
        <v>266</v>
      </c>
      <c r="BM108" s="206" t="s">
        <v>295</v>
      </c>
    </row>
    <row r="109" s="2" customFormat="1">
      <c r="A109" s="37"/>
      <c r="B109" s="38"/>
      <c r="C109" s="39"/>
      <c r="D109" s="208" t="s">
        <v>267</v>
      </c>
      <c r="E109" s="39"/>
      <c r="F109" s="209" t="s">
        <v>1256</v>
      </c>
      <c r="G109" s="39"/>
      <c r="H109" s="39"/>
      <c r="I109" s="210"/>
      <c r="J109" s="39"/>
      <c r="K109" s="39"/>
      <c r="L109" s="43"/>
      <c r="M109" s="211"/>
      <c r="N109" s="212"/>
      <c r="O109" s="83"/>
      <c r="P109" s="83"/>
      <c r="Q109" s="83"/>
      <c r="R109" s="83"/>
      <c r="S109" s="83"/>
      <c r="T109" s="84"/>
      <c r="U109" s="37"/>
      <c r="V109" s="37"/>
      <c r="W109" s="37"/>
      <c r="X109" s="37"/>
      <c r="Y109" s="37"/>
      <c r="Z109" s="37"/>
      <c r="AA109" s="37"/>
      <c r="AB109" s="37"/>
      <c r="AC109" s="37"/>
      <c r="AD109" s="37"/>
      <c r="AE109" s="37"/>
      <c r="AT109" s="16" t="s">
        <v>267</v>
      </c>
      <c r="AU109" s="16" t="s">
        <v>77</v>
      </c>
    </row>
    <row r="110" s="2" customFormat="1">
      <c r="A110" s="37"/>
      <c r="B110" s="38"/>
      <c r="C110" s="39"/>
      <c r="D110" s="208" t="s">
        <v>271</v>
      </c>
      <c r="E110" s="39"/>
      <c r="F110" s="213" t="s">
        <v>1778</v>
      </c>
      <c r="G110" s="39"/>
      <c r="H110" s="39"/>
      <c r="I110" s="210"/>
      <c r="J110" s="39"/>
      <c r="K110" s="39"/>
      <c r="L110" s="43"/>
      <c r="M110" s="211"/>
      <c r="N110" s="212"/>
      <c r="O110" s="83"/>
      <c r="P110" s="83"/>
      <c r="Q110" s="83"/>
      <c r="R110" s="83"/>
      <c r="S110" s="83"/>
      <c r="T110" s="84"/>
      <c r="U110" s="37"/>
      <c r="V110" s="37"/>
      <c r="W110" s="37"/>
      <c r="X110" s="37"/>
      <c r="Y110" s="37"/>
      <c r="Z110" s="37"/>
      <c r="AA110" s="37"/>
      <c r="AB110" s="37"/>
      <c r="AC110" s="37"/>
      <c r="AD110" s="37"/>
      <c r="AE110" s="37"/>
      <c r="AT110" s="16" t="s">
        <v>271</v>
      </c>
      <c r="AU110" s="16" t="s">
        <v>77</v>
      </c>
    </row>
    <row r="111" s="12" customFormat="1">
      <c r="A111" s="12"/>
      <c r="B111" s="232"/>
      <c r="C111" s="233"/>
      <c r="D111" s="208" t="s">
        <v>967</v>
      </c>
      <c r="E111" s="234" t="s">
        <v>19</v>
      </c>
      <c r="F111" s="235" t="s">
        <v>3972</v>
      </c>
      <c r="G111" s="233"/>
      <c r="H111" s="236">
        <v>0.63900000000000001</v>
      </c>
      <c r="I111" s="237"/>
      <c r="J111" s="233"/>
      <c r="K111" s="233"/>
      <c r="L111" s="238"/>
      <c r="M111" s="239"/>
      <c r="N111" s="240"/>
      <c r="O111" s="240"/>
      <c r="P111" s="240"/>
      <c r="Q111" s="240"/>
      <c r="R111" s="240"/>
      <c r="S111" s="240"/>
      <c r="T111" s="241"/>
      <c r="U111" s="12"/>
      <c r="V111" s="12"/>
      <c r="W111" s="12"/>
      <c r="X111" s="12"/>
      <c r="Y111" s="12"/>
      <c r="Z111" s="12"/>
      <c r="AA111" s="12"/>
      <c r="AB111" s="12"/>
      <c r="AC111" s="12"/>
      <c r="AD111" s="12"/>
      <c r="AE111" s="12"/>
      <c r="AT111" s="242" t="s">
        <v>967</v>
      </c>
      <c r="AU111" s="242" t="s">
        <v>77</v>
      </c>
      <c r="AV111" s="12" t="s">
        <v>79</v>
      </c>
      <c r="AW111" s="12" t="s">
        <v>31</v>
      </c>
      <c r="AX111" s="12" t="s">
        <v>69</v>
      </c>
      <c r="AY111" s="242" t="s">
        <v>260</v>
      </c>
    </row>
    <row r="112" s="13" customFormat="1">
      <c r="A112" s="13"/>
      <c r="B112" s="243"/>
      <c r="C112" s="244"/>
      <c r="D112" s="208" t="s">
        <v>967</v>
      </c>
      <c r="E112" s="245" t="s">
        <v>19</v>
      </c>
      <c r="F112" s="246" t="s">
        <v>969</v>
      </c>
      <c r="G112" s="244"/>
      <c r="H112" s="247">
        <v>0.63900000000000001</v>
      </c>
      <c r="I112" s="248"/>
      <c r="J112" s="244"/>
      <c r="K112" s="244"/>
      <c r="L112" s="249"/>
      <c r="M112" s="250"/>
      <c r="N112" s="251"/>
      <c r="O112" s="251"/>
      <c r="P112" s="251"/>
      <c r="Q112" s="251"/>
      <c r="R112" s="251"/>
      <c r="S112" s="251"/>
      <c r="T112" s="252"/>
      <c r="U112" s="13"/>
      <c r="V112" s="13"/>
      <c r="W112" s="13"/>
      <c r="X112" s="13"/>
      <c r="Y112" s="13"/>
      <c r="Z112" s="13"/>
      <c r="AA112" s="13"/>
      <c r="AB112" s="13"/>
      <c r="AC112" s="13"/>
      <c r="AD112" s="13"/>
      <c r="AE112" s="13"/>
      <c r="AT112" s="253" t="s">
        <v>967</v>
      </c>
      <c r="AU112" s="253" t="s">
        <v>77</v>
      </c>
      <c r="AV112" s="13" t="s">
        <v>266</v>
      </c>
      <c r="AW112" s="13" t="s">
        <v>31</v>
      </c>
      <c r="AX112" s="13" t="s">
        <v>77</v>
      </c>
      <c r="AY112" s="253" t="s">
        <v>260</v>
      </c>
    </row>
    <row r="113" s="11" customFormat="1" ht="25.92" customHeight="1">
      <c r="A113" s="11"/>
      <c r="B113" s="181"/>
      <c r="C113" s="182"/>
      <c r="D113" s="183" t="s">
        <v>68</v>
      </c>
      <c r="E113" s="184" t="s">
        <v>79</v>
      </c>
      <c r="F113" s="184" t="s">
        <v>834</v>
      </c>
      <c r="G113" s="182"/>
      <c r="H113" s="182"/>
      <c r="I113" s="185"/>
      <c r="J113" s="186">
        <f>BK113</f>
        <v>0</v>
      </c>
      <c r="K113" s="182"/>
      <c r="L113" s="187"/>
      <c r="M113" s="188"/>
      <c r="N113" s="189"/>
      <c r="O113" s="189"/>
      <c r="P113" s="190">
        <f>SUM(P114:P145)</f>
        <v>0</v>
      </c>
      <c r="Q113" s="189"/>
      <c r="R113" s="190">
        <f>SUM(R114:R145)</f>
        <v>0</v>
      </c>
      <c r="S113" s="189"/>
      <c r="T113" s="191">
        <f>SUM(T114:T145)</f>
        <v>0</v>
      </c>
      <c r="U113" s="11"/>
      <c r="V113" s="11"/>
      <c r="W113" s="11"/>
      <c r="X113" s="11"/>
      <c r="Y113" s="11"/>
      <c r="Z113" s="11"/>
      <c r="AA113" s="11"/>
      <c r="AB113" s="11"/>
      <c r="AC113" s="11"/>
      <c r="AD113" s="11"/>
      <c r="AE113" s="11"/>
      <c r="AR113" s="192" t="s">
        <v>77</v>
      </c>
      <c r="AT113" s="193" t="s">
        <v>68</v>
      </c>
      <c r="AU113" s="193" t="s">
        <v>69</v>
      </c>
      <c r="AY113" s="192" t="s">
        <v>260</v>
      </c>
      <c r="BK113" s="194">
        <f>SUM(BK114:BK145)</f>
        <v>0</v>
      </c>
    </row>
    <row r="114" s="2" customFormat="1" ht="16.5" customHeight="1">
      <c r="A114" s="37"/>
      <c r="B114" s="38"/>
      <c r="C114" s="195" t="s">
        <v>273</v>
      </c>
      <c r="D114" s="195" t="s">
        <v>261</v>
      </c>
      <c r="E114" s="196" t="s">
        <v>1673</v>
      </c>
      <c r="F114" s="197" t="s">
        <v>1674</v>
      </c>
      <c r="G114" s="198" t="s">
        <v>547</v>
      </c>
      <c r="H114" s="199">
        <v>2.6400000000000001</v>
      </c>
      <c r="I114" s="200"/>
      <c r="J114" s="201">
        <f>ROUND(I114*H114,2)</f>
        <v>0</v>
      </c>
      <c r="K114" s="197" t="s">
        <v>265</v>
      </c>
      <c r="L114" s="43"/>
      <c r="M114" s="202" t="s">
        <v>19</v>
      </c>
      <c r="N114" s="203" t="s">
        <v>40</v>
      </c>
      <c r="O114" s="83"/>
      <c r="P114" s="204">
        <f>O114*H114</f>
        <v>0</v>
      </c>
      <c r="Q114" s="204">
        <v>0</v>
      </c>
      <c r="R114" s="204">
        <f>Q114*H114</f>
        <v>0</v>
      </c>
      <c r="S114" s="204">
        <v>0</v>
      </c>
      <c r="T114" s="205">
        <f>S114*H114</f>
        <v>0</v>
      </c>
      <c r="U114" s="37"/>
      <c r="V114" s="37"/>
      <c r="W114" s="37"/>
      <c r="X114" s="37"/>
      <c r="Y114" s="37"/>
      <c r="Z114" s="37"/>
      <c r="AA114" s="37"/>
      <c r="AB114" s="37"/>
      <c r="AC114" s="37"/>
      <c r="AD114" s="37"/>
      <c r="AE114" s="37"/>
      <c r="AR114" s="206" t="s">
        <v>266</v>
      </c>
      <c r="AT114" s="206" t="s">
        <v>261</v>
      </c>
      <c r="AU114" s="206" t="s">
        <v>77</v>
      </c>
      <c r="AY114" s="16" t="s">
        <v>260</v>
      </c>
      <c r="BE114" s="207">
        <f>IF(N114="základní",J114,0)</f>
        <v>0</v>
      </c>
      <c r="BF114" s="207">
        <f>IF(N114="snížená",J114,0)</f>
        <v>0</v>
      </c>
      <c r="BG114" s="207">
        <f>IF(N114="zákl. přenesená",J114,0)</f>
        <v>0</v>
      </c>
      <c r="BH114" s="207">
        <f>IF(N114="sníž. přenesená",J114,0)</f>
        <v>0</v>
      </c>
      <c r="BI114" s="207">
        <f>IF(N114="nulová",J114,0)</f>
        <v>0</v>
      </c>
      <c r="BJ114" s="16" t="s">
        <v>77</v>
      </c>
      <c r="BK114" s="207">
        <f>ROUND(I114*H114,2)</f>
        <v>0</v>
      </c>
      <c r="BL114" s="16" t="s">
        <v>266</v>
      </c>
      <c r="BM114" s="206" t="s">
        <v>299</v>
      </c>
    </row>
    <row r="115" s="2" customFormat="1">
      <c r="A115" s="37"/>
      <c r="B115" s="38"/>
      <c r="C115" s="39"/>
      <c r="D115" s="208" t="s">
        <v>267</v>
      </c>
      <c r="E115" s="39"/>
      <c r="F115" s="209" t="s">
        <v>1675</v>
      </c>
      <c r="G115" s="39"/>
      <c r="H115" s="39"/>
      <c r="I115" s="210"/>
      <c r="J115" s="39"/>
      <c r="K115" s="39"/>
      <c r="L115" s="43"/>
      <c r="M115" s="211"/>
      <c r="N115" s="212"/>
      <c r="O115" s="83"/>
      <c r="P115" s="83"/>
      <c r="Q115" s="83"/>
      <c r="R115" s="83"/>
      <c r="S115" s="83"/>
      <c r="T115" s="84"/>
      <c r="U115" s="37"/>
      <c r="V115" s="37"/>
      <c r="W115" s="37"/>
      <c r="X115" s="37"/>
      <c r="Y115" s="37"/>
      <c r="Z115" s="37"/>
      <c r="AA115" s="37"/>
      <c r="AB115" s="37"/>
      <c r="AC115" s="37"/>
      <c r="AD115" s="37"/>
      <c r="AE115" s="37"/>
      <c r="AT115" s="16" t="s">
        <v>267</v>
      </c>
      <c r="AU115" s="16" t="s">
        <v>77</v>
      </c>
    </row>
    <row r="116" s="2" customFormat="1">
      <c r="A116" s="37"/>
      <c r="B116" s="38"/>
      <c r="C116" s="39"/>
      <c r="D116" s="208" t="s">
        <v>269</v>
      </c>
      <c r="E116" s="39"/>
      <c r="F116" s="213" t="s">
        <v>1676</v>
      </c>
      <c r="G116" s="39"/>
      <c r="H116" s="39"/>
      <c r="I116" s="210"/>
      <c r="J116" s="39"/>
      <c r="K116" s="39"/>
      <c r="L116" s="43"/>
      <c r="M116" s="211"/>
      <c r="N116" s="212"/>
      <c r="O116" s="83"/>
      <c r="P116" s="83"/>
      <c r="Q116" s="83"/>
      <c r="R116" s="83"/>
      <c r="S116" s="83"/>
      <c r="T116" s="84"/>
      <c r="U116" s="37"/>
      <c r="V116" s="37"/>
      <c r="W116" s="37"/>
      <c r="X116" s="37"/>
      <c r="Y116" s="37"/>
      <c r="Z116" s="37"/>
      <c r="AA116" s="37"/>
      <c r="AB116" s="37"/>
      <c r="AC116" s="37"/>
      <c r="AD116" s="37"/>
      <c r="AE116" s="37"/>
      <c r="AT116" s="16" t="s">
        <v>269</v>
      </c>
      <c r="AU116" s="16" t="s">
        <v>77</v>
      </c>
    </row>
    <row r="117" s="2" customFormat="1">
      <c r="A117" s="37"/>
      <c r="B117" s="38"/>
      <c r="C117" s="39"/>
      <c r="D117" s="208" t="s">
        <v>271</v>
      </c>
      <c r="E117" s="39"/>
      <c r="F117" s="213" t="s">
        <v>309</v>
      </c>
      <c r="G117" s="39"/>
      <c r="H117" s="39"/>
      <c r="I117" s="210"/>
      <c r="J117" s="39"/>
      <c r="K117" s="39"/>
      <c r="L117" s="43"/>
      <c r="M117" s="211"/>
      <c r="N117" s="212"/>
      <c r="O117" s="83"/>
      <c r="P117" s="83"/>
      <c r="Q117" s="83"/>
      <c r="R117" s="83"/>
      <c r="S117" s="83"/>
      <c r="T117" s="84"/>
      <c r="U117" s="37"/>
      <c r="V117" s="37"/>
      <c r="W117" s="37"/>
      <c r="X117" s="37"/>
      <c r="Y117" s="37"/>
      <c r="Z117" s="37"/>
      <c r="AA117" s="37"/>
      <c r="AB117" s="37"/>
      <c r="AC117" s="37"/>
      <c r="AD117" s="37"/>
      <c r="AE117" s="37"/>
      <c r="AT117" s="16" t="s">
        <v>271</v>
      </c>
      <c r="AU117" s="16" t="s">
        <v>77</v>
      </c>
    </row>
    <row r="118" s="2" customFormat="1" ht="16.5" customHeight="1">
      <c r="A118" s="37"/>
      <c r="B118" s="38"/>
      <c r="C118" s="195" t="s">
        <v>279</v>
      </c>
      <c r="D118" s="195" t="s">
        <v>261</v>
      </c>
      <c r="E118" s="196" t="s">
        <v>1678</v>
      </c>
      <c r="F118" s="197" t="s">
        <v>1679</v>
      </c>
      <c r="G118" s="198" t="s">
        <v>365</v>
      </c>
      <c r="H118" s="199">
        <v>12</v>
      </c>
      <c r="I118" s="200"/>
      <c r="J118" s="201">
        <f>ROUND(I118*H118,2)</f>
        <v>0</v>
      </c>
      <c r="K118" s="197" t="s">
        <v>265</v>
      </c>
      <c r="L118" s="43"/>
      <c r="M118" s="202" t="s">
        <v>19</v>
      </c>
      <c r="N118" s="203" t="s">
        <v>40</v>
      </c>
      <c r="O118" s="83"/>
      <c r="P118" s="204">
        <f>O118*H118</f>
        <v>0</v>
      </c>
      <c r="Q118" s="204">
        <v>0</v>
      </c>
      <c r="R118" s="204">
        <f>Q118*H118</f>
        <v>0</v>
      </c>
      <c r="S118" s="204">
        <v>0</v>
      </c>
      <c r="T118" s="205">
        <f>S118*H118</f>
        <v>0</v>
      </c>
      <c r="U118" s="37"/>
      <c r="V118" s="37"/>
      <c r="W118" s="37"/>
      <c r="X118" s="37"/>
      <c r="Y118" s="37"/>
      <c r="Z118" s="37"/>
      <c r="AA118" s="37"/>
      <c r="AB118" s="37"/>
      <c r="AC118" s="37"/>
      <c r="AD118" s="37"/>
      <c r="AE118" s="37"/>
      <c r="AR118" s="206" t="s">
        <v>266</v>
      </c>
      <c r="AT118" s="206" t="s">
        <v>261</v>
      </c>
      <c r="AU118" s="206" t="s">
        <v>77</v>
      </c>
      <c r="AY118" s="16" t="s">
        <v>260</v>
      </c>
      <c r="BE118" s="207">
        <f>IF(N118="základní",J118,0)</f>
        <v>0</v>
      </c>
      <c r="BF118" s="207">
        <f>IF(N118="snížená",J118,0)</f>
        <v>0</v>
      </c>
      <c r="BG118" s="207">
        <f>IF(N118="zákl. přenesená",J118,0)</f>
        <v>0</v>
      </c>
      <c r="BH118" s="207">
        <f>IF(N118="sníž. přenesená",J118,0)</f>
        <v>0</v>
      </c>
      <c r="BI118" s="207">
        <f>IF(N118="nulová",J118,0)</f>
        <v>0</v>
      </c>
      <c r="BJ118" s="16" t="s">
        <v>77</v>
      </c>
      <c r="BK118" s="207">
        <f>ROUND(I118*H118,2)</f>
        <v>0</v>
      </c>
      <c r="BL118" s="16" t="s">
        <v>266</v>
      </c>
      <c r="BM118" s="206" t="s">
        <v>303</v>
      </c>
    </row>
    <row r="119" s="2" customFormat="1">
      <c r="A119" s="37"/>
      <c r="B119" s="38"/>
      <c r="C119" s="39"/>
      <c r="D119" s="208" t="s">
        <v>267</v>
      </c>
      <c r="E119" s="39"/>
      <c r="F119" s="209" t="s">
        <v>1680</v>
      </c>
      <c r="G119" s="39"/>
      <c r="H119" s="39"/>
      <c r="I119" s="210"/>
      <c r="J119" s="39"/>
      <c r="K119" s="39"/>
      <c r="L119" s="43"/>
      <c r="M119" s="211"/>
      <c r="N119" s="212"/>
      <c r="O119" s="83"/>
      <c r="P119" s="83"/>
      <c r="Q119" s="83"/>
      <c r="R119" s="83"/>
      <c r="S119" s="83"/>
      <c r="T119" s="84"/>
      <c r="U119" s="37"/>
      <c r="V119" s="37"/>
      <c r="W119" s="37"/>
      <c r="X119" s="37"/>
      <c r="Y119" s="37"/>
      <c r="Z119" s="37"/>
      <c r="AA119" s="37"/>
      <c r="AB119" s="37"/>
      <c r="AC119" s="37"/>
      <c r="AD119" s="37"/>
      <c r="AE119" s="37"/>
      <c r="AT119" s="16" t="s">
        <v>267</v>
      </c>
      <c r="AU119" s="16" t="s">
        <v>77</v>
      </c>
    </row>
    <row r="120" s="2" customFormat="1">
      <c r="A120" s="37"/>
      <c r="B120" s="38"/>
      <c r="C120" s="39"/>
      <c r="D120" s="208" t="s">
        <v>269</v>
      </c>
      <c r="E120" s="39"/>
      <c r="F120" s="213" t="s">
        <v>1676</v>
      </c>
      <c r="G120" s="39"/>
      <c r="H120" s="39"/>
      <c r="I120" s="210"/>
      <c r="J120" s="39"/>
      <c r="K120" s="39"/>
      <c r="L120" s="43"/>
      <c r="M120" s="211"/>
      <c r="N120" s="212"/>
      <c r="O120" s="83"/>
      <c r="P120" s="83"/>
      <c r="Q120" s="83"/>
      <c r="R120" s="83"/>
      <c r="S120" s="83"/>
      <c r="T120" s="84"/>
      <c r="U120" s="37"/>
      <c r="V120" s="37"/>
      <c r="W120" s="37"/>
      <c r="X120" s="37"/>
      <c r="Y120" s="37"/>
      <c r="Z120" s="37"/>
      <c r="AA120" s="37"/>
      <c r="AB120" s="37"/>
      <c r="AC120" s="37"/>
      <c r="AD120" s="37"/>
      <c r="AE120" s="37"/>
      <c r="AT120" s="16" t="s">
        <v>269</v>
      </c>
      <c r="AU120" s="16" t="s">
        <v>77</v>
      </c>
    </row>
    <row r="121" s="2" customFormat="1">
      <c r="A121" s="37"/>
      <c r="B121" s="38"/>
      <c r="C121" s="39"/>
      <c r="D121" s="208" t="s">
        <v>271</v>
      </c>
      <c r="E121" s="39"/>
      <c r="F121" s="213" t="s">
        <v>1681</v>
      </c>
      <c r="G121" s="39"/>
      <c r="H121" s="39"/>
      <c r="I121" s="210"/>
      <c r="J121" s="39"/>
      <c r="K121" s="39"/>
      <c r="L121" s="43"/>
      <c r="M121" s="211"/>
      <c r="N121" s="212"/>
      <c r="O121" s="83"/>
      <c r="P121" s="83"/>
      <c r="Q121" s="83"/>
      <c r="R121" s="83"/>
      <c r="S121" s="83"/>
      <c r="T121" s="84"/>
      <c r="U121" s="37"/>
      <c r="V121" s="37"/>
      <c r="W121" s="37"/>
      <c r="X121" s="37"/>
      <c r="Y121" s="37"/>
      <c r="Z121" s="37"/>
      <c r="AA121" s="37"/>
      <c r="AB121" s="37"/>
      <c r="AC121" s="37"/>
      <c r="AD121" s="37"/>
      <c r="AE121" s="37"/>
      <c r="AT121" s="16" t="s">
        <v>271</v>
      </c>
      <c r="AU121" s="16" t="s">
        <v>77</v>
      </c>
    </row>
    <row r="122" s="2" customFormat="1" ht="16.5" customHeight="1">
      <c r="A122" s="37"/>
      <c r="B122" s="38"/>
      <c r="C122" s="195" t="s">
        <v>305</v>
      </c>
      <c r="D122" s="195" t="s">
        <v>261</v>
      </c>
      <c r="E122" s="196" t="s">
        <v>3357</v>
      </c>
      <c r="F122" s="197" t="s">
        <v>3358</v>
      </c>
      <c r="G122" s="198" t="s">
        <v>547</v>
      </c>
      <c r="H122" s="199">
        <v>6</v>
      </c>
      <c r="I122" s="200"/>
      <c r="J122" s="201">
        <f>ROUND(I122*H122,2)</f>
        <v>0</v>
      </c>
      <c r="K122" s="197" t="s">
        <v>265</v>
      </c>
      <c r="L122" s="43"/>
      <c r="M122" s="202" t="s">
        <v>19</v>
      </c>
      <c r="N122" s="203" t="s">
        <v>40</v>
      </c>
      <c r="O122" s="83"/>
      <c r="P122" s="204">
        <f>O122*H122</f>
        <v>0</v>
      </c>
      <c r="Q122" s="204">
        <v>0</v>
      </c>
      <c r="R122" s="204">
        <f>Q122*H122</f>
        <v>0</v>
      </c>
      <c r="S122" s="204">
        <v>0</v>
      </c>
      <c r="T122" s="205">
        <f>S122*H122</f>
        <v>0</v>
      </c>
      <c r="U122" s="37"/>
      <c r="V122" s="37"/>
      <c r="W122" s="37"/>
      <c r="X122" s="37"/>
      <c r="Y122" s="37"/>
      <c r="Z122" s="37"/>
      <c r="AA122" s="37"/>
      <c r="AB122" s="37"/>
      <c r="AC122" s="37"/>
      <c r="AD122" s="37"/>
      <c r="AE122" s="37"/>
      <c r="AR122" s="206" t="s">
        <v>266</v>
      </c>
      <c r="AT122" s="206" t="s">
        <v>261</v>
      </c>
      <c r="AU122" s="206" t="s">
        <v>77</v>
      </c>
      <c r="AY122" s="16" t="s">
        <v>260</v>
      </c>
      <c r="BE122" s="207">
        <f>IF(N122="základní",J122,0)</f>
        <v>0</v>
      </c>
      <c r="BF122" s="207">
        <f>IF(N122="snížená",J122,0)</f>
        <v>0</v>
      </c>
      <c r="BG122" s="207">
        <f>IF(N122="zákl. přenesená",J122,0)</f>
        <v>0</v>
      </c>
      <c r="BH122" s="207">
        <f>IF(N122="sníž. přenesená",J122,0)</f>
        <v>0</v>
      </c>
      <c r="BI122" s="207">
        <f>IF(N122="nulová",J122,0)</f>
        <v>0</v>
      </c>
      <c r="BJ122" s="16" t="s">
        <v>77</v>
      </c>
      <c r="BK122" s="207">
        <f>ROUND(I122*H122,2)</f>
        <v>0</v>
      </c>
      <c r="BL122" s="16" t="s">
        <v>266</v>
      </c>
      <c r="BM122" s="206" t="s">
        <v>308</v>
      </c>
    </row>
    <row r="123" s="2" customFormat="1">
      <c r="A123" s="37"/>
      <c r="B123" s="38"/>
      <c r="C123" s="39"/>
      <c r="D123" s="208" t="s">
        <v>267</v>
      </c>
      <c r="E123" s="39"/>
      <c r="F123" s="209" t="s">
        <v>3359</v>
      </c>
      <c r="G123" s="39"/>
      <c r="H123" s="39"/>
      <c r="I123" s="210"/>
      <c r="J123" s="39"/>
      <c r="K123" s="39"/>
      <c r="L123" s="43"/>
      <c r="M123" s="211"/>
      <c r="N123" s="212"/>
      <c r="O123" s="83"/>
      <c r="P123" s="83"/>
      <c r="Q123" s="83"/>
      <c r="R123" s="83"/>
      <c r="S123" s="83"/>
      <c r="T123" s="84"/>
      <c r="U123" s="37"/>
      <c r="V123" s="37"/>
      <c r="W123" s="37"/>
      <c r="X123" s="37"/>
      <c r="Y123" s="37"/>
      <c r="Z123" s="37"/>
      <c r="AA123" s="37"/>
      <c r="AB123" s="37"/>
      <c r="AC123" s="37"/>
      <c r="AD123" s="37"/>
      <c r="AE123" s="37"/>
      <c r="AT123" s="16" t="s">
        <v>267</v>
      </c>
      <c r="AU123" s="16" t="s">
        <v>77</v>
      </c>
    </row>
    <row r="124" s="2" customFormat="1">
      <c r="A124" s="37"/>
      <c r="B124" s="38"/>
      <c r="C124" s="39"/>
      <c r="D124" s="208" t="s">
        <v>269</v>
      </c>
      <c r="E124" s="39"/>
      <c r="F124" s="213" t="s">
        <v>1688</v>
      </c>
      <c r="G124" s="39"/>
      <c r="H124" s="39"/>
      <c r="I124" s="210"/>
      <c r="J124" s="39"/>
      <c r="K124" s="39"/>
      <c r="L124" s="43"/>
      <c r="M124" s="211"/>
      <c r="N124" s="212"/>
      <c r="O124" s="83"/>
      <c r="P124" s="83"/>
      <c r="Q124" s="83"/>
      <c r="R124" s="83"/>
      <c r="S124" s="83"/>
      <c r="T124" s="84"/>
      <c r="U124" s="37"/>
      <c r="V124" s="37"/>
      <c r="W124" s="37"/>
      <c r="X124" s="37"/>
      <c r="Y124" s="37"/>
      <c r="Z124" s="37"/>
      <c r="AA124" s="37"/>
      <c r="AB124" s="37"/>
      <c r="AC124" s="37"/>
      <c r="AD124" s="37"/>
      <c r="AE124" s="37"/>
      <c r="AT124" s="16" t="s">
        <v>269</v>
      </c>
      <c r="AU124" s="16" t="s">
        <v>77</v>
      </c>
    </row>
    <row r="125" s="2" customFormat="1">
      <c r="A125" s="37"/>
      <c r="B125" s="38"/>
      <c r="C125" s="39"/>
      <c r="D125" s="208" t="s">
        <v>271</v>
      </c>
      <c r="E125" s="39"/>
      <c r="F125" s="213" t="s">
        <v>309</v>
      </c>
      <c r="G125" s="39"/>
      <c r="H125" s="39"/>
      <c r="I125" s="210"/>
      <c r="J125" s="39"/>
      <c r="K125" s="39"/>
      <c r="L125" s="43"/>
      <c r="M125" s="211"/>
      <c r="N125" s="212"/>
      <c r="O125" s="83"/>
      <c r="P125" s="83"/>
      <c r="Q125" s="83"/>
      <c r="R125" s="83"/>
      <c r="S125" s="83"/>
      <c r="T125" s="84"/>
      <c r="U125" s="37"/>
      <c r="V125" s="37"/>
      <c r="W125" s="37"/>
      <c r="X125" s="37"/>
      <c r="Y125" s="37"/>
      <c r="Z125" s="37"/>
      <c r="AA125" s="37"/>
      <c r="AB125" s="37"/>
      <c r="AC125" s="37"/>
      <c r="AD125" s="37"/>
      <c r="AE125" s="37"/>
      <c r="AT125" s="16" t="s">
        <v>271</v>
      </c>
      <c r="AU125" s="16" t="s">
        <v>77</v>
      </c>
    </row>
    <row r="126" s="2" customFormat="1" ht="16.5" customHeight="1">
      <c r="A126" s="37"/>
      <c r="B126" s="38"/>
      <c r="C126" s="195" t="s">
        <v>291</v>
      </c>
      <c r="D126" s="195" t="s">
        <v>261</v>
      </c>
      <c r="E126" s="196" t="s">
        <v>1717</v>
      </c>
      <c r="F126" s="197" t="s">
        <v>1718</v>
      </c>
      <c r="G126" s="198" t="s">
        <v>1066</v>
      </c>
      <c r="H126" s="199">
        <v>10</v>
      </c>
      <c r="I126" s="200"/>
      <c r="J126" s="201">
        <f>ROUND(I126*H126,2)</f>
        <v>0</v>
      </c>
      <c r="K126" s="197" t="s">
        <v>265</v>
      </c>
      <c r="L126" s="43"/>
      <c r="M126" s="202" t="s">
        <v>19</v>
      </c>
      <c r="N126" s="203" t="s">
        <v>40</v>
      </c>
      <c r="O126" s="83"/>
      <c r="P126" s="204">
        <f>O126*H126</f>
        <v>0</v>
      </c>
      <c r="Q126" s="204">
        <v>0</v>
      </c>
      <c r="R126" s="204">
        <f>Q126*H126</f>
        <v>0</v>
      </c>
      <c r="S126" s="204">
        <v>0</v>
      </c>
      <c r="T126" s="205">
        <f>S126*H126</f>
        <v>0</v>
      </c>
      <c r="U126" s="37"/>
      <c r="V126" s="37"/>
      <c r="W126" s="37"/>
      <c r="X126" s="37"/>
      <c r="Y126" s="37"/>
      <c r="Z126" s="37"/>
      <c r="AA126" s="37"/>
      <c r="AB126" s="37"/>
      <c r="AC126" s="37"/>
      <c r="AD126" s="37"/>
      <c r="AE126" s="37"/>
      <c r="AR126" s="206" t="s">
        <v>266</v>
      </c>
      <c r="AT126" s="206" t="s">
        <v>261</v>
      </c>
      <c r="AU126" s="206" t="s">
        <v>77</v>
      </c>
      <c r="AY126" s="16" t="s">
        <v>260</v>
      </c>
      <c r="BE126" s="207">
        <f>IF(N126="základní",J126,0)</f>
        <v>0</v>
      </c>
      <c r="BF126" s="207">
        <f>IF(N126="snížená",J126,0)</f>
        <v>0</v>
      </c>
      <c r="BG126" s="207">
        <f>IF(N126="zákl. přenesená",J126,0)</f>
        <v>0</v>
      </c>
      <c r="BH126" s="207">
        <f>IF(N126="sníž. přenesená",J126,0)</f>
        <v>0</v>
      </c>
      <c r="BI126" s="207">
        <f>IF(N126="nulová",J126,0)</f>
        <v>0</v>
      </c>
      <c r="BJ126" s="16" t="s">
        <v>77</v>
      </c>
      <c r="BK126" s="207">
        <f>ROUND(I126*H126,2)</f>
        <v>0</v>
      </c>
      <c r="BL126" s="16" t="s">
        <v>266</v>
      </c>
      <c r="BM126" s="206" t="s">
        <v>313</v>
      </c>
    </row>
    <row r="127" s="2" customFormat="1">
      <c r="A127" s="37"/>
      <c r="B127" s="38"/>
      <c r="C127" s="39"/>
      <c r="D127" s="208" t="s">
        <v>267</v>
      </c>
      <c r="E127" s="39"/>
      <c r="F127" s="209" t="s">
        <v>1719</v>
      </c>
      <c r="G127" s="39"/>
      <c r="H127" s="39"/>
      <c r="I127" s="210"/>
      <c r="J127" s="39"/>
      <c r="K127" s="39"/>
      <c r="L127" s="43"/>
      <c r="M127" s="211"/>
      <c r="N127" s="212"/>
      <c r="O127" s="83"/>
      <c r="P127" s="83"/>
      <c r="Q127" s="83"/>
      <c r="R127" s="83"/>
      <c r="S127" s="83"/>
      <c r="T127" s="84"/>
      <c r="U127" s="37"/>
      <c r="V127" s="37"/>
      <c r="W127" s="37"/>
      <c r="X127" s="37"/>
      <c r="Y127" s="37"/>
      <c r="Z127" s="37"/>
      <c r="AA127" s="37"/>
      <c r="AB127" s="37"/>
      <c r="AC127" s="37"/>
      <c r="AD127" s="37"/>
      <c r="AE127" s="37"/>
      <c r="AT127" s="16" t="s">
        <v>267</v>
      </c>
      <c r="AU127" s="16" t="s">
        <v>77</v>
      </c>
    </row>
    <row r="128" s="2" customFormat="1">
      <c r="A128" s="37"/>
      <c r="B128" s="38"/>
      <c r="C128" s="39"/>
      <c r="D128" s="208" t="s">
        <v>269</v>
      </c>
      <c r="E128" s="39"/>
      <c r="F128" s="213" t="s">
        <v>1389</v>
      </c>
      <c r="G128" s="39"/>
      <c r="H128" s="39"/>
      <c r="I128" s="210"/>
      <c r="J128" s="39"/>
      <c r="K128" s="39"/>
      <c r="L128" s="43"/>
      <c r="M128" s="211"/>
      <c r="N128" s="212"/>
      <c r="O128" s="83"/>
      <c r="P128" s="83"/>
      <c r="Q128" s="83"/>
      <c r="R128" s="83"/>
      <c r="S128" s="83"/>
      <c r="T128" s="84"/>
      <c r="U128" s="37"/>
      <c r="V128" s="37"/>
      <c r="W128" s="37"/>
      <c r="X128" s="37"/>
      <c r="Y128" s="37"/>
      <c r="Z128" s="37"/>
      <c r="AA128" s="37"/>
      <c r="AB128" s="37"/>
      <c r="AC128" s="37"/>
      <c r="AD128" s="37"/>
      <c r="AE128" s="37"/>
      <c r="AT128" s="16" t="s">
        <v>269</v>
      </c>
      <c r="AU128" s="16" t="s">
        <v>77</v>
      </c>
    </row>
    <row r="129" s="2" customFormat="1">
      <c r="A129" s="37"/>
      <c r="B129" s="38"/>
      <c r="C129" s="39"/>
      <c r="D129" s="208" t="s">
        <v>271</v>
      </c>
      <c r="E129" s="39"/>
      <c r="F129" s="213" t="s">
        <v>3973</v>
      </c>
      <c r="G129" s="39"/>
      <c r="H129" s="39"/>
      <c r="I129" s="210"/>
      <c r="J129" s="39"/>
      <c r="K129" s="39"/>
      <c r="L129" s="43"/>
      <c r="M129" s="211"/>
      <c r="N129" s="212"/>
      <c r="O129" s="83"/>
      <c r="P129" s="83"/>
      <c r="Q129" s="83"/>
      <c r="R129" s="83"/>
      <c r="S129" s="83"/>
      <c r="T129" s="84"/>
      <c r="U129" s="37"/>
      <c r="V129" s="37"/>
      <c r="W129" s="37"/>
      <c r="X129" s="37"/>
      <c r="Y129" s="37"/>
      <c r="Z129" s="37"/>
      <c r="AA129" s="37"/>
      <c r="AB129" s="37"/>
      <c r="AC129" s="37"/>
      <c r="AD129" s="37"/>
      <c r="AE129" s="37"/>
      <c r="AT129" s="16" t="s">
        <v>271</v>
      </c>
      <c r="AU129" s="16" t="s">
        <v>77</v>
      </c>
    </row>
    <row r="130" s="12" customFormat="1">
      <c r="A130" s="12"/>
      <c r="B130" s="232"/>
      <c r="C130" s="233"/>
      <c r="D130" s="208" t="s">
        <v>967</v>
      </c>
      <c r="E130" s="234" t="s">
        <v>19</v>
      </c>
      <c r="F130" s="235" t="s">
        <v>3974</v>
      </c>
      <c r="G130" s="233"/>
      <c r="H130" s="236">
        <v>10</v>
      </c>
      <c r="I130" s="237"/>
      <c r="J130" s="233"/>
      <c r="K130" s="233"/>
      <c r="L130" s="238"/>
      <c r="M130" s="239"/>
      <c r="N130" s="240"/>
      <c r="O130" s="240"/>
      <c r="P130" s="240"/>
      <c r="Q130" s="240"/>
      <c r="R130" s="240"/>
      <c r="S130" s="240"/>
      <c r="T130" s="241"/>
      <c r="U130" s="12"/>
      <c r="V130" s="12"/>
      <c r="W130" s="12"/>
      <c r="X130" s="12"/>
      <c r="Y130" s="12"/>
      <c r="Z130" s="12"/>
      <c r="AA130" s="12"/>
      <c r="AB130" s="12"/>
      <c r="AC130" s="12"/>
      <c r="AD130" s="12"/>
      <c r="AE130" s="12"/>
      <c r="AT130" s="242" t="s">
        <v>967</v>
      </c>
      <c r="AU130" s="242" t="s">
        <v>77</v>
      </c>
      <c r="AV130" s="12" t="s">
        <v>79</v>
      </c>
      <c r="AW130" s="12" t="s">
        <v>31</v>
      </c>
      <c r="AX130" s="12" t="s">
        <v>69</v>
      </c>
      <c r="AY130" s="242" t="s">
        <v>260</v>
      </c>
    </row>
    <row r="131" s="13" customFormat="1">
      <c r="A131" s="13"/>
      <c r="B131" s="243"/>
      <c r="C131" s="244"/>
      <c r="D131" s="208" t="s">
        <v>967</v>
      </c>
      <c r="E131" s="245" t="s">
        <v>19</v>
      </c>
      <c r="F131" s="246" t="s">
        <v>969</v>
      </c>
      <c r="G131" s="244"/>
      <c r="H131" s="247">
        <v>10</v>
      </c>
      <c r="I131" s="248"/>
      <c r="J131" s="244"/>
      <c r="K131" s="244"/>
      <c r="L131" s="249"/>
      <c r="M131" s="250"/>
      <c r="N131" s="251"/>
      <c r="O131" s="251"/>
      <c r="P131" s="251"/>
      <c r="Q131" s="251"/>
      <c r="R131" s="251"/>
      <c r="S131" s="251"/>
      <c r="T131" s="252"/>
      <c r="U131" s="13"/>
      <c r="V131" s="13"/>
      <c r="W131" s="13"/>
      <c r="X131" s="13"/>
      <c r="Y131" s="13"/>
      <c r="Z131" s="13"/>
      <c r="AA131" s="13"/>
      <c r="AB131" s="13"/>
      <c r="AC131" s="13"/>
      <c r="AD131" s="13"/>
      <c r="AE131" s="13"/>
      <c r="AT131" s="253" t="s">
        <v>967</v>
      </c>
      <c r="AU131" s="253" t="s">
        <v>77</v>
      </c>
      <c r="AV131" s="13" t="s">
        <v>266</v>
      </c>
      <c r="AW131" s="13" t="s">
        <v>31</v>
      </c>
      <c r="AX131" s="13" t="s">
        <v>77</v>
      </c>
      <c r="AY131" s="253" t="s">
        <v>260</v>
      </c>
    </row>
    <row r="132" s="2" customFormat="1" ht="16.5" customHeight="1">
      <c r="A132" s="37"/>
      <c r="B132" s="38"/>
      <c r="C132" s="195" t="s">
        <v>315</v>
      </c>
      <c r="D132" s="195" t="s">
        <v>261</v>
      </c>
      <c r="E132" s="196" t="s">
        <v>1376</v>
      </c>
      <c r="F132" s="197" t="s">
        <v>1377</v>
      </c>
      <c r="G132" s="198" t="s">
        <v>1066</v>
      </c>
      <c r="H132" s="199">
        <v>5.5</v>
      </c>
      <c r="I132" s="200"/>
      <c r="J132" s="201">
        <f>ROUND(I132*H132,2)</f>
        <v>0</v>
      </c>
      <c r="K132" s="197" t="s">
        <v>265</v>
      </c>
      <c r="L132" s="43"/>
      <c r="M132" s="202" t="s">
        <v>19</v>
      </c>
      <c r="N132" s="203" t="s">
        <v>40</v>
      </c>
      <c r="O132" s="83"/>
      <c r="P132" s="204">
        <f>O132*H132</f>
        <v>0</v>
      </c>
      <c r="Q132" s="204">
        <v>0</v>
      </c>
      <c r="R132" s="204">
        <f>Q132*H132</f>
        <v>0</v>
      </c>
      <c r="S132" s="204">
        <v>0</v>
      </c>
      <c r="T132" s="205">
        <f>S132*H132</f>
        <v>0</v>
      </c>
      <c r="U132" s="37"/>
      <c r="V132" s="37"/>
      <c r="W132" s="37"/>
      <c r="X132" s="37"/>
      <c r="Y132" s="37"/>
      <c r="Z132" s="37"/>
      <c r="AA132" s="37"/>
      <c r="AB132" s="37"/>
      <c r="AC132" s="37"/>
      <c r="AD132" s="37"/>
      <c r="AE132" s="37"/>
      <c r="AR132" s="206" t="s">
        <v>266</v>
      </c>
      <c r="AT132" s="206" t="s">
        <v>261</v>
      </c>
      <c r="AU132" s="206" t="s">
        <v>77</v>
      </c>
      <c r="AY132" s="16" t="s">
        <v>260</v>
      </c>
      <c r="BE132" s="207">
        <f>IF(N132="základní",J132,0)</f>
        <v>0</v>
      </c>
      <c r="BF132" s="207">
        <f>IF(N132="snížená",J132,0)</f>
        <v>0</v>
      </c>
      <c r="BG132" s="207">
        <f>IF(N132="zákl. přenesená",J132,0)</f>
        <v>0</v>
      </c>
      <c r="BH132" s="207">
        <f>IF(N132="sníž. přenesená",J132,0)</f>
        <v>0</v>
      </c>
      <c r="BI132" s="207">
        <f>IF(N132="nulová",J132,0)</f>
        <v>0</v>
      </c>
      <c r="BJ132" s="16" t="s">
        <v>77</v>
      </c>
      <c r="BK132" s="207">
        <f>ROUND(I132*H132,2)</f>
        <v>0</v>
      </c>
      <c r="BL132" s="16" t="s">
        <v>266</v>
      </c>
      <c r="BM132" s="206" t="s">
        <v>318</v>
      </c>
    </row>
    <row r="133" s="2" customFormat="1">
      <c r="A133" s="37"/>
      <c r="B133" s="38"/>
      <c r="C133" s="39"/>
      <c r="D133" s="208" t="s">
        <v>267</v>
      </c>
      <c r="E133" s="39"/>
      <c r="F133" s="209" t="s">
        <v>1378</v>
      </c>
      <c r="G133" s="39"/>
      <c r="H133" s="39"/>
      <c r="I133" s="210"/>
      <c r="J133" s="39"/>
      <c r="K133" s="39"/>
      <c r="L133" s="43"/>
      <c r="M133" s="211"/>
      <c r="N133" s="212"/>
      <c r="O133" s="83"/>
      <c r="P133" s="83"/>
      <c r="Q133" s="83"/>
      <c r="R133" s="83"/>
      <c r="S133" s="83"/>
      <c r="T133" s="84"/>
      <c r="U133" s="37"/>
      <c r="V133" s="37"/>
      <c r="W133" s="37"/>
      <c r="X133" s="37"/>
      <c r="Y133" s="37"/>
      <c r="Z133" s="37"/>
      <c r="AA133" s="37"/>
      <c r="AB133" s="37"/>
      <c r="AC133" s="37"/>
      <c r="AD133" s="37"/>
      <c r="AE133" s="37"/>
      <c r="AT133" s="16" t="s">
        <v>267</v>
      </c>
      <c r="AU133" s="16" t="s">
        <v>77</v>
      </c>
    </row>
    <row r="134" s="2" customFormat="1">
      <c r="A134" s="37"/>
      <c r="B134" s="38"/>
      <c r="C134" s="39"/>
      <c r="D134" s="208" t="s">
        <v>269</v>
      </c>
      <c r="E134" s="39"/>
      <c r="F134" s="213" t="s">
        <v>270</v>
      </c>
      <c r="G134" s="39"/>
      <c r="H134" s="39"/>
      <c r="I134" s="210"/>
      <c r="J134" s="39"/>
      <c r="K134" s="39"/>
      <c r="L134" s="43"/>
      <c r="M134" s="211"/>
      <c r="N134" s="212"/>
      <c r="O134" s="83"/>
      <c r="P134" s="83"/>
      <c r="Q134" s="83"/>
      <c r="R134" s="83"/>
      <c r="S134" s="83"/>
      <c r="T134" s="84"/>
      <c r="U134" s="37"/>
      <c r="V134" s="37"/>
      <c r="W134" s="37"/>
      <c r="X134" s="37"/>
      <c r="Y134" s="37"/>
      <c r="Z134" s="37"/>
      <c r="AA134" s="37"/>
      <c r="AB134" s="37"/>
      <c r="AC134" s="37"/>
      <c r="AD134" s="37"/>
      <c r="AE134" s="37"/>
      <c r="AT134" s="16" t="s">
        <v>269</v>
      </c>
      <c r="AU134" s="16" t="s">
        <v>77</v>
      </c>
    </row>
    <row r="135" s="2" customFormat="1">
      <c r="A135" s="37"/>
      <c r="B135" s="38"/>
      <c r="C135" s="39"/>
      <c r="D135" s="208" t="s">
        <v>271</v>
      </c>
      <c r="E135" s="39"/>
      <c r="F135" s="213" t="s">
        <v>1776</v>
      </c>
      <c r="G135" s="39"/>
      <c r="H135" s="39"/>
      <c r="I135" s="210"/>
      <c r="J135" s="39"/>
      <c r="K135" s="39"/>
      <c r="L135" s="43"/>
      <c r="M135" s="211"/>
      <c r="N135" s="212"/>
      <c r="O135" s="83"/>
      <c r="P135" s="83"/>
      <c r="Q135" s="83"/>
      <c r="R135" s="83"/>
      <c r="S135" s="83"/>
      <c r="T135" s="84"/>
      <c r="U135" s="37"/>
      <c r="V135" s="37"/>
      <c r="W135" s="37"/>
      <c r="X135" s="37"/>
      <c r="Y135" s="37"/>
      <c r="Z135" s="37"/>
      <c r="AA135" s="37"/>
      <c r="AB135" s="37"/>
      <c r="AC135" s="37"/>
      <c r="AD135" s="37"/>
      <c r="AE135" s="37"/>
      <c r="AT135" s="16" t="s">
        <v>271</v>
      </c>
      <c r="AU135" s="16" t="s">
        <v>77</v>
      </c>
    </row>
    <row r="136" s="12" customFormat="1">
      <c r="A136" s="12"/>
      <c r="B136" s="232"/>
      <c r="C136" s="233"/>
      <c r="D136" s="208" t="s">
        <v>967</v>
      </c>
      <c r="E136" s="234" t="s">
        <v>19</v>
      </c>
      <c r="F136" s="235" t="s">
        <v>3975</v>
      </c>
      <c r="G136" s="233"/>
      <c r="H136" s="236">
        <v>5.5</v>
      </c>
      <c r="I136" s="237"/>
      <c r="J136" s="233"/>
      <c r="K136" s="233"/>
      <c r="L136" s="238"/>
      <c r="M136" s="239"/>
      <c r="N136" s="240"/>
      <c r="O136" s="240"/>
      <c r="P136" s="240"/>
      <c r="Q136" s="240"/>
      <c r="R136" s="240"/>
      <c r="S136" s="240"/>
      <c r="T136" s="241"/>
      <c r="U136" s="12"/>
      <c r="V136" s="12"/>
      <c r="W136" s="12"/>
      <c r="X136" s="12"/>
      <c r="Y136" s="12"/>
      <c r="Z136" s="12"/>
      <c r="AA136" s="12"/>
      <c r="AB136" s="12"/>
      <c r="AC136" s="12"/>
      <c r="AD136" s="12"/>
      <c r="AE136" s="12"/>
      <c r="AT136" s="242" t="s">
        <v>967</v>
      </c>
      <c r="AU136" s="242" t="s">
        <v>77</v>
      </c>
      <c r="AV136" s="12" t="s">
        <v>79</v>
      </c>
      <c r="AW136" s="12" t="s">
        <v>31</v>
      </c>
      <c r="AX136" s="12" t="s">
        <v>69</v>
      </c>
      <c r="AY136" s="242" t="s">
        <v>260</v>
      </c>
    </row>
    <row r="137" s="13" customFormat="1">
      <c r="A137" s="13"/>
      <c r="B137" s="243"/>
      <c r="C137" s="244"/>
      <c r="D137" s="208" t="s">
        <v>967</v>
      </c>
      <c r="E137" s="245" t="s">
        <v>19</v>
      </c>
      <c r="F137" s="246" t="s">
        <v>969</v>
      </c>
      <c r="G137" s="244"/>
      <c r="H137" s="247">
        <v>5.5</v>
      </c>
      <c r="I137" s="248"/>
      <c r="J137" s="244"/>
      <c r="K137" s="244"/>
      <c r="L137" s="249"/>
      <c r="M137" s="250"/>
      <c r="N137" s="251"/>
      <c r="O137" s="251"/>
      <c r="P137" s="251"/>
      <c r="Q137" s="251"/>
      <c r="R137" s="251"/>
      <c r="S137" s="251"/>
      <c r="T137" s="252"/>
      <c r="U137" s="13"/>
      <c r="V137" s="13"/>
      <c r="W137" s="13"/>
      <c r="X137" s="13"/>
      <c r="Y137" s="13"/>
      <c r="Z137" s="13"/>
      <c r="AA137" s="13"/>
      <c r="AB137" s="13"/>
      <c r="AC137" s="13"/>
      <c r="AD137" s="13"/>
      <c r="AE137" s="13"/>
      <c r="AT137" s="253" t="s">
        <v>967</v>
      </c>
      <c r="AU137" s="253" t="s">
        <v>77</v>
      </c>
      <c r="AV137" s="13" t="s">
        <v>266</v>
      </c>
      <c r="AW137" s="13" t="s">
        <v>31</v>
      </c>
      <c r="AX137" s="13" t="s">
        <v>77</v>
      </c>
      <c r="AY137" s="253" t="s">
        <v>260</v>
      </c>
    </row>
    <row r="138" s="2" customFormat="1" ht="16.5" customHeight="1">
      <c r="A138" s="37"/>
      <c r="B138" s="38"/>
      <c r="C138" s="195" t="s">
        <v>295</v>
      </c>
      <c r="D138" s="195" t="s">
        <v>261</v>
      </c>
      <c r="E138" s="196" t="s">
        <v>3361</v>
      </c>
      <c r="F138" s="197" t="s">
        <v>3362</v>
      </c>
      <c r="G138" s="198" t="s">
        <v>1300</v>
      </c>
      <c r="H138" s="199">
        <v>13</v>
      </c>
      <c r="I138" s="200"/>
      <c r="J138" s="201">
        <f>ROUND(I138*H138,2)</f>
        <v>0</v>
      </c>
      <c r="K138" s="197" t="s">
        <v>19</v>
      </c>
      <c r="L138" s="43"/>
      <c r="M138" s="202" t="s">
        <v>19</v>
      </c>
      <c r="N138" s="203" t="s">
        <v>40</v>
      </c>
      <c r="O138" s="83"/>
      <c r="P138" s="204">
        <f>O138*H138</f>
        <v>0</v>
      </c>
      <c r="Q138" s="204">
        <v>0</v>
      </c>
      <c r="R138" s="204">
        <f>Q138*H138</f>
        <v>0</v>
      </c>
      <c r="S138" s="204">
        <v>0</v>
      </c>
      <c r="T138" s="205">
        <f>S138*H138</f>
        <v>0</v>
      </c>
      <c r="U138" s="37"/>
      <c r="V138" s="37"/>
      <c r="W138" s="37"/>
      <c r="X138" s="37"/>
      <c r="Y138" s="37"/>
      <c r="Z138" s="37"/>
      <c r="AA138" s="37"/>
      <c r="AB138" s="37"/>
      <c r="AC138" s="37"/>
      <c r="AD138" s="37"/>
      <c r="AE138" s="37"/>
      <c r="AR138" s="206" t="s">
        <v>266</v>
      </c>
      <c r="AT138" s="206" t="s">
        <v>261</v>
      </c>
      <c r="AU138" s="206" t="s">
        <v>77</v>
      </c>
      <c r="AY138" s="16" t="s">
        <v>260</v>
      </c>
      <c r="BE138" s="207">
        <f>IF(N138="základní",J138,0)</f>
        <v>0</v>
      </c>
      <c r="BF138" s="207">
        <f>IF(N138="snížená",J138,0)</f>
        <v>0</v>
      </c>
      <c r="BG138" s="207">
        <f>IF(N138="zákl. přenesená",J138,0)</f>
        <v>0</v>
      </c>
      <c r="BH138" s="207">
        <f>IF(N138="sníž. přenesená",J138,0)</f>
        <v>0</v>
      </c>
      <c r="BI138" s="207">
        <f>IF(N138="nulová",J138,0)</f>
        <v>0</v>
      </c>
      <c r="BJ138" s="16" t="s">
        <v>77</v>
      </c>
      <c r="BK138" s="207">
        <f>ROUND(I138*H138,2)</f>
        <v>0</v>
      </c>
      <c r="BL138" s="16" t="s">
        <v>266</v>
      </c>
      <c r="BM138" s="206" t="s">
        <v>323</v>
      </c>
    </row>
    <row r="139" s="2" customFormat="1">
      <c r="A139" s="37"/>
      <c r="B139" s="38"/>
      <c r="C139" s="39"/>
      <c r="D139" s="208" t="s">
        <v>267</v>
      </c>
      <c r="E139" s="39"/>
      <c r="F139" s="209" t="s">
        <v>3362</v>
      </c>
      <c r="G139" s="39"/>
      <c r="H139" s="39"/>
      <c r="I139" s="210"/>
      <c r="J139" s="39"/>
      <c r="K139" s="39"/>
      <c r="L139" s="43"/>
      <c r="M139" s="211"/>
      <c r="N139" s="212"/>
      <c r="O139" s="83"/>
      <c r="P139" s="83"/>
      <c r="Q139" s="83"/>
      <c r="R139" s="83"/>
      <c r="S139" s="83"/>
      <c r="T139" s="84"/>
      <c r="U139" s="37"/>
      <c r="V139" s="37"/>
      <c r="W139" s="37"/>
      <c r="X139" s="37"/>
      <c r="Y139" s="37"/>
      <c r="Z139" s="37"/>
      <c r="AA139" s="37"/>
      <c r="AB139" s="37"/>
      <c r="AC139" s="37"/>
      <c r="AD139" s="37"/>
      <c r="AE139" s="37"/>
      <c r="AT139" s="16" t="s">
        <v>267</v>
      </c>
      <c r="AU139" s="16" t="s">
        <v>77</v>
      </c>
    </row>
    <row r="140" s="2" customFormat="1">
      <c r="A140" s="37"/>
      <c r="B140" s="38"/>
      <c r="C140" s="39"/>
      <c r="D140" s="208" t="s">
        <v>271</v>
      </c>
      <c r="E140" s="39"/>
      <c r="F140" s="213" t="s">
        <v>1787</v>
      </c>
      <c r="G140" s="39"/>
      <c r="H140" s="39"/>
      <c r="I140" s="210"/>
      <c r="J140" s="39"/>
      <c r="K140" s="39"/>
      <c r="L140" s="43"/>
      <c r="M140" s="211"/>
      <c r="N140" s="212"/>
      <c r="O140" s="83"/>
      <c r="P140" s="83"/>
      <c r="Q140" s="83"/>
      <c r="R140" s="83"/>
      <c r="S140" s="83"/>
      <c r="T140" s="84"/>
      <c r="U140" s="37"/>
      <c r="V140" s="37"/>
      <c r="W140" s="37"/>
      <c r="X140" s="37"/>
      <c r="Y140" s="37"/>
      <c r="Z140" s="37"/>
      <c r="AA140" s="37"/>
      <c r="AB140" s="37"/>
      <c r="AC140" s="37"/>
      <c r="AD140" s="37"/>
      <c r="AE140" s="37"/>
      <c r="AT140" s="16" t="s">
        <v>271</v>
      </c>
      <c r="AU140" s="16" t="s">
        <v>77</v>
      </c>
    </row>
    <row r="141" s="12" customFormat="1">
      <c r="A141" s="12"/>
      <c r="B141" s="232"/>
      <c r="C141" s="233"/>
      <c r="D141" s="208" t="s">
        <v>967</v>
      </c>
      <c r="E141" s="234" t="s">
        <v>19</v>
      </c>
      <c r="F141" s="235" t="s">
        <v>325</v>
      </c>
      <c r="G141" s="233"/>
      <c r="H141" s="236">
        <v>13</v>
      </c>
      <c r="I141" s="237"/>
      <c r="J141" s="233"/>
      <c r="K141" s="233"/>
      <c r="L141" s="238"/>
      <c r="M141" s="239"/>
      <c r="N141" s="240"/>
      <c r="O141" s="240"/>
      <c r="P141" s="240"/>
      <c r="Q141" s="240"/>
      <c r="R141" s="240"/>
      <c r="S141" s="240"/>
      <c r="T141" s="241"/>
      <c r="U141" s="12"/>
      <c r="V141" s="12"/>
      <c r="W141" s="12"/>
      <c r="X141" s="12"/>
      <c r="Y141" s="12"/>
      <c r="Z141" s="12"/>
      <c r="AA141" s="12"/>
      <c r="AB141" s="12"/>
      <c r="AC141" s="12"/>
      <c r="AD141" s="12"/>
      <c r="AE141" s="12"/>
      <c r="AT141" s="242" t="s">
        <v>967</v>
      </c>
      <c r="AU141" s="242" t="s">
        <v>77</v>
      </c>
      <c r="AV141" s="12" t="s">
        <v>79</v>
      </c>
      <c r="AW141" s="12" t="s">
        <v>31</v>
      </c>
      <c r="AX141" s="12" t="s">
        <v>69</v>
      </c>
      <c r="AY141" s="242" t="s">
        <v>260</v>
      </c>
    </row>
    <row r="142" s="13" customFormat="1">
      <c r="A142" s="13"/>
      <c r="B142" s="243"/>
      <c r="C142" s="244"/>
      <c r="D142" s="208" t="s">
        <v>967</v>
      </c>
      <c r="E142" s="245" t="s">
        <v>19</v>
      </c>
      <c r="F142" s="246" t="s">
        <v>969</v>
      </c>
      <c r="G142" s="244"/>
      <c r="H142" s="247">
        <v>13</v>
      </c>
      <c r="I142" s="248"/>
      <c r="J142" s="244"/>
      <c r="K142" s="244"/>
      <c r="L142" s="249"/>
      <c r="M142" s="250"/>
      <c r="N142" s="251"/>
      <c r="O142" s="251"/>
      <c r="P142" s="251"/>
      <c r="Q142" s="251"/>
      <c r="R142" s="251"/>
      <c r="S142" s="251"/>
      <c r="T142" s="252"/>
      <c r="U142" s="13"/>
      <c r="V142" s="13"/>
      <c r="W142" s="13"/>
      <c r="X142" s="13"/>
      <c r="Y142" s="13"/>
      <c r="Z142" s="13"/>
      <c r="AA142" s="13"/>
      <c r="AB142" s="13"/>
      <c r="AC142" s="13"/>
      <c r="AD142" s="13"/>
      <c r="AE142" s="13"/>
      <c r="AT142" s="253" t="s">
        <v>967</v>
      </c>
      <c r="AU142" s="253" t="s">
        <v>77</v>
      </c>
      <c r="AV142" s="13" t="s">
        <v>266</v>
      </c>
      <c r="AW142" s="13" t="s">
        <v>31</v>
      </c>
      <c r="AX142" s="13" t="s">
        <v>77</v>
      </c>
      <c r="AY142" s="253" t="s">
        <v>260</v>
      </c>
    </row>
    <row r="143" s="2" customFormat="1" ht="16.5" customHeight="1">
      <c r="A143" s="37"/>
      <c r="B143" s="38"/>
      <c r="C143" s="195" t="s">
        <v>325</v>
      </c>
      <c r="D143" s="195" t="s">
        <v>261</v>
      </c>
      <c r="E143" s="196" t="s">
        <v>1789</v>
      </c>
      <c r="F143" s="197" t="s">
        <v>1790</v>
      </c>
      <c r="G143" s="198" t="s">
        <v>547</v>
      </c>
      <c r="H143" s="199">
        <v>5</v>
      </c>
      <c r="I143" s="200"/>
      <c r="J143" s="201">
        <f>ROUND(I143*H143,2)</f>
        <v>0</v>
      </c>
      <c r="K143" s="197" t="s">
        <v>19</v>
      </c>
      <c r="L143" s="43"/>
      <c r="M143" s="202" t="s">
        <v>19</v>
      </c>
      <c r="N143" s="203" t="s">
        <v>40</v>
      </c>
      <c r="O143" s="83"/>
      <c r="P143" s="204">
        <f>O143*H143</f>
        <v>0</v>
      </c>
      <c r="Q143" s="204">
        <v>0</v>
      </c>
      <c r="R143" s="204">
        <f>Q143*H143</f>
        <v>0</v>
      </c>
      <c r="S143" s="204">
        <v>0</v>
      </c>
      <c r="T143" s="205">
        <f>S143*H143</f>
        <v>0</v>
      </c>
      <c r="U143" s="37"/>
      <c r="V143" s="37"/>
      <c r="W143" s="37"/>
      <c r="X143" s="37"/>
      <c r="Y143" s="37"/>
      <c r="Z143" s="37"/>
      <c r="AA143" s="37"/>
      <c r="AB143" s="37"/>
      <c r="AC143" s="37"/>
      <c r="AD143" s="37"/>
      <c r="AE143" s="37"/>
      <c r="AR143" s="206" t="s">
        <v>266</v>
      </c>
      <c r="AT143" s="206" t="s">
        <v>261</v>
      </c>
      <c r="AU143" s="206" t="s">
        <v>77</v>
      </c>
      <c r="AY143" s="16" t="s">
        <v>260</v>
      </c>
      <c r="BE143" s="207">
        <f>IF(N143="základní",J143,0)</f>
        <v>0</v>
      </c>
      <c r="BF143" s="207">
        <f>IF(N143="snížená",J143,0)</f>
        <v>0</v>
      </c>
      <c r="BG143" s="207">
        <f>IF(N143="zákl. přenesená",J143,0)</f>
        <v>0</v>
      </c>
      <c r="BH143" s="207">
        <f>IF(N143="sníž. přenesená",J143,0)</f>
        <v>0</v>
      </c>
      <c r="BI143" s="207">
        <f>IF(N143="nulová",J143,0)</f>
        <v>0</v>
      </c>
      <c r="BJ143" s="16" t="s">
        <v>77</v>
      </c>
      <c r="BK143" s="207">
        <f>ROUND(I143*H143,2)</f>
        <v>0</v>
      </c>
      <c r="BL143" s="16" t="s">
        <v>266</v>
      </c>
      <c r="BM143" s="206" t="s">
        <v>329</v>
      </c>
    </row>
    <row r="144" s="2" customFormat="1">
      <c r="A144" s="37"/>
      <c r="B144" s="38"/>
      <c r="C144" s="39"/>
      <c r="D144" s="208" t="s">
        <v>267</v>
      </c>
      <c r="E144" s="39"/>
      <c r="F144" s="209" t="s">
        <v>1790</v>
      </c>
      <c r="G144" s="39"/>
      <c r="H144" s="39"/>
      <c r="I144" s="210"/>
      <c r="J144" s="39"/>
      <c r="K144" s="39"/>
      <c r="L144" s="43"/>
      <c r="M144" s="211"/>
      <c r="N144" s="212"/>
      <c r="O144" s="83"/>
      <c r="P144" s="83"/>
      <c r="Q144" s="83"/>
      <c r="R144" s="83"/>
      <c r="S144" s="83"/>
      <c r="T144" s="84"/>
      <c r="U144" s="37"/>
      <c r="V144" s="37"/>
      <c r="W144" s="37"/>
      <c r="X144" s="37"/>
      <c r="Y144" s="37"/>
      <c r="Z144" s="37"/>
      <c r="AA144" s="37"/>
      <c r="AB144" s="37"/>
      <c r="AC144" s="37"/>
      <c r="AD144" s="37"/>
      <c r="AE144" s="37"/>
      <c r="AT144" s="16" t="s">
        <v>267</v>
      </c>
      <c r="AU144" s="16" t="s">
        <v>77</v>
      </c>
    </row>
    <row r="145" s="2" customFormat="1">
      <c r="A145" s="37"/>
      <c r="B145" s="38"/>
      <c r="C145" s="39"/>
      <c r="D145" s="208" t="s">
        <v>271</v>
      </c>
      <c r="E145" s="39"/>
      <c r="F145" s="213" t="s">
        <v>1791</v>
      </c>
      <c r="G145" s="39"/>
      <c r="H145" s="39"/>
      <c r="I145" s="210"/>
      <c r="J145" s="39"/>
      <c r="K145" s="39"/>
      <c r="L145" s="43"/>
      <c r="M145" s="211"/>
      <c r="N145" s="212"/>
      <c r="O145" s="83"/>
      <c r="P145" s="83"/>
      <c r="Q145" s="83"/>
      <c r="R145" s="83"/>
      <c r="S145" s="83"/>
      <c r="T145" s="84"/>
      <c r="U145" s="37"/>
      <c r="V145" s="37"/>
      <c r="W145" s="37"/>
      <c r="X145" s="37"/>
      <c r="Y145" s="37"/>
      <c r="Z145" s="37"/>
      <c r="AA145" s="37"/>
      <c r="AB145" s="37"/>
      <c r="AC145" s="37"/>
      <c r="AD145" s="37"/>
      <c r="AE145" s="37"/>
      <c r="AT145" s="16" t="s">
        <v>271</v>
      </c>
      <c r="AU145" s="16" t="s">
        <v>77</v>
      </c>
    </row>
    <row r="146" s="11" customFormat="1" ht="25.92" customHeight="1">
      <c r="A146" s="11"/>
      <c r="B146" s="181"/>
      <c r="C146" s="182"/>
      <c r="D146" s="183" t="s">
        <v>68</v>
      </c>
      <c r="E146" s="184" t="s">
        <v>281</v>
      </c>
      <c r="F146" s="184" t="s">
        <v>1174</v>
      </c>
      <c r="G146" s="182"/>
      <c r="H146" s="182"/>
      <c r="I146" s="185"/>
      <c r="J146" s="186">
        <f>BK146</f>
        <v>0</v>
      </c>
      <c r="K146" s="182"/>
      <c r="L146" s="187"/>
      <c r="M146" s="188"/>
      <c r="N146" s="189"/>
      <c r="O146" s="189"/>
      <c r="P146" s="190">
        <f>SUM(P147:P186)</f>
        <v>0</v>
      </c>
      <c r="Q146" s="189"/>
      <c r="R146" s="190">
        <f>SUM(R147:R186)</f>
        <v>0</v>
      </c>
      <c r="S146" s="189"/>
      <c r="T146" s="191">
        <f>SUM(T147:T186)</f>
        <v>0</v>
      </c>
      <c r="U146" s="11"/>
      <c r="V146" s="11"/>
      <c r="W146" s="11"/>
      <c r="X146" s="11"/>
      <c r="Y146" s="11"/>
      <c r="Z146" s="11"/>
      <c r="AA146" s="11"/>
      <c r="AB146" s="11"/>
      <c r="AC146" s="11"/>
      <c r="AD146" s="11"/>
      <c r="AE146" s="11"/>
      <c r="AR146" s="192" t="s">
        <v>77</v>
      </c>
      <c r="AT146" s="193" t="s">
        <v>68</v>
      </c>
      <c r="AU146" s="193" t="s">
        <v>69</v>
      </c>
      <c r="AY146" s="192" t="s">
        <v>260</v>
      </c>
      <c r="BK146" s="194">
        <f>SUM(BK147:BK186)</f>
        <v>0</v>
      </c>
    </row>
    <row r="147" s="2" customFormat="1" ht="24.15" customHeight="1">
      <c r="A147" s="37"/>
      <c r="B147" s="38"/>
      <c r="C147" s="195" t="s">
        <v>299</v>
      </c>
      <c r="D147" s="195" t="s">
        <v>261</v>
      </c>
      <c r="E147" s="196" t="s">
        <v>1176</v>
      </c>
      <c r="F147" s="197" t="s">
        <v>1177</v>
      </c>
      <c r="G147" s="198" t="s">
        <v>975</v>
      </c>
      <c r="H147" s="199">
        <v>6.0389999999999997</v>
      </c>
      <c r="I147" s="200"/>
      <c r="J147" s="201">
        <f>ROUND(I147*H147,2)</f>
        <v>0</v>
      </c>
      <c r="K147" s="197" t="s">
        <v>265</v>
      </c>
      <c r="L147" s="43"/>
      <c r="M147" s="202" t="s">
        <v>19</v>
      </c>
      <c r="N147" s="203" t="s">
        <v>40</v>
      </c>
      <c r="O147" s="83"/>
      <c r="P147" s="204">
        <f>O147*H147</f>
        <v>0</v>
      </c>
      <c r="Q147" s="204">
        <v>0</v>
      </c>
      <c r="R147" s="204">
        <f>Q147*H147</f>
        <v>0</v>
      </c>
      <c r="S147" s="204">
        <v>0</v>
      </c>
      <c r="T147" s="205">
        <f>S147*H147</f>
        <v>0</v>
      </c>
      <c r="U147" s="37"/>
      <c r="V147" s="37"/>
      <c r="W147" s="37"/>
      <c r="X147" s="37"/>
      <c r="Y147" s="37"/>
      <c r="Z147" s="37"/>
      <c r="AA147" s="37"/>
      <c r="AB147" s="37"/>
      <c r="AC147" s="37"/>
      <c r="AD147" s="37"/>
      <c r="AE147" s="37"/>
      <c r="AR147" s="206" t="s">
        <v>266</v>
      </c>
      <c r="AT147" s="206" t="s">
        <v>261</v>
      </c>
      <c r="AU147" s="206" t="s">
        <v>77</v>
      </c>
      <c r="AY147" s="16" t="s">
        <v>260</v>
      </c>
      <c r="BE147" s="207">
        <f>IF(N147="základní",J147,0)</f>
        <v>0</v>
      </c>
      <c r="BF147" s="207">
        <f>IF(N147="snížená",J147,0)</f>
        <v>0</v>
      </c>
      <c r="BG147" s="207">
        <f>IF(N147="zákl. přenesená",J147,0)</f>
        <v>0</v>
      </c>
      <c r="BH147" s="207">
        <f>IF(N147="sníž. přenesená",J147,0)</f>
        <v>0</v>
      </c>
      <c r="BI147" s="207">
        <f>IF(N147="nulová",J147,0)</f>
        <v>0</v>
      </c>
      <c r="BJ147" s="16" t="s">
        <v>77</v>
      </c>
      <c r="BK147" s="207">
        <f>ROUND(I147*H147,2)</f>
        <v>0</v>
      </c>
      <c r="BL147" s="16" t="s">
        <v>266</v>
      </c>
      <c r="BM147" s="206" t="s">
        <v>333</v>
      </c>
    </row>
    <row r="148" s="2" customFormat="1">
      <c r="A148" s="37"/>
      <c r="B148" s="38"/>
      <c r="C148" s="39"/>
      <c r="D148" s="208" t="s">
        <v>267</v>
      </c>
      <c r="E148" s="39"/>
      <c r="F148" s="209" t="s">
        <v>1179</v>
      </c>
      <c r="G148" s="39"/>
      <c r="H148" s="39"/>
      <c r="I148" s="210"/>
      <c r="J148" s="39"/>
      <c r="K148" s="39"/>
      <c r="L148" s="43"/>
      <c r="M148" s="211"/>
      <c r="N148" s="212"/>
      <c r="O148" s="83"/>
      <c r="P148" s="83"/>
      <c r="Q148" s="83"/>
      <c r="R148" s="83"/>
      <c r="S148" s="83"/>
      <c r="T148" s="84"/>
      <c r="U148" s="37"/>
      <c r="V148" s="37"/>
      <c r="W148" s="37"/>
      <c r="X148" s="37"/>
      <c r="Y148" s="37"/>
      <c r="Z148" s="37"/>
      <c r="AA148" s="37"/>
      <c r="AB148" s="37"/>
      <c r="AC148" s="37"/>
      <c r="AD148" s="37"/>
      <c r="AE148" s="37"/>
      <c r="AT148" s="16" t="s">
        <v>267</v>
      </c>
      <c r="AU148" s="16" t="s">
        <v>77</v>
      </c>
    </row>
    <row r="149" s="2" customFormat="1">
      <c r="A149" s="37"/>
      <c r="B149" s="38"/>
      <c r="C149" s="39"/>
      <c r="D149" s="208" t="s">
        <v>269</v>
      </c>
      <c r="E149" s="39"/>
      <c r="F149" s="213" t="s">
        <v>978</v>
      </c>
      <c r="G149" s="39"/>
      <c r="H149" s="39"/>
      <c r="I149" s="210"/>
      <c r="J149" s="39"/>
      <c r="K149" s="39"/>
      <c r="L149" s="43"/>
      <c r="M149" s="211"/>
      <c r="N149" s="212"/>
      <c r="O149" s="83"/>
      <c r="P149" s="83"/>
      <c r="Q149" s="83"/>
      <c r="R149" s="83"/>
      <c r="S149" s="83"/>
      <c r="T149" s="84"/>
      <c r="U149" s="37"/>
      <c r="V149" s="37"/>
      <c r="W149" s="37"/>
      <c r="X149" s="37"/>
      <c r="Y149" s="37"/>
      <c r="Z149" s="37"/>
      <c r="AA149" s="37"/>
      <c r="AB149" s="37"/>
      <c r="AC149" s="37"/>
      <c r="AD149" s="37"/>
      <c r="AE149" s="37"/>
      <c r="AT149" s="16" t="s">
        <v>269</v>
      </c>
      <c r="AU149" s="16" t="s">
        <v>77</v>
      </c>
    </row>
    <row r="150" s="2" customFormat="1">
      <c r="A150" s="37"/>
      <c r="B150" s="38"/>
      <c r="C150" s="39"/>
      <c r="D150" s="208" t="s">
        <v>271</v>
      </c>
      <c r="E150" s="39"/>
      <c r="F150" s="213" t="s">
        <v>1732</v>
      </c>
      <c r="G150" s="39"/>
      <c r="H150" s="39"/>
      <c r="I150" s="210"/>
      <c r="J150" s="39"/>
      <c r="K150" s="39"/>
      <c r="L150" s="43"/>
      <c r="M150" s="211"/>
      <c r="N150" s="212"/>
      <c r="O150" s="83"/>
      <c r="P150" s="83"/>
      <c r="Q150" s="83"/>
      <c r="R150" s="83"/>
      <c r="S150" s="83"/>
      <c r="T150" s="84"/>
      <c r="U150" s="37"/>
      <c r="V150" s="37"/>
      <c r="W150" s="37"/>
      <c r="X150" s="37"/>
      <c r="Y150" s="37"/>
      <c r="Z150" s="37"/>
      <c r="AA150" s="37"/>
      <c r="AB150" s="37"/>
      <c r="AC150" s="37"/>
      <c r="AD150" s="37"/>
      <c r="AE150" s="37"/>
      <c r="AT150" s="16" t="s">
        <v>271</v>
      </c>
      <c r="AU150" s="16" t="s">
        <v>77</v>
      </c>
    </row>
    <row r="151" s="12" customFormat="1">
      <c r="A151" s="12"/>
      <c r="B151" s="232"/>
      <c r="C151" s="233"/>
      <c r="D151" s="208" t="s">
        <v>967</v>
      </c>
      <c r="E151" s="234" t="s">
        <v>19</v>
      </c>
      <c r="F151" s="235" t="s">
        <v>3976</v>
      </c>
      <c r="G151" s="233"/>
      <c r="H151" s="236">
        <v>6.0389999999999997</v>
      </c>
      <c r="I151" s="237"/>
      <c r="J151" s="233"/>
      <c r="K151" s="233"/>
      <c r="L151" s="238"/>
      <c r="M151" s="239"/>
      <c r="N151" s="240"/>
      <c r="O151" s="240"/>
      <c r="P151" s="240"/>
      <c r="Q151" s="240"/>
      <c r="R151" s="240"/>
      <c r="S151" s="240"/>
      <c r="T151" s="241"/>
      <c r="U151" s="12"/>
      <c r="V151" s="12"/>
      <c r="W151" s="12"/>
      <c r="X151" s="12"/>
      <c r="Y151" s="12"/>
      <c r="Z151" s="12"/>
      <c r="AA151" s="12"/>
      <c r="AB151" s="12"/>
      <c r="AC151" s="12"/>
      <c r="AD151" s="12"/>
      <c r="AE151" s="12"/>
      <c r="AT151" s="242" t="s">
        <v>967</v>
      </c>
      <c r="AU151" s="242" t="s">
        <v>77</v>
      </c>
      <c r="AV151" s="12" t="s">
        <v>79</v>
      </c>
      <c r="AW151" s="12" t="s">
        <v>31</v>
      </c>
      <c r="AX151" s="12" t="s">
        <v>69</v>
      </c>
      <c r="AY151" s="242" t="s">
        <v>260</v>
      </c>
    </row>
    <row r="152" s="13" customFormat="1">
      <c r="A152" s="13"/>
      <c r="B152" s="243"/>
      <c r="C152" s="244"/>
      <c r="D152" s="208" t="s">
        <v>967</v>
      </c>
      <c r="E152" s="245" t="s">
        <v>19</v>
      </c>
      <c r="F152" s="246" t="s">
        <v>969</v>
      </c>
      <c r="G152" s="244"/>
      <c r="H152" s="247">
        <v>6.0389999999999997</v>
      </c>
      <c r="I152" s="248"/>
      <c r="J152" s="244"/>
      <c r="K152" s="244"/>
      <c r="L152" s="249"/>
      <c r="M152" s="250"/>
      <c r="N152" s="251"/>
      <c r="O152" s="251"/>
      <c r="P152" s="251"/>
      <c r="Q152" s="251"/>
      <c r="R152" s="251"/>
      <c r="S152" s="251"/>
      <c r="T152" s="252"/>
      <c r="U152" s="13"/>
      <c r="V152" s="13"/>
      <c r="W152" s="13"/>
      <c r="X152" s="13"/>
      <c r="Y152" s="13"/>
      <c r="Z152" s="13"/>
      <c r="AA152" s="13"/>
      <c r="AB152" s="13"/>
      <c r="AC152" s="13"/>
      <c r="AD152" s="13"/>
      <c r="AE152" s="13"/>
      <c r="AT152" s="253" t="s">
        <v>967</v>
      </c>
      <c r="AU152" s="253" t="s">
        <v>77</v>
      </c>
      <c r="AV152" s="13" t="s">
        <v>266</v>
      </c>
      <c r="AW152" s="13" t="s">
        <v>31</v>
      </c>
      <c r="AX152" s="13" t="s">
        <v>77</v>
      </c>
      <c r="AY152" s="253" t="s">
        <v>260</v>
      </c>
    </row>
    <row r="153" s="2" customFormat="1" ht="24.15" customHeight="1">
      <c r="A153" s="37"/>
      <c r="B153" s="38"/>
      <c r="C153" s="195" t="s">
        <v>8</v>
      </c>
      <c r="D153" s="195" t="s">
        <v>261</v>
      </c>
      <c r="E153" s="196" t="s">
        <v>1734</v>
      </c>
      <c r="F153" s="197" t="s">
        <v>1735</v>
      </c>
      <c r="G153" s="198" t="s">
        <v>975</v>
      </c>
      <c r="H153" s="199">
        <v>1.4299999999999999</v>
      </c>
      <c r="I153" s="200"/>
      <c r="J153" s="201">
        <f>ROUND(I153*H153,2)</f>
        <v>0</v>
      </c>
      <c r="K153" s="197" t="s">
        <v>265</v>
      </c>
      <c r="L153" s="43"/>
      <c r="M153" s="202" t="s">
        <v>19</v>
      </c>
      <c r="N153" s="203" t="s">
        <v>40</v>
      </c>
      <c r="O153" s="83"/>
      <c r="P153" s="204">
        <f>O153*H153</f>
        <v>0</v>
      </c>
      <c r="Q153" s="204">
        <v>0</v>
      </c>
      <c r="R153" s="204">
        <f>Q153*H153</f>
        <v>0</v>
      </c>
      <c r="S153" s="204">
        <v>0</v>
      </c>
      <c r="T153" s="205">
        <f>S153*H153</f>
        <v>0</v>
      </c>
      <c r="U153" s="37"/>
      <c r="V153" s="37"/>
      <c r="W153" s="37"/>
      <c r="X153" s="37"/>
      <c r="Y153" s="37"/>
      <c r="Z153" s="37"/>
      <c r="AA153" s="37"/>
      <c r="AB153" s="37"/>
      <c r="AC153" s="37"/>
      <c r="AD153" s="37"/>
      <c r="AE153" s="37"/>
      <c r="AR153" s="206" t="s">
        <v>266</v>
      </c>
      <c r="AT153" s="206" t="s">
        <v>261</v>
      </c>
      <c r="AU153" s="206" t="s">
        <v>77</v>
      </c>
      <c r="AY153" s="16" t="s">
        <v>260</v>
      </c>
      <c r="BE153" s="207">
        <f>IF(N153="základní",J153,0)</f>
        <v>0</v>
      </c>
      <c r="BF153" s="207">
        <f>IF(N153="snížená",J153,0)</f>
        <v>0</v>
      </c>
      <c r="BG153" s="207">
        <f>IF(N153="zákl. přenesená",J153,0)</f>
        <v>0</v>
      </c>
      <c r="BH153" s="207">
        <f>IF(N153="sníž. přenesená",J153,0)</f>
        <v>0</v>
      </c>
      <c r="BI153" s="207">
        <f>IF(N153="nulová",J153,0)</f>
        <v>0</v>
      </c>
      <c r="BJ153" s="16" t="s">
        <v>77</v>
      </c>
      <c r="BK153" s="207">
        <f>ROUND(I153*H153,2)</f>
        <v>0</v>
      </c>
      <c r="BL153" s="16" t="s">
        <v>266</v>
      </c>
      <c r="BM153" s="206" t="s">
        <v>337</v>
      </c>
    </row>
    <row r="154" s="2" customFormat="1">
      <c r="A154" s="37"/>
      <c r="B154" s="38"/>
      <c r="C154" s="39"/>
      <c r="D154" s="208" t="s">
        <v>267</v>
      </c>
      <c r="E154" s="39"/>
      <c r="F154" s="209" t="s">
        <v>1736</v>
      </c>
      <c r="G154" s="39"/>
      <c r="H154" s="39"/>
      <c r="I154" s="210"/>
      <c r="J154" s="39"/>
      <c r="K154" s="39"/>
      <c r="L154" s="43"/>
      <c r="M154" s="211"/>
      <c r="N154" s="212"/>
      <c r="O154" s="83"/>
      <c r="P154" s="83"/>
      <c r="Q154" s="83"/>
      <c r="R154" s="83"/>
      <c r="S154" s="83"/>
      <c r="T154" s="84"/>
      <c r="U154" s="37"/>
      <c r="V154" s="37"/>
      <c r="W154" s="37"/>
      <c r="X154" s="37"/>
      <c r="Y154" s="37"/>
      <c r="Z154" s="37"/>
      <c r="AA154" s="37"/>
      <c r="AB154" s="37"/>
      <c r="AC154" s="37"/>
      <c r="AD154" s="37"/>
      <c r="AE154" s="37"/>
      <c r="AT154" s="16" t="s">
        <v>267</v>
      </c>
      <c r="AU154" s="16" t="s">
        <v>77</v>
      </c>
    </row>
    <row r="155" s="2" customFormat="1">
      <c r="A155" s="37"/>
      <c r="B155" s="38"/>
      <c r="C155" s="39"/>
      <c r="D155" s="208" t="s">
        <v>269</v>
      </c>
      <c r="E155" s="39"/>
      <c r="F155" s="213" t="s">
        <v>978</v>
      </c>
      <c r="G155" s="39"/>
      <c r="H155" s="39"/>
      <c r="I155" s="210"/>
      <c r="J155" s="39"/>
      <c r="K155" s="39"/>
      <c r="L155" s="43"/>
      <c r="M155" s="211"/>
      <c r="N155" s="212"/>
      <c r="O155" s="83"/>
      <c r="P155" s="83"/>
      <c r="Q155" s="83"/>
      <c r="R155" s="83"/>
      <c r="S155" s="83"/>
      <c r="T155" s="84"/>
      <c r="U155" s="37"/>
      <c r="V155" s="37"/>
      <c r="W155" s="37"/>
      <c r="X155" s="37"/>
      <c r="Y155" s="37"/>
      <c r="Z155" s="37"/>
      <c r="AA155" s="37"/>
      <c r="AB155" s="37"/>
      <c r="AC155" s="37"/>
      <c r="AD155" s="37"/>
      <c r="AE155" s="37"/>
      <c r="AT155" s="16" t="s">
        <v>269</v>
      </c>
      <c r="AU155" s="16" t="s">
        <v>77</v>
      </c>
    </row>
    <row r="156" s="2" customFormat="1">
      <c r="A156" s="37"/>
      <c r="B156" s="38"/>
      <c r="C156" s="39"/>
      <c r="D156" s="208" t="s">
        <v>271</v>
      </c>
      <c r="E156" s="39"/>
      <c r="F156" s="213" t="s">
        <v>3364</v>
      </c>
      <c r="G156" s="39"/>
      <c r="H156" s="39"/>
      <c r="I156" s="210"/>
      <c r="J156" s="39"/>
      <c r="K156" s="39"/>
      <c r="L156" s="43"/>
      <c r="M156" s="211"/>
      <c r="N156" s="212"/>
      <c r="O156" s="83"/>
      <c r="P156" s="83"/>
      <c r="Q156" s="83"/>
      <c r="R156" s="83"/>
      <c r="S156" s="83"/>
      <c r="T156" s="84"/>
      <c r="U156" s="37"/>
      <c r="V156" s="37"/>
      <c r="W156" s="37"/>
      <c r="X156" s="37"/>
      <c r="Y156" s="37"/>
      <c r="Z156" s="37"/>
      <c r="AA156" s="37"/>
      <c r="AB156" s="37"/>
      <c r="AC156" s="37"/>
      <c r="AD156" s="37"/>
      <c r="AE156" s="37"/>
      <c r="AT156" s="16" t="s">
        <v>271</v>
      </c>
      <c r="AU156" s="16" t="s">
        <v>77</v>
      </c>
    </row>
    <row r="157" s="12" customFormat="1">
      <c r="A157" s="12"/>
      <c r="B157" s="232"/>
      <c r="C157" s="233"/>
      <c r="D157" s="208" t="s">
        <v>967</v>
      </c>
      <c r="E157" s="234" t="s">
        <v>19</v>
      </c>
      <c r="F157" s="235" t="s">
        <v>3977</v>
      </c>
      <c r="G157" s="233"/>
      <c r="H157" s="236">
        <v>1.4299999999999999</v>
      </c>
      <c r="I157" s="237"/>
      <c r="J157" s="233"/>
      <c r="K157" s="233"/>
      <c r="L157" s="238"/>
      <c r="M157" s="239"/>
      <c r="N157" s="240"/>
      <c r="O157" s="240"/>
      <c r="P157" s="240"/>
      <c r="Q157" s="240"/>
      <c r="R157" s="240"/>
      <c r="S157" s="240"/>
      <c r="T157" s="241"/>
      <c r="U157" s="12"/>
      <c r="V157" s="12"/>
      <c r="W157" s="12"/>
      <c r="X157" s="12"/>
      <c r="Y157" s="12"/>
      <c r="Z157" s="12"/>
      <c r="AA157" s="12"/>
      <c r="AB157" s="12"/>
      <c r="AC157" s="12"/>
      <c r="AD157" s="12"/>
      <c r="AE157" s="12"/>
      <c r="AT157" s="242" t="s">
        <v>967</v>
      </c>
      <c r="AU157" s="242" t="s">
        <v>77</v>
      </c>
      <c r="AV157" s="12" t="s">
        <v>79</v>
      </c>
      <c r="AW157" s="12" t="s">
        <v>31</v>
      </c>
      <c r="AX157" s="12" t="s">
        <v>69</v>
      </c>
      <c r="AY157" s="242" t="s">
        <v>260</v>
      </c>
    </row>
    <row r="158" s="13" customFormat="1">
      <c r="A158" s="13"/>
      <c r="B158" s="243"/>
      <c r="C158" s="244"/>
      <c r="D158" s="208" t="s">
        <v>967</v>
      </c>
      <c r="E158" s="245" t="s">
        <v>19</v>
      </c>
      <c r="F158" s="246" t="s">
        <v>969</v>
      </c>
      <c r="G158" s="244"/>
      <c r="H158" s="247">
        <v>1.4299999999999999</v>
      </c>
      <c r="I158" s="248"/>
      <c r="J158" s="244"/>
      <c r="K158" s="244"/>
      <c r="L158" s="249"/>
      <c r="M158" s="250"/>
      <c r="N158" s="251"/>
      <c r="O158" s="251"/>
      <c r="P158" s="251"/>
      <c r="Q158" s="251"/>
      <c r="R158" s="251"/>
      <c r="S158" s="251"/>
      <c r="T158" s="252"/>
      <c r="U158" s="13"/>
      <c r="V158" s="13"/>
      <c r="W158" s="13"/>
      <c r="X158" s="13"/>
      <c r="Y158" s="13"/>
      <c r="Z158" s="13"/>
      <c r="AA158" s="13"/>
      <c r="AB158" s="13"/>
      <c r="AC158" s="13"/>
      <c r="AD158" s="13"/>
      <c r="AE158" s="13"/>
      <c r="AT158" s="253" t="s">
        <v>967</v>
      </c>
      <c r="AU158" s="253" t="s">
        <v>77</v>
      </c>
      <c r="AV158" s="13" t="s">
        <v>266</v>
      </c>
      <c r="AW158" s="13" t="s">
        <v>31</v>
      </c>
      <c r="AX158" s="13" t="s">
        <v>77</v>
      </c>
      <c r="AY158" s="253" t="s">
        <v>260</v>
      </c>
    </row>
    <row r="159" s="2" customFormat="1" ht="24.15" customHeight="1">
      <c r="A159" s="37"/>
      <c r="B159" s="38"/>
      <c r="C159" s="195" t="s">
        <v>303</v>
      </c>
      <c r="D159" s="195" t="s">
        <v>261</v>
      </c>
      <c r="E159" s="196" t="s">
        <v>1739</v>
      </c>
      <c r="F159" s="197" t="s">
        <v>1740</v>
      </c>
      <c r="G159" s="198" t="s">
        <v>975</v>
      </c>
      <c r="H159" s="199">
        <v>1.675</v>
      </c>
      <c r="I159" s="200"/>
      <c r="J159" s="201">
        <f>ROUND(I159*H159,2)</f>
        <v>0</v>
      </c>
      <c r="K159" s="197" t="s">
        <v>265</v>
      </c>
      <c r="L159" s="43"/>
      <c r="M159" s="202" t="s">
        <v>19</v>
      </c>
      <c r="N159" s="203" t="s">
        <v>40</v>
      </c>
      <c r="O159" s="83"/>
      <c r="P159" s="204">
        <f>O159*H159</f>
        <v>0</v>
      </c>
      <c r="Q159" s="204">
        <v>0</v>
      </c>
      <c r="R159" s="204">
        <f>Q159*H159</f>
        <v>0</v>
      </c>
      <c r="S159" s="204">
        <v>0</v>
      </c>
      <c r="T159" s="205">
        <f>S159*H159</f>
        <v>0</v>
      </c>
      <c r="U159" s="37"/>
      <c r="V159" s="37"/>
      <c r="W159" s="37"/>
      <c r="X159" s="37"/>
      <c r="Y159" s="37"/>
      <c r="Z159" s="37"/>
      <c r="AA159" s="37"/>
      <c r="AB159" s="37"/>
      <c r="AC159" s="37"/>
      <c r="AD159" s="37"/>
      <c r="AE159" s="37"/>
      <c r="AR159" s="206" t="s">
        <v>266</v>
      </c>
      <c r="AT159" s="206" t="s">
        <v>261</v>
      </c>
      <c r="AU159" s="206" t="s">
        <v>77</v>
      </c>
      <c r="AY159" s="16" t="s">
        <v>260</v>
      </c>
      <c r="BE159" s="207">
        <f>IF(N159="základní",J159,0)</f>
        <v>0</v>
      </c>
      <c r="BF159" s="207">
        <f>IF(N159="snížená",J159,0)</f>
        <v>0</v>
      </c>
      <c r="BG159" s="207">
        <f>IF(N159="zákl. přenesená",J159,0)</f>
        <v>0</v>
      </c>
      <c r="BH159" s="207">
        <f>IF(N159="sníž. přenesená",J159,0)</f>
        <v>0</v>
      </c>
      <c r="BI159" s="207">
        <f>IF(N159="nulová",J159,0)</f>
        <v>0</v>
      </c>
      <c r="BJ159" s="16" t="s">
        <v>77</v>
      </c>
      <c r="BK159" s="207">
        <f>ROUND(I159*H159,2)</f>
        <v>0</v>
      </c>
      <c r="BL159" s="16" t="s">
        <v>266</v>
      </c>
      <c r="BM159" s="206" t="s">
        <v>341</v>
      </c>
    </row>
    <row r="160" s="2" customFormat="1">
      <c r="A160" s="37"/>
      <c r="B160" s="38"/>
      <c r="C160" s="39"/>
      <c r="D160" s="208" t="s">
        <v>267</v>
      </c>
      <c r="E160" s="39"/>
      <c r="F160" s="209" t="s">
        <v>1741</v>
      </c>
      <c r="G160" s="39"/>
      <c r="H160" s="39"/>
      <c r="I160" s="210"/>
      <c r="J160" s="39"/>
      <c r="K160" s="39"/>
      <c r="L160" s="43"/>
      <c r="M160" s="211"/>
      <c r="N160" s="212"/>
      <c r="O160" s="83"/>
      <c r="P160" s="83"/>
      <c r="Q160" s="83"/>
      <c r="R160" s="83"/>
      <c r="S160" s="83"/>
      <c r="T160" s="84"/>
      <c r="U160" s="37"/>
      <c r="V160" s="37"/>
      <c r="W160" s="37"/>
      <c r="X160" s="37"/>
      <c r="Y160" s="37"/>
      <c r="Z160" s="37"/>
      <c r="AA160" s="37"/>
      <c r="AB160" s="37"/>
      <c r="AC160" s="37"/>
      <c r="AD160" s="37"/>
      <c r="AE160" s="37"/>
      <c r="AT160" s="16" t="s">
        <v>267</v>
      </c>
      <c r="AU160" s="16" t="s">
        <v>77</v>
      </c>
    </row>
    <row r="161" s="2" customFormat="1">
      <c r="A161" s="37"/>
      <c r="B161" s="38"/>
      <c r="C161" s="39"/>
      <c r="D161" s="208" t="s">
        <v>269</v>
      </c>
      <c r="E161" s="39"/>
      <c r="F161" s="213" t="s">
        <v>978</v>
      </c>
      <c r="G161" s="39"/>
      <c r="H161" s="39"/>
      <c r="I161" s="210"/>
      <c r="J161" s="39"/>
      <c r="K161" s="39"/>
      <c r="L161" s="43"/>
      <c r="M161" s="211"/>
      <c r="N161" s="212"/>
      <c r="O161" s="83"/>
      <c r="P161" s="83"/>
      <c r="Q161" s="83"/>
      <c r="R161" s="83"/>
      <c r="S161" s="83"/>
      <c r="T161" s="84"/>
      <c r="U161" s="37"/>
      <c r="V161" s="37"/>
      <c r="W161" s="37"/>
      <c r="X161" s="37"/>
      <c r="Y161" s="37"/>
      <c r="Z161" s="37"/>
      <c r="AA161" s="37"/>
      <c r="AB161" s="37"/>
      <c r="AC161" s="37"/>
      <c r="AD161" s="37"/>
      <c r="AE161" s="37"/>
      <c r="AT161" s="16" t="s">
        <v>269</v>
      </c>
      <c r="AU161" s="16" t="s">
        <v>77</v>
      </c>
    </row>
    <row r="162" s="2" customFormat="1">
      <c r="A162" s="37"/>
      <c r="B162" s="38"/>
      <c r="C162" s="39"/>
      <c r="D162" s="208" t="s">
        <v>271</v>
      </c>
      <c r="E162" s="39"/>
      <c r="F162" s="213" t="s">
        <v>3978</v>
      </c>
      <c r="G162" s="39"/>
      <c r="H162" s="39"/>
      <c r="I162" s="210"/>
      <c r="J162" s="39"/>
      <c r="K162" s="39"/>
      <c r="L162" s="43"/>
      <c r="M162" s="211"/>
      <c r="N162" s="212"/>
      <c r="O162" s="83"/>
      <c r="P162" s="83"/>
      <c r="Q162" s="83"/>
      <c r="R162" s="83"/>
      <c r="S162" s="83"/>
      <c r="T162" s="84"/>
      <c r="U162" s="37"/>
      <c r="V162" s="37"/>
      <c r="W162" s="37"/>
      <c r="X162" s="37"/>
      <c r="Y162" s="37"/>
      <c r="Z162" s="37"/>
      <c r="AA162" s="37"/>
      <c r="AB162" s="37"/>
      <c r="AC162" s="37"/>
      <c r="AD162" s="37"/>
      <c r="AE162" s="37"/>
      <c r="AT162" s="16" t="s">
        <v>271</v>
      </c>
      <c r="AU162" s="16" t="s">
        <v>77</v>
      </c>
    </row>
    <row r="163" s="12" customFormat="1">
      <c r="A163" s="12"/>
      <c r="B163" s="232"/>
      <c r="C163" s="233"/>
      <c r="D163" s="208" t="s">
        <v>967</v>
      </c>
      <c r="E163" s="234" t="s">
        <v>19</v>
      </c>
      <c r="F163" s="235" t="s">
        <v>3979</v>
      </c>
      <c r="G163" s="233"/>
      <c r="H163" s="236">
        <v>1.675</v>
      </c>
      <c r="I163" s="237"/>
      <c r="J163" s="233"/>
      <c r="K163" s="233"/>
      <c r="L163" s="238"/>
      <c r="M163" s="239"/>
      <c r="N163" s="240"/>
      <c r="O163" s="240"/>
      <c r="P163" s="240"/>
      <c r="Q163" s="240"/>
      <c r="R163" s="240"/>
      <c r="S163" s="240"/>
      <c r="T163" s="241"/>
      <c r="U163" s="12"/>
      <c r="V163" s="12"/>
      <c r="W163" s="12"/>
      <c r="X163" s="12"/>
      <c r="Y163" s="12"/>
      <c r="Z163" s="12"/>
      <c r="AA163" s="12"/>
      <c r="AB163" s="12"/>
      <c r="AC163" s="12"/>
      <c r="AD163" s="12"/>
      <c r="AE163" s="12"/>
      <c r="AT163" s="242" t="s">
        <v>967</v>
      </c>
      <c r="AU163" s="242" t="s">
        <v>77</v>
      </c>
      <c r="AV163" s="12" t="s">
        <v>79</v>
      </c>
      <c r="AW163" s="12" t="s">
        <v>31</v>
      </c>
      <c r="AX163" s="12" t="s">
        <v>69</v>
      </c>
      <c r="AY163" s="242" t="s">
        <v>260</v>
      </c>
    </row>
    <row r="164" s="13" customFormat="1">
      <c r="A164" s="13"/>
      <c r="B164" s="243"/>
      <c r="C164" s="244"/>
      <c r="D164" s="208" t="s">
        <v>967</v>
      </c>
      <c r="E164" s="245" t="s">
        <v>19</v>
      </c>
      <c r="F164" s="246" t="s">
        <v>969</v>
      </c>
      <c r="G164" s="244"/>
      <c r="H164" s="247">
        <v>1.675</v>
      </c>
      <c r="I164" s="248"/>
      <c r="J164" s="244"/>
      <c r="K164" s="244"/>
      <c r="L164" s="249"/>
      <c r="M164" s="250"/>
      <c r="N164" s="251"/>
      <c r="O164" s="251"/>
      <c r="P164" s="251"/>
      <c r="Q164" s="251"/>
      <c r="R164" s="251"/>
      <c r="S164" s="251"/>
      <c r="T164" s="252"/>
      <c r="U164" s="13"/>
      <c r="V164" s="13"/>
      <c r="W164" s="13"/>
      <c r="X164" s="13"/>
      <c r="Y164" s="13"/>
      <c r="Z164" s="13"/>
      <c r="AA164" s="13"/>
      <c r="AB164" s="13"/>
      <c r="AC164" s="13"/>
      <c r="AD164" s="13"/>
      <c r="AE164" s="13"/>
      <c r="AT164" s="253" t="s">
        <v>967</v>
      </c>
      <c r="AU164" s="253" t="s">
        <v>77</v>
      </c>
      <c r="AV164" s="13" t="s">
        <v>266</v>
      </c>
      <c r="AW164" s="13" t="s">
        <v>31</v>
      </c>
      <c r="AX164" s="13" t="s">
        <v>77</v>
      </c>
      <c r="AY164" s="253" t="s">
        <v>260</v>
      </c>
    </row>
    <row r="165" s="2" customFormat="1" ht="24.15" customHeight="1">
      <c r="A165" s="37"/>
      <c r="B165" s="38"/>
      <c r="C165" s="195" t="s">
        <v>343</v>
      </c>
      <c r="D165" s="195" t="s">
        <v>261</v>
      </c>
      <c r="E165" s="196" t="s">
        <v>1734</v>
      </c>
      <c r="F165" s="197" t="s">
        <v>1735</v>
      </c>
      <c r="G165" s="198" t="s">
        <v>975</v>
      </c>
      <c r="H165" s="199">
        <v>0.88</v>
      </c>
      <c r="I165" s="200"/>
      <c r="J165" s="201">
        <f>ROUND(I165*H165,2)</f>
        <v>0</v>
      </c>
      <c r="K165" s="197" t="s">
        <v>265</v>
      </c>
      <c r="L165" s="43"/>
      <c r="M165" s="202" t="s">
        <v>19</v>
      </c>
      <c r="N165" s="203" t="s">
        <v>40</v>
      </c>
      <c r="O165" s="83"/>
      <c r="P165" s="204">
        <f>O165*H165</f>
        <v>0</v>
      </c>
      <c r="Q165" s="204">
        <v>0</v>
      </c>
      <c r="R165" s="204">
        <f>Q165*H165</f>
        <v>0</v>
      </c>
      <c r="S165" s="204">
        <v>0</v>
      </c>
      <c r="T165" s="205">
        <f>S165*H165</f>
        <v>0</v>
      </c>
      <c r="U165" s="37"/>
      <c r="V165" s="37"/>
      <c r="W165" s="37"/>
      <c r="X165" s="37"/>
      <c r="Y165" s="37"/>
      <c r="Z165" s="37"/>
      <c r="AA165" s="37"/>
      <c r="AB165" s="37"/>
      <c r="AC165" s="37"/>
      <c r="AD165" s="37"/>
      <c r="AE165" s="37"/>
      <c r="AR165" s="206" t="s">
        <v>266</v>
      </c>
      <c r="AT165" s="206" t="s">
        <v>261</v>
      </c>
      <c r="AU165" s="206" t="s">
        <v>77</v>
      </c>
      <c r="AY165" s="16" t="s">
        <v>260</v>
      </c>
      <c r="BE165" s="207">
        <f>IF(N165="základní",J165,0)</f>
        <v>0</v>
      </c>
      <c r="BF165" s="207">
        <f>IF(N165="snížená",J165,0)</f>
        <v>0</v>
      </c>
      <c r="BG165" s="207">
        <f>IF(N165="zákl. přenesená",J165,0)</f>
        <v>0</v>
      </c>
      <c r="BH165" s="207">
        <f>IF(N165="sníž. přenesená",J165,0)</f>
        <v>0</v>
      </c>
      <c r="BI165" s="207">
        <f>IF(N165="nulová",J165,0)</f>
        <v>0</v>
      </c>
      <c r="BJ165" s="16" t="s">
        <v>77</v>
      </c>
      <c r="BK165" s="207">
        <f>ROUND(I165*H165,2)</f>
        <v>0</v>
      </c>
      <c r="BL165" s="16" t="s">
        <v>266</v>
      </c>
      <c r="BM165" s="206" t="s">
        <v>346</v>
      </c>
    </row>
    <row r="166" s="2" customFormat="1">
      <c r="A166" s="37"/>
      <c r="B166" s="38"/>
      <c r="C166" s="39"/>
      <c r="D166" s="208" t="s">
        <v>267</v>
      </c>
      <c r="E166" s="39"/>
      <c r="F166" s="209" t="s">
        <v>1736</v>
      </c>
      <c r="G166" s="39"/>
      <c r="H166" s="39"/>
      <c r="I166" s="210"/>
      <c r="J166" s="39"/>
      <c r="K166" s="39"/>
      <c r="L166" s="43"/>
      <c r="M166" s="211"/>
      <c r="N166" s="212"/>
      <c r="O166" s="83"/>
      <c r="P166" s="83"/>
      <c r="Q166" s="83"/>
      <c r="R166" s="83"/>
      <c r="S166" s="83"/>
      <c r="T166" s="84"/>
      <c r="U166" s="37"/>
      <c r="V166" s="37"/>
      <c r="W166" s="37"/>
      <c r="X166" s="37"/>
      <c r="Y166" s="37"/>
      <c r="Z166" s="37"/>
      <c r="AA166" s="37"/>
      <c r="AB166" s="37"/>
      <c r="AC166" s="37"/>
      <c r="AD166" s="37"/>
      <c r="AE166" s="37"/>
      <c r="AT166" s="16" t="s">
        <v>267</v>
      </c>
      <c r="AU166" s="16" t="s">
        <v>77</v>
      </c>
    </row>
    <row r="167" s="2" customFormat="1">
      <c r="A167" s="37"/>
      <c r="B167" s="38"/>
      <c r="C167" s="39"/>
      <c r="D167" s="208" t="s">
        <v>269</v>
      </c>
      <c r="E167" s="39"/>
      <c r="F167" s="213" t="s">
        <v>978</v>
      </c>
      <c r="G167" s="39"/>
      <c r="H167" s="39"/>
      <c r="I167" s="210"/>
      <c r="J167" s="39"/>
      <c r="K167" s="39"/>
      <c r="L167" s="43"/>
      <c r="M167" s="211"/>
      <c r="N167" s="212"/>
      <c r="O167" s="83"/>
      <c r="P167" s="83"/>
      <c r="Q167" s="83"/>
      <c r="R167" s="83"/>
      <c r="S167" s="83"/>
      <c r="T167" s="84"/>
      <c r="U167" s="37"/>
      <c r="V167" s="37"/>
      <c r="W167" s="37"/>
      <c r="X167" s="37"/>
      <c r="Y167" s="37"/>
      <c r="Z167" s="37"/>
      <c r="AA167" s="37"/>
      <c r="AB167" s="37"/>
      <c r="AC167" s="37"/>
      <c r="AD167" s="37"/>
      <c r="AE167" s="37"/>
      <c r="AT167" s="16" t="s">
        <v>269</v>
      </c>
      <c r="AU167" s="16" t="s">
        <v>77</v>
      </c>
    </row>
    <row r="168" s="2" customFormat="1">
      <c r="A168" s="37"/>
      <c r="B168" s="38"/>
      <c r="C168" s="39"/>
      <c r="D168" s="208" t="s">
        <v>271</v>
      </c>
      <c r="E168" s="39"/>
      <c r="F168" s="213" t="s">
        <v>1744</v>
      </c>
      <c r="G168" s="39"/>
      <c r="H168" s="39"/>
      <c r="I168" s="210"/>
      <c r="J168" s="39"/>
      <c r="K168" s="39"/>
      <c r="L168" s="43"/>
      <c r="M168" s="211"/>
      <c r="N168" s="212"/>
      <c r="O168" s="83"/>
      <c r="P168" s="83"/>
      <c r="Q168" s="83"/>
      <c r="R168" s="83"/>
      <c r="S168" s="83"/>
      <c r="T168" s="84"/>
      <c r="U168" s="37"/>
      <c r="V168" s="37"/>
      <c r="W168" s="37"/>
      <c r="X168" s="37"/>
      <c r="Y168" s="37"/>
      <c r="Z168" s="37"/>
      <c r="AA168" s="37"/>
      <c r="AB168" s="37"/>
      <c r="AC168" s="37"/>
      <c r="AD168" s="37"/>
      <c r="AE168" s="37"/>
      <c r="AT168" s="16" t="s">
        <v>271</v>
      </c>
      <c r="AU168" s="16" t="s">
        <v>77</v>
      </c>
    </row>
    <row r="169" s="12" customFormat="1">
      <c r="A169" s="12"/>
      <c r="B169" s="232"/>
      <c r="C169" s="233"/>
      <c r="D169" s="208" t="s">
        <v>967</v>
      </c>
      <c r="E169" s="234" t="s">
        <v>19</v>
      </c>
      <c r="F169" s="235" t="s">
        <v>3980</v>
      </c>
      <c r="G169" s="233"/>
      <c r="H169" s="236">
        <v>0.88</v>
      </c>
      <c r="I169" s="237"/>
      <c r="J169" s="233"/>
      <c r="K169" s="233"/>
      <c r="L169" s="238"/>
      <c r="M169" s="239"/>
      <c r="N169" s="240"/>
      <c r="O169" s="240"/>
      <c r="P169" s="240"/>
      <c r="Q169" s="240"/>
      <c r="R169" s="240"/>
      <c r="S169" s="240"/>
      <c r="T169" s="241"/>
      <c r="U169" s="12"/>
      <c r="V169" s="12"/>
      <c r="W169" s="12"/>
      <c r="X169" s="12"/>
      <c r="Y169" s="12"/>
      <c r="Z169" s="12"/>
      <c r="AA169" s="12"/>
      <c r="AB169" s="12"/>
      <c r="AC169" s="12"/>
      <c r="AD169" s="12"/>
      <c r="AE169" s="12"/>
      <c r="AT169" s="242" t="s">
        <v>967</v>
      </c>
      <c r="AU169" s="242" t="s">
        <v>77</v>
      </c>
      <c r="AV169" s="12" t="s">
        <v>79</v>
      </c>
      <c r="AW169" s="12" t="s">
        <v>31</v>
      </c>
      <c r="AX169" s="12" t="s">
        <v>69</v>
      </c>
      <c r="AY169" s="242" t="s">
        <v>260</v>
      </c>
    </row>
    <row r="170" s="13" customFormat="1">
      <c r="A170" s="13"/>
      <c r="B170" s="243"/>
      <c r="C170" s="244"/>
      <c r="D170" s="208" t="s">
        <v>967</v>
      </c>
      <c r="E170" s="245" t="s">
        <v>19</v>
      </c>
      <c r="F170" s="246" t="s">
        <v>969</v>
      </c>
      <c r="G170" s="244"/>
      <c r="H170" s="247">
        <v>0.88</v>
      </c>
      <c r="I170" s="248"/>
      <c r="J170" s="244"/>
      <c r="K170" s="244"/>
      <c r="L170" s="249"/>
      <c r="M170" s="250"/>
      <c r="N170" s="251"/>
      <c r="O170" s="251"/>
      <c r="P170" s="251"/>
      <c r="Q170" s="251"/>
      <c r="R170" s="251"/>
      <c r="S170" s="251"/>
      <c r="T170" s="252"/>
      <c r="U170" s="13"/>
      <c r="V170" s="13"/>
      <c r="W170" s="13"/>
      <c r="X170" s="13"/>
      <c r="Y170" s="13"/>
      <c r="Z170" s="13"/>
      <c r="AA170" s="13"/>
      <c r="AB170" s="13"/>
      <c r="AC170" s="13"/>
      <c r="AD170" s="13"/>
      <c r="AE170" s="13"/>
      <c r="AT170" s="253" t="s">
        <v>967</v>
      </c>
      <c r="AU170" s="253" t="s">
        <v>77</v>
      </c>
      <c r="AV170" s="13" t="s">
        <v>266</v>
      </c>
      <c r="AW170" s="13" t="s">
        <v>31</v>
      </c>
      <c r="AX170" s="13" t="s">
        <v>77</v>
      </c>
      <c r="AY170" s="253" t="s">
        <v>260</v>
      </c>
    </row>
    <row r="171" s="2" customFormat="1" ht="24.15" customHeight="1">
      <c r="A171" s="37"/>
      <c r="B171" s="38"/>
      <c r="C171" s="195" t="s">
        <v>308</v>
      </c>
      <c r="D171" s="195" t="s">
        <v>261</v>
      </c>
      <c r="E171" s="196" t="s">
        <v>1406</v>
      </c>
      <c r="F171" s="197" t="s">
        <v>1407</v>
      </c>
      <c r="G171" s="198" t="s">
        <v>975</v>
      </c>
      <c r="H171" s="199">
        <v>27.899999999999999</v>
      </c>
      <c r="I171" s="200"/>
      <c r="J171" s="201">
        <f>ROUND(I171*H171,2)</f>
        <v>0</v>
      </c>
      <c r="K171" s="197" t="s">
        <v>265</v>
      </c>
      <c r="L171" s="43"/>
      <c r="M171" s="202" t="s">
        <v>19</v>
      </c>
      <c r="N171" s="203" t="s">
        <v>40</v>
      </c>
      <c r="O171" s="83"/>
      <c r="P171" s="204">
        <f>O171*H171</f>
        <v>0</v>
      </c>
      <c r="Q171" s="204">
        <v>0</v>
      </c>
      <c r="R171" s="204">
        <f>Q171*H171</f>
        <v>0</v>
      </c>
      <c r="S171" s="204">
        <v>0</v>
      </c>
      <c r="T171" s="205">
        <f>S171*H171</f>
        <v>0</v>
      </c>
      <c r="U171" s="37"/>
      <c r="V171" s="37"/>
      <c r="W171" s="37"/>
      <c r="X171" s="37"/>
      <c r="Y171" s="37"/>
      <c r="Z171" s="37"/>
      <c r="AA171" s="37"/>
      <c r="AB171" s="37"/>
      <c r="AC171" s="37"/>
      <c r="AD171" s="37"/>
      <c r="AE171" s="37"/>
      <c r="AR171" s="206" t="s">
        <v>266</v>
      </c>
      <c r="AT171" s="206" t="s">
        <v>261</v>
      </c>
      <c r="AU171" s="206" t="s">
        <v>77</v>
      </c>
      <c r="AY171" s="16" t="s">
        <v>260</v>
      </c>
      <c r="BE171" s="207">
        <f>IF(N171="základní",J171,0)</f>
        <v>0</v>
      </c>
      <c r="BF171" s="207">
        <f>IF(N171="snížená",J171,0)</f>
        <v>0</v>
      </c>
      <c r="BG171" s="207">
        <f>IF(N171="zákl. přenesená",J171,0)</f>
        <v>0</v>
      </c>
      <c r="BH171" s="207">
        <f>IF(N171="sníž. přenesená",J171,0)</f>
        <v>0</v>
      </c>
      <c r="BI171" s="207">
        <f>IF(N171="nulová",J171,0)</f>
        <v>0</v>
      </c>
      <c r="BJ171" s="16" t="s">
        <v>77</v>
      </c>
      <c r="BK171" s="207">
        <f>ROUND(I171*H171,2)</f>
        <v>0</v>
      </c>
      <c r="BL171" s="16" t="s">
        <v>266</v>
      </c>
      <c r="BM171" s="206" t="s">
        <v>350</v>
      </c>
    </row>
    <row r="172" s="2" customFormat="1">
      <c r="A172" s="37"/>
      <c r="B172" s="38"/>
      <c r="C172" s="39"/>
      <c r="D172" s="208" t="s">
        <v>267</v>
      </c>
      <c r="E172" s="39"/>
      <c r="F172" s="209" t="s">
        <v>1408</v>
      </c>
      <c r="G172" s="39"/>
      <c r="H172" s="39"/>
      <c r="I172" s="210"/>
      <c r="J172" s="39"/>
      <c r="K172" s="39"/>
      <c r="L172" s="43"/>
      <c r="M172" s="211"/>
      <c r="N172" s="212"/>
      <c r="O172" s="83"/>
      <c r="P172" s="83"/>
      <c r="Q172" s="83"/>
      <c r="R172" s="83"/>
      <c r="S172" s="83"/>
      <c r="T172" s="84"/>
      <c r="U172" s="37"/>
      <c r="V172" s="37"/>
      <c r="W172" s="37"/>
      <c r="X172" s="37"/>
      <c r="Y172" s="37"/>
      <c r="Z172" s="37"/>
      <c r="AA172" s="37"/>
      <c r="AB172" s="37"/>
      <c r="AC172" s="37"/>
      <c r="AD172" s="37"/>
      <c r="AE172" s="37"/>
      <c r="AT172" s="16" t="s">
        <v>267</v>
      </c>
      <c r="AU172" s="16" t="s">
        <v>77</v>
      </c>
    </row>
    <row r="173" s="2" customFormat="1">
      <c r="A173" s="37"/>
      <c r="B173" s="38"/>
      <c r="C173" s="39"/>
      <c r="D173" s="208" t="s">
        <v>269</v>
      </c>
      <c r="E173" s="39"/>
      <c r="F173" s="213" t="s">
        <v>982</v>
      </c>
      <c r="G173" s="39"/>
      <c r="H173" s="39"/>
      <c r="I173" s="210"/>
      <c r="J173" s="39"/>
      <c r="K173" s="39"/>
      <c r="L173" s="43"/>
      <c r="M173" s="211"/>
      <c r="N173" s="212"/>
      <c r="O173" s="83"/>
      <c r="P173" s="83"/>
      <c r="Q173" s="83"/>
      <c r="R173" s="83"/>
      <c r="S173" s="83"/>
      <c r="T173" s="84"/>
      <c r="U173" s="37"/>
      <c r="V173" s="37"/>
      <c r="W173" s="37"/>
      <c r="X173" s="37"/>
      <c r="Y173" s="37"/>
      <c r="Z173" s="37"/>
      <c r="AA173" s="37"/>
      <c r="AB173" s="37"/>
      <c r="AC173" s="37"/>
      <c r="AD173" s="37"/>
      <c r="AE173" s="37"/>
      <c r="AT173" s="16" t="s">
        <v>269</v>
      </c>
      <c r="AU173" s="16" t="s">
        <v>77</v>
      </c>
    </row>
    <row r="174" s="2" customFormat="1">
      <c r="A174" s="37"/>
      <c r="B174" s="38"/>
      <c r="C174" s="39"/>
      <c r="D174" s="208" t="s">
        <v>271</v>
      </c>
      <c r="E174" s="39"/>
      <c r="F174" s="213" t="s">
        <v>1758</v>
      </c>
      <c r="G174" s="39"/>
      <c r="H174" s="39"/>
      <c r="I174" s="210"/>
      <c r="J174" s="39"/>
      <c r="K174" s="39"/>
      <c r="L174" s="43"/>
      <c r="M174" s="211"/>
      <c r="N174" s="212"/>
      <c r="O174" s="83"/>
      <c r="P174" s="83"/>
      <c r="Q174" s="83"/>
      <c r="R174" s="83"/>
      <c r="S174" s="83"/>
      <c r="T174" s="84"/>
      <c r="U174" s="37"/>
      <c r="V174" s="37"/>
      <c r="W174" s="37"/>
      <c r="X174" s="37"/>
      <c r="Y174" s="37"/>
      <c r="Z174" s="37"/>
      <c r="AA174" s="37"/>
      <c r="AB174" s="37"/>
      <c r="AC174" s="37"/>
      <c r="AD174" s="37"/>
      <c r="AE174" s="37"/>
      <c r="AT174" s="16" t="s">
        <v>271</v>
      </c>
      <c r="AU174" s="16" t="s">
        <v>77</v>
      </c>
    </row>
    <row r="175" s="12" customFormat="1">
      <c r="A175" s="12"/>
      <c r="B175" s="232"/>
      <c r="C175" s="233"/>
      <c r="D175" s="208" t="s">
        <v>967</v>
      </c>
      <c r="E175" s="234" t="s">
        <v>19</v>
      </c>
      <c r="F175" s="235" t="s">
        <v>3981</v>
      </c>
      <c r="G175" s="233"/>
      <c r="H175" s="236">
        <v>27.899999999999999</v>
      </c>
      <c r="I175" s="237"/>
      <c r="J175" s="233"/>
      <c r="K175" s="233"/>
      <c r="L175" s="238"/>
      <c r="M175" s="239"/>
      <c r="N175" s="240"/>
      <c r="O175" s="240"/>
      <c r="P175" s="240"/>
      <c r="Q175" s="240"/>
      <c r="R175" s="240"/>
      <c r="S175" s="240"/>
      <c r="T175" s="241"/>
      <c r="U175" s="12"/>
      <c r="V175" s="12"/>
      <c r="W175" s="12"/>
      <c r="X175" s="12"/>
      <c r="Y175" s="12"/>
      <c r="Z175" s="12"/>
      <c r="AA175" s="12"/>
      <c r="AB175" s="12"/>
      <c r="AC175" s="12"/>
      <c r="AD175" s="12"/>
      <c r="AE175" s="12"/>
      <c r="AT175" s="242" t="s">
        <v>967</v>
      </c>
      <c r="AU175" s="242" t="s">
        <v>77</v>
      </c>
      <c r="AV175" s="12" t="s">
        <v>79</v>
      </c>
      <c r="AW175" s="12" t="s">
        <v>31</v>
      </c>
      <c r="AX175" s="12" t="s">
        <v>69</v>
      </c>
      <c r="AY175" s="242" t="s">
        <v>260</v>
      </c>
    </row>
    <row r="176" s="13" customFormat="1">
      <c r="A176" s="13"/>
      <c r="B176" s="243"/>
      <c r="C176" s="244"/>
      <c r="D176" s="208" t="s">
        <v>967</v>
      </c>
      <c r="E176" s="245" t="s">
        <v>19</v>
      </c>
      <c r="F176" s="246" t="s">
        <v>969</v>
      </c>
      <c r="G176" s="244"/>
      <c r="H176" s="247">
        <v>27.899999999999999</v>
      </c>
      <c r="I176" s="248"/>
      <c r="J176" s="244"/>
      <c r="K176" s="244"/>
      <c r="L176" s="249"/>
      <c r="M176" s="250"/>
      <c r="N176" s="251"/>
      <c r="O176" s="251"/>
      <c r="P176" s="251"/>
      <c r="Q176" s="251"/>
      <c r="R176" s="251"/>
      <c r="S176" s="251"/>
      <c r="T176" s="252"/>
      <c r="U176" s="13"/>
      <c r="V176" s="13"/>
      <c r="W176" s="13"/>
      <c r="X176" s="13"/>
      <c r="Y176" s="13"/>
      <c r="Z176" s="13"/>
      <c r="AA176" s="13"/>
      <c r="AB176" s="13"/>
      <c r="AC176" s="13"/>
      <c r="AD176" s="13"/>
      <c r="AE176" s="13"/>
      <c r="AT176" s="253" t="s">
        <v>967</v>
      </c>
      <c r="AU176" s="253" t="s">
        <v>77</v>
      </c>
      <c r="AV176" s="13" t="s">
        <v>266</v>
      </c>
      <c r="AW176" s="13" t="s">
        <v>31</v>
      </c>
      <c r="AX176" s="13" t="s">
        <v>77</v>
      </c>
      <c r="AY176" s="253" t="s">
        <v>260</v>
      </c>
    </row>
    <row r="177" s="2" customFormat="1" ht="24.15" customHeight="1">
      <c r="A177" s="37"/>
      <c r="B177" s="38"/>
      <c r="C177" s="195" t="s">
        <v>352</v>
      </c>
      <c r="D177" s="195" t="s">
        <v>261</v>
      </c>
      <c r="E177" s="196" t="s">
        <v>1406</v>
      </c>
      <c r="F177" s="197" t="s">
        <v>1407</v>
      </c>
      <c r="G177" s="198" t="s">
        <v>975</v>
      </c>
      <c r="H177" s="199">
        <v>1.3400000000000001</v>
      </c>
      <c r="I177" s="200"/>
      <c r="J177" s="201">
        <f>ROUND(I177*H177,2)</f>
        <v>0</v>
      </c>
      <c r="K177" s="197" t="s">
        <v>265</v>
      </c>
      <c r="L177" s="43"/>
      <c r="M177" s="202" t="s">
        <v>19</v>
      </c>
      <c r="N177" s="203" t="s">
        <v>40</v>
      </c>
      <c r="O177" s="83"/>
      <c r="P177" s="204">
        <f>O177*H177</f>
        <v>0</v>
      </c>
      <c r="Q177" s="204">
        <v>0</v>
      </c>
      <c r="R177" s="204">
        <f>Q177*H177</f>
        <v>0</v>
      </c>
      <c r="S177" s="204">
        <v>0</v>
      </c>
      <c r="T177" s="205">
        <f>S177*H177</f>
        <v>0</v>
      </c>
      <c r="U177" s="37"/>
      <c r="V177" s="37"/>
      <c r="W177" s="37"/>
      <c r="X177" s="37"/>
      <c r="Y177" s="37"/>
      <c r="Z177" s="37"/>
      <c r="AA177" s="37"/>
      <c r="AB177" s="37"/>
      <c r="AC177" s="37"/>
      <c r="AD177" s="37"/>
      <c r="AE177" s="37"/>
      <c r="AR177" s="206" t="s">
        <v>266</v>
      </c>
      <c r="AT177" s="206" t="s">
        <v>261</v>
      </c>
      <c r="AU177" s="206" t="s">
        <v>77</v>
      </c>
      <c r="AY177" s="16" t="s">
        <v>260</v>
      </c>
      <c r="BE177" s="207">
        <f>IF(N177="základní",J177,0)</f>
        <v>0</v>
      </c>
      <c r="BF177" s="207">
        <f>IF(N177="snížená",J177,0)</f>
        <v>0</v>
      </c>
      <c r="BG177" s="207">
        <f>IF(N177="zákl. přenesená",J177,0)</f>
        <v>0</v>
      </c>
      <c r="BH177" s="207">
        <f>IF(N177="sníž. přenesená",J177,0)</f>
        <v>0</v>
      </c>
      <c r="BI177" s="207">
        <f>IF(N177="nulová",J177,0)</f>
        <v>0</v>
      </c>
      <c r="BJ177" s="16" t="s">
        <v>77</v>
      </c>
      <c r="BK177" s="207">
        <f>ROUND(I177*H177,2)</f>
        <v>0</v>
      </c>
      <c r="BL177" s="16" t="s">
        <v>266</v>
      </c>
      <c r="BM177" s="206" t="s">
        <v>355</v>
      </c>
    </row>
    <row r="178" s="2" customFormat="1">
      <c r="A178" s="37"/>
      <c r="B178" s="38"/>
      <c r="C178" s="39"/>
      <c r="D178" s="208" t="s">
        <v>267</v>
      </c>
      <c r="E178" s="39"/>
      <c r="F178" s="209" t="s">
        <v>1408</v>
      </c>
      <c r="G178" s="39"/>
      <c r="H178" s="39"/>
      <c r="I178" s="210"/>
      <c r="J178" s="39"/>
      <c r="K178" s="39"/>
      <c r="L178" s="43"/>
      <c r="M178" s="211"/>
      <c r="N178" s="212"/>
      <c r="O178" s="83"/>
      <c r="P178" s="83"/>
      <c r="Q178" s="83"/>
      <c r="R178" s="83"/>
      <c r="S178" s="83"/>
      <c r="T178" s="84"/>
      <c r="U178" s="37"/>
      <c r="V178" s="37"/>
      <c r="W178" s="37"/>
      <c r="X178" s="37"/>
      <c r="Y178" s="37"/>
      <c r="Z178" s="37"/>
      <c r="AA178" s="37"/>
      <c r="AB178" s="37"/>
      <c r="AC178" s="37"/>
      <c r="AD178" s="37"/>
      <c r="AE178" s="37"/>
      <c r="AT178" s="16" t="s">
        <v>267</v>
      </c>
      <c r="AU178" s="16" t="s">
        <v>77</v>
      </c>
    </row>
    <row r="179" s="2" customFormat="1">
      <c r="A179" s="37"/>
      <c r="B179" s="38"/>
      <c r="C179" s="39"/>
      <c r="D179" s="208" t="s">
        <v>269</v>
      </c>
      <c r="E179" s="39"/>
      <c r="F179" s="213" t="s">
        <v>982</v>
      </c>
      <c r="G179" s="39"/>
      <c r="H179" s="39"/>
      <c r="I179" s="210"/>
      <c r="J179" s="39"/>
      <c r="K179" s="39"/>
      <c r="L179" s="43"/>
      <c r="M179" s="211"/>
      <c r="N179" s="212"/>
      <c r="O179" s="83"/>
      <c r="P179" s="83"/>
      <c r="Q179" s="83"/>
      <c r="R179" s="83"/>
      <c r="S179" s="83"/>
      <c r="T179" s="84"/>
      <c r="U179" s="37"/>
      <c r="V179" s="37"/>
      <c r="W179" s="37"/>
      <c r="X179" s="37"/>
      <c r="Y179" s="37"/>
      <c r="Z179" s="37"/>
      <c r="AA179" s="37"/>
      <c r="AB179" s="37"/>
      <c r="AC179" s="37"/>
      <c r="AD179" s="37"/>
      <c r="AE179" s="37"/>
      <c r="AT179" s="16" t="s">
        <v>269</v>
      </c>
      <c r="AU179" s="16" t="s">
        <v>77</v>
      </c>
    </row>
    <row r="180" s="2" customFormat="1">
      <c r="A180" s="37"/>
      <c r="B180" s="38"/>
      <c r="C180" s="39"/>
      <c r="D180" s="208" t="s">
        <v>271</v>
      </c>
      <c r="E180" s="39"/>
      <c r="F180" s="213" t="s">
        <v>3982</v>
      </c>
      <c r="G180" s="39"/>
      <c r="H180" s="39"/>
      <c r="I180" s="210"/>
      <c r="J180" s="39"/>
      <c r="K180" s="39"/>
      <c r="L180" s="43"/>
      <c r="M180" s="211"/>
      <c r="N180" s="212"/>
      <c r="O180" s="83"/>
      <c r="P180" s="83"/>
      <c r="Q180" s="83"/>
      <c r="R180" s="83"/>
      <c r="S180" s="83"/>
      <c r="T180" s="84"/>
      <c r="U180" s="37"/>
      <c r="V180" s="37"/>
      <c r="W180" s="37"/>
      <c r="X180" s="37"/>
      <c r="Y180" s="37"/>
      <c r="Z180" s="37"/>
      <c r="AA180" s="37"/>
      <c r="AB180" s="37"/>
      <c r="AC180" s="37"/>
      <c r="AD180" s="37"/>
      <c r="AE180" s="37"/>
      <c r="AT180" s="16" t="s">
        <v>271</v>
      </c>
      <c r="AU180" s="16" t="s">
        <v>77</v>
      </c>
    </row>
    <row r="181" s="12" customFormat="1">
      <c r="A181" s="12"/>
      <c r="B181" s="232"/>
      <c r="C181" s="233"/>
      <c r="D181" s="208" t="s">
        <v>967</v>
      </c>
      <c r="E181" s="234" t="s">
        <v>19</v>
      </c>
      <c r="F181" s="235" t="s">
        <v>3983</v>
      </c>
      <c r="G181" s="233"/>
      <c r="H181" s="236">
        <v>1.3400000000000001</v>
      </c>
      <c r="I181" s="237"/>
      <c r="J181" s="233"/>
      <c r="K181" s="233"/>
      <c r="L181" s="238"/>
      <c r="M181" s="239"/>
      <c r="N181" s="240"/>
      <c r="O181" s="240"/>
      <c r="P181" s="240"/>
      <c r="Q181" s="240"/>
      <c r="R181" s="240"/>
      <c r="S181" s="240"/>
      <c r="T181" s="241"/>
      <c r="U181" s="12"/>
      <c r="V181" s="12"/>
      <c r="W181" s="12"/>
      <c r="X181" s="12"/>
      <c r="Y181" s="12"/>
      <c r="Z181" s="12"/>
      <c r="AA181" s="12"/>
      <c r="AB181" s="12"/>
      <c r="AC181" s="12"/>
      <c r="AD181" s="12"/>
      <c r="AE181" s="12"/>
      <c r="AT181" s="242" t="s">
        <v>967</v>
      </c>
      <c r="AU181" s="242" t="s">
        <v>77</v>
      </c>
      <c r="AV181" s="12" t="s">
        <v>79</v>
      </c>
      <c r="AW181" s="12" t="s">
        <v>31</v>
      </c>
      <c r="AX181" s="12" t="s">
        <v>69</v>
      </c>
      <c r="AY181" s="242" t="s">
        <v>260</v>
      </c>
    </row>
    <row r="182" s="13" customFormat="1">
      <c r="A182" s="13"/>
      <c r="B182" s="243"/>
      <c r="C182" s="244"/>
      <c r="D182" s="208" t="s">
        <v>967</v>
      </c>
      <c r="E182" s="245" t="s">
        <v>19</v>
      </c>
      <c r="F182" s="246" t="s">
        <v>969</v>
      </c>
      <c r="G182" s="244"/>
      <c r="H182" s="247">
        <v>1.3400000000000001</v>
      </c>
      <c r="I182" s="248"/>
      <c r="J182" s="244"/>
      <c r="K182" s="244"/>
      <c r="L182" s="249"/>
      <c r="M182" s="250"/>
      <c r="N182" s="251"/>
      <c r="O182" s="251"/>
      <c r="P182" s="251"/>
      <c r="Q182" s="251"/>
      <c r="R182" s="251"/>
      <c r="S182" s="251"/>
      <c r="T182" s="252"/>
      <c r="U182" s="13"/>
      <c r="V182" s="13"/>
      <c r="W182" s="13"/>
      <c r="X182" s="13"/>
      <c r="Y182" s="13"/>
      <c r="Z182" s="13"/>
      <c r="AA182" s="13"/>
      <c r="AB182" s="13"/>
      <c r="AC182" s="13"/>
      <c r="AD182" s="13"/>
      <c r="AE182" s="13"/>
      <c r="AT182" s="253" t="s">
        <v>967</v>
      </c>
      <c r="AU182" s="253" t="s">
        <v>77</v>
      </c>
      <c r="AV182" s="13" t="s">
        <v>266</v>
      </c>
      <c r="AW182" s="13" t="s">
        <v>31</v>
      </c>
      <c r="AX182" s="13" t="s">
        <v>77</v>
      </c>
      <c r="AY182" s="253" t="s">
        <v>260</v>
      </c>
    </row>
    <row r="183" s="2" customFormat="1" ht="24.15" customHeight="1">
      <c r="A183" s="37"/>
      <c r="B183" s="38"/>
      <c r="C183" s="195" t="s">
        <v>313</v>
      </c>
      <c r="D183" s="195" t="s">
        <v>261</v>
      </c>
      <c r="E183" s="196" t="s">
        <v>3984</v>
      </c>
      <c r="F183" s="197" t="s">
        <v>3985</v>
      </c>
      <c r="G183" s="198" t="s">
        <v>365</v>
      </c>
      <c r="H183" s="199">
        <v>1</v>
      </c>
      <c r="I183" s="200"/>
      <c r="J183" s="201">
        <f>ROUND(I183*H183,2)</f>
        <v>0</v>
      </c>
      <c r="K183" s="197" t="s">
        <v>265</v>
      </c>
      <c r="L183" s="43"/>
      <c r="M183" s="202" t="s">
        <v>19</v>
      </c>
      <c r="N183" s="203" t="s">
        <v>40</v>
      </c>
      <c r="O183" s="83"/>
      <c r="P183" s="204">
        <f>O183*H183</f>
        <v>0</v>
      </c>
      <c r="Q183" s="204">
        <v>0</v>
      </c>
      <c r="R183" s="204">
        <f>Q183*H183</f>
        <v>0</v>
      </c>
      <c r="S183" s="204">
        <v>0</v>
      </c>
      <c r="T183" s="205">
        <f>S183*H183</f>
        <v>0</v>
      </c>
      <c r="U183" s="37"/>
      <c r="V183" s="37"/>
      <c r="W183" s="37"/>
      <c r="X183" s="37"/>
      <c r="Y183" s="37"/>
      <c r="Z183" s="37"/>
      <c r="AA183" s="37"/>
      <c r="AB183" s="37"/>
      <c r="AC183" s="37"/>
      <c r="AD183" s="37"/>
      <c r="AE183" s="37"/>
      <c r="AR183" s="206" t="s">
        <v>266</v>
      </c>
      <c r="AT183" s="206" t="s">
        <v>261</v>
      </c>
      <c r="AU183" s="206" t="s">
        <v>77</v>
      </c>
      <c r="AY183" s="16" t="s">
        <v>260</v>
      </c>
      <c r="BE183" s="207">
        <f>IF(N183="základní",J183,0)</f>
        <v>0</v>
      </c>
      <c r="BF183" s="207">
        <f>IF(N183="snížená",J183,0)</f>
        <v>0</v>
      </c>
      <c r="BG183" s="207">
        <f>IF(N183="zákl. přenesená",J183,0)</f>
        <v>0</v>
      </c>
      <c r="BH183" s="207">
        <f>IF(N183="sníž. přenesená",J183,0)</f>
        <v>0</v>
      </c>
      <c r="BI183" s="207">
        <f>IF(N183="nulová",J183,0)</f>
        <v>0</v>
      </c>
      <c r="BJ183" s="16" t="s">
        <v>77</v>
      </c>
      <c r="BK183" s="207">
        <f>ROUND(I183*H183,2)</f>
        <v>0</v>
      </c>
      <c r="BL183" s="16" t="s">
        <v>266</v>
      </c>
      <c r="BM183" s="206" t="s">
        <v>360</v>
      </c>
    </row>
    <row r="184" s="2" customFormat="1">
      <c r="A184" s="37"/>
      <c r="B184" s="38"/>
      <c r="C184" s="39"/>
      <c r="D184" s="208" t="s">
        <v>267</v>
      </c>
      <c r="E184" s="39"/>
      <c r="F184" s="209" t="s">
        <v>3986</v>
      </c>
      <c r="G184" s="39"/>
      <c r="H184" s="39"/>
      <c r="I184" s="210"/>
      <c r="J184" s="39"/>
      <c r="K184" s="39"/>
      <c r="L184" s="43"/>
      <c r="M184" s="211"/>
      <c r="N184" s="212"/>
      <c r="O184" s="83"/>
      <c r="P184" s="83"/>
      <c r="Q184" s="83"/>
      <c r="R184" s="83"/>
      <c r="S184" s="83"/>
      <c r="T184" s="84"/>
      <c r="U184" s="37"/>
      <c r="V184" s="37"/>
      <c r="W184" s="37"/>
      <c r="X184" s="37"/>
      <c r="Y184" s="37"/>
      <c r="Z184" s="37"/>
      <c r="AA184" s="37"/>
      <c r="AB184" s="37"/>
      <c r="AC184" s="37"/>
      <c r="AD184" s="37"/>
      <c r="AE184" s="37"/>
      <c r="AT184" s="16" t="s">
        <v>267</v>
      </c>
      <c r="AU184" s="16" t="s">
        <v>77</v>
      </c>
    </row>
    <row r="185" s="2" customFormat="1">
      <c r="A185" s="37"/>
      <c r="B185" s="38"/>
      <c r="C185" s="39"/>
      <c r="D185" s="208" t="s">
        <v>269</v>
      </c>
      <c r="E185" s="39"/>
      <c r="F185" s="213" t="s">
        <v>982</v>
      </c>
      <c r="G185" s="39"/>
      <c r="H185" s="39"/>
      <c r="I185" s="210"/>
      <c r="J185" s="39"/>
      <c r="K185" s="39"/>
      <c r="L185" s="43"/>
      <c r="M185" s="211"/>
      <c r="N185" s="212"/>
      <c r="O185" s="83"/>
      <c r="P185" s="83"/>
      <c r="Q185" s="83"/>
      <c r="R185" s="83"/>
      <c r="S185" s="83"/>
      <c r="T185" s="84"/>
      <c r="U185" s="37"/>
      <c r="V185" s="37"/>
      <c r="W185" s="37"/>
      <c r="X185" s="37"/>
      <c r="Y185" s="37"/>
      <c r="Z185" s="37"/>
      <c r="AA185" s="37"/>
      <c r="AB185" s="37"/>
      <c r="AC185" s="37"/>
      <c r="AD185" s="37"/>
      <c r="AE185" s="37"/>
      <c r="AT185" s="16" t="s">
        <v>269</v>
      </c>
      <c r="AU185" s="16" t="s">
        <v>77</v>
      </c>
    </row>
    <row r="186" s="2" customFormat="1">
      <c r="A186" s="37"/>
      <c r="B186" s="38"/>
      <c r="C186" s="39"/>
      <c r="D186" s="208" t="s">
        <v>271</v>
      </c>
      <c r="E186" s="39"/>
      <c r="F186" s="213" t="s">
        <v>3987</v>
      </c>
      <c r="G186" s="39"/>
      <c r="H186" s="39"/>
      <c r="I186" s="210"/>
      <c r="J186" s="39"/>
      <c r="K186" s="39"/>
      <c r="L186" s="43"/>
      <c r="M186" s="211"/>
      <c r="N186" s="212"/>
      <c r="O186" s="83"/>
      <c r="P186" s="83"/>
      <c r="Q186" s="83"/>
      <c r="R186" s="83"/>
      <c r="S186" s="83"/>
      <c r="T186" s="84"/>
      <c r="U186" s="37"/>
      <c r="V186" s="37"/>
      <c r="W186" s="37"/>
      <c r="X186" s="37"/>
      <c r="Y186" s="37"/>
      <c r="Z186" s="37"/>
      <c r="AA186" s="37"/>
      <c r="AB186" s="37"/>
      <c r="AC186" s="37"/>
      <c r="AD186" s="37"/>
      <c r="AE186" s="37"/>
      <c r="AT186" s="16" t="s">
        <v>271</v>
      </c>
      <c r="AU186" s="16" t="s">
        <v>77</v>
      </c>
    </row>
    <row r="187" s="11" customFormat="1" ht="25.92" customHeight="1">
      <c r="A187" s="11"/>
      <c r="B187" s="181"/>
      <c r="C187" s="182"/>
      <c r="D187" s="183" t="s">
        <v>68</v>
      </c>
      <c r="E187" s="184" t="s">
        <v>266</v>
      </c>
      <c r="F187" s="184" t="s">
        <v>1223</v>
      </c>
      <c r="G187" s="182"/>
      <c r="H187" s="182"/>
      <c r="I187" s="185"/>
      <c r="J187" s="186">
        <f>BK187</f>
        <v>0</v>
      </c>
      <c r="K187" s="182"/>
      <c r="L187" s="187"/>
      <c r="M187" s="188"/>
      <c r="N187" s="189"/>
      <c r="O187" s="189"/>
      <c r="P187" s="190">
        <f>SUM(P188:P199)</f>
        <v>0</v>
      </c>
      <c r="Q187" s="189"/>
      <c r="R187" s="190">
        <f>SUM(R188:R199)</f>
        <v>0</v>
      </c>
      <c r="S187" s="189"/>
      <c r="T187" s="191">
        <f>SUM(T188:T199)</f>
        <v>0</v>
      </c>
      <c r="U187" s="11"/>
      <c r="V187" s="11"/>
      <c r="W187" s="11"/>
      <c r="X187" s="11"/>
      <c r="Y187" s="11"/>
      <c r="Z187" s="11"/>
      <c r="AA187" s="11"/>
      <c r="AB187" s="11"/>
      <c r="AC187" s="11"/>
      <c r="AD187" s="11"/>
      <c r="AE187" s="11"/>
      <c r="AR187" s="192" t="s">
        <v>77</v>
      </c>
      <c r="AT187" s="193" t="s">
        <v>68</v>
      </c>
      <c r="AU187" s="193" t="s">
        <v>69</v>
      </c>
      <c r="AY187" s="192" t="s">
        <v>260</v>
      </c>
      <c r="BK187" s="194">
        <f>SUM(BK188:BK199)</f>
        <v>0</v>
      </c>
    </row>
    <row r="188" s="2" customFormat="1" ht="16.5" customHeight="1">
      <c r="A188" s="37"/>
      <c r="B188" s="38"/>
      <c r="C188" s="195" t="s">
        <v>7</v>
      </c>
      <c r="D188" s="195" t="s">
        <v>261</v>
      </c>
      <c r="E188" s="196" t="s">
        <v>994</v>
      </c>
      <c r="F188" s="197" t="s">
        <v>995</v>
      </c>
      <c r="G188" s="198" t="s">
        <v>975</v>
      </c>
      <c r="H188" s="199">
        <v>27.899999999999999</v>
      </c>
      <c r="I188" s="200"/>
      <c r="J188" s="201">
        <f>ROUND(I188*H188,2)</f>
        <v>0</v>
      </c>
      <c r="K188" s="197" t="s">
        <v>265</v>
      </c>
      <c r="L188" s="43"/>
      <c r="M188" s="202" t="s">
        <v>19</v>
      </c>
      <c r="N188" s="203" t="s">
        <v>40</v>
      </c>
      <c r="O188" s="83"/>
      <c r="P188" s="204">
        <f>O188*H188</f>
        <v>0</v>
      </c>
      <c r="Q188" s="204">
        <v>0</v>
      </c>
      <c r="R188" s="204">
        <f>Q188*H188</f>
        <v>0</v>
      </c>
      <c r="S188" s="204">
        <v>0</v>
      </c>
      <c r="T188" s="205">
        <f>S188*H188</f>
        <v>0</v>
      </c>
      <c r="U188" s="37"/>
      <c r="V188" s="37"/>
      <c r="W188" s="37"/>
      <c r="X188" s="37"/>
      <c r="Y188" s="37"/>
      <c r="Z188" s="37"/>
      <c r="AA188" s="37"/>
      <c r="AB188" s="37"/>
      <c r="AC188" s="37"/>
      <c r="AD188" s="37"/>
      <c r="AE188" s="37"/>
      <c r="AR188" s="206" t="s">
        <v>266</v>
      </c>
      <c r="AT188" s="206" t="s">
        <v>261</v>
      </c>
      <c r="AU188" s="206" t="s">
        <v>77</v>
      </c>
      <c r="AY188" s="16" t="s">
        <v>260</v>
      </c>
      <c r="BE188" s="207">
        <f>IF(N188="základní",J188,0)</f>
        <v>0</v>
      </c>
      <c r="BF188" s="207">
        <f>IF(N188="snížená",J188,0)</f>
        <v>0</v>
      </c>
      <c r="BG188" s="207">
        <f>IF(N188="zákl. přenesená",J188,0)</f>
        <v>0</v>
      </c>
      <c r="BH188" s="207">
        <f>IF(N188="sníž. přenesená",J188,0)</f>
        <v>0</v>
      </c>
      <c r="BI188" s="207">
        <f>IF(N188="nulová",J188,0)</f>
        <v>0</v>
      </c>
      <c r="BJ188" s="16" t="s">
        <v>77</v>
      </c>
      <c r="BK188" s="207">
        <f>ROUND(I188*H188,2)</f>
        <v>0</v>
      </c>
      <c r="BL188" s="16" t="s">
        <v>266</v>
      </c>
      <c r="BM188" s="206" t="s">
        <v>366</v>
      </c>
    </row>
    <row r="189" s="2" customFormat="1">
      <c r="A189" s="37"/>
      <c r="B189" s="38"/>
      <c r="C189" s="39"/>
      <c r="D189" s="208" t="s">
        <v>267</v>
      </c>
      <c r="E189" s="39"/>
      <c r="F189" s="209" t="s">
        <v>996</v>
      </c>
      <c r="G189" s="39"/>
      <c r="H189" s="39"/>
      <c r="I189" s="210"/>
      <c r="J189" s="39"/>
      <c r="K189" s="39"/>
      <c r="L189" s="43"/>
      <c r="M189" s="211"/>
      <c r="N189" s="212"/>
      <c r="O189" s="83"/>
      <c r="P189" s="83"/>
      <c r="Q189" s="83"/>
      <c r="R189" s="83"/>
      <c r="S189" s="83"/>
      <c r="T189" s="84"/>
      <c r="U189" s="37"/>
      <c r="V189" s="37"/>
      <c r="W189" s="37"/>
      <c r="X189" s="37"/>
      <c r="Y189" s="37"/>
      <c r="Z189" s="37"/>
      <c r="AA189" s="37"/>
      <c r="AB189" s="37"/>
      <c r="AC189" s="37"/>
      <c r="AD189" s="37"/>
      <c r="AE189" s="37"/>
      <c r="AT189" s="16" t="s">
        <v>267</v>
      </c>
      <c r="AU189" s="16" t="s">
        <v>77</v>
      </c>
    </row>
    <row r="190" s="2" customFormat="1">
      <c r="A190" s="37"/>
      <c r="B190" s="38"/>
      <c r="C190" s="39"/>
      <c r="D190" s="208" t="s">
        <v>269</v>
      </c>
      <c r="E190" s="39"/>
      <c r="F190" s="213" t="s">
        <v>992</v>
      </c>
      <c r="G190" s="39"/>
      <c r="H190" s="39"/>
      <c r="I190" s="210"/>
      <c r="J190" s="39"/>
      <c r="K190" s="39"/>
      <c r="L190" s="43"/>
      <c r="M190" s="211"/>
      <c r="N190" s="212"/>
      <c r="O190" s="83"/>
      <c r="P190" s="83"/>
      <c r="Q190" s="83"/>
      <c r="R190" s="83"/>
      <c r="S190" s="83"/>
      <c r="T190" s="84"/>
      <c r="U190" s="37"/>
      <c r="V190" s="37"/>
      <c r="W190" s="37"/>
      <c r="X190" s="37"/>
      <c r="Y190" s="37"/>
      <c r="Z190" s="37"/>
      <c r="AA190" s="37"/>
      <c r="AB190" s="37"/>
      <c r="AC190" s="37"/>
      <c r="AD190" s="37"/>
      <c r="AE190" s="37"/>
      <c r="AT190" s="16" t="s">
        <v>269</v>
      </c>
      <c r="AU190" s="16" t="s">
        <v>77</v>
      </c>
    </row>
    <row r="191" s="2" customFormat="1">
      <c r="A191" s="37"/>
      <c r="B191" s="38"/>
      <c r="C191" s="39"/>
      <c r="D191" s="208" t="s">
        <v>271</v>
      </c>
      <c r="E191" s="39"/>
      <c r="F191" s="213" t="s">
        <v>1760</v>
      </c>
      <c r="G191" s="39"/>
      <c r="H191" s="39"/>
      <c r="I191" s="210"/>
      <c r="J191" s="39"/>
      <c r="K191" s="39"/>
      <c r="L191" s="43"/>
      <c r="M191" s="211"/>
      <c r="N191" s="212"/>
      <c r="O191" s="83"/>
      <c r="P191" s="83"/>
      <c r="Q191" s="83"/>
      <c r="R191" s="83"/>
      <c r="S191" s="83"/>
      <c r="T191" s="84"/>
      <c r="U191" s="37"/>
      <c r="V191" s="37"/>
      <c r="W191" s="37"/>
      <c r="X191" s="37"/>
      <c r="Y191" s="37"/>
      <c r="Z191" s="37"/>
      <c r="AA191" s="37"/>
      <c r="AB191" s="37"/>
      <c r="AC191" s="37"/>
      <c r="AD191" s="37"/>
      <c r="AE191" s="37"/>
      <c r="AT191" s="16" t="s">
        <v>271</v>
      </c>
      <c r="AU191" s="16" t="s">
        <v>77</v>
      </c>
    </row>
    <row r="192" s="2" customFormat="1" ht="16.5" customHeight="1">
      <c r="A192" s="37"/>
      <c r="B192" s="38"/>
      <c r="C192" s="195" t="s">
        <v>318</v>
      </c>
      <c r="D192" s="195" t="s">
        <v>261</v>
      </c>
      <c r="E192" s="196" t="s">
        <v>989</v>
      </c>
      <c r="F192" s="197" t="s">
        <v>990</v>
      </c>
      <c r="G192" s="198" t="s">
        <v>975</v>
      </c>
      <c r="H192" s="199">
        <v>1.3400000000000001</v>
      </c>
      <c r="I192" s="200"/>
      <c r="J192" s="201">
        <f>ROUND(I192*H192,2)</f>
        <v>0</v>
      </c>
      <c r="K192" s="197" t="s">
        <v>265</v>
      </c>
      <c r="L192" s="43"/>
      <c r="M192" s="202" t="s">
        <v>19</v>
      </c>
      <c r="N192" s="203" t="s">
        <v>40</v>
      </c>
      <c r="O192" s="83"/>
      <c r="P192" s="204">
        <f>O192*H192</f>
        <v>0</v>
      </c>
      <c r="Q192" s="204">
        <v>0</v>
      </c>
      <c r="R192" s="204">
        <f>Q192*H192</f>
        <v>0</v>
      </c>
      <c r="S192" s="204">
        <v>0</v>
      </c>
      <c r="T192" s="205">
        <f>S192*H192</f>
        <v>0</v>
      </c>
      <c r="U192" s="37"/>
      <c r="V192" s="37"/>
      <c r="W192" s="37"/>
      <c r="X192" s="37"/>
      <c r="Y192" s="37"/>
      <c r="Z192" s="37"/>
      <c r="AA192" s="37"/>
      <c r="AB192" s="37"/>
      <c r="AC192" s="37"/>
      <c r="AD192" s="37"/>
      <c r="AE192" s="37"/>
      <c r="AR192" s="206" t="s">
        <v>266</v>
      </c>
      <c r="AT192" s="206" t="s">
        <v>261</v>
      </c>
      <c r="AU192" s="206" t="s">
        <v>77</v>
      </c>
      <c r="AY192" s="16" t="s">
        <v>260</v>
      </c>
      <c r="BE192" s="207">
        <f>IF(N192="základní",J192,0)</f>
        <v>0</v>
      </c>
      <c r="BF192" s="207">
        <f>IF(N192="snížená",J192,0)</f>
        <v>0</v>
      </c>
      <c r="BG192" s="207">
        <f>IF(N192="zákl. přenesená",J192,0)</f>
        <v>0</v>
      </c>
      <c r="BH192" s="207">
        <f>IF(N192="sníž. přenesená",J192,0)</f>
        <v>0</v>
      </c>
      <c r="BI192" s="207">
        <f>IF(N192="nulová",J192,0)</f>
        <v>0</v>
      </c>
      <c r="BJ192" s="16" t="s">
        <v>77</v>
      </c>
      <c r="BK192" s="207">
        <f>ROUND(I192*H192,2)</f>
        <v>0</v>
      </c>
      <c r="BL192" s="16" t="s">
        <v>266</v>
      </c>
      <c r="BM192" s="206" t="s">
        <v>370</v>
      </c>
    </row>
    <row r="193" s="2" customFormat="1">
      <c r="A193" s="37"/>
      <c r="B193" s="38"/>
      <c r="C193" s="39"/>
      <c r="D193" s="208" t="s">
        <v>267</v>
      </c>
      <c r="E193" s="39"/>
      <c r="F193" s="209" t="s">
        <v>991</v>
      </c>
      <c r="G193" s="39"/>
      <c r="H193" s="39"/>
      <c r="I193" s="210"/>
      <c r="J193" s="39"/>
      <c r="K193" s="39"/>
      <c r="L193" s="43"/>
      <c r="M193" s="211"/>
      <c r="N193" s="212"/>
      <c r="O193" s="83"/>
      <c r="P193" s="83"/>
      <c r="Q193" s="83"/>
      <c r="R193" s="83"/>
      <c r="S193" s="83"/>
      <c r="T193" s="84"/>
      <c r="U193" s="37"/>
      <c r="V193" s="37"/>
      <c r="W193" s="37"/>
      <c r="X193" s="37"/>
      <c r="Y193" s="37"/>
      <c r="Z193" s="37"/>
      <c r="AA193" s="37"/>
      <c r="AB193" s="37"/>
      <c r="AC193" s="37"/>
      <c r="AD193" s="37"/>
      <c r="AE193" s="37"/>
      <c r="AT193" s="16" t="s">
        <v>267</v>
      </c>
      <c r="AU193" s="16" t="s">
        <v>77</v>
      </c>
    </row>
    <row r="194" s="2" customFormat="1">
      <c r="A194" s="37"/>
      <c r="B194" s="38"/>
      <c r="C194" s="39"/>
      <c r="D194" s="208" t="s">
        <v>269</v>
      </c>
      <c r="E194" s="39"/>
      <c r="F194" s="213" t="s">
        <v>992</v>
      </c>
      <c r="G194" s="39"/>
      <c r="H194" s="39"/>
      <c r="I194" s="210"/>
      <c r="J194" s="39"/>
      <c r="K194" s="39"/>
      <c r="L194" s="43"/>
      <c r="M194" s="211"/>
      <c r="N194" s="212"/>
      <c r="O194" s="83"/>
      <c r="P194" s="83"/>
      <c r="Q194" s="83"/>
      <c r="R194" s="83"/>
      <c r="S194" s="83"/>
      <c r="T194" s="84"/>
      <c r="U194" s="37"/>
      <c r="V194" s="37"/>
      <c r="W194" s="37"/>
      <c r="X194" s="37"/>
      <c r="Y194" s="37"/>
      <c r="Z194" s="37"/>
      <c r="AA194" s="37"/>
      <c r="AB194" s="37"/>
      <c r="AC194" s="37"/>
      <c r="AD194" s="37"/>
      <c r="AE194" s="37"/>
      <c r="AT194" s="16" t="s">
        <v>269</v>
      </c>
      <c r="AU194" s="16" t="s">
        <v>77</v>
      </c>
    </row>
    <row r="195" s="2" customFormat="1">
      <c r="A195" s="37"/>
      <c r="B195" s="38"/>
      <c r="C195" s="39"/>
      <c r="D195" s="208" t="s">
        <v>271</v>
      </c>
      <c r="E195" s="39"/>
      <c r="F195" s="213" t="s">
        <v>1776</v>
      </c>
      <c r="G195" s="39"/>
      <c r="H195" s="39"/>
      <c r="I195" s="210"/>
      <c r="J195" s="39"/>
      <c r="K195" s="39"/>
      <c r="L195" s="43"/>
      <c r="M195" s="211"/>
      <c r="N195" s="212"/>
      <c r="O195" s="83"/>
      <c r="P195" s="83"/>
      <c r="Q195" s="83"/>
      <c r="R195" s="83"/>
      <c r="S195" s="83"/>
      <c r="T195" s="84"/>
      <c r="U195" s="37"/>
      <c r="V195" s="37"/>
      <c r="W195" s="37"/>
      <c r="X195" s="37"/>
      <c r="Y195" s="37"/>
      <c r="Z195" s="37"/>
      <c r="AA195" s="37"/>
      <c r="AB195" s="37"/>
      <c r="AC195" s="37"/>
      <c r="AD195" s="37"/>
      <c r="AE195" s="37"/>
      <c r="AT195" s="16" t="s">
        <v>271</v>
      </c>
      <c r="AU195" s="16" t="s">
        <v>77</v>
      </c>
    </row>
    <row r="196" s="2" customFormat="1" ht="16.5" customHeight="1">
      <c r="A196" s="37"/>
      <c r="B196" s="38"/>
      <c r="C196" s="195" t="s">
        <v>372</v>
      </c>
      <c r="D196" s="195" t="s">
        <v>261</v>
      </c>
      <c r="E196" s="196" t="s">
        <v>1804</v>
      </c>
      <c r="F196" s="197" t="s">
        <v>1805</v>
      </c>
      <c r="G196" s="198" t="s">
        <v>975</v>
      </c>
      <c r="H196" s="199">
        <v>0.050000000000000003</v>
      </c>
      <c r="I196" s="200"/>
      <c r="J196" s="201">
        <f>ROUND(I196*H196,2)</f>
        <v>0</v>
      </c>
      <c r="K196" s="197" t="s">
        <v>265</v>
      </c>
      <c r="L196" s="43"/>
      <c r="M196" s="202" t="s">
        <v>19</v>
      </c>
      <c r="N196" s="203" t="s">
        <v>40</v>
      </c>
      <c r="O196" s="83"/>
      <c r="P196" s="204">
        <f>O196*H196</f>
        <v>0</v>
      </c>
      <c r="Q196" s="204">
        <v>0</v>
      </c>
      <c r="R196" s="204">
        <f>Q196*H196</f>
        <v>0</v>
      </c>
      <c r="S196" s="204">
        <v>0</v>
      </c>
      <c r="T196" s="205">
        <f>S196*H196</f>
        <v>0</v>
      </c>
      <c r="U196" s="37"/>
      <c r="V196" s="37"/>
      <c r="W196" s="37"/>
      <c r="X196" s="37"/>
      <c r="Y196" s="37"/>
      <c r="Z196" s="37"/>
      <c r="AA196" s="37"/>
      <c r="AB196" s="37"/>
      <c r="AC196" s="37"/>
      <c r="AD196" s="37"/>
      <c r="AE196" s="37"/>
      <c r="AR196" s="206" t="s">
        <v>266</v>
      </c>
      <c r="AT196" s="206" t="s">
        <v>261</v>
      </c>
      <c r="AU196" s="206" t="s">
        <v>77</v>
      </c>
      <c r="AY196" s="16" t="s">
        <v>260</v>
      </c>
      <c r="BE196" s="207">
        <f>IF(N196="základní",J196,0)</f>
        <v>0</v>
      </c>
      <c r="BF196" s="207">
        <f>IF(N196="snížená",J196,0)</f>
        <v>0</v>
      </c>
      <c r="BG196" s="207">
        <f>IF(N196="zákl. přenesená",J196,0)</f>
        <v>0</v>
      </c>
      <c r="BH196" s="207">
        <f>IF(N196="sníž. přenesená",J196,0)</f>
        <v>0</v>
      </c>
      <c r="BI196" s="207">
        <f>IF(N196="nulová",J196,0)</f>
        <v>0</v>
      </c>
      <c r="BJ196" s="16" t="s">
        <v>77</v>
      </c>
      <c r="BK196" s="207">
        <f>ROUND(I196*H196,2)</f>
        <v>0</v>
      </c>
      <c r="BL196" s="16" t="s">
        <v>266</v>
      </c>
      <c r="BM196" s="206" t="s">
        <v>375</v>
      </c>
    </row>
    <row r="197" s="2" customFormat="1">
      <c r="A197" s="37"/>
      <c r="B197" s="38"/>
      <c r="C197" s="39"/>
      <c r="D197" s="208" t="s">
        <v>267</v>
      </c>
      <c r="E197" s="39"/>
      <c r="F197" s="209" t="s">
        <v>1806</v>
      </c>
      <c r="G197" s="39"/>
      <c r="H197" s="39"/>
      <c r="I197" s="210"/>
      <c r="J197" s="39"/>
      <c r="K197" s="39"/>
      <c r="L197" s="43"/>
      <c r="M197" s="211"/>
      <c r="N197" s="212"/>
      <c r="O197" s="83"/>
      <c r="P197" s="83"/>
      <c r="Q197" s="83"/>
      <c r="R197" s="83"/>
      <c r="S197" s="83"/>
      <c r="T197" s="84"/>
      <c r="U197" s="37"/>
      <c r="V197" s="37"/>
      <c r="W197" s="37"/>
      <c r="X197" s="37"/>
      <c r="Y197" s="37"/>
      <c r="Z197" s="37"/>
      <c r="AA197" s="37"/>
      <c r="AB197" s="37"/>
      <c r="AC197" s="37"/>
      <c r="AD197" s="37"/>
      <c r="AE197" s="37"/>
      <c r="AT197" s="16" t="s">
        <v>267</v>
      </c>
      <c r="AU197" s="16" t="s">
        <v>77</v>
      </c>
    </row>
    <row r="198" s="2" customFormat="1">
      <c r="A198" s="37"/>
      <c r="B198" s="38"/>
      <c r="C198" s="39"/>
      <c r="D198" s="208" t="s">
        <v>269</v>
      </c>
      <c r="E198" s="39"/>
      <c r="F198" s="213" t="s">
        <v>992</v>
      </c>
      <c r="G198" s="39"/>
      <c r="H198" s="39"/>
      <c r="I198" s="210"/>
      <c r="J198" s="39"/>
      <c r="K198" s="39"/>
      <c r="L198" s="43"/>
      <c r="M198" s="211"/>
      <c r="N198" s="212"/>
      <c r="O198" s="83"/>
      <c r="P198" s="83"/>
      <c r="Q198" s="83"/>
      <c r="R198" s="83"/>
      <c r="S198" s="83"/>
      <c r="T198" s="84"/>
      <c r="U198" s="37"/>
      <c r="V198" s="37"/>
      <c r="W198" s="37"/>
      <c r="X198" s="37"/>
      <c r="Y198" s="37"/>
      <c r="Z198" s="37"/>
      <c r="AA198" s="37"/>
      <c r="AB198" s="37"/>
      <c r="AC198" s="37"/>
      <c r="AD198" s="37"/>
      <c r="AE198" s="37"/>
      <c r="AT198" s="16" t="s">
        <v>269</v>
      </c>
      <c r="AU198" s="16" t="s">
        <v>77</v>
      </c>
    </row>
    <row r="199" s="2" customFormat="1">
      <c r="A199" s="37"/>
      <c r="B199" s="38"/>
      <c r="C199" s="39"/>
      <c r="D199" s="208" t="s">
        <v>271</v>
      </c>
      <c r="E199" s="39"/>
      <c r="F199" s="213" t="s">
        <v>3988</v>
      </c>
      <c r="G199" s="39"/>
      <c r="H199" s="39"/>
      <c r="I199" s="210"/>
      <c r="J199" s="39"/>
      <c r="K199" s="39"/>
      <c r="L199" s="43"/>
      <c r="M199" s="224"/>
      <c r="N199" s="225"/>
      <c r="O199" s="226"/>
      <c r="P199" s="226"/>
      <c r="Q199" s="226"/>
      <c r="R199" s="226"/>
      <c r="S199" s="226"/>
      <c r="T199" s="227"/>
      <c r="U199" s="37"/>
      <c r="V199" s="37"/>
      <c r="W199" s="37"/>
      <c r="X199" s="37"/>
      <c r="Y199" s="37"/>
      <c r="Z199" s="37"/>
      <c r="AA199" s="37"/>
      <c r="AB199" s="37"/>
      <c r="AC199" s="37"/>
      <c r="AD199" s="37"/>
      <c r="AE199" s="37"/>
      <c r="AT199" s="16" t="s">
        <v>271</v>
      </c>
      <c r="AU199" s="16" t="s">
        <v>77</v>
      </c>
    </row>
    <row r="200" s="2" customFormat="1" ht="6.96" customHeight="1">
      <c r="A200" s="37"/>
      <c r="B200" s="58"/>
      <c r="C200" s="59"/>
      <c r="D200" s="59"/>
      <c r="E200" s="59"/>
      <c r="F200" s="59"/>
      <c r="G200" s="59"/>
      <c r="H200" s="59"/>
      <c r="I200" s="59"/>
      <c r="J200" s="59"/>
      <c r="K200" s="59"/>
      <c r="L200" s="43"/>
      <c r="M200" s="37"/>
      <c r="O200" s="37"/>
      <c r="P200" s="37"/>
      <c r="Q200" s="37"/>
      <c r="R200" s="37"/>
      <c r="S200" s="37"/>
      <c r="T200" s="37"/>
      <c r="U200" s="37"/>
      <c r="V200" s="37"/>
      <c r="W200" s="37"/>
      <c r="X200" s="37"/>
      <c r="Y200" s="37"/>
      <c r="Z200" s="37"/>
      <c r="AA200" s="37"/>
      <c r="AB200" s="37"/>
      <c r="AC200" s="37"/>
      <c r="AD200" s="37"/>
      <c r="AE200" s="37"/>
    </row>
  </sheetData>
  <sheetProtection sheet="1" autoFilter="0" formatColumns="0" formatRows="0" objects="1" scenarios="1" spinCount="100000" saltValue="TBEuHsuzcJHGPiqWpFxx+oomSF4zguri8V2VokHVfJg3fANXqi1OmBWJMorpy3QTdhOBnyuvIRA3oB5RYXxD2w==" hashValue="Bfrg0yAjMTSbr711tFEh0oQRl24hETapLIKF61raCjoJ1EExhY1ACMTu6Ip9+BODEbyVhc4av173o5RTwtkYIw==" algorithmName="SHA-512" password="D0DA"/>
  <autoFilter ref="C82:K199"/>
  <mergeCells count="9">
    <mergeCell ref="E7:H7"/>
    <mergeCell ref="E9:H9"/>
    <mergeCell ref="E18:H18"/>
    <mergeCell ref="E27:H27"/>
    <mergeCell ref="E48:H48"/>
    <mergeCell ref="E50:H50"/>
    <mergeCell ref="E73:H73"/>
    <mergeCell ref="E75:H7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190</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3989</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ROUND(J83,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ROUND((SUM(BE83:BE243)),  2)</f>
        <v>0</v>
      </c>
      <c r="G33" s="37"/>
      <c r="H33" s="37"/>
      <c r="I33" s="147">
        <v>0.20999999999999999</v>
      </c>
      <c r="J33" s="146">
        <f>ROUND(((SUM(BE83:BE243))*I33),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ROUND((SUM(BF83:BF243)),  2)</f>
        <v>0</v>
      </c>
      <c r="G34" s="37"/>
      <c r="H34" s="37"/>
      <c r="I34" s="147">
        <v>0.14999999999999999</v>
      </c>
      <c r="J34" s="146">
        <f>ROUND(((SUM(BF83:BF243))*I34),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ROUND((SUM(BG83:BG243)),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ROUND((SUM(BH83:BH243)),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ROUND((SUM(BI83:BI243)),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04-13-02 - Přejezd P5551 v ev. km 34,067</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J83</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767</v>
      </c>
      <c r="E60" s="167"/>
      <c r="F60" s="167"/>
      <c r="G60" s="167"/>
      <c r="H60" s="167"/>
      <c r="I60" s="167"/>
      <c r="J60" s="168">
        <f>J84</f>
        <v>0</v>
      </c>
      <c r="K60" s="165"/>
      <c r="L60" s="169"/>
      <c r="S60" s="9"/>
      <c r="T60" s="9"/>
      <c r="U60" s="9"/>
      <c r="V60" s="9"/>
      <c r="W60" s="9"/>
      <c r="X60" s="9"/>
      <c r="Y60" s="9"/>
      <c r="Z60" s="9"/>
      <c r="AA60" s="9"/>
      <c r="AB60" s="9"/>
      <c r="AC60" s="9"/>
      <c r="AD60" s="9"/>
      <c r="AE60" s="9"/>
    </row>
    <row r="61" s="9" customFormat="1" ht="24.96" customHeight="1">
      <c r="A61" s="9"/>
      <c r="B61" s="164"/>
      <c r="C61" s="165"/>
      <c r="D61" s="166" t="s">
        <v>768</v>
      </c>
      <c r="E61" s="167"/>
      <c r="F61" s="167"/>
      <c r="G61" s="167"/>
      <c r="H61" s="167"/>
      <c r="I61" s="167"/>
      <c r="J61" s="168">
        <f>J121</f>
        <v>0</v>
      </c>
      <c r="K61" s="165"/>
      <c r="L61" s="169"/>
      <c r="S61" s="9"/>
      <c r="T61" s="9"/>
      <c r="U61" s="9"/>
      <c r="V61" s="9"/>
      <c r="W61" s="9"/>
      <c r="X61" s="9"/>
      <c r="Y61" s="9"/>
      <c r="Z61" s="9"/>
      <c r="AA61" s="9"/>
      <c r="AB61" s="9"/>
      <c r="AC61" s="9"/>
      <c r="AD61" s="9"/>
      <c r="AE61" s="9"/>
    </row>
    <row r="62" s="9" customFormat="1" ht="24.96" customHeight="1">
      <c r="A62" s="9"/>
      <c r="B62" s="164"/>
      <c r="C62" s="165"/>
      <c r="D62" s="166" t="s">
        <v>999</v>
      </c>
      <c r="E62" s="167"/>
      <c r="F62" s="167"/>
      <c r="G62" s="167"/>
      <c r="H62" s="167"/>
      <c r="I62" s="167"/>
      <c r="J62" s="168">
        <f>J182</f>
        <v>0</v>
      </c>
      <c r="K62" s="165"/>
      <c r="L62" s="169"/>
      <c r="S62" s="9"/>
      <c r="T62" s="9"/>
      <c r="U62" s="9"/>
      <c r="V62" s="9"/>
      <c r="W62" s="9"/>
      <c r="X62" s="9"/>
      <c r="Y62" s="9"/>
      <c r="Z62" s="9"/>
      <c r="AA62" s="9"/>
      <c r="AB62" s="9"/>
      <c r="AC62" s="9"/>
      <c r="AD62" s="9"/>
      <c r="AE62" s="9"/>
    </row>
    <row r="63" s="9" customFormat="1" ht="24.96" customHeight="1">
      <c r="A63" s="9"/>
      <c r="B63" s="164"/>
      <c r="C63" s="165"/>
      <c r="D63" s="166" t="s">
        <v>1000</v>
      </c>
      <c r="E63" s="167"/>
      <c r="F63" s="167"/>
      <c r="G63" s="167"/>
      <c r="H63" s="167"/>
      <c r="I63" s="167"/>
      <c r="J63" s="168">
        <f>J225</f>
        <v>0</v>
      </c>
      <c r="K63" s="165"/>
      <c r="L63" s="169"/>
      <c r="S63" s="9"/>
      <c r="T63" s="9"/>
      <c r="U63" s="9"/>
      <c r="V63" s="9"/>
      <c r="W63" s="9"/>
      <c r="X63" s="9"/>
      <c r="Y63" s="9"/>
      <c r="Z63" s="9"/>
      <c r="AA63" s="9"/>
      <c r="AB63" s="9"/>
      <c r="AC63" s="9"/>
      <c r="AD63" s="9"/>
      <c r="AE63" s="9"/>
    </row>
    <row r="64" s="2" customFormat="1" ht="21.84" customHeight="1">
      <c r="A64" s="37"/>
      <c r="B64" s="38"/>
      <c r="C64" s="39"/>
      <c r="D64" s="39"/>
      <c r="E64" s="39"/>
      <c r="F64" s="39"/>
      <c r="G64" s="39"/>
      <c r="H64" s="39"/>
      <c r="I64" s="39"/>
      <c r="J64" s="39"/>
      <c r="K64" s="39"/>
      <c r="L64" s="133"/>
      <c r="S64" s="37"/>
      <c r="T64" s="37"/>
      <c r="U64" s="37"/>
      <c r="V64" s="37"/>
      <c r="W64" s="37"/>
      <c r="X64" s="37"/>
      <c r="Y64" s="37"/>
      <c r="Z64" s="37"/>
      <c r="AA64" s="37"/>
      <c r="AB64" s="37"/>
      <c r="AC64" s="37"/>
      <c r="AD64" s="37"/>
      <c r="AE64" s="37"/>
    </row>
    <row r="65" s="2" customFormat="1" ht="6.96" customHeight="1">
      <c r="A65" s="37"/>
      <c r="B65" s="58"/>
      <c r="C65" s="59"/>
      <c r="D65" s="59"/>
      <c r="E65" s="59"/>
      <c r="F65" s="59"/>
      <c r="G65" s="59"/>
      <c r="H65" s="59"/>
      <c r="I65" s="59"/>
      <c r="J65" s="59"/>
      <c r="K65" s="59"/>
      <c r="L65" s="133"/>
      <c r="S65" s="37"/>
      <c r="T65" s="37"/>
      <c r="U65" s="37"/>
      <c r="V65" s="37"/>
      <c r="W65" s="37"/>
      <c r="X65" s="37"/>
      <c r="Y65" s="37"/>
      <c r="Z65" s="37"/>
      <c r="AA65" s="37"/>
      <c r="AB65" s="37"/>
      <c r="AC65" s="37"/>
      <c r="AD65" s="37"/>
      <c r="AE65" s="37"/>
    </row>
    <row r="69" s="2" customFormat="1" ht="6.96" customHeight="1">
      <c r="A69" s="37"/>
      <c r="B69" s="60"/>
      <c r="C69" s="61"/>
      <c r="D69" s="61"/>
      <c r="E69" s="61"/>
      <c r="F69" s="61"/>
      <c r="G69" s="61"/>
      <c r="H69" s="61"/>
      <c r="I69" s="61"/>
      <c r="J69" s="61"/>
      <c r="K69" s="61"/>
      <c r="L69" s="133"/>
      <c r="S69" s="37"/>
      <c r="T69" s="37"/>
      <c r="U69" s="37"/>
      <c r="V69" s="37"/>
      <c r="W69" s="37"/>
      <c r="X69" s="37"/>
      <c r="Y69" s="37"/>
      <c r="Z69" s="37"/>
      <c r="AA69" s="37"/>
      <c r="AB69" s="37"/>
      <c r="AC69" s="37"/>
      <c r="AD69" s="37"/>
      <c r="AE69" s="37"/>
    </row>
    <row r="70" s="2" customFormat="1" ht="24.96" customHeight="1">
      <c r="A70" s="37"/>
      <c r="B70" s="38"/>
      <c r="C70" s="22" t="s">
        <v>245</v>
      </c>
      <c r="D70" s="39"/>
      <c r="E70" s="39"/>
      <c r="F70" s="39"/>
      <c r="G70" s="39"/>
      <c r="H70" s="39"/>
      <c r="I70" s="39"/>
      <c r="J70" s="39"/>
      <c r="K70" s="39"/>
      <c r="L70" s="133"/>
      <c r="S70" s="37"/>
      <c r="T70" s="37"/>
      <c r="U70" s="37"/>
      <c r="V70" s="37"/>
      <c r="W70" s="37"/>
      <c r="X70" s="37"/>
      <c r="Y70" s="37"/>
      <c r="Z70" s="37"/>
      <c r="AA70" s="37"/>
      <c r="AB70" s="37"/>
      <c r="AC70" s="37"/>
      <c r="AD70" s="37"/>
      <c r="AE70" s="37"/>
    </row>
    <row r="71" s="2" customFormat="1" ht="6.96" customHeight="1">
      <c r="A71" s="37"/>
      <c r="B71" s="38"/>
      <c r="C71" s="39"/>
      <c r="D71" s="39"/>
      <c r="E71" s="39"/>
      <c r="F71" s="39"/>
      <c r="G71" s="39"/>
      <c r="H71" s="39"/>
      <c r="I71" s="39"/>
      <c r="J71" s="39"/>
      <c r="K71" s="39"/>
      <c r="L71" s="133"/>
      <c r="S71" s="37"/>
      <c r="T71" s="37"/>
      <c r="U71" s="37"/>
      <c r="V71" s="37"/>
      <c r="W71" s="37"/>
      <c r="X71" s="37"/>
      <c r="Y71" s="37"/>
      <c r="Z71" s="37"/>
      <c r="AA71" s="37"/>
      <c r="AB71" s="37"/>
      <c r="AC71" s="37"/>
      <c r="AD71" s="37"/>
      <c r="AE71" s="37"/>
    </row>
    <row r="72" s="2" customFormat="1" ht="12" customHeight="1">
      <c r="A72" s="37"/>
      <c r="B72" s="38"/>
      <c r="C72" s="31" t="s">
        <v>16</v>
      </c>
      <c r="D72" s="39"/>
      <c r="E72" s="39"/>
      <c r="F72" s="39"/>
      <c r="G72" s="39"/>
      <c r="H72" s="39"/>
      <c r="I72" s="39"/>
      <c r="J72" s="39"/>
      <c r="K72" s="39"/>
      <c r="L72" s="133"/>
      <c r="S72" s="37"/>
      <c r="T72" s="37"/>
      <c r="U72" s="37"/>
      <c r="V72" s="37"/>
      <c r="W72" s="37"/>
      <c r="X72" s="37"/>
      <c r="Y72" s="37"/>
      <c r="Z72" s="37"/>
      <c r="AA72" s="37"/>
      <c r="AB72" s="37"/>
      <c r="AC72" s="37"/>
      <c r="AD72" s="37"/>
      <c r="AE72" s="37"/>
    </row>
    <row r="73" s="2" customFormat="1" ht="16.5" customHeight="1">
      <c r="A73" s="37"/>
      <c r="B73" s="38"/>
      <c r="C73" s="39"/>
      <c r="D73" s="39"/>
      <c r="E73" s="159" t="str">
        <f>E7</f>
        <v>Oprava trati v úseku Tanvald - Kořenov</v>
      </c>
      <c r="F73" s="31"/>
      <c r="G73" s="31"/>
      <c r="H73" s="31"/>
      <c r="I73" s="39"/>
      <c r="J73" s="39"/>
      <c r="K73" s="39"/>
      <c r="L73" s="133"/>
      <c r="S73" s="37"/>
      <c r="T73" s="37"/>
      <c r="U73" s="37"/>
      <c r="V73" s="37"/>
      <c r="W73" s="37"/>
      <c r="X73" s="37"/>
      <c r="Y73" s="37"/>
      <c r="Z73" s="37"/>
      <c r="AA73" s="37"/>
      <c r="AB73" s="37"/>
      <c r="AC73" s="37"/>
      <c r="AD73" s="37"/>
      <c r="AE73" s="37"/>
    </row>
    <row r="74" s="2" customFormat="1" ht="12" customHeight="1">
      <c r="A74" s="37"/>
      <c r="B74" s="38"/>
      <c r="C74" s="31" t="s">
        <v>237</v>
      </c>
      <c r="D74" s="39"/>
      <c r="E74" s="39"/>
      <c r="F74" s="39"/>
      <c r="G74" s="39"/>
      <c r="H74" s="39"/>
      <c r="I74" s="39"/>
      <c r="J74" s="39"/>
      <c r="K74" s="39"/>
      <c r="L74" s="133"/>
      <c r="S74" s="37"/>
      <c r="T74" s="37"/>
      <c r="U74" s="37"/>
      <c r="V74" s="37"/>
      <c r="W74" s="37"/>
      <c r="X74" s="37"/>
      <c r="Y74" s="37"/>
      <c r="Z74" s="37"/>
      <c r="AA74" s="37"/>
      <c r="AB74" s="37"/>
      <c r="AC74" s="37"/>
      <c r="AD74" s="37"/>
      <c r="AE74" s="37"/>
    </row>
    <row r="75" s="2" customFormat="1" ht="16.5" customHeight="1">
      <c r="A75" s="37"/>
      <c r="B75" s="38"/>
      <c r="C75" s="39"/>
      <c r="D75" s="39"/>
      <c r="E75" s="68" t="str">
        <f>E9</f>
        <v>SO 04-13-02 - Přejezd P5551 v ev. km 34,067</v>
      </c>
      <c r="F75" s="39"/>
      <c r="G75" s="39"/>
      <c r="H75" s="39"/>
      <c r="I75" s="39"/>
      <c r="J75" s="39"/>
      <c r="K75" s="39"/>
      <c r="L75" s="133"/>
      <c r="S75" s="37"/>
      <c r="T75" s="37"/>
      <c r="U75" s="37"/>
      <c r="V75" s="37"/>
      <c r="W75" s="37"/>
      <c r="X75" s="37"/>
      <c r="Y75" s="37"/>
      <c r="Z75" s="37"/>
      <c r="AA75" s="37"/>
      <c r="AB75" s="37"/>
      <c r="AC75" s="37"/>
      <c r="AD75" s="37"/>
      <c r="AE75" s="37"/>
    </row>
    <row r="76" s="2" customFormat="1" ht="6.96" customHeight="1">
      <c r="A76" s="37"/>
      <c r="B76" s="38"/>
      <c r="C76" s="39"/>
      <c r="D76" s="39"/>
      <c r="E76" s="39"/>
      <c r="F76" s="39"/>
      <c r="G76" s="39"/>
      <c r="H76" s="39"/>
      <c r="I76" s="39"/>
      <c r="J76" s="39"/>
      <c r="K76" s="39"/>
      <c r="L76" s="133"/>
      <c r="S76" s="37"/>
      <c r="T76" s="37"/>
      <c r="U76" s="37"/>
      <c r="V76" s="37"/>
      <c r="W76" s="37"/>
      <c r="X76" s="37"/>
      <c r="Y76" s="37"/>
      <c r="Z76" s="37"/>
      <c r="AA76" s="37"/>
      <c r="AB76" s="37"/>
      <c r="AC76" s="37"/>
      <c r="AD76" s="37"/>
      <c r="AE76" s="37"/>
    </row>
    <row r="77" s="2" customFormat="1" ht="12" customHeight="1">
      <c r="A77" s="37"/>
      <c r="B77" s="38"/>
      <c r="C77" s="31" t="s">
        <v>21</v>
      </c>
      <c r="D77" s="39"/>
      <c r="E77" s="39"/>
      <c r="F77" s="26" t="str">
        <f>F12</f>
        <v xml:space="preserve"> </v>
      </c>
      <c r="G77" s="39"/>
      <c r="H77" s="39"/>
      <c r="I77" s="31" t="s">
        <v>23</v>
      </c>
      <c r="J77" s="71" t="str">
        <f>IF(J12="","",J12)</f>
        <v>14. 6. 2023</v>
      </c>
      <c r="K77" s="39"/>
      <c r="L77" s="133"/>
      <c r="S77" s="37"/>
      <c r="T77" s="37"/>
      <c r="U77" s="37"/>
      <c r="V77" s="37"/>
      <c r="W77" s="37"/>
      <c r="X77" s="37"/>
      <c r="Y77" s="37"/>
      <c r="Z77" s="37"/>
      <c r="AA77" s="37"/>
      <c r="AB77" s="37"/>
      <c r="AC77" s="37"/>
      <c r="AD77" s="37"/>
      <c r="AE77" s="37"/>
    </row>
    <row r="78" s="2" customFormat="1" ht="6.96" customHeight="1">
      <c r="A78" s="37"/>
      <c r="B78" s="38"/>
      <c r="C78" s="39"/>
      <c r="D78" s="39"/>
      <c r="E78" s="39"/>
      <c r="F78" s="39"/>
      <c r="G78" s="39"/>
      <c r="H78" s="39"/>
      <c r="I78" s="39"/>
      <c r="J78" s="39"/>
      <c r="K78" s="39"/>
      <c r="L78" s="133"/>
      <c r="S78" s="37"/>
      <c r="T78" s="37"/>
      <c r="U78" s="37"/>
      <c r="V78" s="37"/>
      <c r="W78" s="37"/>
      <c r="X78" s="37"/>
      <c r="Y78" s="37"/>
      <c r="Z78" s="37"/>
      <c r="AA78" s="37"/>
      <c r="AB78" s="37"/>
      <c r="AC78" s="37"/>
      <c r="AD78" s="37"/>
      <c r="AE78" s="37"/>
    </row>
    <row r="79" s="2" customFormat="1" ht="15.15" customHeight="1">
      <c r="A79" s="37"/>
      <c r="B79" s="38"/>
      <c r="C79" s="31" t="s">
        <v>25</v>
      </c>
      <c r="D79" s="39"/>
      <c r="E79" s="39"/>
      <c r="F79" s="26" t="str">
        <f>E15</f>
        <v xml:space="preserve"> </v>
      </c>
      <c r="G79" s="39"/>
      <c r="H79" s="39"/>
      <c r="I79" s="31" t="s">
        <v>30</v>
      </c>
      <c r="J79" s="35" t="str">
        <f>E21</f>
        <v xml:space="preserve"> </v>
      </c>
      <c r="K79" s="39"/>
      <c r="L79" s="133"/>
      <c r="S79" s="37"/>
      <c r="T79" s="37"/>
      <c r="U79" s="37"/>
      <c r="V79" s="37"/>
      <c r="W79" s="37"/>
      <c r="X79" s="37"/>
      <c r="Y79" s="37"/>
      <c r="Z79" s="37"/>
      <c r="AA79" s="37"/>
      <c r="AB79" s="37"/>
      <c r="AC79" s="37"/>
      <c r="AD79" s="37"/>
      <c r="AE79" s="37"/>
    </row>
    <row r="80" s="2" customFormat="1" ht="15.15" customHeight="1">
      <c r="A80" s="37"/>
      <c r="B80" s="38"/>
      <c r="C80" s="31" t="s">
        <v>28</v>
      </c>
      <c r="D80" s="39"/>
      <c r="E80" s="39"/>
      <c r="F80" s="26" t="str">
        <f>IF(E18="","",E18)</f>
        <v>Vyplň údaj</v>
      </c>
      <c r="G80" s="39"/>
      <c r="H80" s="39"/>
      <c r="I80" s="31" t="s">
        <v>32</v>
      </c>
      <c r="J80" s="35" t="str">
        <f>E24</f>
        <v xml:space="preserve"> </v>
      </c>
      <c r="K80" s="39"/>
      <c r="L80" s="133"/>
      <c r="S80" s="37"/>
      <c r="T80" s="37"/>
      <c r="U80" s="37"/>
      <c r="V80" s="37"/>
      <c r="W80" s="37"/>
      <c r="X80" s="37"/>
      <c r="Y80" s="37"/>
      <c r="Z80" s="37"/>
      <c r="AA80" s="37"/>
      <c r="AB80" s="37"/>
      <c r="AC80" s="37"/>
      <c r="AD80" s="37"/>
      <c r="AE80" s="37"/>
    </row>
    <row r="81" s="2" customFormat="1" ht="10.32" customHeight="1">
      <c r="A81" s="37"/>
      <c r="B81" s="38"/>
      <c r="C81" s="39"/>
      <c r="D81" s="39"/>
      <c r="E81" s="39"/>
      <c r="F81" s="39"/>
      <c r="G81" s="39"/>
      <c r="H81" s="39"/>
      <c r="I81" s="39"/>
      <c r="J81" s="39"/>
      <c r="K81" s="39"/>
      <c r="L81" s="133"/>
      <c r="S81" s="37"/>
      <c r="T81" s="37"/>
      <c r="U81" s="37"/>
      <c r="V81" s="37"/>
      <c r="W81" s="37"/>
      <c r="X81" s="37"/>
      <c r="Y81" s="37"/>
      <c r="Z81" s="37"/>
      <c r="AA81" s="37"/>
      <c r="AB81" s="37"/>
      <c r="AC81" s="37"/>
      <c r="AD81" s="37"/>
      <c r="AE81" s="37"/>
    </row>
    <row r="82" s="10" customFormat="1" ht="29.28" customHeight="1">
      <c r="A82" s="170"/>
      <c r="B82" s="171"/>
      <c r="C82" s="172" t="s">
        <v>246</v>
      </c>
      <c r="D82" s="173" t="s">
        <v>54</v>
      </c>
      <c r="E82" s="173" t="s">
        <v>50</v>
      </c>
      <c r="F82" s="173" t="s">
        <v>51</v>
      </c>
      <c r="G82" s="173" t="s">
        <v>247</v>
      </c>
      <c r="H82" s="173" t="s">
        <v>248</v>
      </c>
      <c r="I82" s="173" t="s">
        <v>249</v>
      </c>
      <c r="J82" s="173" t="s">
        <v>241</v>
      </c>
      <c r="K82" s="174" t="s">
        <v>250</v>
      </c>
      <c r="L82" s="175"/>
      <c r="M82" s="91" t="s">
        <v>19</v>
      </c>
      <c r="N82" s="92" t="s">
        <v>39</v>
      </c>
      <c r="O82" s="92" t="s">
        <v>251</v>
      </c>
      <c r="P82" s="92" t="s">
        <v>252</v>
      </c>
      <c r="Q82" s="92" t="s">
        <v>253</v>
      </c>
      <c r="R82" s="92" t="s">
        <v>254</v>
      </c>
      <c r="S82" s="92" t="s">
        <v>255</v>
      </c>
      <c r="T82" s="93" t="s">
        <v>256</v>
      </c>
      <c r="U82" s="170"/>
      <c r="V82" s="170"/>
      <c r="W82" s="170"/>
      <c r="X82" s="170"/>
      <c r="Y82" s="170"/>
      <c r="Z82" s="170"/>
      <c r="AA82" s="170"/>
      <c r="AB82" s="170"/>
      <c r="AC82" s="170"/>
      <c r="AD82" s="170"/>
      <c r="AE82" s="170"/>
    </row>
    <row r="83" s="2" customFormat="1" ht="22.8" customHeight="1">
      <c r="A83" s="37"/>
      <c r="B83" s="38"/>
      <c r="C83" s="98" t="s">
        <v>257</v>
      </c>
      <c r="D83" s="39"/>
      <c r="E83" s="39"/>
      <c r="F83" s="39"/>
      <c r="G83" s="39"/>
      <c r="H83" s="39"/>
      <c r="I83" s="39"/>
      <c r="J83" s="176">
        <f>BK83</f>
        <v>0</v>
      </c>
      <c r="K83" s="39"/>
      <c r="L83" s="43"/>
      <c r="M83" s="94"/>
      <c r="N83" s="177"/>
      <c r="O83" s="95"/>
      <c r="P83" s="178">
        <f>P84+P121+P182+P225</f>
        <v>0</v>
      </c>
      <c r="Q83" s="95"/>
      <c r="R83" s="178">
        <f>R84+R121+R182+R225</f>
        <v>18.852</v>
      </c>
      <c r="S83" s="95"/>
      <c r="T83" s="179">
        <f>T84+T121+T182+T225</f>
        <v>0</v>
      </c>
      <c r="U83" s="37"/>
      <c r="V83" s="37"/>
      <c r="W83" s="37"/>
      <c r="X83" s="37"/>
      <c r="Y83" s="37"/>
      <c r="Z83" s="37"/>
      <c r="AA83" s="37"/>
      <c r="AB83" s="37"/>
      <c r="AC83" s="37"/>
      <c r="AD83" s="37"/>
      <c r="AE83" s="37"/>
      <c r="AT83" s="16" t="s">
        <v>68</v>
      </c>
      <c r="AU83" s="16" t="s">
        <v>242</v>
      </c>
      <c r="BK83" s="180">
        <f>BK84+BK121+BK182+BK225</f>
        <v>0</v>
      </c>
    </row>
    <row r="84" s="11" customFormat="1" ht="25.92" customHeight="1">
      <c r="A84" s="11"/>
      <c r="B84" s="181"/>
      <c r="C84" s="182"/>
      <c r="D84" s="183" t="s">
        <v>68</v>
      </c>
      <c r="E84" s="184" t="s">
        <v>77</v>
      </c>
      <c r="F84" s="184" t="s">
        <v>769</v>
      </c>
      <c r="G84" s="182"/>
      <c r="H84" s="182"/>
      <c r="I84" s="185"/>
      <c r="J84" s="186">
        <f>BK84</f>
        <v>0</v>
      </c>
      <c r="K84" s="182"/>
      <c r="L84" s="187"/>
      <c r="M84" s="188"/>
      <c r="N84" s="189"/>
      <c r="O84" s="189"/>
      <c r="P84" s="190">
        <f>SUM(P85:P120)</f>
        <v>0</v>
      </c>
      <c r="Q84" s="189"/>
      <c r="R84" s="190">
        <f>SUM(R85:R120)</f>
        <v>18.852</v>
      </c>
      <c r="S84" s="189"/>
      <c r="T84" s="191">
        <f>SUM(T85:T120)</f>
        <v>0</v>
      </c>
      <c r="U84" s="11"/>
      <c r="V84" s="11"/>
      <c r="W84" s="11"/>
      <c r="X84" s="11"/>
      <c r="Y84" s="11"/>
      <c r="Z84" s="11"/>
      <c r="AA84" s="11"/>
      <c r="AB84" s="11"/>
      <c r="AC84" s="11"/>
      <c r="AD84" s="11"/>
      <c r="AE84" s="11"/>
      <c r="AR84" s="192" t="s">
        <v>77</v>
      </c>
      <c r="AT84" s="193" t="s">
        <v>68</v>
      </c>
      <c r="AU84" s="193" t="s">
        <v>69</v>
      </c>
      <c r="AY84" s="192" t="s">
        <v>260</v>
      </c>
      <c r="BK84" s="194">
        <f>SUM(BK85:BK120)</f>
        <v>0</v>
      </c>
    </row>
    <row r="85" s="2" customFormat="1" ht="16.5" customHeight="1">
      <c r="A85" s="37"/>
      <c r="B85" s="38"/>
      <c r="C85" s="214" t="s">
        <v>77</v>
      </c>
      <c r="D85" s="214" t="s">
        <v>275</v>
      </c>
      <c r="E85" s="215" t="s">
        <v>1626</v>
      </c>
      <c r="F85" s="216" t="s">
        <v>1627</v>
      </c>
      <c r="G85" s="217" t="s">
        <v>547</v>
      </c>
      <c r="H85" s="218">
        <v>7.04</v>
      </c>
      <c r="I85" s="219"/>
      <c r="J85" s="220">
        <f>ROUND(I85*H85,2)</f>
        <v>0</v>
      </c>
      <c r="K85" s="216" t="s">
        <v>265</v>
      </c>
      <c r="L85" s="221"/>
      <c r="M85" s="222" t="s">
        <v>19</v>
      </c>
      <c r="N85" s="223" t="s">
        <v>40</v>
      </c>
      <c r="O85" s="83"/>
      <c r="P85" s="204">
        <f>O85*H85</f>
        <v>0</v>
      </c>
      <c r="Q85" s="204">
        <v>0</v>
      </c>
      <c r="R85" s="204">
        <f>Q85*H85</f>
        <v>0</v>
      </c>
      <c r="S85" s="204">
        <v>0</v>
      </c>
      <c r="T85" s="205">
        <f>S85*H85</f>
        <v>0</v>
      </c>
      <c r="U85" s="37"/>
      <c r="V85" s="37"/>
      <c r="W85" s="37"/>
      <c r="X85" s="37"/>
      <c r="Y85" s="37"/>
      <c r="Z85" s="37"/>
      <c r="AA85" s="37"/>
      <c r="AB85" s="37"/>
      <c r="AC85" s="37"/>
      <c r="AD85" s="37"/>
      <c r="AE85" s="37"/>
      <c r="AR85" s="206" t="s">
        <v>279</v>
      </c>
      <c r="AT85" s="206" t="s">
        <v>275</v>
      </c>
      <c r="AU85" s="206" t="s">
        <v>77</v>
      </c>
      <c r="AY85" s="16" t="s">
        <v>260</v>
      </c>
      <c r="BE85" s="207">
        <f>IF(N85="základní",J85,0)</f>
        <v>0</v>
      </c>
      <c r="BF85" s="207">
        <f>IF(N85="snížená",J85,0)</f>
        <v>0</v>
      </c>
      <c r="BG85" s="207">
        <f>IF(N85="zákl. přenesená",J85,0)</f>
        <v>0</v>
      </c>
      <c r="BH85" s="207">
        <f>IF(N85="sníž. přenesená",J85,0)</f>
        <v>0</v>
      </c>
      <c r="BI85" s="207">
        <f>IF(N85="nulová",J85,0)</f>
        <v>0</v>
      </c>
      <c r="BJ85" s="16" t="s">
        <v>77</v>
      </c>
      <c r="BK85" s="207">
        <f>ROUND(I85*H85,2)</f>
        <v>0</v>
      </c>
      <c r="BL85" s="16" t="s">
        <v>266</v>
      </c>
      <c r="BM85" s="206" t="s">
        <v>79</v>
      </c>
    </row>
    <row r="86" s="2" customFormat="1">
      <c r="A86" s="37"/>
      <c r="B86" s="38"/>
      <c r="C86" s="39"/>
      <c r="D86" s="208" t="s">
        <v>267</v>
      </c>
      <c r="E86" s="39"/>
      <c r="F86" s="209" t="s">
        <v>1627</v>
      </c>
      <c r="G86" s="39"/>
      <c r="H86" s="39"/>
      <c r="I86" s="210"/>
      <c r="J86" s="39"/>
      <c r="K86" s="39"/>
      <c r="L86" s="43"/>
      <c r="M86" s="211"/>
      <c r="N86" s="212"/>
      <c r="O86" s="83"/>
      <c r="P86" s="83"/>
      <c r="Q86" s="83"/>
      <c r="R86" s="83"/>
      <c r="S86" s="83"/>
      <c r="T86" s="84"/>
      <c r="U86" s="37"/>
      <c r="V86" s="37"/>
      <c r="W86" s="37"/>
      <c r="X86" s="37"/>
      <c r="Y86" s="37"/>
      <c r="Z86" s="37"/>
      <c r="AA86" s="37"/>
      <c r="AB86" s="37"/>
      <c r="AC86" s="37"/>
      <c r="AD86" s="37"/>
      <c r="AE86" s="37"/>
      <c r="AT86" s="16" t="s">
        <v>267</v>
      </c>
      <c r="AU86" s="16" t="s">
        <v>77</v>
      </c>
    </row>
    <row r="87" s="2" customFormat="1">
      <c r="A87" s="37"/>
      <c r="B87" s="38"/>
      <c r="C87" s="39"/>
      <c r="D87" s="208" t="s">
        <v>271</v>
      </c>
      <c r="E87" s="39"/>
      <c r="F87" s="213" t="s">
        <v>309</v>
      </c>
      <c r="G87" s="39"/>
      <c r="H87" s="39"/>
      <c r="I87" s="210"/>
      <c r="J87" s="39"/>
      <c r="K87" s="39"/>
      <c r="L87" s="43"/>
      <c r="M87" s="211"/>
      <c r="N87" s="212"/>
      <c r="O87" s="83"/>
      <c r="P87" s="83"/>
      <c r="Q87" s="83"/>
      <c r="R87" s="83"/>
      <c r="S87" s="83"/>
      <c r="T87" s="84"/>
      <c r="U87" s="37"/>
      <c r="V87" s="37"/>
      <c r="W87" s="37"/>
      <c r="X87" s="37"/>
      <c r="Y87" s="37"/>
      <c r="Z87" s="37"/>
      <c r="AA87" s="37"/>
      <c r="AB87" s="37"/>
      <c r="AC87" s="37"/>
      <c r="AD87" s="37"/>
      <c r="AE87" s="37"/>
      <c r="AT87" s="16" t="s">
        <v>271</v>
      </c>
      <c r="AU87" s="16" t="s">
        <v>77</v>
      </c>
    </row>
    <row r="88" s="12" customFormat="1">
      <c r="A88" s="12"/>
      <c r="B88" s="232"/>
      <c r="C88" s="233"/>
      <c r="D88" s="208" t="s">
        <v>967</v>
      </c>
      <c r="E88" s="234" t="s">
        <v>19</v>
      </c>
      <c r="F88" s="235" t="s">
        <v>3990</v>
      </c>
      <c r="G88" s="233"/>
      <c r="H88" s="236">
        <v>7.04</v>
      </c>
      <c r="I88" s="237"/>
      <c r="J88" s="233"/>
      <c r="K88" s="233"/>
      <c r="L88" s="238"/>
      <c r="M88" s="239"/>
      <c r="N88" s="240"/>
      <c r="O88" s="240"/>
      <c r="P88" s="240"/>
      <c r="Q88" s="240"/>
      <c r="R88" s="240"/>
      <c r="S88" s="240"/>
      <c r="T88" s="241"/>
      <c r="U88" s="12"/>
      <c r="V88" s="12"/>
      <c r="W88" s="12"/>
      <c r="X88" s="12"/>
      <c r="Y88" s="12"/>
      <c r="Z88" s="12"/>
      <c r="AA88" s="12"/>
      <c r="AB88" s="12"/>
      <c r="AC88" s="12"/>
      <c r="AD88" s="12"/>
      <c r="AE88" s="12"/>
      <c r="AT88" s="242" t="s">
        <v>967</v>
      </c>
      <c r="AU88" s="242" t="s">
        <v>77</v>
      </c>
      <c r="AV88" s="12" t="s">
        <v>79</v>
      </c>
      <c r="AW88" s="12" t="s">
        <v>31</v>
      </c>
      <c r="AX88" s="12" t="s">
        <v>69</v>
      </c>
      <c r="AY88" s="242" t="s">
        <v>260</v>
      </c>
    </row>
    <row r="89" s="13" customFormat="1">
      <c r="A89" s="13"/>
      <c r="B89" s="243"/>
      <c r="C89" s="244"/>
      <c r="D89" s="208" t="s">
        <v>967</v>
      </c>
      <c r="E89" s="245" t="s">
        <v>19</v>
      </c>
      <c r="F89" s="246" t="s">
        <v>969</v>
      </c>
      <c r="G89" s="244"/>
      <c r="H89" s="247">
        <v>7.04</v>
      </c>
      <c r="I89" s="248"/>
      <c r="J89" s="244"/>
      <c r="K89" s="244"/>
      <c r="L89" s="249"/>
      <c r="M89" s="250"/>
      <c r="N89" s="251"/>
      <c r="O89" s="251"/>
      <c r="P89" s="251"/>
      <c r="Q89" s="251"/>
      <c r="R89" s="251"/>
      <c r="S89" s="251"/>
      <c r="T89" s="252"/>
      <c r="U89" s="13"/>
      <c r="V89" s="13"/>
      <c r="W89" s="13"/>
      <c r="X89" s="13"/>
      <c r="Y89" s="13"/>
      <c r="Z89" s="13"/>
      <c r="AA89" s="13"/>
      <c r="AB89" s="13"/>
      <c r="AC89" s="13"/>
      <c r="AD89" s="13"/>
      <c r="AE89" s="13"/>
      <c r="AT89" s="253" t="s">
        <v>967</v>
      </c>
      <c r="AU89" s="253" t="s">
        <v>77</v>
      </c>
      <c r="AV89" s="13" t="s">
        <v>266</v>
      </c>
      <c r="AW89" s="13" t="s">
        <v>31</v>
      </c>
      <c r="AX89" s="13" t="s">
        <v>77</v>
      </c>
      <c r="AY89" s="253" t="s">
        <v>260</v>
      </c>
    </row>
    <row r="90" s="2" customFormat="1" ht="16.5" customHeight="1">
      <c r="A90" s="37"/>
      <c r="B90" s="38"/>
      <c r="C90" s="214" t="s">
        <v>79</v>
      </c>
      <c r="D90" s="214" t="s">
        <v>275</v>
      </c>
      <c r="E90" s="215" t="s">
        <v>1629</v>
      </c>
      <c r="F90" s="216" t="s">
        <v>1630</v>
      </c>
      <c r="G90" s="217" t="s">
        <v>975</v>
      </c>
      <c r="H90" s="218">
        <v>2.2000000000000002</v>
      </c>
      <c r="I90" s="219"/>
      <c r="J90" s="220">
        <f>ROUND(I90*H90,2)</f>
        <v>0</v>
      </c>
      <c r="K90" s="216" t="s">
        <v>265</v>
      </c>
      <c r="L90" s="221"/>
      <c r="M90" s="222" t="s">
        <v>19</v>
      </c>
      <c r="N90" s="223" t="s">
        <v>40</v>
      </c>
      <c r="O90" s="83"/>
      <c r="P90" s="204">
        <f>O90*H90</f>
        <v>0</v>
      </c>
      <c r="Q90" s="204">
        <v>1</v>
      </c>
      <c r="R90" s="204">
        <f>Q90*H90</f>
        <v>2.2000000000000002</v>
      </c>
      <c r="S90" s="204">
        <v>0</v>
      </c>
      <c r="T90" s="205">
        <f>S90*H90</f>
        <v>0</v>
      </c>
      <c r="U90" s="37"/>
      <c r="V90" s="37"/>
      <c r="W90" s="37"/>
      <c r="X90" s="37"/>
      <c r="Y90" s="37"/>
      <c r="Z90" s="37"/>
      <c r="AA90" s="37"/>
      <c r="AB90" s="37"/>
      <c r="AC90" s="37"/>
      <c r="AD90" s="37"/>
      <c r="AE90" s="37"/>
      <c r="AR90" s="206" t="s">
        <v>279</v>
      </c>
      <c r="AT90" s="206" t="s">
        <v>275</v>
      </c>
      <c r="AU90" s="206" t="s">
        <v>77</v>
      </c>
      <c r="AY90" s="16" t="s">
        <v>260</v>
      </c>
      <c r="BE90" s="207">
        <f>IF(N90="základní",J90,0)</f>
        <v>0</v>
      </c>
      <c r="BF90" s="207">
        <f>IF(N90="snížená",J90,0)</f>
        <v>0</v>
      </c>
      <c r="BG90" s="207">
        <f>IF(N90="zákl. přenesená",J90,0)</f>
        <v>0</v>
      </c>
      <c r="BH90" s="207">
        <f>IF(N90="sníž. přenesená",J90,0)</f>
        <v>0</v>
      </c>
      <c r="BI90" s="207">
        <f>IF(N90="nulová",J90,0)</f>
        <v>0</v>
      </c>
      <c r="BJ90" s="16" t="s">
        <v>77</v>
      </c>
      <c r="BK90" s="207">
        <f>ROUND(I90*H90,2)</f>
        <v>0</v>
      </c>
      <c r="BL90" s="16" t="s">
        <v>266</v>
      </c>
      <c r="BM90" s="206" t="s">
        <v>266</v>
      </c>
    </row>
    <row r="91" s="2" customFormat="1">
      <c r="A91" s="37"/>
      <c r="B91" s="38"/>
      <c r="C91" s="39"/>
      <c r="D91" s="208" t="s">
        <v>267</v>
      </c>
      <c r="E91" s="39"/>
      <c r="F91" s="209" t="s">
        <v>1630</v>
      </c>
      <c r="G91" s="39"/>
      <c r="H91" s="39"/>
      <c r="I91" s="210"/>
      <c r="J91" s="39"/>
      <c r="K91" s="39"/>
      <c r="L91" s="43"/>
      <c r="M91" s="211"/>
      <c r="N91" s="212"/>
      <c r="O91" s="83"/>
      <c r="P91" s="83"/>
      <c r="Q91" s="83"/>
      <c r="R91" s="83"/>
      <c r="S91" s="83"/>
      <c r="T91" s="84"/>
      <c r="U91" s="37"/>
      <c r="V91" s="37"/>
      <c r="W91" s="37"/>
      <c r="X91" s="37"/>
      <c r="Y91" s="37"/>
      <c r="Z91" s="37"/>
      <c r="AA91" s="37"/>
      <c r="AB91" s="37"/>
      <c r="AC91" s="37"/>
      <c r="AD91" s="37"/>
      <c r="AE91" s="37"/>
      <c r="AT91" s="16" t="s">
        <v>267</v>
      </c>
      <c r="AU91" s="16" t="s">
        <v>77</v>
      </c>
    </row>
    <row r="92" s="2" customFormat="1">
      <c r="A92" s="37"/>
      <c r="B92" s="38"/>
      <c r="C92" s="39"/>
      <c r="D92" s="208" t="s">
        <v>271</v>
      </c>
      <c r="E92" s="39"/>
      <c r="F92" s="213" t="s">
        <v>309</v>
      </c>
      <c r="G92" s="39"/>
      <c r="H92" s="39"/>
      <c r="I92" s="210"/>
      <c r="J92" s="39"/>
      <c r="K92" s="39"/>
      <c r="L92" s="43"/>
      <c r="M92" s="211"/>
      <c r="N92" s="212"/>
      <c r="O92" s="83"/>
      <c r="P92" s="83"/>
      <c r="Q92" s="83"/>
      <c r="R92" s="83"/>
      <c r="S92" s="83"/>
      <c r="T92" s="84"/>
      <c r="U92" s="37"/>
      <c r="V92" s="37"/>
      <c r="W92" s="37"/>
      <c r="X92" s="37"/>
      <c r="Y92" s="37"/>
      <c r="Z92" s="37"/>
      <c r="AA92" s="37"/>
      <c r="AB92" s="37"/>
      <c r="AC92" s="37"/>
      <c r="AD92" s="37"/>
      <c r="AE92" s="37"/>
      <c r="AT92" s="16" t="s">
        <v>271</v>
      </c>
      <c r="AU92" s="16" t="s">
        <v>77</v>
      </c>
    </row>
    <row r="93" s="12" customFormat="1">
      <c r="A93" s="12"/>
      <c r="B93" s="232"/>
      <c r="C93" s="233"/>
      <c r="D93" s="208" t="s">
        <v>967</v>
      </c>
      <c r="E93" s="234" t="s">
        <v>19</v>
      </c>
      <c r="F93" s="235" t="s">
        <v>3991</v>
      </c>
      <c r="G93" s="233"/>
      <c r="H93" s="236">
        <v>2.2000000000000002</v>
      </c>
      <c r="I93" s="237"/>
      <c r="J93" s="233"/>
      <c r="K93" s="233"/>
      <c r="L93" s="238"/>
      <c r="M93" s="239"/>
      <c r="N93" s="240"/>
      <c r="O93" s="240"/>
      <c r="P93" s="240"/>
      <c r="Q93" s="240"/>
      <c r="R93" s="240"/>
      <c r="S93" s="240"/>
      <c r="T93" s="241"/>
      <c r="U93" s="12"/>
      <c r="V93" s="12"/>
      <c r="W93" s="12"/>
      <c r="X93" s="12"/>
      <c r="Y93" s="12"/>
      <c r="Z93" s="12"/>
      <c r="AA93" s="12"/>
      <c r="AB93" s="12"/>
      <c r="AC93" s="12"/>
      <c r="AD93" s="12"/>
      <c r="AE93" s="12"/>
      <c r="AT93" s="242" t="s">
        <v>967</v>
      </c>
      <c r="AU93" s="242" t="s">
        <v>77</v>
      </c>
      <c r="AV93" s="12" t="s">
        <v>79</v>
      </c>
      <c r="AW93" s="12" t="s">
        <v>31</v>
      </c>
      <c r="AX93" s="12" t="s">
        <v>69</v>
      </c>
      <c r="AY93" s="242" t="s">
        <v>260</v>
      </c>
    </row>
    <row r="94" s="13" customFormat="1">
      <c r="A94" s="13"/>
      <c r="B94" s="243"/>
      <c r="C94" s="244"/>
      <c r="D94" s="208" t="s">
        <v>967</v>
      </c>
      <c r="E94" s="245" t="s">
        <v>19</v>
      </c>
      <c r="F94" s="246" t="s">
        <v>969</v>
      </c>
      <c r="G94" s="244"/>
      <c r="H94" s="247">
        <v>2.2000000000000002</v>
      </c>
      <c r="I94" s="248"/>
      <c r="J94" s="244"/>
      <c r="K94" s="244"/>
      <c r="L94" s="249"/>
      <c r="M94" s="250"/>
      <c r="N94" s="251"/>
      <c r="O94" s="251"/>
      <c r="P94" s="251"/>
      <c r="Q94" s="251"/>
      <c r="R94" s="251"/>
      <c r="S94" s="251"/>
      <c r="T94" s="252"/>
      <c r="U94" s="13"/>
      <c r="V94" s="13"/>
      <c r="W94" s="13"/>
      <c r="X94" s="13"/>
      <c r="Y94" s="13"/>
      <c r="Z94" s="13"/>
      <c r="AA94" s="13"/>
      <c r="AB94" s="13"/>
      <c r="AC94" s="13"/>
      <c r="AD94" s="13"/>
      <c r="AE94" s="13"/>
      <c r="AT94" s="253" t="s">
        <v>967</v>
      </c>
      <c r="AU94" s="253" t="s">
        <v>77</v>
      </c>
      <c r="AV94" s="13" t="s">
        <v>266</v>
      </c>
      <c r="AW94" s="13" t="s">
        <v>31</v>
      </c>
      <c r="AX94" s="13" t="s">
        <v>77</v>
      </c>
      <c r="AY94" s="253" t="s">
        <v>260</v>
      </c>
    </row>
    <row r="95" s="2" customFormat="1" ht="16.5" customHeight="1">
      <c r="A95" s="37"/>
      <c r="B95" s="38"/>
      <c r="C95" s="214" t="s">
        <v>281</v>
      </c>
      <c r="D95" s="214" t="s">
        <v>275</v>
      </c>
      <c r="E95" s="215" t="s">
        <v>1633</v>
      </c>
      <c r="F95" s="216" t="s">
        <v>1634</v>
      </c>
      <c r="G95" s="217" t="s">
        <v>975</v>
      </c>
      <c r="H95" s="218">
        <v>3.2999999999999998</v>
      </c>
      <c r="I95" s="219"/>
      <c r="J95" s="220">
        <f>ROUND(I95*H95,2)</f>
        <v>0</v>
      </c>
      <c r="K95" s="216" t="s">
        <v>265</v>
      </c>
      <c r="L95" s="221"/>
      <c r="M95" s="222" t="s">
        <v>19</v>
      </c>
      <c r="N95" s="223" t="s">
        <v>40</v>
      </c>
      <c r="O95" s="83"/>
      <c r="P95" s="204">
        <f>O95*H95</f>
        <v>0</v>
      </c>
      <c r="Q95" s="204">
        <v>1</v>
      </c>
      <c r="R95" s="204">
        <f>Q95*H95</f>
        <v>3.2999999999999998</v>
      </c>
      <c r="S95" s="204">
        <v>0</v>
      </c>
      <c r="T95" s="205">
        <f>S95*H95</f>
        <v>0</v>
      </c>
      <c r="U95" s="37"/>
      <c r="V95" s="37"/>
      <c r="W95" s="37"/>
      <c r="X95" s="37"/>
      <c r="Y95" s="37"/>
      <c r="Z95" s="37"/>
      <c r="AA95" s="37"/>
      <c r="AB95" s="37"/>
      <c r="AC95" s="37"/>
      <c r="AD95" s="37"/>
      <c r="AE95" s="37"/>
      <c r="AR95" s="206" t="s">
        <v>279</v>
      </c>
      <c r="AT95" s="206" t="s">
        <v>275</v>
      </c>
      <c r="AU95" s="206" t="s">
        <v>77</v>
      </c>
      <c r="AY95" s="16" t="s">
        <v>260</v>
      </c>
      <c r="BE95" s="207">
        <f>IF(N95="základní",J95,0)</f>
        <v>0</v>
      </c>
      <c r="BF95" s="207">
        <f>IF(N95="snížená",J95,0)</f>
        <v>0</v>
      </c>
      <c r="BG95" s="207">
        <f>IF(N95="zákl. přenesená",J95,0)</f>
        <v>0</v>
      </c>
      <c r="BH95" s="207">
        <f>IF(N95="sníž. přenesená",J95,0)</f>
        <v>0</v>
      </c>
      <c r="BI95" s="207">
        <f>IF(N95="nulová",J95,0)</f>
        <v>0</v>
      </c>
      <c r="BJ95" s="16" t="s">
        <v>77</v>
      </c>
      <c r="BK95" s="207">
        <f>ROUND(I95*H95,2)</f>
        <v>0</v>
      </c>
      <c r="BL95" s="16" t="s">
        <v>266</v>
      </c>
      <c r="BM95" s="206" t="s">
        <v>284</v>
      </c>
    </row>
    <row r="96" s="2" customFormat="1">
      <c r="A96" s="37"/>
      <c r="B96" s="38"/>
      <c r="C96" s="39"/>
      <c r="D96" s="208" t="s">
        <v>267</v>
      </c>
      <c r="E96" s="39"/>
      <c r="F96" s="209" t="s">
        <v>1634</v>
      </c>
      <c r="G96" s="39"/>
      <c r="H96" s="39"/>
      <c r="I96" s="210"/>
      <c r="J96" s="39"/>
      <c r="K96" s="39"/>
      <c r="L96" s="43"/>
      <c r="M96" s="211"/>
      <c r="N96" s="212"/>
      <c r="O96" s="83"/>
      <c r="P96" s="83"/>
      <c r="Q96" s="83"/>
      <c r="R96" s="83"/>
      <c r="S96" s="83"/>
      <c r="T96" s="84"/>
      <c r="U96" s="37"/>
      <c r="V96" s="37"/>
      <c r="W96" s="37"/>
      <c r="X96" s="37"/>
      <c r="Y96" s="37"/>
      <c r="Z96" s="37"/>
      <c r="AA96" s="37"/>
      <c r="AB96" s="37"/>
      <c r="AC96" s="37"/>
      <c r="AD96" s="37"/>
      <c r="AE96" s="37"/>
      <c r="AT96" s="16" t="s">
        <v>267</v>
      </c>
      <c r="AU96" s="16" t="s">
        <v>77</v>
      </c>
    </row>
    <row r="97" s="2" customFormat="1">
      <c r="A97" s="37"/>
      <c r="B97" s="38"/>
      <c r="C97" s="39"/>
      <c r="D97" s="208" t="s">
        <v>271</v>
      </c>
      <c r="E97" s="39"/>
      <c r="F97" s="213" t="s">
        <v>1631</v>
      </c>
      <c r="G97" s="39"/>
      <c r="H97" s="39"/>
      <c r="I97" s="210"/>
      <c r="J97" s="39"/>
      <c r="K97" s="39"/>
      <c r="L97" s="43"/>
      <c r="M97" s="211"/>
      <c r="N97" s="212"/>
      <c r="O97" s="83"/>
      <c r="P97" s="83"/>
      <c r="Q97" s="83"/>
      <c r="R97" s="83"/>
      <c r="S97" s="83"/>
      <c r="T97" s="84"/>
      <c r="U97" s="37"/>
      <c r="V97" s="37"/>
      <c r="W97" s="37"/>
      <c r="X97" s="37"/>
      <c r="Y97" s="37"/>
      <c r="Z97" s="37"/>
      <c r="AA97" s="37"/>
      <c r="AB97" s="37"/>
      <c r="AC97" s="37"/>
      <c r="AD97" s="37"/>
      <c r="AE97" s="37"/>
      <c r="AT97" s="16" t="s">
        <v>271</v>
      </c>
      <c r="AU97" s="16" t="s">
        <v>77</v>
      </c>
    </row>
    <row r="98" s="2" customFormat="1" ht="16.5" customHeight="1">
      <c r="A98" s="37"/>
      <c r="B98" s="38"/>
      <c r="C98" s="214" t="s">
        <v>266</v>
      </c>
      <c r="D98" s="214" t="s">
        <v>275</v>
      </c>
      <c r="E98" s="215" t="s">
        <v>1636</v>
      </c>
      <c r="F98" s="216" t="s">
        <v>1637</v>
      </c>
      <c r="G98" s="217" t="s">
        <v>975</v>
      </c>
      <c r="H98" s="218">
        <v>2.75</v>
      </c>
      <c r="I98" s="219"/>
      <c r="J98" s="220">
        <f>ROUND(I98*H98,2)</f>
        <v>0</v>
      </c>
      <c r="K98" s="216" t="s">
        <v>265</v>
      </c>
      <c r="L98" s="221"/>
      <c r="M98" s="222" t="s">
        <v>19</v>
      </c>
      <c r="N98" s="223" t="s">
        <v>40</v>
      </c>
      <c r="O98" s="83"/>
      <c r="P98" s="204">
        <f>O98*H98</f>
        <v>0</v>
      </c>
      <c r="Q98" s="204">
        <v>1</v>
      </c>
      <c r="R98" s="204">
        <f>Q98*H98</f>
        <v>2.75</v>
      </c>
      <c r="S98" s="204">
        <v>0</v>
      </c>
      <c r="T98" s="205">
        <f>S98*H98</f>
        <v>0</v>
      </c>
      <c r="U98" s="37"/>
      <c r="V98" s="37"/>
      <c r="W98" s="37"/>
      <c r="X98" s="37"/>
      <c r="Y98" s="37"/>
      <c r="Z98" s="37"/>
      <c r="AA98" s="37"/>
      <c r="AB98" s="37"/>
      <c r="AC98" s="37"/>
      <c r="AD98" s="37"/>
      <c r="AE98" s="37"/>
      <c r="AR98" s="206" t="s">
        <v>279</v>
      </c>
      <c r="AT98" s="206" t="s">
        <v>275</v>
      </c>
      <c r="AU98" s="206" t="s">
        <v>77</v>
      </c>
      <c r="AY98" s="16" t="s">
        <v>260</v>
      </c>
      <c r="BE98" s="207">
        <f>IF(N98="základní",J98,0)</f>
        <v>0</v>
      </c>
      <c r="BF98" s="207">
        <f>IF(N98="snížená",J98,0)</f>
        <v>0</v>
      </c>
      <c r="BG98" s="207">
        <f>IF(N98="zákl. přenesená",J98,0)</f>
        <v>0</v>
      </c>
      <c r="BH98" s="207">
        <f>IF(N98="sníž. přenesená",J98,0)</f>
        <v>0</v>
      </c>
      <c r="BI98" s="207">
        <f>IF(N98="nulová",J98,0)</f>
        <v>0</v>
      </c>
      <c r="BJ98" s="16" t="s">
        <v>77</v>
      </c>
      <c r="BK98" s="207">
        <f>ROUND(I98*H98,2)</f>
        <v>0</v>
      </c>
      <c r="BL98" s="16" t="s">
        <v>266</v>
      </c>
      <c r="BM98" s="206" t="s">
        <v>279</v>
      </c>
    </row>
    <row r="99" s="2" customFormat="1">
      <c r="A99" s="37"/>
      <c r="B99" s="38"/>
      <c r="C99" s="39"/>
      <c r="D99" s="208" t="s">
        <v>267</v>
      </c>
      <c r="E99" s="39"/>
      <c r="F99" s="209" t="s">
        <v>1637</v>
      </c>
      <c r="G99" s="39"/>
      <c r="H99" s="39"/>
      <c r="I99" s="210"/>
      <c r="J99" s="39"/>
      <c r="K99" s="39"/>
      <c r="L99" s="43"/>
      <c r="M99" s="211"/>
      <c r="N99" s="212"/>
      <c r="O99" s="83"/>
      <c r="P99" s="83"/>
      <c r="Q99" s="83"/>
      <c r="R99" s="83"/>
      <c r="S99" s="83"/>
      <c r="T99" s="84"/>
      <c r="U99" s="37"/>
      <c r="V99" s="37"/>
      <c r="W99" s="37"/>
      <c r="X99" s="37"/>
      <c r="Y99" s="37"/>
      <c r="Z99" s="37"/>
      <c r="AA99" s="37"/>
      <c r="AB99" s="37"/>
      <c r="AC99" s="37"/>
      <c r="AD99" s="37"/>
      <c r="AE99" s="37"/>
      <c r="AT99" s="16" t="s">
        <v>267</v>
      </c>
      <c r="AU99" s="16" t="s">
        <v>77</v>
      </c>
    </row>
    <row r="100" s="2" customFormat="1">
      <c r="A100" s="37"/>
      <c r="B100" s="38"/>
      <c r="C100" s="39"/>
      <c r="D100" s="208" t="s">
        <v>271</v>
      </c>
      <c r="E100" s="39"/>
      <c r="F100" s="213" t="s">
        <v>1631</v>
      </c>
      <c r="G100" s="39"/>
      <c r="H100" s="39"/>
      <c r="I100" s="210"/>
      <c r="J100" s="39"/>
      <c r="K100" s="39"/>
      <c r="L100" s="43"/>
      <c r="M100" s="211"/>
      <c r="N100" s="212"/>
      <c r="O100" s="83"/>
      <c r="P100" s="83"/>
      <c r="Q100" s="83"/>
      <c r="R100" s="83"/>
      <c r="S100" s="83"/>
      <c r="T100" s="84"/>
      <c r="U100" s="37"/>
      <c r="V100" s="37"/>
      <c r="W100" s="37"/>
      <c r="X100" s="37"/>
      <c r="Y100" s="37"/>
      <c r="Z100" s="37"/>
      <c r="AA100" s="37"/>
      <c r="AB100" s="37"/>
      <c r="AC100" s="37"/>
      <c r="AD100" s="37"/>
      <c r="AE100" s="37"/>
      <c r="AT100" s="16" t="s">
        <v>271</v>
      </c>
      <c r="AU100" s="16" t="s">
        <v>77</v>
      </c>
    </row>
    <row r="101" s="12" customFormat="1">
      <c r="A101" s="12"/>
      <c r="B101" s="232"/>
      <c r="C101" s="233"/>
      <c r="D101" s="208" t="s">
        <v>967</v>
      </c>
      <c r="E101" s="234" t="s">
        <v>19</v>
      </c>
      <c r="F101" s="235" t="s">
        <v>3350</v>
      </c>
      <c r="G101" s="233"/>
      <c r="H101" s="236">
        <v>2.75</v>
      </c>
      <c r="I101" s="237"/>
      <c r="J101" s="233"/>
      <c r="K101" s="233"/>
      <c r="L101" s="238"/>
      <c r="M101" s="239"/>
      <c r="N101" s="240"/>
      <c r="O101" s="240"/>
      <c r="P101" s="240"/>
      <c r="Q101" s="240"/>
      <c r="R101" s="240"/>
      <c r="S101" s="240"/>
      <c r="T101" s="241"/>
      <c r="U101" s="12"/>
      <c r="V101" s="12"/>
      <c r="W101" s="12"/>
      <c r="X101" s="12"/>
      <c r="Y101" s="12"/>
      <c r="Z101" s="12"/>
      <c r="AA101" s="12"/>
      <c r="AB101" s="12"/>
      <c r="AC101" s="12"/>
      <c r="AD101" s="12"/>
      <c r="AE101" s="12"/>
      <c r="AT101" s="242" t="s">
        <v>967</v>
      </c>
      <c r="AU101" s="242" t="s">
        <v>77</v>
      </c>
      <c r="AV101" s="12" t="s">
        <v>79</v>
      </c>
      <c r="AW101" s="12" t="s">
        <v>31</v>
      </c>
      <c r="AX101" s="12" t="s">
        <v>69</v>
      </c>
      <c r="AY101" s="242" t="s">
        <v>260</v>
      </c>
    </row>
    <row r="102" s="13" customFormat="1">
      <c r="A102" s="13"/>
      <c r="B102" s="243"/>
      <c r="C102" s="244"/>
      <c r="D102" s="208" t="s">
        <v>967</v>
      </c>
      <c r="E102" s="245" t="s">
        <v>19</v>
      </c>
      <c r="F102" s="246" t="s">
        <v>969</v>
      </c>
      <c r="G102" s="244"/>
      <c r="H102" s="247">
        <v>2.75</v>
      </c>
      <c r="I102" s="248"/>
      <c r="J102" s="244"/>
      <c r="K102" s="244"/>
      <c r="L102" s="249"/>
      <c r="M102" s="250"/>
      <c r="N102" s="251"/>
      <c r="O102" s="251"/>
      <c r="P102" s="251"/>
      <c r="Q102" s="251"/>
      <c r="R102" s="251"/>
      <c r="S102" s="251"/>
      <c r="T102" s="252"/>
      <c r="U102" s="13"/>
      <c r="V102" s="13"/>
      <c r="W102" s="13"/>
      <c r="X102" s="13"/>
      <c r="Y102" s="13"/>
      <c r="Z102" s="13"/>
      <c r="AA102" s="13"/>
      <c r="AB102" s="13"/>
      <c r="AC102" s="13"/>
      <c r="AD102" s="13"/>
      <c r="AE102" s="13"/>
      <c r="AT102" s="253" t="s">
        <v>967</v>
      </c>
      <c r="AU102" s="253" t="s">
        <v>77</v>
      </c>
      <c r="AV102" s="13" t="s">
        <v>266</v>
      </c>
      <c r="AW102" s="13" t="s">
        <v>31</v>
      </c>
      <c r="AX102" s="13" t="s">
        <v>77</v>
      </c>
      <c r="AY102" s="253" t="s">
        <v>260</v>
      </c>
    </row>
    <row r="103" s="2" customFormat="1" ht="16.5" customHeight="1">
      <c r="A103" s="37"/>
      <c r="B103" s="38"/>
      <c r="C103" s="214" t="s">
        <v>258</v>
      </c>
      <c r="D103" s="214" t="s">
        <v>275</v>
      </c>
      <c r="E103" s="215" t="s">
        <v>1639</v>
      </c>
      <c r="F103" s="216" t="s">
        <v>1640</v>
      </c>
      <c r="G103" s="217" t="s">
        <v>975</v>
      </c>
      <c r="H103" s="218">
        <v>6.75</v>
      </c>
      <c r="I103" s="219"/>
      <c r="J103" s="220">
        <f>ROUND(I103*H103,2)</f>
        <v>0</v>
      </c>
      <c r="K103" s="216" t="s">
        <v>19</v>
      </c>
      <c r="L103" s="221"/>
      <c r="M103" s="222" t="s">
        <v>19</v>
      </c>
      <c r="N103" s="223" t="s">
        <v>40</v>
      </c>
      <c r="O103" s="83"/>
      <c r="P103" s="204">
        <f>O103*H103</f>
        <v>0</v>
      </c>
      <c r="Q103" s="204">
        <v>0</v>
      </c>
      <c r="R103" s="204">
        <f>Q103*H103</f>
        <v>0</v>
      </c>
      <c r="S103" s="204">
        <v>0</v>
      </c>
      <c r="T103" s="205">
        <f>S103*H103</f>
        <v>0</v>
      </c>
      <c r="U103" s="37"/>
      <c r="V103" s="37"/>
      <c r="W103" s="37"/>
      <c r="X103" s="37"/>
      <c r="Y103" s="37"/>
      <c r="Z103" s="37"/>
      <c r="AA103" s="37"/>
      <c r="AB103" s="37"/>
      <c r="AC103" s="37"/>
      <c r="AD103" s="37"/>
      <c r="AE103" s="37"/>
      <c r="AR103" s="206" t="s">
        <v>279</v>
      </c>
      <c r="AT103" s="206" t="s">
        <v>275</v>
      </c>
      <c r="AU103" s="206" t="s">
        <v>77</v>
      </c>
      <c r="AY103" s="16" t="s">
        <v>260</v>
      </c>
      <c r="BE103" s="207">
        <f>IF(N103="základní",J103,0)</f>
        <v>0</v>
      </c>
      <c r="BF103" s="207">
        <f>IF(N103="snížená",J103,0)</f>
        <v>0</v>
      </c>
      <c r="BG103" s="207">
        <f>IF(N103="zákl. přenesená",J103,0)</f>
        <v>0</v>
      </c>
      <c r="BH103" s="207">
        <f>IF(N103="sníž. přenesená",J103,0)</f>
        <v>0</v>
      </c>
      <c r="BI103" s="207">
        <f>IF(N103="nulová",J103,0)</f>
        <v>0</v>
      </c>
      <c r="BJ103" s="16" t="s">
        <v>77</v>
      </c>
      <c r="BK103" s="207">
        <f>ROUND(I103*H103,2)</f>
        <v>0</v>
      </c>
      <c r="BL103" s="16" t="s">
        <v>266</v>
      </c>
      <c r="BM103" s="206" t="s">
        <v>291</v>
      </c>
    </row>
    <row r="104" s="2" customFormat="1">
      <c r="A104" s="37"/>
      <c r="B104" s="38"/>
      <c r="C104" s="39"/>
      <c r="D104" s="208" t="s">
        <v>267</v>
      </c>
      <c r="E104" s="39"/>
      <c r="F104" s="209" t="s">
        <v>1640</v>
      </c>
      <c r="G104" s="39"/>
      <c r="H104" s="39"/>
      <c r="I104" s="210"/>
      <c r="J104" s="39"/>
      <c r="K104" s="39"/>
      <c r="L104" s="43"/>
      <c r="M104" s="211"/>
      <c r="N104" s="212"/>
      <c r="O104" s="83"/>
      <c r="P104" s="83"/>
      <c r="Q104" s="83"/>
      <c r="R104" s="83"/>
      <c r="S104" s="83"/>
      <c r="T104" s="84"/>
      <c r="U104" s="37"/>
      <c r="V104" s="37"/>
      <c r="W104" s="37"/>
      <c r="X104" s="37"/>
      <c r="Y104" s="37"/>
      <c r="Z104" s="37"/>
      <c r="AA104" s="37"/>
      <c r="AB104" s="37"/>
      <c r="AC104" s="37"/>
      <c r="AD104" s="37"/>
      <c r="AE104" s="37"/>
      <c r="AT104" s="16" t="s">
        <v>267</v>
      </c>
      <c r="AU104" s="16" t="s">
        <v>77</v>
      </c>
    </row>
    <row r="105" s="2" customFormat="1">
      <c r="A105" s="37"/>
      <c r="B105" s="38"/>
      <c r="C105" s="39"/>
      <c r="D105" s="208" t="s">
        <v>271</v>
      </c>
      <c r="E105" s="39"/>
      <c r="F105" s="213" t="s">
        <v>1641</v>
      </c>
      <c r="G105" s="39"/>
      <c r="H105" s="39"/>
      <c r="I105" s="210"/>
      <c r="J105" s="39"/>
      <c r="K105" s="39"/>
      <c r="L105" s="43"/>
      <c r="M105" s="211"/>
      <c r="N105" s="212"/>
      <c r="O105" s="83"/>
      <c r="P105" s="83"/>
      <c r="Q105" s="83"/>
      <c r="R105" s="83"/>
      <c r="S105" s="83"/>
      <c r="T105" s="84"/>
      <c r="U105" s="37"/>
      <c r="V105" s="37"/>
      <c r="W105" s="37"/>
      <c r="X105" s="37"/>
      <c r="Y105" s="37"/>
      <c r="Z105" s="37"/>
      <c r="AA105" s="37"/>
      <c r="AB105" s="37"/>
      <c r="AC105" s="37"/>
      <c r="AD105" s="37"/>
      <c r="AE105" s="37"/>
      <c r="AT105" s="16" t="s">
        <v>271</v>
      </c>
      <c r="AU105" s="16" t="s">
        <v>77</v>
      </c>
    </row>
    <row r="106" s="12" customFormat="1">
      <c r="A106" s="12"/>
      <c r="B106" s="232"/>
      <c r="C106" s="233"/>
      <c r="D106" s="208" t="s">
        <v>967</v>
      </c>
      <c r="E106" s="234" t="s">
        <v>19</v>
      </c>
      <c r="F106" s="235" t="s">
        <v>3992</v>
      </c>
      <c r="G106" s="233"/>
      <c r="H106" s="236">
        <v>6.75</v>
      </c>
      <c r="I106" s="237"/>
      <c r="J106" s="233"/>
      <c r="K106" s="233"/>
      <c r="L106" s="238"/>
      <c r="M106" s="239"/>
      <c r="N106" s="240"/>
      <c r="O106" s="240"/>
      <c r="P106" s="240"/>
      <c r="Q106" s="240"/>
      <c r="R106" s="240"/>
      <c r="S106" s="240"/>
      <c r="T106" s="241"/>
      <c r="U106" s="12"/>
      <c r="V106" s="12"/>
      <c r="W106" s="12"/>
      <c r="X106" s="12"/>
      <c r="Y106" s="12"/>
      <c r="Z106" s="12"/>
      <c r="AA106" s="12"/>
      <c r="AB106" s="12"/>
      <c r="AC106" s="12"/>
      <c r="AD106" s="12"/>
      <c r="AE106" s="12"/>
      <c r="AT106" s="242" t="s">
        <v>967</v>
      </c>
      <c r="AU106" s="242" t="s">
        <v>77</v>
      </c>
      <c r="AV106" s="12" t="s">
        <v>79</v>
      </c>
      <c r="AW106" s="12" t="s">
        <v>31</v>
      </c>
      <c r="AX106" s="12" t="s">
        <v>69</v>
      </c>
      <c r="AY106" s="242" t="s">
        <v>260</v>
      </c>
    </row>
    <row r="107" s="13" customFormat="1">
      <c r="A107" s="13"/>
      <c r="B107" s="243"/>
      <c r="C107" s="244"/>
      <c r="D107" s="208" t="s">
        <v>967</v>
      </c>
      <c r="E107" s="245" t="s">
        <v>19</v>
      </c>
      <c r="F107" s="246" t="s">
        <v>969</v>
      </c>
      <c r="G107" s="244"/>
      <c r="H107" s="247">
        <v>6.75</v>
      </c>
      <c r="I107" s="248"/>
      <c r="J107" s="244"/>
      <c r="K107" s="244"/>
      <c r="L107" s="249"/>
      <c r="M107" s="250"/>
      <c r="N107" s="251"/>
      <c r="O107" s="251"/>
      <c r="P107" s="251"/>
      <c r="Q107" s="251"/>
      <c r="R107" s="251"/>
      <c r="S107" s="251"/>
      <c r="T107" s="252"/>
      <c r="U107" s="13"/>
      <c r="V107" s="13"/>
      <c r="W107" s="13"/>
      <c r="X107" s="13"/>
      <c r="Y107" s="13"/>
      <c r="Z107" s="13"/>
      <c r="AA107" s="13"/>
      <c r="AB107" s="13"/>
      <c r="AC107" s="13"/>
      <c r="AD107" s="13"/>
      <c r="AE107" s="13"/>
      <c r="AT107" s="253" t="s">
        <v>967</v>
      </c>
      <c r="AU107" s="253" t="s">
        <v>77</v>
      </c>
      <c r="AV107" s="13" t="s">
        <v>266</v>
      </c>
      <c r="AW107" s="13" t="s">
        <v>31</v>
      </c>
      <c r="AX107" s="13" t="s">
        <v>77</v>
      </c>
      <c r="AY107" s="253" t="s">
        <v>260</v>
      </c>
    </row>
    <row r="108" s="2" customFormat="1" ht="16.5" customHeight="1">
      <c r="A108" s="37"/>
      <c r="B108" s="38"/>
      <c r="C108" s="214" t="s">
        <v>284</v>
      </c>
      <c r="D108" s="214" t="s">
        <v>275</v>
      </c>
      <c r="E108" s="215" t="s">
        <v>1643</v>
      </c>
      <c r="F108" s="216" t="s">
        <v>1644</v>
      </c>
      <c r="G108" s="217" t="s">
        <v>975</v>
      </c>
      <c r="H108" s="218">
        <v>6.75</v>
      </c>
      <c r="I108" s="219"/>
      <c r="J108" s="220">
        <f>ROUND(I108*H108,2)</f>
        <v>0</v>
      </c>
      <c r="K108" s="216" t="s">
        <v>19</v>
      </c>
      <c r="L108" s="221"/>
      <c r="M108" s="222" t="s">
        <v>19</v>
      </c>
      <c r="N108" s="223" t="s">
        <v>40</v>
      </c>
      <c r="O108" s="83"/>
      <c r="P108" s="204">
        <f>O108*H108</f>
        <v>0</v>
      </c>
      <c r="Q108" s="204">
        <v>0</v>
      </c>
      <c r="R108" s="204">
        <f>Q108*H108</f>
        <v>0</v>
      </c>
      <c r="S108" s="204">
        <v>0</v>
      </c>
      <c r="T108" s="205">
        <f>S108*H108</f>
        <v>0</v>
      </c>
      <c r="U108" s="37"/>
      <c r="V108" s="37"/>
      <c r="W108" s="37"/>
      <c r="X108" s="37"/>
      <c r="Y108" s="37"/>
      <c r="Z108" s="37"/>
      <c r="AA108" s="37"/>
      <c r="AB108" s="37"/>
      <c r="AC108" s="37"/>
      <c r="AD108" s="37"/>
      <c r="AE108" s="37"/>
      <c r="AR108" s="206" t="s">
        <v>279</v>
      </c>
      <c r="AT108" s="206" t="s">
        <v>275</v>
      </c>
      <c r="AU108" s="206" t="s">
        <v>77</v>
      </c>
      <c r="AY108" s="16" t="s">
        <v>260</v>
      </c>
      <c r="BE108" s="207">
        <f>IF(N108="základní",J108,0)</f>
        <v>0</v>
      </c>
      <c r="BF108" s="207">
        <f>IF(N108="snížená",J108,0)</f>
        <v>0</v>
      </c>
      <c r="BG108" s="207">
        <f>IF(N108="zákl. přenesená",J108,0)</f>
        <v>0</v>
      </c>
      <c r="BH108" s="207">
        <f>IF(N108="sníž. přenesená",J108,0)</f>
        <v>0</v>
      </c>
      <c r="BI108" s="207">
        <f>IF(N108="nulová",J108,0)</f>
        <v>0</v>
      </c>
      <c r="BJ108" s="16" t="s">
        <v>77</v>
      </c>
      <c r="BK108" s="207">
        <f>ROUND(I108*H108,2)</f>
        <v>0</v>
      </c>
      <c r="BL108" s="16" t="s">
        <v>266</v>
      </c>
      <c r="BM108" s="206" t="s">
        <v>295</v>
      </c>
    </row>
    <row r="109" s="2" customFormat="1">
      <c r="A109" s="37"/>
      <c r="B109" s="38"/>
      <c r="C109" s="39"/>
      <c r="D109" s="208" t="s">
        <v>267</v>
      </c>
      <c r="E109" s="39"/>
      <c r="F109" s="209" t="s">
        <v>1644</v>
      </c>
      <c r="G109" s="39"/>
      <c r="H109" s="39"/>
      <c r="I109" s="210"/>
      <c r="J109" s="39"/>
      <c r="K109" s="39"/>
      <c r="L109" s="43"/>
      <c r="M109" s="211"/>
      <c r="N109" s="212"/>
      <c r="O109" s="83"/>
      <c r="P109" s="83"/>
      <c r="Q109" s="83"/>
      <c r="R109" s="83"/>
      <c r="S109" s="83"/>
      <c r="T109" s="84"/>
      <c r="U109" s="37"/>
      <c r="V109" s="37"/>
      <c r="W109" s="37"/>
      <c r="X109" s="37"/>
      <c r="Y109" s="37"/>
      <c r="Z109" s="37"/>
      <c r="AA109" s="37"/>
      <c r="AB109" s="37"/>
      <c r="AC109" s="37"/>
      <c r="AD109" s="37"/>
      <c r="AE109" s="37"/>
      <c r="AT109" s="16" t="s">
        <v>267</v>
      </c>
      <c r="AU109" s="16" t="s">
        <v>77</v>
      </c>
    </row>
    <row r="110" s="2" customFormat="1">
      <c r="A110" s="37"/>
      <c r="B110" s="38"/>
      <c r="C110" s="39"/>
      <c r="D110" s="208" t="s">
        <v>271</v>
      </c>
      <c r="E110" s="39"/>
      <c r="F110" s="213" t="s">
        <v>1641</v>
      </c>
      <c r="G110" s="39"/>
      <c r="H110" s="39"/>
      <c r="I110" s="210"/>
      <c r="J110" s="39"/>
      <c r="K110" s="39"/>
      <c r="L110" s="43"/>
      <c r="M110" s="211"/>
      <c r="N110" s="212"/>
      <c r="O110" s="83"/>
      <c r="P110" s="83"/>
      <c r="Q110" s="83"/>
      <c r="R110" s="83"/>
      <c r="S110" s="83"/>
      <c r="T110" s="84"/>
      <c r="U110" s="37"/>
      <c r="V110" s="37"/>
      <c r="W110" s="37"/>
      <c r="X110" s="37"/>
      <c r="Y110" s="37"/>
      <c r="Z110" s="37"/>
      <c r="AA110" s="37"/>
      <c r="AB110" s="37"/>
      <c r="AC110" s="37"/>
      <c r="AD110" s="37"/>
      <c r="AE110" s="37"/>
      <c r="AT110" s="16" t="s">
        <v>271</v>
      </c>
      <c r="AU110" s="16" t="s">
        <v>77</v>
      </c>
    </row>
    <row r="111" s="12" customFormat="1">
      <c r="A111" s="12"/>
      <c r="B111" s="232"/>
      <c r="C111" s="233"/>
      <c r="D111" s="208" t="s">
        <v>967</v>
      </c>
      <c r="E111" s="234" t="s">
        <v>19</v>
      </c>
      <c r="F111" s="235" t="s">
        <v>3992</v>
      </c>
      <c r="G111" s="233"/>
      <c r="H111" s="236">
        <v>6.75</v>
      </c>
      <c r="I111" s="237"/>
      <c r="J111" s="233"/>
      <c r="K111" s="233"/>
      <c r="L111" s="238"/>
      <c r="M111" s="239"/>
      <c r="N111" s="240"/>
      <c r="O111" s="240"/>
      <c r="P111" s="240"/>
      <c r="Q111" s="240"/>
      <c r="R111" s="240"/>
      <c r="S111" s="240"/>
      <c r="T111" s="241"/>
      <c r="U111" s="12"/>
      <c r="V111" s="12"/>
      <c r="W111" s="12"/>
      <c r="X111" s="12"/>
      <c r="Y111" s="12"/>
      <c r="Z111" s="12"/>
      <c r="AA111" s="12"/>
      <c r="AB111" s="12"/>
      <c r="AC111" s="12"/>
      <c r="AD111" s="12"/>
      <c r="AE111" s="12"/>
      <c r="AT111" s="242" t="s">
        <v>967</v>
      </c>
      <c r="AU111" s="242" t="s">
        <v>77</v>
      </c>
      <c r="AV111" s="12" t="s">
        <v>79</v>
      </c>
      <c r="AW111" s="12" t="s">
        <v>31</v>
      </c>
      <c r="AX111" s="12" t="s">
        <v>69</v>
      </c>
      <c r="AY111" s="242" t="s">
        <v>260</v>
      </c>
    </row>
    <row r="112" s="13" customFormat="1">
      <c r="A112" s="13"/>
      <c r="B112" s="243"/>
      <c r="C112" s="244"/>
      <c r="D112" s="208" t="s">
        <v>967</v>
      </c>
      <c r="E112" s="245" t="s">
        <v>19</v>
      </c>
      <c r="F112" s="246" t="s">
        <v>969</v>
      </c>
      <c r="G112" s="244"/>
      <c r="H112" s="247">
        <v>6.75</v>
      </c>
      <c r="I112" s="248"/>
      <c r="J112" s="244"/>
      <c r="K112" s="244"/>
      <c r="L112" s="249"/>
      <c r="M112" s="250"/>
      <c r="N112" s="251"/>
      <c r="O112" s="251"/>
      <c r="P112" s="251"/>
      <c r="Q112" s="251"/>
      <c r="R112" s="251"/>
      <c r="S112" s="251"/>
      <c r="T112" s="252"/>
      <c r="U112" s="13"/>
      <c r="V112" s="13"/>
      <c r="W112" s="13"/>
      <c r="X112" s="13"/>
      <c r="Y112" s="13"/>
      <c r="Z112" s="13"/>
      <c r="AA112" s="13"/>
      <c r="AB112" s="13"/>
      <c r="AC112" s="13"/>
      <c r="AD112" s="13"/>
      <c r="AE112" s="13"/>
      <c r="AT112" s="253" t="s">
        <v>967</v>
      </c>
      <c r="AU112" s="253" t="s">
        <v>77</v>
      </c>
      <c r="AV112" s="13" t="s">
        <v>266</v>
      </c>
      <c r="AW112" s="13" t="s">
        <v>31</v>
      </c>
      <c r="AX112" s="13" t="s">
        <v>77</v>
      </c>
      <c r="AY112" s="253" t="s">
        <v>260</v>
      </c>
    </row>
    <row r="113" s="2" customFormat="1" ht="16.5" customHeight="1">
      <c r="A113" s="37"/>
      <c r="B113" s="38"/>
      <c r="C113" s="214" t="s">
        <v>273</v>
      </c>
      <c r="D113" s="214" t="s">
        <v>275</v>
      </c>
      <c r="E113" s="215" t="s">
        <v>1670</v>
      </c>
      <c r="F113" s="216" t="s">
        <v>1671</v>
      </c>
      <c r="G113" s="217" t="s">
        <v>365</v>
      </c>
      <c r="H113" s="218">
        <v>9</v>
      </c>
      <c r="I113" s="219"/>
      <c r="J113" s="220">
        <f>ROUND(I113*H113,2)</f>
        <v>0</v>
      </c>
      <c r="K113" s="216" t="s">
        <v>265</v>
      </c>
      <c r="L113" s="221"/>
      <c r="M113" s="222" t="s">
        <v>19</v>
      </c>
      <c r="N113" s="223" t="s">
        <v>40</v>
      </c>
      <c r="O113" s="83"/>
      <c r="P113" s="204">
        <f>O113*H113</f>
        <v>0</v>
      </c>
      <c r="Q113" s="204">
        <v>1.1000000000000001</v>
      </c>
      <c r="R113" s="204">
        <f>Q113*H113</f>
        <v>9.9000000000000004</v>
      </c>
      <c r="S113" s="204">
        <v>0</v>
      </c>
      <c r="T113" s="205">
        <f>S113*H113</f>
        <v>0</v>
      </c>
      <c r="U113" s="37"/>
      <c r="V113" s="37"/>
      <c r="W113" s="37"/>
      <c r="X113" s="37"/>
      <c r="Y113" s="37"/>
      <c r="Z113" s="37"/>
      <c r="AA113" s="37"/>
      <c r="AB113" s="37"/>
      <c r="AC113" s="37"/>
      <c r="AD113" s="37"/>
      <c r="AE113" s="37"/>
      <c r="AR113" s="206" t="s">
        <v>279</v>
      </c>
      <c r="AT113" s="206" t="s">
        <v>275</v>
      </c>
      <c r="AU113" s="206" t="s">
        <v>77</v>
      </c>
      <c r="AY113" s="16" t="s">
        <v>260</v>
      </c>
      <c r="BE113" s="207">
        <f>IF(N113="základní",J113,0)</f>
        <v>0</v>
      </c>
      <c r="BF113" s="207">
        <f>IF(N113="snížená",J113,0)</f>
        <v>0</v>
      </c>
      <c r="BG113" s="207">
        <f>IF(N113="zákl. přenesená",J113,0)</f>
        <v>0</v>
      </c>
      <c r="BH113" s="207">
        <f>IF(N113="sníž. přenesená",J113,0)</f>
        <v>0</v>
      </c>
      <c r="BI113" s="207">
        <f>IF(N113="nulová",J113,0)</f>
        <v>0</v>
      </c>
      <c r="BJ113" s="16" t="s">
        <v>77</v>
      </c>
      <c r="BK113" s="207">
        <f>ROUND(I113*H113,2)</f>
        <v>0</v>
      </c>
      <c r="BL113" s="16" t="s">
        <v>266</v>
      </c>
      <c r="BM113" s="206" t="s">
        <v>299</v>
      </c>
    </row>
    <row r="114" s="2" customFormat="1">
      <c r="A114" s="37"/>
      <c r="B114" s="38"/>
      <c r="C114" s="39"/>
      <c r="D114" s="208" t="s">
        <v>267</v>
      </c>
      <c r="E114" s="39"/>
      <c r="F114" s="209" t="s">
        <v>1671</v>
      </c>
      <c r="G114" s="39"/>
      <c r="H114" s="39"/>
      <c r="I114" s="210"/>
      <c r="J114" s="39"/>
      <c r="K114" s="39"/>
      <c r="L114" s="43"/>
      <c r="M114" s="211"/>
      <c r="N114" s="212"/>
      <c r="O114" s="83"/>
      <c r="P114" s="83"/>
      <c r="Q114" s="83"/>
      <c r="R114" s="83"/>
      <c r="S114" s="83"/>
      <c r="T114" s="84"/>
      <c r="U114" s="37"/>
      <c r="V114" s="37"/>
      <c r="W114" s="37"/>
      <c r="X114" s="37"/>
      <c r="Y114" s="37"/>
      <c r="Z114" s="37"/>
      <c r="AA114" s="37"/>
      <c r="AB114" s="37"/>
      <c r="AC114" s="37"/>
      <c r="AD114" s="37"/>
      <c r="AE114" s="37"/>
      <c r="AT114" s="16" t="s">
        <v>267</v>
      </c>
      <c r="AU114" s="16" t="s">
        <v>77</v>
      </c>
    </row>
    <row r="115" s="2" customFormat="1">
      <c r="A115" s="37"/>
      <c r="B115" s="38"/>
      <c r="C115" s="39"/>
      <c r="D115" s="208" t="s">
        <v>271</v>
      </c>
      <c r="E115" s="39"/>
      <c r="F115" s="213" t="s">
        <v>1672</v>
      </c>
      <c r="G115" s="39"/>
      <c r="H115" s="39"/>
      <c r="I115" s="210"/>
      <c r="J115" s="39"/>
      <c r="K115" s="39"/>
      <c r="L115" s="43"/>
      <c r="M115" s="211"/>
      <c r="N115" s="212"/>
      <c r="O115" s="83"/>
      <c r="P115" s="83"/>
      <c r="Q115" s="83"/>
      <c r="R115" s="83"/>
      <c r="S115" s="83"/>
      <c r="T115" s="84"/>
      <c r="U115" s="37"/>
      <c r="V115" s="37"/>
      <c r="W115" s="37"/>
      <c r="X115" s="37"/>
      <c r="Y115" s="37"/>
      <c r="Z115" s="37"/>
      <c r="AA115" s="37"/>
      <c r="AB115" s="37"/>
      <c r="AC115" s="37"/>
      <c r="AD115" s="37"/>
      <c r="AE115" s="37"/>
      <c r="AT115" s="16" t="s">
        <v>271</v>
      </c>
      <c r="AU115" s="16" t="s">
        <v>77</v>
      </c>
    </row>
    <row r="116" s="2" customFormat="1" ht="16.5" customHeight="1">
      <c r="A116" s="37"/>
      <c r="B116" s="38"/>
      <c r="C116" s="214" t="s">
        <v>279</v>
      </c>
      <c r="D116" s="214" t="s">
        <v>275</v>
      </c>
      <c r="E116" s="215" t="s">
        <v>1255</v>
      </c>
      <c r="F116" s="216" t="s">
        <v>1256</v>
      </c>
      <c r="G116" s="217" t="s">
        <v>975</v>
      </c>
      <c r="H116" s="218">
        <v>0.70199999999999996</v>
      </c>
      <c r="I116" s="219"/>
      <c r="J116" s="220">
        <f>ROUND(I116*H116,2)</f>
        <v>0</v>
      </c>
      <c r="K116" s="216" t="s">
        <v>265</v>
      </c>
      <c r="L116" s="221"/>
      <c r="M116" s="222" t="s">
        <v>19</v>
      </c>
      <c r="N116" s="223" t="s">
        <v>40</v>
      </c>
      <c r="O116" s="83"/>
      <c r="P116" s="204">
        <f>O116*H116</f>
        <v>0</v>
      </c>
      <c r="Q116" s="204">
        <v>1</v>
      </c>
      <c r="R116" s="204">
        <f>Q116*H116</f>
        <v>0.70199999999999996</v>
      </c>
      <c r="S116" s="204">
        <v>0</v>
      </c>
      <c r="T116" s="205">
        <f>S116*H116</f>
        <v>0</v>
      </c>
      <c r="U116" s="37"/>
      <c r="V116" s="37"/>
      <c r="W116" s="37"/>
      <c r="X116" s="37"/>
      <c r="Y116" s="37"/>
      <c r="Z116" s="37"/>
      <c r="AA116" s="37"/>
      <c r="AB116" s="37"/>
      <c r="AC116" s="37"/>
      <c r="AD116" s="37"/>
      <c r="AE116" s="37"/>
      <c r="AR116" s="206" t="s">
        <v>279</v>
      </c>
      <c r="AT116" s="206" t="s">
        <v>275</v>
      </c>
      <c r="AU116" s="206" t="s">
        <v>77</v>
      </c>
      <c r="AY116" s="16" t="s">
        <v>260</v>
      </c>
      <c r="BE116" s="207">
        <f>IF(N116="základní",J116,0)</f>
        <v>0</v>
      </c>
      <c r="BF116" s="207">
        <f>IF(N116="snížená",J116,0)</f>
        <v>0</v>
      </c>
      <c r="BG116" s="207">
        <f>IF(N116="zákl. přenesená",J116,0)</f>
        <v>0</v>
      </c>
      <c r="BH116" s="207">
        <f>IF(N116="sníž. přenesená",J116,0)</f>
        <v>0</v>
      </c>
      <c r="BI116" s="207">
        <f>IF(N116="nulová",J116,0)</f>
        <v>0</v>
      </c>
      <c r="BJ116" s="16" t="s">
        <v>77</v>
      </c>
      <c r="BK116" s="207">
        <f>ROUND(I116*H116,2)</f>
        <v>0</v>
      </c>
      <c r="BL116" s="16" t="s">
        <v>266</v>
      </c>
      <c r="BM116" s="206" t="s">
        <v>303</v>
      </c>
    </row>
    <row r="117" s="2" customFormat="1">
      <c r="A117" s="37"/>
      <c r="B117" s="38"/>
      <c r="C117" s="39"/>
      <c r="D117" s="208" t="s">
        <v>267</v>
      </c>
      <c r="E117" s="39"/>
      <c r="F117" s="209" t="s">
        <v>1256</v>
      </c>
      <c r="G117" s="39"/>
      <c r="H117" s="39"/>
      <c r="I117" s="210"/>
      <c r="J117" s="39"/>
      <c r="K117" s="39"/>
      <c r="L117" s="43"/>
      <c r="M117" s="211"/>
      <c r="N117" s="212"/>
      <c r="O117" s="83"/>
      <c r="P117" s="83"/>
      <c r="Q117" s="83"/>
      <c r="R117" s="83"/>
      <c r="S117" s="83"/>
      <c r="T117" s="84"/>
      <c r="U117" s="37"/>
      <c r="V117" s="37"/>
      <c r="W117" s="37"/>
      <c r="X117" s="37"/>
      <c r="Y117" s="37"/>
      <c r="Z117" s="37"/>
      <c r="AA117" s="37"/>
      <c r="AB117" s="37"/>
      <c r="AC117" s="37"/>
      <c r="AD117" s="37"/>
      <c r="AE117" s="37"/>
      <c r="AT117" s="16" t="s">
        <v>267</v>
      </c>
      <c r="AU117" s="16" t="s">
        <v>77</v>
      </c>
    </row>
    <row r="118" s="2" customFormat="1">
      <c r="A118" s="37"/>
      <c r="B118" s="38"/>
      <c r="C118" s="39"/>
      <c r="D118" s="208" t="s">
        <v>271</v>
      </c>
      <c r="E118" s="39"/>
      <c r="F118" s="213" t="s">
        <v>3352</v>
      </c>
      <c r="G118" s="39"/>
      <c r="H118" s="39"/>
      <c r="I118" s="210"/>
      <c r="J118" s="39"/>
      <c r="K118" s="39"/>
      <c r="L118" s="43"/>
      <c r="M118" s="211"/>
      <c r="N118" s="212"/>
      <c r="O118" s="83"/>
      <c r="P118" s="83"/>
      <c r="Q118" s="83"/>
      <c r="R118" s="83"/>
      <c r="S118" s="83"/>
      <c r="T118" s="84"/>
      <c r="U118" s="37"/>
      <c r="V118" s="37"/>
      <c r="W118" s="37"/>
      <c r="X118" s="37"/>
      <c r="Y118" s="37"/>
      <c r="Z118" s="37"/>
      <c r="AA118" s="37"/>
      <c r="AB118" s="37"/>
      <c r="AC118" s="37"/>
      <c r="AD118" s="37"/>
      <c r="AE118" s="37"/>
      <c r="AT118" s="16" t="s">
        <v>271</v>
      </c>
      <c r="AU118" s="16" t="s">
        <v>77</v>
      </c>
    </row>
    <row r="119" s="12" customFormat="1">
      <c r="A119" s="12"/>
      <c r="B119" s="232"/>
      <c r="C119" s="233"/>
      <c r="D119" s="208" t="s">
        <v>967</v>
      </c>
      <c r="E119" s="234" t="s">
        <v>19</v>
      </c>
      <c r="F119" s="235" t="s">
        <v>3993</v>
      </c>
      <c r="G119" s="233"/>
      <c r="H119" s="236">
        <v>0.70199999999999996</v>
      </c>
      <c r="I119" s="237"/>
      <c r="J119" s="233"/>
      <c r="K119" s="233"/>
      <c r="L119" s="238"/>
      <c r="M119" s="239"/>
      <c r="N119" s="240"/>
      <c r="O119" s="240"/>
      <c r="P119" s="240"/>
      <c r="Q119" s="240"/>
      <c r="R119" s="240"/>
      <c r="S119" s="240"/>
      <c r="T119" s="241"/>
      <c r="U119" s="12"/>
      <c r="V119" s="12"/>
      <c r="W119" s="12"/>
      <c r="X119" s="12"/>
      <c r="Y119" s="12"/>
      <c r="Z119" s="12"/>
      <c r="AA119" s="12"/>
      <c r="AB119" s="12"/>
      <c r="AC119" s="12"/>
      <c r="AD119" s="12"/>
      <c r="AE119" s="12"/>
      <c r="AT119" s="242" t="s">
        <v>967</v>
      </c>
      <c r="AU119" s="242" t="s">
        <v>77</v>
      </c>
      <c r="AV119" s="12" t="s">
        <v>79</v>
      </c>
      <c r="AW119" s="12" t="s">
        <v>31</v>
      </c>
      <c r="AX119" s="12" t="s">
        <v>69</v>
      </c>
      <c r="AY119" s="242" t="s">
        <v>260</v>
      </c>
    </row>
    <row r="120" s="13" customFormat="1">
      <c r="A120" s="13"/>
      <c r="B120" s="243"/>
      <c r="C120" s="244"/>
      <c r="D120" s="208" t="s">
        <v>967</v>
      </c>
      <c r="E120" s="245" t="s">
        <v>19</v>
      </c>
      <c r="F120" s="246" t="s">
        <v>969</v>
      </c>
      <c r="G120" s="244"/>
      <c r="H120" s="247">
        <v>0.70199999999999996</v>
      </c>
      <c r="I120" s="248"/>
      <c r="J120" s="244"/>
      <c r="K120" s="244"/>
      <c r="L120" s="249"/>
      <c r="M120" s="250"/>
      <c r="N120" s="251"/>
      <c r="O120" s="251"/>
      <c r="P120" s="251"/>
      <c r="Q120" s="251"/>
      <c r="R120" s="251"/>
      <c r="S120" s="251"/>
      <c r="T120" s="252"/>
      <c r="U120" s="13"/>
      <c r="V120" s="13"/>
      <c r="W120" s="13"/>
      <c r="X120" s="13"/>
      <c r="Y120" s="13"/>
      <c r="Z120" s="13"/>
      <c r="AA120" s="13"/>
      <c r="AB120" s="13"/>
      <c r="AC120" s="13"/>
      <c r="AD120" s="13"/>
      <c r="AE120" s="13"/>
      <c r="AT120" s="253" t="s">
        <v>967</v>
      </c>
      <c r="AU120" s="253" t="s">
        <v>77</v>
      </c>
      <c r="AV120" s="13" t="s">
        <v>266</v>
      </c>
      <c r="AW120" s="13" t="s">
        <v>31</v>
      </c>
      <c r="AX120" s="13" t="s">
        <v>77</v>
      </c>
      <c r="AY120" s="253" t="s">
        <v>260</v>
      </c>
    </row>
    <row r="121" s="11" customFormat="1" ht="25.92" customHeight="1">
      <c r="A121" s="11"/>
      <c r="B121" s="181"/>
      <c r="C121" s="182"/>
      <c r="D121" s="183" t="s">
        <v>68</v>
      </c>
      <c r="E121" s="184" t="s">
        <v>79</v>
      </c>
      <c r="F121" s="184" t="s">
        <v>834</v>
      </c>
      <c r="G121" s="182"/>
      <c r="H121" s="182"/>
      <c r="I121" s="185"/>
      <c r="J121" s="186">
        <f>BK121</f>
        <v>0</v>
      </c>
      <c r="K121" s="182"/>
      <c r="L121" s="187"/>
      <c r="M121" s="188"/>
      <c r="N121" s="189"/>
      <c r="O121" s="189"/>
      <c r="P121" s="190">
        <f>SUM(P122:P181)</f>
        <v>0</v>
      </c>
      <c r="Q121" s="189"/>
      <c r="R121" s="190">
        <f>SUM(R122:R181)</f>
        <v>0</v>
      </c>
      <c r="S121" s="189"/>
      <c r="T121" s="191">
        <f>SUM(T122:T181)</f>
        <v>0</v>
      </c>
      <c r="U121" s="11"/>
      <c r="V121" s="11"/>
      <c r="W121" s="11"/>
      <c r="X121" s="11"/>
      <c r="Y121" s="11"/>
      <c r="Z121" s="11"/>
      <c r="AA121" s="11"/>
      <c r="AB121" s="11"/>
      <c r="AC121" s="11"/>
      <c r="AD121" s="11"/>
      <c r="AE121" s="11"/>
      <c r="AR121" s="192" t="s">
        <v>77</v>
      </c>
      <c r="AT121" s="193" t="s">
        <v>68</v>
      </c>
      <c r="AU121" s="193" t="s">
        <v>69</v>
      </c>
      <c r="AY121" s="192" t="s">
        <v>260</v>
      </c>
      <c r="BK121" s="194">
        <f>SUM(BK122:BK181)</f>
        <v>0</v>
      </c>
    </row>
    <row r="122" s="2" customFormat="1" ht="16.5" customHeight="1">
      <c r="A122" s="37"/>
      <c r="B122" s="38"/>
      <c r="C122" s="195" t="s">
        <v>305</v>
      </c>
      <c r="D122" s="195" t="s">
        <v>261</v>
      </c>
      <c r="E122" s="196" t="s">
        <v>1673</v>
      </c>
      <c r="F122" s="197" t="s">
        <v>1674</v>
      </c>
      <c r="G122" s="198" t="s">
        <v>547</v>
      </c>
      <c r="H122" s="199">
        <v>7.04</v>
      </c>
      <c r="I122" s="200"/>
      <c r="J122" s="201">
        <f>ROUND(I122*H122,2)</f>
        <v>0</v>
      </c>
      <c r="K122" s="197" t="s">
        <v>265</v>
      </c>
      <c r="L122" s="43"/>
      <c r="M122" s="202" t="s">
        <v>19</v>
      </c>
      <c r="N122" s="203" t="s">
        <v>40</v>
      </c>
      <c r="O122" s="83"/>
      <c r="P122" s="204">
        <f>O122*H122</f>
        <v>0</v>
      </c>
      <c r="Q122" s="204">
        <v>0</v>
      </c>
      <c r="R122" s="204">
        <f>Q122*H122</f>
        <v>0</v>
      </c>
      <c r="S122" s="204">
        <v>0</v>
      </c>
      <c r="T122" s="205">
        <f>S122*H122</f>
        <v>0</v>
      </c>
      <c r="U122" s="37"/>
      <c r="V122" s="37"/>
      <c r="W122" s="37"/>
      <c r="X122" s="37"/>
      <c r="Y122" s="37"/>
      <c r="Z122" s="37"/>
      <c r="AA122" s="37"/>
      <c r="AB122" s="37"/>
      <c r="AC122" s="37"/>
      <c r="AD122" s="37"/>
      <c r="AE122" s="37"/>
      <c r="AR122" s="206" t="s">
        <v>266</v>
      </c>
      <c r="AT122" s="206" t="s">
        <v>261</v>
      </c>
      <c r="AU122" s="206" t="s">
        <v>77</v>
      </c>
      <c r="AY122" s="16" t="s">
        <v>260</v>
      </c>
      <c r="BE122" s="207">
        <f>IF(N122="základní",J122,0)</f>
        <v>0</v>
      </c>
      <c r="BF122" s="207">
        <f>IF(N122="snížená",J122,0)</f>
        <v>0</v>
      </c>
      <c r="BG122" s="207">
        <f>IF(N122="zákl. přenesená",J122,0)</f>
        <v>0</v>
      </c>
      <c r="BH122" s="207">
        <f>IF(N122="sníž. přenesená",J122,0)</f>
        <v>0</v>
      </c>
      <c r="BI122" s="207">
        <f>IF(N122="nulová",J122,0)</f>
        <v>0</v>
      </c>
      <c r="BJ122" s="16" t="s">
        <v>77</v>
      </c>
      <c r="BK122" s="207">
        <f>ROUND(I122*H122,2)</f>
        <v>0</v>
      </c>
      <c r="BL122" s="16" t="s">
        <v>266</v>
      </c>
      <c r="BM122" s="206" t="s">
        <v>308</v>
      </c>
    </row>
    <row r="123" s="2" customFormat="1">
      <c r="A123" s="37"/>
      <c r="B123" s="38"/>
      <c r="C123" s="39"/>
      <c r="D123" s="208" t="s">
        <v>267</v>
      </c>
      <c r="E123" s="39"/>
      <c r="F123" s="209" t="s">
        <v>1675</v>
      </c>
      <c r="G123" s="39"/>
      <c r="H123" s="39"/>
      <c r="I123" s="210"/>
      <c r="J123" s="39"/>
      <c r="K123" s="39"/>
      <c r="L123" s="43"/>
      <c r="M123" s="211"/>
      <c r="N123" s="212"/>
      <c r="O123" s="83"/>
      <c r="P123" s="83"/>
      <c r="Q123" s="83"/>
      <c r="R123" s="83"/>
      <c r="S123" s="83"/>
      <c r="T123" s="84"/>
      <c r="U123" s="37"/>
      <c r="V123" s="37"/>
      <c r="W123" s="37"/>
      <c r="X123" s="37"/>
      <c r="Y123" s="37"/>
      <c r="Z123" s="37"/>
      <c r="AA123" s="37"/>
      <c r="AB123" s="37"/>
      <c r="AC123" s="37"/>
      <c r="AD123" s="37"/>
      <c r="AE123" s="37"/>
      <c r="AT123" s="16" t="s">
        <v>267</v>
      </c>
      <c r="AU123" s="16" t="s">
        <v>77</v>
      </c>
    </row>
    <row r="124" s="2" customFormat="1">
      <c r="A124" s="37"/>
      <c r="B124" s="38"/>
      <c r="C124" s="39"/>
      <c r="D124" s="208" t="s">
        <v>269</v>
      </c>
      <c r="E124" s="39"/>
      <c r="F124" s="213" t="s">
        <v>1676</v>
      </c>
      <c r="G124" s="39"/>
      <c r="H124" s="39"/>
      <c r="I124" s="210"/>
      <c r="J124" s="39"/>
      <c r="K124" s="39"/>
      <c r="L124" s="43"/>
      <c r="M124" s="211"/>
      <c r="N124" s="212"/>
      <c r="O124" s="83"/>
      <c r="P124" s="83"/>
      <c r="Q124" s="83"/>
      <c r="R124" s="83"/>
      <c r="S124" s="83"/>
      <c r="T124" s="84"/>
      <c r="U124" s="37"/>
      <c r="V124" s="37"/>
      <c r="W124" s="37"/>
      <c r="X124" s="37"/>
      <c r="Y124" s="37"/>
      <c r="Z124" s="37"/>
      <c r="AA124" s="37"/>
      <c r="AB124" s="37"/>
      <c r="AC124" s="37"/>
      <c r="AD124" s="37"/>
      <c r="AE124" s="37"/>
      <c r="AT124" s="16" t="s">
        <v>269</v>
      </c>
      <c r="AU124" s="16" t="s">
        <v>77</v>
      </c>
    </row>
    <row r="125" s="2" customFormat="1">
      <c r="A125" s="37"/>
      <c r="B125" s="38"/>
      <c r="C125" s="39"/>
      <c r="D125" s="208" t="s">
        <v>271</v>
      </c>
      <c r="E125" s="39"/>
      <c r="F125" s="213" t="s">
        <v>309</v>
      </c>
      <c r="G125" s="39"/>
      <c r="H125" s="39"/>
      <c r="I125" s="210"/>
      <c r="J125" s="39"/>
      <c r="K125" s="39"/>
      <c r="L125" s="43"/>
      <c r="M125" s="211"/>
      <c r="N125" s="212"/>
      <c r="O125" s="83"/>
      <c r="P125" s="83"/>
      <c r="Q125" s="83"/>
      <c r="R125" s="83"/>
      <c r="S125" s="83"/>
      <c r="T125" s="84"/>
      <c r="U125" s="37"/>
      <c r="V125" s="37"/>
      <c r="W125" s="37"/>
      <c r="X125" s="37"/>
      <c r="Y125" s="37"/>
      <c r="Z125" s="37"/>
      <c r="AA125" s="37"/>
      <c r="AB125" s="37"/>
      <c r="AC125" s="37"/>
      <c r="AD125" s="37"/>
      <c r="AE125" s="37"/>
      <c r="AT125" s="16" t="s">
        <v>271</v>
      </c>
      <c r="AU125" s="16" t="s">
        <v>77</v>
      </c>
    </row>
    <row r="126" s="12" customFormat="1">
      <c r="A126" s="12"/>
      <c r="B126" s="232"/>
      <c r="C126" s="233"/>
      <c r="D126" s="208" t="s">
        <v>967</v>
      </c>
      <c r="E126" s="234" t="s">
        <v>19</v>
      </c>
      <c r="F126" s="235" t="s">
        <v>3990</v>
      </c>
      <c r="G126" s="233"/>
      <c r="H126" s="236">
        <v>7.04</v>
      </c>
      <c r="I126" s="237"/>
      <c r="J126" s="233"/>
      <c r="K126" s="233"/>
      <c r="L126" s="238"/>
      <c r="M126" s="239"/>
      <c r="N126" s="240"/>
      <c r="O126" s="240"/>
      <c r="P126" s="240"/>
      <c r="Q126" s="240"/>
      <c r="R126" s="240"/>
      <c r="S126" s="240"/>
      <c r="T126" s="241"/>
      <c r="U126" s="12"/>
      <c r="V126" s="12"/>
      <c r="W126" s="12"/>
      <c r="X126" s="12"/>
      <c r="Y126" s="12"/>
      <c r="Z126" s="12"/>
      <c r="AA126" s="12"/>
      <c r="AB126" s="12"/>
      <c r="AC126" s="12"/>
      <c r="AD126" s="12"/>
      <c r="AE126" s="12"/>
      <c r="AT126" s="242" t="s">
        <v>967</v>
      </c>
      <c r="AU126" s="242" t="s">
        <v>77</v>
      </c>
      <c r="AV126" s="12" t="s">
        <v>79</v>
      </c>
      <c r="AW126" s="12" t="s">
        <v>31</v>
      </c>
      <c r="AX126" s="12" t="s">
        <v>69</v>
      </c>
      <c r="AY126" s="242" t="s">
        <v>260</v>
      </c>
    </row>
    <row r="127" s="13" customFormat="1">
      <c r="A127" s="13"/>
      <c r="B127" s="243"/>
      <c r="C127" s="244"/>
      <c r="D127" s="208" t="s">
        <v>967</v>
      </c>
      <c r="E127" s="245" t="s">
        <v>19</v>
      </c>
      <c r="F127" s="246" t="s">
        <v>969</v>
      </c>
      <c r="G127" s="244"/>
      <c r="H127" s="247">
        <v>7.04</v>
      </c>
      <c r="I127" s="248"/>
      <c r="J127" s="244"/>
      <c r="K127" s="244"/>
      <c r="L127" s="249"/>
      <c r="M127" s="250"/>
      <c r="N127" s="251"/>
      <c r="O127" s="251"/>
      <c r="P127" s="251"/>
      <c r="Q127" s="251"/>
      <c r="R127" s="251"/>
      <c r="S127" s="251"/>
      <c r="T127" s="252"/>
      <c r="U127" s="13"/>
      <c r="V127" s="13"/>
      <c r="W127" s="13"/>
      <c r="X127" s="13"/>
      <c r="Y127" s="13"/>
      <c r="Z127" s="13"/>
      <c r="AA127" s="13"/>
      <c r="AB127" s="13"/>
      <c r="AC127" s="13"/>
      <c r="AD127" s="13"/>
      <c r="AE127" s="13"/>
      <c r="AT127" s="253" t="s">
        <v>967</v>
      </c>
      <c r="AU127" s="253" t="s">
        <v>77</v>
      </c>
      <c r="AV127" s="13" t="s">
        <v>266</v>
      </c>
      <c r="AW127" s="13" t="s">
        <v>31</v>
      </c>
      <c r="AX127" s="13" t="s">
        <v>77</v>
      </c>
      <c r="AY127" s="253" t="s">
        <v>260</v>
      </c>
    </row>
    <row r="128" s="2" customFormat="1" ht="16.5" customHeight="1">
      <c r="A128" s="37"/>
      <c r="B128" s="38"/>
      <c r="C128" s="195" t="s">
        <v>291</v>
      </c>
      <c r="D128" s="195" t="s">
        <v>261</v>
      </c>
      <c r="E128" s="196" t="s">
        <v>1678</v>
      </c>
      <c r="F128" s="197" t="s">
        <v>1679</v>
      </c>
      <c r="G128" s="198" t="s">
        <v>365</v>
      </c>
      <c r="H128" s="199">
        <v>12</v>
      </c>
      <c r="I128" s="200"/>
      <c r="J128" s="201">
        <f>ROUND(I128*H128,2)</f>
        <v>0</v>
      </c>
      <c r="K128" s="197" t="s">
        <v>265</v>
      </c>
      <c r="L128" s="43"/>
      <c r="M128" s="202" t="s">
        <v>19</v>
      </c>
      <c r="N128" s="203" t="s">
        <v>40</v>
      </c>
      <c r="O128" s="83"/>
      <c r="P128" s="204">
        <f>O128*H128</f>
        <v>0</v>
      </c>
      <c r="Q128" s="204">
        <v>0</v>
      </c>
      <c r="R128" s="204">
        <f>Q128*H128</f>
        <v>0</v>
      </c>
      <c r="S128" s="204">
        <v>0</v>
      </c>
      <c r="T128" s="205">
        <f>S128*H128</f>
        <v>0</v>
      </c>
      <c r="U128" s="37"/>
      <c r="V128" s="37"/>
      <c r="W128" s="37"/>
      <c r="X128" s="37"/>
      <c r="Y128" s="37"/>
      <c r="Z128" s="37"/>
      <c r="AA128" s="37"/>
      <c r="AB128" s="37"/>
      <c r="AC128" s="37"/>
      <c r="AD128" s="37"/>
      <c r="AE128" s="37"/>
      <c r="AR128" s="206" t="s">
        <v>266</v>
      </c>
      <c r="AT128" s="206" t="s">
        <v>261</v>
      </c>
      <c r="AU128" s="206" t="s">
        <v>77</v>
      </c>
      <c r="AY128" s="16" t="s">
        <v>260</v>
      </c>
      <c r="BE128" s="207">
        <f>IF(N128="základní",J128,0)</f>
        <v>0</v>
      </c>
      <c r="BF128" s="207">
        <f>IF(N128="snížená",J128,0)</f>
        <v>0</v>
      </c>
      <c r="BG128" s="207">
        <f>IF(N128="zákl. přenesená",J128,0)</f>
        <v>0</v>
      </c>
      <c r="BH128" s="207">
        <f>IF(N128="sníž. přenesená",J128,0)</f>
        <v>0</v>
      </c>
      <c r="BI128" s="207">
        <f>IF(N128="nulová",J128,0)</f>
        <v>0</v>
      </c>
      <c r="BJ128" s="16" t="s">
        <v>77</v>
      </c>
      <c r="BK128" s="207">
        <f>ROUND(I128*H128,2)</f>
        <v>0</v>
      </c>
      <c r="BL128" s="16" t="s">
        <v>266</v>
      </c>
      <c r="BM128" s="206" t="s">
        <v>313</v>
      </c>
    </row>
    <row r="129" s="2" customFormat="1">
      <c r="A129" s="37"/>
      <c r="B129" s="38"/>
      <c r="C129" s="39"/>
      <c r="D129" s="208" t="s">
        <v>267</v>
      </c>
      <c r="E129" s="39"/>
      <c r="F129" s="209" t="s">
        <v>1680</v>
      </c>
      <c r="G129" s="39"/>
      <c r="H129" s="39"/>
      <c r="I129" s="210"/>
      <c r="J129" s="39"/>
      <c r="K129" s="39"/>
      <c r="L129" s="43"/>
      <c r="M129" s="211"/>
      <c r="N129" s="212"/>
      <c r="O129" s="83"/>
      <c r="P129" s="83"/>
      <c r="Q129" s="83"/>
      <c r="R129" s="83"/>
      <c r="S129" s="83"/>
      <c r="T129" s="84"/>
      <c r="U129" s="37"/>
      <c r="V129" s="37"/>
      <c r="W129" s="37"/>
      <c r="X129" s="37"/>
      <c r="Y129" s="37"/>
      <c r="Z129" s="37"/>
      <c r="AA129" s="37"/>
      <c r="AB129" s="37"/>
      <c r="AC129" s="37"/>
      <c r="AD129" s="37"/>
      <c r="AE129" s="37"/>
      <c r="AT129" s="16" t="s">
        <v>267</v>
      </c>
      <c r="AU129" s="16" t="s">
        <v>77</v>
      </c>
    </row>
    <row r="130" s="2" customFormat="1">
      <c r="A130" s="37"/>
      <c r="B130" s="38"/>
      <c r="C130" s="39"/>
      <c r="D130" s="208" t="s">
        <v>269</v>
      </c>
      <c r="E130" s="39"/>
      <c r="F130" s="213" t="s">
        <v>1676</v>
      </c>
      <c r="G130" s="39"/>
      <c r="H130" s="39"/>
      <c r="I130" s="210"/>
      <c r="J130" s="39"/>
      <c r="K130" s="39"/>
      <c r="L130" s="43"/>
      <c r="M130" s="211"/>
      <c r="N130" s="212"/>
      <c r="O130" s="83"/>
      <c r="P130" s="83"/>
      <c r="Q130" s="83"/>
      <c r="R130" s="83"/>
      <c r="S130" s="83"/>
      <c r="T130" s="84"/>
      <c r="U130" s="37"/>
      <c r="V130" s="37"/>
      <c r="W130" s="37"/>
      <c r="X130" s="37"/>
      <c r="Y130" s="37"/>
      <c r="Z130" s="37"/>
      <c r="AA130" s="37"/>
      <c r="AB130" s="37"/>
      <c r="AC130" s="37"/>
      <c r="AD130" s="37"/>
      <c r="AE130" s="37"/>
      <c r="AT130" s="16" t="s">
        <v>269</v>
      </c>
      <c r="AU130" s="16" t="s">
        <v>77</v>
      </c>
    </row>
    <row r="131" s="2" customFormat="1">
      <c r="A131" s="37"/>
      <c r="B131" s="38"/>
      <c r="C131" s="39"/>
      <c r="D131" s="208" t="s">
        <v>271</v>
      </c>
      <c r="E131" s="39"/>
      <c r="F131" s="213" t="s">
        <v>1681</v>
      </c>
      <c r="G131" s="39"/>
      <c r="H131" s="39"/>
      <c r="I131" s="210"/>
      <c r="J131" s="39"/>
      <c r="K131" s="39"/>
      <c r="L131" s="43"/>
      <c r="M131" s="211"/>
      <c r="N131" s="212"/>
      <c r="O131" s="83"/>
      <c r="P131" s="83"/>
      <c r="Q131" s="83"/>
      <c r="R131" s="83"/>
      <c r="S131" s="83"/>
      <c r="T131" s="84"/>
      <c r="U131" s="37"/>
      <c r="V131" s="37"/>
      <c r="W131" s="37"/>
      <c r="X131" s="37"/>
      <c r="Y131" s="37"/>
      <c r="Z131" s="37"/>
      <c r="AA131" s="37"/>
      <c r="AB131" s="37"/>
      <c r="AC131" s="37"/>
      <c r="AD131" s="37"/>
      <c r="AE131" s="37"/>
      <c r="AT131" s="16" t="s">
        <v>271</v>
      </c>
      <c r="AU131" s="16" t="s">
        <v>77</v>
      </c>
    </row>
    <row r="132" s="12" customFormat="1">
      <c r="A132" s="12"/>
      <c r="B132" s="232"/>
      <c r="C132" s="233"/>
      <c r="D132" s="208" t="s">
        <v>967</v>
      </c>
      <c r="E132" s="234" t="s">
        <v>19</v>
      </c>
      <c r="F132" s="235" t="s">
        <v>295</v>
      </c>
      <c r="G132" s="233"/>
      <c r="H132" s="236">
        <v>12</v>
      </c>
      <c r="I132" s="237"/>
      <c r="J132" s="233"/>
      <c r="K132" s="233"/>
      <c r="L132" s="238"/>
      <c r="M132" s="239"/>
      <c r="N132" s="240"/>
      <c r="O132" s="240"/>
      <c r="P132" s="240"/>
      <c r="Q132" s="240"/>
      <c r="R132" s="240"/>
      <c r="S132" s="240"/>
      <c r="T132" s="241"/>
      <c r="U132" s="12"/>
      <c r="V132" s="12"/>
      <c r="W132" s="12"/>
      <c r="X132" s="12"/>
      <c r="Y132" s="12"/>
      <c r="Z132" s="12"/>
      <c r="AA132" s="12"/>
      <c r="AB132" s="12"/>
      <c r="AC132" s="12"/>
      <c r="AD132" s="12"/>
      <c r="AE132" s="12"/>
      <c r="AT132" s="242" t="s">
        <v>967</v>
      </c>
      <c r="AU132" s="242" t="s">
        <v>77</v>
      </c>
      <c r="AV132" s="12" t="s">
        <v>79</v>
      </c>
      <c r="AW132" s="12" t="s">
        <v>31</v>
      </c>
      <c r="AX132" s="12" t="s">
        <v>69</v>
      </c>
      <c r="AY132" s="242" t="s">
        <v>260</v>
      </c>
    </row>
    <row r="133" s="13" customFormat="1">
      <c r="A133" s="13"/>
      <c r="B133" s="243"/>
      <c r="C133" s="244"/>
      <c r="D133" s="208" t="s">
        <v>967</v>
      </c>
      <c r="E133" s="245" t="s">
        <v>19</v>
      </c>
      <c r="F133" s="246" t="s">
        <v>969</v>
      </c>
      <c r="G133" s="244"/>
      <c r="H133" s="247">
        <v>12</v>
      </c>
      <c r="I133" s="248"/>
      <c r="J133" s="244"/>
      <c r="K133" s="244"/>
      <c r="L133" s="249"/>
      <c r="M133" s="250"/>
      <c r="N133" s="251"/>
      <c r="O133" s="251"/>
      <c r="P133" s="251"/>
      <c r="Q133" s="251"/>
      <c r="R133" s="251"/>
      <c r="S133" s="251"/>
      <c r="T133" s="252"/>
      <c r="U133" s="13"/>
      <c r="V133" s="13"/>
      <c r="W133" s="13"/>
      <c r="X133" s="13"/>
      <c r="Y133" s="13"/>
      <c r="Z133" s="13"/>
      <c r="AA133" s="13"/>
      <c r="AB133" s="13"/>
      <c r="AC133" s="13"/>
      <c r="AD133" s="13"/>
      <c r="AE133" s="13"/>
      <c r="AT133" s="253" t="s">
        <v>967</v>
      </c>
      <c r="AU133" s="253" t="s">
        <v>77</v>
      </c>
      <c r="AV133" s="13" t="s">
        <v>266</v>
      </c>
      <c r="AW133" s="13" t="s">
        <v>31</v>
      </c>
      <c r="AX133" s="13" t="s">
        <v>77</v>
      </c>
      <c r="AY133" s="253" t="s">
        <v>260</v>
      </c>
    </row>
    <row r="134" s="2" customFormat="1" ht="16.5" customHeight="1">
      <c r="A134" s="37"/>
      <c r="B134" s="38"/>
      <c r="C134" s="195" t="s">
        <v>315</v>
      </c>
      <c r="D134" s="195" t="s">
        <v>261</v>
      </c>
      <c r="E134" s="196" t="s">
        <v>1682</v>
      </c>
      <c r="F134" s="197" t="s">
        <v>1683</v>
      </c>
      <c r="G134" s="198" t="s">
        <v>365</v>
      </c>
      <c r="H134" s="199">
        <v>2</v>
      </c>
      <c r="I134" s="200"/>
      <c r="J134" s="201">
        <f>ROUND(I134*H134,2)</f>
        <v>0</v>
      </c>
      <c r="K134" s="197" t="s">
        <v>265</v>
      </c>
      <c r="L134" s="43"/>
      <c r="M134" s="202" t="s">
        <v>19</v>
      </c>
      <c r="N134" s="203" t="s">
        <v>40</v>
      </c>
      <c r="O134" s="83"/>
      <c r="P134" s="204">
        <f>O134*H134</f>
        <v>0</v>
      </c>
      <c r="Q134" s="204">
        <v>0</v>
      </c>
      <c r="R134" s="204">
        <f>Q134*H134</f>
        <v>0</v>
      </c>
      <c r="S134" s="204">
        <v>0</v>
      </c>
      <c r="T134" s="205">
        <f>S134*H134</f>
        <v>0</v>
      </c>
      <c r="U134" s="37"/>
      <c r="V134" s="37"/>
      <c r="W134" s="37"/>
      <c r="X134" s="37"/>
      <c r="Y134" s="37"/>
      <c r="Z134" s="37"/>
      <c r="AA134" s="37"/>
      <c r="AB134" s="37"/>
      <c r="AC134" s="37"/>
      <c r="AD134" s="37"/>
      <c r="AE134" s="37"/>
      <c r="AR134" s="206" t="s">
        <v>266</v>
      </c>
      <c r="AT134" s="206" t="s">
        <v>261</v>
      </c>
      <c r="AU134" s="206" t="s">
        <v>77</v>
      </c>
      <c r="AY134" s="16" t="s">
        <v>260</v>
      </c>
      <c r="BE134" s="207">
        <f>IF(N134="základní",J134,0)</f>
        <v>0</v>
      </c>
      <c r="BF134" s="207">
        <f>IF(N134="snížená",J134,0)</f>
        <v>0</v>
      </c>
      <c r="BG134" s="207">
        <f>IF(N134="zákl. přenesená",J134,0)</f>
        <v>0</v>
      </c>
      <c r="BH134" s="207">
        <f>IF(N134="sníž. přenesená",J134,0)</f>
        <v>0</v>
      </c>
      <c r="BI134" s="207">
        <f>IF(N134="nulová",J134,0)</f>
        <v>0</v>
      </c>
      <c r="BJ134" s="16" t="s">
        <v>77</v>
      </c>
      <c r="BK134" s="207">
        <f>ROUND(I134*H134,2)</f>
        <v>0</v>
      </c>
      <c r="BL134" s="16" t="s">
        <v>266</v>
      </c>
      <c r="BM134" s="206" t="s">
        <v>318</v>
      </c>
    </row>
    <row r="135" s="2" customFormat="1">
      <c r="A135" s="37"/>
      <c r="B135" s="38"/>
      <c r="C135" s="39"/>
      <c r="D135" s="208" t="s">
        <v>267</v>
      </c>
      <c r="E135" s="39"/>
      <c r="F135" s="209" t="s">
        <v>1684</v>
      </c>
      <c r="G135" s="39"/>
      <c r="H135" s="39"/>
      <c r="I135" s="210"/>
      <c r="J135" s="39"/>
      <c r="K135" s="39"/>
      <c r="L135" s="43"/>
      <c r="M135" s="211"/>
      <c r="N135" s="212"/>
      <c r="O135" s="83"/>
      <c r="P135" s="83"/>
      <c r="Q135" s="83"/>
      <c r="R135" s="83"/>
      <c r="S135" s="83"/>
      <c r="T135" s="84"/>
      <c r="U135" s="37"/>
      <c r="V135" s="37"/>
      <c r="W135" s="37"/>
      <c r="X135" s="37"/>
      <c r="Y135" s="37"/>
      <c r="Z135" s="37"/>
      <c r="AA135" s="37"/>
      <c r="AB135" s="37"/>
      <c r="AC135" s="37"/>
      <c r="AD135" s="37"/>
      <c r="AE135" s="37"/>
      <c r="AT135" s="16" t="s">
        <v>267</v>
      </c>
      <c r="AU135" s="16" t="s">
        <v>77</v>
      </c>
    </row>
    <row r="136" s="2" customFormat="1">
      <c r="A136" s="37"/>
      <c r="B136" s="38"/>
      <c r="C136" s="39"/>
      <c r="D136" s="208" t="s">
        <v>269</v>
      </c>
      <c r="E136" s="39"/>
      <c r="F136" s="213" t="s">
        <v>1676</v>
      </c>
      <c r="G136" s="39"/>
      <c r="H136" s="39"/>
      <c r="I136" s="210"/>
      <c r="J136" s="39"/>
      <c r="K136" s="39"/>
      <c r="L136" s="43"/>
      <c r="M136" s="211"/>
      <c r="N136" s="212"/>
      <c r="O136" s="83"/>
      <c r="P136" s="83"/>
      <c r="Q136" s="83"/>
      <c r="R136" s="83"/>
      <c r="S136" s="83"/>
      <c r="T136" s="84"/>
      <c r="U136" s="37"/>
      <c r="V136" s="37"/>
      <c r="W136" s="37"/>
      <c r="X136" s="37"/>
      <c r="Y136" s="37"/>
      <c r="Z136" s="37"/>
      <c r="AA136" s="37"/>
      <c r="AB136" s="37"/>
      <c r="AC136" s="37"/>
      <c r="AD136" s="37"/>
      <c r="AE136" s="37"/>
      <c r="AT136" s="16" t="s">
        <v>269</v>
      </c>
      <c r="AU136" s="16" t="s">
        <v>77</v>
      </c>
    </row>
    <row r="137" s="2" customFormat="1">
      <c r="A137" s="37"/>
      <c r="B137" s="38"/>
      <c r="C137" s="39"/>
      <c r="D137" s="208" t="s">
        <v>271</v>
      </c>
      <c r="E137" s="39"/>
      <c r="F137" s="213" t="s">
        <v>309</v>
      </c>
      <c r="G137" s="39"/>
      <c r="H137" s="39"/>
      <c r="I137" s="210"/>
      <c r="J137" s="39"/>
      <c r="K137" s="39"/>
      <c r="L137" s="43"/>
      <c r="M137" s="211"/>
      <c r="N137" s="212"/>
      <c r="O137" s="83"/>
      <c r="P137" s="83"/>
      <c r="Q137" s="83"/>
      <c r="R137" s="83"/>
      <c r="S137" s="83"/>
      <c r="T137" s="84"/>
      <c r="U137" s="37"/>
      <c r="V137" s="37"/>
      <c r="W137" s="37"/>
      <c r="X137" s="37"/>
      <c r="Y137" s="37"/>
      <c r="Z137" s="37"/>
      <c r="AA137" s="37"/>
      <c r="AB137" s="37"/>
      <c r="AC137" s="37"/>
      <c r="AD137" s="37"/>
      <c r="AE137" s="37"/>
      <c r="AT137" s="16" t="s">
        <v>271</v>
      </c>
      <c r="AU137" s="16" t="s">
        <v>77</v>
      </c>
    </row>
    <row r="138" s="12" customFormat="1">
      <c r="A138" s="12"/>
      <c r="B138" s="232"/>
      <c r="C138" s="233"/>
      <c r="D138" s="208" t="s">
        <v>967</v>
      </c>
      <c r="E138" s="234" t="s">
        <v>19</v>
      </c>
      <c r="F138" s="235" t="s">
        <v>79</v>
      </c>
      <c r="G138" s="233"/>
      <c r="H138" s="236">
        <v>2</v>
      </c>
      <c r="I138" s="237"/>
      <c r="J138" s="233"/>
      <c r="K138" s="233"/>
      <c r="L138" s="238"/>
      <c r="M138" s="239"/>
      <c r="N138" s="240"/>
      <c r="O138" s="240"/>
      <c r="P138" s="240"/>
      <c r="Q138" s="240"/>
      <c r="R138" s="240"/>
      <c r="S138" s="240"/>
      <c r="T138" s="241"/>
      <c r="U138" s="12"/>
      <c r="V138" s="12"/>
      <c r="W138" s="12"/>
      <c r="X138" s="12"/>
      <c r="Y138" s="12"/>
      <c r="Z138" s="12"/>
      <c r="AA138" s="12"/>
      <c r="AB138" s="12"/>
      <c r="AC138" s="12"/>
      <c r="AD138" s="12"/>
      <c r="AE138" s="12"/>
      <c r="AT138" s="242" t="s">
        <v>967</v>
      </c>
      <c r="AU138" s="242" t="s">
        <v>77</v>
      </c>
      <c r="AV138" s="12" t="s">
        <v>79</v>
      </c>
      <c r="AW138" s="12" t="s">
        <v>31</v>
      </c>
      <c r="AX138" s="12" t="s">
        <v>69</v>
      </c>
      <c r="AY138" s="242" t="s">
        <v>260</v>
      </c>
    </row>
    <row r="139" s="13" customFormat="1">
      <c r="A139" s="13"/>
      <c r="B139" s="243"/>
      <c r="C139" s="244"/>
      <c r="D139" s="208" t="s">
        <v>967</v>
      </c>
      <c r="E139" s="245" t="s">
        <v>19</v>
      </c>
      <c r="F139" s="246" t="s">
        <v>969</v>
      </c>
      <c r="G139" s="244"/>
      <c r="H139" s="247">
        <v>2</v>
      </c>
      <c r="I139" s="248"/>
      <c r="J139" s="244"/>
      <c r="K139" s="244"/>
      <c r="L139" s="249"/>
      <c r="M139" s="250"/>
      <c r="N139" s="251"/>
      <c r="O139" s="251"/>
      <c r="P139" s="251"/>
      <c r="Q139" s="251"/>
      <c r="R139" s="251"/>
      <c r="S139" s="251"/>
      <c r="T139" s="252"/>
      <c r="U139" s="13"/>
      <c r="V139" s="13"/>
      <c r="W139" s="13"/>
      <c r="X139" s="13"/>
      <c r="Y139" s="13"/>
      <c r="Z139" s="13"/>
      <c r="AA139" s="13"/>
      <c r="AB139" s="13"/>
      <c r="AC139" s="13"/>
      <c r="AD139" s="13"/>
      <c r="AE139" s="13"/>
      <c r="AT139" s="253" t="s">
        <v>967</v>
      </c>
      <c r="AU139" s="253" t="s">
        <v>77</v>
      </c>
      <c r="AV139" s="13" t="s">
        <v>266</v>
      </c>
      <c r="AW139" s="13" t="s">
        <v>31</v>
      </c>
      <c r="AX139" s="13" t="s">
        <v>77</v>
      </c>
      <c r="AY139" s="253" t="s">
        <v>260</v>
      </c>
    </row>
    <row r="140" s="2" customFormat="1" ht="16.5" customHeight="1">
      <c r="A140" s="37"/>
      <c r="B140" s="38"/>
      <c r="C140" s="195" t="s">
        <v>295</v>
      </c>
      <c r="D140" s="195" t="s">
        <v>261</v>
      </c>
      <c r="E140" s="196" t="s">
        <v>1814</v>
      </c>
      <c r="F140" s="197" t="s">
        <v>1815</v>
      </c>
      <c r="G140" s="198" t="s">
        <v>365</v>
      </c>
      <c r="H140" s="199">
        <v>2</v>
      </c>
      <c r="I140" s="200"/>
      <c r="J140" s="201">
        <f>ROUND(I140*H140,2)</f>
        <v>0</v>
      </c>
      <c r="K140" s="197" t="s">
        <v>265</v>
      </c>
      <c r="L140" s="43"/>
      <c r="M140" s="202" t="s">
        <v>19</v>
      </c>
      <c r="N140" s="203" t="s">
        <v>40</v>
      </c>
      <c r="O140" s="83"/>
      <c r="P140" s="204">
        <f>O140*H140</f>
        <v>0</v>
      </c>
      <c r="Q140" s="204">
        <v>0</v>
      </c>
      <c r="R140" s="204">
        <f>Q140*H140</f>
        <v>0</v>
      </c>
      <c r="S140" s="204">
        <v>0</v>
      </c>
      <c r="T140" s="205">
        <f>S140*H140</f>
        <v>0</v>
      </c>
      <c r="U140" s="37"/>
      <c r="V140" s="37"/>
      <c r="W140" s="37"/>
      <c r="X140" s="37"/>
      <c r="Y140" s="37"/>
      <c r="Z140" s="37"/>
      <c r="AA140" s="37"/>
      <c r="AB140" s="37"/>
      <c r="AC140" s="37"/>
      <c r="AD140" s="37"/>
      <c r="AE140" s="37"/>
      <c r="AR140" s="206" t="s">
        <v>266</v>
      </c>
      <c r="AT140" s="206" t="s">
        <v>261</v>
      </c>
      <c r="AU140" s="206" t="s">
        <v>77</v>
      </c>
      <c r="AY140" s="16" t="s">
        <v>260</v>
      </c>
      <c r="BE140" s="207">
        <f>IF(N140="základní",J140,0)</f>
        <v>0</v>
      </c>
      <c r="BF140" s="207">
        <f>IF(N140="snížená",J140,0)</f>
        <v>0</v>
      </c>
      <c r="BG140" s="207">
        <f>IF(N140="zákl. přenesená",J140,0)</f>
        <v>0</v>
      </c>
      <c r="BH140" s="207">
        <f>IF(N140="sníž. přenesená",J140,0)</f>
        <v>0</v>
      </c>
      <c r="BI140" s="207">
        <f>IF(N140="nulová",J140,0)</f>
        <v>0</v>
      </c>
      <c r="BJ140" s="16" t="s">
        <v>77</v>
      </c>
      <c r="BK140" s="207">
        <f>ROUND(I140*H140,2)</f>
        <v>0</v>
      </c>
      <c r="BL140" s="16" t="s">
        <v>266</v>
      </c>
      <c r="BM140" s="206" t="s">
        <v>323</v>
      </c>
    </row>
    <row r="141" s="2" customFormat="1">
      <c r="A141" s="37"/>
      <c r="B141" s="38"/>
      <c r="C141" s="39"/>
      <c r="D141" s="208" t="s">
        <v>267</v>
      </c>
      <c r="E141" s="39"/>
      <c r="F141" s="209" t="s">
        <v>1816</v>
      </c>
      <c r="G141" s="39"/>
      <c r="H141" s="39"/>
      <c r="I141" s="210"/>
      <c r="J141" s="39"/>
      <c r="K141" s="39"/>
      <c r="L141" s="43"/>
      <c r="M141" s="211"/>
      <c r="N141" s="212"/>
      <c r="O141" s="83"/>
      <c r="P141" s="83"/>
      <c r="Q141" s="83"/>
      <c r="R141" s="83"/>
      <c r="S141" s="83"/>
      <c r="T141" s="84"/>
      <c r="U141" s="37"/>
      <c r="V141" s="37"/>
      <c r="W141" s="37"/>
      <c r="X141" s="37"/>
      <c r="Y141" s="37"/>
      <c r="Z141" s="37"/>
      <c r="AA141" s="37"/>
      <c r="AB141" s="37"/>
      <c r="AC141" s="37"/>
      <c r="AD141" s="37"/>
      <c r="AE141" s="37"/>
      <c r="AT141" s="16" t="s">
        <v>267</v>
      </c>
      <c r="AU141" s="16" t="s">
        <v>77</v>
      </c>
    </row>
    <row r="142" s="2" customFormat="1">
      <c r="A142" s="37"/>
      <c r="B142" s="38"/>
      <c r="C142" s="39"/>
      <c r="D142" s="208" t="s">
        <v>269</v>
      </c>
      <c r="E142" s="39"/>
      <c r="F142" s="213" t="s">
        <v>1688</v>
      </c>
      <c r="G142" s="39"/>
      <c r="H142" s="39"/>
      <c r="I142" s="210"/>
      <c r="J142" s="39"/>
      <c r="K142" s="39"/>
      <c r="L142" s="43"/>
      <c r="M142" s="211"/>
      <c r="N142" s="212"/>
      <c r="O142" s="83"/>
      <c r="P142" s="83"/>
      <c r="Q142" s="83"/>
      <c r="R142" s="83"/>
      <c r="S142" s="83"/>
      <c r="T142" s="84"/>
      <c r="U142" s="37"/>
      <c r="V142" s="37"/>
      <c r="W142" s="37"/>
      <c r="X142" s="37"/>
      <c r="Y142" s="37"/>
      <c r="Z142" s="37"/>
      <c r="AA142" s="37"/>
      <c r="AB142" s="37"/>
      <c r="AC142" s="37"/>
      <c r="AD142" s="37"/>
      <c r="AE142" s="37"/>
      <c r="AT142" s="16" t="s">
        <v>269</v>
      </c>
      <c r="AU142" s="16" t="s">
        <v>77</v>
      </c>
    </row>
    <row r="143" s="2" customFormat="1">
      <c r="A143" s="37"/>
      <c r="B143" s="38"/>
      <c r="C143" s="39"/>
      <c r="D143" s="208" t="s">
        <v>271</v>
      </c>
      <c r="E143" s="39"/>
      <c r="F143" s="213" t="s">
        <v>309</v>
      </c>
      <c r="G143" s="39"/>
      <c r="H143" s="39"/>
      <c r="I143" s="210"/>
      <c r="J143" s="39"/>
      <c r="K143" s="39"/>
      <c r="L143" s="43"/>
      <c r="M143" s="211"/>
      <c r="N143" s="212"/>
      <c r="O143" s="83"/>
      <c r="P143" s="83"/>
      <c r="Q143" s="83"/>
      <c r="R143" s="83"/>
      <c r="S143" s="83"/>
      <c r="T143" s="84"/>
      <c r="U143" s="37"/>
      <c r="V143" s="37"/>
      <c r="W143" s="37"/>
      <c r="X143" s="37"/>
      <c r="Y143" s="37"/>
      <c r="Z143" s="37"/>
      <c r="AA143" s="37"/>
      <c r="AB143" s="37"/>
      <c r="AC143" s="37"/>
      <c r="AD143" s="37"/>
      <c r="AE143" s="37"/>
      <c r="AT143" s="16" t="s">
        <v>271</v>
      </c>
      <c r="AU143" s="16" t="s">
        <v>77</v>
      </c>
    </row>
    <row r="144" s="2" customFormat="1" ht="16.5" customHeight="1">
      <c r="A144" s="37"/>
      <c r="B144" s="38"/>
      <c r="C144" s="195" t="s">
        <v>325</v>
      </c>
      <c r="D144" s="195" t="s">
        <v>261</v>
      </c>
      <c r="E144" s="196" t="s">
        <v>1817</v>
      </c>
      <c r="F144" s="197" t="s">
        <v>1818</v>
      </c>
      <c r="G144" s="198" t="s">
        <v>365</v>
      </c>
      <c r="H144" s="199">
        <v>12</v>
      </c>
      <c r="I144" s="200"/>
      <c r="J144" s="201">
        <f>ROUND(I144*H144,2)</f>
        <v>0</v>
      </c>
      <c r="K144" s="197" t="s">
        <v>265</v>
      </c>
      <c r="L144" s="43"/>
      <c r="M144" s="202" t="s">
        <v>19</v>
      </c>
      <c r="N144" s="203" t="s">
        <v>40</v>
      </c>
      <c r="O144" s="83"/>
      <c r="P144" s="204">
        <f>O144*H144</f>
        <v>0</v>
      </c>
      <c r="Q144" s="204">
        <v>0</v>
      </c>
      <c r="R144" s="204">
        <f>Q144*H144</f>
        <v>0</v>
      </c>
      <c r="S144" s="204">
        <v>0</v>
      </c>
      <c r="T144" s="205">
        <f>S144*H144</f>
        <v>0</v>
      </c>
      <c r="U144" s="37"/>
      <c r="V144" s="37"/>
      <c r="W144" s="37"/>
      <c r="X144" s="37"/>
      <c r="Y144" s="37"/>
      <c r="Z144" s="37"/>
      <c r="AA144" s="37"/>
      <c r="AB144" s="37"/>
      <c r="AC144" s="37"/>
      <c r="AD144" s="37"/>
      <c r="AE144" s="37"/>
      <c r="AR144" s="206" t="s">
        <v>266</v>
      </c>
      <c r="AT144" s="206" t="s">
        <v>261</v>
      </c>
      <c r="AU144" s="206" t="s">
        <v>77</v>
      </c>
      <c r="AY144" s="16" t="s">
        <v>260</v>
      </c>
      <c r="BE144" s="207">
        <f>IF(N144="základní",J144,0)</f>
        <v>0</v>
      </c>
      <c r="BF144" s="207">
        <f>IF(N144="snížená",J144,0)</f>
        <v>0</v>
      </c>
      <c r="BG144" s="207">
        <f>IF(N144="zákl. přenesená",J144,0)</f>
        <v>0</v>
      </c>
      <c r="BH144" s="207">
        <f>IF(N144="sníž. přenesená",J144,0)</f>
        <v>0</v>
      </c>
      <c r="BI144" s="207">
        <f>IF(N144="nulová",J144,0)</f>
        <v>0</v>
      </c>
      <c r="BJ144" s="16" t="s">
        <v>77</v>
      </c>
      <c r="BK144" s="207">
        <f>ROUND(I144*H144,2)</f>
        <v>0</v>
      </c>
      <c r="BL144" s="16" t="s">
        <v>266</v>
      </c>
      <c r="BM144" s="206" t="s">
        <v>329</v>
      </c>
    </row>
    <row r="145" s="2" customFormat="1">
      <c r="A145" s="37"/>
      <c r="B145" s="38"/>
      <c r="C145" s="39"/>
      <c r="D145" s="208" t="s">
        <v>267</v>
      </c>
      <c r="E145" s="39"/>
      <c r="F145" s="209" t="s">
        <v>1819</v>
      </c>
      <c r="G145" s="39"/>
      <c r="H145" s="39"/>
      <c r="I145" s="210"/>
      <c r="J145" s="39"/>
      <c r="K145" s="39"/>
      <c r="L145" s="43"/>
      <c r="M145" s="211"/>
      <c r="N145" s="212"/>
      <c r="O145" s="83"/>
      <c r="P145" s="83"/>
      <c r="Q145" s="83"/>
      <c r="R145" s="83"/>
      <c r="S145" s="83"/>
      <c r="T145" s="84"/>
      <c r="U145" s="37"/>
      <c r="V145" s="37"/>
      <c r="W145" s="37"/>
      <c r="X145" s="37"/>
      <c r="Y145" s="37"/>
      <c r="Z145" s="37"/>
      <c r="AA145" s="37"/>
      <c r="AB145" s="37"/>
      <c r="AC145" s="37"/>
      <c r="AD145" s="37"/>
      <c r="AE145" s="37"/>
      <c r="AT145" s="16" t="s">
        <v>267</v>
      </c>
      <c r="AU145" s="16" t="s">
        <v>77</v>
      </c>
    </row>
    <row r="146" s="2" customFormat="1">
      <c r="A146" s="37"/>
      <c r="B146" s="38"/>
      <c r="C146" s="39"/>
      <c r="D146" s="208" t="s">
        <v>269</v>
      </c>
      <c r="E146" s="39"/>
      <c r="F146" s="213" t="s">
        <v>1820</v>
      </c>
      <c r="G146" s="39"/>
      <c r="H146" s="39"/>
      <c r="I146" s="210"/>
      <c r="J146" s="39"/>
      <c r="K146" s="39"/>
      <c r="L146" s="43"/>
      <c r="M146" s="211"/>
      <c r="N146" s="212"/>
      <c r="O146" s="83"/>
      <c r="P146" s="83"/>
      <c r="Q146" s="83"/>
      <c r="R146" s="83"/>
      <c r="S146" s="83"/>
      <c r="T146" s="84"/>
      <c r="U146" s="37"/>
      <c r="V146" s="37"/>
      <c r="W146" s="37"/>
      <c r="X146" s="37"/>
      <c r="Y146" s="37"/>
      <c r="Z146" s="37"/>
      <c r="AA146" s="37"/>
      <c r="AB146" s="37"/>
      <c r="AC146" s="37"/>
      <c r="AD146" s="37"/>
      <c r="AE146" s="37"/>
      <c r="AT146" s="16" t="s">
        <v>269</v>
      </c>
      <c r="AU146" s="16" t="s">
        <v>77</v>
      </c>
    </row>
    <row r="147" s="2" customFormat="1">
      <c r="A147" s="37"/>
      <c r="B147" s="38"/>
      <c r="C147" s="39"/>
      <c r="D147" s="208" t="s">
        <v>271</v>
      </c>
      <c r="E147" s="39"/>
      <c r="F147" s="213" t="s">
        <v>309</v>
      </c>
      <c r="G147" s="39"/>
      <c r="H147" s="39"/>
      <c r="I147" s="210"/>
      <c r="J147" s="39"/>
      <c r="K147" s="39"/>
      <c r="L147" s="43"/>
      <c r="M147" s="211"/>
      <c r="N147" s="212"/>
      <c r="O147" s="83"/>
      <c r="P147" s="83"/>
      <c r="Q147" s="83"/>
      <c r="R147" s="83"/>
      <c r="S147" s="83"/>
      <c r="T147" s="84"/>
      <c r="U147" s="37"/>
      <c r="V147" s="37"/>
      <c r="W147" s="37"/>
      <c r="X147" s="37"/>
      <c r="Y147" s="37"/>
      <c r="Z147" s="37"/>
      <c r="AA147" s="37"/>
      <c r="AB147" s="37"/>
      <c r="AC147" s="37"/>
      <c r="AD147" s="37"/>
      <c r="AE147" s="37"/>
      <c r="AT147" s="16" t="s">
        <v>271</v>
      </c>
      <c r="AU147" s="16" t="s">
        <v>77</v>
      </c>
    </row>
    <row r="148" s="2" customFormat="1" ht="16.5" customHeight="1">
      <c r="A148" s="37"/>
      <c r="B148" s="38"/>
      <c r="C148" s="195" t="s">
        <v>299</v>
      </c>
      <c r="D148" s="195" t="s">
        <v>261</v>
      </c>
      <c r="E148" s="196" t="s">
        <v>1690</v>
      </c>
      <c r="F148" s="197" t="s">
        <v>1691</v>
      </c>
      <c r="G148" s="198" t="s">
        <v>547</v>
      </c>
      <c r="H148" s="199">
        <v>11</v>
      </c>
      <c r="I148" s="200"/>
      <c r="J148" s="201">
        <f>ROUND(I148*H148,2)</f>
        <v>0</v>
      </c>
      <c r="K148" s="197" t="s">
        <v>265</v>
      </c>
      <c r="L148" s="43"/>
      <c r="M148" s="202" t="s">
        <v>19</v>
      </c>
      <c r="N148" s="203" t="s">
        <v>40</v>
      </c>
      <c r="O148" s="83"/>
      <c r="P148" s="204">
        <f>O148*H148</f>
        <v>0</v>
      </c>
      <c r="Q148" s="204">
        <v>0</v>
      </c>
      <c r="R148" s="204">
        <f>Q148*H148</f>
        <v>0</v>
      </c>
      <c r="S148" s="204">
        <v>0</v>
      </c>
      <c r="T148" s="205">
        <f>S148*H148</f>
        <v>0</v>
      </c>
      <c r="U148" s="37"/>
      <c r="V148" s="37"/>
      <c r="W148" s="37"/>
      <c r="X148" s="37"/>
      <c r="Y148" s="37"/>
      <c r="Z148" s="37"/>
      <c r="AA148" s="37"/>
      <c r="AB148" s="37"/>
      <c r="AC148" s="37"/>
      <c r="AD148" s="37"/>
      <c r="AE148" s="37"/>
      <c r="AR148" s="206" t="s">
        <v>266</v>
      </c>
      <c r="AT148" s="206" t="s">
        <v>261</v>
      </c>
      <c r="AU148" s="206" t="s">
        <v>77</v>
      </c>
      <c r="AY148" s="16" t="s">
        <v>260</v>
      </c>
      <c r="BE148" s="207">
        <f>IF(N148="základní",J148,0)</f>
        <v>0</v>
      </c>
      <c r="BF148" s="207">
        <f>IF(N148="snížená",J148,0)</f>
        <v>0</v>
      </c>
      <c r="BG148" s="207">
        <f>IF(N148="zákl. přenesená",J148,0)</f>
        <v>0</v>
      </c>
      <c r="BH148" s="207">
        <f>IF(N148="sníž. přenesená",J148,0)</f>
        <v>0</v>
      </c>
      <c r="BI148" s="207">
        <f>IF(N148="nulová",J148,0)</f>
        <v>0</v>
      </c>
      <c r="BJ148" s="16" t="s">
        <v>77</v>
      </c>
      <c r="BK148" s="207">
        <f>ROUND(I148*H148,2)</f>
        <v>0</v>
      </c>
      <c r="BL148" s="16" t="s">
        <v>266</v>
      </c>
      <c r="BM148" s="206" t="s">
        <v>333</v>
      </c>
    </row>
    <row r="149" s="2" customFormat="1">
      <c r="A149" s="37"/>
      <c r="B149" s="38"/>
      <c r="C149" s="39"/>
      <c r="D149" s="208" t="s">
        <v>267</v>
      </c>
      <c r="E149" s="39"/>
      <c r="F149" s="209" t="s">
        <v>1692</v>
      </c>
      <c r="G149" s="39"/>
      <c r="H149" s="39"/>
      <c r="I149" s="210"/>
      <c r="J149" s="39"/>
      <c r="K149" s="39"/>
      <c r="L149" s="43"/>
      <c r="M149" s="211"/>
      <c r="N149" s="212"/>
      <c r="O149" s="83"/>
      <c r="P149" s="83"/>
      <c r="Q149" s="83"/>
      <c r="R149" s="83"/>
      <c r="S149" s="83"/>
      <c r="T149" s="84"/>
      <c r="U149" s="37"/>
      <c r="V149" s="37"/>
      <c r="W149" s="37"/>
      <c r="X149" s="37"/>
      <c r="Y149" s="37"/>
      <c r="Z149" s="37"/>
      <c r="AA149" s="37"/>
      <c r="AB149" s="37"/>
      <c r="AC149" s="37"/>
      <c r="AD149" s="37"/>
      <c r="AE149" s="37"/>
      <c r="AT149" s="16" t="s">
        <v>267</v>
      </c>
      <c r="AU149" s="16" t="s">
        <v>77</v>
      </c>
    </row>
    <row r="150" s="2" customFormat="1">
      <c r="A150" s="37"/>
      <c r="B150" s="38"/>
      <c r="C150" s="39"/>
      <c r="D150" s="208" t="s">
        <v>269</v>
      </c>
      <c r="E150" s="39"/>
      <c r="F150" s="213" t="s">
        <v>1693</v>
      </c>
      <c r="G150" s="39"/>
      <c r="H150" s="39"/>
      <c r="I150" s="210"/>
      <c r="J150" s="39"/>
      <c r="K150" s="39"/>
      <c r="L150" s="43"/>
      <c r="M150" s="211"/>
      <c r="N150" s="212"/>
      <c r="O150" s="83"/>
      <c r="P150" s="83"/>
      <c r="Q150" s="83"/>
      <c r="R150" s="83"/>
      <c r="S150" s="83"/>
      <c r="T150" s="84"/>
      <c r="U150" s="37"/>
      <c r="V150" s="37"/>
      <c r="W150" s="37"/>
      <c r="X150" s="37"/>
      <c r="Y150" s="37"/>
      <c r="Z150" s="37"/>
      <c r="AA150" s="37"/>
      <c r="AB150" s="37"/>
      <c r="AC150" s="37"/>
      <c r="AD150" s="37"/>
      <c r="AE150" s="37"/>
      <c r="AT150" s="16" t="s">
        <v>269</v>
      </c>
      <c r="AU150" s="16" t="s">
        <v>77</v>
      </c>
    </row>
    <row r="151" s="2" customFormat="1">
      <c r="A151" s="37"/>
      <c r="B151" s="38"/>
      <c r="C151" s="39"/>
      <c r="D151" s="208" t="s">
        <v>271</v>
      </c>
      <c r="E151" s="39"/>
      <c r="F151" s="213" t="s">
        <v>309</v>
      </c>
      <c r="G151" s="39"/>
      <c r="H151" s="39"/>
      <c r="I151" s="210"/>
      <c r="J151" s="39"/>
      <c r="K151" s="39"/>
      <c r="L151" s="43"/>
      <c r="M151" s="211"/>
      <c r="N151" s="212"/>
      <c r="O151" s="83"/>
      <c r="P151" s="83"/>
      <c r="Q151" s="83"/>
      <c r="R151" s="83"/>
      <c r="S151" s="83"/>
      <c r="T151" s="84"/>
      <c r="U151" s="37"/>
      <c r="V151" s="37"/>
      <c r="W151" s="37"/>
      <c r="X151" s="37"/>
      <c r="Y151" s="37"/>
      <c r="Z151" s="37"/>
      <c r="AA151" s="37"/>
      <c r="AB151" s="37"/>
      <c r="AC151" s="37"/>
      <c r="AD151" s="37"/>
      <c r="AE151" s="37"/>
      <c r="AT151" s="16" t="s">
        <v>271</v>
      </c>
      <c r="AU151" s="16" t="s">
        <v>77</v>
      </c>
    </row>
    <row r="152" s="12" customFormat="1">
      <c r="A152" s="12"/>
      <c r="B152" s="232"/>
      <c r="C152" s="233"/>
      <c r="D152" s="208" t="s">
        <v>967</v>
      </c>
      <c r="E152" s="234" t="s">
        <v>19</v>
      </c>
      <c r="F152" s="235" t="s">
        <v>315</v>
      </c>
      <c r="G152" s="233"/>
      <c r="H152" s="236">
        <v>11</v>
      </c>
      <c r="I152" s="237"/>
      <c r="J152" s="233"/>
      <c r="K152" s="233"/>
      <c r="L152" s="238"/>
      <c r="M152" s="239"/>
      <c r="N152" s="240"/>
      <c r="O152" s="240"/>
      <c r="P152" s="240"/>
      <c r="Q152" s="240"/>
      <c r="R152" s="240"/>
      <c r="S152" s="240"/>
      <c r="T152" s="241"/>
      <c r="U152" s="12"/>
      <c r="V152" s="12"/>
      <c r="W152" s="12"/>
      <c r="X152" s="12"/>
      <c r="Y152" s="12"/>
      <c r="Z152" s="12"/>
      <c r="AA152" s="12"/>
      <c r="AB152" s="12"/>
      <c r="AC152" s="12"/>
      <c r="AD152" s="12"/>
      <c r="AE152" s="12"/>
      <c r="AT152" s="242" t="s">
        <v>967</v>
      </c>
      <c r="AU152" s="242" t="s">
        <v>77</v>
      </c>
      <c r="AV152" s="12" t="s">
        <v>79</v>
      </c>
      <c r="AW152" s="12" t="s">
        <v>31</v>
      </c>
      <c r="AX152" s="12" t="s">
        <v>69</v>
      </c>
      <c r="AY152" s="242" t="s">
        <v>260</v>
      </c>
    </row>
    <row r="153" s="13" customFormat="1">
      <c r="A153" s="13"/>
      <c r="B153" s="243"/>
      <c r="C153" s="244"/>
      <c r="D153" s="208" t="s">
        <v>967</v>
      </c>
      <c r="E153" s="245" t="s">
        <v>19</v>
      </c>
      <c r="F153" s="246" t="s">
        <v>969</v>
      </c>
      <c r="G153" s="244"/>
      <c r="H153" s="247">
        <v>11</v>
      </c>
      <c r="I153" s="248"/>
      <c r="J153" s="244"/>
      <c r="K153" s="244"/>
      <c r="L153" s="249"/>
      <c r="M153" s="250"/>
      <c r="N153" s="251"/>
      <c r="O153" s="251"/>
      <c r="P153" s="251"/>
      <c r="Q153" s="251"/>
      <c r="R153" s="251"/>
      <c r="S153" s="251"/>
      <c r="T153" s="252"/>
      <c r="U153" s="13"/>
      <c r="V153" s="13"/>
      <c r="W153" s="13"/>
      <c r="X153" s="13"/>
      <c r="Y153" s="13"/>
      <c r="Z153" s="13"/>
      <c r="AA153" s="13"/>
      <c r="AB153" s="13"/>
      <c r="AC153" s="13"/>
      <c r="AD153" s="13"/>
      <c r="AE153" s="13"/>
      <c r="AT153" s="253" t="s">
        <v>967</v>
      </c>
      <c r="AU153" s="253" t="s">
        <v>77</v>
      </c>
      <c r="AV153" s="13" t="s">
        <v>266</v>
      </c>
      <c r="AW153" s="13" t="s">
        <v>31</v>
      </c>
      <c r="AX153" s="13" t="s">
        <v>77</v>
      </c>
      <c r="AY153" s="253" t="s">
        <v>260</v>
      </c>
    </row>
    <row r="154" s="2" customFormat="1" ht="16.5" customHeight="1">
      <c r="A154" s="37"/>
      <c r="B154" s="38"/>
      <c r="C154" s="195" t="s">
        <v>8</v>
      </c>
      <c r="D154" s="195" t="s">
        <v>261</v>
      </c>
      <c r="E154" s="196" t="s">
        <v>1695</v>
      </c>
      <c r="F154" s="197" t="s">
        <v>1696</v>
      </c>
      <c r="G154" s="198" t="s">
        <v>1300</v>
      </c>
      <c r="H154" s="199">
        <v>34.5</v>
      </c>
      <c r="I154" s="200"/>
      <c r="J154" s="201">
        <f>ROUND(I154*H154,2)</f>
        <v>0</v>
      </c>
      <c r="K154" s="197" t="s">
        <v>265</v>
      </c>
      <c r="L154" s="43"/>
      <c r="M154" s="202" t="s">
        <v>19</v>
      </c>
      <c r="N154" s="203" t="s">
        <v>40</v>
      </c>
      <c r="O154" s="83"/>
      <c r="P154" s="204">
        <f>O154*H154</f>
        <v>0</v>
      </c>
      <c r="Q154" s="204">
        <v>0</v>
      </c>
      <c r="R154" s="204">
        <f>Q154*H154</f>
        <v>0</v>
      </c>
      <c r="S154" s="204">
        <v>0</v>
      </c>
      <c r="T154" s="205">
        <f>S154*H154</f>
        <v>0</v>
      </c>
      <c r="U154" s="37"/>
      <c r="V154" s="37"/>
      <c r="W154" s="37"/>
      <c r="X154" s="37"/>
      <c r="Y154" s="37"/>
      <c r="Z154" s="37"/>
      <c r="AA154" s="37"/>
      <c r="AB154" s="37"/>
      <c r="AC154" s="37"/>
      <c r="AD154" s="37"/>
      <c r="AE154" s="37"/>
      <c r="AR154" s="206" t="s">
        <v>266</v>
      </c>
      <c r="AT154" s="206" t="s">
        <v>261</v>
      </c>
      <c r="AU154" s="206" t="s">
        <v>77</v>
      </c>
      <c r="AY154" s="16" t="s">
        <v>260</v>
      </c>
      <c r="BE154" s="207">
        <f>IF(N154="základní",J154,0)</f>
        <v>0</v>
      </c>
      <c r="BF154" s="207">
        <f>IF(N154="snížená",J154,0)</f>
        <v>0</v>
      </c>
      <c r="BG154" s="207">
        <f>IF(N154="zákl. přenesená",J154,0)</f>
        <v>0</v>
      </c>
      <c r="BH154" s="207">
        <f>IF(N154="sníž. přenesená",J154,0)</f>
        <v>0</v>
      </c>
      <c r="BI154" s="207">
        <f>IF(N154="nulová",J154,0)</f>
        <v>0</v>
      </c>
      <c r="BJ154" s="16" t="s">
        <v>77</v>
      </c>
      <c r="BK154" s="207">
        <f>ROUND(I154*H154,2)</f>
        <v>0</v>
      </c>
      <c r="BL154" s="16" t="s">
        <v>266</v>
      </c>
      <c r="BM154" s="206" t="s">
        <v>337</v>
      </c>
    </row>
    <row r="155" s="2" customFormat="1">
      <c r="A155" s="37"/>
      <c r="B155" s="38"/>
      <c r="C155" s="39"/>
      <c r="D155" s="208" t="s">
        <v>267</v>
      </c>
      <c r="E155" s="39"/>
      <c r="F155" s="209" t="s">
        <v>1697</v>
      </c>
      <c r="G155" s="39"/>
      <c r="H155" s="39"/>
      <c r="I155" s="210"/>
      <c r="J155" s="39"/>
      <c r="K155" s="39"/>
      <c r="L155" s="43"/>
      <c r="M155" s="211"/>
      <c r="N155" s="212"/>
      <c r="O155" s="83"/>
      <c r="P155" s="83"/>
      <c r="Q155" s="83"/>
      <c r="R155" s="83"/>
      <c r="S155" s="83"/>
      <c r="T155" s="84"/>
      <c r="U155" s="37"/>
      <c r="V155" s="37"/>
      <c r="W155" s="37"/>
      <c r="X155" s="37"/>
      <c r="Y155" s="37"/>
      <c r="Z155" s="37"/>
      <c r="AA155" s="37"/>
      <c r="AB155" s="37"/>
      <c r="AC155" s="37"/>
      <c r="AD155" s="37"/>
      <c r="AE155" s="37"/>
      <c r="AT155" s="16" t="s">
        <v>267</v>
      </c>
      <c r="AU155" s="16" t="s">
        <v>77</v>
      </c>
    </row>
    <row r="156" s="2" customFormat="1">
      <c r="A156" s="37"/>
      <c r="B156" s="38"/>
      <c r="C156" s="39"/>
      <c r="D156" s="208" t="s">
        <v>269</v>
      </c>
      <c r="E156" s="39"/>
      <c r="F156" s="213" t="s">
        <v>1698</v>
      </c>
      <c r="G156" s="39"/>
      <c r="H156" s="39"/>
      <c r="I156" s="210"/>
      <c r="J156" s="39"/>
      <c r="K156" s="39"/>
      <c r="L156" s="43"/>
      <c r="M156" s="211"/>
      <c r="N156" s="212"/>
      <c r="O156" s="83"/>
      <c r="P156" s="83"/>
      <c r="Q156" s="83"/>
      <c r="R156" s="83"/>
      <c r="S156" s="83"/>
      <c r="T156" s="84"/>
      <c r="U156" s="37"/>
      <c r="V156" s="37"/>
      <c r="W156" s="37"/>
      <c r="X156" s="37"/>
      <c r="Y156" s="37"/>
      <c r="Z156" s="37"/>
      <c r="AA156" s="37"/>
      <c r="AB156" s="37"/>
      <c r="AC156" s="37"/>
      <c r="AD156" s="37"/>
      <c r="AE156" s="37"/>
      <c r="AT156" s="16" t="s">
        <v>269</v>
      </c>
      <c r="AU156" s="16" t="s">
        <v>77</v>
      </c>
    </row>
    <row r="157" s="2" customFormat="1">
      <c r="A157" s="37"/>
      <c r="B157" s="38"/>
      <c r="C157" s="39"/>
      <c r="D157" s="208" t="s">
        <v>271</v>
      </c>
      <c r="E157" s="39"/>
      <c r="F157" s="213" t="s">
        <v>1822</v>
      </c>
      <c r="G157" s="39"/>
      <c r="H157" s="39"/>
      <c r="I157" s="210"/>
      <c r="J157" s="39"/>
      <c r="K157" s="39"/>
      <c r="L157" s="43"/>
      <c r="M157" s="211"/>
      <c r="N157" s="212"/>
      <c r="O157" s="83"/>
      <c r="P157" s="83"/>
      <c r="Q157" s="83"/>
      <c r="R157" s="83"/>
      <c r="S157" s="83"/>
      <c r="T157" s="84"/>
      <c r="U157" s="37"/>
      <c r="V157" s="37"/>
      <c r="W157" s="37"/>
      <c r="X157" s="37"/>
      <c r="Y157" s="37"/>
      <c r="Z157" s="37"/>
      <c r="AA157" s="37"/>
      <c r="AB157" s="37"/>
      <c r="AC157" s="37"/>
      <c r="AD157" s="37"/>
      <c r="AE157" s="37"/>
      <c r="AT157" s="16" t="s">
        <v>271</v>
      </c>
      <c r="AU157" s="16" t="s">
        <v>77</v>
      </c>
    </row>
    <row r="158" s="12" customFormat="1">
      <c r="A158" s="12"/>
      <c r="B158" s="232"/>
      <c r="C158" s="233"/>
      <c r="D158" s="208" t="s">
        <v>967</v>
      </c>
      <c r="E158" s="234" t="s">
        <v>19</v>
      </c>
      <c r="F158" s="235" t="s">
        <v>3994</v>
      </c>
      <c r="G158" s="233"/>
      <c r="H158" s="236">
        <v>34.5</v>
      </c>
      <c r="I158" s="237"/>
      <c r="J158" s="233"/>
      <c r="K158" s="233"/>
      <c r="L158" s="238"/>
      <c r="M158" s="239"/>
      <c r="N158" s="240"/>
      <c r="O158" s="240"/>
      <c r="P158" s="240"/>
      <c r="Q158" s="240"/>
      <c r="R158" s="240"/>
      <c r="S158" s="240"/>
      <c r="T158" s="241"/>
      <c r="U158" s="12"/>
      <c r="V158" s="12"/>
      <c r="W158" s="12"/>
      <c r="X158" s="12"/>
      <c r="Y158" s="12"/>
      <c r="Z158" s="12"/>
      <c r="AA158" s="12"/>
      <c r="AB158" s="12"/>
      <c r="AC158" s="12"/>
      <c r="AD158" s="12"/>
      <c r="AE158" s="12"/>
      <c r="AT158" s="242" t="s">
        <v>967</v>
      </c>
      <c r="AU158" s="242" t="s">
        <v>77</v>
      </c>
      <c r="AV158" s="12" t="s">
        <v>79</v>
      </c>
      <c r="AW158" s="12" t="s">
        <v>31</v>
      </c>
      <c r="AX158" s="12" t="s">
        <v>69</v>
      </c>
      <c r="AY158" s="242" t="s">
        <v>260</v>
      </c>
    </row>
    <row r="159" s="13" customFormat="1">
      <c r="A159" s="13"/>
      <c r="B159" s="243"/>
      <c r="C159" s="244"/>
      <c r="D159" s="208" t="s">
        <v>967</v>
      </c>
      <c r="E159" s="245" t="s">
        <v>19</v>
      </c>
      <c r="F159" s="246" t="s">
        <v>969</v>
      </c>
      <c r="G159" s="244"/>
      <c r="H159" s="247">
        <v>34.5</v>
      </c>
      <c r="I159" s="248"/>
      <c r="J159" s="244"/>
      <c r="K159" s="244"/>
      <c r="L159" s="249"/>
      <c r="M159" s="250"/>
      <c r="N159" s="251"/>
      <c r="O159" s="251"/>
      <c r="P159" s="251"/>
      <c r="Q159" s="251"/>
      <c r="R159" s="251"/>
      <c r="S159" s="251"/>
      <c r="T159" s="252"/>
      <c r="U159" s="13"/>
      <c r="V159" s="13"/>
      <c r="W159" s="13"/>
      <c r="X159" s="13"/>
      <c r="Y159" s="13"/>
      <c r="Z159" s="13"/>
      <c r="AA159" s="13"/>
      <c r="AB159" s="13"/>
      <c r="AC159" s="13"/>
      <c r="AD159" s="13"/>
      <c r="AE159" s="13"/>
      <c r="AT159" s="253" t="s">
        <v>967</v>
      </c>
      <c r="AU159" s="253" t="s">
        <v>77</v>
      </c>
      <c r="AV159" s="13" t="s">
        <v>266</v>
      </c>
      <c r="AW159" s="13" t="s">
        <v>31</v>
      </c>
      <c r="AX159" s="13" t="s">
        <v>77</v>
      </c>
      <c r="AY159" s="253" t="s">
        <v>260</v>
      </c>
    </row>
    <row r="160" s="2" customFormat="1" ht="16.5" customHeight="1">
      <c r="A160" s="37"/>
      <c r="B160" s="38"/>
      <c r="C160" s="195" t="s">
        <v>303</v>
      </c>
      <c r="D160" s="195" t="s">
        <v>261</v>
      </c>
      <c r="E160" s="196" t="s">
        <v>1717</v>
      </c>
      <c r="F160" s="197" t="s">
        <v>1718</v>
      </c>
      <c r="G160" s="198" t="s">
        <v>1066</v>
      </c>
      <c r="H160" s="199">
        <v>8.625</v>
      </c>
      <c r="I160" s="200"/>
      <c r="J160" s="201">
        <f>ROUND(I160*H160,2)</f>
        <v>0</v>
      </c>
      <c r="K160" s="197" t="s">
        <v>265</v>
      </c>
      <c r="L160" s="43"/>
      <c r="M160" s="202" t="s">
        <v>19</v>
      </c>
      <c r="N160" s="203" t="s">
        <v>40</v>
      </c>
      <c r="O160" s="83"/>
      <c r="P160" s="204">
        <f>O160*H160</f>
        <v>0</v>
      </c>
      <c r="Q160" s="204">
        <v>0</v>
      </c>
      <c r="R160" s="204">
        <f>Q160*H160</f>
        <v>0</v>
      </c>
      <c r="S160" s="204">
        <v>0</v>
      </c>
      <c r="T160" s="205">
        <f>S160*H160</f>
        <v>0</v>
      </c>
      <c r="U160" s="37"/>
      <c r="V160" s="37"/>
      <c r="W160" s="37"/>
      <c r="X160" s="37"/>
      <c r="Y160" s="37"/>
      <c r="Z160" s="37"/>
      <c r="AA160" s="37"/>
      <c r="AB160" s="37"/>
      <c r="AC160" s="37"/>
      <c r="AD160" s="37"/>
      <c r="AE160" s="37"/>
      <c r="AR160" s="206" t="s">
        <v>266</v>
      </c>
      <c r="AT160" s="206" t="s">
        <v>261</v>
      </c>
      <c r="AU160" s="206" t="s">
        <v>77</v>
      </c>
      <c r="AY160" s="16" t="s">
        <v>260</v>
      </c>
      <c r="BE160" s="207">
        <f>IF(N160="základní",J160,0)</f>
        <v>0</v>
      </c>
      <c r="BF160" s="207">
        <f>IF(N160="snížená",J160,0)</f>
        <v>0</v>
      </c>
      <c r="BG160" s="207">
        <f>IF(N160="zákl. přenesená",J160,0)</f>
        <v>0</v>
      </c>
      <c r="BH160" s="207">
        <f>IF(N160="sníž. přenesená",J160,0)</f>
        <v>0</v>
      </c>
      <c r="BI160" s="207">
        <f>IF(N160="nulová",J160,0)</f>
        <v>0</v>
      </c>
      <c r="BJ160" s="16" t="s">
        <v>77</v>
      </c>
      <c r="BK160" s="207">
        <f>ROUND(I160*H160,2)</f>
        <v>0</v>
      </c>
      <c r="BL160" s="16" t="s">
        <v>266</v>
      </c>
      <c r="BM160" s="206" t="s">
        <v>341</v>
      </c>
    </row>
    <row r="161" s="2" customFormat="1">
      <c r="A161" s="37"/>
      <c r="B161" s="38"/>
      <c r="C161" s="39"/>
      <c r="D161" s="208" t="s">
        <v>267</v>
      </c>
      <c r="E161" s="39"/>
      <c r="F161" s="209" t="s">
        <v>1719</v>
      </c>
      <c r="G161" s="39"/>
      <c r="H161" s="39"/>
      <c r="I161" s="210"/>
      <c r="J161" s="39"/>
      <c r="K161" s="39"/>
      <c r="L161" s="43"/>
      <c r="M161" s="211"/>
      <c r="N161" s="212"/>
      <c r="O161" s="83"/>
      <c r="P161" s="83"/>
      <c r="Q161" s="83"/>
      <c r="R161" s="83"/>
      <c r="S161" s="83"/>
      <c r="T161" s="84"/>
      <c r="U161" s="37"/>
      <c r="V161" s="37"/>
      <c r="W161" s="37"/>
      <c r="X161" s="37"/>
      <c r="Y161" s="37"/>
      <c r="Z161" s="37"/>
      <c r="AA161" s="37"/>
      <c r="AB161" s="37"/>
      <c r="AC161" s="37"/>
      <c r="AD161" s="37"/>
      <c r="AE161" s="37"/>
      <c r="AT161" s="16" t="s">
        <v>267</v>
      </c>
      <c r="AU161" s="16" t="s">
        <v>77</v>
      </c>
    </row>
    <row r="162" s="2" customFormat="1">
      <c r="A162" s="37"/>
      <c r="B162" s="38"/>
      <c r="C162" s="39"/>
      <c r="D162" s="208" t="s">
        <v>269</v>
      </c>
      <c r="E162" s="39"/>
      <c r="F162" s="213" t="s">
        <v>1389</v>
      </c>
      <c r="G162" s="39"/>
      <c r="H162" s="39"/>
      <c r="I162" s="210"/>
      <c r="J162" s="39"/>
      <c r="K162" s="39"/>
      <c r="L162" s="43"/>
      <c r="M162" s="211"/>
      <c r="N162" s="212"/>
      <c r="O162" s="83"/>
      <c r="P162" s="83"/>
      <c r="Q162" s="83"/>
      <c r="R162" s="83"/>
      <c r="S162" s="83"/>
      <c r="T162" s="84"/>
      <c r="U162" s="37"/>
      <c r="V162" s="37"/>
      <c r="W162" s="37"/>
      <c r="X162" s="37"/>
      <c r="Y162" s="37"/>
      <c r="Z162" s="37"/>
      <c r="AA162" s="37"/>
      <c r="AB162" s="37"/>
      <c r="AC162" s="37"/>
      <c r="AD162" s="37"/>
      <c r="AE162" s="37"/>
      <c r="AT162" s="16" t="s">
        <v>269</v>
      </c>
      <c r="AU162" s="16" t="s">
        <v>77</v>
      </c>
    </row>
    <row r="163" s="2" customFormat="1">
      <c r="A163" s="37"/>
      <c r="B163" s="38"/>
      <c r="C163" s="39"/>
      <c r="D163" s="208" t="s">
        <v>271</v>
      </c>
      <c r="E163" s="39"/>
      <c r="F163" s="213" t="s">
        <v>1787</v>
      </c>
      <c r="G163" s="39"/>
      <c r="H163" s="39"/>
      <c r="I163" s="210"/>
      <c r="J163" s="39"/>
      <c r="K163" s="39"/>
      <c r="L163" s="43"/>
      <c r="M163" s="211"/>
      <c r="N163" s="212"/>
      <c r="O163" s="83"/>
      <c r="P163" s="83"/>
      <c r="Q163" s="83"/>
      <c r="R163" s="83"/>
      <c r="S163" s="83"/>
      <c r="T163" s="84"/>
      <c r="U163" s="37"/>
      <c r="V163" s="37"/>
      <c r="W163" s="37"/>
      <c r="X163" s="37"/>
      <c r="Y163" s="37"/>
      <c r="Z163" s="37"/>
      <c r="AA163" s="37"/>
      <c r="AB163" s="37"/>
      <c r="AC163" s="37"/>
      <c r="AD163" s="37"/>
      <c r="AE163" s="37"/>
      <c r="AT163" s="16" t="s">
        <v>271</v>
      </c>
      <c r="AU163" s="16" t="s">
        <v>77</v>
      </c>
    </row>
    <row r="164" s="12" customFormat="1">
      <c r="A164" s="12"/>
      <c r="B164" s="232"/>
      <c r="C164" s="233"/>
      <c r="D164" s="208" t="s">
        <v>967</v>
      </c>
      <c r="E164" s="234" t="s">
        <v>19</v>
      </c>
      <c r="F164" s="235" t="s">
        <v>3995</v>
      </c>
      <c r="G164" s="233"/>
      <c r="H164" s="236">
        <v>8.625</v>
      </c>
      <c r="I164" s="237"/>
      <c r="J164" s="233"/>
      <c r="K164" s="233"/>
      <c r="L164" s="238"/>
      <c r="M164" s="239"/>
      <c r="N164" s="240"/>
      <c r="O164" s="240"/>
      <c r="P164" s="240"/>
      <c r="Q164" s="240"/>
      <c r="R164" s="240"/>
      <c r="S164" s="240"/>
      <c r="T164" s="241"/>
      <c r="U164" s="12"/>
      <c r="V164" s="12"/>
      <c r="W164" s="12"/>
      <c r="X164" s="12"/>
      <c r="Y164" s="12"/>
      <c r="Z164" s="12"/>
      <c r="AA164" s="12"/>
      <c r="AB164" s="12"/>
      <c r="AC164" s="12"/>
      <c r="AD164" s="12"/>
      <c r="AE164" s="12"/>
      <c r="AT164" s="242" t="s">
        <v>967</v>
      </c>
      <c r="AU164" s="242" t="s">
        <v>77</v>
      </c>
      <c r="AV164" s="12" t="s">
        <v>79</v>
      </c>
      <c r="AW164" s="12" t="s">
        <v>31</v>
      </c>
      <c r="AX164" s="12" t="s">
        <v>69</v>
      </c>
      <c r="AY164" s="242" t="s">
        <v>260</v>
      </c>
    </row>
    <row r="165" s="13" customFormat="1">
      <c r="A165" s="13"/>
      <c r="B165" s="243"/>
      <c r="C165" s="244"/>
      <c r="D165" s="208" t="s">
        <v>967</v>
      </c>
      <c r="E165" s="245" t="s">
        <v>19</v>
      </c>
      <c r="F165" s="246" t="s">
        <v>969</v>
      </c>
      <c r="G165" s="244"/>
      <c r="H165" s="247">
        <v>8.625</v>
      </c>
      <c r="I165" s="248"/>
      <c r="J165" s="244"/>
      <c r="K165" s="244"/>
      <c r="L165" s="249"/>
      <c r="M165" s="250"/>
      <c r="N165" s="251"/>
      <c r="O165" s="251"/>
      <c r="P165" s="251"/>
      <c r="Q165" s="251"/>
      <c r="R165" s="251"/>
      <c r="S165" s="251"/>
      <c r="T165" s="252"/>
      <c r="U165" s="13"/>
      <c r="V165" s="13"/>
      <c r="W165" s="13"/>
      <c r="X165" s="13"/>
      <c r="Y165" s="13"/>
      <c r="Z165" s="13"/>
      <c r="AA165" s="13"/>
      <c r="AB165" s="13"/>
      <c r="AC165" s="13"/>
      <c r="AD165" s="13"/>
      <c r="AE165" s="13"/>
      <c r="AT165" s="253" t="s">
        <v>967</v>
      </c>
      <c r="AU165" s="253" t="s">
        <v>77</v>
      </c>
      <c r="AV165" s="13" t="s">
        <v>266</v>
      </c>
      <c r="AW165" s="13" t="s">
        <v>31</v>
      </c>
      <c r="AX165" s="13" t="s">
        <v>77</v>
      </c>
      <c r="AY165" s="253" t="s">
        <v>260</v>
      </c>
    </row>
    <row r="166" s="2" customFormat="1" ht="24.15" customHeight="1">
      <c r="A166" s="37"/>
      <c r="B166" s="38"/>
      <c r="C166" s="195" t="s">
        <v>343</v>
      </c>
      <c r="D166" s="195" t="s">
        <v>261</v>
      </c>
      <c r="E166" s="196" t="s">
        <v>1701</v>
      </c>
      <c r="F166" s="197" t="s">
        <v>1702</v>
      </c>
      <c r="G166" s="198" t="s">
        <v>1300</v>
      </c>
      <c r="H166" s="199">
        <v>25</v>
      </c>
      <c r="I166" s="200"/>
      <c r="J166" s="201">
        <f>ROUND(I166*H166,2)</f>
        <v>0</v>
      </c>
      <c r="K166" s="197" t="s">
        <v>265</v>
      </c>
      <c r="L166" s="43"/>
      <c r="M166" s="202" t="s">
        <v>19</v>
      </c>
      <c r="N166" s="203" t="s">
        <v>40</v>
      </c>
      <c r="O166" s="83"/>
      <c r="P166" s="204">
        <f>O166*H166</f>
        <v>0</v>
      </c>
      <c r="Q166" s="204">
        <v>0</v>
      </c>
      <c r="R166" s="204">
        <f>Q166*H166</f>
        <v>0</v>
      </c>
      <c r="S166" s="204">
        <v>0</v>
      </c>
      <c r="T166" s="205">
        <f>S166*H166</f>
        <v>0</v>
      </c>
      <c r="U166" s="37"/>
      <c r="V166" s="37"/>
      <c r="W166" s="37"/>
      <c r="X166" s="37"/>
      <c r="Y166" s="37"/>
      <c r="Z166" s="37"/>
      <c r="AA166" s="37"/>
      <c r="AB166" s="37"/>
      <c r="AC166" s="37"/>
      <c r="AD166" s="37"/>
      <c r="AE166" s="37"/>
      <c r="AR166" s="206" t="s">
        <v>266</v>
      </c>
      <c r="AT166" s="206" t="s">
        <v>261</v>
      </c>
      <c r="AU166" s="206" t="s">
        <v>77</v>
      </c>
      <c r="AY166" s="16" t="s">
        <v>260</v>
      </c>
      <c r="BE166" s="207">
        <f>IF(N166="základní",J166,0)</f>
        <v>0</v>
      </c>
      <c r="BF166" s="207">
        <f>IF(N166="snížená",J166,0)</f>
        <v>0</v>
      </c>
      <c r="BG166" s="207">
        <f>IF(N166="zákl. přenesená",J166,0)</f>
        <v>0</v>
      </c>
      <c r="BH166" s="207">
        <f>IF(N166="sníž. přenesená",J166,0)</f>
        <v>0</v>
      </c>
      <c r="BI166" s="207">
        <f>IF(N166="nulová",J166,0)</f>
        <v>0</v>
      </c>
      <c r="BJ166" s="16" t="s">
        <v>77</v>
      </c>
      <c r="BK166" s="207">
        <f>ROUND(I166*H166,2)</f>
        <v>0</v>
      </c>
      <c r="BL166" s="16" t="s">
        <v>266</v>
      </c>
      <c r="BM166" s="206" t="s">
        <v>346</v>
      </c>
    </row>
    <row r="167" s="2" customFormat="1">
      <c r="A167" s="37"/>
      <c r="B167" s="38"/>
      <c r="C167" s="39"/>
      <c r="D167" s="208" t="s">
        <v>267</v>
      </c>
      <c r="E167" s="39"/>
      <c r="F167" s="209" t="s">
        <v>1703</v>
      </c>
      <c r="G167" s="39"/>
      <c r="H167" s="39"/>
      <c r="I167" s="210"/>
      <c r="J167" s="39"/>
      <c r="K167" s="39"/>
      <c r="L167" s="43"/>
      <c r="M167" s="211"/>
      <c r="N167" s="212"/>
      <c r="O167" s="83"/>
      <c r="P167" s="83"/>
      <c r="Q167" s="83"/>
      <c r="R167" s="83"/>
      <c r="S167" s="83"/>
      <c r="T167" s="84"/>
      <c r="U167" s="37"/>
      <c r="V167" s="37"/>
      <c r="W167" s="37"/>
      <c r="X167" s="37"/>
      <c r="Y167" s="37"/>
      <c r="Z167" s="37"/>
      <c r="AA167" s="37"/>
      <c r="AB167" s="37"/>
      <c r="AC167" s="37"/>
      <c r="AD167" s="37"/>
      <c r="AE167" s="37"/>
      <c r="AT167" s="16" t="s">
        <v>267</v>
      </c>
      <c r="AU167" s="16" t="s">
        <v>77</v>
      </c>
    </row>
    <row r="168" s="2" customFormat="1">
      <c r="A168" s="37"/>
      <c r="B168" s="38"/>
      <c r="C168" s="39"/>
      <c r="D168" s="208" t="s">
        <v>269</v>
      </c>
      <c r="E168" s="39"/>
      <c r="F168" s="213" t="s">
        <v>1704</v>
      </c>
      <c r="G168" s="39"/>
      <c r="H168" s="39"/>
      <c r="I168" s="210"/>
      <c r="J168" s="39"/>
      <c r="K168" s="39"/>
      <c r="L168" s="43"/>
      <c r="M168" s="211"/>
      <c r="N168" s="212"/>
      <c r="O168" s="83"/>
      <c r="P168" s="83"/>
      <c r="Q168" s="83"/>
      <c r="R168" s="83"/>
      <c r="S168" s="83"/>
      <c r="T168" s="84"/>
      <c r="U168" s="37"/>
      <c r="V168" s="37"/>
      <c r="W168" s="37"/>
      <c r="X168" s="37"/>
      <c r="Y168" s="37"/>
      <c r="Z168" s="37"/>
      <c r="AA168" s="37"/>
      <c r="AB168" s="37"/>
      <c r="AC168" s="37"/>
      <c r="AD168" s="37"/>
      <c r="AE168" s="37"/>
      <c r="AT168" s="16" t="s">
        <v>269</v>
      </c>
      <c r="AU168" s="16" t="s">
        <v>77</v>
      </c>
    </row>
    <row r="169" s="2" customFormat="1">
      <c r="A169" s="37"/>
      <c r="B169" s="38"/>
      <c r="C169" s="39"/>
      <c r="D169" s="208" t="s">
        <v>271</v>
      </c>
      <c r="E169" s="39"/>
      <c r="F169" s="213" t="s">
        <v>1705</v>
      </c>
      <c r="G169" s="39"/>
      <c r="H169" s="39"/>
      <c r="I169" s="210"/>
      <c r="J169" s="39"/>
      <c r="K169" s="39"/>
      <c r="L169" s="43"/>
      <c r="M169" s="211"/>
      <c r="N169" s="212"/>
      <c r="O169" s="83"/>
      <c r="P169" s="83"/>
      <c r="Q169" s="83"/>
      <c r="R169" s="83"/>
      <c r="S169" s="83"/>
      <c r="T169" s="84"/>
      <c r="U169" s="37"/>
      <c r="V169" s="37"/>
      <c r="W169" s="37"/>
      <c r="X169" s="37"/>
      <c r="Y169" s="37"/>
      <c r="Z169" s="37"/>
      <c r="AA169" s="37"/>
      <c r="AB169" s="37"/>
      <c r="AC169" s="37"/>
      <c r="AD169" s="37"/>
      <c r="AE169" s="37"/>
      <c r="AT169" s="16" t="s">
        <v>271</v>
      </c>
      <c r="AU169" s="16" t="s">
        <v>77</v>
      </c>
    </row>
    <row r="170" s="2" customFormat="1" ht="16.5" customHeight="1">
      <c r="A170" s="37"/>
      <c r="B170" s="38"/>
      <c r="C170" s="195" t="s">
        <v>308</v>
      </c>
      <c r="D170" s="195" t="s">
        <v>261</v>
      </c>
      <c r="E170" s="196" t="s">
        <v>1722</v>
      </c>
      <c r="F170" s="197" t="s">
        <v>1723</v>
      </c>
      <c r="G170" s="198" t="s">
        <v>1300</v>
      </c>
      <c r="H170" s="199">
        <v>27</v>
      </c>
      <c r="I170" s="200"/>
      <c r="J170" s="201">
        <f>ROUND(I170*H170,2)</f>
        <v>0</v>
      </c>
      <c r="K170" s="197" t="s">
        <v>265</v>
      </c>
      <c r="L170" s="43"/>
      <c r="M170" s="202" t="s">
        <v>19</v>
      </c>
      <c r="N170" s="203" t="s">
        <v>40</v>
      </c>
      <c r="O170" s="83"/>
      <c r="P170" s="204">
        <f>O170*H170</f>
        <v>0</v>
      </c>
      <c r="Q170" s="204">
        <v>0</v>
      </c>
      <c r="R170" s="204">
        <f>Q170*H170</f>
        <v>0</v>
      </c>
      <c r="S170" s="204">
        <v>0</v>
      </c>
      <c r="T170" s="205">
        <f>S170*H170</f>
        <v>0</v>
      </c>
      <c r="U170" s="37"/>
      <c r="V170" s="37"/>
      <c r="W170" s="37"/>
      <c r="X170" s="37"/>
      <c r="Y170" s="37"/>
      <c r="Z170" s="37"/>
      <c r="AA170" s="37"/>
      <c r="AB170" s="37"/>
      <c r="AC170" s="37"/>
      <c r="AD170" s="37"/>
      <c r="AE170" s="37"/>
      <c r="AR170" s="206" t="s">
        <v>266</v>
      </c>
      <c r="AT170" s="206" t="s">
        <v>261</v>
      </c>
      <c r="AU170" s="206" t="s">
        <v>77</v>
      </c>
      <c r="AY170" s="16" t="s">
        <v>260</v>
      </c>
      <c r="BE170" s="207">
        <f>IF(N170="základní",J170,0)</f>
        <v>0</v>
      </c>
      <c r="BF170" s="207">
        <f>IF(N170="snížená",J170,0)</f>
        <v>0</v>
      </c>
      <c r="BG170" s="207">
        <f>IF(N170="zákl. přenesená",J170,0)</f>
        <v>0</v>
      </c>
      <c r="BH170" s="207">
        <f>IF(N170="sníž. přenesená",J170,0)</f>
        <v>0</v>
      </c>
      <c r="BI170" s="207">
        <f>IF(N170="nulová",J170,0)</f>
        <v>0</v>
      </c>
      <c r="BJ170" s="16" t="s">
        <v>77</v>
      </c>
      <c r="BK170" s="207">
        <f>ROUND(I170*H170,2)</f>
        <v>0</v>
      </c>
      <c r="BL170" s="16" t="s">
        <v>266</v>
      </c>
      <c r="BM170" s="206" t="s">
        <v>350</v>
      </c>
    </row>
    <row r="171" s="2" customFormat="1">
      <c r="A171" s="37"/>
      <c r="B171" s="38"/>
      <c r="C171" s="39"/>
      <c r="D171" s="208" t="s">
        <v>267</v>
      </c>
      <c r="E171" s="39"/>
      <c r="F171" s="209" t="s">
        <v>1724</v>
      </c>
      <c r="G171" s="39"/>
      <c r="H171" s="39"/>
      <c r="I171" s="210"/>
      <c r="J171" s="39"/>
      <c r="K171" s="39"/>
      <c r="L171" s="43"/>
      <c r="M171" s="211"/>
      <c r="N171" s="212"/>
      <c r="O171" s="83"/>
      <c r="P171" s="83"/>
      <c r="Q171" s="83"/>
      <c r="R171" s="83"/>
      <c r="S171" s="83"/>
      <c r="T171" s="84"/>
      <c r="U171" s="37"/>
      <c r="V171" s="37"/>
      <c r="W171" s="37"/>
      <c r="X171" s="37"/>
      <c r="Y171" s="37"/>
      <c r="Z171" s="37"/>
      <c r="AA171" s="37"/>
      <c r="AB171" s="37"/>
      <c r="AC171" s="37"/>
      <c r="AD171" s="37"/>
      <c r="AE171" s="37"/>
      <c r="AT171" s="16" t="s">
        <v>267</v>
      </c>
      <c r="AU171" s="16" t="s">
        <v>77</v>
      </c>
    </row>
    <row r="172" s="2" customFormat="1">
      <c r="A172" s="37"/>
      <c r="B172" s="38"/>
      <c r="C172" s="39"/>
      <c r="D172" s="208" t="s">
        <v>269</v>
      </c>
      <c r="E172" s="39"/>
      <c r="F172" s="213" t="s">
        <v>1725</v>
      </c>
      <c r="G172" s="39"/>
      <c r="H172" s="39"/>
      <c r="I172" s="210"/>
      <c r="J172" s="39"/>
      <c r="K172" s="39"/>
      <c r="L172" s="43"/>
      <c r="M172" s="211"/>
      <c r="N172" s="212"/>
      <c r="O172" s="83"/>
      <c r="P172" s="83"/>
      <c r="Q172" s="83"/>
      <c r="R172" s="83"/>
      <c r="S172" s="83"/>
      <c r="T172" s="84"/>
      <c r="U172" s="37"/>
      <c r="V172" s="37"/>
      <c r="W172" s="37"/>
      <c r="X172" s="37"/>
      <c r="Y172" s="37"/>
      <c r="Z172" s="37"/>
      <c r="AA172" s="37"/>
      <c r="AB172" s="37"/>
      <c r="AC172" s="37"/>
      <c r="AD172" s="37"/>
      <c r="AE172" s="37"/>
      <c r="AT172" s="16" t="s">
        <v>269</v>
      </c>
      <c r="AU172" s="16" t="s">
        <v>77</v>
      </c>
    </row>
    <row r="173" s="2" customFormat="1">
      <c r="A173" s="37"/>
      <c r="B173" s="38"/>
      <c r="C173" s="39"/>
      <c r="D173" s="208" t="s">
        <v>271</v>
      </c>
      <c r="E173" s="39"/>
      <c r="F173" s="213" t="s">
        <v>1726</v>
      </c>
      <c r="G173" s="39"/>
      <c r="H173" s="39"/>
      <c r="I173" s="210"/>
      <c r="J173" s="39"/>
      <c r="K173" s="39"/>
      <c r="L173" s="43"/>
      <c r="M173" s="211"/>
      <c r="N173" s="212"/>
      <c r="O173" s="83"/>
      <c r="P173" s="83"/>
      <c r="Q173" s="83"/>
      <c r="R173" s="83"/>
      <c r="S173" s="83"/>
      <c r="T173" s="84"/>
      <c r="U173" s="37"/>
      <c r="V173" s="37"/>
      <c r="W173" s="37"/>
      <c r="X173" s="37"/>
      <c r="Y173" s="37"/>
      <c r="Z173" s="37"/>
      <c r="AA173" s="37"/>
      <c r="AB173" s="37"/>
      <c r="AC173" s="37"/>
      <c r="AD173" s="37"/>
      <c r="AE173" s="37"/>
      <c r="AT173" s="16" t="s">
        <v>271</v>
      </c>
      <c r="AU173" s="16" t="s">
        <v>77</v>
      </c>
    </row>
    <row r="174" s="12" customFormat="1">
      <c r="A174" s="12"/>
      <c r="B174" s="232"/>
      <c r="C174" s="233"/>
      <c r="D174" s="208" t="s">
        <v>967</v>
      </c>
      <c r="E174" s="234" t="s">
        <v>19</v>
      </c>
      <c r="F174" s="235" t="s">
        <v>1727</v>
      </c>
      <c r="G174" s="233"/>
      <c r="H174" s="236">
        <v>27</v>
      </c>
      <c r="I174" s="237"/>
      <c r="J174" s="233"/>
      <c r="K174" s="233"/>
      <c r="L174" s="238"/>
      <c r="M174" s="239"/>
      <c r="N174" s="240"/>
      <c r="O174" s="240"/>
      <c r="P174" s="240"/>
      <c r="Q174" s="240"/>
      <c r="R174" s="240"/>
      <c r="S174" s="240"/>
      <c r="T174" s="241"/>
      <c r="U174" s="12"/>
      <c r="V174" s="12"/>
      <c r="W174" s="12"/>
      <c r="X174" s="12"/>
      <c r="Y174" s="12"/>
      <c r="Z174" s="12"/>
      <c r="AA174" s="12"/>
      <c r="AB174" s="12"/>
      <c r="AC174" s="12"/>
      <c r="AD174" s="12"/>
      <c r="AE174" s="12"/>
      <c r="AT174" s="242" t="s">
        <v>967</v>
      </c>
      <c r="AU174" s="242" t="s">
        <v>77</v>
      </c>
      <c r="AV174" s="12" t="s">
        <v>79</v>
      </c>
      <c r="AW174" s="12" t="s">
        <v>31</v>
      </c>
      <c r="AX174" s="12" t="s">
        <v>69</v>
      </c>
      <c r="AY174" s="242" t="s">
        <v>260</v>
      </c>
    </row>
    <row r="175" s="13" customFormat="1">
      <c r="A175" s="13"/>
      <c r="B175" s="243"/>
      <c r="C175" s="244"/>
      <c r="D175" s="208" t="s">
        <v>967</v>
      </c>
      <c r="E175" s="245" t="s">
        <v>19</v>
      </c>
      <c r="F175" s="246" t="s">
        <v>969</v>
      </c>
      <c r="G175" s="244"/>
      <c r="H175" s="247">
        <v>27</v>
      </c>
      <c r="I175" s="248"/>
      <c r="J175" s="244"/>
      <c r="K175" s="244"/>
      <c r="L175" s="249"/>
      <c r="M175" s="250"/>
      <c r="N175" s="251"/>
      <c r="O175" s="251"/>
      <c r="P175" s="251"/>
      <c r="Q175" s="251"/>
      <c r="R175" s="251"/>
      <c r="S175" s="251"/>
      <c r="T175" s="252"/>
      <c r="U175" s="13"/>
      <c r="V175" s="13"/>
      <c r="W175" s="13"/>
      <c r="X175" s="13"/>
      <c r="Y175" s="13"/>
      <c r="Z175" s="13"/>
      <c r="AA175" s="13"/>
      <c r="AB175" s="13"/>
      <c r="AC175" s="13"/>
      <c r="AD175" s="13"/>
      <c r="AE175" s="13"/>
      <c r="AT175" s="253" t="s">
        <v>967</v>
      </c>
      <c r="AU175" s="253" t="s">
        <v>77</v>
      </c>
      <c r="AV175" s="13" t="s">
        <v>266</v>
      </c>
      <c r="AW175" s="13" t="s">
        <v>31</v>
      </c>
      <c r="AX175" s="13" t="s">
        <v>77</v>
      </c>
      <c r="AY175" s="253" t="s">
        <v>260</v>
      </c>
    </row>
    <row r="176" s="2" customFormat="1" ht="16.5" customHeight="1">
      <c r="A176" s="37"/>
      <c r="B176" s="38"/>
      <c r="C176" s="195" t="s">
        <v>352</v>
      </c>
      <c r="D176" s="195" t="s">
        <v>261</v>
      </c>
      <c r="E176" s="196" t="s">
        <v>1728</v>
      </c>
      <c r="F176" s="197" t="s">
        <v>1729</v>
      </c>
      <c r="G176" s="198" t="s">
        <v>1300</v>
      </c>
      <c r="H176" s="199">
        <v>27</v>
      </c>
      <c r="I176" s="200"/>
      <c r="J176" s="201">
        <f>ROUND(I176*H176,2)</f>
        <v>0</v>
      </c>
      <c r="K176" s="197" t="s">
        <v>265</v>
      </c>
      <c r="L176" s="43"/>
      <c r="M176" s="202" t="s">
        <v>19</v>
      </c>
      <c r="N176" s="203" t="s">
        <v>40</v>
      </c>
      <c r="O176" s="83"/>
      <c r="P176" s="204">
        <f>O176*H176</f>
        <v>0</v>
      </c>
      <c r="Q176" s="204">
        <v>0</v>
      </c>
      <c r="R176" s="204">
        <f>Q176*H176</f>
        <v>0</v>
      </c>
      <c r="S176" s="204">
        <v>0</v>
      </c>
      <c r="T176" s="205">
        <f>S176*H176</f>
        <v>0</v>
      </c>
      <c r="U176" s="37"/>
      <c r="V176" s="37"/>
      <c r="W176" s="37"/>
      <c r="X176" s="37"/>
      <c r="Y176" s="37"/>
      <c r="Z176" s="37"/>
      <c r="AA176" s="37"/>
      <c r="AB176" s="37"/>
      <c r="AC176" s="37"/>
      <c r="AD176" s="37"/>
      <c r="AE176" s="37"/>
      <c r="AR176" s="206" t="s">
        <v>266</v>
      </c>
      <c r="AT176" s="206" t="s">
        <v>261</v>
      </c>
      <c r="AU176" s="206" t="s">
        <v>77</v>
      </c>
      <c r="AY176" s="16" t="s">
        <v>260</v>
      </c>
      <c r="BE176" s="207">
        <f>IF(N176="základní",J176,0)</f>
        <v>0</v>
      </c>
      <c r="BF176" s="207">
        <f>IF(N176="snížená",J176,0)</f>
        <v>0</v>
      </c>
      <c r="BG176" s="207">
        <f>IF(N176="zákl. přenesená",J176,0)</f>
        <v>0</v>
      </c>
      <c r="BH176" s="207">
        <f>IF(N176="sníž. přenesená",J176,0)</f>
        <v>0</v>
      </c>
      <c r="BI176" s="207">
        <f>IF(N176="nulová",J176,0)</f>
        <v>0</v>
      </c>
      <c r="BJ176" s="16" t="s">
        <v>77</v>
      </c>
      <c r="BK176" s="207">
        <f>ROUND(I176*H176,2)</f>
        <v>0</v>
      </c>
      <c r="BL176" s="16" t="s">
        <v>266</v>
      </c>
      <c r="BM176" s="206" t="s">
        <v>355</v>
      </c>
    </row>
    <row r="177" s="2" customFormat="1">
      <c r="A177" s="37"/>
      <c r="B177" s="38"/>
      <c r="C177" s="39"/>
      <c r="D177" s="208" t="s">
        <v>267</v>
      </c>
      <c r="E177" s="39"/>
      <c r="F177" s="209" t="s">
        <v>1730</v>
      </c>
      <c r="G177" s="39"/>
      <c r="H177" s="39"/>
      <c r="I177" s="210"/>
      <c r="J177" s="39"/>
      <c r="K177" s="39"/>
      <c r="L177" s="43"/>
      <c r="M177" s="211"/>
      <c r="N177" s="212"/>
      <c r="O177" s="83"/>
      <c r="P177" s="83"/>
      <c r="Q177" s="83"/>
      <c r="R177" s="83"/>
      <c r="S177" s="83"/>
      <c r="T177" s="84"/>
      <c r="U177" s="37"/>
      <c r="V177" s="37"/>
      <c r="W177" s="37"/>
      <c r="X177" s="37"/>
      <c r="Y177" s="37"/>
      <c r="Z177" s="37"/>
      <c r="AA177" s="37"/>
      <c r="AB177" s="37"/>
      <c r="AC177" s="37"/>
      <c r="AD177" s="37"/>
      <c r="AE177" s="37"/>
      <c r="AT177" s="16" t="s">
        <v>267</v>
      </c>
      <c r="AU177" s="16" t="s">
        <v>77</v>
      </c>
    </row>
    <row r="178" s="2" customFormat="1">
      <c r="A178" s="37"/>
      <c r="B178" s="38"/>
      <c r="C178" s="39"/>
      <c r="D178" s="208" t="s">
        <v>269</v>
      </c>
      <c r="E178" s="39"/>
      <c r="F178" s="213" t="s">
        <v>1731</v>
      </c>
      <c r="G178" s="39"/>
      <c r="H178" s="39"/>
      <c r="I178" s="210"/>
      <c r="J178" s="39"/>
      <c r="K178" s="39"/>
      <c r="L178" s="43"/>
      <c r="M178" s="211"/>
      <c r="N178" s="212"/>
      <c r="O178" s="83"/>
      <c r="P178" s="83"/>
      <c r="Q178" s="83"/>
      <c r="R178" s="83"/>
      <c r="S178" s="83"/>
      <c r="T178" s="84"/>
      <c r="U178" s="37"/>
      <c r="V178" s="37"/>
      <c r="W178" s="37"/>
      <c r="X178" s="37"/>
      <c r="Y178" s="37"/>
      <c r="Z178" s="37"/>
      <c r="AA178" s="37"/>
      <c r="AB178" s="37"/>
      <c r="AC178" s="37"/>
      <c r="AD178" s="37"/>
      <c r="AE178" s="37"/>
      <c r="AT178" s="16" t="s">
        <v>269</v>
      </c>
      <c r="AU178" s="16" t="s">
        <v>77</v>
      </c>
    </row>
    <row r="179" s="2" customFormat="1">
      <c r="A179" s="37"/>
      <c r="B179" s="38"/>
      <c r="C179" s="39"/>
      <c r="D179" s="208" t="s">
        <v>271</v>
      </c>
      <c r="E179" s="39"/>
      <c r="F179" s="213" t="s">
        <v>1726</v>
      </c>
      <c r="G179" s="39"/>
      <c r="H179" s="39"/>
      <c r="I179" s="210"/>
      <c r="J179" s="39"/>
      <c r="K179" s="39"/>
      <c r="L179" s="43"/>
      <c r="M179" s="211"/>
      <c r="N179" s="212"/>
      <c r="O179" s="83"/>
      <c r="P179" s="83"/>
      <c r="Q179" s="83"/>
      <c r="R179" s="83"/>
      <c r="S179" s="83"/>
      <c r="T179" s="84"/>
      <c r="U179" s="37"/>
      <c r="V179" s="37"/>
      <c r="W179" s="37"/>
      <c r="X179" s="37"/>
      <c r="Y179" s="37"/>
      <c r="Z179" s="37"/>
      <c r="AA179" s="37"/>
      <c r="AB179" s="37"/>
      <c r="AC179" s="37"/>
      <c r="AD179" s="37"/>
      <c r="AE179" s="37"/>
      <c r="AT179" s="16" t="s">
        <v>271</v>
      </c>
      <c r="AU179" s="16" t="s">
        <v>77</v>
      </c>
    </row>
    <row r="180" s="12" customFormat="1">
      <c r="A180" s="12"/>
      <c r="B180" s="232"/>
      <c r="C180" s="233"/>
      <c r="D180" s="208" t="s">
        <v>967</v>
      </c>
      <c r="E180" s="234" t="s">
        <v>19</v>
      </c>
      <c r="F180" s="235" t="s">
        <v>1727</v>
      </c>
      <c r="G180" s="233"/>
      <c r="H180" s="236">
        <v>27</v>
      </c>
      <c r="I180" s="237"/>
      <c r="J180" s="233"/>
      <c r="K180" s="233"/>
      <c r="L180" s="238"/>
      <c r="M180" s="239"/>
      <c r="N180" s="240"/>
      <c r="O180" s="240"/>
      <c r="P180" s="240"/>
      <c r="Q180" s="240"/>
      <c r="R180" s="240"/>
      <c r="S180" s="240"/>
      <c r="T180" s="241"/>
      <c r="U180" s="12"/>
      <c r="V180" s="12"/>
      <c r="W180" s="12"/>
      <c r="X180" s="12"/>
      <c r="Y180" s="12"/>
      <c r="Z180" s="12"/>
      <c r="AA180" s="12"/>
      <c r="AB180" s="12"/>
      <c r="AC180" s="12"/>
      <c r="AD180" s="12"/>
      <c r="AE180" s="12"/>
      <c r="AT180" s="242" t="s">
        <v>967</v>
      </c>
      <c r="AU180" s="242" t="s">
        <v>77</v>
      </c>
      <c r="AV180" s="12" t="s">
        <v>79</v>
      </c>
      <c r="AW180" s="12" t="s">
        <v>31</v>
      </c>
      <c r="AX180" s="12" t="s">
        <v>69</v>
      </c>
      <c r="AY180" s="242" t="s">
        <v>260</v>
      </c>
    </row>
    <row r="181" s="13" customFormat="1">
      <c r="A181" s="13"/>
      <c r="B181" s="243"/>
      <c r="C181" s="244"/>
      <c r="D181" s="208" t="s">
        <v>967</v>
      </c>
      <c r="E181" s="245" t="s">
        <v>19</v>
      </c>
      <c r="F181" s="246" t="s">
        <v>969</v>
      </c>
      <c r="G181" s="244"/>
      <c r="H181" s="247">
        <v>27</v>
      </c>
      <c r="I181" s="248"/>
      <c r="J181" s="244"/>
      <c r="K181" s="244"/>
      <c r="L181" s="249"/>
      <c r="M181" s="250"/>
      <c r="N181" s="251"/>
      <c r="O181" s="251"/>
      <c r="P181" s="251"/>
      <c r="Q181" s="251"/>
      <c r="R181" s="251"/>
      <c r="S181" s="251"/>
      <c r="T181" s="252"/>
      <c r="U181" s="13"/>
      <c r="V181" s="13"/>
      <c r="W181" s="13"/>
      <c r="X181" s="13"/>
      <c r="Y181" s="13"/>
      <c r="Z181" s="13"/>
      <c r="AA181" s="13"/>
      <c r="AB181" s="13"/>
      <c r="AC181" s="13"/>
      <c r="AD181" s="13"/>
      <c r="AE181" s="13"/>
      <c r="AT181" s="253" t="s">
        <v>967</v>
      </c>
      <c r="AU181" s="253" t="s">
        <v>77</v>
      </c>
      <c r="AV181" s="13" t="s">
        <v>266</v>
      </c>
      <c r="AW181" s="13" t="s">
        <v>31</v>
      </c>
      <c r="AX181" s="13" t="s">
        <v>77</v>
      </c>
      <c r="AY181" s="253" t="s">
        <v>260</v>
      </c>
    </row>
    <row r="182" s="11" customFormat="1" ht="25.92" customHeight="1">
      <c r="A182" s="11"/>
      <c r="B182" s="181"/>
      <c r="C182" s="182"/>
      <c r="D182" s="183" t="s">
        <v>68</v>
      </c>
      <c r="E182" s="184" t="s">
        <v>281</v>
      </c>
      <c r="F182" s="184" t="s">
        <v>1174</v>
      </c>
      <c r="G182" s="182"/>
      <c r="H182" s="182"/>
      <c r="I182" s="185"/>
      <c r="J182" s="186">
        <f>BK182</f>
        <v>0</v>
      </c>
      <c r="K182" s="182"/>
      <c r="L182" s="187"/>
      <c r="M182" s="188"/>
      <c r="N182" s="189"/>
      <c r="O182" s="189"/>
      <c r="P182" s="190">
        <f>SUM(P183:P224)</f>
        <v>0</v>
      </c>
      <c r="Q182" s="189"/>
      <c r="R182" s="190">
        <f>SUM(R183:R224)</f>
        <v>0</v>
      </c>
      <c r="S182" s="189"/>
      <c r="T182" s="191">
        <f>SUM(T183:T224)</f>
        <v>0</v>
      </c>
      <c r="U182" s="11"/>
      <c r="V182" s="11"/>
      <c r="W182" s="11"/>
      <c r="X182" s="11"/>
      <c r="Y182" s="11"/>
      <c r="Z182" s="11"/>
      <c r="AA182" s="11"/>
      <c r="AB182" s="11"/>
      <c r="AC182" s="11"/>
      <c r="AD182" s="11"/>
      <c r="AE182" s="11"/>
      <c r="AR182" s="192" t="s">
        <v>77</v>
      </c>
      <c r="AT182" s="193" t="s">
        <v>68</v>
      </c>
      <c r="AU182" s="193" t="s">
        <v>69</v>
      </c>
      <c r="AY182" s="192" t="s">
        <v>260</v>
      </c>
      <c r="BK182" s="194">
        <f>SUM(BK183:BK224)</f>
        <v>0</v>
      </c>
    </row>
    <row r="183" s="2" customFormat="1" ht="24.15" customHeight="1">
      <c r="A183" s="37"/>
      <c r="B183" s="38"/>
      <c r="C183" s="195" t="s">
        <v>313</v>
      </c>
      <c r="D183" s="195" t="s">
        <v>261</v>
      </c>
      <c r="E183" s="196" t="s">
        <v>1176</v>
      </c>
      <c r="F183" s="197" t="s">
        <v>1177</v>
      </c>
      <c r="G183" s="198" t="s">
        <v>975</v>
      </c>
      <c r="H183" s="199">
        <v>14.202</v>
      </c>
      <c r="I183" s="200"/>
      <c r="J183" s="201">
        <f>ROUND(I183*H183,2)</f>
        <v>0</v>
      </c>
      <c r="K183" s="197" t="s">
        <v>265</v>
      </c>
      <c r="L183" s="43"/>
      <c r="M183" s="202" t="s">
        <v>19</v>
      </c>
      <c r="N183" s="203" t="s">
        <v>40</v>
      </c>
      <c r="O183" s="83"/>
      <c r="P183" s="204">
        <f>O183*H183</f>
        <v>0</v>
      </c>
      <c r="Q183" s="204">
        <v>0</v>
      </c>
      <c r="R183" s="204">
        <f>Q183*H183</f>
        <v>0</v>
      </c>
      <c r="S183" s="204">
        <v>0</v>
      </c>
      <c r="T183" s="205">
        <f>S183*H183</f>
        <v>0</v>
      </c>
      <c r="U183" s="37"/>
      <c r="V183" s="37"/>
      <c r="W183" s="37"/>
      <c r="X183" s="37"/>
      <c r="Y183" s="37"/>
      <c r="Z183" s="37"/>
      <c r="AA183" s="37"/>
      <c r="AB183" s="37"/>
      <c r="AC183" s="37"/>
      <c r="AD183" s="37"/>
      <c r="AE183" s="37"/>
      <c r="AR183" s="206" t="s">
        <v>266</v>
      </c>
      <c r="AT183" s="206" t="s">
        <v>261</v>
      </c>
      <c r="AU183" s="206" t="s">
        <v>77</v>
      </c>
      <c r="AY183" s="16" t="s">
        <v>260</v>
      </c>
      <c r="BE183" s="207">
        <f>IF(N183="základní",J183,0)</f>
        <v>0</v>
      </c>
      <c r="BF183" s="207">
        <f>IF(N183="snížená",J183,0)</f>
        <v>0</v>
      </c>
      <c r="BG183" s="207">
        <f>IF(N183="zákl. přenesená",J183,0)</f>
        <v>0</v>
      </c>
      <c r="BH183" s="207">
        <f>IF(N183="sníž. přenesená",J183,0)</f>
        <v>0</v>
      </c>
      <c r="BI183" s="207">
        <f>IF(N183="nulová",J183,0)</f>
        <v>0</v>
      </c>
      <c r="BJ183" s="16" t="s">
        <v>77</v>
      </c>
      <c r="BK183" s="207">
        <f>ROUND(I183*H183,2)</f>
        <v>0</v>
      </c>
      <c r="BL183" s="16" t="s">
        <v>266</v>
      </c>
      <c r="BM183" s="206" t="s">
        <v>360</v>
      </c>
    </row>
    <row r="184" s="2" customFormat="1">
      <c r="A184" s="37"/>
      <c r="B184" s="38"/>
      <c r="C184" s="39"/>
      <c r="D184" s="208" t="s">
        <v>267</v>
      </c>
      <c r="E184" s="39"/>
      <c r="F184" s="209" t="s">
        <v>1179</v>
      </c>
      <c r="G184" s="39"/>
      <c r="H184" s="39"/>
      <c r="I184" s="210"/>
      <c r="J184" s="39"/>
      <c r="K184" s="39"/>
      <c r="L184" s="43"/>
      <c r="M184" s="211"/>
      <c r="N184" s="212"/>
      <c r="O184" s="83"/>
      <c r="P184" s="83"/>
      <c r="Q184" s="83"/>
      <c r="R184" s="83"/>
      <c r="S184" s="83"/>
      <c r="T184" s="84"/>
      <c r="U184" s="37"/>
      <c r="V184" s="37"/>
      <c r="W184" s="37"/>
      <c r="X184" s="37"/>
      <c r="Y184" s="37"/>
      <c r="Z184" s="37"/>
      <c r="AA184" s="37"/>
      <c r="AB184" s="37"/>
      <c r="AC184" s="37"/>
      <c r="AD184" s="37"/>
      <c r="AE184" s="37"/>
      <c r="AT184" s="16" t="s">
        <v>267</v>
      </c>
      <c r="AU184" s="16" t="s">
        <v>77</v>
      </c>
    </row>
    <row r="185" s="2" customFormat="1">
      <c r="A185" s="37"/>
      <c r="B185" s="38"/>
      <c r="C185" s="39"/>
      <c r="D185" s="208" t="s">
        <v>269</v>
      </c>
      <c r="E185" s="39"/>
      <c r="F185" s="213" t="s">
        <v>978</v>
      </c>
      <c r="G185" s="39"/>
      <c r="H185" s="39"/>
      <c r="I185" s="210"/>
      <c r="J185" s="39"/>
      <c r="K185" s="39"/>
      <c r="L185" s="43"/>
      <c r="M185" s="211"/>
      <c r="N185" s="212"/>
      <c r="O185" s="83"/>
      <c r="P185" s="83"/>
      <c r="Q185" s="83"/>
      <c r="R185" s="83"/>
      <c r="S185" s="83"/>
      <c r="T185" s="84"/>
      <c r="U185" s="37"/>
      <c r="V185" s="37"/>
      <c r="W185" s="37"/>
      <c r="X185" s="37"/>
      <c r="Y185" s="37"/>
      <c r="Z185" s="37"/>
      <c r="AA185" s="37"/>
      <c r="AB185" s="37"/>
      <c r="AC185" s="37"/>
      <c r="AD185" s="37"/>
      <c r="AE185" s="37"/>
      <c r="AT185" s="16" t="s">
        <v>269</v>
      </c>
      <c r="AU185" s="16" t="s">
        <v>77</v>
      </c>
    </row>
    <row r="186" s="2" customFormat="1">
      <c r="A186" s="37"/>
      <c r="B186" s="38"/>
      <c r="C186" s="39"/>
      <c r="D186" s="208" t="s">
        <v>271</v>
      </c>
      <c r="E186" s="39"/>
      <c r="F186" s="213" t="s">
        <v>1732</v>
      </c>
      <c r="G186" s="39"/>
      <c r="H186" s="39"/>
      <c r="I186" s="210"/>
      <c r="J186" s="39"/>
      <c r="K186" s="39"/>
      <c r="L186" s="43"/>
      <c r="M186" s="211"/>
      <c r="N186" s="212"/>
      <c r="O186" s="83"/>
      <c r="P186" s="83"/>
      <c r="Q186" s="83"/>
      <c r="R186" s="83"/>
      <c r="S186" s="83"/>
      <c r="T186" s="84"/>
      <c r="U186" s="37"/>
      <c r="V186" s="37"/>
      <c r="W186" s="37"/>
      <c r="X186" s="37"/>
      <c r="Y186" s="37"/>
      <c r="Z186" s="37"/>
      <c r="AA186" s="37"/>
      <c r="AB186" s="37"/>
      <c r="AC186" s="37"/>
      <c r="AD186" s="37"/>
      <c r="AE186" s="37"/>
      <c r="AT186" s="16" t="s">
        <v>271</v>
      </c>
      <c r="AU186" s="16" t="s">
        <v>77</v>
      </c>
    </row>
    <row r="187" s="12" customFormat="1">
      <c r="A187" s="12"/>
      <c r="B187" s="232"/>
      <c r="C187" s="233"/>
      <c r="D187" s="208" t="s">
        <v>967</v>
      </c>
      <c r="E187" s="234" t="s">
        <v>19</v>
      </c>
      <c r="F187" s="235" t="s">
        <v>3996</v>
      </c>
      <c r="G187" s="233"/>
      <c r="H187" s="236">
        <v>14.202</v>
      </c>
      <c r="I187" s="237"/>
      <c r="J187" s="233"/>
      <c r="K187" s="233"/>
      <c r="L187" s="238"/>
      <c r="M187" s="239"/>
      <c r="N187" s="240"/>
      <c r="O187" s="240"/>
      <c r="P187" s="240"/>
      <c r="Q187" s="240"/>
      <c r="R187" s="240"/>
      <c r="S187" s="240"/>
      <c r="T187" s="241"/>
      <c r="U187" s="12"/>
      <c r="V187" s="12"/>
      <c r="W187" s="12"/>
      <c r="X187" s="12"/>
      <c r="Y187" s="12"/>
      <c r="Z187" s="12"/>
      <c r="AA187" s="12"/>
      <c r="AB187" s="12"/>
      <c r="AC187" s="12"/>
      <c r="AD187" s="12"/>
      <c r="AE187" s="12"/>
      <c r="AT187" s="242" t="s">
        <v>967</v>
      </c>
      <c r="AU187" s="242" t="s">
        <v>77</v>
      </c>
      <c r="AV187" s="12" t="s">
        <v>79</v>
      </c>
      <c r="AW187" s="12" t="s">
        <v>31</v>
      </c>
      <c r="AX187" s="12" t="s">
        <v>69</v>
      </c>
      <c r="AY187" s="242" t="s">
        <v>260</v>
      </c>
    </row>
    <row r="188" s="13" customFormat="1">
      <c r="A188" s="13"/>
      <c r="B188" s="243"/>
      <c r="C188" s="244"/>
      <c r="D188" s="208" t="s">
        <v>967</v>
      </c>
      <c r="E188" s="245" t="s">
        <v>19</v>
      </c>
      <c r="F188" s="246" t="s">
        <v>969</v>
      </c>
      <c r="G188" s="244"/>
      <c r="H188" s="247">
        <v>14.202</v>
      </c>
      <c r="I188" s="248"/>
      <c r="J188" s="244"/>
      <c r="K188" s="244"/>
      <c r="L188" s="249"/>
      <c r="M188" s="250"/>
      <c r="N188" s="251"/>
      <c r="O188" s="251"/>
      <c r="P188" s="251"/>
      <c r="Q188" s="251"/>
      <c r="R188" s="251"/>
      <c r="S188" s="251"/>
      <c r="T188" s="252"/>
      <c r="U188" s="13"/>
      <c r="V188" s="13"/>
      <c r="W188" s="13"/>
      <c r="X188" s="13"/>
      <c r="Y188" s="13"/>
      <c r="Z188" s="13"/>
      <c r="AA188" s="13"/>
      <c r="AB188" s="13"/>
      <c r="AC188" s="13"/>
      <c r="AD188" s="13"/>
      <c r="AE188" s="13"/>
      <c r="AT188" s="253" t="s">
        <v>967</v>
      </c>
      <c r="AU188" s="253" t="s">
        <v>77</v>
      </c>
      <c r="AV188" s="13" t="s">
        <v>266</v>
      </c>
      <c r="AW188" s="13" t="s">
        <v>31</v>
      </c>
      <c r="AX188" s="13" t="s">
        <v>77</v>
      </c>
      <c r="AY188" s="253" t="s">
        <v>260</v>
      </c>
    </row>
    <row r="189" s="2" customFormat="1" ht="24.15" customHeight="1">
      <c r="A189" s="37"/>
      <c r="B189" s="38"/>
      <c r="C189" s="195" t="s">
        <v>7</v>
      </c>
      <c r="D189" s="195" t="s">
        <v>261</v>
      </c>
      <c r="E189" s="196" t="s">
        <v>1734</v>
      </c>
      <c r="F189" s="197" t="s">
        <v>1735</v>
      </c>
      <c r="G189" s="198" t="s">
        <v>975</v>
      </c>
      <c r="H189" s="199">
        <v>8.25</v>
      </c>
      <c r="I189" s="200"/>
      <c r="J189" s="201">
        <f>ROUND(I189*H189,2)</f>
        <v>0</v>
      </c>
      <c r="K189" s="197" t="s">
        <v>265</v>
      </c>
      <c r="L189" s="43"/>
      <c r="M189" s="202" t="s">
        <v>19</v>
      </c>
      <c r="N189" s="203" t="s">
        <v>40</v>
      </c>
      <c r="O189" s="83"/>
      <c r="P189" s="204">
        <f>O189*H189</f>
        <v>0</v>
      </c>
      <c r="Q189" s="204">
        <v>0</v>
      </c>
      <c r="R189" s="204">
        <f>Q189*H189</f>
        <v>0</v>
      </c>
      <c r="S189" s="204">
        <v>0</v>
      </c>
      <c r="T189" s="205">
        <f>S189*H189</f>
        <v>0</v>
      </c>
      <c r="U189" s="37"/>
      <c r="V189" s="37"/>
      <c r="W189" s="37"/>
      <c r="X189" s="37"/>
      <c r="Y189" s="37"/>
      <c r="Z189" s="37"/>
      <c r="AA189" s="37"/>
      <c r="AB189" s="37"/>
      <c r="AC189" s="37"/>
      <c r="AD189" s="37"/>
      <c r="AE189" s="37"/>
      <c r="AR189" s="206" t="s">
        <v>266</v>
      </c>
      <c r="AT189" s="206" t="s">
        <v>261</v>
      </c>
      <c r="AU189" s="206" t="s">
        <v>77</v>
      </c>
      <c r="AY189" s="16" t="s">
        <v>260</v>
      </c>
      <c r="BE189" s="207">
        <f>IF(N189="základní",J189,0)</f>
        <v>0</v>
      </c>
      <c r="BF189" s="207">
        <f>IF(N189="snížená",J189,0)</f>
        <v>0</v>
      </c>
      <c r="BG189" s="207">
        <f>IF(N189="zákl. přenesená",J189,0)</f>
        <v>0</v>
      </c>
      <c r="BH189" s="207">
        <f>IF(N189="sníž. přenesená",J189,0)</f>
        <v>0</v>
      </c>
      <c r="BI189" s="207">
        <f>IF(N189="nulová",J189,0)</f>
        <v>0</v>
      </c>
      <c r="BJ189" s="16" t="s">
        <v>77</v>
      </c>
      <c r="BK189" s="207">
        <f>ROUND(I189*H189,2)</f>
        <v>0</v>
      </c>
      <c r="BL189" s="16" t="s">
        <v>266</v>
      </c>
      <c r="BM189" s="206" t="s">
        <v>366</v>
      </c>
    </row>
    <row r="190" s="2" customFormat="1">
      <c r="A190" s="37"/>
      <c r="B190" s="38"/>
      <c r="C190" s="39"/>
      <c r="D190" s="208" t="s">
        <v>267</v>
      </c>
      <c r="E190" s="39"/>
      <c r="F190" s="209" t="s">
        <v>1736</v>
      </c>
      <c r="G190" s="39"/>
      <c r="H190" s="39"/>
      <c r="I190" s="210"/>
      <c r="J190" s="39"/>
      <c r="K190" s="39"/>
      <c r="L190" s="43"/>
      <c r="M190" s="211"/>
      <c r="N190" s="212"/>
      <c r="O190" s="83"/>
      <c r="P190" s="83"/>
      <c r="Q190" s="83"/>
      <c r="R190" s="83"/>
      <c r="S190" s="83"/>
      <c r="T190" s="84"/>
      <c r="U190" s="37"/>
      <c r="V190" s="37"/>
      <c r="W190" s="37"/>
      <c r="X190" s="37"/>
      <c r="Y190" s="37"/>
      <c r="Z190" s="37"/>
      <c r="AA190" s="37"/>
      <c r="AB190" s="37"/>
      <c r="AC190" s="37"/>
      <c r="AD190" s="37"/>
      <c r="AE190" s="37"/>
      <c r="AT190" s="16" t="s">
        <v>267</v>
      </c>
      <c r="AU190" s="16" t="s">
        <v>77</v>
      </c>
    </row>
    <row r="191" s="2" customFormat="1">
      <c r="A191" s="37"/>
      <c r="B191" s="38"/>
      <c r="C191" s="39"/>
      <c r="D191" s="208" t="s">
        <v>269</v>
      </c>
      <c r="E191" s="39"/>
      <c r="F191" s="213" t="s">
        <v>978</v>
      </c>
      <c r="G191" s="39"/>
      <c r="H191" s="39"/>
      <c r="I191" s="210"/>
      <c r="J191" s="39"/>
      <c r="K191" s="39"/>
      <c r="L191" s="43"/>
      <c r="M191" s="211"/>
      <c r="N191" s="212"/>
      <c r="O191" s="83"/>
      <c r="P191" s="83"/>
      <c r="Q191" s="83"/>
      <c r="R191" s="83"/>
      <c r="S191" s="83"/>
      <c r="T191" s="84"/>
      <c r="U191" s="37"/>
      <c r="V191" s="37"/>
      <c r="W191" s="37"/>
      <c r="X191" s="37"/>
      <c r="Y191" s="37"/>
      <c r="Z191" s="37"/>
      <c r="AA191" s="37"/>
      <c r="AB191" s="37"/>
      <c r="AC191" s="37"/>
      <c r="AD191" s="37"/>
      <c r="AE191" s="37"/>
      <c r="AT191" s="16" t="s">
        <v>269</v>
      </c>
      <c r="AU191" s="16" t="s">
        <v>77</v>
      </c>
    </row>
    <row r="192" s="2" customFormat="1">
      <c r="A192" s="37"/>
      <c r="B192" s="38"/>
      <c r="C192" s="39"/>
      <c r="D192" s="208" t="s">
        <v>271</v>
      </c>
      <c r="E192" s="39"/>
      <c r="F192" s="213" t="s">
        <v>1737</v>
      </c>
      <c r="G192" s="39"/>
      <c r="H192" s="39"/>
      <c r="I192" s="210"/>
      <c r="J192" s="39"/>
      <c r="K192" s="39"/>
      <c r="L192" s="43"/>
      <c r="M192" s="211"/>
      <c r="N192" s="212"/>
      <c r="O192" s="83"/>
      <c r="P192" s="83"/>
      <c r="Q192" s="83"/>
      <c r="R192" s="83"/>
      <c r="S192" s="83"/>
      <c r="T192" s="84"/>
      <c r="U192" s="37"/>
      <c r="V192" s="37"/>
      <c r="W192" s="37"/>
      <c r="X192" s="37"/>
      <c r="Y192" s="37"/>
      <c r="Z192" s="37"/>
      <c r="AA192" s="37"/>
      <c r="AB192" s="37"/>
      <c r="AC192" s="37"/>
      <c r="AD192" s="37"/>
      <c r="AE192" s="37"/>
      <c r="AT192" s="16" t="s">
        <v>271</v>
      </c>
      <c r="AU192" s="16" t="s">
        <v>77</v>
      </c>
    </row>
    <row r="193" s="12" customFormat="1">
      <c r="A193" s="12"/>
      <c r="B193" s="232"/>
      <c r="C193" s="233"/>
      <c r="D193" s="208" t="s">
        <v>967</v>
      </c>
      <c r="E193" s="234" t="s">
        <v>19</v>
      </c>
      <c r="F193" s="235" t="s">
        <v>3997</v>
      </c>
      <c r="G193" s="233"/>
      <c r="H193" s="236">
        <v>8.25</v>
      </c>
      <c r="I193" s="237"/>
      <c r="J193" s="233"/>
      <c r="K193" s="233"/>
      <c r="L193" s="238"/>
      <c r="M193" s="239"/>
      <c r="N193" s="240"/>
      <c r="O193" s="240"/>
      <c r="P193" s="240"/>
      <c r="Q193" s="240"/>
      <c r="R193" s="240"/>
      <c r="S193" s="240"/>
      <c r="T193" s="241"/>
      <c r="U193" s="12"/>
      <c r="V193" s="12"/>
      <c r="W193" s="12"/>
      <c r="X193" s="12"/>
      <c r="Y193" s="12"/>
      <c r="Z193" s="12"/>
      <c r="AA193" s="12"/>
      <c r="AB193" s="12"/>
      <c r="AC193" s="12"/>
      <c r="AD193" s="12"/>
      <c r="AE193" s="12"/>
      <c r="AT193" s="242" t="s">
        <v>967</v>
      </c>
      <c r="AU193" s="242" t="s">
        <v>77</v>
      </c>
      <c r="AV193" s="12" t="s">
        <v>79</v>
      </c>
      <c r="AW193" s="12" t="s">
        <v>31</v>
      </c>
      <c r="AX193" s="12" t="s">
        <v>69</v>
      </c>
      <c r="AY193" s="242" t="s">
        <v>260</v>
      </c>
    </row>
    <row r="194" s="13" customFormat="1">
      <c r="A194" s="13"/>
      <c r="B194" s="243"/>
      <c r="C194" s="244"/>
      <c r="D194" s="208" t="s">
        <v>967</v>
      </c>
      <c r="E194" s="245" t="s">
        <v>19</v>
      </c>
      <c r="F194" s="246" t="s">
        <v>969</v>
      </c>
      <c r="G194" s="244"/>
      <c r="H194" s="247">
        <v>8.25</v>
      </c>
      <c r="I194" s="248"/>
      <c r="J194" s="244"/>
      <c r="K194" s="244"/>
      <c r="L194" s="249"/>
      <c r="M194" s="250"/>
      <c r="N194" s="251"/>
      <c r="O194" s="251"/>
      <c r="P194" s="251"/>
      <c r="Q194" s="251"/>
      <c r="R194" s="251"/>
      <c r="S194" s="251"/>
      <c r="T194" s="252"/>
      <c r="U194" s="13"/>
      <c r="V194" s="13"/>
      <c r="W194" s="13"/>
      <c r="X194" s="13"/>
      <c r="Y194" s="13"/>
      <c r="Z194" s="13"/>
      <c r="AA194" s="13"/>
      <c r="AB194" s="13"/>
      <c r="AC194" s="13"/>
      <c r="AD194" s="13"/>
      <c r="AE194" s="13"/>
      <c r="AT194" s="253" t="s">
        <v>967</v>
      </c>
      <c r="AU194" s="253" t="s">
        <v>77</v>
      </c>
      <c r="AV194" s="13" t="s">
        <v>266</v>
      </c>
      <c r="AW194" s="13" t="s">
        <v>31</v>
      </c>
      <c r="AX194" s="13" t="s">
        <v>77</v>
      </c>
      <c r="AY194" s="253" t="s">
        <v>260</v>
      </c>
    </row>
    <row r="195" s="2" customFormat="1" ht="24.15" customHeight="1">
      <c r="A195" s="37"/>
      <c r="B195" s="38"/>
      <c r="C195" s="195" t="s">
        <v>318</v>
      </c>
      <c r="D195" s="195" t="s">
        <v>261</v>
      </c>
      <c r="E195" s="196" t="s">
        <v>1739</v>
      </c>
      <c r="F195" s="197" t="s">
        <v>1740</v>
      </c>
      <c r="G195" s="198" t="s">
        <v>975</v>
      </c>
      <c r="H195" s="199">
        <v>9.9000000000000004</v>
      </c>
      <c r="I195" s="200"/>
      <c r="J195" s="201">
        <f>ROUND(I195*H195,2)</f>
        <v>0</v>
      </c>
      <c r="K195" s="197" t="s">
        <v>265</v>
      </c>
      <c r="L195" s="43"/>
      <c r="M195" s="202" t="s">
        <v>19</v>
      </c>
      <c r="N195" s="203" t="s">
        <v>40</v>
      </c>
      <c r="O195" s="83"/>
      <c r="P195" s="204">
        <f>O195*H195</f>
        <v>0</v>
      </c>
      <c r="Q195" s="204">
        <v>0</v>
      </c>
      <c r="R195" s="204">
        <f>Q195*H195</f>
        <v>0</v>
      </c>
      <c r="S195" s="204">
        <v>0</v>
      </c>
      <c r="T195" s="205">
        <f>S195*H195</f>
        <v>0</v>
      </c>
      <c r="U195" s="37"/>
      <c r="V195" s="37"/>
      <c r="W195" s="37"/>
      <c r="X195" s="37"/>
      <c r="Y195" s="37"/>
      <c r="Z195" s="37"/>
      <c r="AA195" s="37"/>
      <c r="AB195" s="37"/>
      <c r="AC195" s="37"/>
      <c r="AD195" s="37"/>
      <c r="AE195" s="37"/>
      <c r="AR195" s="206" t="s">
        <v>266</v>
      </c>
      <c r="AT195" s="206" t="s">
        <v>261</v>
      </c>
      <c r="AU195" s="206" t="s">
        <v>77</v>
      </c>
      <c r="AY195" s="16" t="s">
        <v>260</v>
      </c>
      <c r="BE195" s="207">
        <f>IF(N195="základní",J195,0)</f>
        <v>0</v>
      </c>
      <c r="BF195" s="207">
        <f>IF(N195="snížená",J195,0)</f>
        <v>0</v>
      </c>
      <c r="BG195" s="207">
        <f>IF(N195="zákl. přenesená",J195,0)</f>
        <v>0</v>
      </c>
      <c r="BH195" s="207">
        <f>IF(N195="sníž. přenesená",J195,0)</f>
        <v>0</v>
      </c>
      <c r="BI195" s="207">
        <f>IF(N195="nulová",J195,0)</f>
        <v>0</v>
      </c>
      <c r="BJ195" s="16" t="s">
        <v>77</v>
      </c>
      <c r="BK195" s="207">
        <f>ROUND(I195*H195,2)</f>
        <v>0</v>
      </c>
      <c r="BL195" s="16" t="s">
        <v>266</v>
      </c>
      <c r="BM195" s="206" t="s">
        <v>370</v>
      </c>
    </row>
    <row r="196" s="2" customFormat="1">
      <c r="A196" s="37"/>
      <c r="B196" s="38"/>
      <c r="C196" s="39"/>
      <c r="D196" s="208" t="s">
        <v>267</v>
      </c>
      <c r="E196" s="39"/>
      <c r="F196" s="209" t="s">
        <v>1741</v>
      </c>
      <c r="G196" s="39"/>
      <c r="H196" s="39"/>
      <c r="I196" s="210"/>
      <c r="J196" s="39"/>
      <c r="K196" s="39"/>
      <c r="L196" s="43"/>
      <c r="M196" s="211"/>
      <c r="N196" s="212"/>
      <c r="O196" s="83"/>
      <c r="P196" s="83"/>
      <c r="Q196" s="83"/>
      <c r="R196" s="83"/>
      <c r="S196" s="83"/>
      <c r="T196" s="84"/>
      <c r="U196" s="37"/>
      <c r="V196" s="37"/>
      <c r="W196" s="37"/>
      <c r="X196" s="37"/>
      <c r="Y196" s="37"/>
      <c r="Z196" s="37"/>
      <c r="AA196" s="37"/>
      <c r="AB196" s="37"/>
      <c r="AC196" s="37"/>
      <c r="AD196" s="37"/>
      <c r="AE196" s="37"/>
      <c r="AT196" s="16" t="s">
        <v>267</v>
      </c>
      <c r="AU196" s="16" t="s">
        <v>77</v>
      </c>
    </row>
    <row r="197" s="2" customFormat="1">
      <c r="A197" s="37"/>
      <c r="B197" s="38"/>
      <c r="C197" s="39"/>
      <c r="D197" s="208" t="s">
        <v>269</v>
      </c>
      <c r="E197" s="39"/>
      <c r="F197" s="213" t="s">
        <v>978</v>
      </c>
      <c r="G197" s="39"/>
      <c r="H197" s="39"/>
      <c r="I197" s="210"/>
      <c r="J197" s="39"/>
      <c r="K197" s="39"/>
      <c r="L197" s="43"/>
      <c r="M197" s="211"/>
      <c r="N197" s="212"/>
      <c r="O197" s="83"/>
      <c r="P197" s="83"/>
      <c r="Q197" s="83"/>
      <c r="R197" s="83"/>
      <c r="S197" s="83"/>
      <c r="T197" s="84"/>
      <c r="U197" s="37"/>
      <c r="V197" s="37"/>
      <c r="W197" s="37"/>
      <c r="X197" s="37"/>
      <c r="Y197" s="37"/>
      <c r="Z197" s="37"/>
      <c r="AA197" s="37"/>
      <c r="AB197" s="37"/>
      <c r="AC197" s="37"/>
      <c r="AD197" s="37"/>
      <c r="AE197" s="37"/>
      <c r="AT197" s="16" t="s">
        <v>269</v>
      </c>
      <c r="AU197" s="16" t="s">
        <v>77</v>
      </c>
    </row>
    <row r="198" s="2" customFormat="1">
      <c r="A198" s="37"/>
      <c r="B198" s="38"/>
      <c r="C198" s="39"/>
      <c r="D198" s="208" t="s">
        <v>271</v>
      </c>
      <c r="E198" s="39"/>
      <c r="F198" s="213" t="s">
        <v>3998</v>
      </c>
      <c r="G198" s="39"/>
      <c r="H198" s="39"/>
      <c r="I198" s="210"/>
      <c r="J198" s="39"/>
      <c r="K198" s="39"/>
      <c r="L198" s="43"/>
      <c r="M198" s="211"/>
      <c r="N198" s="212"/>
      <c r="O198" s="83"/>
      <c r="P198" s="83"/>
      <c r="Q198" s="83"/>
      <c r="R198" s="83"/>
      <c r="S198" s="83"/>
      <c r="T198" s="84"/>
      <c r="U198" s="37"/>
      <c r="V198" s="37"/>
      <c r="W198" s="37"/>
      <c r="X198" s="37"/>
      <c r="Y198" s="37"/>
      <c r="Z198" s="37"/>
      <c r="AA198" s="37"/>
      <c r="AB198" s="37"/>
      <c r="AC198" s="37"/>
      <c r="AD198" s="37"/>
      <c r="AE198" s="37"/>
      <c r="AT198" s="16" t="s">
        <v>271</v>
      </c>
      <c r="AU198" s="16" t="s">
        <v>77</v>
      </c>
    </row>
    <row r="199" s="12" customFormat="1">
      <c r="A199" s="12"/>
      <c r="B199" s="232"/>
      <c r="C199" s="233"/>
      <c r="D199" s="208" t="s">
        <v>967</v>
      </c>
      <c r="E199" s="234" t="s">
        <v>19</v>
      </c>
      <c r="F199" s="235" t="s">
        <v>3999</v>
      </c>
      <c r="G199" s="233"/>
      <c r="H199" s="236">
        <v>9.9000000000000004</v>
      </c>
      <c r="I199" s="237"/>
      <c r="J199" s="233"/>
      <c r="K199" s="233"/>
      <c r="L199" s="238"/>
      <c r="M199" s="239"/>
      <c r="N199" s="240"/>
      <c r="O199" s="240"/>
      <c r="P199" s="240"/>
      <c r="Q199" s="240"/>
      <c r="R199" s="240"/>
      <c r="S199" s="240"/>
      <c r="T199" s="241"/>
      <c r="U199" s="12"/>
      <c r="V199" s="12"/>
      <c r="W199" s="12"/>
      <c r="X199" s="12"/>
      <c r="Y199" s="12"/>
      <c r="Z199" s="12"/>
      <c r="AA199" s="12"/>
      <c r="AB199" s="12"/>
      <c r="AC199" s="12"/>
      <c r="AD199" s="12"/>
      <c r="AE199" s="12"/>
      <c r="AT199" s="242" t="s">
        <v>967</v>
      </c>
      <c r="AU199" s="242" t="s">
        <v>77</v>
      </c>
      <c r="AV199" s="12" t="s">
        <v>79</v>
      </c>
      <c r="AW199" s="12" t="s">
        <v>31</v>
      </c>
      <c r="AX199" s="12" t="s">
        <v>69</v>
      </c>
      <c r="AY199" s="242" t="s">
        <v>260</v>
      </c>
    </row>
    <row r="200" s="13" customFormat="1">
      <c r="A200" s="13"/>
      <c r="B200" s="243"/>
      <c r="C200" s="244"/>
      <c r="D200" s="208" t="s">
        <v>967</v>
      </c>
      <c r="E200" s="245" t="s">
        <v>19</v>
      </c>
      <c r="F200" s="246" t="s">
        <v>969</v>
      </c>
      <c r="G200" s="244"/>
      <c r="H200" s="247">
        <v>9.9000000000000004</v>
      </c>
      <c r="I200" s="248"/>
      <c r="J200" s="244"/>
      <c r="K200" s="244"/>
      <c r="L200" s="249"/>
      <c r="M200" s="250"/>
      <c r="N200" s="251"/>
      <c r="O200" s="251"/>
      <c r="P200" s="251"/>
      <c r="Q200" s="251"/>
      <c r="R200" s="251"/>
      <c r="S200" s="251"/>
      <c r="T200" s="252"/>
      <c r="U200" s="13"/>
      <c r="V200" s="13"/>
      <c r="W200" s="13"/>
      <c r="X200" s="13"/>
      <c r="Y200" s="13"/>
      <c r="Z200" s="13"/>
      <c r="AA200" s="13"/>
      <c r="AB200" s="13"/>
      <c r="AC200" s="13"/>
      <c r="AD200" s="13"/>
      <c r="AE200" s="13"/>
      <c r="AT200" s="253" t="s">
        <v>967</v>
      </c>
      <c r="AU200" s="253" t="s">
        <v>77</v>
      </c>
      <c r="AV200" s="13" t="s">
        <v>266</v>
      </c>
      <c r="AW200" s="13" t="s">
        <v>31</v>
      </c>
      <c r="AX200" s="13" t="s">
        <v>77</v>
      </c>
      <c r="AY200" s="253" t="s">
        <v>260</v>
      </c>
    </row>
    <row r="201" s="2" customFormat="1" ht="24.15" customHeight="1">
      <c r="A201" s="37"/>
      <c r="B201" s="38"/>
      <c r="C201" s="195" t="s">
        <v>372</v>
      </c>
      <c r="D201" s="195" t="s">
        <v>261</v>
      </c>
      <c r="E201" s="196" t="s">
        <v>1406</v>
      </c>
      <c r="F201" s="197" t="s">
        <v>1407</v>
      </c>
      <c r="G201" s="198" t="s">
        <v>975</v>
      </c>
      <c r="H201" s="199">
        <v>15.525</v>
      </c>
      <c r="I201" s="200"/>
      <c r="J201" s="201">
        <f>ROUND(I201*H201,2)</f>
        <v>0</v>
      </c>
      <c r="K201" s="197" t="s">
        <v>265</v>
      </c>
      <c r="L201" s="43"/>
      <c r="M201" s="202" t="s">
        <v>19</v>
      </c>
      <c r="N201" s="203" t="s">
        <v>40</v>
      </c>
      <c r="O201" s="83"/>
      <c r="P201" s="204">
        <f>O201*H201</f>
        <v>0</v>
      </c>
      <c r="Q201" s="204">
        <v>0</v>
      </c>
      <c r="R201" s="204">
        <f>Q201*H201</f>
        <v>0</v>
      </c>
      <c r="S201" s="204">
        <v>0</v>
      </c>
      <c r="T201" s="205">
        <f>S201*H201</f>
        <v>0</v>
      </c>
      <c r="U201" s="37"/>
      <c r="V201" s="37"/>
      <c r="W201" s="37"/>
      <c r="X201" s="37"/>
      <c r="Y201" s="37"/>
      <c r="Z201" s="37"/>
      <c r="AA201" s="37"/>
      <c r="AB201" s="37"/>
      <c r="AC201" s="37"/>
      <c r="AD201" s="37"/>
      <c r="AE201" s="37"/>
      <c r="AR201" s="206" t="s">
        <v>266</v>
      </c>
      <c r="AT201" s="206" t="s">
        <v>261</v>
      </c>
      <c r="AU201" s="206" t="s">
        <v>77</v>
      </c>
      <c r="AY201" s="16" t="s">
        <v>260</v>
      </c>
      <c r="BE201" s="207">
        <f>IF(N201="základní",J201,0)</f>
        <v>0</v>
      </c>
      <c r="BF201" s="207">
        <f>IF(N201="snížená",J201,0)</f>
        <v>0</v>
      </c>
      <c r="BG201" s="207">
        <f>IF(N201="zákl. přenesená",J201,0)</f>
        <v>0</v>
      </c>
      <c r="BH201" s="207">
        <f>IF(N201="sníž. přenesená",J201,0)</f>
        <v>0</v>
      </c>
      <c r="BI201" s="207">
        <f>IF(N201="nulová",J201,0)</f>
        <v>0</v>
      </c>
      <c r="BJ201" s="16" t="s">
        <v>77</v>
      </c>
      <c r="BK201" s="207">
        <f>ROUND(I201*H201,2)</f>
        <v>0</v>
      </c>
      <c r="BL201" s="16" t="s">
        <v>266</v>
      </c>
      <c r="BM201" s="206" t="s">
        <v>375</v>
      </c>
    </row>
    <row r="202" s="2" customFormat="1">
      <c r="A202" s="37"/>
      <c r="B202" s="38"/>
      <c r="C202" s="39"/>
      <c r="D202" s="208" t="s">
        <v>267</v>
      </c>
      <c r="E202" s="39"/>
      <c r="F202" s="209" t="s">
        <v>1408</v>
      </c>
      <c r="G202" s="39"/>
      <c r="H202" s="39"/>
      <c r="I202" s="210"/>
      <c r="J202" s="39"/>
      <c r="K202" s="39"/>
      <c r="L202" s="43"/>
      <c r="M202" s="211"/>
      <c r="N202" s="212"/>
      <c r="O202" s="83"/>
      <c r="P202" s="83"/>
      <c r="Q202" s="83"/>
      <c r="R202" s="83"/>
      <c r="S202" s="83"/>
      <c r="T202" s="84"/>
      <c r="U202" s="37"/>
      <c r="V202" s="37"/>
      <c r="W202" s="37"/>
      <c r="X202" s="37"/>
      <c r="Y202" s="37"/>
      <c r="Z202" s="37"/>
      <c r="AA202" s="37"/>
      <c r="AB202" s="37"/>
      <c r="AC202" s="37"/>
      <c r="AD202" s="37"/>
      <c r="AE202" s="37"/>
      <c r="AT202" s="16" t="s">
        <v>267</v>
      </c>
      <c r="AU202" s="16" t="s">
        <v>77</v>
      </c>
    </row>
    <row r="203" s="2" customFormat="1">
      <c r="A203" s="37"/>
      <c r="B203" s="38"/>
      <c r="C203" s="39"/>
      <c r="D203" s="208" t="s">
        <v>269</v>
      </c>
      <c r="E203" s="39"/>
      <c r="F203" s="213" t="s">
        <v>982</v>
      </c>
      <c r="G203" s="39"/>
      <c r="H203" s="39"/>
      <c r="I203" s="210"/>
      <c r="J203" s="39"/>
      <c r="K203" s="39"/>
      <c r="L203" s="43"/>
      <c r="M203" s="211"/>
      <c r="N203" s="212"/>
      <c r="O203" s="83"/>
      <c r="P203" s="83"/>
      <c r="Q203" s="83"/>
      <c r="R203" s="83"/>
      <c r="S203" s="83"/>
      <c r="T203" s="84"/>
      <c r="U203" s="37"/>
      <c r="V203" s="37"/>
      <c r="W203" s="37"/>
      <c r="X203" s="37"/>
      <c r="Y203" s="37"/>
      <c r="Z203" s="37"/>
      <c r="AA203" s="37"/>
      <c r="AB203" s="37"/>
      <c r="AC203" s="37"/>
      <c r="AD203" s="37"/>
      <c r="AE203" s="37"/>
      <c r="AT203" s="16" t="s">
        <v>269</v>
      </c>
      <c r="AU203" s="16" t="s">
        <v>77</v>
      </c>
    </row>
    <row r="204" s="2" customFormat="1">
      <c r="A204" s="37"/>
      <c r="B204" s="38"/>
      <c r="C204" s="39"/>
      <c r="D204" s="208" t="s">
        <v>271</v>
      </c>
      <c r="E204" s="39"/>
      <c r="F204" s="213" t="s">
        <v>1758</v>
      </c>
      <c r="G204" s="39"/>
      <c r="H204" s="39"/>
      <c r="I204" s="210"/>
      <c r="J204" s="39"/>
      <c r="K204" s="39"/>
      <c r="L204" s="43"/>
      <c r="M204" s="211"/>
      <c r="N204" s="212"/>
      <c r="O204" s="83"/>
      <c r="P204" s="83"/>
      <c r="Q204" s="83"/>
      <c r="R204" s="83"/>
      <c r="S204" s="83"/>
      <c r="T204" s="84"/>
      <c r="U204" s="37"/>
      <c r="V204" s="37"/>
      <c r="W204" s="37"/>
      <c r="X204" s="37"/>
      <c r="Y204" s="37"/>
      <c r="Z204" s="37"/>
      <c r="AA204" s="37"/>
      <c r="AB204" s="37"/>
      <c r="AC204" s="37"/>
      <c r="AD204" s="37"/>
      <c r="AE204" s="37"/>
      <c r="AT204" s="16" t="s">
        <v>271</v>
      </c>
      <c r="AU204" s="16" t="s">
        <v>77</v>
      </c>
    </row>
    <row r="205" s="12" customFormat="1">
      <c r="A205" s="12"/>
      <c r="B205" s="232"/>
      <c r="C205" s="233"/>
      <c r="D205" s="208" t="s">
        <v>967</v>
      </c>
      <c r="E205" s="234" t="s">
        <v>19</v>
      </c>
      <c r="F205" s="235" t="s">
        <v>4000</v>
      </c>
      <c r="G205" s="233"/>
      <c r="H205" s="236">
        <v>15.525</v>
      </c>
      <c r="I205" s="237"/>
      <c r="J205" s="233"/>
      <c r="K205" s="233"/>
      <c r="L205" s="238"/>
      <c r="M205" s="239"/>
      <c r="N205" s="240"/>
      <c r="O205" s="240"/>
      <c r="P205" s="240"/>
      <c r="Q205" s="240"/>
      <c r="R205" s="240"/>
      <c r="S205" s="240"/>
      <c r="T205" s="241"/>
      <c r="U205" s="12"/>
      <c r="V205" s="12"/>
      <c r="W205" s="12"/>
      <c r="X205" s="12"/>
      <c r="Y205" s="12"/>
      <c r="Z205" s="12"/>
      <c r="AA205" s="12"/>
      <c r="AB205" s="12"/>
      <c r="AC205" s="12"/>
      <c r="AD205" s="12"/>
      <c r="AE205" s="12"/>
      <c r="AT205" s="242" t="s">
        <v>967</v>
      </c>
      <c r="AU205" s="242" t="s">
        <v>77</v>
      </c>
      <c r="AV205" s="12" t="s">
        <v>79</v>
      </c>
      <c r="AW205" s="12" t="s">
        <v>31</v>
      </c>
      <c r="AX205" s="12" t="s">
        <v>69</v>
      </c>
      <c r="AY205" s="242" t="s">
        <v>260</v>
      </c>
    </row>
    <row r="206" s="13" customFormat="1">
      <c r="A206" s="13"/>
      <c r="B206" s="243"/>
      <c r="C206" s="244"/>
      <c r="D206" s="208" t="s">
        <v>967</v>
      </c>
      <c r="E206" s="245" t="s">
        <v>19</v>
      </c>
      <c r="F206" s="246" t="s">
        <v>969</v>
      </c>
      <c r="G206" s="244"/>
      <c r="H206" s="247">
        <v>15.525</v>
      </c>
      <c r="I206" s="248"/>
      <c r="J206" s="244"/>
      <c r="K206" s="244"/>
      <c r="L206" s="249"/>
      <c r="M206" s="250"/>
      <c r="N206" s="251"/>
      <c r="O206" s="251"/>
      <c r="P206" s="251"/>
      <c r="Q206" s="251"/>
      <c r="R206" s="251"/>
      <c r="S206" s="251"/>
      <c r="T206" s="252"/>
      <c r="U206" s="13"/>
      <c r="V206" s="13"/>
      <c r="W206" s="13"/>
      <c r="X206" s="13"/>
      <c r="Y206" s="13"/>
      <c r="Z206" s="13"/>
      <c r="AA206" s="13"/>
      <c r="AB206" s="13"/>
      <c r="AC206" s="13"/>
      <c r="AD206" s="13"/>
      <c r="AE206" s="13"/>
      <c r="AT206" s="253" t="s">
        <v>967</v>
      </c>
      <c r="AU206" s="253" t="s">
        <v>77</v>
      </c>
      <c r="AV206" s="13" t="s">
        <v>266</v>
      </c>
      <c r="AW206" s="13" t="s">
        <v>31</v>
      </c>
      <c r="AX206" s="13" t="s">
        <v>77</v>
      </c>
      <c r="AY206" s="253" t="s">
        <v>260</v>
      </c>
    </row>
    <row r="207" s="2" customFormat="1" ht="24.15" customHeight="1">
      <c r="A207" s="37"/>
      <c r="B207" s="38"/>
      <c r="C207" s="195" t="s">
        <v>323</v>
      </c>
      <c r="D207" s="195" t="s">
        <v>261</v>
      </c>
      <c r="E207" s="196" t="s">
        <v>1406</v>
      </c>
      <c r="F207" s="197" t="s">
        <v>1407</v>
      </c>
      <c r="G207" s="198" t="s">
        <v>975</v>
      </c>
      <c r="H207" s="199">
        <v>15.18</v>
      </c>
      <c r="I207" s="200"/>
      <c r="J207" s="201">
        <f>ROUND(I207*H207,2)</f>
        <v>0</v>
      </c>
      <c r="K207" s="197" t="s">
        <v>265</v>
      </c>
      <c r="L207" s="43"/>
      <c r="M207" s="202" t="s">
        <v>19</v>
      </c>
      <c r="N207" s="203" t="s">
        <v>40</v>
      </c>
      <c r="O207" s="83"/>
      <c r="P207" s="204">
        <f>O207*H207</f>
        <v>0</v>
      </c>
      <c r="Q207" s="204">
        <v>0</v>
      </c>
      <c r="R207" s="204">
        <f>Q207*H207</f>
        <v>0</v>
      </c>
      <c r="S207" s="204">
        <v>0</v>
      </c>
      <c r="T207" s="205">
        <f>S207*H207</f>
        <v>0</v>
      </c>
      <c r="U207" s="37"/>
      <c r="V207" s="37"/>
      <c r="W207" s="37"/>
      <c r="X207" s="37"/>
      <c r="Y207" s="37"/>
      <c r="Z207" s="37"/>
      <c r="AA207" s="37"/>
      <c r="AB207" s="37"/>
      <c r="AC207" s="37"/>
      <c r="AD207" s="37"/>
      <c r="AE207" s="37"/>
      <c r="AR207" s="206" t="s">
        <v>266</v>
      </c>
      <c r="AT207" s="206" t="s">
        <v>261</v>
      </c>
      <c r="AU207" s="206" t="s">
        <v>77</v>
      </c>
      <c r="AY207" s="16" t="s">
        <v>260</v>
      </c>
      <c r="BE207" s="207">
        <f>IF(N207="základní",J207,0)</f>
        <v>0</v>
      </c>
      <c r="BF207" s="207">
        <f>IF(N207="snížená",J207,0)</f>
        <v>0</v>
      </c>
      <c r="BG207" s="207">
        <f>IF(N207="zákl. přenesená",J207,0)</f>
        <v>0</v>
      </c>
      <c r="BH207" s="207">
        <f>IF(N207="sníž. přenesená",J207,0)</f>
        <v>0</v>
      </c>
      <c r="BI207" s="207">
        <f>IF(N207="nulová",J207,0)</f>
        <v>0</v>
      </c>
      <c r="BJ207" s="16" t="s">
        <v>77</v>
      </c>
      <c r="BK207" s="207">
        <f>ROUND(I207*H207,2)</f>
        <v>0</v>
      </c>
      <c r="BL207" s="16" t="s">
        <v>266</v>
      </c>
      <c r="BM207" s="206" t="s">
        <v>380</v>
      </c>
    </row>
    <row r="208" s="2" customFormat="1">
      <c r="A208" s="37"/>
      <c r="B208" s="38"/>
      <c r="C208" s="39"/>
      <c r="D208" s="208" t="s">
        <v>267</v>
      </c>
      <c r="E208" s="39"/>
      <c r="F208" s="209" t="s">
        <v>1408</v>
      </c>
      <c r="G208" s="39"/>
      <c r="H208" s="39"/>
      <c r="I208" s="210"/>
      <c r="J208" s="39"/>
      <c r="K208" s="39"/>
      <c r="L208" s="43"/>
      <c r="M208" s="211"/>
      <c r="N208" s="212"/>
      <c r="O208" s="83"/>
      <c r="P208" s="83"/>
      <c r="Q208" s="83"/>
      <c r="R208" s="83"/>
      <c r="S208" s="83"/>
      <c r="T208" s="84"/>
      <c r="U208" s="37"/>
      <c r="V208" s="37"/>
      <c r="W208" s="37"/>
      <c r="X208" s="37"/>
      <c r="Y208" s="37"/>
      <c r="Z208" s="37"/>
      <c r="AA208" s="37"/>
      <c r="AB208" s="37"/>
      <c r="AC208" s="37"/>
      <c r="AD208" s="37"/>
      <c r="AE208" s="37"/>
      <c r="AT208" s="16" t="s">
        <v>267</v>
      </c>
      <c r="AU208" s="16" t="s">
        <v>77</v>
      </c>
    </row>
    <row r="209" s="2" customFormat="1">
      <c r="A209" s="37"/>
      <c r="B209" s="38"/>
      <c r="C209" s="39"/>
      <c r="D209" s="208" t="s">
        <v>269</v>
      </c>
      <c r="E209" s="39"/>
      <c r="F209" s="213" t="s">
        <v>982</v>
      </c>
      <c r="G209" s="39"/>
      <c r="H209" s="39"/>
      <c r="I209" s="210"/>
      <c r="J209" s="39"/>
      <c r="K209" s="39"/>
      <c r="L209" s="43"/>
      <c r="M209" s="211"/>
      <c r="N209" s="212"/>
      <c r="O209" s="83"/>
      <c r="P209" s="83"/>
      <c r="Q209" s="83"/>
      <c r="R209" s="83"/>
      <c r="S209" s="83"/>
      <c r="T209" s="84"/>
      <c r="U209" s="37"/>
      <c r="V209" s="37"/>
      <c r="W209" s="37"/>
      <c r="X209" s="37"/>
      <c r="Y209" s="37"/>
      <c r="Z209" s="37"/>
      <c r="AA209" s="37"/>
      <c r="AB209" s="37"/>
      <c r="AC209" s="37"/>
      <c r="AD209" s="37"/>
      <c r="AE209" s="37"/>
      <c r="AT209" s="16" t="s">
        <v>269</v>
      </c>
      <c r="AU209" s="16" t="s">
        <v>77</v>
      </c>
    </row>
    <row r="210" s="2" customFormat="1">
      <c r="A210" s="37"/>
      <c r="B210" s="38"/>
      <c r="C210" s="39"/>
      <c r="D210" s="208" t="s">
        <v>271</v>
      </c>
      <c r="E210" s="39"/>
      <c r="F210" s="213" t="s">
        <v>1750</v>
      </c>
      <c r="G210" s="39"/>
      <c r="H210" s="39"/>
      <c r="I210" s="210"/>
      <c r="J210" s="39"/>
      <c r="K210" s="39"/>
      <c r="L210" s="43"/>
      <c r="M210" s="211"/>
      <c r="N210" s="212"/>
      <c r="O210" s="83"/>
      <c r="P210" s="83"/>
      <c r="Q210" s="83"/>
      <c r="R210" s="83"/>
      <c r="S210" s="83"/>
      <c r="T210" s="84"/>
      <c r="U210" s="37"/>
      <c r="V210" s="37"/>
      <c r="W210" s="37"/>
      <c r="X210" s="37"/>
      <c r="Y210" s="37"/>
      <c r="Z210" s="37"/>
      <c r="AA210" s="37"/>
      <c r="AB210" s="37"/>
      <c r="AC210" s="37"/>
      <c r="AD210" s="37"/>
      <c r="AE210" s="37"/>
      <c r="AT210" s="16" t="s">
        <v>271</v>
      </c>
      <c r="AU210" s="16" t="s">
        <v>77</v>
      </c>
    </row>
    <row r="211" s="12" customFormat="1">
      <c r="A211" s="12"/>
      <c r="B211" s="232"/>
      <c r="C211" s="233"/>
      <c r="D211" s="208" t="s">
        <v>967</v>
      </c>
      <c r="E211" s="234" t="s">
        <v>19</v>
      </c>
      <c r="F211" s="235" t="s">
        <v>4001</v>
      </c>
      <c r="G211" s="233"/>
      <c r="H211" s="236">
        <v>15.18</v>
      </c>
      <c r="I211" s="237"/>
      <c r="J211" s="233"/>
      <c r="K211" s="233"/>
      <c r="L211" s="238"/>
      <c r="M211" s="239"/>
      <c r="N211" s="240"/>
      <c r="O211" s="240"/>
      <c r="P211" s="240"/>
      <c r="Q211" s="240"/>
      <c r="R211" s="240"/>
      <c r="S211" s="240"/>
      <c r="T211" s="241"/>
      <c r="U211" s="12"/>
      <c r="V211" s="12"/>
      <c r="W211" s="12"/>
      <c r="X211" s="12"/>
      <c r="Y211" s="12"/>
      <c r="Z211" s="12"/>
      <c r="AA211" s="12"/>
      <c r="AB211" s="12"/>
      <c r="AC211" s="12"/>
      <c r="AD211" s="12"/>
      <c r="AE211" s="12"/>
      <c r="AT211" s="242" t="s">
        <v>967</v>
      </c>
      <c r="AU211" s="242" t="s">
        <v>77</v>
      </c>
      <c r="AV211" s="12" t="s">
        <v>79</v>
      </c>
      <c r="AW211" s="12" t="s">
        <v>31</v>
      </c>
      <c r="AX211" s="12" t="s">
        <v>69</v>
      </c>
      <c r="AY211" s="242" t="s">
        <v>260</v>
      </c>
    </row>
    <row r="212" s="13" customFormat="1">
      <c r="A212" s="13"/>
      <c r="B212" s="243"/>
      <c r="C212" s="244"/>
      <c r="D212" s="208" t="s">
        <v>967</v>
      </c>
      <c r="E212" s="245" t="s">
        <v>19</v>
      </c>
      <c r="F212" s="246" t="s">
        <v>969</v>
      </c>
      <c r="G212" s="244"/>
      <c r="H212" s="247">
        <v>15.18</v>
      </c>
      <c r="I212" s="248"/>
      <c r="J212" s="244"/>
      <c r="K212" s="244"/>
      <c r="L212" s="249"/>
      <c r="M212" s="250"/>
      <c r="N212" s="251"/>
      <c r="O212" s="251"/>
      <c r="P212" s="251"/>
      <c r="Q212" s="251"/>
      <c r="R212" s="251"/>
      <c r="S212" s="251"/>
      <c r="T212" s="252"/>
      <c r="U212" s="13"/>
      <c r="V212" s="13"/>
      <c r="W212" s="13"/>
      <c r="X212" s="13"/>
      <c r="Y212" s="13"/>
      <c r="Z212" s="13"/>
      <c r="AA212" s="13"/>
      <c r="AB212" s="13"/>
      <c r="AC212" s="13"/>
      <c r="AD212" s="13"/>
      <c r="AE212" s="13"/>
      <c r="AT212" s="253" t="s">
        <v>967</v>
      </c>
      <c r="AU212" s="253" t="s">
        <v>77</v>
      </c>
      <c r="AV212" s="13" t="s">
        <v>266</v>
      </c>
      <c r="AW212" s="13" t="s">
        <v>31</v>
      </c>
      <c r="AX212" s="13" t="s">
        <v>77</v>
      </c>
      <c r="AY212" s="253" t="s">
        <v>260</v>
      </c>
    </row>
    <row r="213" s="2" customFormat="1" ht="24.15" customHeight="1">
      <c r="A213" s="37"/>
      <c r="B213" s="38"/>
      <c r="C213" s="195" t="s">
        <v>383</v>
      </c>
      <c r="D213" s="195" t="s">
        <v>261</v>
      </c>
      <c r="E213" s="196" t="s">
        <v>4002</v>
      </c>
      <c r="F213" s="197" t="s">
        <v>4003</v>
      </c>
      <c r="G213" s="198" t="s">
        <v>975</v>
      </c>
      <c r="H213" s="199">
        <v>1.6299999999999999</v>
      </c>
      <c r="I213" s="200"/>
      <c r="J213" s="201">
        <f>ROUND(I213*H213,2)</f>
        <v>0</v>
      </c>
      <c r="K213" s="197" t="s">
        <v>265</v>
      </c>
      <c r="L213" s="43"/>
      <c r="M213" s="202" t="s">
        <v>19</v>
      </c>
      <c r="N213" s="203" t="s">
        <v>40</v>
      </c>
      <c r="O213" s="83"/>
      <c r="P213" s="204">
        <f>O213*H213</f>
        <v>0</v>
      </c>
      <c r="Q213" s="204">
        <v>0</v>
      </c>
      <c r="R213" s="204">
        <f>Q213*H213</f>
        <v>0</v>
      </c>
      <c r="S213" s="204">
        <v>0</v>
      </c>
      <c r="T213" s="205">
        <f>S213*H213</f>
        <v>0</v>
      </c>
      <c r="U213" s="37"/>
      <c r="V213" s="37"/>
      <c r="W213" s="37"/>
      <c r="X213" s="37"/>
      <c r="Y213" s="37"/>
      <c r="Z213" s="37"/>
      <c r="AA213" s="37"/>
      <c r="AB213" s="37"/>
      <c r="AC213" s="37"/>
      <c r="AD213" s="37"/>
      <c r="AE213" s="37"/>
      <c r="AR213" s="206" t="s">
        <v>266</v>
      </c>
      <c r="AT213" s="206" t="s">
        <v>261</v>
      </c>
      <c r="AU213" s="206" t="s">
        <v>77</v>
      </c>
      <c r="AY213" s="16" t="s">
        <v>260</v>
      </c>
      <c r="BE213" s="207">
        <f>IF(N213="základní",J213,0)</f>
        <v>0</v>
      </c>
      <c r="BF213" s="207">
        <f>IF(N213="snížená",J213,0)</f>
        <v>0</v>
      </c>
      <c r="BG213" s="207">
        <f>IF(N213="zákl. přenesená",J213,0)</f>
        <v>0</v>
      </c>
      <c r="BH213" s="207">
        <f>IF(N213="sníž. přenesená",J213,0)</f>
        <v>0</v>
      </c>
      <c r="BI213" s="207">
        <f>IF(N213="nulová",J213,0)</f>
        <v>0</v>
      </c>
      <c r="BJ213" s="16" t="s">
        <v>77</v>
      </c>
      <c r="BK213" s="207">
        <f>ROUND(I213*H213,2)</f>
        <v>0</v>
      </c>
      <c r="BL213" s="16" t="s">
        <v>266</v>
      </c>
      <c r="BM213" s="206" t="s">
        <v>386</v>
      </c>
    </row>
    <row r="214" s="2" customFormat="1">
      <c r="A214" s="37"/>
      <c r="B214" s="38"/>
      <c r="C214" s="39"/>
      <c r="D214" s="208" t="s">
        <v>267</v>
      </c>
      <c r="E214" s="39"/>
      <c r="F214" s="209" t="s">
        <v>4004</v>
      </c>
      <c r="G214" s="39"/>
      <c r="H214" s="39"/>
      <c r="I214" s="210"/>
      <c r="J214" s="39"/>
      <c r="K214" s="39"/>
      <c r="L214" s="43"/>
      <c r="M214" s="211"/>
      <c r="N214" s="212"/>
      <c r="O214" s="83"/>
      <c r="P214" s="83"/>
      <c r="Q214" s="83"/>
      <c r="R214" s="83"/>
      <c r="S214" s="83"/>
      <c r="T214" s="84"/>
      <c r="U214" s="37"/>
      <c r="V214" s="37"/>
      <c r="W214" s="37"/>
      <c r="X214" s="37"/>
      <c r="Y214" s="37"/>
      <c r="Z214" s="37"/>
      <c r="AA214" s="37"/>
      <c r="AB214" s="37"/>
      <c r="AC214" s="37"/>
      <c r="AD214" s="37"/>
      <c r="AE214" s="37"/>
      <c r="AT214" s="16" t="s">
        <v>267</v>
      </c>
      <c r="AU214" s="16" t="s">
        <v>77</v>
      </c>
    </row>
    <row r="215" s="2" customFormat="1">
      <c r="A215" s="37"/>
      <c r="B215" s="38"/>
      <c r="C215" s="39"/>
      <c r="D215" s="208" t="s">
        <v>269</v>
      </c>
      <c r="E215" s="39"/>
      <c r="F215" s="213" t="s">
        <v>982</v>
      </c>
      <c r="G215" s="39"/>
      <c r="H215" s="39"/>
      <c r="I215" s="210"/>
      <c r="J215" s="39"/>
      <c r="K215" s="39"/>
      <c r="L215" s="43"/>
      <c r="M215" s="211"/>
      <c r="N215" s="212"/>
      <c r="O215" s="83"/>
      <c r="P215" s="83"/>
      <c r="Q215" s="83"/>
      <c r="R215" s="83"/>
      <c r="S215" s="83"/>
      <c r="T215" s="84"/>
      <c r="U215" s="37"/>
      <c r="V215" s="37"/>
      <c r="W215" s="37"/>
      <c r="X215" s="37"/>
      <c r="Y215" s="37"/>
      <c r="Z215" s="37"/>
      <c r="AA215" s="37"/>
      <c r="AB215" s="37"/>
      <c r="AC215" s="37"/>
      <c r="AD215" s="37"/>
      <c r="AE215" s="37"/>
      <c r="AT215" s="16" t="s">
        <v>269</v>
      </c>
      <c r="AU215" s="16" t="s">
        <v>77</v>
      </c>
    </row>
    <row r="216" s="2" customFormat="1">
      <c r="A216" s="37"/>
      <c r="B216" s="38"/>
      <c r="C216" s="39"/>
      <c r="D216" s="208" t="s">
        <v>271</v>
      </c>
      <c r="E216" s="39"/>
      <c r="F216" s="213" t="s">
        <v>1836</v>
      </c>
      <c r="G216" s="39"/>
      <c r="H216" s="39"/>
      <c r="I216" s="210"/>
      <c r="J216" s="39"/>
      <c r="K216" s="39"/>
      <c r="L216" s="43"/>
      <c r="M216" s="211"/>
      <c r="N216" s="212"/>
      <c r="O216" s="83"/>
      <c r="P216" s="83"/>
      <c r="Q216" s="83"/>
      <c r="R216" s="83"/>
      <c r="S216" s="83"/>
      <c r="T216" s="84"/>
      <c r="U216" s="37"/>
      <c r="V216" s="37"/>
      <c r="W216" s="37"/>
      <c r="X216" s="37"/>
      <c r="Y216" s="37"/>
      <c r="Z216" s="37"/>
      <c r="AA216" s="37"/>
      <c r="AB216" s="37"/>
      <c r="AC216" s="37"/>
      <c r="AD216" s="37"/>
      <c r="AE216" s="37"/>
      <c r="AT216" s="16" t="s">
        <v>271</v>
      </c>
      <c r="AU216" s="16" t="s">
        <v>77</v>
      </c>
    </row>
    <row r="217" s="12" customFormat="1">
      <c r="A217" s="12"/>
      <c r="B217" s="232"/>
      <c r="C217" s="233"/>
      <c r="D217" s="208" t="s">
        <v>967</v>
      </c>
      <c r="E217" s="234" t="s">
        <v>19</v>
      </c>
      <c r="F217" s="235" t="s">
        <v>4005</v>
      </c>
      <c r="G217" s="233"/>
      <c r="H217" s="236">
        <v>1.6299999999999999</v>
      </c>
      <c r="I217" s="237"/>
      <c r="J217" s="233"/>
      <c r="K217" s="233"/>
      <c r="L217" s="238"/>
      <c r="M217" s="239"/>
      <c r="N217" s="240"/>
      <c r="O217" s="240"/>
      <c r="P217" s="240"/>
      <c r="Q217" s="240"/>
      <c r="R217" s="240"/>
      <c r="S217" s="240"/>
      <c r="T217" s="241"/>
      <c r="U217" s="12"/>
      <c r="V217" s="12"/>
      <c r="W217" s="12"/>
      <c r="X217" s="12"/>
      <c r="Y217" s="12"/>
      <c r="Z217" s="12"/>
      <c r="AA217" s="12"/>
      <c r="AB217" s="12"/>
      <c r="AC217" s="12"/>
      <c r="AD217" s="12"/>
      <c r="AE217" s="12"/>
      <c r="AT217" s="242" t="s">
        <v>967</v>
      </c>
      <c r="AU217" s="242" t="s">
        <v>77</v>
      </c>
      <c r="AV217" s="12" t="s">
        <v>79</v>
      </c>
      <c r="AW217" s="12" t="s">
        <v>31</v>
      </c>
      <c r="AX217" s="12" t="s">
        <v>69</v>
      </c>
      <c r="AY217" s="242" t="s">
        <v>260</v>
      </c>
    </row>
    <row r="218" s="13" customFormat="1">
      <c r="A218" s="13"/>
      <c r="B218" s="243"/>
      <c r="C218" s="244"/>
      <c r="D218" s="208" t="s">
        <v>967</v>
      </c>
      <c r="E218" s="245" t="s">
        <v>19</v>
      </c>
      <c r="F218" s="246" t="s">
        <v>969</v>
      </c>
      <c r="G218" s="244"/>
      <c r="H218" s="247">
        <v>1.6299999999999999</v>
      </c>
      <c r="I218" s="248"/>
      <c r="J218" s="244"/>
      <c r="K218" s="244"/>
      <c r="L218" s="249"/>
      <c r="M218" s="250"/>
      <c r="N218" s="251"/>
      <c r="O218" s="251"/>
      <c r="P218" s="251"/>
      <c r="Q218" s="251"/>
      <c r="R218" s="251"/>
      <c r="S218" s="251"/>
      <c r="T218" s="252"/>
      <c r="U218" s="13"/>
      <c r="V218" s="13"/>
      <c r="W218" s="13"/>
      <c r="X218" s="13"/>
      <c r="Y218" s="13"/>
      <c r="Z218" s="13"/>
      <c r="AA218" s="13"/>
      <c r="AB218" s="13"/>
      <c r="AC218" s="13"/>
      <c r="AD218" s="13"/>
      <c r="AE218" s="13"/>
      <c r="AT218" s="253" t="s">
        <v>967</v>
      </c>
      <c r="AU218" s="253" t="s">
        <v>77</v>
      </c>
      <c r="AV218" s="13" t="s">
        <v>266</v>
      </c>
      <c r="AW218" s="13" t="s">
        <v>31</v>
      </c>
      <c r="AX218" s="13" t="s">
        <v>77</v>
      </c>
      <c r="AY218" s="253" t="s">
        <v>260</v>
      </c>
    </row>
    <row r="219" s="2" customFormat="1" ht="24.15" customHeight="1">
      <c r="A219" s="37"/>
      <c r="B219" s="38"/>
      <c r="C219" s="195" t="s">
        <v>329</v>
      </c>
      <c r="D219" s="195" t="s">
        <v>261</v>
      </c>
      <c r="E219" s="196" t="s">
        <v>4002</v>
      </c>
      <c r="F219" s="197" t="s">
        <v>4003</v>
      </c>
      <c r="G219" s="198" t="s">
        <v>975</v>
      </c>
      <c r="H219" s="199">
        <v>9.9000000000000004</v>
      </c>
      <c r="I219" s="200"/>
      <c r="J219" s="201">
        <f>ROUND(I219*H219,2)</f>
        <v>0</v>
      </c>
      <c r="K219" s="197" t="s">
        <v>265</v>
      </c>
      <c r="L219" s="43"/>
      <c r="M219" s="202" t="s">
        <v>19</v>
      </c>
      <c r="N219" s="203" t="s">
        <v>40</v>
      </c>
      <c r="O219" s="83"/>
      <c r="P219" s="204">
        <f>O219*H219</f>
        <v>0</v>
      </c>
      <c r="Q219" s="204">
        <v>0</v>
      </c>
      <c r="R219" s="204">
        <f>Q219*H219</f>
        <v>0</v>
      </c>
      <c r="S219" s="204">
        <v>0</v>
      </c>
      <c r="T219" s="205">
        <f>S219*H219</f>
        <v>0</v>
      </c>
      <c r="U219" s="37"/>
      <c r="V219" s="37"/>
      <c r="W219" s="37"/>
      <c r="X219" s="37"/>
      <c r="Y219" s="37"/>
      <c r="Z219" s="37"/>
      <c r="AA219" s="37"/>
      <c r="AB219" s="37"/>
      <c r="AC219" s="37"/>
      <c r="AD219" s="37"/>
      <c r="AE219" s="37"/>
      <c r="AR219" s="206" t="s">
        <v>266</v>
      </c>
      <c r="AT219" s="206" t="s">
        <v>261</v>
      </c>
      <c r="AU219" s="206" t="s">
        <v>77</v>
      </c>
      <c r="AY219" s="16" t="s">
        <v>260</v>
      </c>
      <c r="BE219" s="207">
        <f>IF(N219="základní",J219,0)</f>
        <v>0</v>
      </c>
      <c r="BF219" s="207">
        <f>IF(N219="snížená",J219,0)</f>
        <v>0</v>
      </c>
      <c r="BG219" s="207">
        <f>IF(N219="zákl. přenesená",J219,0)</f>
        <v>0</v>
      </c>
      <c r="BH219" s="207">
        <f>IF(N219="sníž. přenesená",J219,0)</f>
        <v>0</v>
      </c>
      <c r="BI219" s="207">
        <f>IF(N219="nulová",J219,0)</f>
        <v>0</v>
      </c>
      <c r="BJ219" s="16" t="s">
        <v>77</v>
      </c>
      <c r="BK219" s="207">
        <f>ROUND(I219*H219,2)</f>
        <v>0</v>
      </c>
      <c r="BL219" s="16" t="s">
        <v>266</v>
      </c>
      <c r="BM219" s="206" t="s">
        <v>391</v>
      </c>
    </row>
    <row r="220" s="2" customFormat="1">
      <c r="A220" s="37"/>
      <c r="B220" s="38"/>
      <c r="C220" s="39"/>
      <c r="D220" s="208" t="s">
        <v>267</v>
      </c>
      <c r="E220" s="39"/>
      <c r="F220" s="209" t="s">
        <v>4004</v>
      </c>
      <c r="G220" s="39"/>
      <c r="H220" s="39"/>
      <c r="I220" s="210"/>
      <c r="J220" s="39"/>
      <c r="K220" s="39"/>
      <c r="L220" s="43"/>
      <c r="M220" s="211"/>
      <c r="N220" s="212"/>
      <c r="O220" s="83"/>
      <c r="P220" s="83"/>
      <c r="Q220" s="83"/>
      <c r="R220" s="83"/>
      <c r="S220" s="83"/>
      <c r="T220" s="84"/>
      <c r="U220" s="37"/>
      <c r="V220" s="37"/>
      <c r="W220" s="37"/>
      <c r="X220" s="37"/>
      <c r="Y220" s="37"/>
      <c r="Z220" s="37"/>
      <c r="AA220" s="37"/>
      <c r="AB220" s="37"/>
      <c r="AC220" s="37"/>
      <c r="AD220" s="37"/>
      <c r="AE220" s="37"/>
      <c r="AT220" s="16" t="s">
        <v>267</v>
      </c>
      <c r="AU220" s="16" t="s">
        <v>77</v>
      </c>
    </row>
    <row r="221" s="2" customFormat="1">
      <c r="A221" s="37"/>
      <c r="B221" s="38"/>
      <c r="C221" s="39"/>
      <c r="D221" s="208" t="s">
        <v>269</v>
      </c>
      <c r="E221" s="39"/>
      <c r="F221" s="213" t="s">
        <v>982</v>
      </c>
      <c r="G221" s="39"/>
      <c r="H221" s="39"/>
      <c r="I221" s="210"/>
      <c r="J221" s="39"/>
      <c r="K221" s="39"/>
      <c r="L221" s="43"/>
      <c r="M221" s="211"/>
      <c r="N221" s="212"/>
      <c r="O221" s="83"/>
      <c r="P221" s="83"/>
      <c r="Q221" s="83"/>
      <c r="R221" s="83"/>
      <c r="S221" s="83"/>
      <c r="T221" s="84"/>
      <c r="U221" s="37"/>
      <c r="V221" s="37"/>
      <c r="W221" s="37"/>
      <c r="X221" s="37"/>
      <c r="Y221" s="37"/>
      <c r="Z221" s="37"/>
      <c r="AA221" s="37"/>
      <c r="AB221" s="37"/>
      <c r="AC221" s="37"/>
      <c r="AD221" s="37"/>
      <c r="AE221" s="37"/>
      <c r="AT221" s="16" t="s">
        <v>269</v>
      </c>
      <c r="AU221" s="16" t="s">
        <v>77</v>
      </c>
    </row>
    <row r="222" s="2" customFormat="1">
      <c r="A222" s="37"/>
      <c r="B222" s="38"/>
      <c r="C222" s="39"/>
      <c r="D222" s="208" t="s">
        <v>271</v>
      </c>
      <c r="E222" s="39"/>
      <c r="F222" s="213" t="s">
        <v>4006</v>
      </c>
      <c r="G222" s="39"/>
      <c r="H222" s="39"/>
      <c r="I222" s="210"/>
      <c r="J222" s="39"/>
      <c r="K222" s="39"/>
      <c r="L222" s="43"/>
      <c r="M222" s="211"/>
      <c r="N222" s="212"/>
      <c r="O222" s="83"/>
      <c r="P222" s="83"/>
      <c r="Q222" s="83"/>
      <c r="R222" s="83"/>
      <c r="S222" s="83"/>
      <c r="T222" s="84"/>
      <c r="U222" s="37"/>
      <c r="V222" s="37"/>
      <c r="W222" s="37"/>
      <c r="X222" s="37"/>
      <c r="Y222" s="37"/>
      <c r="Z222" s="37"/>
      <c r="AA222" s="37"/>
      <c r="AB222" s="37"/>
      <c r="AC222" s="37"/>
      <c r="AD222" s="37"/>
      <c r="AE222" s="37"/>
      <c r="AT222" s="16" t="s">
        <v>271</v>
      </c>
      <c r="AU222" s="16" t="s">
        <v>77</v>
      </c>
    </row>
    <row r="223" s="12" customFormat="1">
      <c r="A223" s="12"/>
      <c r="B223" s="232"/>
      <c r="C223" s="233"/>
      <c r="D223" s="208" t="s">
        <v>967</v>
      </c>
      <c r="E223" s="234" t="s">
        <v>19</v>
      </c>
      <c r="F223" s="235" t="s">
        <v>4007</v>
      </c>
      <c r="G223" s="233"/>
      <c r="H223" s="236">
        <v>9.9000000000000004</v>
      </c>
      <c r="I223" s="237"/>
      <c r="J223" s="233"/>
      <c r="K223" s="233"/>
      <c r="L223" s="238"/>
      <c r="M223" s="239"/>
      <c r="N223" s="240"/>
      <c r="O223" s="240"/>
      <c r="P223" s="240"/>
      <c r="Q223" s="240"/>
      <c r="R223" s="240"/>
      <c r="S223" s="240"/>
      <c r="T223" s="241"/>
      <c r="U223" s="12"/>
      <c r="V223" s="12"/>
      <c r="W223" s="12"/>
      <c r="X223" s="12"/>
      <c r="Y223" s="12"/>
      <c r="Z223" s="12"/>
      <c r="AA223" s="12"/>
      <c r="AB223" s="12"/>
      <c r="AC223" s="12"/>
      <c r="AD223" s="12"/>
      <c r="AE223" s="12"/>
      <c r="AT223" s="242" t="s">
        <v>967</v>
      </c>
      <c r="AU223" s="242" t="s">
        <v>77</v>
      </c>
      <c r="AV223" s="12" t="s">
        <v>79</v>
      </c>
      <c r="AW223" s="12" t="s">
        <v>31</v>
      </c>
      <c r="AX223" s="12" t="s">
        <v>69</v>
      </c>
      <c r="AY223" s="242" t="s">
        <v>260</v>
      </c>
    </row>
    <row r="224" s="13" customFormat="1">
      <c r="A224" s="13"/>
      <c r="B224" s="243"/>
      <c r="C224" s="244"/>
      <c r="D224" s="208" t="s">
        <v>967</v>
      </c>
      <c r="E224" s="245" t="s">
        <v>19</v>
      </c>
      <c r="F224" s="246" t="s">
        <v>969</v>
      </c>
      <c r="G224" s="244"/>
      <c r="H224" s="247">
        <v>9.9000000000000004</v>
      </c>
      <c r="I224" s="248"/>
      <c r="J224" s="244"/>
      <c r="K224" s="244"/>
      <c r="L224" s="249"/>
      <c r="M224" s="250"/>
      <c r="N224" s="251"/>
      <c r="O224" s="251"/>
      <c r="P224" s="251"/>
      <c r="Q224" s="251"/>
      <c r="R224" s="251"/>
      <c r="S224" s="251"/>
      <c r="T224" s="252"/>
      <c r="U224" s="13"/>
      <c r="V224" s="13"/>
      <c r="W224" s="13"/>
      <c r="X224" s="13"/>
      <c r="Y224" s="13"/>
      <c r="Z224" s="13"/>
      <c r="AA224" s="13"/>
      <c r="AB224" s="13"/>
      <c r="AC224" s="13"/>
      <c r="AD224" s="13"/>
      <c r="AE224" s="13"/>
      <c r="AT224" s="253" t="s">
        <v>967</v>
      </c>
      <c r="AU224" s="253" t="s">
        <v>77</v>
      </c>
      <c r="AV224" s="13" t="s">
        <v>266</v>
      </c>
      <c r="AW224" s="13" t="s">
        <v>31</v>
      </c>
      <c r="AX224" s="13" t="s">
        <v>77</v>
      </c>
      <c r="AY224" s="253" t="s">
        <v>260</v>
      </c>
    </row>
    <row r="225" s="11" customFormat="1" ht="25.92" customHeight="1">
      <c r="A225" s="11"/>
      <c r="B225" s="181"/>
      <c r="C225" s="182"/>
      <c r="D225" s="183" t="s">
        <v>68</v>
      </c>
      <c r="E225" s="184" t="s">
        <v>266</v>
      </c>
      <c r="F225" s="184" t="s">
        <v>1223</v>
      </c>
      <c r="G225" s="182"/>
      <c r="H225" s="182"/>
      <c r="I225" s="185"/>
      <c r="J225" s="186">
        <f>BK225</f>
        <v>0</v>
      </c>
      <c r="K225" s="182"/>
      <c r="L225" s="187"/>
      <c r="M225" s="188"/>
      <c r="N225" s="189"/>
      <c r="O225" s="189"/>
      <c r="P225" s="190">
        <f>SUM(P226:P243)</f>
        <v>0</v>
      </c>
      <c r="Q225" s="189"/>
      <c r="R225" s="190">
        <f>SUM(R226:R243)</f>
        <v>0</v>
      </c>
      <c r="S225" s="189"/>
      <c r="T225" s="191">
        <f>SUM(T226:T243)</f>
        <v>0</v>
      </c>
      <c r="U225" s="11"/>
      <c r="V225" s="11"/>
      <c r="W225" s="11"/>
      <c r="X225" s="11"/>
      <c r="Y225" s="11"/>
      <c r="Z225" s="11"/>
      <c r="AA225" s="11"/>
      <c r="AB225" s="11"/>
      <c r="AC225" s="11"/>
      <c r="AD225" s="11"/>
      <c r="AE225" s="11"/>
      <c r="AR225" s="192" t="s">
        <v>77</v>
      </c>
      <c r="AT225" s="193" t="s">
        <v>68</v>
      </c>
      <c r="AU225" s="193" t="s">
        <v>69</v>
      </c>
      <c r="AY225" s="192" t="s">
        <v>260</v>
      </c>
      <c r="BK225" s="194">
        <f>SUM(BK226:BK243)</f>
        <v>0</v>
      </c>
    </row>
    <row r="226" s="2" customFormat="1" ht="16.5" customHeight="1">
      <c r="A226" s="37"/>
      <c r="B226" s="38"/>
      <c r="C226" s="195" t="s">
        <v>394</v>
      </c>
      <c r="D226" s="195" t="s">
        <v>261</v>
      </c>
      <c r="E226" s="196" t="s">
        <v>994</v>
      </c>
      <c r="F226" s="197" t="s">
        <v>995</v>
      </c>
      <c r="G226" s="198" t="s">
        <v>975</v>
      </c>
      <c r="H226" s="199">
        <v>15.525</v>
      </c>
      <c r="I226" s="200"/>
      <c r="J226" s="201">
        <f>ROUND(I226*H226,2)</f>
        <v>0</v>
      </c>
      <c r="K226" s="197" t="s">
        <v>265</v>
      </c>
      <c r="L226" s="43"/>
      <c r="M226" s="202" t="s">
        <v>19</v>
      </c>
      <c r="N226" s="203" t="s">
        <v>40</v>
      </c>
      <c r="O226" s="83"/>
      <c r="P226" s="204">
        <f>O226*H226</f>
        <v>0</v>
      </c>
      <c r="Q226" s="204">
        <v>0</v>
      </c>
      <c r="R226" s="204">
        <f>Q226*H226</f>
        <v>0</v>
      </c>
      <c r="S226" s="204">
        <v>0</v>
      </c>
      <c r="T226" s="205">
        <f>S226*H226</f>
        <v>0</v>
      </c>
      <c r="U226" s="37"/>
      <c r="V226" s="37"/>
      <c r="W226" s="37"/>
      <c r="X226" s="37"/>
      <c r="Y226" s="37"/>
      <c r="Z226" s="37"/>
      <c r="AA226" s="37"/>
      <c r="AB226" s="37"/>
      <c r="AC226" s="37"/>
      <c r="AD226" s="37"/>
      <c r="AE226" s="37"/>
      <c r="AR226" s="206" t="s">
        <v>266</v>
      </c>
      <c r="AT226" s="206" t="s">
        <v>261</v>
      </c>
      <c r="AU226" s="206" t="s">
        <v>77</v>
      </c>
      <c r="AY226" s="16" t="s">
        <v>260</v>
      </c>
      <c r="BE226" s="207">
        <f>IF(N226="základní",J226,0)</f>
        <v>0</v>
      </c>
      <c r="BF226" s="207">
        <f>IF(N226="snížená",J226,0)</f>
        <v>0</v>
      </c>
      <c r="BG226" s="207">
        <f>IF(N226="zákl. přenesená",J226,0)</f>
        <v>0</v>
      </c>
      <c r="BH226" s="207">
        <f>IF(N226="sníž. přenesená",J226,0)</f>
        <v>0</v>
      </c>
      <c r="BI226" s="207">
        <f>IF(N226="nulová",J226,0)</f>
        <v>0</v>
      </c>
      <c r="BJ226" s="16" t="s">
        <v>77</v>
      </c>
      <c r="BK226" s="207">
        <f>ROUND(I226*H226,2)</f>
        <v>0</v>
      </c>
      <c r="BL226" s="16" t="s">
        <v>266</v>
      </c>
      <c r="BM226" s="206" t="s">
        <v>397</v>
      </c>
    </row>
    <row r="227" s="2" customFormat="1">
      <c r="A227" s="37"/>
      <c r="B227" s="38"/>
      <c r="C227" s="39"/>
      <c r="D227" s="208" t="s">
        <v>267</v>
      </c>
      <c r="E227" s="39"/>
      <c r="F227" s="209" t="s">
        <v>996</v>
      </c>
      <c r="G227" s="39"/>
      <c r="H227" s="39"/>
      <c r="I227" s="210"/>
      <c r="J227" s="39"/>
      <c r="K227" s="39"/>
      <c r="L227" s="43"/>
      <c r="M227" s="211"/>
      <c r="N227" s="212"/>
      <c r="O227" s="83"/>
      <c r="P227" s="83"/>
      <c r="Q227" s="83"/>
      <c r="R227" s="83"/>
      <c r="S227" s="83"/>
      <c r="T227" s="84"/>
      <c r="U227" s="37"/>
      <c r="V227" s="37"/>
      <c r="W227" s="37"/>
      <c r="X227" s="37"/>
      <c r="Y227" s="37"/>
      <c r="Z227" s="37"/>
      <c r="AA227" s="37"/>
      <c r="AB227" s="37"/>
      <c r="AC227" s="37"/>
      <c r="AD227" s="37"/>
      <c r="AE227" s="37"/>
      <c r="AT227" s="16" t="s">
        <v>267</v>
      </c>
      <c r="AU227" s="16" t="s">
        <v>77</v>
      </c>
    </row>
    <row r="228" s="2" customFormat="1">
      <c r="A228" s="37"/>
      <c r="B228" s="38"/>
      <c r="C228" s="39"/>
      <c r="D228" s="208" t="s">
        <v>269</v>
      </c>
      <c r="E228" s="39"/>
      <c r="F228" s="213" t="s">
        <v>992</v>
      </c>
      <c r="G228" s="39"/>
      <c r="H228" s="39"/>
      <c r="I228" s="210"/>
      <c r="J228" s="39"/>
      <c r="K228" s="39"/>
      <c r="L228" s="43"/>
      <c r="M228" s="211"/>
      <c r="N228" s="212"/>
      <c r="O228" s="83"/>
      <c r="P228" s="83"/>
      <c r="Q228" s="83"/>
      <c r="R228" s="83"/>
      <c r="S228" s="83"/>
      <c r="T228" s="84"/>
      <c r="U228" s="37"/>
      <c r="V228" s="37"/>
      <c r="W228" s="37"/>
      <c r="X228" s="37"/>
      <c r="Y228" s="37"/>
      <c r="Z228" s="37"/>
      <c r="AA228" s="37"/>
      <c r="AB228" s="37"/>
      <c r="AC228" s="37"/>
      <c r="AD228" s="37"/>
      <c r="AE228" s="37"/>
      <c r="AT228" s="16" t="s">
        <v>269</v>
      </c>
      <c r="AU228" s="16" t="s">
        <v>77</v>
      </c>
    </row>
    <row r="229" s="2" customFormat="1">
      <c r="A229" s="37"/>
      <c r="B229" s="38"/>
      <c r="C229" s="39"/>
      <c r="D229" s="208" t="s">
        <v>271</v>
      </c>
      <c r="E229" s="39"/>
      <c r="F229" s="213" t="s">
        <v>1760</v>
      </c>
      <c r="G229" s="39"/>
      <c r="H229" s="39"/>
      <c r="I229" s="210"/>
      <c r="J229" s="39"/>
      <c r="K229" s="39"/>
      <c r="L229" s="43"/>
      <c r="M229" s="211"/>
      <c r="N229" s="212"/>
      <c r="O229" s="83"/>
      <c r="P229" s="83"/>
      <c r="Q229" s="83"/>
      <c r="R229" s="83"/>
      <c r="S229" s="83"/>
      <c r="T229" s="84"/>
      <c r="U229" s="37"/>
      <c r="V229" s="37"/>
      <c r="W229" s="37"/>
      <c r="X229" s="37"/>
      <c r="Y229" s="37"/>
      <c r="Z229" s="37"/>
      <c r="AA229" s="37"/>
      <c r="AB229" s="37"/>
      <c r="AC229" s="37"/>
      <c r="AD229" s="37"/>
      <c r="AE229" s="37"/>
      <c r="AT229" s="16" t="s">
        <v>271</v>
      </c>
      <c r="AU229" s="16" t="s">
        <v>77</v>
      </c>
    </row>
    <row r="230" s="12" customFormat="1">
      <c r="A230" s="12"/>
      <c r="B230" s="232"/>
      <c r="C230" s="233"/>
      <c r="D230" s="208" t="s">
        <v>967</v>
      </c>
      <c r="E230" s="234" t="s">
        <v>19</v>
      </c>
      <c r="F230" s="235" t="s">
        <v>4008</v>
      </c>
      <c r="G230" s="233"/>
      <c r="H230" s="236">
        <v>15.525</v>
      </c>
      <c r="I230" s="237"/>
      <c r="J230" s="233"/>
      <c r="K230" s="233"/>
      <c r="L230" s="238"/>
      <c r="M230" s="239"/>
      <c r="N230" s="240"/>
      <c r="O230" s="240"/>
      <c r="P230" s="240"/>
      <c r="Q230" s="240"/>
      <c r="R230" s="240"/>
      <c r="S230" s="240"/>
      <c r="T230" s="241"/>
      <c r="U230" s="12"/>
      <c r="V230" s="12"/>
      <c r="W230" s="12"/>
      <c r="X230" s="12"/>
      <c r="Y230" s="12"/>
      <c r="Z230" s="12"/>
      <c r="AA230" s="12"/>
      <c r="AB230" s="12"/>
      <c r="AC230" s="12"/>
      <c r="AD230" s="12"/>
      <c r="AE230" s="12"/>
      <c r="AT230" s="242" t="s">
        <v>967</v>
      </c>
      <c r="AU230" s="242" t="s">
        <v>77</v>
      </c>
      <c r="AV230" s="12" t="s">
        <v>79</v>
      </c>
      <c r="AW230" s="12" t="s">
        <v>31</v>
      </c>
      <c r="AX230" s="12" t="s">
        <v>69</v>
      </c>
      <c r="AY230" s="242" t="s">
        <v>260</v>
      </c>
    </row>
    <row r="231" s="13" customFormat="1">
      <c r="A231" s="13"/>
      <c r="B231" s="243"/>
      <c r="C231" s="244"/>
      <c r="D231" s="208" t="s">
        <v>967</v>
      </c>
      <c r="E231" s="245" t="s">
        <v>19</v>
      </c>
      <c r="F231" s="246" t="s">
        <v>969</v>
      </c>
      <c r="G231" s="244"/>
      <c r="H231" s="247">
        <v>15.525</v>
      </c>
      <c r="I231" s="248"/>
      <c r="J231" s="244"/>
      <c r="K231" s="244"/>
      <c r="L231" s="249"/>
      <c r="M231" s="250"/>
      <c r="N231" s="251"/>
      <c r="O231" s="251"/>
      <c r="P231" s="251"/>
      <c r="Q231" s="251"/>
      <c r="R231" s="251"/>
      <c r="S231" s="251"/>
      <c r="T231" s="252"/>
      <c r="U231" s="13"/>
      <c r="V231" s="13"/>
      <c r="W231" s="13"/>
      <c r="X231" s="13"/>
      <c r="Y231" s="13"/>
      <c r="Z231" s="13"/>
      <c r="AA231" s="13"/>
      <c r="AB231" s="13"/>
      <c r="AC231" s="13"/>
      <c r="AD231" s="13"/>
      <c r="AE231" s="13"/>
      <c r="AT231" s="253" t="s">
        <v>967</v>
      </c>
      <c r="AU231" s="253" t="s">
        <v>77</v>
      </c>
      <c r="AV231" s="13" t="s">
        <v>266</v>
      </c>
      <c r="AW231" s="13" t="s">
        <v>31</v>
      </c>
      <c r="AX231" s="13" t="s">
        <v>77</v>
      </c>
      <c r="AY231" s="253" t="s">
        <v>260</v>
      </c>
    </row>
    <row r="232" s="2" customFormat="1" ht="16.5" customHeight="1">
      <c r="A232" s="37"/>
      <c r="B232" s="38"/>
      <c r="C232" s="195" t="s">
        <v>333</v>
      </c>
      <c r="D232" s="195" t="s">
        <v>261</v>
      </c>
      <c r="E232" s="196" t="s">
        <v>1762</v>
      </c>
      <c r="F232" s="197" t="s">
        <v>1763</v>
      </c>
      <c r="G232" s="198" t="s">
        <v>975</v>
      </c>
      <c r="H232" s="199">
        <v>1.6200000000000001</v>
      </c>
      <c r="I232" s="200"/>
      <c r="J232" s="201">
        <f>ROUND(I232*H232,2)</f>
        <v>0</v>
      </c>
      <c r="K232" s="197" t="s">
        <v>265</v>
      </c>
      <c r="L232" s="43"/>
      <c r="M232" s="202" t="s">
        <v>19</v>
      </c>
      <c r="N232" s="203" t="s">
        <v>40</v>
      </c>
      <c r="O232" s="83"/>
      <c r="P232" s="204">
        <f>O232*H232</f>
        <v>0</v>
      </c>
      <c r="Q232" s="204">
        <v>0</v>
      </c>
      <c r="R232" s="204">
        <f>Q232*H232</f>
        <v>0</v>
      </c>
      <c r="S232" s="204">
        <v>0</v>
      </c>
      <c r="T232" s="205">
        <f>S232*H232</f>
        <v>0</v>
      </c>
      <c r="U232" s="37"/>
      <c r="V232" s="37"/>
      <c r="W232" s="37"/>
      <c r="X232" s="37"/>
      <c r="Y232" s="37"/>
      <c r="Z232" s="37"/>
      <c r="AA232" s="37"/>
      <c r="AB232" s="37"/>
      <c r="AC232" s="37"/>
      <c r="AD232" s="37"/>
      <c r="AE232" s="37"/>
      <c r="AR232" s="206" t="s">
        <v>266</v>
      </c>
      <c r="AT232" s="206" t="s">
        <v>261</v>
      </c>
      <c r="AU232" s="206" t="s">
        <v>77</v>
      </c>
      <c r="AY232" s="16" t="s">
        <v>260</v>
      </c>
      <c r="BE232" s="207">
        <f>IF(N232="základní",J232,0)</f>
        <v>0</v>
      </c>
      <c r="BF232" s="207">
        <f>IF(N232="snížená",J232,0)</f>
        <v>0</v>
      </c>
      <c r="BG232" s="207">
        <f>IF(N232="zákl. přenesená",J232,0)</f>
        <v>0</v>
      </c>
      <c r="BH232" s="207">
        <f>IF(N232="sníž. přenesená",J232,0)</f>
        <v>0</v>
      </c>
      <c r="BI232" s="207">
        <f>IF(N232="nulová",J232,0)</f>
        <v>0</v>
      </c>
      <c r="BJ232" s="16" t="s">
        <v>77</v>
      </c>
      <c r="BK232" s="207">
        <f>ROUND(I232*H232,2)</f>
        <v>0</v>
      </c>
      <c r="BL232" s="16" t="s">
        <v>266</v>
      </c>
      <c r="BM232" s="206" t="s">
        <v>401</v>
      </c>
    </row>
    <row r="233" s="2" customFormat="1">
      <c r="A233" s="37"/>
      <c r="B233" s="38"/>
      <c r="C233" s="39"/>
      <c r="D233" s="208" t="s">
        <v>267</v>
      </c>
      <c r="E233" s="39"/>
      <c r="F233" s="209" t="s">
        <v>1764</v>
      </c>
      <c r="G233" s="39"/>
      <c r="H233" s="39"/>
      <c r="I233" s="210"/>
      <c r="J233" s="39"/>
      <c r="K233" s="39"/>
      <c r="L233" s="43"/>
      <c r="M233" s="211"/>
      <c r="N233" s="212"/>
      <c r="O233" s="83"/>
      <c r="P233" s="83"/>
      <c r="Q233" s="83"/>
      <c r="R233" s="83"/>
      <c r="S233" s="83"/>
      <c r="T233" s="84"/>
      <c r="U233" s="37"/>
      <c r="V233" s="37"/>
      <c r="W233" s="37"/>
      <c r="X233" s="37"/>
      <c r="Y233" s="37"/>
      <c r="Z233" s="37"/>
      <c r="AA233" s="37"/>
      <c r="AB233" s="37"/>
      <c r="AC233" s="37"/>
      <c r="AD233" s="37"/>
      <c r="AE233" s="37"/>
      <c r="AT233" s="16" t="s">
        <v>267</v>
      </c>
      <c r="AU233" s="16" t="s">
        <v>77</v>
      </c>
    </row>
    <row r="234" s="2" customFormat="1">
      <c r="A234" s="37"/>
      <c r="B234" s="38"/>
      <c r="C234" s="39"/>
      <c r="D234" s="208" t="s">
        <v>269</v>
      </c>
      <c r="E234" s="39"/>
      <c r="F234" s="213" t="s">
        <v>992</v>
      </c>
      <c r="G234" s="39"/>
      <c r="H234" s="39"/>
      <c r="I234" s="210"/>
      <c r="J234" s="39"/>
      <c r="K234" s="39"/>
      <c r="L234" s="43"/>
      <c r="M234" s="211"/>
      <c r="N234" s="212"/>
      <c r="O234" s="83"/>
      <c r="P234" s="83"/>
      <c r="Q234" s="83"/>
      <c r="R234" s="83"/>
      <c r="S234" s="83"/>
      <c r="T234" s="84"/>
      <c r="U234" s="37"/>
      <c r="V234" s="37"/>
      <c r="W234" s="37"/>
      <c r="X234" s="37"/>
      <c r="Y234" s="37"/>
      <c r="Z234" s="37"/>
      <c r="AA234" s="37"/>
      <c r="AB234" s="37"/>
      <c r="AC234" s="37"/>
      <c r="AD234" s="37"/>
      <c r="AE234" s="37"/>
      <c r="AT234" s="16" t="s">
        <v>269</v>
      </c>
      <c r="AU234" s="16" t="s">
        <v>77</v>
      </c>
    </row>
    <row r="235" s="2" customFormat="1">
      <c r="A235" s="37"/>
      <c r="B235" s="38"/>
      <c r="C235" s="39"/>
      <c r="D235" s="208" t="s">
        <v>271</v>
      </c>
      <c r="E235" s="39"/>
      <c r="F235" s="213" t="s">
        <v>1843</v>
      </c>
      <c r="G235" s="39"/>
      <c r="H235" s="39"/>
      <c r="I235" s="210"/>
      <c r="J235" s="39"/>
      <c r="K235" s="39"/>
      <c r="L235" s="43"/>
      <c r="M235" s="211"/>
      <c r="N235" s="212"/>
      <c r="O235" s="83"/>
      <c r="P235" s="83"/>
      <c r="Q235" s="83"/>
      <c r="R235" s="83"/>
      <c r="S235" s="83"/>
      <c r="T235" s="84"/>
      <c r="U235" s="37"/>
      <c r="V235" s="37"/>
      <c r="W235" s="37"/>
      <c r="X235" s="37"/>
      <c r="Y235" s="37"/>
      <c r="Z235" s="37"/>
      <c r="AA235" s="37"/>
      <c r="AB235" s="37"/>
      <c r="AC235" s="37"/>
      <c r="AD235" s="37"/>
      <c r="AE235" s="37"/>
      <c r="AT235" s="16" t="s">
        <v>271</v>
      </c>
      <c r="AU235" s="16" t="s">
        <v>77</v>
      </c>
    </row>
    <row r="236" s="12" customFormat="1">
      <c r="A236" s="12"/>
      <c r="B236" s="232"/>
      <c r="C236" s="233"/>
      <c r="D236" s="208" t="s">
        <v>967</v>
      </c>
      <c r="E236" s="234" t="s">
        <v>19</v>
      </c>
      <c r="F236" s="235" t="s">
        <v>4009</v>
      </c>
      <c r="G236" s="233"/>
      <c r="H236" s="236">
        <v>1.6200000000000001</v>
      </c>
      <c r="I236" s="237"/>
      <c r="J236" s="233"/>
      <c r="K236" s="233"/>
      <c r="L236" s="238"/>
      <c r="M236" s="239"/>
      <c r="N236" s="240"/>
      <c r="O236" s="240"/>
      <c r="P236" s="240"/>
      <c r="Q236" s="240"/>
      <c r="R236" s="240"/>
      <c r="S236" s="240"/>
      <c r="T236" s="241"/>
      <c r="U236" s="12"/>
      <c r="V236" s="12"/>
      <c r="W236" s="12"/>
      <c r="X236" s="12"/>
      <c r="Y236" s="12"/>
      <c r="Z236" s="12"/>
      <c r="AA236" s="12"/>
      <c r="AB236" s="12"/>
      <c r="AC236" s="12"/>
      <c r="AD236" s="12"/>
      <c r="AE236" s="12"/>
      <c r="AT236" s="242" t="s">
        <v>967</v>
      </c>
      <c r="AU236" s="242" t="s">
        <v>77</v>
      </c>
      <c r="AV236" s="12" t="s">
        <v>79</v>
      </c>
      <c r="AW236" s="12" t="s">
        <v>31</v>
      </c>
      <c r="AX236" s="12" t="s">
        <v>69</v>
      </c>
      <c r="AY236" s="242" t="s">
        <v>260</v>
      </c>
    </row>
    <row r="237" s="13" customFormat="1">
      <c r="A237" s="13"/>
      <c r="B237" s="243"/>
      <c r="C237" s="244"/>
      <c r="D237" s="208" t="s">
        <v>967</v>
      </c>
      <c r="E237" s="245" t="s">
        <v>19</v>
      </c>
      <c r="F237" s="246" t="s">
        <v>969</v>
      </c>
      <c r="G237" s="244"/>
      <c r="H237" s="247">
        <v>1.6200000000000001</v>
      </c>
      <c r="I237" s="248"/>
      <c r="J237" s="244"/>
      <c r="K237" s="244"/>
      <c r="L237" s="249"/>
      <c r="M237" s="250"/>
      <c r="N237" s="251"/>
      <c r="O237" s="251"/>
      <c r="P237" s="251"/>
      <c r="Q237" s="251"/>
      <c r="R237" s="251"/>
      <c r="S237" s="251"/>
      <c r="T237" s="252"/>
      <c r="U237" s="13"/>
      <c r="V237" s="13"/>
      <c r="W237" s="13"/>
      <c r="X237" s="13"/>
      <c r="Y237" s="13"/>
      <c r="Z237" s="13"/>
      <c r="AA237" s="13"/>
      <c r="AB237" s="13"/>
      <c r="AC237" s="13"/>
      <c r="AD237" s="13"/>
      <c r="AE237" s="13"/>
      <c r="AT237" s="253" t="s">
        <v>967</v>
      </c>
      <c r="AU237" s="253" t="s">
        <v>77</v>
      </c>
      <c r="AV237" s="13" t="s">
        <v>266</v>
      </c>
      <c r="AW237" s="13" t="s">
        <v>31</v>
      </c>
      <c r="AX237" s="13" t="s">
        <v>77</v>
      </c>
      <c r="AY237" s="253" t="s">
        <v>260</v>
      </c>
    </row>
    <row r="238" s="2" customFormat="1" ht="16.5" customHeight="1">
      <c r="A238" s="37"/>
      <c r="B238" s="38"/>
      <c r="C238" s="195" t="s">
        <v>403</v>
      </c>
      <c r="D238" s="195" t="s">
        <v>261</v>
      </c>
      <c r="E238" s="196" t="s">
        <v>1762</v>
      </c>
      <c r="F238" s="197" t="s">
        <v>1763</v>
      </c>
      <c r="G238" s="198" t="s">
        <v>975</v>
      </c>
      <c r="H238" s="199">
        <v>15.18</v>
      </c>
      <c r="I238" s="200"/>
      <c r="J238" s="201">
        <f>ROUND(I238*H238,2)</f>
        <v>0</v>
      </c>
      <c r="K238" s="197" t="s">
        <v>265</v>
      </c>
      <c r="L238" s="43"/>
      <c r="M238" s="202" t="s">
        <v>19</v>
      </c>
      <c r="N238" s="203" t="s">
        <v>40</v>
      </c>
      <c r="O238" s="83"/>
      <c r="P238" s="204">
        <f>O238*H238</f>
        <v>0</v>
      </c>
      <c r="Q238" s="204">
        <v>0</v>
      </c>
      <c r="R238" s="204">
        <f>Q238*H238</f>
        <v>0</v>
      </c>
      <c r="S238" s="204">
        <v>0</v>
      </c>
      <c r="T238" s="205">
        <f>S238*H238</f>
        <v>0</v>
      </c>
      <c r="U238" s="37"/>
      <c r="V238" s="37"/>
      <c r="W238" s="37"/>
      <c r="X238" s="37"/>
      <c r="Y238" s="37"/>
      <c r="Z238" s="37"/>
      <c r="AA238" s="37"/>
      <c r="AB238" s="37"/>
      <c r="AC238" s="37"/>
      <c r="AD238" s="37"/>
      <c r="AE238" s="37"/>
      <c r="AR238" s="206" t="s">
        <v>266</v>
      </c>
      <c r="AT238" s="206" t="s">
        <v>261</v>
      </c>
      <c r="AU238" s="206" t="s">
        <v>77</v>
      </c>
      <c r="AY238" s="16" t="s">
        <v>260</v>
      </c>
      <c r="BE238" s="207">
        <f>IF(N238="základní",J238,0)</f>
        <v>0</v>
      </c>
      <c r="BF238" s="207">
        <f>IF(N238="snížená",J238,0)</f>
        <v>0</v>
      </c>
      <c r="BG238" s="207">
        <f>IF(N238="zákl. přenesená",J238,0)</f>
        <v>0</v>
      </c>
      <c r="BH238" s="207">
        <f>IF(N238="sníž. přenesená",J238,0)</f>
        <v>0</v>
      </c>
      <c r="BI238" s="207">
        <f>IF(N238="nulová",J238,0)</f>
        <v>0</v>
      </c>
      <c r="BJ238" s="16" t="s">
        <v>77</v>
      </c>
      <c r="BK238" s="207">
        <f>ROUND(I238*H238,2)</f>
        <v>0</v>
      </c>
      <c r="BL238" s="16" t="s">
        <v>266</v>
      </c>
      <c r="BM238" s="206" t="s">
        <v>406</v>
      </c>
    </row>
    <row r="239" s="2" customFormat="1">
      <c r="A239" s="37"/>
      <c r="B239" s="38"/>
      <c r="C239" s="39"/>
      <c r="D239" s="208" t="s">
        <v>267</v>
      </c>
      <c r="E239" s="39"/>
      <c r="F239" s="209" t="s">
        <v>1764</v>
      </c>
      <c r="G239" s="39"/>
      <c r="H239" s="39"/>
      <c r="I239" s="210"/>
      <c r="J239" s="39"/>
      <c r="K239" s="39"/>
      <c r="L239" s="43"/>
      <c r="M239" s="211"/>
      <c r="N239" s="212"/>
      <c r="O239" s="83"/>
      <c r="P239" s="83"/>
      <c r="Q239" s="83"/>
      <c r="R239" s="83"/>
      <c r="S239" s="83"/>
      <c r="T239" s="84"/>
      <c r="U239" s="37"/>
      <c r="V239" s="37"/>
      <c r="W239" s="37"/>
      <c r="X239" s="37"/>
      <c r="Y239" s="37"/>
      <c r="Z239" s="37"/>
      <c r="AA239" s="37"/>
      <c r="AB239" s="37"/>
      <c r="AC239" s="37"/>
      <c r="AD239" s="37"/>
      <c r="AE239" s="37"/>
      <c r="AT239" s="16" t="s">
        <v>267</v>
      </c>
      <c r="AU239" s="16" t="s">
        <v>77</v>
      </c>
    </row>
    <row r="240" s="2" customFormat="1">
      <c r="A240" s="37"/>
      <c r="B240" s="38"/>
      <c r="C240" s="39"/>
      <c r="D240" s="208" t="s">
        <v>269</v>
      </c>
      <c r="E240" s="39"/>
      <c r="F240" s="213" t="s">
        <v>992</v>
      </c>
      <c r="G240" s="39"/>
      <c r="H240" s="39"/>
      <c r="I240" s="210"/>
      <c r="J240" s="39"/>
      <c r="K240" s="39"/>
      <c r="L240" s="43"/>
      <c r="M240" s="211"/>
      <c r="N240" s="212"/>
      <c r="O240" s="83"/>
      <c r="P240" s="83"/>
      <c r="Q240" s="83"/>
      <c r="R240" s="83"/>
      <c r="S240" s="83"/>
      <c r="T240" s="84"/>
      <c r="U240" s="37"/>
      <c r="V240" s="37"/>
      <c r="W240" s="37"/>
      <c r="X240" s="37"/>
      <c r="Y240" s="37"/>
      <c r="Z240" s="37"/>
      <c r="AA240" s="37"/>
      <c r="AB240" s="37"/>
      <c r="AC240" s="37"/>
      <c r="AD240" s="37"/>
      <c r="AE240" s="37"/>
      <c r="AT240" s="16" t="s">
        <v>269</v>
      </c>
      <c r="AU240" s="16" t="s">
        <v>77</v>
      </c>
    </row>
    <row r="241" s="2" customFormat="1">
      <c r="A241" s="37"/>
      <c r="B241" s="38"/>
      <c r="C241" s="39"/>
      <c r="D241" s="208" t="s">
        <v>271</v>
      </c>
      <c r="E241" s="39"/>
      <c r="F241" s="213" t="s">
        <v>1765</v>
      </c>
      <c r="G241" s="39"/>
      <c r="H241" s="39"/>
      <c r="I241" s="210"/>
      <c r="J241" s="39"/>
      <c r="K241" s="39"/>
      <c r="L241" s="43"/>
      <c r="M241" s="211"/>
      <c r="N241" s="212"/>
      <c r="O241" s="83"/>
      <c r="P241" s="83"/>
      <c r="Q241" s="83"/>
      <c r="R241" s="83"/>
      <c r="S241" s="83"/>
      <c r="T241" s="84"/>
      <c r="U241" s="37"/>
      <c r="V241" s="37"/>
      <c r="W241" s="37"/>
      <c r="X241" s="37"/>
      <c r="Y241" s="37"/>
      <c r="Z241" s="37"/>
      <c r="AA241" s="37"/>
      <c r="AB241" s="37"/>
      <c r="AC241" s="37"/>
      <c r="AD241" s="37"/>
      <c r="AE241" s="37"/>
      <c r="AT241" s="16" t="s">
        <v>271</v>
      </c>
      <c r="AU241" s="16" t="s">
        <v>77</v>
      </c>
    </row>
    <row r="242" s="12" customFormat="1">
      <c r="A242" s="12"/>
      <c r="B242" s="232"/>
      <c r="C242" s="233"/>
      <c r="D242" s="208" t="s">
        <v>967</v>
      </c>
      <c r="E242" s="234" t="s">
        <v>19</v>
      </c>
      <c r="F242" s="235" t="s">
        <v>4010</v>
      </c>
      <c r="G242" s="233"/>
      <c r="H242" s="236">
        <v>15.18</v>
      </c>
      <c r="I242" s="237"/>
      <c r="J242" s="233"/>
      <c r="K242" s="233"/>
      <c r="L242" s="238"/>
      <c r="M242" s="239"/>
      <c r="N242" s="240"/>
      <c r="O242" s="240"/>
      <c r="P242" s="240"/>
      <c r="Q242" s="240"/>
      <c r="R242" s="240"/>
      <c r="S242" s="240"/>
      <c r="T242" s="241"/>
      <c r="U242" s="12"/>
      <c r="V242" s="12"/>
      <c r="W242" s="12"/>
      <c r="X242" s="12"/>
      <c r="Y242" s="12"/>
      <c r="Z242" s="12"/>
      <c r="AA242" s="12"/>
      <c r="AB242" s="12"/>
      <c r="AC242" s="12"/>
      <c r="AD242" s="12"/>
      <c r="AE242" s="12"/>
      <c r="AT242" s="242" t="s">
        <v>967</v>
      </c>
      <c r="AU242" s="242" t="s">
        <v>77</v>
      </c>
      <c r="AV242" s="12" t="s">
        <v>79</v>
      </c>
      <c r="AW242" s="12" t="s">
        <v>31</v>
      </c>
      <c r="AX242" s="12" t="s">
        <v>69</v>
      </c>
      <c r="AY242" s="242" t="s">
        <v>260</v>
      </c>
    </row>
    <row r="243" s="13" customFormat="1">
      <c r="A243" s="13"/>
      <c r="B243" s="243"/>
      <c r="C243" s="244"/>
      <c r="D243" s="208" t="s">
        <v>967</v>
      </c>
      <c r="E243" s="245" t="s">
        <v>19</v>
      </c>
      <c r="F243" s="246" t="s">
        <v>969</v>
      </c>
      <c r="G243" s="244"/>
      <c r="H243" s="247">
        <v>15.18</v>
      </c>
      <c r="I243" s="248"/>
      <c r="J243" s="244"/>
      <c r="K243" s="244"/>
      <c r="L243" s="249"/>
      <c r="M243" s="256"/>
      <c r="N243" s="257"/>
      <c r="O243" s="257"/>
      <c r="P243" s="257"/>
      <c r="Q243" s="257"/>
      <c r="R243" s="257"/>
      <c r="S243" s="257"/>
      <c r="T243" s="258"/>
      <c r="U243" s="13"/>
      <c r="V243" s="13"/>
      <c r="W243" s="13"/>
      <c r="X243" s="13"/>
      <c r="Y243" s="13"/>
      <c r="Z243" s="13"/>
      <c r="AA243" s="13"/>
      <c r="AB243" s="13"/>
      <c r="AC243" s="13"/>
      <c r="AD243" s="13"/>
      <c r="AE243" s="13"/>
      <c r="AT243" s="253" t="s">
        <v>967</v>
      </c>
      <c r="AU243" s="253" t="s">
        <v>77</v>
      </c>
      <c r="AV243" s="13" t="s">
        <v>266</v>
      </c>
      <c r="AW243" s="13" t="s">
        <v>31</v>
      </c>
      <c r="AX243" s="13" t="s">
        <v>77</v>
      </c>
      <c r="AY243" s="253" t="s">
        <v>260</v>
      </c>
    </row>
    <row r="244" s="2" customFormat="1" ht="6.96" customHeight="1">
      <c r="A244" s="37"/>
      <c r="B244" s="58"/>
      <c r="C244" s="59"/>
      <c r="D244" s="59"/>
      <c r="E244" s="59"/>
      <c r="F244" s="59"/>
      <c r="G244" s="59"/>
      <c r="H244" s="59"/>
      <c r="I244" s="59"/>
      <c r="J244" s="59"/>
      <c r="K244" s="59"/>
      <c r="L244" s="43"/>
      <c r="M244" s="37"/>
      <c r="O244" s="37"/>
      <c r="P244" s="37"/>
      <c r="Q244" s="37"/>
      <c r="R244" s="37"/>
      <c r="S244" s="37"/>
      <c r="T244" s="37"/>
      <c r="U244" s="37"/>
      <c r="V244" s="37"/>
      <c r="W244" s="37"/>
      <c r="X244" s="37"/>
      <c r="Y244" s="37"/>
      <c r="Z244" s="37"/>
      <c r="AA244" s="37"/>
      <c r="AB244" s="37"/>
      <c r="AC244" s="37"/>
      <c r="AD244" s="37"/>
      <c r="AE244" s="37"/>
    </row>
  </sheetData>
  <sheetProtection sheet="1" autoFilter="0" formatColumns="0" formatRows="0" objects="1" scenarios="1" spinCount="100000" saltValue="9tx/IoHMFqLjLlYDhxnyztJ4rjSTAxxv37kVL1BhGd3EMkBeOYY3gScYZaWiL5nritiE/vY+m6j9YQi42reojQ==" hashValue="HWGNOdZ3DmEZxgtKG8QZCeWdAlDizuo2dwageJhYfSnBzqQ+1rZar2f/eG59zifY1DE9jDVz9gps5KT0h/fVwQ==" algorithmName="SHA-512" password="D0DA"/>
  <autoFilter ref="C82:K243"/>
  <mergeCells count="9">
    <mergeCell ref="E7:H7"/>
    <mergeCell ref="E9:H9"/>
    <mergeCell ref="E18:H18"/>
    <mergeCell ref="E27:H27"/>
    <mergeCell ref="E48:H48"/>
    <mergeCell ref="E50:H50"/>
    <mergeCell ref="E73:H73"/>
    <mergeCell ref="E75:H7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193</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4011</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ROUND(J87,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ROUND((SUM(BE87:BE270)),  2)</f>
        <v>0</v>
      </c>
      <c r="G33" s="37"/>
      <c r="H33" s="37"/>
      <c r="I33" s="147">
        <v>0.20999999999999999</v>
      </c>
      <c r="J33" s="146">
        <f>ROUND(((SUM(BE87:BE270))*I33),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ROUND((SUM(BF87:BF270)),  2)</f>
        <v>0</v>
      </c>
      <c r="G34" s="37"/>
      <c r="H34" s="37"/>
      <c r="I34" s="147">
        <v>0.14999999999999999</v>
      </c>
      <c r="J34" s="146">
        <f>ROUND(((SUM(BF87:BF270))*I34),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ROUND((SUM(BG87:BG270)),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ROUND((SUM(BH87:BH270)),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ROUND((SUM(BI87:BI270)),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04-14-01 - Most v ev. km 30,922</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J87</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1847</v>
      </c>
      <c r="E60" s="167"/>
      <c r="F60" s="167"/>
      <c r="G60" s="167"/>
      <c r="H60" s="167"/>
      <c r="I60" s="167"/>
      <c r="J60" s="168">
        <f>J88</f>
        <v>0</v>
      </c>
      <c r="K60" s="165"/>
      <c r="L60" s="169"/>
      <c r="S60" s="9"/>
      <c r="T60" s="9"/>
      <c r="U60" s="9"/>
      <c r="V60" s="9"/>
      <c r="W60" s="9"/>
      <c r="X60" s="9"/>
      <c r="Y60" s="9"/>
      <c r="Z60" s="9"/>
      <c r="AA60" s="9"/>
      <c r="AB60" s="9"/>
      <c r="AC60" s="9"/>
      <c r="AD60" s="9"/>
      <c r="AE60" s="9"/>
    </row>
    <row r="61" s="9" customFormat="1" ht="24.96" customHeight="1">
      <c r="A61" s="9"/>
      <c r="B61" s="164"/>
      <c r="C61" s="165"/>
      <c r="D61" s="166" t="s">
        <v>1848</v>
      </c>
      <c r="E61" s="167"/>
      <c r="F61" s="167"/>
      <c r="G61" s="167"/>
      <c r="H61" s="167"/>
      <c r="I61" s="167"/>
      <c r="J61" s="168">
        <f>J149</f>
        <v>0</v>
      </c>
      <c r="K61" s="165"/>
      <c r="L61" s="169"/>
      <c r="S61" s="9"/>
      <c r="T61" s="9"/>
      <c r="U61" s="9"/>
      <c r="V61" s="9"/>
      <c r="W61" s="9"/>
      <c r="X61" s="9"/>
      <c r="Y61" s="9"/>
      <c r="Z61" s="9"/>
      <c r="AA61" s="9"/>
      <c r="AB61" s="9"/>
      <c r="AC61" s="9"/>
      <c r="AD61" s="9"/>
      <c r="AE61" s="9"/>
    </row>
    <row r="62" s="9" customFormat="1" ht="24.96" customHeight="1">
      <c r="A62" s="9"/>
      <c r="B62" s="164"/>
      <c r="C62" s="165"/>
      <c r="D62" s="166" t="s">
        <v>1849</v>
      </c>
      <c r="E62" s="167"/>
      <c r="F62" s="167"/>
      <c r="G62" s="167"/>
      <c r="H62" s="167"/>
      <c r="I62" s="167"/>
      <c r="J62" s="168">
        <f>J168</f>
        <v>0</v>
      </c>
      <c r="K62" s="165"/>
      <c r="L62" s="169"/>
      <c r="S62" s="9"/>
      <c r="T62" s="9"/>
      <c r="U62" s="9"/>
      <c r="V62" s="9"/>
      <c r="W62" s="9"/>
      <c r="X62" s="9"/>
      <c r="Y62" s="9"/>
      <c r="Z62" s="9"/>
      <c r="AA62" s="9"/>
      <c r="AB62" s="9"/>
      <c r="AC62" s="9"/>
      <c r="AD62" s="9"/>
      <c r="AE62" s="9"/>
    </row>
    <row r="63" s="9" customFormat="1" ht="24.96" customHeight="1">
      <c r="A63" s="9"/>
      <c r="B63" s="164"/>
      <c r="C63" s="165"/>
      <c r="D63" s="166" t="s">
        <v>1850</v>
      </c>
      <c r="E63" s="167"/>
      <c r="F63" s="167"/>
      <c r="G63" s="167"/>
      <c r="H63" s="167"/>
      <c r="I63" s="167"/>
      <c r="J63" s="168">
        <f>J173</f>
        <v>0</v>
      </c>
      <c r="K63" s="165"/>
      <c r="L63" s="169"/>
      <c r="S63" s="9"/>
      <c r="T63" s="9"/>
      <c r="U63" s="9"/>
      <c r="V63" s="9"/>
      <c r="W63" s="9"/>
      <c r="X63" s="9"/>
      <c r="Y63" s="9"/>
      <c r="Z63" s="9"/>
      <c r="AA63" s="9"/>
      <c r="AB63" s="9"/>
      <c r="AC63" s="9"/>
      <c r="AD63" s="9"/>
      <c r="AE63" s="9"/>
    </row>
    <row r="64" s="9" customFormat="1" ht="24.96" customHeight="1">
      <c r="A64" s="9"/>
      <c r="B64" s="164"/>
      <c r="C64" s="165"/>
      <c r="D64" s="166" t="s">
        <v>1851</v>
      </c>
      <c r="E64" s="167"/>
      <c r="F64" s="167"/>
      <c r="G64" s="167"/>
      <c r="H64" s="167"/>
      <c r="I64" s="167"/>
      <c r="J64" s="168">
        <f>J178</f>
        <v>0</v>
      </c>
      <c r="K64" s="165"/>
      <c r="L64" s="169"/>
      <c r="S64" s="9"/>
      <c r="T64" s="9"/>
      <c r="U64" s="9"/>
      <c r="V64" s="9"/>
      <c r="W64" s="9"/>
      <c r="X64" s="9"/>
      <c r="Y64" s="9"/>
      <c r="Z64" s="9"/>
      <c r="AA64" s="9"/>
      <c r="AB64" s="9"/>
      <c r="AC64" s="9"/>
      <c r="AD64" s="9"/>
      <c r="AE64" s="9"/>
    </row>
    <row r="65" s="9" customFormat="1" ht="24.96" customHeight="1">
      <c r="A65" s="9"/>
      <c r="B65" s="164"/>
      <c r="C65" s="165"/>
      <c r="D65" s="166" t="s">
        <v>1853</v>
      </c>
      <c r="E65" s="167"/>
      <c r="F65" s="167"/>
      <c r="G65" s="167"/>
      <c r="H65" s="167"/>
      <c r="I65" s="167"/>
      <c r="J65" s="168">
        <f>J205</f>
        <v>0</v>
      </c>
      <c r="K65" s="165"/>
      <c r="L65" s="169"/>
      <c r="S65" s="9"/>
      <c r="T65" s="9"/>
      <c r="U65" s="9"/>
      <c r="V65" s="9"/>
      <c r="W65" s="9"/>
      <c r="X65" s="9"/>
      <c r="Y65" s="9"/>
      <c r="Z65" s="9"/>
      <c r="AA65" s="9"/>
      <c r="AB65" s="9"/>
      <c r="AC65" s="9"/>
      <c r="AD65" s="9"/>
      <c r="AE65" s="9"/>
    </row>
    <row r="66" s="9" customFormat="1" ht="24.96" customHeight="1">
      <c r="A66" s="9"/>
      <c r="B66" s="164"/>
      <c r="C66" s="165"/>
      <c r="D66" s="166" t="s">
        <v>1854</v>
      </c>
      <c r="E66" s="167"/>
      <c r="F66" s="167"/>
      <c r="G66" s="167"/>
      <c r="H66" s="167"/>
      <c r="I66" s="167"/>
      <c r="J66" s="168">
        <f>J253</f>
        <v>0</v>
      </c>
      <c r="K66" s="165"/>
      <c r="L66" s="169"/>
      <c r="S66" s="9"/>
      <c r="T66" s="9"/>
      <c r="U66" s="9"/>
      <c r="V66" s="9"/>
      <c r="W66" s="9"/>
      <c r="X66" s="9"/>
      <c r="Y66" s="9"/>
      <c r="Z66" s="9"/>
      <c r="AA66" s="9"/>
      <c r="AB66" s="9"/>
      <c r="AC66" s="9"/>
      <c r="AD66" s="9"/>
      <c r="AE66" s="9"/>
    </row>
    <row r="67" s="9" customFormat="1" ht="24.96" customHeight="1">
      <c r="A67" s="9"/>
      <c r="B67" s="164"/>
      <c r="C67" s="165"/>
      <c r="D67" s="166" t="s">
        <v>1855</v>
      </c>
      <c r="E67" s="167"/>
      <c r="F67" s="167"/>
      <c r="G67" s="167"/>
      <c r="H67" s="167"/>
      <c r="I67" s="167"/>
      <c r="J67" s="168">
        <f>J267</f>
        <v>0</v>
      </c>
      <c r="K67" s="165"/>
      <c r="L67" s="169"/>
      <c r="S67" s="9"/>
      <c r="T67" s="9"/>
      <c r="U67" s="9"/>
      <c r="V67" s="9"/>
      <c r="W67" s="9"/>
      <c r="X67" s="9"/>
      <c r="Y67" s="9"/>
      <c r="Z67" s="9"/>
      <c r="AA67" s="9"/>
      <c r="AB67" s="9"/>
      <c r="AC67" s="9"/>
      <c r="AD67" s="9"/>
      <c r="AE67" s="9"/>
    </row>
    <row r="68" s="2" customFormat="1" ht="21.84" customHeight="1">
      <c r="A68" s="37"/>
      <c r="B68" s="38"/>
      <c r="C68" s="39"/>
      <c r="D68" s="39"/>
      <c r="E68" s="39"/>
      <c r="F68" s="39"/>
      <c r="G68" s="39"/>
      <c r="H68" s="39"/>
      <c r="I68" s="39"/>
      <c r="J68" s="39"/>
      <c r="K68" s="39"/>
      <c r="L68" s="133"/>
      <c r="S68" s="37"/>
      <c r="T68" s="37"/>
      <c r="U68" s="37"/>
      <c r="V68" s="37"/>
      <c r="W68" s="37"/>
      <c r="X68" s="37"/>
      <c r="Y68" s="37"/>
      <c r="Z68" s="37"/>
      <c r="AA68" s="37"/>
      <c r="AB68" s="37"/>
      <c r="AC68" s="37"/>
      <c r="AD68" s="37"/>
      <c r="AE68" s="37"/>
    </row>
    <row r="69" s="2" customFormat="1" ht="6.96" customHeight="1">
      <c r="A69" s="37"/>
      <c r="B69" s="58"/>
      <c r="C69" s="59"/>
      <c r="D69" s="59"/>
      <c r="E69" s="59"/>
      <c r="F69" s="59"/>
      <c r="G69" s="59"/>
      <c r="H69" s="59"/>
      <c r="I69" s="59"/>
      <c r="J69" s="59"/>
      <c r="K69" s="59"/>
      <c r="L69" s="133"/>
      <c r="S69" s="37"/>
      <c r="T69" s="37"/>
      <c r="U69" s="37"/>
      <c r="V69" s="37"/>
      <c r="W69" s="37"/>
      <c r="X69" s="37"/>
      <c r="Y69" s="37"/>
      <c r="Z69" s="37"/>
      <c r="AA69" s="37"/>
      <c r="AB69" s="37"/>
      <c r="AC69" s="37"/>
      <c r="AD69" s="37"/>
      <c r="AE69" s="37"/>
    </row>
    <row r="73" s="2" customFormat="1" ht="6.96" customHeight="1">
      <c r="A73" s="37"/>
      <c r="B73" s="60"/>
      <c r="C73" s="61"/>
      <c r="D73" s="61"/>
      <c r="E73" s="61"/>
      <c r="F73" s="61"/>
      <c r="G73" s="61"/>
      <c r="H73" s="61"/>
      <c r="I73" s="61"/>
      <c r="J73" s="61"/>
      <c r="K73" s="61"/>
      <c r="L73" s="133"/>
      <c r="S73" s="37"/>
      <c r="T73" s="37"/>
      <c r="U73" s="37"/>
      <c r="V73" s="37"/>
      <c r="W73" s="37"/>
      <c r="X73" s="37"/>
      <c r="Y73" s="37"/>
      <c r="Z73" s="37"/>
      <c r="AA73" s="37"/>
      <c r="AB73" s="37"/>
      <c r="AC73" s="37"/>
      <c r="AD73" s="37"/>
      <c r="AE73" s="37"/>
    </row>
    <row r="74" s="2" customFormat="1" ht="24.96" customHeight="1">
      <c r="A74" s="37"/>
      <c r="B74" s="38"/>
      <c r="C74" s="22" t="s">
        <v>245</v>
      </c>
      <c r="D74" s="39"/>
      <c r="E74" s="39"/>
      <c r="F74" s="39"/>
      <c r="G74" s="39"/>
      <c r="H74" s="39"/>
      <c r="I74" s="39"/>
      <c r="J74" s="39"/>
      <c r="K74" s="39"/>
      <c r="L74" s="133"/>
      <c r="S74" s="37"/>
      <c r="T74" s="37"/>
      <c r="U74" s="37"/>
      <c r="V74" s="37"/>
      <c r="W74" s="37"/>
      <c r="X74" s="37"/>
      <c r="Y74" s="37"/>
      <c r="Z74" s="37"/>
      <c r="AA74" s="37"/>
      <c r="AB74" s="37"/>
      <c r="AC74" s="37"/>
      <c r="AD74" s="37"/>
      <c r="AE74" s="37"/>
    </row>
    <row r="75" s="2" customFormat="1" ht="6.96" customHeight="1">
      <c r="A75" s="37"/>
      <c r="B75" s="38"/>
      <c r="C75" s="39"/>
      <c r="D75" s="39"/>
      <c r="E75" s="39"/>
      <c r="F75" s="39"/>
      <c r="G75" s="39"/>
      <c r="H75" s="39"/>
      <c r="I75" s="39"/>
      <c r="J75" s="39"/>
      <c r="K75" s="39"/>
      <c r="L75" s="133"/>
      <c r="S75" s="37"/>
      <c r="T75" s="37"/>
      <c r="U75" s="37"/>
      <c r="V75" s="37"/>
      <c r="W75" s="37"/>
      <c r="X75" s="37"/>
      <c r="Y75" s="37"/>
      <c r="Z75" s="37"/>
      <c r="AA75" s="37"/>
      <c r="AB75" s="37"/>
      <c r="AC75" s="37"/>
      <c r="AD75" s="37"/>
      <c r="AE75" s="37"/>
    </row>
    <row r="76" s="2" customFormat="1" ht="12" customHeight="1">
      <c r="A76" s="37"/>
      <c r="B76" s="38"/>
      <c r="C76" s="31" t="s">
        <v>16</v>
      </c>
      <c r="D76" s="39"/>
      <c r="E76" s="39"/>
      <c r="F76" s="39"/>
      <c r="G76" s="39"/>
      <c r="H76" s="39"/>
      <c r="I76" s="39"/>
      <c r="J76" s="39"/>
      <c r="K76" s="39"/>
      <c r="L76" s="133"/>
      <c r="S76" s="37"/>
      <c r="T76" s="37"/>
      <c r="U76" s="37"/>
      <c r="V76" s="37"/>
      <c r="W76" s="37"/>
      <c r="X76" s="37"/>
      <c r="Y76" s="37"/>
      <c r="Z76" s="37"/>
      <c r="AA76" s="37"/>
      <c r="AB76" s="37"/>
      <c r="AC76" s="37"/>
      <c r="AD76" s="37"/>
      <c r="AE76" s="37"/>
    </row>
    <row r="77" s="2" customFormat="1" ht="16.5" customHeight="1">
      <c r="A77" s="37"/>
      <c r="B77" s="38"/>
      <c r="C77" s="39"/>
      <c r="D77" s="39"/>
      <c r="E77" s="159" t="str">
        <f>E7</f>
        <v>Oprava trati v úseku Tanvald - Kořenov</v>
      </c>
      <c r="F77" s="31"/>
      <c r="G77" s="31"/>
      <c r="H77" s="31"/>
      <c r="I77" s="39"/>
      <c r="J77" s="39"/>
      <c r="K77" s="39"/>
      <c r="L77" s="133"/>
      <c r="S77" s="37"/>
      <c r="T77" s="37"/>
      <c r="U77" s="37"/>
      <c r="V77" s="37"/>
      <c r="W77" s="37"/>
      <c r="X77" s="37"/>
      <c r="Y77" s="37"/>
      <c r="Z77" s="37"/>
      <c r="AA77" s="37"/>
      <c r="AB77" s="37"/>
      <c r="AC77" s="37"/>
      <c r="AD77" s="37"/>
      <c r="AE77" s="37"/>
    </row>
    <row r="78" s="2" customFormat="1" ht="12" customHeight="1">
      <c r="A78" s="37"/>
      <c r="B78" s="38"/>
      <c r="C78" s="31" t="s">
        <v>237</v>
      </c>
      <c r="D78" s="39"/>
      <c r="E78" s="39"/>
      <c r="F78" s="39"/>
      <c r="G78" s="39"/>
      <c r="H78" s="39"/>
      <c r="I78" s="39"/>
      <c r="J78" s="39"/>
      <c r="K78" s="39"/>
      <c r="L78" s="133"/>
      <c r="S78" s="37"/>
      <c r="T78" s="37"/>
      <c r="U78" s="37"/>
      <c r="V78" s="37"/>
      <c r="W78" s="37"/>
      <c r="X78" s="37"/>
      <c r="Y78" s="37"/>
      <c r="Z78" s="37"/>
      <c r="AA78" s="37"/>
      <c r="AB78" s="37"/>
      <c r="AC78" s="37"/>
      <c r="AD78" s="37"/>
      <c r="AE78" s="37"/>
    </row>
    <row r="79" s="2" customFormat="1" ht="16.5" customHeight="1">
      <c r="A79" s="37"/>
      <c r="B79" s="38"/>
      <c r="C79" s="39"/>
      <c r="D79" s="39"/>
      <c r="E79" s="68" t="str">
        <f>E9</f>
        <v>SO 04-14-01 - Most v ev. km 30,922</v>
      </c>
      <c r="F79" s="39"/>
      <c r="G79" s="39"/>
      <c r="H79" s="39"/>
      <c r="I79" s="39"/>
      <c r="J79" s="39"/>
      <c r="K79" s="39"/>
      <c r="L79" s="133"/>
      <c r="S79" s="37"/>
      <c r="T79" s="37"/>
      <c r="U79" s="37"/>
      <c r="V79" s="37"/>
      <c r="W79" s="37"/>
      <c r="X79" s="37"/>
      <c r="Y79" s="37"/>
      <c r="Z79" s="37"/>
      <c r="AA79" s="37"/>
      <c r="AB79" s="37"/>
      <c r="AC79" s="37"/>
      <c r="AD79" s="37"/>
      <c r="AE79" s="37"/>
    </row>
    <row r="80" s="2" customFormat="1" ht="6.96" customHeight="1">
      <c r="A80" s="37"/>
      <c r="B80" s="38"/>
      <c r="C80" s="39"/>
      <c r="D80" s="39"/>
      <c r="E80" s="39"/>
      <c r="F80" s="39"/>
      <c r="G80" s="39"/>
      <c r="H80" s="39"/>
      <c r="I80" s="39"/>
      <c r="J80" s="39"/>
      <c r="K80" s="39"/>
      <c r="L80" s="133"/>
      <c r="S80" s="37"/>
      <c r="T80" s="37"/>
      <c r="U80" s="37"/>
      <c r="V80" s="37"/>
      <c r="W80" s="37"/>
      <c r="X80" s="37"/>
      <c r="Y80" s="37"/>
      <c r="Z80" s="37"/>
      <c r="AA80" s="37"/>
      <c r="AB80" s="37"/>
      <c r="AC80" s="37"/>
      <c r="AD80" s="37"/>
      <c r="AE80" s="37"/>
    </row>
    <row r="81" s="2" customFormat="1" ht="12" customHeight="1">
      <c r="A81" s="37"/>
      <c r="B81" s="38"/>
      <c r="C81" s="31" t="s">
        <v>21</v>
      </c>
      <c r="D81" s="39"/>
      <c r="E81" s="39"/>
      <c r="F81" s="26" t="str">
        <f>F12</f>
        <v xml:space="preserve"> </v>
      </c>
      <c r="G81" s="39"/>
      <c r="H81" s="39"/>
      <c r="I81" s="31" t="s">
        <v>23</v>
      </c>
      <c r="J81" s="71" t="str">
        <f>IF(J12="","",J12)</f>
        <v>14. 6. 2023</v>
      </c>
      <c r="K81" s="39"/>
      <c r="L81" s="133"/>
      <c r="S81" s="37"/>
      <c r="T81" s="37"/>
      <c r="U81" s="37"/>
      <c r="V81" s="37"/>
      <c r="W81" s="37"/>
      <c r="X81" s="37"/>
      <c r="Y81" s="37"/>
      <c r="Z81" s="37"/>
      <c r="AA81" s="37"/>
      <c r="AB81" s="37"/>
      <c r="AC81" s="37"/>
      <c r="AD81" s="37"/>
      <c r="AE81" s="37"/>
    </row>
    <row r="82" s="2" customFormat="1" ht="6.96" customHeight="1">
      <c r="A82" s="37"/>
      <c r="B82" s="38"/>
      <c r="C82" s="39"/>
      <c r="D82" s="39"/>
      <c r="E82" s="39"/>
      <c r="F82" s="39"/>
      <c r="G82" s="39"/>
      <c r="H82" s="39"/>
      <c r="I82" s="39"/>
      <c r="J82" s="39"/>
      <c r="K82" s="39"/>
      <c r="L82" s="133"/>
      <c r="S82" s="37"/>
      <c r="T82" s="37"/>
      <c r="U82" s="37"/>
      <c r="V82" s="37"/>
      <c r="W82" s="37"/>
      <c r="X82" s="37"/>
      <c r="Y82" s="37"/>
      <c r="Z82" s="37"/>
      <c r="AA82" s="37"/>
      <c r="AB82" s="37"/>
      <c r="AC82" s="37"/>
      <c r="AD82" s="37"/>
      <c r="AE82" s="37"/>
    </row>
    <row r="83" s="2" customFormat="1" ht="15.15" customHeight="1">
      <c r="A83" s="37"/>
      <c r="B83" s="38"/>
      <c r="C83" s="31" t="s">
        <v>25</v>
      </c>
      <c r="D83" s="39"/>
      <c r="E83" s="39"/>
      <c r="F83" s="26" t="str">
        <f>E15</f>
        <v xml:space="preserve"> </v>
      </c>
      <c r="G83" s="39"/>
      <c r="H83" s="39"/>
      <c r="I83" s="31" t="s">
        <v>30</v>
      </c>
      <c r="J83" s="35" t="str">
        <f>E21</f>
        <v xml:space="preserve"> </v>
      </c>
      <c r="K83" s="39"/>
      <c r="L83" s="133"/>
      <c r="S83" s="37"/>
      <c r="T83" s="37"/>
      <c r="U83" s="37"/>
      <c r="V83" s="37"/>
      <c r="W83" s="37"/>
      <c r="X83" s="37"/>
      <c r="Y83" s="37"/>
      <c r="Z83" s="37"/>
      <c r="AA83" s="37"/>
      <c r="AB83" s="37"/>
      <c r="AC83" s="37"/>
      <c r="AD83" s="37"/>
      <c r="AE83" s="37"/>
    </row>
    <row r="84" s="2" customFormat="1" ht="15.15" customHeight="1">
      <c r="A84" s="37"/>
      <c r="B84" s="38"/>
      <c r="C84" s="31" t="s">
        <v>28</v>
      </c>
      <c r="D84" s="39"/>
      <c r="E84" s="39"/>
      <c r="F84" s="26" t="str">
        <f>IF(E18="","",E18)</f>
        <v>Vyplň údaj</v>
      </c>
      <c r="G84" s="39"/>
      <c r="H84" s="39"/>
      <c r="I84" s="31" t="s">
        <v>32</v>
      </c>
      <c r="J84" s="35" t="str">
        <f>E24</f>
        <v xml:space="preserve"> </v>
      </c>
      <c r="K84" s="39"/>
      <c r="L84" s="133"/>
      <c r="S84" s="37"/>
      <c r="T84" s="37"/>
      <c r="U84" s="37"/>
      <c r="V84" s="37"/>
      <c r="W84" s="37"/>
      <c r="X84" s="37"/>
      <c r="Y84" s="37"/>
      <c r="Z84" s="37"/>
      <c r="AA84" s="37"/>
      <c r="AB84" s="37"/>
      <c r="AC84" s="37"/>
      <c r="AD84" s="37"/>
      <c r="AE84" s="37"/>
    </row>
    <row r="85" s="2" customFormat="1" ht="10.32" customHeight="1">
      <c r="A85" s="37"/>
      <c r="B85" s="38"/>
      <c r="C85" s="39"/>
      <c r="D85" s="39"/>
      <c r="E85" s="39"/>
      <c r="F85" s="39"/>
      <c r="G85" s="39"/>
      <c r="H85" s="39"/>
      <c r="I85" s="39"/>
      <c r="J85" s="39"/>
      <c r="K85" s="39"/>
      <c r="L85" s="133"/>
      <c r="S85" s="37"/>
      <c r="T85" s="37"/>
      <c r="U85" s="37"/>
      <c r="V85" s="37"/>
      <c r="W85" s="37"/>
      <c r="X85" s="37"/>
      <c r="Y85" s="37"/>
      <c r="Z85" s="37"/>
      <c r="AA85" s="37"/>
      <c r="AB85" s="37"/>
      <c r="AC85" s="37"/>
      <c r="AD85" s="37"/>
      <c r="AE85" s="37"/>
    </row>
    <row r="86" s="10" customFormat="1" ht="29.28" customHeight="1">
      <c r="A86" s="170"/>
      <c r="B86" s="171"/>
      <c r="C86" s="172" t="s">
        <v>246</v>
      </c>
      <c r="D86" s="173" t="s">
        <v>54</v>
      </c>
      <c r="E86" s="173" t="s">
        <v>50</v>
      </c>
      <c r="F86" s="173" t="s">
        <v>51</v>
      </c>
      <c r="G86" s="173" t="s">
        <v>247</v>
      </c>
      <c r="H86" s="173" t="s">
        <v>248</v>
      </c>
      <c r="I86" s="173" t="s">
        <v>249</v>
      </c>
      <c r="J86" s="173" t="s">
        <v>241</v>
      </c>
      <c r="K86" s="174" t="s">
        <v>250</v>
      </c>
      <c r="L86" s="175"/>
      <c r="M86" s="91" t="s">
        <v>19</v>
      </c>
      <c r="N86" s="92" t="s">
        <v>39</v>
      </c>
      <c r="O86" s="92" t="s">
        <v>251</v>
      </c>
      <c r="P86" s="92" t="s">
        <v>252</v>
      </c>
      <c r="Q86" s="92" t="s">
        <v>253</v>
      </c>
      <c r="R86" s="92" t="s">
        <v>254</v>
      </c>
      <c r="S86" s="92" t="s">
        <v>255</v>
      </c>
      <c r="T86" s="93" t="s">
        <v>256</v>
      </c>
      <c r="U86" s="170"/>
      <c r="V86" s="170"/>
      <c r="W86" s="170"/>
      <c r="X86" s="170"/>
      <c r="Y86" s="170"/>
      <c r="Z86" s="170"/>
      <c r="AA86" s="170"/>
      <c r="AB86" s="170"/>
      <c r="AC86" s="170"/>
      <c r="AD86" s="170"/>
      <c r="AE86" s="170"/>
    </row>
    <row r="87" s="2" customFormat="1" ht="22.8" customHeight="1">
      <c r="A87" s="37"/>
      <c r="B87" s="38"/>
      <c r="C87" s="98" t="s">
        <v>257</v>
      </c>
      <c r="D87" s="39"/>
      <c r="E87" s="39"/>
      <c r="F87" s="39"/>
      <c r="G87" s="39"/>
      <c r="H87" s="39"/>
      <c r="I87" s="39"/>
      <c r="J87" s="176">
        <f>BK87</f>
        <v>0</v>
      </c>
      <c r="K87" s="39"/>
      <c r="L87" s="43"/>
      <c r="M87" s="94"/>
      <c r="N87" s="177"/>
      <c r="O87" s="95"/>
      <c r="P87" s="178">
        <f>P88+P149+P168+P173+P178+P205+P253+P267</f>
        <v>0</v>
      </c>
      <c r="Q87" s="95"/>
      <c r="R87" s="178">
        <f>R88+R149+R168+R173+R178+R205+R253+R267</f>
        <v>373.62493309999996</v>
      </c>
      <c r="S87" s="95"/>
      <c r="T87" s="179">
        <f>T88+T149+T168+T173+T178+T205+T253+T267</f>
        <v>11.327562999999998</v>
      </c>
      <c r="U87" s="37"/>
      <c r="V87" s="37"/>
      <c r="W87" s="37"/>
      <c r="X87" s="37"/>
      <c r="Y87" s="37"/>
      <c r="Z87" s="37"/>
      <c r="AA87" s="37"/>
      <c r="AB87" s="37"/>
      <c r="AC87" s="37"/>
      <c r="AD87" s="37"/>
      <c r="AE87" s="37"/>
      <c r="AT87" s="16" t="s">
        <v>68</v>
      </c>
      <c r="AU87" s="16" t="s">
        <v>242</v>
      </c>
      <c r="BK87" s="180">
        <f>BK88+BK149+BK168+BK173+BK178+BK205+BK253+BK267</f>
        <v>0</v>
      </c>
    </row>
    <row r="88" s="11" customFormat="1" ht="25.92" customHeight="1">
      <c r="A88" s="11"/>
      <c r="B88" s="181"/>
      <c r="C88" s="182"/>
      <c r="D88" s="183" t="s">
        <v>68</v>
      </c>
      <c r="E88" s="184" t="s">
        <v>77</v>
      </c>
      <c r="F88" s="184" t="s">
        <v>1856</v>
      </c>
      <c r="G88" s="182"/>
      <c r="H88" s="182"/>
      <c r="I88" s="185"/>
      <c r="J88" s="186">
        <f>BK88</f>
        <v>0</v>
      </c>
      <c r="K88" s="182"/>
      <c r="L88" s="187"/>
      <c r="M88" s="188"/>
      <c r="N88" s="189"/>
      <c r="O88" s="189"/>
      <c r="P88" s="190">
        <f>SUM(P89:P148)</f>
        <v>0</v>
      </c>
      <c r="Q88" s="189"/>
      <c r="R88" s="190">
        <f>SUM(R89:R148)</f>
        <v>329.88094999999998</v>
      </c>
      <c r="S88" s="189"/>
      <c r="T88" s="191">
        <f>SUM(T89:T148)</f>
        <v>0</v>
      </c>
      <c r="U88" s="11"/>
      <c r="V88" s="11"/>
      <c r="W88" s="11"/>
      <c r="X88" s="11"/>
      <c r="Y88" s="11"/>
      <c r="Z88" s="11"/>
      <c r="AA88" s="11"/>
      <c r="AB88" s="11"/>
      <c r="AC88" s="11"/>
      <c r="AD88" s="11"/>
      <c r="AE88" s="11"/>
      <c r="AR88" s="192" t="s">
        <v>77</v>
      </c>
      <c r="AT88" s="193" t="s">
        <v>68</v>
      </c>
      <c r="AU88" s="193" t="s">
        <v>69</v>
      </c>
      <c r="AY88" s="192" t="s">
        <v>260</v>
      </c>
      <c r="BK88" s="194">
        <f>SUM(BK89:BK148)</f>
        <v>0</v>
      </c>
    </row>
    <row r="89" s="2" customFormat="1" ht="24.15" customHeight="1">
      <c r="A89" s="37"/>
      <c r="B89" s="38"/>
      <c r="C89" s="195" t="s">
        <v>77</v>
      </c>
      <c r="D89" s="195" t="s">
        <v>261</v>
      </c>
      <c r="E89" s="196" t="s">
        <v>4012</v>
      </c>
      <c r="F89" s="197" t="s">
        <v>4013</v>
      </c>
      <c r="G89" s="198" t="s">
        <v>264</v>
      </c>
      <c r="H89" s="199">
        <v>136.5</v>
      </c>
      <c r="I89" s="200"/>
      <c r="J89" s="201">
        <f>ROUND(I89*H89,2)</f>
        <v>0</v>
      </c>
      <c r="K89" s="197" t="s">
        <v>1261</v>
      </c>
      <c r="L89" s="43"/>
      <c r="M89" s="202" t="s">
        <v>19</v>
      </c>
      <c r="N89" s="203" t="s">
        <v>40</v>
      </c>
      <c r="O89" s="83"/>
      <c r="P89" s="204">
        <f>O89*H89</f>
        <v>0</v>
      </c>
      <c r="Q89" s="204">
        <v>0</v>
      </c>
      <c r="R89" s="204">
        <f>Q89*H89</f>
        <v>0</v>
      </c>
      <c r="S89" s="204">
        <v>0</v>
      </c>
      <c r="T89" s="205">
        <f>S89*H89</f>
        <v>0</v>
      </c>
      <c r="U89" s="37"/>
      <c r="V89" s="37"/>
      <c r="W89" s="37"/>
      <c r="X89" s="37"/>
      <c r="Y89" s="37"/>
      <c r="Z89" s="37"/>
      <c r="AA89" s="37"/>
      <c r="AB89" s="37"/>
      <c r="AC89" s="37"/>
      <c r="AD89" s="37"/>
      <c r="AE89" s="37"/>
      <c r="AR89" s="206" t="s">
        <v>266</v>
      </c>
      <c r="AT89" s="206" t="s">
        <v>261</v>
      </c>
      <c r="AU89" s="206" t="s">
        <v>77</v>
      </c>
      <c r="AY89" s="16" t="s">
        <v>260</v>
      </c>
      <c r="BE89" s="207">
        <f>IF(N89="základní",J89,0)</f>
        <v>0</v>
      </c>
      <c r="BF89" s="207">
        <f>IF(N89="snížená",J89,0)</f>
        <v>0</v>
      </c>
      <c r="BG89" s="207">
        <f>IF(N89="zákl. přenesená",J89,0)</f>
        <v>0</v>
      </c>
      <c r="BH89" s="207">
        <f>IF(N89="sníž. přenesená",J89,0)</f>
        <v>0</v>
      </c>
      <c r="BI89" s="207">
        <f>IF(N89="nulová",J89,0)</f>
        <v>0</v>
      </c>
      <c r="BJ89" s="16" t="s">
        <v>77</v>
      </c>
      <c r="BK89" s="207">
        <f>ROUND(I89*H89,2)</f>
        <v>0</v>
      </c>
      <c r="BL89" s="16" t="s">
        <v>266</v>
      </c>
      <c r="BM89" s="206" t="s">
        <v>79</v>
      </c>
    </row>
    <row r="90" s="2" customFormat="1">
      <c r="A90" s="37"/>
      <c r="B90" s="38"/>
      <c r="C90" s="39"/>
      <c r="D90" s="208" t="s">
        <v>267</v>
      </c>
      <c r="E90" s="39"/>
      <c r="F90" s="209" t="s">
        <v>4014</v>
      </c>
      <c r="G90" s="39"/>
      <c r="H90" s="39"/>
      <c r="I90" s="210"/>
      <c r="J90" s="39"/>
      <c r="K90" s="39"/>
      <c r="L90" s="43"/>
      <c r="M90" s="211"/>
      <c r="N90" s="212"/>
      <c r="O90" s="83"/>
      <c r="P90" s="83"/>
      <c r="Q90" s="83"/>
      <c r="R90" s="83"/>
      <c r="S90" s="83"/>
      <c r="T90" s="84"/>
      <c r="U90" s="37"/>
      <c r="V90" s="37"/>
      <c r="W90" s="37"/>
      <c r="X90" s="37"/>
      <c r="Y90" s="37"/>
      <c r="Z90" s="37"/>
      <c r="AA90" s="37"/>
      <c r="AB90" s="37"/>
      <c r="AC90" s="37"/>
      <c r="AD90" s="37"/>
      <c r="AE90" s="37"/>
      <c r="AT90" s="16" t="s">
        <v>267</v>
      </c>
      <c r="AU90" s="16" t="s">
        <v>77</v>
      </c>
    </row>
    <row r="91" s="2" customFormat="1">
      <c r="A91" s="37"/>
      <c r="B91" s="38"/>
      <c r="C91" s="39"/>
      <c r="D91" s="254" t="s">
        <v>1425</v>
      </c>
      <c r="E91" s="39"/>
      <c r="F91" s="255" t="s">
        <v>4015</v>
      </c>
      <c r="G91" s="39"/>
      <c r="H91" s="39"/>
      <c r="I91" s="210"/>
      <c r="J91" s="39"/>
      <c r="K91" s="39"/>
      <c r="L91" s="43"/>
      <c r="M91" s="211"/>
      <c r="N91" s="212"/>
      <c r="O91" s="83"/>
      <c r="P91" s="83"/>
      <c r="Q91" s="83"/>
      <c r="R91" s="83"/>
      <c r="S91" s="83"/>
      <c r="T91" s="84"/>
      <c r="U91" s="37"/>
      <c r="V91" s="37"/>
      <c r="W91" s="37"/>
      <c r="X91" s="37"/>
      <c r="Y91" s="37"/>
      <c r="Z91" s="37"/>
      <c r="AA91" s="37"/>
      <c r="AB91" s="37"/>
      <c r="AC91" s="37"/>
      <c r="AD91" s="37"/>
      <c r="AE91" s="37"/>
      <c r="AT91" s="16" t="s">
        <v>1425</v>
      </c>
      <c r="AU91" s="16" t="s">
        <v>77</v>
      </c>
    </row>
    <row r="92" s="2" customFormat="1">
      <c r="A92" s="37"/>
      <c r="B92" s="38"/>
      <c r="C92" s="39"/>
      <c r="D92" s="208" t="s">
        <v>271</v>
      </c>
      <c r="E92" s="39"/>
      <c r="F92" s="213" t="s">
        <v>1861</v>
      </c>
      <c r="G92" s="39"/>
      <c r="H92" s="39"/>
      <c r="I92" s="210"/>
      <c r="J92" s="39"/>
      <c r="K92" s="39"/>
      <c r="L92" s="43"/>
      <c r="M92" s="211"/>
      <c r="N92" s="212"/>
      <c r="O92" s="83"/>
      <c r="P92" s="83"/>
      <c r="Q92" s="83"/>
      <c r="R92" s="83"/>
      <c r="S92" s="83"/>
      <c r="T92" s="84"/>
      <c r="U92" s="37"/>
      <c r="V92" s="37"/>
      <c r="W92" s="37"/>
      <c r="X92" s="37"/>
      <c r="Y92" s="37"/>
      <c r="Z92" s="37"/>
      <c r="AA92" s="37"/>
      <c r="AB92" s="37"/>
      <c r="AC92" s="37"/>
      <c r="AD92" s="37"/>
      <c r="AE92" s="37"/>
      <c r="AT92" s="16" t="s">
        <v>271</v>
      </c>
      <c r="AU92" s="16" t="s">
        <v>77</v>
      </c>
    </row>
    <row r="93" s="12" customFormat="1">
      <c r="A93" s="12"/>
      <c r="B93" s="232"/>
      <c r="C93" s="233"/>
      <c r="D93" s="208" t="s">
        <v>967</v>
      </c>
      <c r="E93" s="234" t="s">
        <v>19</v>
      </c>
      <c r="F93" s="235" t="s">
        <v>4016</v>
      </c>
      <c r="G93" s="233"/>
      <c r="H93" s="236">
        <v>136.5</v>
      </c>
      <c r="I93" s="237"/>
      <c r="J93" s="233"/>
      <c r="K93" s="233"/>
      <c r="L93" s="238"/>
      <c r="M93" s="239"/>
      <c r="N93" s="240"/>
      <c r="O93" s="240"/>
      <c r="P93" s="240"/>
      <c r="Q93" s="240"/>
      <c r="R93" s="240"/>
      <c r="S93" s="240"/>
      <c r="T93" s="241"/>
      <c r="U93" s="12"/>
      <c r="V93" s="12"/>
      <c r="W93" s="12"/>
      <c r="X93" s="12"/>
      <c r="Y93" s="12"/>
      <c r="Z93" s="12"/>
      <c r="AA93" s="12"/>
      <c r="AB93" s="12"/>
      <c r="AC93" s="12"/>
      <c r="AD93" s="12"/>
      <c r="AE93" s="12"/>
      <c r="AT93" s="242" t="s">
        <v>967</v>
      </c>
      <c r="AU93" s="242" t="s">
        <v>77</v>
      </c>
      <c r="AV93" s="12" t="s">
        <v>79</v>
      </c>
      <c r="AW93" s="12" t="s">
        <v>31</v>
      </c>
      <c r="AX93" s="12" t="s">
        <v>69</v>
      </c>
      <c r="AY93" s="242" t="s">
        <v>260</v>
      </c>
    </row>
    <row r="94" s="13" customFormat="1">
      <c r="A94" s="13"/>
      <c r="B94" s="243"/>
      <c r="C94" s="244"/>
      <c r="D94" s="208" t="s">
        <v>967</v>
      </c>
      <c r="E94" s="245" t="s">
        <v>19</v>
      </c>
      <c r="F94" s="246" t="s">
        <v>969</v>
      </c>
      <c r="G94" s="244"/>
      <c r="H94" s="247">
        <v>136.5</v>
      </c>
      <c r="I94" s="248"/>
      <c r="J94" s="244"/>
      <c r="K94" s="244"/>
      <c r="L94" s="249"/>
      <c r="M94" s="250"/>
      <c r="N94" s="251"/>
      <c r="O94" s="251"/>
      <c r="P94" s="251"/>
      <c r="Q94" s="251"/>
      <c r="R94" s="251"/>
      <c r="S94" s="251"/>
      <c r="T94" s="252"/>
      <c r="U94" s="13"/>
      <c r="V94" s="13"/>
      <c r="W94" s="13"/>
      <c r="X94" s="13"/>
      <c r="Y94" s="13"/>
      <c r="Z94" s="13"/>
      <c r="AA94" s="13"/>
      <c r="AB94" s="13"/>
      <c r="AC94" s="13"/>
      <c r="AD94" s="13"/>
      <c r="AE94" s="13"/>
      <c r="AT94" s="253" t="s">
        <v>967</v>
      </c>
      <c r="AU94" s="253" t="s">
        <v>77</v>
      </c>
      <c r="AV94" s="13" t="s">
        <v>266</v>
      </c>
      <c r="AW94" s="13" t="s">
        <v>31</v>
      </c>
      <c r="AX94" s="13" t="s">
        <v>77</v>
      </c>
      <c r="AY94" s="253" t="s">
        <v>260</v>
      </c>
    </row>
    <row r="95" s="2" customFormat="1" ht="24.15" customHeight="1">
      <c r="A95" s="37"/>
      <c r="B95" s="38"/>
      <c r="C95" s="195" t="s">
        <v>79</v>
      </c>
      <c r="D95" s="195" t="s">
        <v>261</v>
      </c>
      <c r="E95" s="196" t="s">
        <v>1863</v>
      </c>
      <c r="F95" s="197" t="s">
        <v>1864</v>
      </c>
      <c r="G95" s="198" t="s">
        <v>264</v>
      </c>
      <c r="H95" s="199">
        <v>136.5</v>
      </c>
      <c r="I95" s="200"/>
      <c r="J95" s="201">
        <f>ROUND(I95*H95,2)</f>
        <v>0</v>
      </c>
      <c r="K95" s="197" t="s">
        <v>1261</v>
      </c>
      <c r="L95" s="43"/>
      <c r="M95" s="202" t="s">
        <v>19</v>
      </c>
      <c r="N95" s="203" t="s">
        <v>40</v>
      </c>
      <c r="O95" s="83"/>
      <c r="P95" s="204">
        <f>O95*H95</f>
        <v>0</v>
      </c>
      <c r="Q95" s="204">
        <v>0</v>
      </c>
      <c r="R95" s="204">
        <f>Q95*H95</f>
        <v>0</v>
      </c>
      <c r="S95" s="204">
        <v>0</v>
      </c>
      <c r="T95" s="205">
        <f>S95*H95</f>
        <v>0</v>
      </c>
      <c r="U95" s="37"/>
      <c r="V95" s="37"/>
      <c r="W95" s="37"/>
      <c r="X95" s="37"/>
      <c r="Y95" s="37"/>
      <c r="Z95" s="37"/>
      <c r="AA95" s="37"/>
      <c r="AB95" s="37"/>
      <c r="AC95" s="37"/>
      <c r="AD95" s="37"/>
      <c r="AE95" s="37"/>
      <c r="AR95" s="206" t="s">
        <v>266</v>
      </c>
      <c r="AT95" s="206" t="s">
        <v>261</v>
      </c>
      <c r="AU95" s="206" t="s">
        <v>77</v>
      </c>
      <c r="AY95" s="16" t="s">
        <v>260</v>
      </c>
      <c r="BE95" s="207">
        <f>IF(N95="základní",J95,0)</f>
        <v>0</v>
      </c>
      <c r="BF95" s="207">
        <f>IF(N95="snížená",J95,0)</f>
        <v>0</v>
      </c>
      <c r="BG95" s="207">
        <f>IF(N95="zákl. přenesená",J95,0)</f>
        <v>0</v>
      </c>
      <c r="BH95" s="207">
        <f>IF(N95="sníž. přenesená",J95,0)</f>
        <v>0</v>
      </c>
      <c r="BI95" s="207">
        <f>IF(N95="nulová",J95,0)</f>
        <v>0</v>
      </c>
      <c r="BJ95" s="16" t="s">
        <v>77</v>
      </c>
      <c r="BK95" s="207">
        <f>ROUND(I95*H95,2)</f>
        <v>0</v>
      </c>
      <c r="BL95" s="16" t="s">
        <v>266</v>
      </c>
      <c r="BM95" s="206" t="s">
        <v>266</v>
      </c>
    </row>
    <row r="96" s="2" customFormat="1">
      <c r="A96" s="37"/>
      <c r="B96" s="38"/>
      <c r="C96" s="39"/>
      <c r="D96" s="208" t="s">
        <v>267</v>
      </c>
      <c r="E96" s="39"/>
      <c r="F96" s="209" t="s">
        <v>1865</v>
      </c>
      <c r="G96" s="39"/>
      <c r="H96" s="39"/>
      <c r="I96" s="210"/>
      <c r="J96" s="39"/>
      <c r="K96" s="39"/>
      <c r="L96" s="43"/>
      <c r="M96" s="211"/>
      <c r="N96" s="212"/>
      <c r="O96" s="83"/>
      <c r="P96" s="83"/>
      <c r="Q96" s="83"/>
      <c r="R96" s="83"/>
      <c r="S96" s="83"/>
      <c r="T96" s="84"/>
      <c r="U96" s="37"/>
      <c r="V96" s="37"/>
      <c r="W96" s="37"/>
      <c r="X96" s="37"/>
      <c r="Y96" s="37"/>
      <c r="Z96" s="37"/>
      <c r="AA96" s="37"/>
      <c r="AB96" s="37"/>
      <c r="AC96" s="37"/>
      <c r="AD96" s="37"/>
      <c r="AE96" s="37"/>
      <c r="AT96" s="16" t="s">
        <v>267</v>
      </c>
      <c r="AU96" s="16" t="s">
        <v>77</v>
      </c>
    </row>
    <row r="97" s="2" customFormat="1">
      <c r="A97" s="37"/>
      <c r="B97" s="38"/>
      <c r="C97" s="39"/>
      <c r="D97" s="254" t="s">
        <v>1425</v>
      </c>
      <c r="E97" s="39"/>
      <c r="F97" s="255" t="s">
        <v>1866</v>
      </c>
      <c r="G97" s="39"/>
      <c r="H97" s="39"/>
      <c r="I97" s="210"/>
      <c r="J97" s="39"/>
      <c r="K97" s="39"/>
      <c r="L97" s="43"/>
      <c r="M97" s="211"/>
      <c r="N97" s="212"/>
      <c r="O97" s="83"/>
      <c r="P97" s="83"/>
      <c r="Q97" s="83"/>
      <c r="R97" s="83"/>
      <c r="S97" s="83"/>
      <c r="T97" s="84"/>
      <c r="U97" s="37"/>
      <c r="V97" s="37"/>
      <c r="W97" s="37"/>
      <c r="X97" s="37"/>
      <c r="Y97" s="37"/>
      <c r="Z97" s="37"/>
      <c r="AA97" s="37"/>
      <c r="AB97" s="37"/>
      <c r="AC97" s="37"/>
      <c r="AD97" s="37"/>
      <c r="AE97" s="37"/>
      <c r="AT97" s="16" t="s">
        <v>1425</v>
      </c>
      <c r="AU97" s="16" t="s">
        <v>77</v>
      </c>
    </row>
    <row r="98" s="12" customFormat="1">
      <c r="A98" s="12"/>
      <c r="B98" s="232"/>
      <c r="C98" s="233"/>
      <c r="D98" s="208" t="s">
        <v>967</v>
      </c>
      <c r="E98" s="234" t="s">
        <v>19</v>
      </c>
      <c r="F98" s="235" t="s">
        <v>4016</v>
      </c>
      <c r="G98" s="233"/>
      <c r="H98" s="236">
        <v>136.5</v>
      </c>
      <c r="I98" s="237"/>
      <c r="J98" s="233"/>
      <c r="K98" s="233"/>
      <c r="L98" s="238"/>
      <c r="M98" s="239"/>
      <c r="N98" s="240"/>
      <c r="O98" s="240"/>
      <c r="P98" s="240"/>
      <c r="Q98" s="240"/>
      <c r="R98" s="240"/>
      <c r="S98" s="240"/>
      <c r="T98" s="241"/>
      <c r="U98" s="12"/>
      <c r="V98" s="12"/>
      <c r="W98" s="12"/>
      <c r="X98" s="12"/>
      <c r="Y98" s="12"/>
      <c r="Z98" s="12"/>
      <c r="AA98" s="12"/>
      <c r="AB98" s="12"/>
      <c r="AC98" s="12"/>
      <c r="AD98" s="12"/>
      <c r="AE98" s="12"/>
      <c r="AT98" s="242" t="s">
        <v>967</v>
      </c>
      <c r="AU98" s="242" t="s">
        <v>77</v>
      </c>
      <c r="AV98" s="12" t="s">
        <v>79</v>
      </c>
      <c r="AW98" s="12" t="s">
        <v>31</v>
      </c>
      <c r="AX98" s="12" t="s">
        <v>69</v>
      </c>
      <c r="AY98" s="242" t="s">
        <v>260</v>
      </c>
    </row>
    <row r="99" s="13" customFormat="1">
      <c r="A99" s="13"/>
      <c r="B99" s="243"/>
      <c r="C99" s="244"/>
      <c r="D99" s="208" t="s">
        <v>967</v>
      </c>
      <c r="E99" s="245" t="s">
        <v>19</v>
      </c>
      <c r="F99" s="246" t="s">
        <v>969</v>
      </c>
      <c r="G99" s="244"/>
      <c r="H99" s="247">
        <v>136.5</v>
      </c>
      <c r="I99" s="248"/>
      <c r="J99" s="244"/>
      <c r="K99" s="244"/>
      <c r="L99" s="249"/>
      <c r="M99" s="250"/>
      <c r="N99" s="251"/>
      <c r="O99" s="251"/>
      <c r="P99" s="251"/>
      <c r="Q99" s="251"/>
      <c r="R99" s="251"/>
      <c r="S99" s="251"/>
      <c r="T99" s="252"/>
      <c r="U99" s="13"/>
      <c r="V99" s="13"/>
      <c r="W99" s="13"/>
      <c r="X99" s="13"/>
      <c r="Y99" s="13"/>
      <c r="Z99" s="13"/>
      <c r="AA99" s="13"/>
      <c r="AB99" s="13"/>
      <c r="AC99" s="13"/>
      <c r="AD99" s="13"/>
      <c r="AE99" s="13"/>
      <c r="AT99" s="253" t="s">
        <v>967</v>
      </c>
      <c r="AU99" s="253" t="s">
        <v>77</v>
      </c>
      <c r="AV99" s="13" t="s">
        <v>266</v>
      </c>
      <c r="AW99" s="13" t="s">
        <v>31</v>
      </c>
      <c r="AX99" s="13" t="s">
        <v>77</v>
      </c>
      <c r="AY99" s="253" t="s">
        <v>260</v>
      </c>
    </row>
    <row r="100" s="2" customFormat="1" ht="21.75" customHeight="1">
      <c r="A100" s="37"/>
      <c r="B100" s="38"/>
      <c r="C100" s="195" t="s">
        <v>281</v>
      </c>
      <c r="D100" s="195" t="s">
        <v>261</v>
      </c>
      <c r="E100" s="196" t="s">
        <v>1867</v>
      </c>
      <c r="F100" s="197" t="s">
        <v>1868</v>
      </c>
      <c r="G100" s="198" t="s">
        <v>264</v>
      </c>
      <c r="H100" s="199">
        <v>136.5</v>
      </c>
      <c r="I100" s="200"/>
      <c r="J100" s="201">
        <f>ROUND(I100*H100,2)</f>
        <v>0</v>
      </c>
      <c r="K100" s="197" t="s">
        <v>1261</v>
      </c>
      <c r="L100" s="43"/>
      <c r="M100" s="202" t="s">
        <v>19</v>
      </c>
      <c r="N100" s="203" t="s">
        <v>40</v>
      </c>
      <c r="O100" s="83"/>
      <c r="P100" s="204">
        <f>O100*H100</f>
        <v>0</v>
      </c>
      <c r="Q100" s="204">
        <v>0</v>
      </c>
      <c r="R100" s="204">
        <f>Q100*H100</f>
        <v>0</v>
      </c>
      <c r="S100" s="204">
        <v>0</v>
      </c>
      <c r="T100" s="205">
        <f>S100*H100</f>
        <v>0</v>
      </c>
      <c r="U100" s="37"/>
      <c r="V100" s="37"/>
      <c r="W100" s="37"/>
      <c r="X100" s="37"/>
      <c r="Y100" s="37"/>
      <c r="Z100" s="37"/>
      <c r="AA100" s="37"/>
      <c r="AB100" s="37"/>
      <c r="AC100" s="37"/>
      <c r="AD100" s="37"/>
      <c r="AE100" s="37"/>
      <c r="AR100" s="206" t="s">
        <v>266</v>
      </c>
      <c r="AT100" s="206" t="s">
        <v>261</v>
      </c>
      <c r="AU100" s="206" t="s">
        <v>77</v>
      </c>
      <c r="AY100" s="16" t="s">
        <v>260</v>
      </c>
      <c r="BE100" s="207">
        <f>IF(N100="základní",J100,0)</f>
        <v>0</v>
      </c>
      <c r="BF100" s="207">
        <f>IF(N100="snížená",J100,0)</f>
        <v>0</v>
      </c>
      <c r="BG100" s="207">
        <f>IF(N100="zákl. přenesená",J100,0)</f>
        <v>0</v>
      </c>
      <c r="BH100" s="207">
        <f>IF(N100="sníž. přenesená",J100,0)</f>
        <v>0</v>
      </c>
      <c r="BI100" s="207">
        <f>IF(N100="nulová",J100,0)</f>
        <v>0</v>
      </c>
      <c r="BJ100" s="16" t="s">
        <v>77</v>
      </c>
      <c r="BK100" s="207">
        <f>ROUND(I100*H100,2)</f>
        <v>0</v>
      </c>
      <c r="BL100" s="16" t="s">
        <v>266</v>
      </c>
      <c r="BM100" s="206" t="s">
        <v>284</v>
      </c>
    </row>
    <row r="101" s="2" customFormat="1">
      <c r="A101" s="37"/>
      <c r="B101" s="38"/>
      <c r="C101" s="39"/>
      <c r="D101" s="208" t="s">
        <v>267</v>
      </c>
      <c r="E101" s="39"/>
      <c r="F101" s="209" t="s">
        <v>1869</v>
      </c>
      <c r="G101" s="39"/>
      <c r="H101" s="39"/>
      <c r="I101" s="210"/>
      <c r="J101" s="39"/>
      <c r="K101" s="39"/>
      <c r="L101" s="43"/>
      <c r="M101" s="211"/>
      <c r="N101" s="212"/>
      <c r="O101" s="83"/>
      <c r="P101" s="83"/>
      <c r="Q101" s="83"/>
      <c r="R101" s="83"/>
      <c r="S101" s="83"/>
      <c r="T101" s="84"/>
      <c r="U101" s="37"/>
      <c r="V101" s="37"/>
      <c r="W101" s="37"/>
      <c r="X101" s="37"/>
      <c r="Y101" s="37"/>
      <c r="Z101" s="37"/>
      <c r="AA101" s="37"/>
      <c r="AB101" s="37"/>
      <c r="AC101" s="37"/>
      <c r="AD101" s="37"/>
      <c r="AE101" s="37"/>
      <c r="AT101" s="16" t="s">
        <v>267</v>
      </c>
      <c r="AU101" s="16" t="s">
        <v>77</v>
      </c>
    </row>
    <row r="102" s="2" customFormat="1">
      <c r="A102" s="37"/>
      <c r="B102" s="38"/>
      <c r="C102" s="39"/>
      <c r="D102" s="254" t="s">
        <v>1425</v>
      </c>
      <c r="E102" s="39"/>
      <c r="F102" s="255" t="s">
        <v>1870</v>
      </c>
      <c r="G102" s="39"/>
      <c r="H102" s="39"/>
      <c r="I102" s="210"/>
      <c r="J102" s="39"/>
      <c r="K102" s="39"/>
      <c r="L102" s="43"/>
      <c r="M102" s="211"/>
      <c r="N102" s="212"/>
      <c r="O102" s="83"/>
      <c r="P102" s="83"/>
      <c r="Q102" s="83"/>
      <c r="R102" s="83"/>
      <c r="S102" s="83"/>
      <c r="T102" s="84"/>
      <c r="U102" s="37"/>
      <c r="V102" s="37"/>
      <c r="W102" s="37"/>
      <c r="X102" s="37"/>
      <c r="Y102" s="37"/>
      <c r="Z102" s="37"/>
      <c r="AA102" s="37"/>
      <c r="AB102" s="37"/>
      <c r="AC102" s="37"/>
      <c r="AD102" s="37"/>
      <c r="AE102" s="37"/>
      <c r="AT102" s="16" t="s">
        <v>1425</v>
      </c>
      <c r="AU102" s="16" t="s">
        <v>77</v>
      </c>
    </row>
    <row r="103" s="12" customFormat="1">
      <c r="A103" s="12"/>
      <c r="B103" s="232"/>
      <c r="C103" s="233"/>
      <c r="D103" s="208" t="s">
        <v>967</v>
      </c>
      <c r="E103" s="234" t="s">
        <v>19</v>
      </c>
      <c r="F103" s="235" t="s">
        <v>4016</v>
      </c>
      <c r="G103" s="233"/>
      <c r="H103" s="236">
        <v>136.5</v>
      </c>
      <c r="I103" s="237"/>
      <c r="J103" s="233"/>
      <c r="K103" s="233"/>
      <c r="L103" s="238"/>
      <c r="M103" s="239"/>
      <c r="N103" s="240"/>
      <c r="O103" s="240"/>
      <c r="P103" s="240"/>
      <c r="Q103" s="240"/>
      <c r="R103" s="240"/>
      <c r="S103" s="240"/>
      <c r="T103" s="241"/>
      <c r="U103" s="12"/>
      <c r="V103" s="12"/>
      <c r="W103" s="12"/>
      <c r="X103" s="12"/>
      <c r="Y103" s="12"/>
      <c r="Z103" s="12"/>
      <c r="AA103" s="12"/>
      <c r="AB103" s="12"/>
      <c r="AC103" s="12"/>
      <c r="AD103" s="12"/>
      <c r="AE103" s="12"/>
      <c r="AT103" s="242" t="s">
        <v>967</v>
      </c>
      <c r="AU103" s="242" t="s">
        <v>77</v>
      </c>
      <c r="AV103" s="12" t="s">
        <v>79</v>
      </c>
      <c r="AW103" s="12" t="s">
        <v>31</v>
      </c>
      <c r="AX103" s="12" t="s">
        <v>69</v>
      </c>
      <c r="AY103" s="242" t="s">
        <v>260</v>
      </c>
    </row>
    <row r="104" s="13" customFormat="1">
      <c r="A104" s="13"/>
      <c r="B104" s="243"/>
      <c r="C104" s="244"/>
      <c r="D104" s="208" t="s">
        <v>967</v>
      </c>
      <c r="E104" s="245" t="s">
        <v>19</v>
      </c>
      <c r="F104" s="246" t="s">
        <v>969</v>
      </c>
      <c r="G104" s="244"/>
      <c r="H104" s="247">
        <v>136.5</v>
      </c>
      <c r="I104" s="248"/>
      <c r="J104" s="244"/>
      <c r="K104" s="244"/>
      <c r="L104" s="249"/>
      <c r="M104" s="250"/>
      <c r="N104" s="251"/>
      <c r="O104" s="251"/>
      <c r="P104" s="251"/>
      <c r="Q104" s="251"/>
      <c r="R104" s="251"/>
      <c r="S104" s="251"/>
      <c r="T104" s="252"/>
      <c r="U104" s="13"/>
      <c r="V104" s="13"/>
      <c r="W104" s="13"/>
      <c r="X104" s="13"/>
      <c r="Y104" s="13"/>
      <c r="Z104" s="13"/>
      <c r="AA104" s="13"/>
      <c r="AB104" s="13"/>
      <c r="AC104" s="13"/>
      <c r="AD104" s="13"/>
      <c r="AE104" s="13"/>
      <c r="AT104" s="253" t="s">
        <v>967</v>
      </c>
      <c r="AU104" s="253" t="s">
        <v>77</v>
      </c>
      <c r="AV104" s="13" t="s">
        <v>266</v>
      </c>
      <c r="AW104" s="13" t="s">
        <v>31</v>
      </c>
      <c r="AX104" s="13" t="s">
        <v>77</v>
      </c>
      <c r="AY104" s="253" t="s">
        <v>260</v>
      </c>
    </row>
    <row r="105" s="2" customFormat="1" ht="24.15" customHeight="1">
      <c r="A105" s="37"/>
      <c r="B105" s="38"/>
      <c r="C105" s="195" t="s">
        <v>266</v>
      </c>
      <c r="D105" s="195" t="s">
        <v>261</v>
      </c>
      <c r="E105" s="196" t="s">
        <v>1871</v>
      </c>
      <c r="F105" s="197" t="s">
        <v>1872</v>
      </c>
      <c r="G105" s="198" t="s">
        <v>264</v>
      </c>
      <c r="H105" s="199">
        <v>682.5</v>
      </c>
      <c r="I105" s="200"/>
      <c r="J105" s="201">
        <f>ROUND(I105*H105,2)</f>
        <v>0</v>
      </c>
      <c r="K105" s="197" t="s">
        <v>1261</v>
      </c>
      <c r="L105" s="43"/>
      <c r="M105" s="202" t="s">
        <v>19</v>
      </c>
      <c r="N105" s="203" t="s">
        <v>40</v>
      </c>
      <c r="O105" s="83"/>
      <c r="P105" s="204">
        <f>O105*H105</f>
        <v>0</v>
      </c>
      <c r="Q105" s="204">
        <v>0</v>
      </c>
      <c r="R105" s="204">
        <f>Q105*H105</f>
        <v>0</v>
      </c>
      <c r="S105" s="204">
        <v>0</v>
      </c>
      <c r="T105" s="205">
        <f>S105*H105</f>
        <v>0</v>
      </c>
      <c r="U105" s="37"/>
      <c r="V105" s="37"/>
      <c r="W105" s="37"/>
      <c r="X105" s="37"/>
      <c r="Y105" s="37"/>
      <c r="Z105" s="37"/>
      <c r="AA105" s="37"/>
      <c r="AB105" s="37"/>
      <c r="AC105" s="37"/>
      <c r="AD105" s="37"/>
      <c r="AE105" s="37"/>
      <c r="AR105" s="206" t="s">
        <v>266</v>
      </c>
      <c r="AT105" s="206" t="s">
        <v>261</v>
      </c>
      <c r="AU105" s="206" t="s">
        <v>77</v>
      </c>
      <c r="AY105" s="16" t="s">
        <v>260</v>
      </c>
      <c r="BE105" s="207">
        <f>IF(N105="základní",J105,0)</f>
        <v>0</v>
      </c>
      <c r="BF105" s="207">
        <f>IF(N105="snížená",J105,0)</f>
        <v>0</v>
      </c>
      <c r="BG105" s="207">
        <f>IF(N105="zákl. přenesená",J105,0)</f>
        <v>0</v>
      </c>
      <c r="BH105" s="207">
        <f>IF(N105="sníž. přenesená",J105,0)</f>
        <v>0</v>
      </c>
      <c r="BI105" s="207">
        <f>IF(N105="nulová",J105,0)</f>
        <v>0</v>
      </c>
      <c r="BJ105" s="16" t="s">
        <v>77</v>
      </c>
      <c r="BK105" s="207">
        <f>ROUND(I105*H105,2)</f>
        <v>0</v>
      </c>
      <c r="BL105" s="16" t="s">
        <v>266</v>
      </c>
      <c r="BM105" s="206" t="s">
        <v>279</v>
      </c>
    </row>
    <row r="106" s="2" customFormat="1">
      <c r="A106" s="37"/>
      <c r="B106" s="38"/>
      <c r="C106" s="39"/>
      <c r="D106" s="208" t="s">
        <v>267</v>
      </c>
      <c r="E106" s="39"/>
      <c r="F106" s="209" t="s">
        <v>1873</v>
      </c>
      <c r="G106" s="39"/>
      <c r="H106" s="39"/>
      <c r="I106" s="210"/>
      <c r="J106" s="39"/>
      <c r="K106" s="39"/>
      <c r="L106" s="43"/>
      <c r="M106" s="211"/>
      <c r="N106" s="212"/>
      <c r="O106" s="83"/>
      <c r="P106" s="83"/>
      <c r="Q106" s="83"/>
      <c r="R106" s="83"/>
      <c r="S106" s="83"/>
      <c r="T106" s="84"/>
      <c r="U106" s="37"/>
      <c r="V106" s="37"/>
      <c r="W106" s="37"/>
      <c r="X106" s="37"/>
      <c r="Y106" s="37"/>
      <c r="Z106" s="37"/>
      <c r="AA106" s="37"/>
      <c r="AB106" s="37"/>
      <c r="AC106" s="37"/>
      <c r="AD106" s="37"/>
      <c r="AE106" s="37"/>
      <c r="AT106" s="16" t="s">
        <v>267</v>
      </c>
      <c r="AU106" s="16" t="s">
        <v>77</v>
      </c>
    </row>
    <row r="107" s="2" customFormat="1">
      <c r="A107" s="37"/>
      <c r="B107" s="38"/>
      <c r="C107" s="39"/>
      <c r="D107" s="254" t="s">
        <v>1425</v>
      </c>
      <c r="E107" s="39"/>
      <c r="F107" s="255" t="s">
        <v>1874</v>
      </c>
      <c r="G107" s="39"/>
      <c r="H107" s="39"/>
      <c r="I107" s="210"/>
      <c r="J107" s="39"/>
      <c r="K107" s="39"/>
      <c r="L107" s="43"/>
      <c r="M107" s="211"/>
      <c r="N107" s="212"/>
      <c r="O107" s="83"/>
      <c r="P107" s="83"/>
      <c r="Q107" s="83"/>
      <c r="R107" s="83"/>
      <c r="S107" s="83"/>
      <c r="T107" s="84"/>
      <c r="U107" s="37"/>
      <c r="V107" s="37"/>
      <c r="W107" s="37"/>
      <c r="X107" s="37"/>
      <c r="Y107" s="37"/>
      <c r="Z107" s="37"/>
      <c r="AA107" s="37"/>
      <c r="AB107" s="37"/>
      <c r="AC107" s="37"/>
      <c r="AD107" s="37"/>
      <c r="AE107" s="37"/>
      <c r="AT107" s="16" t="s">
        <v>1425</v>
      </c>
      <c r="AU107" s="16" t="s">
        <v>77</v>
      </c>
    </row>
    <row r="108" s="2" customFormat="1">
      <c r="A108" s="37"/>
      <c r="B108" s="38"/>
      <c r="C108" s="39"/>
      <c r="D108" s="208" t="s">
        <v>271</v>
      </c>
      <c r="E108" s="39"/>
      <c r="F108" s="213" t="s">
        <v>1875</v>
      </c>
      <c r="G108" s="39"/>
      <c r="H108" s="39"/>
      <c r="I108" s="210"/>
      <c r="J108" s="39"/>
      <c r="K108" s="39"/>
      <c r="L108" s="43"/>
      <c r="M108" s="211"/>
      <c r="N108" s="212"/>
      <c r="O108" s="83"/>
      <c r="P108" s="83"/>
      <c r="Q108" s="83"/>
      <c r="R108" s="83"/>
      <c r="S108" s="83"/>
      <c r="T108" s="84"/>
      <c r="U108" s="37"/>
      <c r="V108" s="37"/>
      <c r="W108" s="37"/>
      <c r="X108" s="37"/>
      <c r="Y108" s="37"/>
      <c r="Z108" s="37"/>
      <c r="AA108" s="37"/>
      <c r="AB108" s="37"/>
      <c r="AC108" s="37"/>
      <c r="AD108" s="37"/>
      <c r="AE108" s="37"/>
      <c r="AT108" s="16" t="s">
        <v>271</v>
      </c>
      <c r="AU108" s="16" t="s">
        <v>77</v>
      </c>
    </row>
    <row r="109" s="12" customFormat="1">
      <c r="A109" s="12"/>
      <c r="B109" s="232"/>
      <c r="C109" s="233"/>
      <c r="D109" s="208" t="s">
        <v>967</v>
      </c>
      <c r="E109" s="234" t="s">
        <v>19</v>
      </c>
      <c r="F109" s="235" t="s">
        <v>4017</v>
      </c>
      <c r="G109" s="233"/>
      <c r="H109" s="236">
        <v>682.5</v>
      </c>
      <c r="I109" s="237"/>
      <c r="J109" s="233"/>
      <c r="K109" s="233"/>
      <c r="L109" s="238"/>
      <c r="M109" s="239"/>
      <c r="N109" s="240"/>
      <c r="O109" s="240"/>
      <c r="P109" s="240"/>
      <c r="Q109" s="240"/>
      <c r="R109" s="240"/>
      <c r="S109" s="240"/>
      <c r="T109" s="241"/>
      <c r="U109" s="12"/>
      <c r="V109" s="12"/>
      <c r="W109" s="12"/>
      <c r="X109" s="12"/>
      <c r="Y109" s="12"/>
      <c r="Z109" s="12"/>
      <c r="AA109" s="12"/>
      <c r="AB109" s="12"/>
      <c r="AC109" s="12"/>
      <c r="AD109" s="12"/>
      <c r="AE109" s="12"/>
      <c r="AT109" s="242" t="s">
        <v>967</v>
      </c>
      <c r="AU109" s="242" t="s">
        <v>77</v>
      </c>
      <c r="AV109" s="12" t="s">
        <v>79</v>
      </c>
      <c r="AW109" s="12" t="s">
        <v>31</v>
      </c>
      <c r="AX109" s="12" t="s">
        <v>69</v>
      </c>
      <c r="AY109" s="242" t="s">
        <v>260</v>
      </c>
    </row>
    <row r="110" s="13" customFormat="1">
      <c r="A110" s="13"/>
      <c r="B110" s="243"/>
      <c r="C110" s="244"/>
      <c r="D110" s="208" t="s">
        <v>967</v>
      </c>
      <c r="E110" s="245" t="s">
        <v>19</v>
      </c>
      <c r="F110" s="246" t="s">
        <v>969</v>
      </c>
      <c r="G110" s="244"/>
      <c r="H110" s="247">
        <v>682.5</v>
      </c>
      <c r="I110" s="248"/>
      <c r="J110" s="244"/>
      <c r="K110" s="244"/>
      <c r="L110" s="249"/>
      <c r="M110" s="250"/>
      <c r="N110" s="251"/>
      <c r="O110" s="251"/>
      <c r="P110" s="251"/>
      <c r="Q110" s="251"/>
      <c r="R110" s="251"/>
      <c r="S110" s="251"/>
      <c r="T110" s="252"/>
      <c r="U110" s="13"/>
      <c r="V110" s="13"/>
      <c r="W110" s="13"/>
      <c r="X110" s="13"/>
      <c r="Y110" s="13"/>
      <c r="Z110" s="13"/>
      <c r="AA110" s="13"/>
      <c r="AB110" s="13"/>
      <c r="AC110" s="13"/>
      <c r="AD110" s="13"/>
      <c r="AE110" s="13"/>
      <c r="AT110" s="253" t="s">
        <v>967</v>
      </c>
      <c r="AU110" s="253" t="s">
        <v>77</v>
      </c>
      <c r="AV110" s="13" t="s">
        <v>266</v>
      </c>
      <c r="AW110" s="13" t="s">
        <v>31</v>
      </c>
      <c r="AX110" s="13" t="s">
        <v>77</v>
      </c>
      <c r="AY110" s="253" t="s">
        <v>260</v>
      </c>
    </row>
    <row r="111" s="2" customFormat="1" ht="16.5" customHeight="1">
      <c r="A111" s="37"/>
      <c r="B111" s="38"/>
      <c r="C111" s="195" t="s">
        <v>258</v>
      </c>
      <c r="D111" s="195" t="s">
        <v>261</v>
      </c>
      <c r="E111" s="196" t="s">
        <v>1483</v>
      </c>
      <c r="F111" s="197" t="s">
        <v>1484</v>
      </c>
      <c r="G111" s="198" t="s">
        <v>2873</v>
      </c>
      <c r="H111" s="199">
        <v>259.35000000000002</v>
      </c>
      <c r="I111" s="200"/>
      <c r="J111" s="201">
        <f>ROUND(I111*H111,2)</f>
        <v>0</v>
      </c>
      <c r="K111" s="197" t="s">
        <v>1261</v>
      </c>
      <c r="L111" s="43"/>
      <c r="M111" s="202" t="s">
        <v>19</v>
      </c>
      <c r="N111" s="203" t="s">
        <v>40</v>
      </c>
      <c r="O111" s="83"/>
      <c r="P111" s="204">
        <f>O111*H111</f>
        <v>0</v>
      </c>
      <c r="Q111" s="204">
        <v>0</v>
      </c>
      <c r="R111" s="204">
        <f>Q111*H111</f>
        <v>0</v>
      </c>
      <c r="S111" s="204">
        <v>0</v>
      </c>
      <c r="T111" s="205">
        <f>S111*H111</f>
        <v>0</v>
      </c>
      <c r="U111" s="37"/>
      <c r="V111" s="37"/>
      <c r="W111" s="37"/>
      <c r="X111" s="37"/>
      <c r="Y111" s="37"/>
      <c r="Z111" s="37"/>
      <c r="AA111" s="37"/>
      <c r="AB111" s="37"/>
      <c r="AC111" s="37"/>
      <c r="AD111" s="37"/>
      <c r="AE111" s="37"/>
      <c r="AR111" s="206" t="s">
        <v>266</v>
      </c>
      <c r="AT111" s="206" t="s">
        <v>261</v>
      </c>
      <c r="AU111" s="206" t="s">
        <v>77</v>
      </c>
      <c r="AY111" s="16" t="s">
        <v>260</v>
      </c>
      <c r="BE111" s="207">
        <f>IF(N111="základní",J111,0)</f>
        <v>0</v>
      </c>
      <c r="BF111" s="207">
        <f>IF(N111="snížená",J111,0)</f>
        <v>0</v>
      </c>
      <c r="BG111" s="207">
        <f>IF(N111="zákl. přenesená",J111,0)</f>
        <v>0</v>
      </c>
      <c r="BH111" s="207">
        <f>IF(N111="sníž. přenesená",J111,0)</f>
        <v>0</v>
      </c>
      <c r="BI111" s="207">
        <f>IF(N111="nulová",J111,0)</f>
        <v>0</v>
      </c>
      <c r="BJ111" s="16" t="s">
        <v>77</v>
      </c>
      <c r="BK111" s="207">
        <f>ROUND(I111*H111,2)</f>
        <v>0</v>
      </c>
      <c r="BL111" s="16" t="s">
        <v>266</v>
      </c>
      <c r="BM111" s="206" t="s">
        <v>291</v>
      </c>
    </row>
    <row r="112" s="2" customFormat="1">
      <c r="A112" s="37"/>
      <c r="B112" s="38"/>
      <c r="C112" s="39"/>
      <c r="D112" s="208" t="s">
        <v>267</v>
      </c>
      <c r="E112" s="39"/>
      <c r="F112" s="209" t="s">
        <v>1486</v>
      </c>
      <c r="G112" s="39"/>
      <c r="H112" s="39"/>
      <c r="I112" s="210"/>
      <c r="J112" s="39"/>
      <c r="K112" s="39"/>
      <c r="L112" s="43"/>
      <c r="M112" s="211"/>
      <c r="N112" s="212"/>
      <c r="O112" s="83"/>
      <c r="P112" s="83"/>
      <c r="Q112" s="83"/>
      <c r="R112" s="83"/>
      <c r="S112" s="83"/>
      <c r="T112" s="84"/>
      <c r="U112" s="37"/>
      <c r="V112" s="37"/>
      <c r="W112" s="37"/>
      <c r="X112" s="37"/>
      <c r="Y112" s="37"/>
      <c r="Z112" s="37"/>
      <c r="AA112" s="37"/>
      <c r="AB112" s="37"/>
      <c r="AC112" s="37"/>
      <c r="AD112" s="37"/>
      <c r="AE112" s="37"/>
      <c r="AT112" s="16" t="s">
        <v>267</v>
      </c>
      <c r="AU112" s="16" t="s">
        <v>77</v>
      </c>
    </row>
    <row r="113" s="2" customFormat="1">
      <c r="A113" s="37"/>
      <c r="B113" s="38"/>
      <c r="C113" s="39"/>
      <c r="D113" s="254" t="s">
        <v>1425</v>
      </c>
      <c r="E113" s="39"/>
      <c r="F113" s="255" t="s">
        <v>1487</v>
      </c>
      <c r="G113" s="39"/>
      <c r="H113" s="39"/>
      <c r="I113" s="210"/>
      <c r="J113" s="39"/>
      <c r="K113" s="39"/>
      <c r="L113" s="43"/>
      <c r="M113" s="211"/>
      <c r="N113" s="212"/>
      <c r="O113" s="83"/>
      <c r="P113" s="83"/>
      <c r="Q113" s="83"/>
      <c r="R113" s="83"/>
      <c r="S113" s="83"/>
      <c r="T113" s="84"/>
      <c r="U113" s="37"/>
      <c r="V113" s="37"/>
      <c r="W113" s="37"/>
      <c r="X113" s="37"/>
      <c r="Y113" s="37"/>
      <c r="Z113" s="37"/>
      <c r="AA113" s="37"/>
      <c r="AB113" s="37"/>
      <c r="AC113" s="37"/>
      <c r="AD113" s="37"/>
      <c r="AE113" s="37"/>
      <c r="AT113" s="16" t="s">
        <v>1425</v>
      </c>
      <c r="AU113" s="16" t="s">
        <v>77</v>
      </c>
    </row>
    <row r="114" s="12" customFormat="1">
      <c r="A114" s="12"/>
      <c r="B114" s="232"/>
      <c r="C114" s="233"/>
      <c r="D114" s="208" t="s">
        <v>967</v>
      </c>
      <c r="E114" s="234" t="s">
        <v>19</v>
      </c>
      <c r="F114" s="235" t="s">
        <v>4018</v>
      </c>
      <c r="G114" s="233"/>
      <c r="H114" s="236">
        <v>259.35000000000002</v>
      </c>
      <c r="I114" s="237"/>
      <c r="J114" s="233"/>
      <c r="K114" s="233"/>
      <c r="L114" s="238"/>
      <c r="M114" s="239"/>
      <c r="N114" s="240"/>
      <c r="O114" s="240"/>
      <c r="P114" s="240"/>
      <c r="Q114" s="240"/>
      <c r="R114" s="240"/>
      <c r="S114" s="240"/>
      <c r="T114" s="241"/>
      <c r="U114" s="12"/>
      <c r="V114" s="12"/>
      <c r="W114" s="12"/>
      <c r="X114" s="12"/>
      <c r="Y114" s="12"/>
      <c r="Z114" s="12"/>
      <c r="AA114" s="12"/>
      <c r="AB114" s="12"/>
      <c r="AC114" s="12"/>
      <c r="AD114" s="12"/>
      <c r="AE114" s="12"/>
      <c r="AT114" s="242" t="s">
        <v>967</v>
      </c>
      <c r="AU114" s="242" t="s">
        <v>77</v>
      </c>
      <c r="AV114" s="12" t="s">
        <v>79</v>
      </c>
      <c r="AW114" s="12" t="s">
        <v>31</v>
      </c>
      <c r="AX114" s="12" t="s">
        <v>69</v>
      </c>
      <c r="AY114" s="242" t="s">
        <v>260</v>
      </c>
    </row>
    <row r="115" s="13" customFormat="1">
      <c r="A115" s="13"/>
      <c r="B115" s="243"/>
      <c r="C115" s="244"/>
      <c r="D115" s="208" t="s">
        <v>967</v>
      </c>
      <c r="E115" s="245" t="s">
        <v>19</v>
      </c>
      <c r="F115" s="246" t="s">
        <v>969</v>
      </c>
      <c r="G115" s="244"/>
      <c r="H115" s="247">
        <v>259.35000000000002</v>
      </c>
      <c r="I115" s="248"/>
      <c r="J115" s="244"/>
      <c r="K115" s="244"/>
      <c r="L115" s="249"/>
      <c r="M115" s="250"/>
      <c r="N115" s="251"/>
      <c r="O115" s="251"/>
      <c r="P115" s="251"/>
      <c r="Q115" s="251"/>
      <c r="R115" s="251"/>
      <c r="S115" s="251"/>
      <c r="T115" s="252"/>
      <c r="U115" s="13"/>
      <c r="V115" s="13"/>
      <c r="W115" s="13"/>
      <c r="X115" s="13"/>
      <c r="Y115" s="13"/>
      <c r="Z115" s="13"/>
      <c r="AA115" s="13"/>
      <c r="AB115" s="13"/>
      <c r="AC115" s="13"/>
      <c r="AD115" s="13"/>
      <c r="AE115" s="13"/>
      <c r="AT115" s="253" t="s">
        <v>967</v>
      </c>
      <c r="AU115" s="253" t="s">
        <v>77</v>
      </c>
      <c r="AV115" s="13" t="s">
        <v>266</v>
      </c>
      <c r="AW115" s="13" t="s">
        <v>31</v>
      </c>
      <c r="AX115" s="13" t="s">
        <v>77</v>
      </c>
      <c r="AY115" s="253" t="s">
        <v>260</v>
      </c>
    </row>
    <row r="116" s="2" customFormat="1" ht="16.5" customHeight="1">
      <c r="A116" s="37"/>
      <c r="B116" s="38"/>
      <c r="C116" s="195" t="s">
        <v>284</v>
      </c>
      <c r="D116" s="195" t="s">
        <v>261</v>
      </c>
      <c r="E116" s="196" t="s">
        <v>1878</v>
      </c>
      <c r="F116" s="197" t="s">
        <v>1879</v>
      </c>
      <c r="G116" s="198" t="s">
        <v>264</v>
      </c>
      <c r="H116" s="199">
        <v>136.5</v>
      </c>
      <c r="I116" s="200"/>
      <c r="J116" s="201">
        <f>ROUND(I116*H116,2)</f>
        <v>0</v>
      </c>
      <c r="K116" s="197" t="s">
        <v>1261</v>
      </c>
      <c r="L116" s="43"/>
      <c r="M116" s="202" t="s">
        <v>19</v>
      </c>
      <c r="N116" s="203" t="s">
        <v>40</v>
      </c>
      <c r="O116" s="83"/>
      <c r="P116" s="204">
        <f>O116*H116</f>
        <v>0</v>
      </c>
      <c r="Q116" s="204">
        <v>0</v>
      </c>
      <c r="R116" s="204">
        <f>Q116*H116</f>
        <v>0</v>
      </c>
      <c r="S116" s="204">
        <v>0</v>
      </c>
      <c r="T116" s="205">
        <f>S116*H116</f>
        <v>0</v>
      </c>
      <c r="U116" s="37"/>
      <c r="V116" s="37"/>
      <c r="W116" s="37"/>
      <c r="X116" s="37"/>
      <c r="Y116" s="37"/>
      <c r="Z116" s="37"/>
      <c r="AA116" s="37"/>
      <c r="AB116" s="37"/>
      <c r="AC116" s="37"/>
      <c r="AD116" s="37"/>
      <c r="AE116" s="37"/>
      <c r="AR116" s="206" t="s">
        <v>266</v>
      </c>
      <c r="AT116" s="206" t="s">
        <v>261</v>
      </c>
      <c r="AU116" s="206" t="s">
        <v>77</v>
      </c>
      <c r="AY116" s="16" t="s">
        <v>260</v>
      </c>
      <c r="BE116" s="207">
        <f>IF(N116="základní",J116,0)</f>
        <v>0</v>
      </c>
      <c r="BF116" s="207">
        <f>IF(N116="snížená",J116,0)</f>
        <v>0</v>
      </c>
      <c r="BG116" s="207">
        <f>IF(N116="zákl. přenesená",J116,0)</f>
        <v>0</v>
      </c>
      <c r="BH116" s="207">
        <f>IF(N116="sníž. přenesená",J116,0)</f>
        <v>0</v>
      </c>
      <c r="BI116" s="207">
        <f>IF(N116="nulová",J116,0)</f>
        <v>0</v>
      </c>
      <c r="BJ116" s="16" t="s">
        <v>77</v>
      </c>
      <c r="BK116" s="207">
        <f>ROUND(I116*H116,2)</f>
        <v>0</v>
      </c>
      <c r="BL116" s="16" t="s">
        <v>266</v>
      </c>
      <c r="BM116" s="206" t="s">
        <v>295</v>
      </c>
    </row>
    <row r="117" s="2" customFormat="1">
      <c r="A117" s="37"/>
      <c r="B117" s="38"/>
      <c r="C117" s="39"/>
      <c r="D117" s="208" t="s">
        <v>267</v>
      </c>
      <c r="E117" s="39"/>
      <c r="F117" s="209" t="s">
        <v>1880</v>
      </c>
      <c r="G117" s="39"/>
      <c r="H117" s="39"/>
      <c r="I117" s="210"/>
      <c r="J117" s="39"/>
      <c r="K117" s="39"/>
      <c r="L117" s="43"/>
      <c r="M117" s="211"/>
      <c r="N117" s="212"/>
      <c r="O117" s="83"/>
      <c r="P117" s="83"/>
      <c r="Q117" s="83"/>
      <c r="R117" s="83"/>
      <c r="S117" s="83"/>
      <c r="T117" s="84"/>
      <c r="U117" s="37"/>
      <c r="V117" s="37"/>
      <c r="W117" s="37"/>
      <c r="X117" s="37"/>
      <c r="Y117" s="37"/>
      <c r="Z117" s="37"/>
      <c r="AA117" s="37"/>
      <c r="AB117" s="37"/>
      <c r="AC117" s="37"/>
      <c r="AD117" s="37"/>
      <c r="AE117" s="37"/>
      <c r="AT117" s="16" t="s">
        <v>267</v>
      </c>
      <c r="AU117" s="16" t="s">
        <v>77</v>
      </c>
    </row>
    <row r="118" s="2" customFormat="1">
      <c r="A118" s="37"/>
      <c r="B118" s="38"/>
      <c r="C118" s="39"/>
      <c r="D118" s="254" t="s">
        <v>1425</v>
      </c>
      <c r="E118" s="39"/>
      <c r="F118" s="255" t="s">
        <v>1881</v>
      </c>
      <c r="G118" s="39"/>
      <c r="H118" s="39"/>
      <c r="I118" s="210"/>
      <c r="J118" s="39"/>
      <c r="K118" s="39"/>
      <c r="L118" s="43"/>
      <c r="M118" s="211"/>
      <c r="N118" s="212"/>
      <c r="O118" s="83"/>
      <c r="P118" s="83"/>
      <c r="Q118" s="83"/>
      <c r="R118" s="83"/>
      <c r="S118" s="83"/>
      <c r="T118" s="84"/>
      <c r="U118" s="37"/>
      <c r="V118" s="37"/>
      <c r="W118" s="37"/>
      <c r="X118" s="37"/>
      <c r="Y118" s="37"/>
      <c r="Z118" s="37"/>
      <c r="AA118" s="37"/>
      <c r="AB118" s="37"/>
      <c r="AC118" s="37"/>
      <c r="AD118" s="37"/>
      <c r="AE118" s="37"/>
      <c r="AT118" s="16" t="s">
        <v>1425</v>
      </c>
      <c r="AU118" s="16" t="s">
        <v>77</v>
      </c>
    </row>
    <row r="119" s="12" customFormat="1">
      <c r="A119" s="12"/>
      <c r="B119" s="232"/>
      <c r="C119" s="233"/>
      <c r="D119" s="208" t="s">
        <v>967</v>
      </c>
      <c r="E119" s="234" t="s">
        <v>19</v>
      </c>
      <c r="F119" s="235" t="s">
        <v>4016</v>
      </c>
      <c r="G119" s="233"/>
      <c r="H119" s="236">
        <v>136.5</v>
      </c>
      <c r="I119" s="237"/>
      <c r="J119" s="233"/>
      <c r="K119" s="233"/>
      <c r="L119" s="238"/>
      <c r="M119" s="239"/>
      <c r="N119" s="240"/>
      <c r="O119" s="240"/>
      <c r="P119" s="240"/>
      <c r="Q119" s="240"/>
      <c r="R119" s="240"/>
      <c r="S119" s="240"/>
      <c r="T119" s="241"/>
      <c r="U119" s="12"/>
      <c r="V119" s="12"/>
      <c r="W119" s="12"/>
      <c r="X119" s="12"/>
      <c r="Y119" s="12"/>
      <c r="Z119" s="12"/>
      <c r="AA119" s="12"/>
      <c r="AB119" s="12"/>
      <c r="AC119" s="12"/>
      <c r="AD119" s="12"/>
      <c r="AE119" s="12"/>
      <c r="AT119" s="242" t="s">
        <v>967</v>
      </c>
      <c r="AU119" s="242" t="s">
        <v>77</v>
      </c>
      <c r="AV119" s="12" t="s">
        <v>79</v>
      </c>
      <c r="AW119" s="12" t="s">
        <v>31</v>
      </c>
      <c r="AX119" s="12" t="s">
        <v>69</v>
      </c>
      <c r="AY119" s="242" t="s">
        <v>260</v>
      </c>
    </row>
    <row r="120" s="13" customFormat="1">
      <c r="A120" s="13"/>
      <c r="B120" s="243"/>
      <c r="C120" s="244"/>
      <c r="D120" s="208" t="s">
        <v>967</v>
      </c>
      <c r="E120" s="245" t="s">
        <v>19</v>
      </c>
      <c r="F120" s="246" t="s">
        <v>969</v>
      </c>
      <c r="G120" s="244"/>
      <c r="H120" s="247">
        <v>136.5</v>
      </c>
      <c r="I120" s="248"/>
      <c r="J120" s="244"/>
      <c r="K120" s="244"/>
      <c r="L120" s="249"/>
      <c r="M120" s="250"/>
      <c r="N120" s="251"/>
      <c r="O120" s="251"/>
      <c r="P120" s="251"/>
      <c r="Q120" s="251"/>
      <c r="R120" s="251"/>
      <c r="S120" s="251"/>
      <c r="T120" s="252"/>
      <c r="U120" s="13"/>
      <c r="V120" s="13"/>
      <c r="W120" s="13"/>
      <c r="X120" s="13"/>
      <c r="Y120" s="13"/>
      <c r="Z120" s="13"/>
      <c r="AA120" s="13"/>
      <c r="AB120" s="13"/>
      <c r="AC120" s="13"/>
      <c r="AD120" s="13"/>
      <c r="AE120" s="13"/>
      <c r="AT120" s="253" t="s">
        <v>967</v>
      </c>
      <c r="AU120" s="253" t="s">
        <v>77</v>
      </c>
      <c r="AV120" s="13" t="s">
        <v>266</v>
      </c>
      <c r="AW120" s="13" t="s">
        <v>31</v>
      </c>
      <c r="AX120" s="13" t="s">
        <v>77</v>
      </c>
      <c r="AY120" s="253" t="s">
        <v>260</v>
      </c>
    </row>
    <row r="121" s="2" customFormat="1" ht="16.5" customHeight="1">
      <c r="A121" s="37"/>
      <c r="B121" s="38"/>
      <c r="C121" s="195" t="s">
        <v>273</v>
      </c>
      <c r="D121" s="195" t="s">
        <v>261</v>
      </c>
      <c r="E121" s="196" t="s">
        <v>1883</v>
      </c>
      <c r="F121" s="197" t="s">
        <v>1884</v>
      </c>
      <c r="G121" s="198" t="s">
        <v>264</v>
      </c>
      <c r="H121" s="199">
        <v>157.08000000000001</v>
      </c>
      <c r="I121" s="200"/>
      <c r="J121" s="201">
        <f>ROUND(I121*H121,2)</f>
        <v>0</v>
      </c>
      <c r="K121" s="197" t="s">
        <v>1261</v>
      </c>
      <c r="L121" s="43"/>
      <c r="M121" s="202" t="s">
        <v>19</v>
      </c>
      <c r="N121" s="203" t="s">
        <v>40</v>
      </c>
      <c r="O121" s="83"/>
      <c r="P121" s="204">
        <f>O121*H121</f>
        <v>0</v>
      </c>
      <c r="Q121" s="204">
        <v>0</v>
      </c>
      <c r="R121" s="204">
        <f>Q121*H121</f>
        <v>0</v>
      </c>
      <c r="S121" s="204">
        <v>0</v>
      </c>
      <c r="T121" s="205">
        <f>S121*H121</f>
        <v>0</v>
      </c>
      <c r="U121" s="37"/>
      <c r="V121" s="37"/>
      <c r="W121" s="37"/>
      <c r="X121" s="37"/>
      <c r="Y121" s="37"/>
      <c r="Z121" s="37"/>
      <c r="AA121" s="37"/>
      <c r="AB121" s="37"/>
      <c r="AC121" s="37"/>
      <c r="AD121" s="37"/>
      <c r="AE121" s="37"/>
      <c r="AR121" s="206" t="s">
        <v>266</v>
      </c>
      <c r="AT121" s="206" t="s">
        <v>261</v>
      </c>
      <c r="AU121" s="206" t="s">
        <v>77</v>
      </c>
      <c r="AY121" s="16" t="s">
        <v>260</v>
      </c>
      <c r="BE121" s="207">
        <f>IF(N121="základní",J121,0)</f>
        <v>0</v>
      </c>
      <c r="BF121" s="207">
        <f>IF(N121="snížená",J121,0)</f>
        <v>0</v>
      </c>
      <c r="BG121" s="207">
        <f>IF(N121="zákl. přenesená",J121,0)</f>
        <v>0</v>
      </c>
      <c r="BH121" s="207">
        <f>IF(N121="sníž. přenesená",J121,0)</f>
        <v>0</v>
      </c>
      <c r="BI121" s="207">
        <f>IF(N121="nulová",J121,0)</f>
        <v>0</v>
      </c>
      <c r="BJ121" s="16" t="s">
        <v>77</v>
      </c>
      <c r="BK121" s="207">
        <f>ROUND(I121*H121,2)</f>
        <v>0</v>
      </c>
      <c r="BL121" s="16" t="s">
        <v>266</v>
      </c>
      <c r="BM121" s="206" t="s">
        <v>299</v>
      </c>
    </row>
    <row r="122" s="2" customFormat="1">
      <c r="A122" s="37"/>
      <c r="B122" s="38"/>
      <c r="C122" s="39"/>
      <c r="D122" s="208" t="s">
        <v>267</v>
      </c>
      <c r="E122" s="39"/>
      <c r="F122" s="209" t="s">
        <v>1885</v>
      </c>
      <c r="G122" s="39"/>
      <c r="H122" s="39"/>
      <c r="I122" s="210"/>
      <c r="J122" s="39"/>
      <c r="K122" s="39"/>
      <c r="L122" s="43"/>
      <c r="M122" s="211"/>
      <c r="N122" s="212"/>
      <c r="O122" s="83"/>
      <c r="P122" s="83"/>
      <c r="Q122" s="83"/>
      <c r="R122" s="83"/>
      <c r="S122" s="83"/>
      <c r="T122" s="84"/>
      <c r="U122" s="37"/>
      <c r="V122" s="37"/>
      <c r="W122" s="37"/>
      <c r="X122" s="37"/>
      <c r="Y122" s="37"/>
      <c r="Z122" s="37"/>
      <c r="AA122" s="37"/>
      <c r="AB122" s="37"/>
      <c r="AC122" s="37"/>
      <c r="AD122" s="37"/>
      <c r="AE122" s="37"/>
      <c r="AT122" s="16" t="s">
        <v>267</v>
      </c>
      <c r="AU122" s="16" t="s">
        <v>77</v>
      </c>
    </row>
    <row r="123" s="2" customFormat="1">
      <c r="A123" s="37"/>
      <c r="B123" s="38"/>
      <c r="C123" s="39"/>
      <c r="D123" s="254" t="s">
        <v>1425</v>
      </c>
      <c r="E123" s="39"/>
      <c r="F123" s="255" t="s">
        <v>1886</v>
      </c>
      <c r="G123" s="39"/>
      <c r="H123" s="39"/>
      <c r="I123" s="210"/>
      <c r="J123" s="39"/>
      <c r="K123" s="39"/>
      <c r="L123" s="43"/>
      <c r="M123" s="211"/>
      <c r="N123" s="212"/>
      <c r="O123" s="83"/>
      <c r="P123" s="83"/>
      <c r="Q123" s="83"/>
      <c r="R123" s="83"/>
      <c r="S123" s="83"/>
      <c r="T123" s="84"/>
      <c r="U123" s="37"/>
      <c r="V123" s="37"/>
      <c r="W123" s="37"/>
      <c r="X123" s="37"/>
      <c r="Y123" s="37"/>
      <c r="Z123" s="37"/>
      <c r="AA123" s="37"/>
      <c r="AB123" s="37"/>
      <c r="AC123" s="37"/>
      <c r="AD123" s="37"/>
      <c r="AE123" s="37"/>
      <c r="AT123" s="16" t="s">
        <v>1425</v>
      </c>
      <c r="AU123" s="16" t="s">
        <v>77</v>
      </c>
    </row>
    <row r="124" s="2" customFormat="1" ht="16.5" customHeight="1">
      <c r="A124" s="37"/>
      <c r="B124" s="38"/>
      <c r="C124" s="214" t="s">
        <v>279</v>
      </c>
      <c r="D124" s="214" t="s">
        <v>275</v>
      </c>
      <c r="E124" s="215" t="s">
        <v>1887</v>
      </c>
      <c r="F124" s="216" t="s">
        <v>1888</v>
      </c>
      <c r="G124" s="217" t="s">
        <v>2873</v>
      </c>
      <c r="H124" s="218">
        <v>329.868</v>
      </c>
      <c r="I124" s="219"/>
      <c r="J124" s="220">
        <f>ROUND(I124*H124,2)</f>
        <v>0</v>
      </c>
      <c r="K124" s="216" t="s">
        <v>1261</v>
      </c>
      <c r="L124" s="221"/>
      <c r="M124" s="222" t="s">
        <v>19</v>
      </c>
      <c r="N124" s="223" t="s">
        <v>40</v>
      </c>
      <c r="O124" s="83"/>
      <c r="P124" s="204">
        <f>O124*H124</f>
        <v>0</v>
      </c>
      <c r="Q124" s="204">
        <v>1</v>
      </c>
      <c r="R124" s="204">
        <f>Q124*H124</f>
        <v>329.868</v>
      </c>
      <c r="S124" s="204">
        <v>0</v>
      </c>
      <c r="T124" s="205">
        <f>S124*H124</f>
        <v>0</v>
      </c>
      <c r="U124" s="37"/>
      <c r="V124" s="37"/>
      <c r="W124" s="37"/>
      <c r="X124" s="37"/>
      <c r="Y124" s="37"/>
      <c r="Z124" s="37"/>
      <c r="AA124" s="37"/>
      <c r="AB124" s="37"/>
      <c r="AC124" s="37"/>
      <c r="AD124" s="37"/>
      <c r="AE124" s="37"/>
      <c r="AR124" s="206" t="s">
        <v>279</v>
      </c>
      <c r="AT124" s="206" t="s">
        <v>275</v>
      </c>
      <c r="AU124" s="206" t="s">
        <v>77</v>
      </c>
      <c r="AY124" s="16" t="s">
        <v>260</v>
      </c>
      <c r="BE124" s="207">
        <f>IF(N124="základní",J124,0)</f>
        <v>0</v>
      </c>
      <c r="BF124" s="207">
        <f>IF(N124="snížená",J124,0)</f>
        <v>0</v>
      </c>
      <c r="BG124" s="207">
        <f>IF(N124="zákl. přenesená",J124,0)</f>
        <v>0</v>
      </c>
      <c r="BH124" s="207">
        <f>IF(N124="sníž. přenesená",J124,0)</f>
        <v>0</v>
      </c>
      <c r="BI124" s="207">
        <f>IF(N124="nulová",J124,0)</f>
        <v>0</v>
      </c>
      <c r="BJ124" s="16" t="s">
        <v>77</v>
      </c>
      <c r="BK124" s="207">
        <f>ROUND(I124*H124,2)</f>
        <v>0</v>
      </c>
      <c r="BL124" s="16" t="s">
        <v>266</v>
      </c>
      <c r="BM124" s="206" t="s">
        <v>303</v>
      </c>
    </row>
    <row r="125" s="2" customFormat="1">
      <c r="A125" s="37"/>
      <c r="B125" s="38"/>
      <c r="C125" s="39"/>
      <c r="D125" s="208" t="s">
        <v>267</v>
      </c>
      <c r="E125" s="39"/>
      <c r="F125" s="209" t="s">
        <v>1888</v>
      </c>
      <c r="G125" s="39"/>
      <c r="H125" s="39"/>
      <c r="I125" s="210"/>
      <c r="J125" s="39"/>
      <c r="K125" s="39"/>
      <c r="L125" s="43"/>
      <c r="M125" s="211"/>
      <c r="N125" s="212"/>
      <c r="O125" s="83"/>
      <c r="P125" s="83"/>
      <c r="Q125" s="83"/>
      <c r="R125" s="83"/>
      <c r="S125" s="83"/>
      <c r="T125" s="84"/>
      <c r="U125" s="37"/>
      <c r="V125" s="37"/>
      <c r="W125" s="37"/>
      <c r="X125" s="37"/>
      <c r="Y125" s="37"/>
      <c r="Z125" s="37"/>
      <c r="AA125" s="37"/>
      <c r="AB125" s="37"/>
      <c r="AC125" s="37"/>
      <c r="AD125" s="37"/>
      <c r="AE125" s="37"/>
      <c r="AT125" s="16" t="s">
        <v>267</v>
      </c>
      <c r="AU125" s="16" t="s">
        <v>77</v>
      </c>
    </row>
    <row r="126" s="2" customFormat="1" ht="24.15" customHeight="1">
      <c r="A126" s="37"/>
      <c r="B126" s="38"/>
      <c r="C126" s="195" t="s">
        <v>305</v>
      </c>
      <c r="D126" s="195" t="s">
        <v>261</v>
      </c>
      <c r="E126" s="196" t="s">
        <v>1889</v>
      </c>
      <c r="F126" s="197" t="s">
        <v>1890</v>
      </c>
      <c r="G126" s="198" t="s">
        <v>1891</v>
      </c>
      <c r="H126" s="199">
        <v>10</v>
      </c>
      <c r="I126" s="200"/>
      <c r="J126" s="201">
        <f>ROUND(I126*H126,2)</f>
        <v>0</v>
      </c>
      <c r="K126" s="197" t="s">
        <v>19</v>
      </c>
      <c r="L126" s="43"/>
      <c r="M126" s="202" t="s">
        <v>19</v>
      </c>
      <c r="N126" s="203" t="s">
        <v>40</v>
      </c>
      <c r="O126" s="83"/>
      <c r="P126" s="204">
        <f>O126*H126</f>
        <v>0</v>
      </c>
      <c r="Q126" s="204">
        <v>0</v>
      </c>
      <c r="R126" s="204">
        <f>Q126*H126</f>
        <v>0</v>
      </c>
      <c r="S126" s="204">
        <v>0</v>
      </c>
      <c r="T126" s="205">
        <f>S126*H126</f>
        <v>0</v>
      </c>
      <c r="U126" s="37"/>
      <c r="V126" s="37"/>
      <c r="W126" s="37"/>
      <c r="X126" s="37"/>
      <c r="Y126" s="37"/>
      <c r="Z126" s="37"/>
      <c r="AA126" s="37"/>
      <c r="AB126" s="37"/>
      <c r="AC126" s="37"/>
      <c r="AD126" s="37"/>
      <c r="AE126" s="37"/>
      <c r="AR126" s="206" t="s">
        <v>266</v>
      </c>
      <c r="AT126" s="206" t="s">
        <v>261</v>
      </c>
      <c r="AU126" s="206" t="s">
        <v>77</v>
      </c>
      <c r="AY126" s="16" t="s">
        <v>260</v>
      </c>
      <c r="BE126" s="207">
        <f>IF(N126="základní",J126,0)</f>
        <v>0</v>
      </c>
      <c r="BF126" s="207">
        <f>IF(N126="snížená",J126,0)</f>
        <v>0</v>
      </c>
      <c r="BG126" s="207">
        <f>IF(N126="zákl. přenesená",J126,0)</f>
        <v>0</v>
      </c>
      <c r="BH126" s="207">
        <f>IF(N126="sníž. přenesená",J126,0)</f>
        <v>0</v>
      </c>
      <c r="BI126" s="207">
        <f>IF(N126="nulová",J126,0)</f>
        <v>0</v>
      </c>
      <c r="BJ126" s="16" t="s">
        <v>77</v>
      </c>
      <c r="BK126" s="207">
        <f>ROUND(I126*H126,2)</f>
        <v>0</v>
      </c>
      <c r="BL126" s="16" t="s">
        <v>266</v>
      </c>
      <c r="BM126" s="206" t="s">
        <v>308</v>
      </c>
    </row>
    <row r="127" s="2" customFormat="1">
      <c r="A127" s="37"/>
      <c r="B127" s="38"/>
      <c r="C127" s="39"/>
      <c r="D127" s="208" t="s">
        <v>267</v>
      </c>
      <c r="E127" s="39"/>
      <c r="F127" s="209" t="s">
        <v>1890</v>
      </c>
      <c r="G127" s="39"/>
      <c r="H127" s="39"/>
      <c r="I127" s="210"/>
      <c r="J127" s="39"/>
      <c r="K127" s="39"/>
      <c r="L127" s="43"/>
      <c r="M127" s="211"/>
      <c r="N127" s="212"/>
      <c r="O127" s="83"/>
      <c r="P127" s="83"/>
      <c r="Q127" s="83"/>
      <c r="R127" s="83"/>
      <c r="S127" s="83"/>
      <c r="T127" s="84"/>
      <c r="U127" s="37"/>
      <c r="V127" s="37"/>
      <c r="W127" s="37"/>
      <c r="X127" s="37"/>
      <c r="Y127" s="37"/>
      <c r="Z127" s="37"/>
      <c r="AA127" s="37"/>
      <c r="AB127" s="37"/>
      <c r="AC127" s="37"/>
      <c r="AD127" s="37"/>
      <c r="AE127" s="37"/>
      <c r="AT127" s="16" t="s">
        <v>267</v>
      </c>
      <c r="AU127" s="16" t="s">
        <v>77</v>
      </c>
    </row>
    <row r="128" s="12" customFormat="1">
      <c r="A128" s="12"/>
      <c r="B128" s="232"/>
      <c r="C128" s="233"/>
      <c r="D128" s="208" t="s">
        <v>967</v>
      </c>
      <c r="E128" s="234" t="s">
        <v>19</v>
      </c>
      <c r="F128" s="235" t="s">
        <v>1892</v>
      </c>
      <c r="G128" s="233"/>
      <c r="H128" s="236">
        <v>10</v>
      </c>
      <c r="I128" s="237"/>
      <c r="J128" s="233"/>
      <c r="K128" s="233"/>
      <c r="L128" s="238"/>
      <c r="M128" s="239"/>
      <c r="N128" s="240"/>
      <c r="O128" s="240"/>
      <c r="P128" s="240"/>
      <c r="Q128" s="240"/>
      <c r="R128" s="240"/>
      <c r="S128" s="240"/>
      <c r="T128" s="241"/>
      <c r="U128" s="12"/>
      <c r="V128" s="12"/>
      <c r="W128" s="12"/>
      <c r="X128" s="12"/>
      <c r="Y128" s="12"/>
      <c r="Z128" s="12"/>
      <c r="AA128" s="12"/>
      <c r="AB128" s="12"/>
      <c r="AC128" s="12"/>
      <c r="AD128" s="12"/>
      <c r="AE128" s="12"/>
      <c r="AT128" s="242" t="s">
        <v>967</v>
      </c>
      <c r="AU128" s="242" t="s">
        <v>77</v>
      </c>
      <c r="AV128" s="12" t="s">
        <v>79</v>
      </c>
      <c r="AW128" s="12" t="s">
        <v>31</v>
      </c>
      <c r="AX128" s="12" t="s">
        <v>69</v>
      </c>
      <c r="AY128" s="242" t="s">
        <v>260</v>
      </c>
    </row>
    <row r="129" s="13" customFormat="1">
      <c r="A129" s="13"/>
      <c r="B129" s="243"/>
      <c r="C129" s="244"/>
      <c r="D129" s="208" t="s">
        <v>967</v>
      </c>
      <c r="E129" s="245" t="s">
        <v>19</v>
      </c>
      <c r="F129" s="246" t="s">
        <v>969</v>
      </c>
      <c r="G129" s="244"/>
      <c r="H129" s="247">
        <v>10</v>
      </c>
      <c r="I129" s="248"/>
      <c r="J129" s="244"/>
      <c r="K129" s="244"/>
      <c r="L129" s="249"/>
      <c r="M129" s="250"/>
      <c r="N129" s="251"/>
      <c r="O129" s="251"/>
      <c r="P129" s="251"/>
      <c r="Q129" s="251"/>
      <c r="R129" s="251"/>
      <c r="S129" s="251"/>
      <c r="T129" s="252"/>
      <c r="U129" s="13"/>
      <c r="V129" s="13"/>
      <c r="W129" s="13"/>
      <c r="X129" s="13"/>
      <c r="Y129" s="13"/>
      <c r="Z129" s="13"/>
      <c r="AA129" s="13"/>
      <c r="AB129" s="13"/>
      <c r="AC129" s="13"/>
      <c r="AD129" s="13"/>
      <c r="AE129" s="13"/>
      <c r="AT129" s="253" t="s">
        <v>967</v>
      </c>
      <c r="AU129" s="253" t="s">
        <v>77</v>
      </c>
      <c r="AV129" s="13" t="s">
        <v>266</v>
      </c>
      <c r="AW129" s="13" t="s">
        <v>31</v>
      </c>
      <c r="AX129" s="13" t="s">
        <v>77</v>
      </c>
      <c r="AY129" s="253" t="s">
        <v>260</v>
      </c>
    </row>
    <row r="130" s="2" customFormat="1" ht="16.5" customHeight="1">
      <c r="A130" s="37"/>
      <c r="B130" s="38"/>
      <c r="C130" s="195" t="s">
        <v>291</v>
      </c>
      <c r="D130" s="195" t="s">
        <v>261</v>
      </c>
      <c r="E130" s="196" t="s">
        <v>1893</v>
      </c>
      <c r="F130" s="197" t="s">
        <v>1894</v>
      </c>
      <c r="G130" s="198" t="s">
        <v>1891</v>
      </c>
      <c r="H130" s="199">
        <v>10</v>
      </c>
      <c r="I130" s="200"/>
      <c r="J130" s="201">
        <f>ROUND(I130*H130,2)</f>
        <v>0</v>
      </c>
      <c r="K130" s="197" t="s">
        <v>1261</v>
      </c>
      <c r="L130" s="43"/>
      <c r="M130" s="202" t="s">
        <v>19</v>
      </c>
      <c r="N130" s="203" t="s">
        <v>40</v>
      </c>
      <c r="O130" s="83"/>
      <c r="P130" s="204">
        <f>O130*H130</f>
        <v>0</v>
      </c>
      <c r="Q130" s="204">
        <v>0.0012700000000000001</v>
      </c>
      <c r="R130" s="204">
        <f>Q130*H130</f>
        <v>0.012700000000000001</v>
      </c>
      <c r="S130" s="204">
        <v>0</v>
      </c>
      <c r="T130" s="205">
        <f>S130*H130</f>
        <v>0</v>
      </c>
      <c r="U130" s="37"/>
      <c r="V130" s="37"/>
      <c r="W130" s="37"/>
      <c r="X130" s="37"/>
      <c r="Y130" s="37"/>
      <c r="Z130" s="37"/>
      <c r="AA130" s="37"/>
      <c r="AB130" s="37"/>
      <c r="AC130" s="37"/>
      <c r="AD130" s="37"/>
      <c r="AE130" s="37"/>
      <c r="AR130" s="206" t="s">
        <v>266</v>
      </c>
      <c r="AT130" s="206" t="s">
        <v>261</v>
      </c>
      <c r="AU130" s="206" t="s">
        <v>77</v>
      </c>
      <c r="AY130" s="16" t="s">
        <v>260</v>
      </c>
      <c r="BE130" s="207">
        <f>IF(N130="základní",J130,0)</f>
        <v>0</v>
      </c>
      <c r="BF130" s="207">
        <f>IF(N130="snížená",J130,0)</f>
        <v>0</v>
      </c>
      <c r="BG130" s="207">
        <f>IF(N130="zákl. přenesená",J130,0)</f>
        <v>0</v>
      </c>
      <c r="BH130" s="207">
        <f>IF(N130="sníž. přenesená",J130,0)</f>
        <v>0</v>
      </c>
      <c r="BI130" s="207">
        <f>IF(N130="nulová",J130,0)</f>
        <v>0</v>
      </c>
      <c r="BJ130" s="16" t="s">
        <v>77</v>
      </c>
      <c r="BK130" s="207">
        <f>ROUND(I130*H130,2)</f>
        <v>0</v>
      </c>
      <c r="BL130" s="16" t="s">
        <v>266</v>
      </c>
      <c r="BM130" s="206" t="s">
        <v>313</v>
      </c>
    </row>
    <row r="131" s="2" customFormat="1">
      <c r="A131" s="37"/>
      <c r="B131" s="38"/>
      <c r="C131" s="39"/>
      <c r="D131" s="208" t="s">
        <v>267</v>
      </c>
      <c r="E131" s="39"/>
      <c r="F131" s="209" t="s">
        <v>1894</v>
      </c>
      <c r="G131" s="39"/>
      <c r="H131" s="39"/>
      <c r="I131" s="210"/>
      <c r="J131" s="39"/>
      <c r="K131" s="39"/>
      <c r="L131" s="43"/>
      <c r="M131" s="211"/>
      <c r="N131" s="212"/>
      <c r="O131" s="83"/>
      <c r="P131" s="83"/>
      <c r="Q131" s="83"/>
      <c r="R131" s="83"/>
      <c r="S131" s="83"/>
      <c r="T131" s="84"/>
      <c r="U131" s="37"/>
      <c r="V131" s="37"/>
      <c r="W131" s="37"/>
      <c r="X131" s="37"/>
      <c r="Y131" s="37"/>
      <c r="Z131" s="37"/>
      <c r="AA131" s="37"/>
      <c r="AB131" s="37"/>
      <c r="AC131" s="37"/>
      <c r="AD131" s="37"/>
      <c r="AE131" s="37"/>
      <c r="AT131" s="16" t="s">
        <v>267</v>
      </c>
      <c r="AU131" s="16" t="s">
        <v>77</v>
      </c>
    </row>
    <row r="132" s="2" customFormat="1">
      <c r="A132" s="37"/>
      <c r="B132" s="38"/>
      <c r="C132" s="39"/>
      <c r="D132" s="254" t="s">
        <v>1425</v>
      </c>
      <c r="E132" s="39"/>
      <c r="F132" s="255" t="s">
        <v>1895</v>
      </c>
      <c r="G132" s="39"/>
      <c r="H132" s="39"/>
      <c r="I132" s="210"/>
      <c r="J132" s="39"/>
      <c r="K132" s="39"/>
      <c r="L132" s="43"/>
      <c r="M132" s="211"/>
      <c r="N132" s="212"/>
      <c r="O132" s="83"/>
      <c r="P132" s="83"/>
      <c r="Q132" s="83"/>
      <c r="R132" s="83"/>
      <c r="S132" s="83"/>
      <c r="T132" s="84"/>
      <c r="U132" s="37"/>
      <c r="V132" s="37"/>
      <c r="W132" s="37"/>
      <c r="X132" s="37"/>
      <c r="Y132" s="37"/>
      <c r="Z132" s="37"/>
      <c r="AA132" s="37"/>
      <c r="AB132" s="37"/>
      <c r="AC132" s="37"/>
      <c r="AD132" s="37"/>
      <c r="AE132" s="37"/>
      <c r="AT132" s="16" t="s">
        <v>1425</v>
      </c>
      <c r="AU132" s="16" t="s">
        <v>77</v>
      </c>
    </row>
    <row r="133" s="12" customFormat="1">
      <c r="A133" s="12"/>
      <c r="B133" s="232"/>
      <c r="C133" s="233"/>
      <c r="D133" s="208" t="s">
        <v>967</v>
      </c>
      <c r="E133" s="234" t="s">
        <v>19</v>
      </c>
      <c r="F133" s="235" t="s">
        <v>1892</v>
      </c>
      <c r="G133" s="233"/>
      <c r="H133" s="236">
        <v>10</v>
      </c>
      <c r="I133" s="237"/>
      <c r="J133" s="233"/>
      <c r="K133" s="233"/>
      <c r="L133" s="238"/>
      <c r="M133" s="239"/>
      <c r="N133" s="240"/>
      <c r="O133" s="240"/>
      <c r="P133" s="240"/>
      <c r="Q133" s="240"/>
      <c r="R133" s="240"/>
      <c r="S133" s="240"/>
      <c r="T133" s="241"/>
      <c r="U133" s="12"/>
      <c r="V133" s="12"/>
      <c r="W133" s="12"/>
      <c r="X133" s="12"/>
      <c r="Y133" s="12"/>
      <c r="Z133" s="12"/>
      <c r="AA133" s="12"/>
      <c r="AB133" s="12"/>
      <c r="AC133" s="12"/>
      <c r="AD133" s="12"/>
      <c r="AE133" s="12"/>
      <c r="AT133" s="242" t="s">
        <v>967</v>
      </c>
      <c r="AU133" s="242" t="s">
        <v>77</v>
      </c>
      <c r="AV133" s="12" t="s">
        <v>79</v>
      </c>
      <c r="AW133" s="12" t="s">
        <v>31</v>
      </c>
      <c r="AX133" s="12" t="s">
        <v>69</v>
      </c>
      <c r="AY133" s="242" t="s">
        <v>260</v>
      </c>
    </row>
    <row r="134" s="13" customFormat="1">
      <c r="A134" s="13"/>
      <c r="B134" s="243"/>
      <c r="C134" s="244"/>
      <c r="D134" s="208" t="s">
        <v>967</v>
      </c>
      <c r="E134" s="245" t="s">
        <v>19</v>
      </c>
      <c r="F134" s="246" t="s">
        <v>969</v>
      </c>
      <c r="G134" s="244"/>
      <c r="H134" s="247">
        <v>10</v>
      </c>
      <c r="I134" s="248"/>
      <c r="J134" s="244"/>
      <c r="K134" s="244"/>
      <c r="L134" s="249"/>
      <c r="M134" s="250"/>
      <c r="N134" s="251"/>
      <c r="O134" s="251"/>
      <c r="P134" s="251"/>
      <c r="Q134" s="251"/>
      <c r="R134" s="251"/>
      <c r="S134" s="251"/>
      <c r="T134" s="252"/>
      <c r="U134" s="13"/>
      <c r="V134" s="13"/>
      <c r="W134" s="13"/>
      <c r="X134" s="13"/>
      <c r="Y134" s="13"/>
      <c r="Z134" s="13"/>
      <c r="AA134" s="13"/>
      <c r="AB134" s="13"/>
      <c r="AC134" s="13"/>
      <c r="AD134" s="13"/>
      <c r="AE134" s="13"/>
      <c r="AT134" s="253" t="s">
        <v>967</v>
      </c>
      <c r="AU134" s="253" t="s">
        <v>77</v>
      </c>
      <c r="AV134" s="13" t="s">
        <v>266</v>
      </c>
      <c r="AW134" s="13" t="s">
        <v>31</v>
      </c>
      <c r="AX134" s="13" t="s">
        <v>77</v>
      </c>
      <c r="AY134" s="253" t="s">
        <v>260</v>
      </c>
    </row>
    <row r="135" s="2" customFormat="1" ht="16.5" customHeight="1">
      <c r="A135" s="37"/>
      <c r="B135" s="38"/>
      <c r="C135" s="214" t="s">
        <v>315</v>
      </c>
      <c r="D135" s="214" t="s">
        <v>275</v>
      </c>
      <c r="E135" s="215" t="s">
        <v>1896</v>
      </c>
      <c r="F135" s="216" t="s">
        <v>1897</v>
      </c>
      <c r="G135" s="217" t="s">
        <v>4019</v>
      </c>
      <c r="H135" s="218">
        <v>0.25</v>
      </c>
      <c r="I135" s="219"/>
      <c r="J135" s="220">
        <f>ROUND(I135*H135,2)</f>
        <v>0</v>
      </c>
      <c r="K135" s="216" t="s">
        <v>1261</v>
      </c>
      <c r="L135" s="221"/>
      <c r="M135" s="222" t="s">
        <v>19</v>
      </c>
      <c r="N135" s="223" t="s">
        <v>40</v>
      </c>
      <c r="O135" s="83"/>
      <c r="P135" s="204">
        <f>O135*H135</f>
        <v>0</v>
      </c>
      <c r="Q135" s="204">
        <v>0.001</v>
      </c>
      <c r="R135" s="204">
        <f>Q135*H135</f>
        <v>0.00025000000000000001</v>
      </c>
      <c r="S135" s="204">
        <v>0</v>
      </c>
      <c r="T135" s="205">
        <f>S135*H135</f>
        <v>0</v>
      </c>
      <c r="U135" s="37"/>
      <c r="V135" s="37"/>
      <c r="W135" s="37"/>
      <c r="X135" s="37"/>
      <c r="Y135" s="37"/>
      <c r="Z135" s="37"/>
      <c r="AA135" s="37"/>
      <c r="AB135" s="37"/>
      <c r="AC135" s="37"/>
      <c r="AD135" s="37"/>
      <c r="AE135" s="37"/>
      <c r="AR135" s="206" t="s">
        <v>279</v>
      </c>
      <c r="AT135" s="206" t="s">
        <v>275</v>
      </c>
      <c r="AU135" s="206" t="s">
        <v>77</v>
      </c>
      <c r="AY135" s="16" t="s">
        <v>260</v>
      </c>
      <c r="BE135" s="207">
        <f>IF(N135="základní",J135,0)</f>
        <v>0</v>
      </c>
      <c r="BF135" s="207">
        <f>IF(N135="snížená",J135,0)</f>
        <v>0</v>
      </c>
      <c r="BG135" s="207">
        <f>IF(N135="zákl. přenesená",J135,0)</f>
        <v>0</v>
      </c>
      <c r="BH135" s="207">
        <f>IF(N135="sníž. přenesená",J135,0)</f>
        <v>0</v>
      </c>
      <c r="BI135" s="207">
        <f>IF(N135="nulová",J135,0)</f>
        <v>0</v>
      </c>
      <c r="BJ135" s="16" t="s">
        <v>77</v>
      </c>
      <c r="BK135" s="207">
        <f>ROUND(I135*H135,2)</f>
        <v>0</v>
      </c>
      <c r="BL135" s="16" t="s">
        <v>266</v>
      </c>
      <c r="BM135" s="206" t="s">
        <v>318</v>
      </c>
    </row>
    <row r="136" s="2" customFormat="1">
      <c r="A136" s="37"/>
      <c r="B136" s="38"/>
      <c r="C136" s="39"/>
      <c r="D136" s="208" t="s">
        <v>267</v>
      </c>
      <c r="E136" s="39"/>
      <c r="F136" s="209" t="s">
        <v>1897</v>
      </c>
      <c r="G136" s="39"/>
      <c r="H136" s="39"/>
      <c r="I136" s="210"/>
      <c r="J136" s="39"/>
      <c r="K136" s="39"/>
      <c r="L136" s="43"/>
      <c r="M136" s="211"/>
      <c r="N136" s="212"/>
      <c r="O136" s="83"/>
      <c r="P136" s="83"/>
      <c r="Q136" s="83"/>
      <c r="R136" s="83"/>
      <c r="S136" s="83"/>
      <c r="T136" s="84"/>
      <c r="U136" s="37"/>
      <c r="V136" s="37"/>
      <c r="W136" s="37"/>
      <c r="X136" s="37"/>
      <c r="Y136" s="37"/>
      <c r="Z136" s="37"/>
      <c r="AA136" s="37"/>
      <c r="AB136" s="37"/>
      <c r="AC136" s="37"/>
      <c r="AD136" s="37"/>
      <c r="AE136" s="37"/>
      <c r="AT136" s="16" t="s">
        <v>267</v>
      </c>
      <c r="AU136" s="16" t="s">
        <v>77</v>
      </c>
    </row>
    <row r="137" s="12" customFormat="1">
      <c r="A137" s="12"/>
      <c r="B137" s="232"/>
      <c r="C137" s="233"/>
      <c r="D137" s="208" t="s">
        <v>967</v>
      </c>
      <c r="E137" s="234" t="s">
        <v>19</v>
      </c>
      <c r="F137" s="235" t="s">
        <v>1898</v>
      </c>
      <c r="G137" s="233"/>
      <c r="H137" s="236">
        <v>0.25</v>
      </c>
      <c r="I137" s="237"/>
      <c r="J137" s="233"/>
      <c r="K137" s="233"/>
      <c r="L137" s="238"/>
      <c r="M137" s="239"/>
      <c r="N137" s="240"/>
      <c r="O137" s="240"/>
      <c r="P137" s="240"/>
      <c r="Q137" s="240"/>
      <c r="R137" s="240"/>
      <c r="S137" s="240"/>
      <c r="T137" s="241"/>
      <c r="U137" s="12"/>
      <c r="V137" s="12"/>
      <c r="W137" s="12"/>
      <c r="X137" s="12"/>
      <c r="Y137" s="12"/>
      <c r="Z137" s="12"/>
      <c r="AA137" s="12"/>
      <c r="AB137" s="12"/>
      <c r="AC137" s="12"/>
      <c r="AD137" s="12"/>
      <c r="AE137" s="12"/>
      <c r="AT137" s="242" t="s">
        <v>967</v>
      </c>
      <c r="AU137" s="242" t="s">
        <v>77</v>
      </c>
      <c r="AV137" s="12" t="s">
        <v>79</v>
      </c>
      <c r="AW137" s="12" t="s">
        <v>31</v>
      </c>
      <c r="AX137" s="12" t="s">
        <v>69</v>
      </c>
      <c r="AY137" s="242" t="s">
        <v>260</v>
      </c>
    </row>
    <row r="138" s="13" customFormat="1">
      <c r="A138" s="13"/>
      <c r="B138" s="243"/>
      <c r="C138" s="244"/>
      <c r="D138" s="208" t="s">
        <v>967</v>
      </c>
      <c r="E138" s="245" t="s">
        <v>19</v>
      </c>
      <c r="F138" s="246" t="s">
        <v>969</v>
      </c>
      <c r="G138" s="244"/>
      <c r="H138" s="247">
        <v>0.25</v>
      </c>
      <c r="I138" s="248"/>
      <c r="J138" s="244"/>
      <c r="K138" s="244"/>
      <c r="L138" s="249"/>
      <c r="M138" s="250"/>
      <c r="N138" s="251"/>
      <c r="O138" s="251"/>
      <c r="P138" s="251"/>
      <c r="Q138" s="251"/>
      <c r="R138" s="251"/>
      <c r="S138" s="251"/>
      <c r="T138" s="252"/>
      <c r="U138" s="13"/>
      <c r="V138" s="13"/>
      <c r="W138" s="13"/>
      <c r="X138" s="13"/>
      <c r="Y138" s="13"/>
      <c r="Z138" s="13"/>
      <c r="AA138" s="13"/>
      <c r="AB138" s="13"/>
      <c r="AC138" s="13"/>
      <c r="AD138" s="13"/>
      <c r="AE138" s="13"/>
      <c r="AT138" s="253" t="s">
        <v>967</v>
      </c>
      <c r="AU138" s="253" t="s">
        <v>77</v>
      </c>
      <c r="AV138" s="13" t="s">
        <v>266</v>
      </c>
      <c r="AW138" s="13" t="s">
        <v>31</v>
      </c>
      <c r="AX138" s="13" t="s">
        <v>77</v>
      </c>
      <c r="AY138" s="253" t="s">
        <v>260</v>
      </c>
    </row>
    <row r="139" s="2" customFormat="1" ht="16.5" customHeight="1">
      <c r="A139" s="37"/>
      <c r="B139" s="38"/>
      <c r="C139" s="195" t="s">
        <v>295</v>
      </c>
      <c r="D139" s="195" t="s">
        <v>261</v>
      </c>
      <c r="E139" s="196" t="s">
        <v>1899</v>
      </c>
      <c r="F139" s="197" t="s">
        <v>1900</v>
      </c>
      <c r="G139" s="198" t="s">
        <v>1891</v>
      </c>
      <c r="H139" s="199">
        <v>10</v>
      </c>
      <c r="I139" s="200"/>
      <c r="J139" s="201">
        <f>ROUND(I139*H139,2)</f>
        <v>0</v>
      </c>
      <c r="K139" s="197" t="s">
        <v>1261</v>
      </c>
      <c r="L139" s="43"/>
      <c r="M139" s="202" t="s">
        <v>19</v>
      </c>
      <c r="N139" s="203" t="s">
        <v>40</v>
      </c>
      <c r="O139" s="83"/>
      <c r="P139" s="204">
        <f>O139*H139</f>
        <v>0</v>
      </c>
      <c r="Q139" s="204">
        <v>0</v>
      </c>
      <c r="R139" s="204">
        <f>Q139*H139</f>
        <v>0</v>
      </c>
      <c r="S139" s="204">
        <v>0</v>
      </c>
      <c r="T139" s="205">
        <f>S139*H139</f>
        <v>0</v>
      </c>
      <c r="U139" s="37"/>
      <c r="V139" s="37"/>
      <c r="W139" s="37"/>
      <c r="X139" s="37"/>
      <c r="Y139" s="37"/>
      <c r="Z139" s="37"/>
      <c r="AA139" s="37"/>
      <c r="AB139" s="37"/>
      <c r="AC139" s="37"/>
      <c r="AD139" s="37"/>
      <c r="AE139" s="37"/>
      <c r="AR139" s="206" t="s">
        <v>266</v>
      </c>
      <c r="AT139" s="206" t="s">
        <v>261</v>
      </c>
      <c r="AU139" s="206" t="s">
        <v>77</v>
      </c>
      <c r="AY139" s="16" t="s">
        <v>260</v>
      </c>
      <c r="BE139" s="207">
        <f>IF(N139="základní",J139,0)</f>
        <v>0</v>
      </c>
      <c r="BF139" s="207">
        <f>IF(N139="snížená",J139,0)</f>
        <v>0</v>
      </c>
      <c r="BG139" s="207">
        <f>IF(N139="zákl. přenesená",J139,0)</f>
        <v>0</v>
      </c>
      <c r="BH139" s="207">
        <f>IF(N139="sníž. přenesená",J139,0)</f>
        <v>0</v>
      </c>
      <c r="BI139" s="207">
        <f>IF(N139="nulová",J139,0)</f>
        <v>0</v>
      </c>
      <c r="BJ139" s="16" t="s">
        <v>77</v>
      </c>
      <c r="BK139" s="207">
        <f>ROUND(I139*H139,2)</f>
        <v>0</v>
      </c>
      <c r="BL139" s="16" t="s">
        <v>266</v>
      </c>
      <c r="BM139" s="206" t="s">
        <v>323</v>
      </c>
    </row>
    <row r="140" s="2" customFormat="1">
      <c r="A140" s="37"/>
      <c r="B140" s="38"/>
      <c r="C140" s="39"/>
      <c r="D140" s="208" t="s">
        <v>267</v>
      </c>
      <c r="E140" s="39"/>
      <c r="F140" s="209" t="s">
        <v>1901</v>
      </c>
      <c r="G140" s="39"/>
      <c r="H140" s="39"/>
      <c r="I140" s="210"/>
      <c r="J140" s="39"/>
      <c r="K140" s="39"/>
      <c r="L140" s="43"/>
      <c r="M140" s="211"/>
      <c r="N140" s="212"/>
      <c r="O140" s="83"/>
      <c r="P140" s="83"/>
      <c r="Q140" s="83"/>
      <c r="R140" s="83"/>
      <c r="S140" s="83"/>
      <c r="T140" s="84"/>
      <c r="U140" s="37"/>
      <c r="V140" s="37"/>
      <c r="W140" s="37"/>
      <c r="X140" s="37"/>
      <c r="Y140" s="37"/>
      <c r="Z140" s="37"/>
      <c r="AA140" s="37"/>
      <c r="AB140" s="37"/>
      <c r="AC140" s="37"/>
      <c r="AD140" s="37"/>
      <c r="AE140" s="37"/>
      <c r="AT140" s="16" t="s">
        <v>267</v>
      </c>
      <c r="AU140" s="16" t="s">
        <v>77</v>
      </c>
    </row>
    <row r="141" s="2" customFormat="1">
      <c r="A141" s="37"/>
      <c r="B141" s="38"/>
      <c r="C141" s="39"/>
      <c r="D141" s="254" t="s">
        <v>1425</v>
      </c>
      <c r="E141" s="39"/>
      <c r="F141" s="255" t="s">
        <v>1902</v>
      </c>
      <c r="G141" s="39"/>
      <c r="H141" s="39"/>
      <c r="I141" s="210"/>
      <c r="J141" s="39"/>
      <c r="K141" s="39"/>
      <c r="L141" s="43"/>
      <c r="M141" s="211"/>
      <c r="N141" s="212"/>
      <c r="O141" s="83"/>
      <c r="P141" s="83"/>
      <c r="Q141" s="83"/>
      <c r="R141" s="83"/>
      <c r="S141" s="83"/>
      <c r="T141" s="84"/>
      <c r="U141" s="37"/>
      <c r="V141" s="37"/>
      <c r="W141" s="37"/>
      <c r="X141" s="37"/>
      <c r="Y141" s="37"/>
      <c r="Z141" s="37"/>
      <c r="AA141" s="37"/>
      <c r="AB141" s="37"/>
      <c r="AC141" s="37"/>
      <c r="AD141" s="37"/>
      <c r="AE141" s="37"/>
      <c r="AT141" s="16" t="s">
        <v>1425</v>
      </c>
      <c r="AU141" s="16" t="s">
        <v>77</v>
      </c>
    </row>
    <row r="142" s="12" customFormat="1">
      <c r="A142" s="12"/>
      <c r="B142" s="232"/>
      <c r="C142" s="233"/>
      <c r="D142" s="208" t="s">
        <v>967</v>
      </c>
      <c r="E142" s="234" t="s">
        <v>19</v>
      </c>
      <c r="F142" s="235" t="s">
        <v>1892</v>
      </c>
      <c r="G142" s="233"/>
      <c r="H142" s="236">
        <v>10</v>
      </c>
      <c r="I142" s="237"/>
      <c r="J142" s="233"/>
      <c r="K142" s="233"/>
      <c r="L142" s="238"/>
      <c r="M142" s="239"/>
      <c r="N142" s="240"/>
      <c r="O142" s="240"/>
      <c r="P142" s="240"/>
      <c r="Q142" s="240"/>
      <c r="R142" s="240"/>
      <c r="S142" s="240"/>
      <c r="T142" s="241"/>
      <c r="U142" s="12"/>
      <c r="V142" s="12"/>
      <c r="W142" s="12"/>
      <c r="X142" s="12"/>
      <c r="Y142" s="12"/>
      <c r="Z142" s="12"/>
      <c r="AA142" s="12"/>
      <c r="AB142" s="12"/>
      <c r="AC142" s="12"/>
      <c r="AD142" s="12"/>
      <c r="AE142" s="12"/>
      <c r="AT142" s="242" t="s">
        <v>967</v>
      </c>
      <c r="AU142" s="242" t="s">
        <v>77</v>
      </c>
      <c r="AV142" s="12" t="s">
        <v>79</v>
      </c>
      <c r="AW142" s="12" t="s">
        <v>31</v>
      </c>
      <c r="AX142" s="12" t="s">
        <v>69</v>
      </c>
      <c r="AY142" s="242" t="s">
        <v>260</v>
      </c>
    </row>
    <row r="143" s="13" customFormat="1">
      <c r="A143" s="13"/>
      <c r="B143" s="243"/>
      <c r="C143" s="244"/>
      <c r="D143" s="208" t="s">
        <v>967</v>
      </c>
      <c r="E143" s="245" t="s">
        <v>19</v>
      </c>
      <c r="F143" s="246" t="s">
        <v>969</v>
      </c>
      <c r="G143" s="244"/>
      <c r="H143" s="247">
        <v>10</v>
      </c>
      <c r="I143" s="248"/>
      <c r="J143" s="244"/>
      <c r="K143" s="244"/>
      <c r="L143" s="249"/>
      <c r="M143" s="250"/>
      <c r="N143" s="251"/>
      <c r="O143" s="251"/>
      <c r="P143" s="251"/>
      <c r="Q143" s="251"/>
      <c r="R143" s="251"/>
      <c r="S143" s="251"/>
      <c r="T143" s="252"/>
      <c r="U143" s="13"/>
      <c r="V143" s="13"/>
      <c r="W143" s="13"/>
      <c r="X143" s="13"/>
      <c r="Y143" s="13"/>
      <c r="Z143" s="13"/>
      <c r="AA143" s="13"/>
      <c r="AB143" s="13"/>
      <c r="AC143" s="13"/>
      <c r="AD143" s="13"/>
      <c r="AE143" s="13"/>
      <c r="AT143" s="253" t="s">
        <v>967</v>
      </c>
      <c r="AU143" s="253" t="s">
        <v>77</v>
      </c>
      <c r="AV143" s="13" t="s">
        <v>266</v>
      </c>
      <c r="AW143" s="13" t="s">
        <v>31</v>
      </c>
      <c r="AX143" s="13" t="s">
        <v>77</v>
      </c>
      <c r="AY143" s="253" t="s">
        <v>260</v>
      </c>
    </row>
    <row r="144" s="2" customFormat="1" ht="16.5" customHeight="1">
      <c r="A144" s="37"/>
      <c r="B144" s="38"/>
      <c r="C144" s="195" t="s">
        <v>325</v>
      </c>
      <c r="D144" s="195" t="s">
        <v>261</v>
      </c>
      <c r="E144" s="196" t="s">
        <v>1903</v>
      </c>
      <c r="F144" s="197" t="s">
        <v>1904</v>
      </c>
      <c r="G144" s="198" t="s">
        <v>264</v>
      </c>
      <c r="H144" s="199">
        <v>1</v>
      </c>
      <c r="I144" s="200"/>
      <c r="J144" s="201">
        <f>ROUND(I144*H144,2)</f>
        <v>0</v>
      </c>
      <c r="K144" s="197" t="s">
        <v>1261</v>
      </c>
      <c r="L144" s="43"/>
      <c r="M144" s="202" t="s">
        <v>19</v>
      </c>
      <c r="N144" s="203" t="s">
        <v>40</v>
      </c>
      <c r="O144" s="83"/>
      <c r="P144" s="204">
        <f>O144*H144</f>
        <v>0</v>
      </c>
      <c r="Q144" s="204">
        <v>0</v>
      </c>
      <c r="R144" s="204">
        <f>Q144*H144</f>
        <v>0</v>
      </c>
      <c r="S144" s="204">
        <v>0</v>
      </c>
      <c r="T144" s="205">
        <f>S144*H144</f>
        <v>0</v>
      </c>
      <c r="U144" s="37"/>
      <c r="V144" s="37"/>
      <c r="W144" s="37"/>
      <c r="X144" s="37"/>
      <c r="Y144" s="37"/>
      <c r="Z144" s="37"/>
      <c r="AA144" s="37"/>
      <c r="AB144" s="37"/>
      <c r="AC144" s="37"/>
      <c r="AD144" s="37"/>
      <c r="AE144" s="37"/>
      <c r="AR144" s="206" t="s">
        <v>266</v>
      </c>
      <c r="AT144" s="206" t="s">
        <v>261</v>
      </c>
      <c r="AU144" s="206" t="s">
        <v>77</v>
      </c>
      <c r="AY144" s="16" t="s">
        <v>260</v>
      </c>
      <c r="BE144" s="207">
        <f>IF(N144="základní",J144,0)</f>
        <v>0</v>
      </c>
      <c r="BF144" s="207">
        <f>IF(N144="snížená",J144,0)</f>
        <v>0</v>
      </c>
      <c r="BG144" s="207">
        <f>IF(N144="zákl. přenesená",J144,0)</f>
        <v>0</v>
      </c>
      <c r="BH144" s="207">
        <f>IF(N144="sníž. přenesená",J144,0)</f>
        <v>0</v>
      </c>
      <c r="BI144" s="207">
        <f>IF(N144="nulová",J144,0)</f>
        <v>0</v>
      </c>
      <c r="BJ144" s="16" t="s">
        <v>77</v>
      </c>
      <c r="BK144" s="207">
        <f>ROUND(I144*H144,2)</f>
        <v>0</v>
      </c>
      <c r="BL144" s="16" t="s">
        <v>266</v>
      </c>
      <c r="BM144" s="206" t="s">
        <v>329</v>
      </c>
    </row>
    <row r="145" s="2" customFormat="1">
      <c r="A145" s="37"/>
      <c r="B145" s="38"/>
      <c r="C145" s="39"/>
      <c r="D145" s="208" t="s">
        <v>267</v>
      </c>
      <c r="E145" s="39"/>
      <c r="F145" s="209" t="s">
        <v>1905</v>
      </c>
      <c r="G145" s="39"/>
      <c r="H145" s="39"/>
      <c r="I145" s="210"/>
      <c r="J145" s="39"/>
      <c r="K145" s="39"/>
      <c r="L145" s="43"/>
      <c r="M145" s="211"/>
      <c r="N145" s="212"/>
      <c r="O145" s="83"/>
      <c r="P145" s="83"/>
      <c r="Q145" s="83"/>
      <c r="R145" s="83"/>
      <c r="S145" s="83"/>
      <c r="T145" s="84"/>
      <c r="U145" s="37"/>
      <c r="V145" s="37"/>
      <c r="W145" s="37"/>
      <c r="X145" s="37"/>
      <c r="Y145" s="37"/>
      <c r="Z145" s="37"/>
      <c r="AA145" s="37"/>
      <c r="AB145" s="37"/>
      <c r="AC145" s="37"/>
      <c r="AD145" s="37"/>
      <c r="AE145" s="37"/>
      <c r="AT145" s="16" t="s">
        <v>267</v>
      </c>
      <c r="AU145" s="16" t="s">
        <v>77</v>
      </c>
    </row>
    <row r="146" s="2" customFormat="1">
      <c r="A146" s="37"/>
      <c r="B146" s="38"/>
      <c r="C146" s="39"/>
      <c r="D146" s="254" t="s">
        <v>1425</v>
      </c>
      <c r="E146" s="39"/>
      <c r="F146" s="255" t="s">
        <v>1906</v>
      </c>
      <c r="G146" s="39"/>
      <c r="H146" s="39"/>
      <c r="I146" s="210"/>
      <c r="J146" s="39"/>
      <c r="K146" s="39"/>
      <c r="L146" s="43"/>
      <c r="M146" s="211"/>
      <c r="N146" s="212"/>
      <c r="O146" s="83"/>
      <c r="P146" s="83"/>
      <c r="Q146" s="83"/>
      <c r="R146" s="83"/>
      <c r="S146" s="83"/>
      <c r="T146" s="84"/>
      <c r="U146" s="37"/>
      <c r="V146" s="37"/>
      <c r="W146" s="37"/>
      <c r="X146" s="37"/>
      <c r="Y146" s="37"/>
      <c r="Z146" s="37"/>
      <c r="AA146" s="37"/>
      <c r="AB146" s="37"/>
      <c r="AC146" s="37"/>
      <c r="AD146" s="37"/>
      <c r="AE146" s="37"/>
      <c r="AT146" s="16" t="s">
        <v>1425</v>
      </c>
      <c r="AU146" s="16" t="s">
        <v>77</v>
      </c>
    </row>
    <row r="147" s="12" customFormat="1">
      <c r="A147" s="12"/>
      <c r="B147" s="232"/>
      <c r="C147" s="233"/>
      <c r="D147" s="208" t="s">
        <v>967</v>
      </c>
      <c r="E147" s="234" t="s">
        <v>19</v>
      </c>
      <c r="F147" s="235" t="s">
        <v>1907</v>
      </c>
      <c r="G147" s="233"/>
      <c r="H147" s="236">
        <v>1</v>
      </c>
      <c r="I147" s="237"/>
      <c r="J147" s="233"/>
      <c r="K147" s="233"/>
      <c r="L147" s="238"/>
      <c r="M147" s="239"/>
      <c r="N147" s="240"/>
      <c r="O147" s="240"/>
      <c r="P147" s="240"/>
      <c r="Q147" s="240"/>
      <c r="R147" s="240"/>
      <c r="S147" s="240"/>
      <c r="T147" s="241"/>
      <c r="U147" s="12"/>
      <c r="V147" s="12"/>
      <c r="W147" s="12"/>
      <c r="X147" s="12"/>
      <c r="Y147" s="12"/>
      <c r="Z147" s="12"/>
      <c r="AA147" s="12"/>
      <c r="AB147" s="12"/>
      <c r="AC147" s="12"/>
      <c r="AD147" s="12"/>
      <c r="AE147" s="12"/>
      <c r="AT147" s="242" t="s">
        <v>967</v>
      </c>
      <c r="AU147" s="242" t="s">
        <v>77</v>
      </c>
      <c r="AV147" s="12" t="s">
        <v>79</v>
      </c>
      <c r="AW147" s="12" t="s">
        <v>31</v>
      </c>
      <c r="AX147" s="12" t="s">
        <v>69</v>
      </c>
      <c r="AY147" s="242" t="s">
        <v>260</v>
      </c>
    </row>
    <row r="148" s="13" customFormat="1">
      <c r="A148" s="13"/>
      <c r="B148" s="243"/>
      <c r="C148" s="244"/>
      <c r="D148" s="208" t="s">
        <v>967</v>
      </c>
      <c r="E148" s="245" t="s">
        <v>19</v>
      </c>
      <c r="F148" s="246" t="s">
        <v>969</v>
      </c>
      <c r="G148" s="244"/>
      <c r="H148" s="247">
        <v>1</v>
      </c>
      <c r="I148" s="248"/>
      <c r="J148" s="244"/>
      <c r="K148" s="244"/>
      <c r="L148" s="249"/>
      <c r="M148" s="250"/>
      <c r="N148" s="251"/>
      <c r="O148" s="251"/>
      <c r="P148" s="251"/>
      <c r="Q148" s="251"/>
      <c r="R148" s="251"/>
      <c r="S148" s="251"/>
      <c r="T148" s="252"/>
      <c r="U148" s="13"/>
      <c r="V148" s="13"/>
      <c r="W148" s="13"/>
      <c r="X148" s="13"/>
      <c r="Y148" s="13"/>
      <c r="Z148" s="13"/>
      <c r="AA148" s="13"/>
      <c r="AB148" s="13"/>
      <c r="AC148" s="13"/>
      <c r="AD148" s="13"/>
      <c r="AE148" s="13"/>
      <c r="AT148" s="253" t="s">
        <v>967</v>
      </c>
      <c r="AU148" s="253" t="s">
        <v>77</v>
      </c>
      <c r="AV148" s="13" t="s">
        <v>266</v>
      </c>
      <c r="AW148" s="13" t="s">
        <v>31</v>
      </c>
      <c r="AX148" s="13" t="s">
        <v>77</v>
      </c>
      <c r="AY148" s="253" t="s">
        <v>260</v>
      </c>
    </row>
    <row r="149" s="11" customFormat="1" ht="25.92" customHeight="1">
      <c r="A149" s="11"/>
      <c r="B149" s="181"/>
      <c r="C149" s="182"/>
      <c r="D149" s="183" t="s">
        <v>68</v>
      </c>
      <c r="E149" s="184" t="s">
        <v>79</v>
      </c>
      <c r="F149" s="184" t="s">
        <v>1908</v>
      </c>
      <c r="G149" s="182"/>
      <c r="H149" s="182"/>
      <c r="I149" s="185"/>
      <c r="J149" s="186">
        <f>BK149</f>
        <v>0</v>
      </c>
      <c r="K149" s="182"/>
      <c r="L149" s="187"/>
      <c r="M149" s="188"/>
      <c r="N149" s="189"/>
      <c r="O149" s="189"/>
      <c r="P149" s="190">
        <f>SUM(P150:P167)</f>
        <v>0</v>
      </c>
      <c r="Q149" s="189"/>
      <c r="R149" s="190">
        <f>SUM(R150:R167)</f>
        <v>5.3276988000000003</v>
      </c>
      <c r="S149" s="189"/>
      <c r="T149" s="191">
        <f>SUM(T150:T167)</f>
        <v>0</v>
      </c>
      <c r="U149" s="11"/>
      <c r="V149" s="11"/>
      <c r="W149" s="11"/>
      <c r="X149" s="11"/>
      <c r="Y149" s="11"/>
      <c r="Z149" s="11"/>
      <c r="AA149" s="11"/>
      <c r="AB149" s="11"/>
      <c r="AC149" s="11"/>
      <c r="AD149" s="11"/>
      <c r="AE149" s="11"/>
      <c r="AR149" s="192" t="s">
        <v>77</v>
      </c>
      <c r="AT149" s="193" t="s">
        <v>68</v>
      </c>
      <c r="AU149" s="193" t="s">
        <v>69</v>
      </c>
      <c r="AY149" s="192" t="s">
        <v>260</v>
      </c>
      <c r="BK149" s="194">
        <f>SUM(BK150:BK167)</f>
        <v>0</v>
      </c>
    </row>
    <row r="150" s="2" customFormat="1" ht="16.5" customHeight="1">
      <c r="A150" s="37"/>
      <c r="B150" s="38"/>
      <c r="C150" s="195" t="s">
        <v>299</v>
      </c>
      <c r="D150" s="195" t="s">
        <v>261</v>
      </c>
      <c r="E150" s="196" t="s">
        <v>1909</v>
      </c>
      <c r="F150" s="197" t="s">
        <v>1910</v>
      </c>
      <c r="G150" s="198" t="s">
        <v>278</v>
      </c>
      <c r="H150" s="199">
        <v>4</v>
      </c>
      <c r="I150" s="200"/>
      <c r="J150" s="201">
        <f>ROUND(I150*H150,2)</f>
        <v>0</v>
      </c>
      <c r="K150" s="197" t="s">
        <v>1261</v>
      </c>
      <c r="L150" s="43"/>
      <c r="M150" s="202" t="s">
        <v>19</v>
      </c>
      <c r="N150" s="203" t="s">
        <v>40</v>
      </c>
      <c r="O150" s="83"/>
      <c r="P150" s="204">
        <f>O150*H150</f>
        <v>0</v>
      </c>
      <c r="Q150" s="204">
        <v>0.15704000000000001</v>
      </c>
      <c r="R150" s="204">
        <f>Q150*H150</f>
        <v>0.62816000000000005</v>
      </c>
      <c r="S150" s="204">
        <v>0</v>
      </c>
      <c r="T150" s="205">
        <f>S150*H150</f>
        <v>0</v>
      </c>
      <c r="U150" s="37"/>
      <c r="V150" s="37"/>
      <c r="W150" s="37"/>
      <c r="X150" s="37"/>
      <c r="Y150" s="37"/>
      <c r="Z150" s="37"/>
      <c r="AA150" s="37"/>
      <c r="AB150" s="37"/>
      <c r="AC150" s="37"/>
      <c r="AD150" s="37"/>
      <c r="AE150" s="37"/>
      <c r="AR150" s="206" t="s">
        <v>266</v>
      </c>
      <c r="AT150" s="206" t="s">
        <v>261</v>
      </c>
      <c r="AU150" s="206" t="s">
        <v>77</v>
      </c>
      <c r="AY150" s="16" t="s">
        <v>260</v>
      </c>
      <c r="BE150" s="207">
        <f>IF(N150="základní",J150,0)</f>
        <v>0</v>
      </c>
      <c r="BF150" s="207">
        <f>IF(N150="snížená",J150,0)</f>
        <v>0</v>
      </c>
      <c r="BG150" s="207">
        <f>IF(N150="zákl. přenesená",J150,0)</f>
        <v>0</v>
      </c>
      <c r="BH150" s="207">
        <f>IF(N150="sníž. přenesená",J150,0)</f>
        <v>0</v>
      </c>
      <c r="BI150" s="207">
        <f>IF(N150="nulová",J150,0)</f>
        <v>0</v>
      </c>
      <c r="BJ150" s="16" t="s">
        <v>77</v>
      </c>
      <c r="BK150" s="207">
        <f>ROUND(I150*H150,2)</f>
        <v>0</v>
      </c>
      <c r="BL150" s="16" t="s">
        <v>266</v>
      </c>
      <c r="BM150" s="206" t="s">
        <v>333</v>
      </c>
    </row>
    <row r="151" s="2" customFormat="1">
      <c r="A151" s="37"/>
      <c r="B151" s="38"/>
      <c r="C151" s="39"/>
      <c r="D151" s="208" t="s">
        <v>267</v>
      </c>
      <c r="E151" s="39"/>
      <c r="F151" s="209" t="s">
        <v>1911</v>
      </c>
      <c r="G151" s="39"/>
      <c r="H151" s="39"/>
      <c r="I151" s="210"/>
      <c r="J151" s="39"/>
      <c r="K151" s="39"/>
      <c r="L151" s="43"/>
      <c r="M151" s="211"/>
      <c r="N151" s="212"/>
      <c r="O151" s="83"/>
      <c r="P151" s="83"/>
      <c r="Q151" s="83"/>
      <c r="R151" s="83"/>
      <c r="S151" s="83"/>
      <c r="T151" s="84"/>
      <c r="U151" s="37"/>
      <c r="V151" s="37"/>
      <c r="W151" s="37"/>
      <c r="X151" s="37"/>
      <c r="Y151" s="37"/>
      <c r="Z151" s="37"/>
      <c r="AA151" s="37"/>
      <c r="AB151" s="37"/>
      <c r="AC151" s="37"/>
      <c r="AD151" s="37"/>
      <c r="AE151" s="37"/>
      <c r="AT151" s="16" t="s">
        <v>267</v>
      </c>
      <c r="AU151" s="16" t="s">
        <v>77</v>
      </c>
    </row>
    <row r="152" s="2" customFormat="1">
      <c r="A152" s="37"/>
      <c r="B152" s="38"/>
      <c r="C152" s="39"/>
      <c r="D152" s="254" t="s">
        <v>1425</v>
      </c>
      <c r="E152" s="39"/>
      <c r="F152" s="255" t="s">
        <v>1912</v>
      </c>
      <c r="G152" s="39"/>
      <c r="H152" s="39"/>
      <c r="I152" s="210"/>
      <c r="J152" s="39"/>
      <c r="K152" s="39"/>
      <c r="L152" s="43"/>
      <c r="M152" s="211"/>
      <c r="N152" s="212"/>
      <c r="O152" s="83"/>
      <c r="P152" s="83"/>
      <c r="Q152" s="83"/>
      <c r="R152" s="83"/>
      <c r="S152" s="83"/>
      <c r="T152" s="84"/>
      <c r="U152" s="37"/>
      <c r="V152" s="37"/>
      <c r="W152" s="37"/>
      <c r="X152" s="37"/>
      <c r="Y152" s="37"/>
      <c r="Z152" s="37"/>
      <c r="AA152" s="37"/>
      <c r="AB152" s="37"/>
      <c r="AC152" s="37"/>
      <c r="AD152" s="37"/>
      <c r="AE152" s="37"/>
      <c r="AT152" s="16" t="s">
        <v>1425</v>
      </c>
      <c r="AU152" s="16" t="s">
        <v>77</v>
      </c>
    </row>
    <row r="153" s="2" customFormat="1" ht="24.15" customHeight="1">
      <c r="A153" s="37"/>
      <c r="B153" s="38"/>
      <c r="C153" s="195" t="s">
        <v>8</v>
      </c>
      <c r="D153" s="195" t="s">
        <v>261</v>
      </c>
      <c r="E153" s="196" t="s">
        <v>1913</v>
      </c>
      <c r="F153" s="197" t="s">
        <v>1914</v>
      </c>
      <c r="G153" s="198" t="s">
        <v>275</v>
      </c>
      <c r="H153" s="199">
        <v>16.399999999999999</v>
      </c>
      <c r="I153" s="200"/>
      <c r="J153" s="201">
        <f>ROUND(I153*H153,2)</f>
        <v>0</v>
      </c>
      <c r="K153" s="197" t="s">
        <v>1261</v>
      </c>
      <c r="L153" s="43"/>
      <c r="M153" s="202" t="s">
        <v>19</v>
      </c>
      <c r="N153" s="203" t="s">
        <v>40</v>
      </c>
      <c r="O153" s="83"/>
      <c r="P153" s="204">
        <f>O153*H153</f>
        <v>0</v>
      </c>
      <c r="Q153" s="204">
        <v>0.27844000000000002</v>
      </c>
      <c r="R153" s="204">
        <f>Q153*H153</f>
        <v>4.5664160000000003</v>
      </c>
      <c r="S153" s="204">
        <v>0</v>
      </c>
      <c r="T153" s="205">
        <f>S153*H153</f>
        <v>0</v>
      </c>
      <c r="U153" s="37"/>
      <c r="V153" s="37"/>
      <c r="W153" s="37"/>
      <c r="X153" s="37"/>
      <c r="Y153" s="37"/>
      <c r="Z153" s="37"/>
      <c r="AA153" s="37"/>
      <c r="AB153" s="37"/>
      <c r="AC153" s="37"/>
      <c r="AD153" s="37"/>
      <c r="AE153" s="37"/>
      <c r="AR153" s="206" t="s">
        <v>266</v>
      </c>
      <c r="AT153" s="206" t="s">
        <v>261</v>
      </c>
      <c r="AU153" s="206" t="s">
        <v>77</v>
      </c>
      <c r="AY153" s="16" t="s">
        <v>260</v>
      </c>
      <c r="BE153" s="207">
        <f>IF(N153="základní",J153,0)</f>
        <v>0</v>
      </c>
      <c r="BF153" s="207">
        <f>IF(N153="snížená",J153,0)</f>
        <v>0</v>
      </c>
      <c r="BG153" s="207">
        <f>IF(N153="zákl. přenesená",J153,0)</f>
        <v>0</v>
      </c>
      <c r="BH153" s="207">
        <f>IF(N153="sníž. přenesená",J153,0)</f>
        <v>0</v>
      </c>
      <c r="BI153" s="207">
        <f>IF(N153="nulová",J153,0)</f>
        <v>0</v>
      </c>
      <c r="BJ153" s="16" t="s">
        <v>77</v>
      </c>
      <c r="BK153" s="207">
        <f>ROUND(I153*H153,2)</f>
        <v>0</v>
      </c>
      <c r="BL153" s="16" t="s">
        <v>266</v>
      </c>
      <c r="BM153" s="206" t="s">
        <v>337</v>
      </c>
    </row>
    <row r="154" s="2" customFormat="1">
      <c r="A154" s="37"/>
      <c r="B154" s="38"/>
      <c r="C154" s="39"/>
      <c r="D154" s="208" t="s">
        <v>267</v>
      </c>
      <c r="E154" s="39"/>
      <c r="F154" s="209" t="s">
        <v>1915</v>
      </c>
      <c r="G154" s="39"/>
      <c r="H154" s="39"/>
      <c r="I154" s="210"/>
      <c r="J154" s="39"/>
      <c r="K154" s="39"/>
      <c r="L154" s="43"/>
      <c r="M154" s="211"/>
      <c r="N154" s="212"/>
      <c r="O154" s="83"/>
      <c r="P154" s="83"/>
      <c r="Q154" s="83"/>
      <c r="R154" s="83"/>
      <c r="S154" s="83"/>
      <c r="T154" s="84"/>
      <c r="U154" s="37"/>
      <c r="V154" s="37"/>
      <c r="W154" s="37"/>
      <c r="X154" s="37"/>
      <c r="Y154" s="37"/>
      <c r="Z154" s="37"/>
      <c r="AA154" s="37"/>
      <c r="AB154" s="37"/>
      <c r="AC154" s="37"/>
      <c r="AD154" s="37"/>
      <c r="AE154" s="37"/>
      <c r="AT154" s="16" t="s">
        <v>267</v>
      </c>
      <c r="AU154" s="16" t="s">
        <v>77</v>
      </c>
    </row>
    <row r="155" s="2" customFormat="1">
      <c r="A155" s="37"/>
      <c r="B155" s="38"/>
      <c r="C155" s="39"/>
      <c r="D155" s="254" t="s">
        <v>1425</v>
      </c>
      <c r="E155" s="39"/>
      <c r="F155" s="255" t="s">
        <v>1916</v>
      </c>
      <c r="G155" s="39"/>
      <c r="H155" s="39"/>
      <c r="I155" s="210"/>
      <c r="J155" s="39"/>
      <c r="K155" s="39"/>
      <c r="L155" s="43"/>
      <c r="M155" s="211"/>
      <c r="N155" s="212"/>
      <c r="O155" s="83"/>
      <c r="P155" s="83"/>
      <c r="Q155" s="83"/>
      <c r="R155" s="83"/>
      <c r="S155" s="83"/>
      <c r="T155" s="84"/>
      <c r="U155" s="37"/>
      <c r="V155" s="37"/>
      <c r="W155" s="37"/>
      <c r="X155" s="37"/>
      <c r="Y155" s="37"/>
      <c r="Z155" s="37"/>
      <c r="AA155" s="37"/>
      <c r="AB155" s="37"/>
      <c r="AC155" s="37"/>
      <c r="AD155" s="37"/>
      <c r="AE155" s="37"/>
      <c r="AT155" s="16" t="s">
        <v>1425</v>
      </c>
      <c r="AU155" s="16" t="s">
        <v>77</v>
      </c>
    </row>
    <row r="156" s="12" customFormat="1">
      <c r="A156" s="12"/>
      <c r="B156" s="232"/>
      <c r="C156" s="233"/>
      <c r="D156" s="208" t="s">
        <v>967</v>
      </c>
      <c r="E156" s="234" t="s">
        <v>19</v>
      </c>
      <c r="F156" s="235" t="s">
        <v>4020</v>
      </c>
      <c r="G156" s="233"/>
      <c r="H156" s="236">
        <v>16.399999999999999</v>
      </c>
      <c r="I156" s="237"/>
      <c r="J156" s="233"/>
      <c r="K156" s="233"/>
      <c r="L156" s="238"/>
      <c r="M156" s="239"/>
      <c r="N156" s="240"/>
      <c r="O156" s="240"/>
      <c r="P156" s="240"/>
      <c r="Q156" s="240"/>
      <c r="R156" s="240"/>
      <c r="S156" s="240"/>
      <c r="T156" s="241"/>
      <c r="U156" s="12"/>
      <c r="V156" s="12"/>
      <c r="W156" s="12"/>
      <c r="X156" s="12"/>
      <c r="Y156" s="12"/>
      <c r="Z156" s="12"/>
      <c r="AA156" s="12"/>
      <c r="AB156" s="12"/>
      <c r="AC156" s="12"/>
      <c r="AD156" s="12"/>
      <c r="AE156" s="12"/>
      <c r="AT156" s="242" t="s">
        <v>967</v>
      </c>
      <c r="AU156" s="242" t="s">
        <v>77</v>
      </c>
      <c r="AV156" s="12" t="s">
        <v>79</v>
      </c>
      <c r="AW156" s="12" t="s">
        <v>31</v>
      </c>
      <c r="AX156" s="12" t="s">
        <v>69</v>
      </c>
      <c r="AY156" s="242" t="s">
        <v>260</v>
      </c>
    </row>
    <row r="157" s="13" customFormat="1">
      <c r="A157" s="13"/>
      <c r="B157" s="243"/>
      <c r="C157" s="244"/>
      <c r="D157" s="208" t="s">
        <v>967</v>
      </c>
      <c r="E157" s="245" t="s">
        <v>19</v>
      </c>
      <c r="F157" s="246" t="s">
        <v>969</v>
      </c>
      <c r="G157" s="244"/>
      <c r="H157" s="247">
        <v>16.399999999999999</v>
      </c>
      <c r="I157" s="248"/>
      <c r="J157" s="244"/>
      <c r="K157" s="244"/>
      <c r="L157" s="249"/>
      <c r="M157" s="250"/>
      <c r="N157" s="251"/>
      <c r="O157" s="251"/>
      <c r="P157" s="251"/>
      <c r="Q157" s="251"/>
      <c r="R157" s="251"/>
      <c r="S157" s="251"/>
      <c r="T157" s="252"/>
      <c r="U157" s="13"/>
      <c r="V157" s="13"/>
      <c r="W157" s="13"/>
      <c r="X157" s="13"/>
      <c r="Y157" s="13"/>
      <c r="Z157" s="13"/>
      <c r="AA157" s="13"/>
      <c r="AB157" s="13"/>
      <c r="AC157" s="13"/>
      <c r="AD157" s="13"/>
      <c r="AE157" s="13"/>
      <c r="AT157" s="253" t="s">
        <v>967</v>
      </c>
      <c r="AU157" s="253" t="s">
        <v>77</v>
      </c>
      <c r="AV157" s="13" t="s">
        <v>266</v>
      </c>
      <c r="AW157" s="13" t="s">
        <v>31</v>
      </c>
      <c r="AX157" s="13" t="s">
        <v>77</v>
      </c>
      <c r="AY157" s="253" t="s">
        <v>260</v>
      </c>
    </row>
    <row r="158" s="2" customFormat="1" ht="16.5" customHeight="1">
      <c r="A158" s="37"/>
      <c r="B158" s="38"/>
      <c r="C158" s="195" t="s">
        <v>303</v>
      </c>
      <c r="D158" s="195" t="s">
        <v>261</v>
      </c>
      <c r="E158" s="196" t="s">
        <v>1513</v>
      </c>
      <c r="F158" s="197" t="s">
        <v>1514</v>
      </c>
      <c r="G158" s="198" t="s">
        <v>1891</v>
      </c>
      <c r="H158" s="199">
        <v>87.5</v>
      </c>
      <c r="I158" s="200"/>
      <c r="J158" s="201">
        <f>ROUND(I158*H158,2)</f>
        <v>0</v>
      </c>
      <c r="K158" s="197" t="s">
        <v>1261</v>
      </c>
      <c r="L158" s="43"/>
      <c r="M158" s="202" t="s">
        <v>19</v>
      </c>
      <c r="N158" s="203" t="s">
        <v>40</v>
      </c>
      <c r="O158" s="83"/>
      <c r="P158" s="204">
        <f>O158*H158</f>
        <v>0</v>
      </c>
      <c r="Q158" s="204">
        <v>0.00010000000000000001</v>
      </c>
      <c r="R158" s="204">
        <f>Q158*H158</f>
        <v>0.0087500000000000008</v>
      </c>
      <c r="S158" s="204">
        <v>0</v>
      </c>
      <c r="T158" s="205">
        <f>S158*H158</f>
        <v>0</v>
      </c>
      <c r="U158" s="37"/>
      <c r="V158" s="37"/>
      <c r="W158" s="37"/>
      <c r="X158" s="37"/>
      <c r="Y158" s="37"/>
      <c r="Z158" s="37"/>
      <c r="AA158" s="37"/>
      <c r="AB158" s="37"/>
      <c r="AC158" s="37"/>
      <c r="AD158" s="37"/>
      <c r="AE158" s="37"/>
      <c r="AR158" s="206" t="s">
        <v>266</v>
      </c>
      <c r="AT158" s="206" t="s">
        <v>261</v>
      </c>
      <c r="AU158" s="206" t="s">
        <v>77</v>
      </c>
      <c r="AY158" s="16" t="s">
        <v>260</v>
      </c>
      <c r="BE158" s="207">
        <f>IF(N158="základní",J158,0)</f>
        <v>0</v>
      </c>
      <c r="BF158" s="207">
        <f>IF(N158="snížená",J158,0)</f>
        <v>0</v>
      </c>
      <c r="BG158" s="207">
        <f>IF(N158="zákl. přenesená",J158,0)</f>
        <v>0</v>
      </c>
      <c r="BH158" s="207">
        <f>IF(N158="sníž. přenesená",J158,0)</f>
        <v>0</v>
      </c>
      <c r="BI158" s="207">
        <f>IF(N158="nulová",J158,0)</f>
        <v>0</v>
      </c>
      <c r="BJ158" s="16" t="s">
        <v>77</v>
      </c>
      <c r="BK158" s="207">
        <f>ROUND(I158*H158,2)</f>
        <v>0</v>
      </c>
      <c r="BL158" s="16" t="s">
        <v>266</v>
      </c>
      <c r="BM158" s="206" t="s">
        <v>341</v>
      </c>
    </row>
    <row r="159" s="2" customFormat="1">
      <c r="A159" s="37"/>
      <c r="B159" s="38"/>
      <c r="C159" s="39"/>
      <c r="D159" s="208" t="s">
        <v>267</v>
      </c>
      <c r="E159" s="39"/>
      <c r="F159" s="209" t="s">
        <v>1516</v>
      </c>
      <c r="G159" s="39"/>
      <c r="H159" s="39"/>
      <c r="I159" s="210"/>
      <c r="J159" s="39"/>
      <c r="K159" s="39"/>
      <c r="L159" s="43"/>
      <c r="M159" s="211"/>
      <c r="N159" s="212"/>
      <c r="O159" s="83"/>
      <c r="P159" s="83"/>
      <c r="Q159" s="83"/>
      <c r="R159" s="83"/>
      <c r="S159" s="83"/>
      <c r="T159" s="84"/>
      <c r="U159" s="37"/>
      <c r="V159" s="37"/>
      <c r="W159" s="37"/>
      <c r="X159" s="37"/>
      <c r="Y159" s="37"/>
      <c r="Z159" s="37"/>
      <c r="AA159" s="37"/>
      <c r="AB159" s="37"/>
      <c r="AC159" s="37"/>
      <c r="AD159" s="37"/>
      <c r="AE159" s="37"/>
      <c r="AT159" s="16" t="s">
        <v>267</v>
      </c>
      <c r="AU159" s="16" t="s">
        <v>77</v>
      </c>
    </row>
    <row r="160" s="2" customFormat="1">
      <c r="A160" s="37"/>
      <c r="B160" s="38"/>
      <c r="C160" s="39"/>
      <c r="D160" s="254" t="s">
        <v>1425</v>
      </c>
      <c r="E160" s="39"/>
      <c r="F160" s="255" t="s">
        <v>1517</v>
      </c>
      <c r="G160" s="39"/>
      <c r="H160" s="39"/>
      <c r="I160" s="210"/>
      <c r="J160" s="39"/>
      <c r="K160" s="39"/>
      <c r="L160" s="43"/>
      <c r="M160" s="211"/>
      <c r="N160" s="212"/>
      <c r="O160" s="83"/>
      <c r="P160" s="83"/>
      <c r="Q160" s="83"/>
      <c r="R160" s="83"/>
      <c r="S160" s="83"/>
      <c r="T160" s="84"/>
      <c r="U160" s="37"/>
      <c r="V160" s="37"/>
      <c r="W160" s="37"/>
      <c r="X160" s="37"/>
      <c r="Y160" s="37"/>
      <c r="Z160" s="37"/>
      <c r="AA160" s="37"/>
      <c r="AB160" s="37"/>
      <c r="AC160" s="37"/>
      <c r="AD160" s="37"/>
      <c r="AE160" s="37"/>
      <c r="AT160" s="16" t="s">
        <v>1425</v>
      </c>
      <c r="AU160" s="16" t="s">
        <v>77</v>
      </c>
    </row>
    <row r="161" s="2" customFormat="1">
      <c r="A161" s="37"/>
      <c r="B161" s="38"/>
      <c r="C161" s="39"/>
      <c r="D161" s="208" t="s">
        <v>271</v>
      </c>
      <c r="E161" s="39"/>
      <c r="F161" s="213" t="s">
        <v>3509</v>
      </c>
      <c r="G161" s="39"/>
      <c r="H161" s="39"/>
      <c r="I161" s="210"/>
      <c r="J161" s="39"/>
      <c r="K161" s="39"/>
      <c r="L161" s="43"/>
      <c r="M161" s="211"/>
      <c r="N161" s="212"/>
      <c r="O161" s="83"/>
      <c r="P161" s="83"/>
      <c r="Q161" s="83"/>
      <c r="R161" s="83"/>
      <c r="S161" s="83"/>
      <c r="T161" s="84"/>
      <c r="U161" s="37"/>
      <c r="V161" s="37"/>
      <c r="W161" s="37"/>
      <c r="X161" s="37"/>
      <c r="Y161" s="37"/>
      <c r="Z161" s="37"/>
      <c r="AA161" s="37"/>
      <c r="AB161" s="37"/>
      <c r="AC161" s="37"/>
      <c r="AD161" s="37"/>
      <c r="AE161" s="37"/>
      <c r="AT161" s="16" t="s">
        <v>271</v>
      </c>
      <c r="AU161" s="16" t="s">
        <v>77</v>
      </c>
    </row>
    <row r="162" s="12" customFormat="1">
      <c r="A162" s="12"/>
      <c r="B162" s="232"/>
      <c r="C162" s="233"/>
      <c r="D162" s="208" t="s">
        <v>967</v>
      </c>
      <c r="E162" s="234" t="s">
        <v>19</v>
      </c>
      <c r="F162" s="235" t="s">
        <v>4021</v>
      </c>
      <c r="G162" s="233"/>
      <c r="H162" s="236">
        <v>87.5</v>
      </c>
      <c r="I162" s="237"/>
      <c r="J162" s="233"/>
      <c r="K162" s="233"/>
      <c r="L162" s="238"/>
      <c r="M162" s="239"/>
      <c r="N162" s="240"/>
      <c r="O162" s="240"/>
      <c r="P162" s="240"/>
      <c r="Q162" s="240"/>
      <c r="R162" s="240"/>
      <c r="S162" s="240"/>
      <c r="T162" s="241"/>
      <c r="U162" s="12"/>
      <c r="V162" s="12"/>
      <c r="W162" s="12"/>
      <c r="X162" s="12"/>
      <c r="Y162" s="12"/>
      <c r="Z162" s="12"/>
      <c r="AA162" s="12"/>
      <c r="AB162" s="12"/>
      <c r="AC162" s="12"/>
      <c r="AD162" s="12"/>
      <c r="AE162" s="12"/>
      <c r="AT162" s="242" t="s">
        <v>967</v>
      </c>
      <c r="AU162" s="242" t="s">
        <v>77</v>
      </c>
      <c r="AV162" s="12" t="s">
        <v>79</v>
      </c>
      <c r="AW162" s="12" t="s">
        <v>31</v>
      </c>
      <c r="AX162" s="12" t="s">
        <v>69</v>
      </c>
      <c r="AY162" s="242" t="s">
        <v>260</v>
      </c>
    </row>
    <row r="163" s="13" customFormat="1">
      <c r="A163" s="13"/>
      <c r="B163" s="243"/>
      <c r="C163" s="244"/>
      <c r="D163" s="208" t="s">
        <v>967</v>
      </c>
      <c r="E163" s="245" t="s">
        <v>19</v>
      </c>
      <c r="F163" s="246" t="s">
        <v>969</v>
      </c>
      <c r="G163" s="244"/>
      <c r="H163" s="247">
        <v>87.5</v>
      </c>
      <c r="I163" s="248"/>
      <c r="J163" s="244"/>
      <c r="K163" s="244"/>
      <c r="L163" s="249"/>
      <c r="M163" s="250"/>
      <c r="N163" s="251"/>
      <c r="O163" s="251"/>
      <c r="P163" s="251"/>
      <c r="Q163" s="251"/>
      <c r="R163" s="251"/>
      <c r="S163" s="251"/>
      <c r="T163" s="252"/>
      <c r="U163" s="13"/>
      <c r="V163" s="13"/>
      <c r="W163" s="13"/>
      <c r="X163" s="13"/>
      <c r="Y163" s="13"/>
      <c r="Z163" s="13"/>
      <c r="AA163" s="13"/>
      <c r="AB163" s="13"/>
      <c r="AC163" s="13"/>
      <c r="AD163" s="13"/>
      <c r="AE163" s="13"/>
      <c r="AT163" s="253" t="s">
        <v>967</v>
      </c>
      <c r="AU163" s="253" t="s">
        <v>77</v>
      </c>
      <c r="AV163" s="13" t="s">
        <v>266</v>
      </c>
      <c r="AW163" s="13" t="s">
        <v>31</v>
      </c>
      <c r="AX163" s="13" t="s">
        <v>77</v>
      </c>
      <c r="AY163" s="253" t="s">
        <v>260</v>
      </c>
    </row>
    <row r="164" s="2" customFormat="1" ht="16.5" customHeight="1">
      <c r="A164" s="37"/>
      <c r="B164" s="38"/>
      <c r="C164" s="214" t="s">
        <v>343</v>
      </c>
      <c r="D164" s="214" t="s">
        <v>275</v>
      </c>
      <c r="E164" s="215" t="s">
        <v>4022</v>
      </c>
      <c r="F164" s="216" t="s">
        <v>4023</v>
      </c>
      <c r="G164" s="217" t="s">
        <v>1891</v>
      </c>
      <c r="H164" s="218">
        <v>103.64400000000001</v>
      </c>
      <c r="I164" s="219"/>
      <c r="J164" s="220">
        <f>ROUND(I164*H164,2)</f>
        <v>0</v>
      </c>
      <c r="K164" s="216" t="s">
        <v>1261</v>
      </c>
      <c r="L164" s="221"/>
      <c r="M164" s="222" t="s">
        <v>19</v>
      </c>
      <c r="N164" s="223" t="s">
        <v>40</v>
      </c>
      <c r="O164" s="83"/>
      <c r="P164" s="204">
        <f>O164*H164</f>
        <v>0</v>
      </c>
      <c r="Q164" s="204">
        <v>0.0011999999999999999</v>
      </c>
      <c r="R164" s="204">
        <f>Q164*H164</f>
        <v>0.12437279999999999</v>
      </c>
      <c r="S164" s="204">
        <v>0</v>
      </c>
      <c r="T164" s="205">
        <f>S164*H164</f>
        <v>0</v>
      </c>
      <c r="U164" s="37"/>
      <c r="V164" s="37"/>
      <c r="W164" s="37"/>
      <c r="X164" s="37"/>
      <c r="Y164" s="37"/>
      <c r="Z164" s="37"/>
      <c r="AA164" s="37"/>
      <c r="AB164" s="37"/>
      <c r="AC164" s="37"/>
      <c r="AD164" s="37"/>
      <c r="AE164" s="37"/>
      <c r="AR164" s="206" t="s">
        <v>279</v>
      </c>
      <c r="AT164" s="206" t="s">
        <v>275</v>
      </c>
      <c r="AU164" s="206" t="s">
        <v>77</v>
      </c>
      <c r="AY164" s="16" t="s">
        <v>260</v>
      </c>
      <c r="BE164" s="207">
        <f>IF(N164="základní",J164,0)</f>
        <v>0</v>
      </c>
      <c r="BF164" s="207">
        <f>IF(N164="snížená",J164,0)</f>
        <v>0</v>
      </c>
      <c r="BG164" s="207">
        <f>IF(N164="zákl. přenesená",J164,0)</f>
        <v>0</v>
      </c>
      <c r="BH164" s="207">
        <f>IF(N164="sníž. přenesená",J164,0)</f>
        <v>0</v>
      </c>
      <c r="BI164" s="207">
        <f>IF(N164="nulová",J164,0)</f>
        <v>0</v>
      </c>
      <c r="BJ164" s="16" t="s">
        <v>77</v>
      </c>
      <c r="BK164" s="207">
        <f>ROUND(I164*H164,2)</f>
        <v>0</v>
      </c>
      <c r="BL164" s="16" t="s">
        <v>266</v>
      </c>
      <c r="BM164" s="206" t="s">
        <v>346</v>
      </c>
    </row>
    <row r="165" s="2" customFormat="1">
      <c r="A165" s="37"/>
      <c r="B165" s="38"/>
      <c r="C165" s="39"/>
      <c r="D165" s="208" t="s">
        <v>267</v>
      </c>
      <c r="E165" s="39"/>
      <c r="F165" s="209" t="s">
        <v>4023</v>
      </c>
      <c r="G165" s="39"/>
      <c r="H165" s="39"/>
      <c r="I165" s="210"/>
      <c r="J165" s="39"/>
      <c r="K165" s="39"/>
      <c r="L165" s="43"/>
      <c r="M165" s="211"/>
      <c r="N165" s="212"/>
      <c r="O165" s="83"/>
      <c r="P165" s="83"/>
      <c r="Q165" s="83"/>
      <c r="R165" s="83"/>
      <c r="S165" s="83"/>
      <c r="T165" s="84"/>
      <c r="U165" s="37"/>
      <c r="V165" s="37"/>
      <c r="W165" s="37"/>
      <c r="X165" s="37"/>
      <c r="Y165" s="37"/>
      <c r="Z165" s="37"/>
      <c r="AA165" s="37"/>
      <c r="AB165" s="37"/>
      <c r="AC165" s="37"/>
      <c r="AD165" s="37"/>
      <c r="AE165" s="37"/>
      <c r="AT165" s="16" t="s">
        <v>267</v>
      </c>
      <c r="AU165" s="16" t="s">
        <v>77</v>
      </c>
    </row>
    <row r="166" s="12" customFormat="1">
      <c r="A166" s="12"/>
      <c r="B166" s="232"/>
      <c r="C166" s="233"/>
      <c r="D166" s="208" t="s">
        <v>967</v>
      </c>
      <c r="E166" s="234" t="s">
        <v>19</v>
      </c>
      <c r="F166" s="235" t="s">
        <v>4024</v>
      </c>
      <c r="G166" s="233"/>
      <c r="H166" s="236">
        <v>103.64400000000001</v>
      </c>
      <c r="I166" s="237"/>
      <c r="J166" s="233"/>
      <c r="K166" s="233"/>
      <c r="L166" s="238"/>
      <c r="M166" s="239"/>
      <c r="N166" s="240"/>
      <c r="O166" s="240"/>
      <c r="P166" s="240"/>
      <c r="Q166" s="240"/>
      <c r="R166" s="240"/>
      <c r="S166" s="240"/>
      <c r="T166" s="241"/>
      <c r="U166" s="12"/>
      <c r="V166" s="12"/>
      <c r="W166" s="12"/>
      <c r="X166" s="12"/>
      <c r="Y166" s="12"/>
      <c r="Z166" s="12"/>
      <c r="AA166" s="12"/>
      <c r="AB166" s="12"/>
      <c r="AC166" s="12"/>
      <c r="AD166" s="12"/>
      <c r="AE166" s="12"/>
      <c r="AT166" s="242" t="s">
        <v>967</v>
      </c>
      <c r="AU166" s="242" t="s">
        <v>77</v>
      </c>
      <c r="AV166" s="12" t="s">
        <v>79</v>
      </c>
      <c r="AW166" s="12" t="s">
        <v>31</v>
      </c>
      <c r="AX166" s="12" t="s">
        <v>69</v>
      </c>
      <c r="AY166" s="242" t="s">
        <v>260</v>
      </c>
    </row>
    <row r="167" s="13" customFormat="1">
      <c r="A167" s="13"/>
      <c r="B167" s="243"/>
      <c r="C167" s="244"/>
      <c r="D167" s="208" t="s">
        <v>967</v>
      </c>
      <c r="E167" s="245" t="s">
        <v>19</v>
      </c>
      <c r="F167" s="246" t="s">
        <v>969</v>
      </c>
      <c r="G167" s="244"/>
      <c r="H167" s="247">
        <v>103.64400000000001</v>
      </c>
      <c r="I167" s="248"/>
      <c r="J167" s="244"/>
      <c r="K167" s="244"/>
      <c r="L167" s="249"/>
      <c r="M167" s="250"/>
      <c r="N167" s="251"/>
      <c r="O167" s="251"/>
      <c r="P167" s="251"/>
      <c r="Q167" s="251"/>
      <c r="R167" s="251"/>
      <c r="S167" s="251"/>
      <c r="T167" s="252"/>
      <c r="U167" s="13"/>
      <c r="V167" s="13"/>
      <c r="W167" s="13"/>
      <c r="X167" s="13"/>
      <c r="Y167" s="13"/>
      <c r="Z167" s="13"/>
      <c r="AA167" s="13"/>
      <c r="AB167" s="13"/>
      <c r="AC167" s="13"/>
      <c r="AD167" s="13"/>
      <c r="AE167" s="13"/>
      <c r="AT167" s="253" t="s">
        <v>967</v>
      </c>
      <c r="AU167" s="253" t="s">
        <v>77</v>
      </c>
      <c r="AV167" s="13" t="s">
        <v>266</v>
      </c>
      <c r="AW167" s="13" t="s">
        <v>31</v>
      </c>
      <c r="AX167" s="13" t="s">
        <v>77</v>
      </c>
      <c r="AY167" s="253" t="s">
        <v>260</v>
      </c>
    </row>
    <row r="168" s="11" customFormat="1" ht="25.92" customHeight="1">
      <c r="A168" s="11"/>
      <c r="B168" s="181"/>
      <c r="C168" s="182"/>
      <c r="D168" s="183" t="s">
        <v>68</v>
      </c>
      <c r="E168" s="184" t="s">
        <v>281</v>
      </c>
      <c r="F168" s="184" t="s">
        <v>1918</v>
      </c>
      <c r="G168" s="182"/>
      <c r="H168" s="182"/>
      <c r="I168" s="185"/>
      <c r="J168" s="186">
        <f>BK168</f>
        <v>0</v>
      </c>
      <c r="K168" s="182"/>
      <c r="L168" s="187"/>
      <c r="M168" s="188"/>
      <c r="N168" s="189"/>
      <c r="O168" s="189"/>
      <c r="P168" s="190">
        <f>SUM(P169:P172)</f>
        <v>0</v>
      </c>
      <c r="Q168" s="189"/>
      <c r="R168" s="190">
        <f>SUM(R169:R172)</f>
        <v>0</v>
      </c>
      <c r="S168" s="189"/>
      <c r="T168" s="191">
        <f>SUM(T169:T172)</f>
        <v>0</v>
      </c>
      <c r="U168" s="11"/>
      <c r="V168" s="11"/>
      <c r="W168" s="11"/>
      <c r="X168" s="11"/>
      <c r="Y168" s="11"/>
      <c r="Z168" s="11"/>
      <c r="AA168" s="11"/>
      <c r="AB168" s="11"/>
      <c r="AC168" s="11"/>
      <c r="AD168" s="11"/>
      <c r="AE168" s="11"/>
      <c r="AR168" s="192" t="s">
        <v>77</v>
      </c>
      <c r="AT168" s="193" t="s">
        <v>68</v>
      </c>
      <c r="AU168" s="193" t="s">
        <v>69</v>
      </c>
      <c r="AY168" s="192" t="s">
        <v>260</v>
      </c>
      <c r="BK168" s="194">
        <f>SUM(BK169:BK172)</f>
        <v>0</v>
      </c>
    </row>
    <row r="169" s="2" customFormat="1" ht="16.5" customHeight="1">
      <c r="A169" s="37"/>
      <c r="B169" s="38"/>
      <c r="C169" s="195" t="s">
        <v>308</v>
      </c>
      <c r="D169" s="195" t="s">
        <v>261</v>
      </c>
      <c r="E169" s="196" t="s">
        <v>1948</v>
      </c>
      <c r="F169" s="197" t="s">
        <v>1949</v>
      </c>
      <c r="G169" s="198" t="s">
        <v>275</v>
      </c>
      <c r="H169" s="199">
        <v>19.600000000000001</v>
      </c>
      <c r="I169" s="200"/>
      <c r="J169" s="201">
        <f>ROUND(I169*H169,2)</f>
        <v>0</v>
      </c>
      <c r="K169" s="197" t="s">
        <v>19</v>
      </c>
      <c r="L169" s="43"/>
      <c r="M169" s="202" t="s">
        <v>19</v>
      </c>
      <c r="N169" s="203" t="s">
        <v>40</v>
      </c>
      <c r="O169" s="83"/>
      <c r="P169" s="204">
        <f>O169*H169</f>
        <v>0</v>
      </c>
      <c r="Q169" s="204">
        <v>0</v>
      </c>
      <c r="R169" s="204">
        <f>Q169*H169</f>
        <v>0</v>
      </c>
      <c r="S169" s="204">
        <v>0</v>
      </c>
      <c r="T169" s="205">
        <f>S169*H169</f>
        <v>0</v>
      </c>
      <c r="U169" s="37"/>
      <c r="V169" s="37"/>
      <c r="W169" s="37"/>
      <c r="X169" s="37"/>
      <c r="Y169" s="37"/>
      <c r="Z169" s="37"/>
      <c r="AA169" s="37"/>
      <c r="AB169" s="37"/>
      <c r="AC169" s="37"/>
      <c r="AD169" s="37"/>
      <c r="AE169" s="37"/>
      <c r="AR169" s="206" t="s">
        <v>266</v>
      </c>
      <c r="AT169" s="206" t="s">
        <v>261</v>
      </c>
      <c r="AU169" s="206" t="s">
        <v>77</v>
      </c>
      <c r="AY169" s="16" t="s">
        <v>260</v>
      </c>
      <c r="BE169" s="207">
        <f>IF(N169="základní",J169,0)</f>
        <v>0</v>
      </c>
      <c r="BF169" s="207">
        <f>IF(N169="snížená",J169,0)</f>
        <v>0</v>
      </c>
      <c r="BG169" s="207">
        <f>IF(N169="zákl. přenesená",J169,0)</f>
        <v>0</v>
      </c>
      <c r="BH169" s="207">
        <f>IF(N169="sníž. přenesená",J169,0)</f>
        <v>0</v>
      </c>
      <c r="BI169" s="207">
        <f>IF(N169="nulová",J169,0)</f>
        <v>0</v>
      </c>
      <c r="BJ169" s="16" t="s">
        <v>77</v>
      </c>
      <c r="BK169" s="207">
        <f>ROUND(I169*H169,2)</f>
        <v>0</v>
      </c>
      <c r="BL169" s="16" t="s">
        <v>266</v>
      </c>
      <c r="BM169" s="206" t="s">
        <v>350</v>
      </c>
    </row>
    <row r="170" s="2" customFormat="1">
      <c r="A170" s="37"/>
      <c r="B170" s="38"/>
      <c r="C170" s="39"/>
      <c r="D170" s="208" t="s">
        <v>267</v>
      </c>
      <c r="E170" s="39"/>
      <c r="F170" s="209" t="s">
        <v>1949</v>
      </c>
      <c r="G170" s="39"/>
      <c r="H170" s="39"/>
      <c r="I170" s="210"/>
      <c r="J170" s="39"/>
      <c r="K170" s="39"/>
      <c r="L170" s="43"/>
      <c r="M170" s="211"/>
      <c r="N170" s="212"/>
      <c r="O170" s="83"/>
      <c r="P170" s="83"/>
      <c r="Q170" s="83"/>
      <c r="R170" s="83"/>
      <c r="S170" s="83"/>
      <c r="T170" s="84"/>
      <c r="U170" s="37"/>
      <c r="V170" s="37"/>
      <c r="W170" s="37"/>
      <c r="X170" s="37"/>
      <c r="Y170" s="37"/>
      <c r="Z170" s="37"/>
      <c r="AA170" s="37"/>
      <c r="AB170" s="37"/>
      <c r="AC170" s="37"/>
      <c r="AD170" s="37"/>
      <c r="AE170" s="37"/>
      <c r="AT170" s="16" t="s">
        <v>267</v>
      </c>
      <c r="AU170" s="16" t="s">
        <v>77</v>
      </c>
    </row>
    <row r="171" s="12" customFormat="1">
      <c r="A171" s="12"/>
      <c r="B171" s="232"/>
      <c r="C171" s="233"/>
      <c r="D171" s="208" t="s">
        <v>967</v>
      </c>
      <c r="E171" s="234" t="s">
        <v>19</v>
      </c>
      <c r="F171" s="235" t="s">
        <v>4025</v>
      </c>
      <c r="G171" s="233"/>
      <c r="H171" s="236">
        <v>19.600000000000001</v>
      </c>
      <c r="I171" s="237"/>
      <c r="J171" s="233"/>
      <c r="K171" s="233"/>
      <c r="L171" s="238"/>
      <c r="M171" s="239"/>
      <c r="N171" s="240"/>
      <c r="O171" s="240"/>
      <c r="P171" s="240"/>
      <c r="Q171" s="240"/>
      <c r="R171" s="240"/>
      <c r="S171" s="240"/>
      <c r="T171" s="241"/>
      <c r="U171" s="12"/>
      <c r="V171" s="12"/>
      <c r="W171" s="12"/>
      <c r="X171" s="12"/>
      <c r="Y171" s="12"/>
      <c r="Z171" s="12"/>
      <c r="AA171" s="12"/>
      <c r="AB171" s="12"/>
      <c r="AC171" s="12"/>
      <c r="AD171" s="12"/>
      <c r="AE171" s="12"/>
      <c r="AT171" s="242" t="s">
        <v>967</v>
      </c>
      <c r="AU171" s="242" t="s">
        <v>77</v>
      </c>
      <c r="AV171" s="12" t="s">
        <v>79</v>
      </c>
      <c r="AW171" s="12" t="s">
        <v>31</v>
      </c>
      <c r="AX171" s="12" t="s">
        <v>69</v>
      </c>
      <c r="AY171" s="242" t="s">
        <v>260</v>
      </c>
    </row>
    <row r="172" s="13" customFormat="1">
      <c r="A172" s="13"/>
      <c r="B172" s="243"/>
      <c r="C172" s="244"/>
      <c r="D172" s="208" t="s">
        <v>967</v>
      </c>
      <c r="E172" s="245" t="s">
        <v>19</v>
      </c>
      <c r="F172" s="246" t="s">
        <v>969</v>
      </c>
      <c r="G172" s="244"/>
      <c r="H172" s="247">
        <v>19.600000000000001</v>
      </c>
      <c r="I172" s="248"/>
      <c r="J172" s="244"/>
      <c r="K172" s="244"/>
      <c r="L172" s="249"/>
      <c r="M172" s="250"/>
      <c r="N172" s="251"/>
      <c r="O172" s="251"/>
      <c r="P172" s="251"/>
      <c r="Q172" s="251"/>
      <c r="R172" s="251"/>
      <c r="S172" s="251"/>
      <c r="T172" s="252"/>
      <c r="U172" s="13"/>
      <c r="V172" s="13"/>
      <c r="W172" s="13"/>
      <c r="X172" s="13"/>
      <c r="Y172" s="13"/>
      <c r="Z172" s="13"/>
      <c r="AA172" s="13"/>
      <c r="AB172" s="13"/>
      <c r="AC172" s="13"/>
      <c r="AD172" s="13"/>
      <c r="AE172" s="13"/>
      <c r="AT172" s="253" t="s">
        <v>967</v>
      </c>
      <c r="AU172" s="253" t="s">
        <v>77</v>
      </c>
      <c r="AV172" s="13" t="s">
        <v>266</v>
      </c>
      <c r="AW172" s="13" t="s">
        <v>31</v>
      </c>
      <c r="AX172" s="13" t="s">
        <v>77</v>
      </c>
      <c r="AY172" s="253" t="s">
        <v>260</v>
      </c>
    </row>
    <row r="173" s="11" customFormat="1" ht="25.92" customHeight="1">
      <c r="A173" s="11"/>
      <c r="B173" s="181"/>
      <c r="C173" s="182"/>
      <c r="D173" s="183" t="s">
        <v>68</v>
      </c>
      <c r="E173" s="184" t="s">
        <v>266</v>
      </c>
      <c r="F173" s="184" t="s">
        <v>1951</v>
      </c>
      <c r="G173" s="182"/>
      <c r="H173" s="182"/>
      <c r="I173" s="185"/>
      <c r="J173" s="186">
        <f>BK173</f>
        <v>0</v>
      </c>
      <c r="K173" s="182"/>
      <c r="L173" s="187"/>
      <c r="M173" s="188"/>
      <c r="N173" s="189"/>
      <c r="O173" s="189"/>
      <c r="P173" s="190">
        <f>SUM(P174:P177)</f>
        <v>0</v>
      </c>
      <c r="Q173" s="189"/>
      <c r="R173" s="190">
        <f>SUM(R174:R177)</f>
        <v>22.785122699999999</v>
      </c>
      <c r="S173" s="189"/>
      <c r="T173" s="191">
        <f>SUM(T174:T177)</f>
        <v>0</v>
      </c>
      <c r="U173" s="11"/>
      <c r="V173" s="11"/>
      <c r="W173" s="11"/>
      <c r="X173" s="11"/>
      <c r="Y173" s="11"/>
      <c r="Z173" s="11"/>
      <c r="AA173" s="11"/>
      <c r="AB173" s="11"/>
      <c r="AC173" s="11"/>
      <c r="AD173" s="11"/>
      <c r="AE173" s="11"/>
      <c r="AR173" s="192" t="s">
        <v>77</v>
      </c>
      <c r="AT173" s="193" t="s">
        <v>68</v>
      </c>
      <c r="AU173" s="193" t="s">
        <v>69</v>
      </c>
      <c r="AY173" s="192" t="s">
        <v>260</v>
      </c>
      <c r="BK173" s="194">
        <f>SUM(BK174:BK177)</f>
        <v>0</v>
      </c>
    </row>
    <row r="174" s="2" customFormat="1" ht="16.5" customHeight="1">
      <c r="A174" s="37"/>
      <c r="B174" s="38"/>
      <c r="C174" s="195" t="s">
        <v>352</v>
      </c>
      <c r="D174" s="195" t="s">
        <v>261</v>
      </c>
      <c r="E174" s="196" t="s">
        <v>1952</v>
      </c>
      <c r="F174" s="197" t="s">
        <v>1953</v>
      </c>
      <c r="G174" s="198" t="s">
        <v>264</v>
      </c>
      <c r="H174" s="199">
        <v>9.8849999999999998</v>
      </c>
      <c r="I174" s="200"/>
      <c r="J174" s="201">
        <f>ROUND(I174*H174,2)</f>
        <v>0</v>
      </c>
      <c r="K174" s="197" t="s">
        <v>1261</v>
      </c>
      <c r="L174" s="43"/>
      <c r="M174" s="202" t="s">
        <v>19</v>
      </c>
      <c r="N174" s="203" t="s">
        <v>40</v>
      </c>
      <c r="O174" s="83"/>
      <c r="P174" s="204">
        <f>O174*H174</f>
        <v>0</v>
      </c>
      <c r="Q174" s="204">
        <v>2.3050199999999998</v>
      </c>
      <c r="R174" s="204">
        <f>Q174*H174</f>
        <v>22.785122699999999</v>
      </c>
      <c r="S174" s="204">
        <v>0</v>
      </c>
      <c r="T174" s="205">
        <f>S174*H174</f>
        <v>0</v>
      </c>
      <c r="U174" s="37"/>
      <c r="V174" s="37"/>
      <c r="W174" s="37"/>
      <c r="X174" s="37"/>
      <c r="Y174" s="37"/>
      <c r="Z174" s="37"/>
      <c r="AA174" s="37"/>
      <c r="AB174" s="37"/>
      <c r="AC174" s="37"/>
      <c r="AD174" s="37"/>
      <c r="AE174" s="37"/>
      <c r="AR174" s="206" t="s">
        <v>266</v>
      </c>
      <c r="AT174" s="206" t="s">
        <v>261</v>
      </c>
      <c r="AU174" s="206" t="s">
        <v>77</v>
      </c>
      <c r="AY174" s="16" t="s">
        <v>260</v>
      </c>
      <c r="BE174" s="207">
        <f>IF(N174="základní",J174,0)</f>
        <v>0</v>
      </c>
      <c r="BF174" s="207">
        <f>IF(N174="snížená",J174,0)</f>
        <v>0</v>
      </c>
      <c r="BG174" s="207">
        <f>IF(N174="zákl. přenesená",J174,0)</f>
        <v>0</v>
      </c>
      <c r="BH174" s="207">
        <f>IF(N174="sníž. přenesená",J174,0)</f>
        <v>0</v>
      </c>
      <c r="BI174" s="207">
        <f>IF(N174="nulová",J174,0)</f>
        <v>0</v>
      </c>
      <c r="BJ174" s="16" t="s">
        <v>77</v>
      </c>
      <c r="BK174" s="207">
        <f>ROUND(I174*H174,2)</f>
        <v>0</v>
      </c>
      <c r="BL174" s="16" t="s">
        <v>266</v>
      </c>
      <c r="BM174" s="206" t="s">
        <v>355</v>
      </c>
    </row>
    <row r="175" s="2" customFormat="1">
      <c r="A175" s="37"/>
      <c r="B175" s="38"/>
      <c r="C175" s="39"/>
      <c r="D175" s="208" t="s">
        <v>267</v>
      </c>
      <c r="E175" s="39"/>
      <c r="F175" s="209" t="s">
        <v>1954</v>
      </c>
      <c r="G175" s="39"/>
      <c r="H175" s="39"/>
      <c r="I175" s="210"/>
      <c r="J175" s="39"/>
      <c r="K175" s="39"/>
      <c r="L175" s="43"/>
      <c r="M175" s="211"/>
      <c r="N175" s="212"/>
      <c r="O175" s="83"/>
      <c r="P175" s="83"/>
      <c r="Q175" s="83"/>
      <c r="R175" s="83"/>
      <c r="S175" s="83"/>
      <c r="T175" s="84"/>
      <c r="U175" s="37"/>
      <c r="V175" s="37"/>
      <c r="W175" s="37"/>
      <c r="X175" s="37"/>
      <c r="Y175" s="37"/>
      <c r="Z175" s="37"/>
      <c r="AA175" s="37"/>
      <c r="AB175" s="37"/>
      <c r="AC175" s="37"/>
      <c r="AD175" s="37"/>
      <c r="AE175" s="37"/>
      <c r="AT175" s="16" t="s">
        <v>267</v>
      </c>
      <c r="AU175" s="16" t="s">
        <v>77</v>
      </c>
    </row>
    <row r="176" s="2" customFormat="1">
      <c r="A176" s="37"/>
      <c r="B176" s="38"/>
      <c r="C176" s="39"/>
      <c r="D176" s="254" t="s">
        <v>1425</v>
      </c>
      <c r="E176" s="39"/>
      <c r="F176" s="255" t="s">
        <v>1955</v>
      </c>
      <c r="G176" s="39"/>
      <c r="H176" s="39"/>
      <c r="I176" s="210"/>
      <c r="J176" s="39"/>
      <c r="K176" s="39"/>
      <c r="L176" s="43"/>
      <c r="M176" s="211"/>
      <c r="N176" s="212"/>
      <c r="O176" s="83"/>
      <c r="P176" s="83"/>
      <c r="Q176" s="83"/>
      <c r="R176" s="83"/>
      <c r="S176" s="83"/>
      <c r="T176" s="84"/>
      <c r="U176" s="37"/>
      <c r="V176" s="37"/>
      <c r="W176" s="37"/>
      <c r="X176" s="37"/>
      <c r="Y176" s="37"/>
      <c r="Z176" s="37"/>
      <c r="AA176" s="37"/>
      <c r="AB176" s="37"/>
      <c r="AC176" s="37"/>
      <c r="AD176" s="37"/>
      <c r="AE176" s="37"/>
      <c r="AT176" s="16" t="s">
        <v>1425</v>
      </c>
      <c r="AU176" s="16" t="s">
        <v>77</v>
      </c>
    </row>
    <row r="177" s="2" customFormat="1">
      <c r="A177" s="37"/>
      <c r="B177" s="38"/>
      <c r="C177" s="39"/>
      <c r="D177" s="208" t="s">
        <v>271</v>
      </c>
      <c r="E177" s="39"/>
      <c r="F177" s="213" t="s">
        <v>1956</v>
      </c>
      <c r="G177" s="39"/>
      <c r="H177" s="39"/>
      <c r="I177" s="210"/>
      <c r="J177" s="39"/>
      <c r="K177" s="39"/>
      <c r="L177" s="43"/>
      <c r="M177" s="211"/>
      <c r="N177" s="212"/>
      <c r="O177" s="83"/>
      <c r="P177" s="83"/>
      <c r="Q177" s="83"/>
      <c r="R177" s="83"/>
      <c r="S177" s="83"/>
      <c r="T177" s="84"/>
      <c r="U177" s="37"/>
      <c r="V177" s="37"/>
      <c r="W177" s="37"/>
      <c r="X177" s="37"/>
      <c r="Y177" s="37"/>
      <c r="Z177" s="37"/>
      <c r="AA177" s="37"/>
      <c r="AB177" s="37"/>
      <c r="AC177" s="37"/>
      <c r="AD177" s="37"/>
      <c r="AE177" s="37"/>
      <c r="AT177" s="16" t="s">
        <v>271</v>
      </c>
      <c r="AU177" s="16" t="s">
        <v>77</v>
      </c>
    </row>
    <row r="178" s="11" customFormat="1" ht="25.92" customHeight="1">
      <c r="A178" s="11"/>
      <c r="B178" s="181"/>
      <c r="C178" s="182"/>
      <c r="D178" s="183" t="s">
        <v>68</v>
      </c>
      <c r="E178" s="184" t="s">
        <v>1962</v>
      </c>
      <c r="F178" s="184" t="s">
        <v>1963</v>
      </c>
      <c r="G178" s="182"/>
      <c r="H178" s="182"/>
      <c r="I178" s="185"/>
      <c r="J178" s="186">
        <f>BK178</f>
        <v>0</v>
      </c>
      <c r="K178" s="182"/>
      <c r="L178" s="187"/>
      <c r="M178" s="188"/>
      <c r="N178" s="189"/>
      <c r="O178" s="189"/>
      <c r="P178" s="190">
        <f>SUM(P179:P204)</f>
        <v>0</v>
      </c>
      <c r="Q178" s="189"/>
      <c r="R178" s="190">
        <f>SUM(R179:R204)</f>
        <v>0.59270140000000004</v>
      </c>
      <c r="S178" s="189"/>
      <c r="T178" s="191">
        <f>SUM(T179:T204)</f>
        <v>0</v>
      </c>
      <c r="U178" s="11"/>
      <c r="V178" s="11"/>
      <c r="W178" s="11"/>
      <c r="X178" s="11"/>
      <c r="Y178" s="11"/>
      <c r="Z178" s="11"/>
      <c r="AA178" s="11"/>
      <c r="AB178" s="11"/>
      <c r="AC178" s="11"/>
      <c r="AD178" s="11"/>
      <c r="AE178" s="11"/>
      <c r="AR178" s="192" t="s">
        <v>79</v>
      </c>
      <c r="AT178" s="193" t="s">
        <v>68</v>
      </c>
      <c r="AU178" s="193" t="s">
        <v>69</v>
      </c>
      <c r="AY178" s="192" t="s">
        <v>260</v>
      </c>
      <c r="BK178" s="194">
        <f>SUM(BK179:BK204)</f>
        <v>0</v>
      </c>
    </row>
    <row r="179" s="2" customFormat="1" ht="16.5" customHeight="1">
      <c r="A179" s="37"/>
      <c r="B179" s="38"/>
      <c r="C179" s="195" t="s">
        <v>313</v>
      </c>
      <c r="D179" s="195" t="s">
        <v>261</v>
      </c>
      <c r="E179" s="196" t="s">
        <v>1964</v>
      </c>
      <c r="F179" s="197" t="s">
        <v>1965</v>
      </c>
      <c r="G179" s="198" t="s">
        <v>1891</v>
      </c>
      <c r="H179" s="199">
        <v>87.5</v>
      </c>
      <c r="I179" s="200"/>
      <c r="J179" s="201">
        <f>ROUND(I179*H179,2)</f>
        <v>0</v>
      </c>
      <c r="K179" s="197" t="s">
        <v>1261</v>
      </c>
      <c r="L179" s="43"/>
      <c r="M179" s="202" t="s">
        <v>19</v>
      </c>
      <c r="N179" s="203" t="s">
        <v>40</v>
      </c>
      <c r="O179" s="83"/>
      <c r="P179" s="204">
        <f>O179*H179</f>
        <v>0</v>
      </c>
      <c r="Q179" s="204">
        <v>0.00040000000000000002</v>
      </c>
      <c r="R179" s="204">
        <f>Q179*H179</f>
        <v>0.035000000000000003</v>
      </c>
      <c r="S179" s="204">
        <v>0</v>
      </c>
      <c r="T179" s="205">
        <f>S179*H179</f>
        <v>0</v>
      </c>
      <c r="U179" s="37"/>
      <c r="V179" s="37"/>
      <c r="W179" s="37"/>
      <c r="X179" s="37"/>
      <c r="Y179" s="37"/>
      <c r="Z179" s="37"/>
      <c r="AA179" s="37"/>
      <c r="AB179" s="37"/>
      <c r="AC179" s="37"/>
      <c r="AD179" s="37"/>
      <c r="AE179" s="37"/>
      <c r="AR179" s="206" t="s">
        <v>303</v>
      </c>
      <c r="AT179" s="206" t="s">
        <v>261</v>
      </c>
      <c r="AU179" s="206" t="s">
        <v>77</v>
      </c>
      <c r="AY179" s="16" t="s">
        <v>260</v>
      </c>
      <c r="BE179" s="207">
        <f>IF(N179="základní",J179,0)</f>
        <v>0</v>
      </c>
      <c r="BF179" s="207">
        <f>IF(N179="snížená",J179,0)</f>
        <v>0</v>
      </c>
      <c r="BG179" s="207">
        <f>IF(N179="zákl. přenesená",J179,0)</f>
        <v>0</v>
      </c>
      <c r="BH179" s="207">
        <f>IF(N179="sníž. přenesená",J179,0)</f>
        <v>0</v>
      </c>
      <c r="BI179" s="207">
        <f>IF(N179="nulová",J179,0)</f>
        <v>0</v>
      </c>
      <c r="BJ179" s="16" t="s">
        <v>77</v>
      </c>
      <c r="BK179" s="207">
        <f>ROUND(I179*H179,2)</f>
        <v>0</v>
      </c>
      <c r="BL179" s="16" t="s">
        <v>303</v>
      </c>
      <c r="BM179" s="206" t="s">
        <v>360</v>
      </c>
    </row>
    <row r="180" s="2" customFormat="1">
      <c r="A180" s="37"/>
      <c r="B180" s="38"/>
      <c r="C180" s="39"/>
      <c r="D180" s="208" t="s">
        <v>267</v>
      </c>
      <c r="E180" s="39"/>
      <c r="F180" s="209" t="s">
        <v>1966</v>
      </c>
      <c r="G180" s="39"/>
      <c r="H180" s="39"/>
      <c r="I180" s="210"/>
      <c r="J180" s="39"/>
      <c r="K180" s="39"/>
      <c r="L180" s="43"/>
      <c r="M180" s="211"/>
      <c r="N180" s="212"/>
      <c r="O180" s="83"/>
      <c r="P180" s="83"/>
      <c r="Q180" s="83"/>
      <c r="R180" s="83"/>
      <c r="S180" s="83"/>
      <c r="T180" s="84"/>
      <c r="U180" s="37"/>
      <c r="V180" s="37"/>
      <c r="W180" s="37"/>
      <c r="X180" s="37"/>
      <c r="Y180" s="37"/>
      <c r="Z180" s="37"/>
      <c r="AA180" s="37"/>
      <c r="AB180" s="37"/>
      <c r="AC180" s="37"/>
      <c r="AD180" s="37"/>
      <c r="AE180" s="37"/>
      <c r="AT180" s="16" t="s">
        <v>267</v>
      </c>
      <c r="AU180" s="16" t="s">
        <v>77</v>
      </c>
    </row>
    <row r="181" s="2" customFormat="1">
      <c r="A181" s="37"/>
      <c r="B181" s="38"/>
      <c r="C181" s="39"/>
      <c r="D181" s="254" t="s">
        <v>1425</v>
      </c>
      <c r="E181" s="39"/>
      <c r="F181" s="255" t="s">
        <v>1967</v>
      </c>
      <c r="G181" s="39"/>
      <c r="H181" s="39"/>
      <c r="I181" s="210"/>
      <c r="J181" s="39"/>
      <c r="K181" s="39"/>
      <c r="L181" s="43"/>
      <c r="M181" s="211"/>
      <c r="N181" s="212"/>
      <c r="O181" s="83"/>
      <c r="P181" s="83"/>
      <c r="Q181" s="83"/>
      <c r="R181" s="83"/>
      <c r="S181" s="83"/>
      <c r="T181" s="84"/>
      <c r="U181" s="37"/>
      <c r="V181" s="37"/>
      <c r="W181" s="37"/>
      <c r="X181" s="37"/>
      <c r="Y181" s="37"/>
      <c r="Z181" s="37"/>
      <c r="AA181" s="37"/>
      <c r="AB181" s="37"/>
      <c r="AC181" s="37"/>
      <c r="AD181" s="37"/>
      <c r="AE181" s="37"/>
      <c r="AT181" s="16" t="s">
        <v>1425</v>
      </c>
      <c r="AU181" s="16" t="s">
        <v>77</v>
      </c>
    </row>
    <row r="182" s="2" customFormat="1">
      <c r="A182" s="37"/>
      <c r="B182" s="38"/>
      <c r="C182" s="39"/>
      <c r="D182" s="208" t="s">
        <v>271</v>
      </c>
      <c r="E182" s="39"/>
      <c r="F182" s="213" t="s">
        <v>1968</v>
      </c>
      <c r="G182" s="39"/>
      <c r="H182" s="39"/>
      <c r="I182" s="210"/>
      <c r="J182" s="39"/>
      <c r="K182" s="39"/>
      <c r="L182" s="43"/>
      <c r="M182" s="211"/>
      <c r="N182" s="212"/>
      <c r="O182" s="83"/>
      <c r="P182" s="83"/>
      <c r="Q182" s="83"/>
      <c r="R182" s="83"/>
      <c r="S182" s="83"/>
      <c r="T182" s="84"/>
      <c r="U182" s="37"/>
      <c r="V182" s="37"/>
      <c r="W182" s="37"/>
      <c r="X182" s="37"/>
      <c r="Y182" s="37"/>
      <c r="Z182" s="37"/>
      <c r="AA182" s="37"/>
      <c r="AB182" s="37"/>
      <c r="AC182" s="37"/>
      <c r="AD182" s="37"/>
      <c r="AE182" s="37"/>
      <c r="AT182" s="16" t="s">
        <v>271</v>
      </c>
      <c r="AU182" s="16" t="s">
        <v>77</v>
      </c>
    </row>
    <row r="183" s="12" customFormat="1">
      <c r="A183" s="12"/>
      <c r="B183" s="232"/>
      <c r="C183" s="233"/>
      <c r="D183" s="208" t="s">
        <v>967</v>
      </c>
      <c r="E183" s="234" t="s">
        <v>19</v>
      </c>
      <c r="F183" s="235" t="s">
        <v>4021</v>
      </c>
      <c r="G183" s="233"/>
      <c r="H183" s="236">
        <v>87.5</v>
      </c>
      <c r="I183" s="237"/>
      <c r="J183" s="233"/>
      <c r="K183" s="233"/>
      <c r="L183" s="238"/>
      <c r="M183" s="239"/>
      <c r="N183" s="240"/>
      <c r="O183" s="240"/>
      <c r="P183" s="240"/>
      <c r="Q183" s="240"/>
      <c r="R183" s="240"/>
      <c r="S183" s="240"/>
      <c r="T183" s="241"/>
      <c r="U183" s="12"/>
      <c r="V183" s="12"/>
      <c r="W183" s="12"/>
      <c r="X183" s="12"/>
      <c r="Y183" s="12"/>
      <c r="Z183" s="12"/>
      <c r="AA183" s="12"/>
      <c r="AB183" s="12"/>
      <c r="AC183" s="12"/>
      <c r="AD183" s="12"/>
      <c r="AE183" s="12"/>
      <c r="AT183" s="242" t="s">
        <v>967</v>
      </c>
      <c r="AU183" s="242" t="s">
        <v>77</v>
      </c>
      <c r="AV183" s="12" t="s">
        <v>79</v>
      </c>
      <c r="AW183" s="12" t="s">
        <v>31</v>
      </c>
      <c r="AX183" s="12" t="s">
        <v>69</v>
      </c>
      <c r="AY183" s="242" t="s">
        <v>260</v>
      </c>
    </row>
    <row r="184" s="13" customFormat="1">
      <c r="A184" s="13"/>
      <c r="B184" s="243"/>
      <c r="C184" s="244"/>
      <c r="D184" s="208" t="s">
        <v>967</v>
      </c>
      <c r="E184" s="245" t="s">
        <v>19</v>
      </c>
      <c r="F184" s="246" t="s">
        <v>969</v>
      </c>
      <c r="G184" s="244"/>
      <c r="H184" s="247">
        <v>87.5</v>
      </c>
      <c r="I184" s="248"/>
      <c r="J184" s="244"/>
      <c r="K184" s="244"/>
      <c r="L184" s="249"/>
      <c r="M184" s="250"/>
      <c r="N184" s="251"/>
      <c r="O184" s="251"/>
      <c r="P184" s="251"/>
      <c r="Q184" s="251"/>
      <c r="R184" s="251"/>
      <c r="S184" s="251"/>
      <c r="T184" s="252"/>
      <c r="U184" s="13"/>
      <c r="V184" s="13"/>
      <c r="W184" s="13"/>
      <c r="X184" s="13"/>
      <c r="Y184" s="13"/>
      <c r="Z184" s="13"/>
      <c r="AA184" s="13"/>
      <c r="AB184" s="13"/>
      <c r="AC184" s="13"/>
      <c r="AD184" s="13"/>
      <c r="AE184" s="13"/>
      <c r="AT184" s="253" t="s">
        <v>967</v>
      </c>
      <c r="AU184" s="253" t="s">
        <v>77</v>
      </c>
      <c r="AV184" s="13" t="s">
        <v>266</v>
      </c>
      <c r="AW184" s="13" t="s">
        <v>31</v>
      </c>
      <c r="AX184" s="13" t="s">
        <v>77</v>
      </c>
      <c r="AY184" s="253" t="s">
        <v>260</v>
      </c>
    </row>
    <row r="185" s="2" customFormat="1" ht="24.15" customHeight="1">
      <c r="A185" s="37"/>
      <c r="B185" s="38"/>
      <c r="C185" s="214" t="s">
        <v>7</v>
      </c>
      <c r="D185" s="214" t="s">
        <v>275</v>
      </c>
      <c r="E185" s="215" t="s">
        <v>1970</v>
      </c>
      <c r="F185" s="216" t="s">
        <v>1971</v>
      </c>
      <c r="G185" s="217" t="s">
        <v>1891</v>
      </c>
      <c r="H185" s="218">
        <v>101.981</v>
      </c>
      <c r="I185" s="219"/>
      <c r="J185" s="220">
        <f>ROUND(I185*H185,2)</f>
        <v>0</v>
      </c>
      <c r="K185" s="216" t="s">
        <v>1261</v>
      </c>
      <c r="L185" s="221"/>
      <c r="M185" s="222" t="s">
        <v>19</v>
      </c>
      <c r="N185" s="223" t="s">
        <v>40</v>
      </c>
      <c r="O185" s="83"/>
      <c r="P185" s="204">
        <f>O185*H185</f>
        <v>0</v>
      </c>
      <c r="Q185" s="204">
        <v>0.0054000000000000003</v>
      </c>
      <c r="R185" s="204">
        <f>Q185*H185</f>
        <v>0.5506974</v>
      </c>
      <c r="S185" s="204">
        <v>0</v>
      </c>
      <c r="T185" s="205">
        <f>S185*H185</f>
        <v>0</v>
      </c>
      <c r="U185" s="37"/>
      <c r="V185" s="37"/>
      <c r="W185" s="37"/>
      <c r="X185" s="37"/>
      <c r="Y185" s="37"/>
      <c r="Z185" s="37"/>
      <c r="AA185" s="37"/>
      <c r="AB185" s="37"/>
      <c r="AC185" s="37"/>
      <c r="AD185" s="37"/>
      <c r="AE185" s="37"/>
      <c r="AR185" s="206" t="s">
        <v>341</v>
      </c>
      <c r="AT185" s="206" t="s">
        <v>275</v>
      </c>
      <c r="AU185" s="206" t="s">
        <v>77</v>
      </c>
      <c r="AY185" s="16" t="s">
        <v>260</v>
      </c>
      <c r="BE185" s="207">
        <f>IF(N185="základní",J185,0)</f>
        <v>0</v>
      </c>
      <c r="BF185" s="207">
        <f>IF(N185="snížená",J185,0)</f>
        <v>0</v>
      </c>
      <c r="BG185" s="207">
        <f>IF(N185="zákl. přenesená",J185,0)</f>
        <v>0</v>
      </c>
      <c r="BH185" s="207">
        <f>IF(N185="sníž. přenesená",J185,0)</f>
        <v>0</v>
      </c>
      <c r="BI185" s="207">
        <f>IF(N185="nulová",J185,0)</f>
        <v>0</v>
      </c>
      <c r="BJ185" s="16" t="s">
        <v>77</v>
      </c>
      <c r="BK185" s="207">
        <f>ROUND(I185*H185,2)</f>
        <v>0</v>
      </c>
      <c r="BL185" s="16" t="s">
        <v>303</v>
      </c>
      <c r="BM185" s="206" t="s">
        <v>366</v>
      </c>
    </row>
    <row r="186" s="2" customFormat="1">
      <c r="A186" s="37"/>
      <c r="B186" s="38"/>
      <c r="C186" s="39"/>
      <c r="D186" s="208" t="s">
        <v>267</v>
      </c>
      <c r="E186" s="39"/>
      <c r="F186" s="209" t="s">
        <v>1971</v>
      </c>
      <c r="G186" s="39"/>
      <c r="H186" s="39"/>
      <c r="I186" s="210"/>
      <c r="J186" s="39"/>
      <c r="K186" s="39"/>
      <c r="L186" s="43"/>
      <c r="M186" s="211"/>
      <c r="N186" s="212"/>
      <c r="O186" s="83"/>
      <c r="P186" s="83"/>
      <c r="Q186" s="83"/>
      <c r="R186" s="83"/>
      <c r="S186" s="83"/>
      <c r="T186" s="84"/>
      <c r="U186" s="37"/>
      <c r="V186" s="37"/>
      <c r="W186" s="37"/>
      <c r="X186" s="37"/>
      <c r="Y186" s="37"/>
      <c r="Z186" s="37"/>
      <c r="AA186" s="37"/>
      <c r="AB186" s="37"/>
      <c r="AC186" s="37"/>
      <c r="AD186" s="37"/>
      <c r="AE186" s="37"/>
      <c r="AT186" s="16" t="s">
        <v>267</v>
      </c>
      <c r="AU186" s="16" t="s">
        <v>77</v>
      </c>
    </row>
    <row r="187" s="2" customFormat="1" ht="16.5" customHeight="1">
      <c r="A187" s="37"/>
      <c r="B187" s="38"/>
      <c r="C187" s="195" t="s">
        <v>318</v>
      </c>
      <c r="D187" s="195" t="s">
        <v>261</v>
      </c>
      <c r="E187" s="196" t="s">
        <v>1978</v>
      </c>
      <c r="F187" s="197" t="s">
        <v>1979</v>
      </c>
      <c r="G187" s="198" t="s">
        <v>275</v>
      </c>
      <c r="H187" s="199">
        <v>19.600000000000001</v>
      </c>
      <c r="I187" s="200"/>
      <c r="J187" s="201">
        <f>ROUND(I187*H187,2)</f>
        <v>0</v>
      </c>
      <c r="K187" s="197" t="s">
        <v>1261</v>
      </c>
      <c r="L187" s="43"/>
      <c r="M187" s="202" t="s">
        <v>19</v>
      </c>
      <c r="N187" s="203" t="s">
        <v>40</v>
      </c>
      <c r="O187" s="83"/>
      <c r="P187" s="204">
        <f>O187*H187</f>
        <v>0</v>
      </c>
      <c r="Q187" s="204">
        <v>0.00011</v>
      </c>
      <c r="R187" s="204">
        <f>Q187*H187</f>
        <v>0.0021560000000000004</v>
      </c>
      <c r="S187" s="204">
        <v>0</v>
      </c>
      <c r="T187" s="205">
        <f>S187*H187</f>
        <v>0</v>
      </c>
      <c r="U187" s="37"/>
      <c r="V187" s="37"/>
      <c r="W187" s="37"/>
      <c r="X187" s="37"/>
      <c r="Y187" s="37"/>
      <c r="Z187" s="37"/>
      <c r="AA187" s="37"/>
      <c r="AB187" s="37"/>
      <c r="AC187" s="37"/>
      <c r="AD187" s="37"/>
      <c r="AE187" s="37"/>
      <c r="AR187" s="206" t="s">
        <v>303</v>
      </c>
      <c r="AT187" s="206" t="s">
        <v>261</v>
      </c>
      <c r="AU187" s="206" t="s">
        <v>77</v>
      </c>
      <c r="AY187" s="16" t="s">
        <v>260</v>
      </c>
      <c r="BE187" s="207">
        <f>IF(N187="základní",J187,0)</f>
        <v>0</v>
      </c>
      <c r="BF187" s="207">
        <f>IF(N187="snížená",J187,0)</f>
        <v>0</v>
      </c>
      <c r="BG187" s="207">
        <f>IF(N187="zákl. přenesená",J187,0)</f>
        <v>0</v>
      </c>
      <c r="BH187" s="207">
        <f>IF(N187="sníž. přenesená",J187,0)</f>
        <v>0</v>
      </c>
      <c r="BI187" s="207">
        <f>IF(N187="nulová",J187,0)</f>
        <v>0</v>
      </c>
      <c r="BJ187" s="16" t="s">
        <v>77</v>
      </c>
      <c r="BK187" s="207">
        <f>ROUND(I187*H187,2)</f>
        <v>0</v>
      </c>
      <c r="BL187" s="16" t="s">
        <v>303</v>
      </c>
      <c r="BM187" s="206" t="s">
        <v>370</v>
      </c>
    </row>
    <row r="188" s="2" customFormat="1">
      <c r="A188" s="37"/>
      <c r="B188" s="38"/>
      <c r="C188" s="39"/>
      <c r="D188" s="208" t="s">
        <v>267</v>
      </c>
      <c r="E188" s="39"/>
      <c r="F188" s="209" t="s">
        <v>1980</v>
      </c>
      <c r="G188" s="39"/>
      <c r="H188" s="39"/>
      <c r="I188" s="210"/>
      <c r="J188" s="39"/>
      <c r="K188" s="39"/>
      <c r="L188" s="43"/>
      <c r="M188" s="211"/>
      <c r="N188" s="212"/>
      <c r="O188" s="83"/>
      <c r="P188" s="83"/>
      <c r="Q188" s="83"/>
      <c r="R188" s="83"/>
      <c r="S188" s="83"/>
      <c r="T188" s="84"/>
      <c r="U188" s="37"/>
      <c r="V188" s="37"/>
      <c r="W188" s="37"/>
      <c r="X188" s="37"/>
      <c r="Y188" s="37"/>
      <c r="Z188" s="37"/>
      <c r="AA188" s="37"/>
      <c r="AB188" s="37"/>
      <c r="AC188" s="37"/>
      <c r="AD188" s="37"/>
      <c r="AE188" s="37"/>
      <c r="AT188" s="16" t="s">
        <v>267</v>
      </c>
      <c r="AU188" s="16" t="s">
        <v>77</v>
      </c>
    </row>
    <row r="189" s="2" customFormat="1">
      <c r="A189" s="37"/>
      <c r="B189" s="38"/>
      <c r="C189" s="39"/>
      <c r="D189" s="254" t="s">
        <v>1425</v>
      </c>
      <c r="E189" s="39"/>
      <c r="F189" s="255" t="s">
        <v>1981</v>
      </c>
      <c r="G189" s="39"/>
      <c r="H189" s="39"/>
      <c r="I189" s="210"/>
      <c r="J189" s="39"/>
      <c r="K189" s="39"/>
      <c r="L189" s="43"/>
      <c r="M189" s="211"/>
      <c r="N189" s="212"/>
      <c r="O189" s="83"/>
      <c r="P189" s="83"/>
      <c r="Q189" s="83"/>
      <c r="R189" s="83"/>
      <c r="S189" s="83"/>
      <c r="T189" s="84"/>
      <c r="U189" s="37"/>
      <c r="V189" s="37"/>
      <c r="W189" s="37"/>
      <c r="X189" s="37"/>
      <c r="Y189" s="37"/>
      <c r="Z189" s="37"/>
      <c r="AA189" s="37"/>
      <c r="AB189" s="37"/>
      <c r="AC189" s="37"/>
      <c r="AD189" s="37"/>
      <c r="AE189" s="37"/>
      <c r="AT189" s="16" t="s">
        <v>1425</v>
      </c>
      <c r="AU189" s="16" t="s">
        <v>77</v>
      </c>
    </row>
    <row r="190" s="2" customFormat="1">
      <c r="A190" s="37"/>
      <c r="B190" s="38"/>
      <c r="C190" s="39"/>
      <c r="D190" s="208" t="s">
        <v>271</v>
      </c>
      <c r="E190" s="39"/>
      <c r="F190" s="213" t="s">
        <v>1982</v>
      </c>
      <c r="G190" s="39"/>
      <c r="H190" s="39"/>
      <c r="I190" s="210"/>
      <c r="J190" s="39"/>
      <c r="K190" s="39"/>
      <c r="L190" s="43"/>
      <c r="M190" s="211"/>
      <c r="N190" s="212"/>
      <c r="O190" s="83"/>
      <c r="P190" s="83"/>
      <c r="Q190" s="83"/>
      <c r="R190" s="83"/>
      <c r="S190" s="83"/>
      <c r="T190" s="84"/>
      <c r="U190" s="37"/>
      <c r="V190" s="37"/>
      <c r="W190" s="37"/>
      <c r="X190" s="37"/>
      <c r="Y190" s="37"/>
      <c r="Z190" s="37"/>
      <c r="AA190" s="37"/>
      <c r="AB190" s="37"/>
      <c r="AC190" s="37"/>
      <c r="AD190" s="37"/>
      <c r="AE190" s="37"/>
      <c r="AT190" s="16" t="s">
        <v>271</v>
      </c>
      <c r="AU190" s="16" t="s">
        <v>77</v>
      </c>
    </row>
    <row r="191" s="12" customFormat="1">
      <c r="A191" s="12"/>
      <c r="B191" s="232"/>
      <c r="C191" s="233"/>
      <c r="D191" s="208" t="s">
        <v>967</v>
      </c>
      <c r="E191" s="234" t="s">
        <v>19</v>
      </c>
      <c r="F191" s="235" t="s">
        <v>4025</v>
      </c>
      <c r="G191" s="233"/>
      <c r="H191" s="236">
        <v>19.600000000000001</v>
      </c>
      <c r="I191" s="237"/>
      <c r="J191" s="233"/>
      <c r="K191" s="233"/>
      <c r="L191" s="238"/>
      <c r="M191" s="239"/>
      <c r="N191" s="240"/>
      <c r="O191" s="240"/>
      <c r="P191" s="240"/>
      <c r="Q191" s="240"/>
      <c r="R191" s="240"/>
      <c r="S191" s="240"/>
      <c r="T191" s="241"/>
      <c r="U191" s="12"/>
      <c r="V191" s="12"/>
      <c r="W191" s="12"/>
      <c r="X191" s="12"/>
      <c r="Y191" s="12"/>
      <c r="Z191" s="12"/>
      <c r="AA191" s="12"/>
      <c r="AB191" s="12"/>
      <c r="AC191" s="12"/>
      <c r="AD191" s="12"/>
      <c r="AE191" s="12"/>
      <c r="AT191" s="242" t="s">
        <v>967</v>
      </c>
      <c r="AU191" s="242" t="s">
        <v>77</v>
      </c>
      <c r="AV191" s="12" t="s">
        <v>79</v>
      </c>
      <c r="AW191" s="12" t="s">
        <v>31</v>
      </c>
      <c r="AX191" s="12" t="s">
        <v>69</v>
      </c>
      <c r="AY191" s="242" t="s">
        <v>260</v>
      </c>
    </row>
    <row r="192" s="13" customFormat="1">
      <c r="A192" s="13"/>
      <c r="B192" s="243"/>
      <c r="C192" s="244"/>
      <c r="D192" s="208" t="s">
        <v>967</v>
      </c>
      <c r="E192" s="245" t="s">
        <v>19</v>
      </c>
      <c r="F192" s="246" t="s">
        <v>969</v>
      </c>
      <c r="G192" s="244"/>
      <c r="H192" s="247">
        <v>19.600000000000001</v>
      </c>
      <c r="I192" s="248"/>
      <c r="J192" s="244"/>
      <c r="K192" s="244"/>
      <c r="L192" s="249"/>
      <c r="M192" s="250"/>
      <c r="N192" s="251"/>
      <c r="O192" s="251"/>
      <c r="P192" s="251"/>
      <c r="Q192" s="251"/>
      <c r="R192" s="251"/>
      <c r="S192" s="251"/>
      <c r="T192" s="252"/>
      <c r="U192" s="13"/>
      <c r="V192" s="13"/>
      <c r="W192" s="13"/>
      <c r="X192" s="13"/>
      <c r="Y192" s="13"/>
      <c r="Z192" s="13"/>
      <c r="AA192" s="13"/>
      <c r="AB192" s="13"/>
      <c r="AC192" s="13"/>
      <c r="AD192" s="13"/>
      <c r="AE192" s="13"/>
      <c r="AT192" s="253" t="s">
        <v>967</v>
      </c>
      <c r="AU192" s="253" t="s">
        <v>77</v>
      </c>
      <c r="AV192" s="13" t="s">
        <v>266</v>
      </c>
      <c r="AW192" s="13" t="s">
        <v>31</v>
      </c>
      <c r="AX192" s="13" t="s">
        <v>77</v>
      </c>
      <c r="AY192" s="253" t="s">
        <v>260</v>
      </c>
    </row>
    <row r="193" s="2" customFormat="1" ht="16.5" customHeight="1">
      <c r="A193" s="37"/>
      <c r="B193" s="38"/>
      <c r="C193" s="214" t="s">
        <v>372</v>
      </c>
      <c r="D193" s="214" t="s">
        <v>275</v>
      </c>
      <c r="E193" s="215" t="s">
        <v>2261</v>
      </c>
      <c r="F193" s="216" t="s">
        <v>2262</v>
      </c>
      <c r="G193" s="217" t="s">
        <v>275</v>
      </c>
      <c r="H193" s="218">
        <v>19.600000000000001</v>
      </c>
      <c r="I193" s="219"/>
      <c r="J193" s="220">
        <f>ROUND(I193*H193,2)</f>
        <v>0</v>
      </c>
      <c r="K193" s="216" t="s">
        <v>1261</v>
      </c>
      <c r="L193" s="221"/>
      <c r="M193" s="222" t="s">
        <v>19</v>
      </c>
      <c r="N193" s="223" t="s">
        <v>40</v>
      </c>
      <c r="O193" s="83"/>
      <c r="P193" s="204">
        <f>O193*H193</f>
        <v>0</v>
      </c>
      <c r="Q193" s="204">
        <v>0.00018000000000000001</v>
      </c>
      <c r="R193" s="204">
        <f>Q193*H193</f>
        <v>0.0035280000000000003</v>
      </c>
      <c r="S193" s="204">
        <v>0</v>
      </c>
      <c r="T193" s="205">
        <f>S193*H193</f>
        <v>0</v>
      </c>
      <c r="U193" s="37"/>
      <c r="V193" s="37"/>
      <c r="W193" s="37"/>
      <c r="X193" s="37"/>
      <c r="Y193" s="37"/>
      <c r="Z193" s="37"/>
      <c r="AA193" s="37"/>
      <c r="AB193" s="37"/>
      <c r="AC193" s="37"/>
      <c r="AD193" s="37"/>
      <c r="AE193" s="37"/>
      <c r="AR193" s="206" t="s">
        <v>341</v>
      </c>
      <c r="AT193" s="206" t="s">
        <v>275</v>
      </c>
      <c r="AU193" s="206" t="s">
        <v>77</v>
      </c>
      <c r="AY193" s="16" t="s">
        <v>260</v>
      </c>
      <c r="BE193" s="207">
        <f>IF(N193="základní",J193,0)</f>
        <v>0</v>
      </c>
      <c r="BF193" s="207">
        <f>IF(N193="snížená",J193,0)</f>
        <v>0</v>
      </c>
      <c r="BG193" s="207">
        <f>IF(N193="zákl. přenesená",J193,0)</f>
        <v>0</v>
      </c>
      <c r="BH193" s="207">
        <f>IF(N193="sníž. přenesená",J193,0)</f>
        <v>0</v>
      </c>
      <c r="BI193" s="207">
        <f>IF(N193="nulová",J193,0)</f>
        <v>0</v>
      </c>
      <c r="BJ193" s="16" t="s">
        <v>77</v>
      </c>
      <c r="BK193" s="207">
        <f>ROUND(I193*H193,2)</f>
        <v>0</v>
      </c>
      <c r="BL193" s="16" t="s">
        <v>303</v>
      </c>
      <c r="BM193" s="206" t="s">
        <v>375</v>
      </c>
    </row>
    <row r="194" s="2" customFormat="1">
      <c r="A194" s="37"/>
      <c r="B194" s="38"/>
      <c r="C194" s="39"/>
      <c r="D194" s="208" t="s">
        <v>267</v>
      </c>
      <c r="E194" s="39"/>
      <c r="F194" s="209" t="s">
        <v>2262</v>
      </c>
      <c r="G194" s="39"/>
      <c r="H194" s="39"/>
      <c r="I194" s="210"/>
      <c r="J194" s="39"/>
      <c r="K194" s="39"/>
      <c r="L194" s="43"/>
      <c r="M194" s="211"/>
      <c r="N194" s="212"/>
      <c r="O194" s="83"/>
      <c r="P194" s="83"/>
      <c r="Q194" s="83"/>
      <c r="R194" s="83"/>
      <c r="S194" s="83"/>
      <c r="T194" s="84"/>
      <c r="U194" s="37"/>
      <c r="V194" s="37"/>
      <c r="W194" s="37"/>
      <c r="X194" s="37"/>
      <c r="Y194" s="37"/>
      <c r="Z194" s="37"/>
      <c r="AA194" s="37"/>
      <c r="AB194" s="37"/>
      <c r="AC194" s="37"/>
      <c r="AD194" s="37"/>
      <c r="AE194" s="37"/>
      <c r="AT194" s="16" t="s">
        <v>267</v>
      </c>
      <c r="AU194" s="16" t="s">
        <v>77</v>
      </c>
    </row>
    <row r="195" s="2" customFormat="1" ht="16.5" customHeight="1">
      <c r="A195" s="37"/>
      <c r="B195" s="38"/>
      <c r="C195" s="214" t="s">
        <v>323</v>
      </c>
      <c r="D195" s="214" t="s">
        <v>275</v>
      </c>
      <c r="E195" s="215" t="s">
        <v>2263</v>
      </c>
      <c r="F195" s="216" t="s">
        <v>2264</v>
      </c>
      <c r="G195" s="217" t="s">
        <v>278</v>
      </c>
      <c r="H195" s="218">
        <v>66</v>
      </c>
      <c r="I195" s="219"/>
      <c r="J195" s="220">
        <f>ROUND(I195*H195,2)</f>
        <v>0</v>
      </c>
      <c r="K195" s="216" t="s">
        <v>1261</v>
      </c>
      <c r="L195" s="221"/>
      <c r="M195" s="222" t="s">
        <v>19</v>
      </c>
      <c r="N195" s="223" t="s">
        <v>40</v>
      </c>
      <c r="O195" s="83"/>
      <c r="P195" s="204">
        <f>O195*H195</f>
        <v>0</v>
      </c>
      <c r="Q195" s="204">
        <v>2.0000000000000002E-05</v>
      </c>
      <c r="R195" s="204">
        <f>Q195*H195</f>
        <v>0.0013200000000000002</v>
      </c>
      <c r="S195" s="204">
        <v>0</v>
      </c>
      <c r="T195" s="205">
        <f>S195*H195</f>
        <v>0</v>
      </c>
      <c r="U195" s="37"/>
      <c r="V195" s="37"/>
      <c r="W195" s="37"/>
      <c r="X195" s="37"/>
      <c r="Y195" s="37"/>
      <c r="Z195" s="37"/>
      <c r="AA195" s="37"/>
      <c r="AB195" s="37"/>
      <c r="AC195" s="37"/>
      <c r="AD195" s="37"/>
      <c r="AE195" s="37"/>
      <c r="AR195" s="206" t="s">
        <v>341</v>
      </c>
      <c r="AT195" s="206" t="s">
        <v>275</v>
      </c>
      <c r="AU195" s="206" t="s">
        <v>77</v>
      </c>
      <c r="AY195" s="16" t="s">
        <v>260</v>
      </c>
      <c r="BE195" s="207">
        <f>IF(N195="základní",J195,0)</f>
        <v>0</v>
      </c>
      <c r="BF195" s="207">
        <f>IF(N195="snížená",J195,0)</f>
        <v>0</v>
      </c>
      <c r="BG195" s="207">
        <f>IF(N195="zákl. přenesená",J195,0)</f>
        <v>0</v>
      </c>
      <c r="BH195" s="207">
        <f>IF(N195="sníž. přenesená",J195,0)</f>
        <v>0</v>
      </c>
      <c r="BI195" s="207">
        <f>IF(N195="nulová",J195,0)</f>
        <v>0</v>
      </c>
      <c r="BJ195" s="16" t="s">
        <v>77</v>
      </c>
      <c r="BK195" s="207">
        <f>ROUND(I195*H195,2)</f>
        <v>0</v>
      </c>
      <c r="BL195" s="16" t="s">
        <v>303</v>
      </c>
      <c r="BM195" s="206" t="s">
        <v>380</v>
      </c>
    </row>
    <row r="196" s="2" customFormat="1">
      <c r="A196" s="37"/>
      <c r="B196" s="38"/>
      <c r="C196" s="39"/>
      <c r="D196" s="208" t="s">
        <v>267</v>
      </c>
      <c r="E196" s="39"/>
      <c r="F196" s="209" t="s">
        <v>2264</v>
      </c>
      <c r="G196" s="39"/>
      <c r="H196" s="39"/>
      <c r="I196" s="210"/>
      <c r="J196" s="39"/>
      <c r="K196" s="39"/>
      <c r="L196" s="43"/>
      <c r="M196" s="211"/>
      <c r="N196" s="212"/>
      <c r="O196" s="83"/>
      <c r="P196" s="83"/>
      <c r="Q196" s="83"/>
      <c r="R196" s="83"/>
      <c r="S196" s="83"/>
      <c r="T196" s="84"/>
      <c r="U196" s="37"/>
      <c r="V196" s="37"/>
      <c r="W196" s="37"/>
      <c r="X196" s="37"/>
      <c r="Y196" s="37"/>
      <c r="Z196" s="37"/>
      <c r="AA196" s="37"/>
      <c r="AB196" s="37"/>
      <c r="AC196" s="37"/>
      <c r="AD196" s="37"/>
      <c r="AE196" s="37"/>
      <c r="AT196" s="16" t="s">
        <v>267</v>
      </c>
      <c r="AU196" s="16" t="s">
        <v>77</v>
      </c>
    </row>
    <row r="197" s="2" customFormat="1" ht="16.5" customHeight="1">
      <c r="A197" s="37"/>
      <c r="B197" s="38"/>
      <c r="C197" s="195" t="s">
        <v>383</v>
      </c>
      <c r="D197" s="195" t="s">
        <v>261</v>
      </c>
      <c r="E197" s="196" t="s">
        <v>1992</v>
      </c>
      <c r="F197" s="197" t="s">
        <v>1993</v>
      </c>
      <c r="G197" s="198" t="s">
        <v>2873</v>
      </c>
      <c r="H197" s="199">
        <v>0.59299999999999997</v>
      </c>
      <c r="I197" s="200"/>
      <c r="J197" s="201">
        <f>ROUND(I197*H197,2)</f>
        <v>0</v>
      </c>
      <c r="K197" s="197" t="s">
        <v>1261</v>
      </c>
      <c r="L197" s="43"/>
      <c r="M197" s="202" t="s">
        <v>19</v>
      </c>
      <c r="N197" s="203" t="s">
        <v>40</v>
      </c>
      <c r="O197" s="83"/>
      <c r="P197" s="204">
        <f>O197*H197</f>
        <v>0</v>
      </c>
      <c r="Q197" s="204">
        <v>0</v>
      </c>
      <c r="R197" s="204">
        <f>Q197*H197</f>
        <v>0</v>
      </c>
      <c r="S197" s="204">
        <v>0</v>
      </c>
      <c r="T197" s="205">
        <f>S197*H197</f>
        <v>0</v>
      </c>
      <c r="U197" s="37"/>
      <c r="V197" s="37"/>
      <c r="W197" s="37"/>
      <c r="X197" s="37"/>
      <c r="Y197" s="37"/>
      <c r="Z197" s="37"/>
      <c r="AA197" s="37"/>
      <c r="AB197" s="37"/>
      <c r="AC197" s="37"/>
      <c r="AD197" s="37"/>
      <c r="AE197" s="37"/>
      <c r="AR197" s="206" t="s">
        <v>303</v>
      </c>
      <c r="AT197" s="206" t="s">
        <v>261</v>
      </c>
      <c r="AU197" s="206" t="s">
        <v>77</v>
      </c>
      <c r="AY197" s="16" t="s">
        <v>260</v>
      </c>
      <c r="BE197" s="207">
        <f>IF(N197="základní",J197,0)</f>
        <v>0</v>
      </c>
      <c r="BF197" s="207">
        <f>IF(N197="snížená",J197,0)</f>
        <v>0</v>
      </c>
      <c r="BG197" s="207">
        <f>IF(N197="zákl. přenesená",J197,0)</f>
        <v>0</v>
      </c>
      <c r="BH197" s="207">
        <f>IF(N197="sníž. přenesená",J197,0)</f>
        <v>0</v>
      </c>
      <c r="BI197" s="207">
        <f>IF(N197="nulová",J197,0)</f>
        <v>0</v>
      </c>
      <c r="BJ197" s="16" t="s">
        <v>77</v>
      </c>
      <c r="BK197" s="207">
        <f>ROUND(I197*H197,2)</f>
        <v>0</v>
      </c>
      <c r="BL197" s="16" t="s">
        <v>303</v>
      </c>
      <c r="BM197" s="206" t="s">
        <v>386</v>
      </c>
    </row>
    <row r="198" s="2" customFormat="1">
      <c r="A198" s="37"/>
      <c r="B198" s="38"/>
      <c r="C198" s="39"/>
      <c r="D198" s="208" t="s">
        <v>267</v>
      </c>
      <c r="E198" s="39"/>
      <c r="F198" s="209" t="s">
        <v>1994</v>
      </c>
      <c r="G198" s="39"/>
      <c r="H198" s="39"/>
      <c r="I198" s="210"/>
      <c r="J198" s="39"/>
      <c r="K198" s="39"/>
      <c r="L198" s="43"/>
      <c r="M198" s="211"/>
      <c r="N198" s="212"/>
      <c r="O198" s="83"/>
      <c r="P198" s="83"/>
      <c r="Q198" s="83"/>
      <c r="R198" s="83"/>
      <c r="S198" s="83"/>
      <c r="T198" s="84"/>
      <c r="U198" s="37"/>
      <c r="V198" s="37"/>
      <c r="W198" s="37"/>
      <c r="X198" s="37"/>
      <c r="Y198" s="37"/>
      <c r="Z198" s="37"/>
      <c r="AA198" s="37"/>
      <c r="AB198" s="37"/>
      <c r="AC198" s="37"/>
      <c r="AD198" s="37"/>
      <c r="AE198" s="37"/>
      <c r="AT198" s="16" t="s">
        <v>267</v>
      </c>
      <c r="AU198" s="16" t="s">
        <v>77</v>
      </c>
    </row>
    <row r="199" s="2" customFormat="1">
      <c r="A199" s="37"/>
      <c r="B199" s="38"/>
      <c r="C199" s="39"/>
      <c r="D199" s="254" t="s">
        <v>1425</v>
      </c>
      <c r="E199" s="39"/>
      <c r="F199" s="255" t="s">
        <v>1995</v>
      </c>
      <c r="G199" s="39"/>
      <c r="H199" s="39"/>
      <c r="I199" s="210"/>
      <c r="J199" s="39"/>
      <c r="K199" s="39"/>
      <c r="L199" s="43"/>
      <c r="M199" s="211"/>
      <c r="N199" s="212"/>
      <c r="O199" s="83"/>
      <c r="P199" s="83"/>
      <c r="Q199" s="83"/>
      <c r="R199" s="83"/>
      <c r="S199" s="83"/>
      <c r="T199" s="84"/>
      <c r="U199" s="37"/>
      <c r="V199" s="37"/>
      <c r="W199" s="37"/>
      <c r="X199" s="37"/>
      <c r="Y199" s="37"/>
      <c r="Z199" s="37"/>
      <c r="AA199" s="37"/>
      <c r="AB199" s="37"/>
      <c r="AC199" s="37"/>
      <c r="AD199" s="37"/>
      <c r="AE199" s="37"/>
      <c r="AT199" s="16" t="s">
        <v>1425</v>
      </c>
      <c r="AU199" s="16" t="s">
        <v>77</v>
      </c>
    </row>
    <row r="200" s="2" customFormat="1" ht="16.5" customHeight="1">
      <c r="A200" s="37"/>
      <c r="B200" s="38"/>
      <c r="C200" s="195" t="s">
        <v>329</v>
      </c>
      <c r="D200" s="195" t="s">
        <v>261</v>
      </c>
      <c r="E200" s="196" t="s">
        <v>1996</v>
      </c>
      <c r="F200" s="197" t="s">
        <v>1997</v>
      </c>
      <c r="G200" s="198" t="s">
        <v>2873</v>
      </c>
      <c r="H200" s="199">
        <v>11.267</v>
      </c>
      <c r="I200" s="200"/>
      <c r="J200" s="201">
        <f>ROUND(I200*H200,2)</f>
        <v>0</v>
      </c>
      <c r="K200" s="197" t="s">
        <v>1261</v>
      </c>
      <c r="L200" s="43"/>
      <c r="M200" s="202" t="s">
        <v>19</v>
      </c>
      <c r="N200" s="203" t="s">
        <v>40</v>
      </c>
      <c r="O200" s="83"/>
      <c r="P200" s="204">
        <f>O200*H200</f>
        <v>0</v>
      </c>
      <c r="Q200" s="204">
        <v>0</v>
      </c>
      <c r="R200" s="204">
        <f>Q200*H200</f>
        <v>0</v>
      </c>
      <c r="S200" s="204">
        <v>0</v>
      </c>
      <c r="T200" s="205">
        <f>S200*H200</f>
        <v>0</v>
      </c>
      <c r="U200" s="37"/>
      <c r="V200" s="37"/>
      <c r="W200" s="37"/>
      <c r="X200" s="37"/>
      <c r="Y200" s="37"/>
      <c r="Z200" s="37"/>
      <c r="AA200" s="37"/>
      <c r="AB200" s="37"/>
      <c r="AC200" s="37"/>
      <c r="AD200" s="37"/>
      <c r="AE200" s="37"/>
      <c r="AR200" s="206" t="s">
        <v>303</v>
      </c>
      <c r="AT200" s="206" t="s">
        <v>261</v>
      </c>
      <c r="AU200" s="206" t="s">
        <v>77</v>
      </c>
      <c r="AY200" s="16" t="s">
        <v>260</v>
      </c>
      <c r="BE200" s="207">
        <f>IF(N200="základní",J200,0)</f>
        <v>0</v>
      </c>
      <c r="BF200" s="207">
        <f>IF(N200="snížená",J200,0)</f>
        <v>0</v>
      </c>
      <c r="BG200" s="207">
        <f>IF(N200="zákl. přenesená",J200,0)</f>
        <v>0</v>
      </c>
      <c r="BH200" s="207">
        <f>IF(N200="sníž. přenesená",J200,0)</f>
        <v>0</v>
      </c>
      <c r="BI200" s="207">
        <f>IF(N200="nulová",J200,0)</f>
        <v>0</v>
      </c>
      <c r="BJ200" s="16" t="s">
        <v>77</v>
      </c>
      <c r="BK200" s="207">
        <f>ROUND(I200*H200,2)</f>
        <v>0</v>
      </c>
      <c r="BL200" s="16" t="s">
        <v>303</v>
      </c>
      <c r="BM200" s="206" t="s">
        <v>391</v>
      </c>
    </row>
    <row r="201" s="2" customFormat="1">
      <c r="A201" s="37"/>
      <c r="B201" s="38"/>
      <c r="C201" s="39"/>
      <c r="D201" s="208" t="s">
        <v>267</v>
      </c>
      <c r="E201" s="39"/>
      <c r="F201" s="209" t="s">
        <v>1998</v>
      </c>
      <c r="G201" s="39"/>
      <c r="H201" s="39"/>
      <c r="I201" s="210"/>
      <c r="J201" s="39"/>
      <c r="K201" s="39"/>
      <c r="L201" s="43"/>
      <c r="M201" s="211"/>
      <c r="N201" s="212"/>
      <c r="O201" s="83"/>
      <c r="P201" s="83"/>
      <c r="Q201" s="83"/>
      <c r="R201" s="83"/>
      <c r="S201" s="83"/>
      <c r="T201" s="84"/>
      <c r="U201" s="37"/>
      <c r="V201" s="37"/>
      <c r="W201" s="37"/>
      <c r="X201" s="37"/>
      <c r="Y201" s="37"/>
      <c r="Z201" s="37"/>
      <c r="AA201" s="37"/>
      <c r="AB201" s="37"/>
      <c r="AC201" s="37"/>
      <c r="AD201" s="37"/>
      <c r="AE201" s="37"/>
      <c r="AT201" s="16" t="s">
        <v>267</v>
      </c>
      <c r="AU201" s="16" t="s">
        <v>77</v>
      </c>
    </row>
    <row r="202" s="2" customFormat="1">
      <c r="A202" s="37"/>
      <c r="B202" s="38"/>
      <c r="C202" s="39"/>
      <c r="D202" s="254" t="s">
        <v>1425</v>
      </c>
      <c r="E202" s="39"/>
      <c r="F202" s="255" t="s">
        <v>1999</v>
      </c>
      <c r="G202" s="39"/>
      <c r="H202" s="39"/>
      <c r="I202" s="210"/>
      <c r="J202" s="39"/>
      <c r="K202" s="39"/>
      <c r="L202" s="43"/>
      <c r="M202" s="211"/>
      <c r="N202" s="212"/>
      <c r="O202" s="83"/>
      <c r="P202" s="83"/>
      <c r="Q202" s="83"/>
      <c r="R202" s="83"/>
      <c r="S202" s="83"/>
      <c r="T202" s="84"/>
      <c r="U202" s="37"/>
      <c r="V202" s="37"/>
      <c r="W202" s="37"/>
      <c r="X202" s="37"/>
      <c r="Y202" s="37"/>
      <c r="Z202" s="37"/>
      <c r="AA202" s="37"/>
      <c r="AB202" s="37"/>
      <c r="AC202" s="37"/>
      <c r="AD202" s="37"/>
      <c r="AE202" s="37"/>
      <c r="AT202" s="16" t="s">
        <v>1425</v>
      </c>
      <c r="AU202" s="16" t="s">
        <v>77</v>
      </c>
    </row>
    <row r="203" s="12" customFormat="1">
      <c r="A203" s="12"/>
      <c r="B203" s="232"/>
      <c r="C203" s="233"/>
      <c r="D203" s="208" t="s">
        <v>967</v>
      </c>
      <c r="E203" s="234" t="s">
        <v>19</v>
      </c>
      <c r="F203" s="235" t="s">
        <v>4026</v>
      </c>
      <c r="G203" s="233"/>
      <c r="H203" s="236">
        <v>11.267</v>
      </c>
      <c r="I203" s="237"/>
      <c r="J203" s="233"/>
      <c r="K203" s="233"/>
      <c r="L203" s="238"/>
      <c r="M203" s="239"/>
      <c r="N203" s="240"/>
      <c r="O203" s="240"/>
      <c r="P203" s="240"/>
      <c r="Q203" s="240"/>
      <c r="R203" s="240"/>
      <c r="S203" s="240"/>
      <c r="T203" s="241"/>
      <c r="U203" s="12"/>
      <c r="V203" s="12"/>
      <c r="W203" s="12"/>
      <c r="X203" s="12"/>
      <c r="Y203" s="12"/>
      <c r="Z203" s="12"/>
      <c r="AA203" s="12"/>
      <c r="AB203" s="12"/>
      <c r="AC203" s="12"/>
      <c r="AD203" s="12"/>
      <c r="AE203" s="12"/>
      <c r="AT203" s="242" t="s">
        <v>967</v>
      </c>
      <c r="AU203" s="242" t="s">
        <v>77</v>
      </c>
      <c r="AV203" s="12" t="s">
        <v>79</v>
      </c>
      <c r="AW203" s="12" t="s">
        <v>31</v>
      </c>
      <c r="AX203" s="12" t="s">
        <v>69</v>
      </c>
      <c r="AY203" s="242" t="s">
        <v>260</v>
      </c>
    </row>
    <row r="204" s="13" customFormat="1">
      <c r="A204" s="13"/>
      <c r="B204" s="243"/>
      <c r="C204" s="244"/>
      <c r="D204" s="208" t="s">
        <v>967</v>
      </c>
      <c r="E204" s="245" t="s">
        <v>19</v>
      </c>
      <c r="F204" s="246" t="s">
        <v>969</v>
      </c>
      <c r="G204" s="244"/>
      <c r="H204" s="247">
        <v>11.267</v>
      </c>
      <c r="I204" s="248"/>
      <c r="J204" s="244"/>
      <c r="K204" s="244"/>
      <c r="L204" s="249"/>
      <c r="M204" s="250"/>
      <c r="N204" s="251"/>
      <c r="O204" s="251"/>
      <c r="P204" s="251"/>
      <c r="Q204" s="251"/>
      <c r="R204" s="251"/>
      <c r="S204" s="251"/>
      <c r="T204" s="252"/>
      <c r="U204" s="13"/>
      <c r="V204" s="13"/>
      <c r="W204" s="13"/>
      <c r="X204" s="13"/>
      <c r="Y204" s="13"/>
      <c r="Z204" s="13"/>
      <c r="AA204" s="13"/>
      <c r="AB204" s="13"/>
      <c r="AC204" s="13"/>
      <c r="AD204" s="13"/>
      <c r="AE204" s="13"/>
      <c r="AT204" s="253" t="s">
        <v>967</v>
      </c>
      <c r="AU204" s="253" t="s">
        <v>77</v>
      </c>
      <c r="AV204" s="13" t="s">
        <v>266</v>
      </c>
      <c r="AW204" s="13" t="s">
        <v>31</v>
      </c>
      <c r="AX204" s="13" t="s">
        <v>77</v>
      </c>
      <c r="AY204" s="253" t="s">
        <v>260</v>
      </c>
    </row>
    <row r="205" s="11" customFormat="1" ht="25.92" customHeight="1">
      <c r="A205" s="11"/>
      <c r="B205" s="181"/>
      <c r="C205" s="182"/>
      <c r="D205" s="183" t="s">
        <v>68</v>
      </c>
      <c r="E205" s="184" t="s">
        <v>305</v>
      </c>
      <c r="F205" s="184" t="s">
        <v>2024</v>
      </c>
      <c r="G205" s="182"/>
      <c r="H205" s="182"/>
      <c r="I205" s="185"/>
      <c r="J205" s="186">
        <f>BK205</f>
        <v>0</v>
      </c>
      <c r="K205" s="182"/>
      <c r="L205" s="187"/>
      <c r="M205" s="188"/>
      <c r="N205" s="189"/>
      <c r="O205" s="189"/>
      <c r="P205" s="190">
        <f>SUM(P206:P252)</f>
        <v>0</v>
      </c>
      <c r="Q205" s="189"/>
      <c r="R205" s="190">
        <f>SUM(R206:R252)</f>
        <v>15.038460199999998</v>
      </c>
      <c r="S205" s="189"/>
      <c r="T205" s="191">
        <f>SUM(T206:T252)</f>
        <v>11.327562999999998</v>
      </c>
      <c r="U205" s="11"/>
      <c r="V205" s="11"/>
      <c r="W205" s="11"/>
      <c r="X205" s="11"/>
      <c r="Y205" s="11"/>
      <c r="Z205" s="11"/>
      <c r="AA205" s="11"/>
      <c r="AB205" s="11"/>
      <c r="AC205" s="11"/>
      <c r="AD205" s="11"/>
      <c r="AE205" s="11"/>
      <c r="AR205" s="192" t="s">
        <v>77</v>
      </c>
      <c r="AT205" s="193" t="s">
        <v>68</v>
      </c>
      <c r="AU205" s="193" t="s">
        <v>69</v>
      </c>
      <c r="AY205" s="192" t="s">
        <v>260</v>
      </c>
      <c r="BK205" s="194">
        <f>SUM(BK206:BK252)</f>
        <v>0</v>
      </c>
    </row>
    <row r="206" s="2" customFormat="1" ht="16.5" customHeight="1">
      <c r="A206" s="37"/>
      <c r="B206" s="38"/>
      <c r="C206" s="195" t="s">
        <v>394</v>
      </c>
      <c r="D206" s="195" t="s">
        <v>261</v>
      </c>
      <c r="E206" s="196" t="s">
        <v>3573</v>
      </c>
      <c r="F206" s="197" t="s">
        <v>3574</v>
      </c>
      <c r="G206" s="198" t="s">
        <v>275</v>
      </c>
      <c r="H206" s="199">
        <v>16.399999999999999</v>
      </c>
      <c r="I206" s="200"/>
      <c r="J206" s="201">
        <f>ROUND(I206*H206,2)</f>
        <v>0</v>
      </c>
      <c r="K206" s="197" t="s">
        <v>1261</v>
      </c>
      <c r="L206" s="43"/>
      <c r="M206" s="202" t="s">
        <v>19</v>
      </c>
      <c r="N206" s="203" t="s">
        <v>40</v>
      </c>
      <c r="O206" s="83"/>
      <c r="P206" s="204">
        <f>O206*H206</f>
        <v>0</v>
      </c>
      <c r="Q206" s="204">
        <v>0</v>
      </c>
      <c r="R206" s="204">
        <f>Q206*H206</f>
        <v>0</v>
      </c>
      <c r="S206" s="204">
        <v>0</v>
      </c>
      <c r="T206" s="205">
        <f>S206*H206</f>
        <v>0</v>
      </c>
      <c r="U206" s="37"/>
      <c r="V206" s="37"/>
      <c r="W206" s="37"/>
      <c r="X206" s="37"/>
      <c r="Y206" s="37"/>
      <c r="Z206" s="37"/>
      <c r="AA206" s="37"/>
      <c r="AB206" s="37"/>
      <c r="AC206" s="37"/>
      <c r="AD206" s="37"/>
      <c r="AE206" s="37"/>
      <c r="AR206" s="206" t="s">
        <v>266</v>
      </c>
      <c r="AT206" s="206" t="s">
        <v>261</v>
      </c>
      <c r="AU206" s="206" t="s">
        <v>77</v>
      </c>
      <c r="AY206" s="16" t="s">
        <v>260</v>
      </c>
      <c r="BE206" s="207">
        <f>IF(N206="základní",J206,0)</f>
        <v>0</v>
      </c>
      <c r="BF206" s="207">
        <f>IF(N206="snížená",J206,0)</f>
        <v>0</v>
      </c>
      <c r="BG206" s="207">
        <f>IF(N206="zákl. přenesená",J206,0)</f>
        <v>0</v>
      </c>
      <c r="BH206" s="207">
        <f>IF(N206="sníž. přenesená",J206,0)</f>
        <v>0</v>
      </c>
      <c r="BI206" s="207">
        <f>IF(N206="nulová",J206,0)</f>
        <v>0</v>
      </c>
      <c r="BJ206" s="16" t="s">
        <v>77</v>
      </c>
      <c r="BK206" s="207">
        <f>ROUND(I206*H206,2)</f>
        <v>0</v>
      </c>
      <c r="BL206" s="16" t="s">
        <v>266</v>
      </c>
      <c r="BM206" s="206" t="s">
        <v>397</v>
      </c>
    </row>
    <row r="207" s="2" customFormat="1">
      <c r="A207" s="37"/>
      <c r="B207" s="38"/>
      <c r="C207" s="39"/>
      <c r="D207" s="208" t="s">
        <v>267</v>
      </c>
      <c r="E207" s="39"/>
      <c r="F207" s="209" t="s">
        <v>3575</v>
      </c>
      <c r="G207" s="39"/>
      <c r="H207" s="39"/>
      <c r="I207" s="210"/>
      <c r="J207" s="39"/>
      <c r="K207" s="39"/>
      <c r="L207" s="43"/>
      <c r="M207" s="211"/>
      <c r="N207" s="212"/>
      <c r="O207" s="83"/>
      <c r="P207" s="83"/>
      <c r="Q207" s="83"/>
      <c r="R207" s="83"/>
      <c r="S207" s="83"/>
      <c r="T207" s="84"/>
      <c r="U207" s="37"/>
      <c r="V207" s="37"/>
      <c r="W207" s="37"/>
      <c r="X207" s="37"/>
      <c r="Y207" s="37"/>
      <c r="Z207" s="37"/>
      <c r="AA207" s="37"/>
      <c r="AB207" s="37"/>
      <c r="AC207" s="37"/>
      <c r="AD207" s="37"/>
      <c r="AE207" s="37"/>
      <c r="AT207" s="16" t="s">
        <v>267</v>
      </c>
      <c r="AU207" s="16" t="s">
        <v>77</v>
      </c>
    </row>
    <row r="208" s="2" customFormat="1">
      <c r="A208" s="37"/>
      <c r="B208" s="38"/>
      <c r="C208" s="39"/>
      <c r="D208" s="254" t="s">
        <v>1425</v>
      </c>
      <c r="E208" s="39"/>
      <c r="F208" s="255" t="s">
        <v>3576</v>
      </c>
      <c r="G208" s="39"/>
      <c r="H208" s="39"/>
      <c r="I208" s="210"/>
      <c r="J208" s="39"/>
      <c r="K208" s="39"/>
      <c r="L208" s="43"/>
      <c r="M208" s="211"/>
      <c r="N208" s="212"/>
      <c r="O208" s="83"/>
      <c r="P208" s="83"/>
      <c r="Q208" s="83"/>
      <c r="R208" s="83"/>
      <c r="S208" s="83"/>
      <c r="T208" s="84"/>
      <c r="U208" s="37"/>
      <c r="V208" s="37"/>
      <c r="W208" s="37"/>
      <c r="X208" s="37"/>
      <c r="Y208" s="37"/>
      <c r="Z208" s="37"/>
      <c r="AA208" s="37"/>
      <c r="AB208" s="37"/>
      <c r="AC208" s="37"/>
      <c r="AD208" s="37"/>
      <c r="AE208" s="37"/>
      <c r="AT208" s="16" t="s">
        <v>1425</v>
      </c>
      <c r="AU208" s="16" t="s">
        <v>77</v>
      </c>
    </row>
    <row r="209" s="2" customFormat="1">
      <c r="A209" s="37"/>
      <c r="B209" s="38"/>
      <c r="C209" s="39"/>
      <c r="D209" s="208" t="s">
        <v>271</v>
      </c>
      <c r="E209" s="39"/>
      <c r="F209" s="213" t="s">
        <v>3577</v>
      </c>
      <c r="G209" s="39"/>
      <c r="H209" s="39"/>
      <c r="I209" s="210"/>
      <c r="J209" s="39"/>
      <c r="K209" s="39"/>
      <c r="L209" s="43"/>
      <c r="M209" s="211"/>
      <c r="N209" s="212"/>
      <c r="O209" s="83"/>
      <c r="P209" s="83"/>
      <c r="Q209" s="83"/>
      <c r="R209" s="83"/>
      <c r="S209" s="83"/>
      <c r="T209" s="84"/>
      <c r="U209" s="37"/>
      <c r="V209" s="37"/>
      <c r="W209" s="37"/>
      <c r="X209" s="37"/>
      <c r="Y209" s="37"/>
      <c r="Z209" s="37"/>
      <c r="AA209" s="37"/>
      <c r="AB209" s="37"/>
      <c r="AC209" s="37"/>
      <c r="AD209" s="37"/>
      <c r="AE209" s="37"/>
      <c r="AT209" s="16" t="s">
        <v>271</v>
      </c>
      <c r="AU209" s="16" t="s">
        <v>77</v>
      </c>
    </row>
    <row r="210" s="12" customFormat="1">
      <c r="A210" s="12"/>
      <c r="B210" s="232"/>
      <c r="C210" s="233"/>
      <c r="D210" s="208" t="s">
        <v>967</v>
      </c>
      <c r="E210" s="234" t="s">
        <v>19</v>
      </c>
      <c r="F210" s="235" t="s">
        <v>4020</v>
      </c>
      <c r="G210" s="233"/>
      <c r="H210" s="236">
        <v>16.399999999999999</v>
      </c>
      <c r="I210" s="237"/>
      <c r="J210" s="233"/>
      <c r="K210" s="233"/>
      <c r="L210" s="238"/>
      <c r="M210" s="239"/>
      <c r="N210" s="240"/>
      <c r="O210" s="240"/>
      <c r="P210" s="240"/>
      <c r="Q210" s="240"/>
      <c r="R210" s="240"/>
      <c r="S210" s="240"/>
      <c r="T210" s="241"/>
      <c r="U210" s="12"/>
      <c r="V210" s="12"/>
      <c r="W210" s="12"/>
      <c r="X210" s="12"/>
      <c r="Y210" s="12"/>
      <c r="Z210" s="12"/>
      <c r="AA210" s="12"/>
      <c r="AB210" s="12"/>
      <c r="AC210" s="12"/>
      <c r="AD210" s="12"/>
      <c r="AE210" s="12"/>
      <c r="AT210" s="242" t="s">
        <v>967</v>
      </c>
      <c r="AU210" s="242" t="s">
        <v>77</v>
      </c>
      <c r="AV210" s="12" t="s">
        <v>79</v>
      </c>
      <c r="AW210" s="12" t="s">
        <v>31</v>
      </c>
      <c r="AX210" s="12" t="s">
        <v>69</v>
      </c>
      <c r="AY210" s="242" t="s">
        <v>260</v>
      </c>
    </row>
    <row r="211" s="13" customFormat="1">
      <c r="A211" s="13"/>
      <c r="B211" s="243"/>
      <c r="C211" s="244"/>
      <c r="D211" s="208" t="s">
        <v>967</v>
      </c>
      <c r="E211" s="245" t="s">
        <v>19</v>
      </c>
      <c r="F211" s="246" t="s">
        <v>969</v>
      </c>
      <c r="G211" s="244"/>
      <c r="H211" s="247">
        <v>16.399999999999999</v>
      </c>
      <c r="I211" s="248"/>
      <c r="J211" s="244"/>
      <c r="K211" s="244"/>
      <c r="L211" s="249"/>
      <c r="M211" s="250"/>
      <c r="N211" s="251"/>
      <c r="O211" s="251"/>
      <c r="P211" s="251"/>
      <c r="Q211" s="251"/>
      <c r="R211" s="251"/>
      <c r="S211" s="251"/>
      <c r="T211" s="252"/>
      <c r="U211" s="13"/>
      <c r="V211" s="13"/>
      <c r="W211" s="13"/>
      <c r="X211" s="13"/>
      <c r="Y211" s="13"/>
      <c r="Z211" s="13"/>
      <c r="AA211" s="13"/>
      <c r="AB211" s="13"/>
      <c r="AC211" s="13"/>
      <c r="AD211" s="13"/>
      <c r="AE211" s="13"/>
      <c r="AT211" s="253" t="s">
        <v>967</v>
      </c>
      <c r="AU211" s="253" t="s">
        <v>77</v>
      </c>
      <c r="AV211" s="13" t="s">
        <v>266</v>
      </c>
      <c r="AW211" s="13" t="s">
        <v>31</v>
      </c>
      <c r="AX211" s="13" t="s">
        <v>77</v>
      </c>
      <c r="AY211" s="253" t="s">
        <v>260</v>
      </c>
    </row>
    <row r="212" s="2" customFormat="1" ht="16.5" customHeight="1">
      <c r="A212" s="37"/>
      <c r="B212" s="38"/>
      <c r="C212" s="214" t="s">
        <v>333</v>
      </c>
      <c r="D212" s="214" t="s">
        <v>275</v>
      </c>
      <c r="E212" s="215" t="s">
        <v>3579</v>
      </c>
      <c r="F212" s="216" t="s">
        <v>3580</v>
      </c>
      <c r="G212" s="217" t="s">
        <v>275</v>
      </c>
      <c r="H212" s="218">
        <v>16.399999999999999</v>
      </c>
      <c r="I212" s="219"/>
      <c r="J212" s="220">
        <f>ROUND(I212*H212,2)</f>
        <v>0</v>
      </c>
      <c r="K212" s="216" t="s">
        <v>1261</v>
      </c>
      <c r="L212" s="221"/>
      <c r="M212" s="222" t="s">
        <v>19</v>
      </c>
      <c r="N212" s="223" t="s">
        <v>40</v>
      </c>
      <c r="O212" s="83"/>
      <c r="P212" s="204">
        <f>O212*H212</f>
        <v>0</v>
      </c>
      <c r="Q212" s="204">
        <v>0.0028500000000000001</v>
      </c>
      <c r="R212" s="204">
        <f>Q212*H212</f>
        <v>0.046739999999999997</v>
      </c>
      <c r="S212" s="204">
        <v>0</v>
      </c>
      <c r="T212" s="205">
        <f>S212*H212</f>
        <v>0</v>
      </c>
      <c r="U212" s="37"/>
      <c r="V212" s="37"/>
      <c r="W212" s="37"/>
      <c r="X212" s="37"/>
      <c r="Y212" s="37"/>
      <c r="Z212" s="37"/>
      <c r="AA212" s="37"/>
      <c r="AB212" s="37"/>
      <c r="AC212" s="37"/>
      <c r="AD212" s="37"/>
      <c r="AE212" s="37"/>
      <c r="AR212" s="206" t="s">
        <v>279</v>
      </c>
      <c r="AT212" s="206" t="s">
        <v>275</v>
      </c>
      <c r="AU212" s="206" t="s">
        <v>77</v>
      </c>
      <c r="AY212" s="16" t="s">
        <v>260</v>
      </c>
      <c r="BE212" s="207">
        <f>IF(N212="základní",J212,0)</f>
        <v>0</v>
      </c>
      <c r="BF212" s="207">
        <f>IF(N212="snížená",J212,0)</f>
        <v>0</v>
      </c>
      <c r="BG212" s="207">
        <f>IF(N212="zákl. přenesená",J212,0)</f>
        <v>0</v>
      </c>
      <c r="BH212" s="207">
        <f>IF(N212="sníž. přenesená",J212,0)</f>
        <v>0</v>
      </c>
      <c r="BI212" s="207">
        <f>IF(N212="nulová",J212,0)</f>
        <v>0</v>
      </c>
      <c r="BJ212" s="16" t="s">
        <v>77</v>
      </c>
      <c r="BK212" s="207">
        <f>ROUND(I212*H212,2)</f>
        <v>0</v>
      </c>
      <c r="BL212" s="16" t="s">
        <v>266</v>
      </c>
      <c r="BM212" s="206" t="s">
        <v>401</v>
      </c>
    </row>
    <row r="213" s="2" customFormat="1">
      <c r="A213" s="37"/>
      <c r="B213" s="38"/>
      <c r="C213" s="39"/>
      <c r="D213" s="208" t="s">
        <v>267</v>
      </c>
      <c r="E213" s="39"/>
      <c r="F213" s="209" t="s">
        <v>3580</v>
      </c>
      <c r="G213" s="39"/>
      <c r="H213" s="39"/>
      <c r="I213" s="210"/>
      <c r="J213" s="39"/>
      <c r="K213" s="39"/>
      <c r="L213" s="43"/>
      <c r="M213" s="211"/>
      <c r="N213" s="212"/>
      <c r="O213" s="83"/>
      <c r="P213" s="83"/>
      <c r="Q213" s="83"/>
      <c r="R213" s="83"/>
      <c r="S213" s="83"/>
      <c r="T213" s="84"/>
      <c r="U213" s="37"/>
      <c r="V213" s="37"/>
      <c r="W213" s="37"/>
      <c r="X213" s="37"/>
      <c r="Y213" s="37"/>
      <c r="Z213" s="37"/>
      <c r="AA213" s="37"/>
      <c r="AB213" s="37"/>
      <c r="AC213" s="37"/>
      <c r="AD213" s="37"/>
      <c r="AE213" s="37"/>
      <c r="AT213" s="16" t="s">
        <v>267</v>
      </c>
      <c r="AU213" s="16" t="s">
        <v>77</v>
      </c>
    </row>
    <row r="214" s="2" customFormat="1" ht="16.5" customHeight="1">
      <c r="A214" s="37"/>
      <c r="B214" s="38"/>
      <c r="C214" s="195" t="s">
        <v>403</v>
      </c>
      <c r="D214" s="195" t="s">
        <v>261</v>
      </c>
      <c r="E214" s="196" t="s">
        <v>2034</v>
      </c>
      <c r="F214" s="197" t="s">
        <v>2035</v>
      </c>
      <c r="G214" s="198" t="s">
        <v>1891</v>
      </c>
      <c r="H214" s="199">
        <v>225.21000000000001</v>
      </c>
      <c r="I214" s="200"/>
      <c r="J214" s="201">
        <f>ROUND(I214*H214,2)</f>
        <v>0</v>
      </c>
      <c r="K214" s="197" t="s">
        <v>1261</v>
      </c>
      <c r="L214" s="43"/>
      <c r="M214" s="202" t="s">
        <v>19</v>
      </c>
      <c r="N214" s="203" t="s">
        <v>40</v>
      </c>
      <c r="O214" s="83"/>
      <c r="P214" s="204">
        <f>O214*H214</f>
        <v>0</v>
      </c>
      <c r="Q214" s="204">
        <v>0</v>
      </c>
      <c r="R214" s="204">
        <f>Q214*H214</f>
        <v>0</v>
      </c>
      <c r="S214" s="204">
        <v>0.00029999999999999997</v>
      </c>
      <c r="T214" s="205">
        <f>S214*H214</f>
        <v>0.067562999999999998</v>
      </c>
      <c r="U214" s="37"/>
      <c r="V214" s="37"/>
      <c r="W214" s="37"/>
      <c r="X214" s="37"/>
      <c r="Y214" s="37"/>
      <c r="Z214" s="37"/>
      <c r="AA214" s="37"/>
      <c r="AB214" s="37"/>
      <c r="AC214" s="37"/>
      <c r="AD214" s="37"/>
      <c r="AE214" s="37"/>
      <c r="AR214" s="206" t="s">
        <v>266</v>
      </c>
      <c r="AT214" s="206" t="s">
        <v>261</v>
      </c>
      <c r="AU214" s="206" t="s">
        <v>77</v>
      </c>
      <c r="AY214" s="16" t="s">
        <v>260</v>
      </c>
      <c r="BE214" s="207">
        <f>IF(N214="základní",J214,0)</f>
        <v>0</v>
      </c>
      <c r="BF214" s="207">
        <f>IF(N214="snížená",J214,0)</f>
        <v>0</v>
      </c>
      <c r="BG214" s="207">
        <f>IF(N214="zákl. přenesená",J214,0)</f>
        <v>0</v>
      </c>
      <c r="BH214" s="207">
        <f>IF(N214="sníž. přenesená",J214,0)</f>
        <v>0</v>
      </c>
      <c r="BI214" s="207">
        <f>IF(N214="nulová",J214,0)</f>
        <v>0</v>
      </c>
      <c r="BJ214" s="16" t="s">
        <v>77</v>
      </c>
      <c r="BK214" s="207">
        <f>ROUND(I214*H214,2)</f>
        <v>0</v>
      </c>
      <c r="BL214" s="16" t="s">
        <v>266</v>
      </c>
      <c r="BM214" s="206" t="s">
        <v>406</v>
      </c>
    </row>
    <row r="215" s="2" customFormat="1">
      <c r="A215" s="37"/>
      <c r="B215" s="38"/>
      <c r="C215" s="39"/>
      <c r="D215" s="208" t="s">
        <v>267</v>
      </c>
      <c r="E215" s="39"/>
      <c r="F215" s="209" t="s">
        <v>2035</v>
      </c>
      <c r="G215" s="39"/>
      <c r="H215" s="39"/>
      <c r="I215" s="210"/>
      <c r="J215" s="39"/>
      <c r="K215" s="39"/>
      <c r="L215" s="43"/>
      <c r="M215" s="211"/>
      <c r="N215" s="212"/>
      <c r="O215" s="83"/>
      <c r="P215" s="83"/>
      <c r="Q215" s="83"/>
      <c r="R215" s="83"/>
      <c r="S215" s="83"/>
      <c r="T215" s="84"/>
      <c r="U215" s="37"/>
      <c r="V215" s="37"/>
      <c r="W215" s="37"/>
      <c r="X215" s="37"/>
      <c r="Y215" s="37"/>
      <c r="Z215" s="37"/>
      <c r="AA215" s="37"/>
      <c r="AB215" s="37"/>
      <c r="AC215" s="37"/>
      <c r="AD215" s="37"/>
      <c r="AE215" s="37"/>
      <c r="AT215" s="16" t="s">
        <v>267</v>
      </c>
      <c r="AU215" s="16" t="s">
        <v>77</v>
      </c>
    </row>
    <row r="216" s="2" customFormat="1">
      <c r="A216" s="37"/>
      <c r="B216" s="38"/>
      <c r="C216" s="39"/>
      <c r="D216" s="254" t="s">
        <v>1425</v>
      </c>
      <c r="E216" s="39"/>
      <c r="F216" s="255" t="s">
        <v>2036</v>
      </c>
      <c r="G216" s="39"/>
      <c r="H216" s="39"/>
      <c r="I216" s="210"/>
      <c r="J216" s="39"/>
      <c r="K216" s="39"/>
      <c r="L216" s="43"/>
      <c r="M216" s="211"/>
      <c r="N216" s="212"/>
      <c r="O216" s="83"/>
      <c r="P216" s="83"/>
      <c r="Q216" s="83"/>
      <c r="R216" s="83"/>
      <c r="S216" s="83"/>
      <c r="T216" s="84"/>
      <c r="U216" s="37"/>
      <c r="V216" s="37"/>
      <c r="W216" s="37"/>
      <c r="X216" s="37"/>
      <c r="Y216" s="37"/>
      <c r="Z216" s="37"/>
      <c r="AA216" s="37"/>
      <c r="AB216" s="37"/>
      <c r="AC216" s="37"/>
      <c r="AD216" s="37"/>
      <c r="AE216" s="37"/>
      <c r="AT216" s="16" t="s">
        <v>1425</v>
      </c>
      <c r="AU216" s="16" t="s">
        <v>77</v>
      </c>
    </row>
    <row r="217" s="2" customFormat="1">
      <c r="A217" s="37"/>
      <c r="B217" s="38"/>
      <c r="C217" s="39"/>
      <c r="D217" s="208" t="s">
        <v>271</v>
      </c>
      <c r="E217" s="39"/>
      <c r="F217" s="213" t="s">
        <v>2037</v>
      </c>
      <c r="G217" s="39"/>
      <c r="H217" s="39"/>
      <c r="I217" s="210"/>
      <c r="J217" s="39"/>
      <c r="K217" s="39"/>
      <c r="L217" s="43"/>
      <c r="M217" s="211"/>
      <c r="N217" s="212"/>
      <c r="O217" s="83"/>
      <c r="P217" s="83"/>
      <c r="Q217" s="83"/>
      <c r="R217" s="83"/>
      <c r="S217" s="83"/>
      <c r="T217" s="84"/>
      <c r="U217" s="37"/>
      <c r="V217" s="37"/>
      <c r="W217" s="37"/>
      <c r="X217" s="37"/>
      <c r="Y217" s="37"/>
      <c r="Z217" s="37"/>
      <c r="AA217" s="37"/>
      <c r="AB217" s="37"/>
      <c r="AC217" s="37"/>
      <c r="AD217" s="37"/>
      <c r="AE217" s="37"/>
      <c r="AT217" s="16" t="s">
        <v>271</v>
      </c>
      <c r="AU217" s="16" t="s">
        <v>77</v>
      </c>
    </row>
    <row r="218" s="12" customFormat="1">
      <c r="A218" s="12"/>
      <c r="B218" s="232"/>
      <c r="C218" s="233"/>
      <c r="D218" s="208" t="s">
        <v>967</v>
      </c>
      <c r="E218" s="234" t="s">
        <v>19</v>
      </c>
      <c r="F218" s="235" t="s">
        <v>4027</v>
      </c>
      <c r="G218" s="233"/>
      <c r="H218" s="236">
        <v>225.21000000000001</v>
      </c>
      <c r="I218" s="237"/>
      <c r="J218" s="233"/>
      <c r="K218" s="233"/>
      <c r="L218" s="238"/>
      <c r="M218" s="239"/>
      <c r="N218" s="240"/>
      <c r="O218" s="240"/>
      <c r="P218" s="240"/>
      <c r="Q218" s="240"/>
      <c r="R218" s="240"/>
      <c r="S218" s="240"/>
      <c r="T218" s="241"/>
      <c r="U218" s="12"/>
      <c r="V218" s="12"/>
      <c r="W218" s="12"/>
      <c r="X218" s="12"/>
      <c r="Y218" s="12"/>
      <c r="Z218" s="12"/>
      <c r="AA218" s="12"/>
      <c r="AB218" s="12"/>
      <c r="AC218" s="12"/>
      <c r="AD218" s="12"/>
      <c r="AE218" s="12"/>
      <c r="AT218" s="242" t="s">
        <v>967</v>
      </c>
      <c r="AU218" s="242" t="s">
        <v>77</v>
      </c>
      <c r="AV218" s="12" t="s">
        <v>79</v>
      </c>
      <c r="AW218" s="12" t="s">
        <v>31</v>
      </c>
      <c r="AX218" s="12" t="s">
        <v>69</v>
      </c>
      <c r="AY218" s="242" t="s">
        <v>260</v>
      </c>
    </row>
    <row r="219" s="13" customFormat="1">
      <c r="A219" s="13"/>
      <c r="B219" s="243"/>
      <c r="C219" s="244"/>
      <c r="D219" s="208" t="s">
        <v>967</v>
      </c>
      <c r="E219" s="245" t="s">
        <v>19</v>
      </c>
      <c r="F219" s="246" t="s">
        <v>969</v>
      </c>
      <c r="G219" s="244"/>
      <c r="H219" s="247">
        <v>225.21000000000001</v>
      </c>
      <c r="I219" s="248"/>
      <c r="J219" s="244"/>
      <c r="K219" s="244"/>
      <c r="L219" s="249"/>
      <c r="M219" s="250"/>
      <c r="N219" s="251"/>
      <c r="O219" s="251"/>
      <c r="P219" s="251"/>
      <c r="Q219" s="251"/>
      <c r="R219" s="251"/>
      <c r="S219" s="251"/>
      <c r="T219" s="252"/>
      <c r="U219" s="13"/>
      <c r="V219" s="13"/>
      <c r="W219" s="13"/>
      <c r="X219" s="13"/>
      <c r="Y219" s="13"/>
      <c r="Z219" s="13"/>
      <c r="AA219" s="13"/>
      <c r="AB219" s="13"/>
      <c r="AC219" s="13"/>
      <c r="AD219" s="13"/>
      <c r="AE219" s="13"/>
      <c r="AT219" s="253" t="s">
        <v>967</v>
      </c>
      <c r="AU219" s="253" t="s">
        <v>77</v>
      </c>
      <c r="AV219" s="13" t="s">
        <v>266</v>
      </c>
      <c r="AW219" s="13" t="s">
        <v>31</v>
      </c>
      <c r="AX219" s="13" t="s">
        <v>77</v>
      </c>
      <c r="AY219" s="253" t="s">
        <v>260</v>
      </c>
    </row>
    <row r="220" s="2" customFormat="1" ht="16.5" customHeight="1">
      <c r="A220" s="37"/>
      <c r="B220" s="38"/>
      <c r="C220" s="195" t="s">
        <v>337</v>
      </c>
      <c r="D220" s="195" t="s">
        <v>261</v>
      </c>
      <c r="E220" s="196" t="s">
        <v>2050</v>
      </c>
      <c r="F220" s="197" t="s">
        <v>2051</v>
      </c>
      <c r="G220" s="198" t="s">
        <v>264</v>
      </c>
      <c r="H220" s="199">
        <v>4.5039999999999996</v>
      </c>
      <c r="I220" s="200"/>
      <c r="J220" s="201">
        <f>ROUND(I220*H220,2)</f>
        <v>0</v>
      </c>
      <c r="K220" s="197" t="s">
        <v>1261</v>
      </c>
      <c r="L220" s="43"/>
      <c r="M220" s="202" t="s">
        <v>19</v>
      </c>
      <c r="N220" s="203" t="s">
        <v>40</v>
      </c>
      <c r="O220" s="83"/>
      <c r="P220" s="204">
        <f>O220*H220</f>
        <v>0</v>
      </c>
      <c r="Q220" s="204">
        <v>0.50375000000000003</v>
      </c>
      <c r="R220" s="204">
        <f>Q220*H220</f>
        <v>2.2688899999999999</v>
      </c>
      <c r="S220" s="204">
        <v>2.5</v>
      </c>
      <c r="T220" s="205">
        <f>S220*H220</f>
        <v>11.259999999999998</v>
      </c>
      <c r="U220" s="37"/>
      <c r="V220" s="37"/>
      <c r="W220" s="37"/>
      <c r="X220" s="37"/>
      <c r="Y220" s="37"/>
      <c r="Z220" s="37"/>
      <c r="AA220" s="37"/>
      <c r="AB220" s="37"/>
      <c r="AC220" s="37"/>
      <c r="AD220" s="37"/>
      <c r="AE220" s="37"/>
      <c r="AR220" s="206" t="s">
        <v>266</v>
      </c>
      <c r="AT220" s="206" t="s">
        <v>261</v>
      </c>
      <c r="AU220" s="206" t="s">
        <v>77</v>
      </c>
      <c r="AY220" s="16" t="s">
        <v>260</v>
      </c>
      <c r="BE220" s="207">
        <f>IF(N220="základní",J220,0)</f>
        <v>0</v>
      </c>
      <c r="BF220" s="207">
        <f>IF(N220="snížená",J220,0)</f>
        <v>0</v>
      </c>
      <c r="BG220" s="207">
        <f>IF(N220="zákl. přenesená",J220,0)</f>
        <v>0</v>
      </c>
      <c r="BH220" s="207">
        <f>IF(N220="sníž. přenesená",J220,0)</f>
        <v>0</v>
      </c>
      <c r="BI220" s="207">
        <f>IF(N220="nulová",J220,0)</f>
        <v>0</v>
      </c>
      <c r="BJ220" s="16" t="s">
        <v>77</v>
      </c>
      <c r="BK220" s="207">
        <f>ROUND(I220*H220,2)</f>
        <v>0</v>
      </c>
      <c r="BL220" s="16" t="s">
        <v>266</v>
      </c>
      <c r="BM220" s="206" t="s">
        <v>411</v>
      </c>
    </row>
    <row r="221" s="2" customFormat="1">
      <c r="A221" s="37"/>
      <c r="B221" s="38"/>
      <c r="C221" s="39"/>
      <c r="D221" s="208" t="s">
        <v>267</v>
      </c>
      <c r="E221" s="39"/>
      <c r="F221" s="209" t="s">
        <v>2052</v>
      </c>
      <c r="G221" s="39"/>
      <c r="H221" s="39"/>
      <c r="I221" s="210"/>
      <c r="J221" s="39"/>
      <c r="K221" s="39"/>
      <c r="L221" s="43"/>
      <c r="M221" s="211"/>
      <c r="N221" s="212"/>
      <c r="O221" s="83"/>
      <c r="P221" s="83"/>
      <c r="Q221" s="83"/>
      <c r="R221" s="83"/>
      <c r="S221" s="83"/>
      <c r="T221" s="84"/>
      <c r="U221" s="37"/>
      <c r="V221" s="37"/>
      <c r="W221" s="37"/>
      <c r="X221" s="37"/>
      <c r="Y221" s="37"/>
      <c r="Z221" s="37"/>
      <c r="AA221" s="37"/>
      <c r="AB221" s="37"/>
      <c r="AC221" s="37"/>
      <c r="AD221" s="37"/>
      <c r="AE221" s="37"/>
      <c r="AT221" s="16" t="s">
        <v>267</v>
      </c>
      <c r="AU221" s="16" t="s">
        <v>77</v>
      </c>
    </row>
    <row r="222" s="2" customFormat="1">
      <c r="A222" s="37"/>
      <c r="B222" s="38"/>
      <c r="C222" s="39"/>
      <c r="D222" s="254" t="s">
        <v>1425</v>
      </c>
      <c r="E222" s="39"/>
      <c r="F222" s="255" t="s">
        <v>2053</v>
      </c>
      <c r="G222" s="39"/>
      <c r="H222" s="39"/>
      <c r="I222" s="210"/>
      <c r="J222" s="39"/>
      <c r="K222" s="39"/>
      <c r="L222" s="43"/>
      <c r="M222" s="211"/>
      <c r="N222" s="212"/>
      <c r="O222" s="83"/>
      <c r="P222" s="83"/>
      <c r="Q222" s="83"/>
      <c r="R222" s="83"/>
      <c r="S222" s="83"/>
      <c r="T222" s="84"/>
      <c r="U222" s="37"/>
      <c r="V222" s="37"/>
      <c r="W222" s="37"/>
      <c r="X222" s="37"/>
      <c r="Y222" s="37"/>
      <c r="Z222" s="37"/>
      <c r="AA222" s="37"/>
      <c r="AB222" s="37"/>
      <c r="AC222" s="37"/>
      <c r="AD222" s="37"/>
      <c r="AE222" s="37"/>
      <c r="AT222" s="16" t="s">
        <v>1425</v>
      </c>
      <c r="AU222" s="16" t="s">
        <v>77</v>
      </c>
    </row>
    <row r="223" s="2" customFormat="1">
      <c r="A223" s="37"/>
      <c r="B223" s="38"/>
      <c r="C223" s="39"/>
      <c r="D223" s="208" t="s">
        <v>271</v>
      </c>
      <c r="E223" s="39"/>
      <c r="F223" s="213" t="s">
        <v>2054</v>
      </c>
      <c r="G223" s="39"/>
      <c r="H223" s="39"/>
      <c r="I223" s="210"/>
      <c r="J223" s="39"/>
      <c r="K223" s="39"/>
      <c r="L223" s="43"/>
      <c r="M223" s="211"/>
      <c r="N223" s="212"/>
      <c r="O223" s="83"/>
      <c r="P223" s="83"/>
      <c r="Q223" s="83"/>
      <c r="R223" s="83"/>
      <c r="S223" s="83"/>
      <c r="T223" s="84"/>
      <c r="U223" s="37"/>
      <c r="V223" s="37"/>
      <c r="W223" s="37"/>
      <c r="X223" s="37"/>
      <c r="Y223" s="37"/>
      <c r="Z223" s="37"/>
      <c r="AA223" s="37"/>
      <c r="AB223" s="37"/>
      <c r="AC223" s="37"/>
      <c r="AD223" s="37"/>
      <c r="AE223" s="37"/>
      <c r="AT223" s="16" t="s">
        <v>271</v>
      </c>
      <c r="AU223" s="16" t="s">
        <v>77</v>
      </c>
    </row>
    <row r="224" s="12" customFormat="1">
      <c r="A224" s="12"/>
      <c r="B224" s="232"/>
      <c r="C224" s="233"/>
      <c r="D224" s="208" t="s">
        <v>967</v>
      </c>
      <c r="E224" s="234" t="s">
        <v>19</v>
      </c>
      <c r="F224" s="235" t="s">
        <v>4028</v>
      </c>
      <c r="G224" s="233"/>
      <c r="H224" s="236">
        <v>4.5039999999999996</v>
      </c>
      <c r="I224" s="237"/>
      <c r="J224" s="233"/>
      <c r="K224" s="233"/>
      <c r="L224" s="238"/>
      <c r="M224" s="239"/>
      <c r="N224" s="240"/>
      <c r="O224" s="240"/>
      <c r="P224" s="240"/>
      <c r="Q224" s="240"/>
      <c r="R224" s="240"/>
      <c r="S224" s="240"/>
      <c r="T224" s="241"/>
      <c r="U224" s="12"/>
      <c r="V224" s="12"/>
      <c r="W224" s="12"/>
      <c r="X224" s="12"/>
      <c r="Y224" s="12"/>
      <c r="Z224" s="12"/>
      <c r="AA224" s="12"/>
      <c r="AB224" s="12"/>
      <c r="AC224" s="12"/>
      <c r="AD224" s="12"/>
      <c r="AE224" s="12"/>
      <c r="AT224" s="242" t="s">
        <v>967</v>
      </c>
      <c r="AU224" s="242" t="s">
        <v>77</v>
      </c>
      <c r="AV224" s="12" t="s">
        <v>79</v>
      </c>
      <c r="AW224" s="12" t="s">
        <v>31</v>
      </c>
      <c r="AX224" s="12" t="s">
        <v>69</v>
      </c>
      <c r="AY224" s="242" t="s">
        <v>260</v>
      </c>
    </row>
    <row r="225" s="13" customFormat="1">
      <c r="A225" s="13"/>
      <c r="B225" s="243"/>
      <c r="C225" s="244"/>
      <c r="D225" s="208" t="s">
        <v>967</v>
      </c>
      <c r="E225" s="245" t="s">
        <v>19</v>
      </c>
      <c r="F225" s="246" t="s">
        <v>969</v>
      </c>
      <c r="G225" s="244"/>
      <c r="H225" s="247">
        <v>4.5039999999999996</v>
      </c>
      <c r="I225" s="248"/>
      <c r="J225" s="244"/>
      <c r="K225" s="244"/>
      <c r="L225" s="249"/>
      <c r="M225" s="250"/>
      <c r="N225" s="251"/>
      <c r="O225" s="251"/>
      <c r="P225" s="251"/>
      <c r="Q225" s="251"/>
      <c r="R225" s="251"/>
      <c r="S225" s="251"/>
      <c r="T225" s="252"/>
      <c r="U225" s="13"/>
      <c r="V225" s="13"/>
      <c r="W225" s="13"/>
      <c r="X225" s="13"/>
      <c r="Y225" s="13"/>
      <c r="Z225" s="13"/>
      <c r="AA225" s="13"/>
      <c r="AB225" s="13"/>
      <c r="AC225" s="13"/>
      <c r="AD225" s="13"/>
      <c r="AE225" s="13"/>
      <c r="AT225" s="253" t="s">
        <v>967</v>
      </c>
      <c r="AU225" s="253" t="s">
        <v>77</v>
      </c>
      <c r="AV225" s="13" t="s">
        <v>266</v>
      </c>
      <c r="AW225" s="13" t="s">
        <v>31</v>
      </c>
      <c r="AX225" s="13" t="s">
        <v>77</v>
      </c>
      <c r="AY225" s="253" t="s">
        <v>260</v>
      </c>
    </row>
    <row r="226" s="2" customFormat="1" ht="16.5" customHeight="1">
      <c r="A226" s="37"/>
      <c r="B226" s="38"/>
      <c r="C226" s="214" t="s">
        <v>414</v>
      </c>
      <c r="D226" s="214" t="s">
        <v>275</v>
      </c>
      <c r="E226" s="215" t="s">
        <v>1508</v>
      </c>
      <c r="F226" s="216" t="s">
        <v>1509</v>
      </c>
      <c r="G226" s="217" t="s">
        <v>2873</v>
      </c>
      <c r="H226" s="218">
        <v>9.4580000000000002</v>
      </c>
      <c r="I226" s="219"/>
      <c r="J226" s="220">
        <f>ROUND(I226*H226,2)</f>
        <v>0</v>
      </c>
      <c r="K226" s="216" t="s">
        <v>1261</v>
      </c>
      <c r="L226" s="221"/>
      <c r="M226" s="222" t="s">
        <v>19</v>
      </c>
      <c r="N226" s="223" t="s">
        <v>40</v>
      </c>
      <c r="O226" s="83"/>
      <c r="P226" s="204">
        <f>O226*H226</f>
        <v>0</v>
      </c>
      <c r="Q226" s="204">
        <v>1</v>
      </c>
      <c r="R226" s="204">
        <f>Q226*H226</f>
        <v>9.4580000000000002</v>
      </c>
      <c r="S226" s="204">
        <v>0</v>
      </c>
      <c r="T226" s="205">
        <f>S226*H226</f>
        <v>0</v>
      </c>
      <c r="U226" s="37"/>
      <c r="V226" s="37"/>
      <c r="W226" s="37"/>
      <c r="X226" s="37"/>
      <c r="Y226" s="37"/>
      <c r="Z226" s="37"/>
      <c r="AA226" s="37"/>
      <c r="AB226" s="37"/>
      <c r="AC226" s="37"/>
      <c r="AD226" s="37"/>
      <c r="AE226" s="37"/>
      <c r="AR226" s="206" t="s">
        <v>279</v>
      </c>
      <c r="AT226" s="206" t="s">
        <v>275</v>
      </c>
      <c r="AU226" s="206" t="s">
        <v>77</v>
      </c>
      <c r="AY226" s="16" t="s">
        <v>260</v>
      </c>
      <c r="BE226" s="207">
        <f>IF(N226="základní",J226,0)</f>
        <v>0</v>
      </c>
      <c r="BF226" s="207">
        <f>IF(N226="snížená",J226,0)</f>
        <v>0</v>
      </c>
      <c r="BG226" s="207">
        <f>IF(N226="zákl. přenesená",J226,0)</f>
        <v>0</v>
      </c>
      <c r="BH226" s="207">
        <f>IF(N226="sníž. přenesená",J226,0)</f>
        <v>0</v>
      </c>
      <c r="BI226" s="207">
        <f>IF(N226="nulová",J226,0)</f>
        <v>0</v>
      </c>
      <c r="BJ226" s="16" t="s">
        <v>77</v>
      </c>
      <c r="BK226" s="207">
        <f>ROUND(I226*H226,2)</f>
        <v>0</v>
      </c>
      <c r="BL226" s="16" t="s">
        <v>266</v>
      </c>
      <c r="BM226" s="206" t="s">
        <v>417</v>
      </c>
    </row>
    <row r="227" s="2" customFormat="1">
      <c r="A227" s="37"/>
      <c r="B227" s="38"/>
      <c r="C227" s="39"/>
      <c r="D227" s="208" t="s">
        <v>267</v>
      </c>
      <c r="E227" s="39"/>
      <c r="F227" s="209" t="s">
        <v>1509</v>
      </c>
      <c r="G227" s="39"/>
      <c r="H227" s="39"/>
      <c r="I227" s="210"/>
      <c r="J227" s="39"/>
      <c r="K227" s="39"/>
      <c r="L227" s="43"/>
      <c r="M227" s="211"/>
      <c r="N227" s="212"/>
      <c r="O227" s="83"/>
      <c r="P227" s="83"/>
      <c r="Q227" s="83"/>
      <c r="R227" s="83"/>
      <c r="S227" s="83"/>
      <c r="T227" s="84"/>
      <c r="U227" s="37"/>
      <c r="V227" s="37"/>
      <c r="W227" s="37"/>
      <c r="X227" s="37"/>
      <c r="Y227" s="37"/>
      <c r="Z227" s="37"/>
      <c r="AA227" s="37"/>
      <c r="AB227" s="37"/>
      <c r="AC227" s="37"/>
      <c r="AD227" s="37"/>
      <c r="AE227" s="37"/>
      <c r="AT227" s="16" t="s">
        <v>267</v>
      </c>
      <c r="AU227" s="16" t="s">
        <v>77</v>
      </c>
    </row>
    <row r="228" s="12" customFormat="1">
      <c r="A228" s="12"/>
      <c r="B228" s="232"/>
      <c r="C228" s="233"/>
      <c r="D228" s="208" t="s">
        <v>967</v>
      </c>
      <c r="E228" s="234" t="s">
        <v>19</v>
      </c>
      <c r="F228" s="235" t="s">
        <v>4029</v>
      </c>
      <c r="G228" s="233"/>
      <c r="H228" s="236">
        <v>9.4580000000000002</v>
      </c>
      <c r="I228" s="237"/>
      <c r="J228" s="233"/>
      <c r="K228" s="233"/>
      <c r="L228" s="238"/>
      <c r="M228" s="239"/>
      <c r="N228" s="240"/>
      <c r="O228" s="240"/>
      <c r="P228" s="240"/>
      <c r="Q228" s="240"/>
      <c r="R228" s="240"/>
      <c r="S228" s="240"/>
      <c r="T228" s="241"/>
      <c r="U228" s="12"/>
      <c r="V228" s="12"/>
      <c r="W228" s="12"/>
      <c r="X228" s="12"/>
      <c r="Y228" s="12"/>
      <c r="Z228" s="12"/>
      <c r="AA228" s="12"/>
      <c r="AB228" s="12"/>
      <c r="AC228" s="12"/>
      <c r="AD228" s="12"/>
      <c r="AE228" s="12"/>
      <c r="AT228" s="242" t="s">
        <v>967</v>
      </c>
      <c r="AU228" s="242" t="s">
        <v>77</v>
      </c>
      <c r="AV228" s="12" t="s">
        <v>79</v>
      </c>
      <c r="AW228" s="12" t="s">
        <v>31</v>
      </c>
      <c r="AX228" s="12" t="s">
        <v>69</v>
      </c>
      <c r="AY228" s="242" t="s">
        <v>260</v>
      </c>
    </row>
    <row r="229" s="13" customFormat="1">
      <c r="A229" s="13"/>
      <c r="B229" s="243"/>
      <c r="C229" s="244"/>
      <c r="D229" s="208" t="s">
        <v>967</v>
      </c>
      <c r="E229" s="245" t="s">
        <v>19</v>
      </c>
      <c r="F229" s="246" t="s">
        <v>969</v>
      </c>
      <c r="G229" s="244"/>
      <c r="H229" s="247">
        <v>9.4580000000000002</v>
      </c>
      <c r="I229" s="248"/>
      <c r="J229" s="244"/>
      <c r="K229" s="244"/>
      <c r="L229" s="249"/>
      <c r="M229" s="250"/>
      <c r="N229" s="251"/>
      <c r="O229" s="251"/>
      <c r="P229" s="251"/>
      <c r="Q229" s="251"/>
      <c r="R229" s="251"/>
      <c r="S229" s="251"/>
      <c r="T229" s="252"/>
      <c r="U229" s="13"/>
      <c r="V229" s="13"/>
      <c r="W229" s="13"/>
      <c r="X229" s="13"/>
      <c r="Y229" s="13"/>
      <c r="Z229" s="13"/>
      <c r="AA229" s="13"/>
      <c r="AB229" s="13"/>
      <c r="AC229" s="13"/>
      <c r="AD229" s="13"/>
      <c r="AE229" s="13"/>
      <c r="AT229" s="253" t="s">
        <v>967</v>
      </c>
      <c r="AU229" s="253" t="s">
        <v>77</v>
      </c>
      <c r="AV229" s="13" t="s">
        <v>266</v>
      </c>
      <c r="AW229" s="13" t="s">
        <v>31</v>
      </c>
      <c r="AX229" s="13" t="s">
        <v>77</v>
      </c>
      <c r="AY229" s="253" t="s">
        <v>260</v>
      </c>
    </row>
    <row r="230" s="2" customFormat="1" ht="16.5" customHeight="1">
      <c r="A230" s="37"/>
      <c r="B230" s="38"/>
      <c r="C230" s="195" t="s">
        <v>341</v>
      </c>
      <c r="D230" s="195" t="s">
        <v>261</v>
      </c>
      <c r="E230" s="196" t="s">
        <v>2057</v>
      </c>
      <c r="F230" s="197" t="s">
        <v>2058</v>
      </c>
      <c r="G230" s="198" t="s">
        <v>1891</v>
      </c>
      <c r="H230" s="199">
        <v>225.21000000000001</v>
      </c>
      <c r="I230" s="200"/>
      <c r="J230" s="201">
        <f>ROUND(I230*H230,2)</f>
        <v>0</v>
      </c>
      <c r="K230" s="197" t="s">
        <v>1261</v>
      </c>
      <c r="L230" s="43"/>
      <c r="M230" s="202" t="s">
        <v>19</v>
      </c>
      <c r="N230" s="203" t="s">
        <v>40</v>
      </c>
      <c r="O230" s="83"/>
      <c r="P230" s="204">
        <f>O230*H230</f>
        <v>0</v>
      </c>
      <c r="Q230" s="204">
        <v>0.01162</v>
      </c>
      <c r="R230" s="204">
        <f>Q230*H230</f>
        <v>2.6169402000000002</v>
      </c>
      <c r="S230" s="204">
        <v>0</v>
      </c>
      <c r="T230" s="205">
        <f>S230*H230</f>
        <v>0</v>
      </c>
      <c r="U230" s="37"/>
      <c r="V230" s="37"/>
      <c r="W230" s="37"/>
      <c r="X230" s="37"/>
      <c r="Y230" s="37"/>
      <c r="Z230" s="37"/>
      <c r="AA230" s="37"/>
      <c r="AB230" s="37"/>
      <c r="AC230" s="37"/>
      <c r="AD230" s="37"/>
      <c r="AE230" s="37"/>
      <c r="AR230" s="206" t="s">
        <v>266</v>
      </c>
      <c r="AT230" s="206" t="s">
        <v>261</v>
      </c>
      <c r="AU230" s="206" t="s">
        <v>77</v>
      </c>
      <c r="AY230" s="16" t="s">
        <v>260</v>
      </c>
      <c r="BE230" s="207">
        <f>IF(N230="základní",J230,0)</f>
        <v>0</v>
      </c>
      <c r="BF230" s="207">
        <f>IF(N230="snížená",J230,0)</f>
        <v>0</v>
      </c>
      <c r="BG230" s="207">
        <f>IF(N230="zákl. přenesená",J230,0)</f>
        <v>0</v>
      </c>
      <c r="BH230" s="207">
        <f>IF(N230="sníž. přenesená",J230,0)</f>
        <v>0</v>
      </c>
      <c r="BI230" s="207">
        <f>IF(N230="nulová",J230,0)</f>
        <v>0</v>
      </c>
      <c r="BJ230" s="16" t="s">
        <v>77</v>
      </c>
      <c r="BK230" s="207">
        <f>ROUND(I230*H230,2)</f>
        <v>0</v>
      </c>
      <c r="BL230" s="16" t="s">
        <v>266</v>
      </c>
      <c r="BM230" s="206" t="s">
        <v>421</v>
      </c>
    </row>
    <row r="231" s="2" customFormat="1">
      <c r="A231" s="37"/>
      <c r="B231" s="38"/>
      <c r="C231" s="39"/>
      <c r="D231" s="208" t="s">
        <v>267</v>
      </c>
      <c r="E231" s="39"/>
      <c r="F231" s="209" t="s">
        <v>2059</v>
      </c>
      <c r="G231" s="39"/>
      <c r="H231" s="39"/>
      <c r="I231" s="210"/>
      <c r="J231" s="39"/>
      <c r="K231" s="39"/>
      <c r="L231" s="43"/>
      <c r="M231" s="211"/>
      <c r="N231" s="212"/>
      <c r="O231" s="83"/>
      <c r="P231" s="83"/>
      <c r="Q231" s="83"/>
      <c r="R231" s="83"/>
      <c r="S231" s="83"/>
      <c r="T231" s="84"/>
      <c r="U231" s="37"/>
      <c r="V231" s="37"/>
      <c r="W231" s="37"/>
      <c r="X231" s="37"/>
      <c r="Y231" s="37"/>
      <c r="Z231" s="37"/>
      <c r="AA231" s="37"/>
      <c r="AB231" s="37"/>
      <c r="AC231" s="37"/>
      <c r="AD231" s="37"/>
      <c r="AE231" s="37"/>
      <c r="AT231" s="16" t="s">
        <v>267</v>
      </c>
      <c r="AU231" s="16" t="s">
        <v>77</v>
      </c>
    </row>
    <row r="232" s="2" customFormat="1">
      <c r="A232" s="37"/>
      <c r="B232" s="38"/>
      <c r="C232" s="39"/>
      <c r="D232" s="254" t="s">
        <v>1425</v>
      </c>
      <c r="E232" s="39"/>
      <c r="F232" s="255" t="s">
        <v>2060</v>
      </c>
      <c r="G232" s="39"/>
      <c r="H232" s="39"/>
      <c r="I232" s="210"/>
      <c r="J232" s="39"/>
      <c r="K232" s="39"/>
      <c r="L232" s="43"/>
      <c r="M232" s="211"/>
      <c r="N232" s="212"/>
      <c r="O232" s="83"/>
      <c r="P232" s="83"/>
      <c r="Q232" s="83"/>
      <c r="R232" s="83"/>
      <c r="S232" s="83"/>
      <c r="T232" s="84"/>
      <c r="U232" s="37"/>
      <c r="V232" s="37"/>
      <c r="W232" s="37"/>
      <c r="X232" s="37"/>
      <c r="Y232" s="37"/>
      <c r="Z232" s="37"/>
      <c r="AA232" s="37"/>
      <c r="AB232" s="37"/>
      <c r="AC232" s="37"/>
      <c r="AD232" s="37"/>
      <c r="AE232" s="37"/>
      <c r="AT232" s="16" t="s">
        <v>1425</v>
      </c>
      <c r="AU232" s="16" t="s">
        <v>77</v>
      </c>
    </row>
    <row r="233" s="2" customFormat="1">
      <c r="A233" s="37"/>
      <c r="B233" s="38"/>
      <c r="C233" s="39"/>
      <c r="D233" s="208" t="s">
        <v>271</v>
      </c>
      <c r="E233" s="39"/>
      <c r="F233" s="213" t="s">
        <v>2061</v>
      </c>
      <c r="G233" s="39"/>
      <c r="H233" s="39"/>
      <c r="I233" s="210"/>
      <c r="J233" s="39"/>
      <c r="K233" s="39"/>
      <c r="L233" s="43"/>
      <c r="M233" s="211"/>
      <c r="N233" s="212"/>
      <c r="O233" s="83"/>
      <c r="P233" s="83"/>
      <c r="Q233" s="83"/>
      <c r="R233" s="83"/>
      <c r="S233" s="83"/>
      <c r="T233" s="84"/>
      <c r="U233" s="37"/>
      <c r="V233" s="37"/>
      <c r="W233" s="37"/>
      <c r="X233" s="37"/>
      <c r="Y233" s="37"/>
      <c r="Z233" s="37"/>
      <c r="AA233" s="37"/>
      <c r="AB233" s="37"/>
      <c r="AC233" s="37"/>
      <c r="AD233" s="37"/>
      <c r="AE233" s="37"/>
      <c r="AT233" s="16" t="s">
        <v>271</v>
      </c>
      <c r="AU233" s="16" t="s">
        <v>77</v>
      </c>
    </row>
    <row r="234" s="12" customFormat="1">
      <c r="A234" s="12"/>
      <c r="B234" s="232"/>
      <c r="C234" s="233"/>
      <c r="D234" s="208" t="s">
        <v>967</v>
      </c>
      <c r="E234" s="234" t="s">
        <v>19</v>
      </c>
      <c r="F234" s="235" t="s">
        <v>4027</v>
      </c>
      <c r="G234" s="233"/>
      <c r="H234" s="236">
        <v>225.21000000000001</v>
      </c>
      <c r="I234" s="237"/>
      <c r="J234" s="233"/>
      <c r="K234" s="233"/>
      <c r="L234" s="238"/>
      <c r="M234" s="239"/>
      <c r="N234" s="240"/>
      <c r="O234" s="240"/>
      <c r="P234" s="240"/>
      <c r="Q234" s="240"/>
      <c r="R234" s="240"/>
      <c r="S234" s="240"/>
      <c r="T234" s="241"/>
      <c r="U234" s="12"/>
      <c r="V234" s="12"/>
      <c r="W234" s="12"/>
      <c r="X234" s="12"/>
      <c r="Y234" s="12"/>
      <c r="Z234" s="12"/>
      <c r="AA234" s="12"/>
      <c r="AB234" s="12"/>
      <c r="AC234" s="12"/>
      <c r="AD234" s="12"/>
      <c r="AE234" s="12"/>
      <c r="AT234" s="242" t="s">
        <v>967</v>
      </c>
      <c r="AU234" s="242" t="s">
        <v>77</v>
      </c>
      <c r="AV234" s="12" t="s">
        <v>79</v>
      </c>
      <c r="AW234" s="12" t="s">
        <v>31</v>
      </c>
      <c r="AX234" s="12" t="s">
        <v>69</v>
      </c>
      <c r="AY234" s="242" t="s">
        <v>260</v>
      </c>
    </row>
    <row r="235" s="13" customFormat="1">
      <c r="A235" s="13"/>
      <c r="B235" s="243"/>
      <c r="C235" s="244"/>
      <c r="D235" s="208" t="s">
        <v>967</v>
      </c>
      <c r="E235" s="245" t="s">
        <v>19</v>
      </c>
      <c r="F235" s="246" t="s">
        <v>969</v>
      </c>
      <c r="G235" s="244"/>
      <c r="H235" s="247">
        <v>225.21000000000001</v>
      </c>
      <c r="I235" s="248"/>
      <c r="J235" s="244"/>
      <c r="K235" s="244"/>
      <c r="L235" s="249"/>
      <c r="M235" s="250"/>
      <c r="N235" s="251"/>
      <c r="O235" s="251"/>
      <c r="P235" s="251"/>
      <c r="Q235" s="251"/>
      <c r="R235" s="251"/>
      <c r="S235" s="251"/>
      <c r="T235" s="252"/>
      <c r="U235" s="13"/>
      <c r="V235" s="13"/>
      <c r="W235" s="13"/>
      <c r="X235" s="13"/>
      <c r="Y235" s="13"/>
      <c r="Z235" s="13"/>
      <c r="AA235" s="13"/>
      <c r="AB235" s="13"/>
      <c r="AC235" s="13"/>
      <c r="AD235" s="13"/>
      <c r="AE235" s="13"/>
      <c r="AT235" s="253" t="s">
        <v>967</v>
      </c>
      <c r="AU235" s="253" t="s">
        <v>77</v>
      </c>
      <c r="AV235" s="13" t="s">
        <v>266</v>
      </c>
      <c r="AW235" s="13" t="s">
        <v>31</v>
      </c>
      <c r="AX235" s="13" t="s">
        <v>77</v>
      </c>
      <c r="AY235" s="253" t="s">
        <v>260</v>
      </c>
    </row>
    <row r="236" s="2" customFormat="1" ht="21.75" customHeight="1">
      <c r="A236" s="37"/>
      <c r="B236" s="38"/>
      <c r="C236" s="195" t="s">
        <v>424</v>
      </c>
      <c r="D236" s="195" t="s">
        <v>261</v>
      </c>
      <c r="E236" s="196" t="s">
        <v>2152</v>
      </c>
      <c r="F236" s="197" t="s">
        <v>2153</v>
      </c>
      <c r="G236" s="198" t="s">
        <v>275</v>
      </c>
      <c r="H236" s="199">
        <v>20</v>
      </c>
      <c r="I236" s="200"/>
      <c r="J236" s="201">
        <f>ROUND(I236*H236,2)</f>
        <v>0</v>
      </c>
      <c r="K236" s="197" t="s">
        <v>1261</v>
      </c>
      <c r="L236" s="43"/>
      <c r="M236" s="202" t="s">
        <v>19</v>
      </c>
      <c r="N236" s="203" t="s">
        <v>40</v>
      </c>
      <c r="O236" s="83"/>
      <c r="P236" s="204">
        <f>O236*H236</f>
        <v>0</v>
      </c>
      <c r="Q236" s="204">
        <v>0.012239999999999999</v>
      </c>
      <c r="R236" s="204">
        <f>Q236*H236</f>
        <v>0.24479999999999999</v>
      </c>
      <c r="S236" s="204">
        <v>0</v>
      </c>
      <c r="T236" s="205">
        <f>S236*H236</f>
        <v>0</v>
      </c>
      <c r="U236" s="37"/>
      <c r="V236" s="37"/>
      <c r="W236" s="37"/>
      <c r="X236" s="37"/>
      <c r="Y236" s="37"/>
      <c r="Z236" s="37"/>
      <c r="AA236" s="37"/>
      <c r="AB236" s="37"/>
      <c r="AC236" s="37"/>
      <c r="AD236" s="37"/>
      <c r="AE236" s="37"/>
      <c r="AR236" s="206" t="s">
        <v>266</v>
      </c>
      <c r="AT236" s="206" t="s">
        <v>261</v>
      </c>
      <c r="AU236" s="206" t="s">
        <v>77</v>
      </c>
      <c r="AY236" s="16" t="s">
        <v>260</v>
      </c>
      <c r="BE236" s="207">
        <f>IF(N236="základní",J236,0)</f>
        <v>0</v>
      </c>
      <c r="BF236" s="207">
        <f>IF(N236="snížená",J236,0)</f>
        <v>0</v>
      </c>
      <c r="BG236" s="207">
        <f>IF(N236="zákl. přenesená",J236,0)</f>
        <v>0</v>
      </c>
      <c r="BH236" s="207">
        <f>IF(N236="sníž. přenesená",J236,0)</f>
        <v>0</v>
      </c>
      <c r="BI236" s="207">
        <f>IF(N236="nulová",J236,0)</f>
        <v>0</v>
      </c>
      <c r="BJ236" s="16" t="s">
        <v>77</v>
      </c>
      <c r="BK236" s="207">
        <f>ROUND(I236*H236,2)</f>
        <v>0</v>
      </c>
      <c r="BL236" s="16" t="s">
        <v>266</v>
      </c>
      <c r="BM236" s="206" t="s">
        <v>427</v>
      </c>
    </row>
    <row r="237" s="2" customFormat="1">
      <c r="A237" s="37"/>
      <c r="B237" s="38"/>
      <c r="C237" s="39"/>
      <c r="D237" s="208" t="s">
        <v>267</v>
      </c>
      <c r="E237" s="39"/>
      <c r="F237" s="209" t="s">
        <v>2155</v>
      </c>
      <c r="G237" s="39"/>
      <c r="H237" s="39"/>
      <c r="I237" s="210"/>
      <c r="J237" s="39"/>
      <c r="K237" s="39"/>
      <c r="L237" s="43"/>
      <c r="M237" s="211"/>
      <c r="N237" s="212"/>
      <c r="O237" s="83"/>
      <c r="P237" s="83"/>
      <c r="Q237" s="83"/>
      <c r="R237" s="83"/>
      <c r="S237" s="83"/>
      <c r="T237" s="84"/>
      <c r="U237" s="37"/>
      <c r="V237" s="37"/>
      <c r="W237" s="37"/>
      <c r="X237" s="37"/>
      <c r="Y237" s="37"/>
      <c r="Z237" s="37"/>
      <c r="AA237" s="37"/>
      <c r="AB237" s="37"/>
      <c r="AC237" s="37"/>
      <c r="AD237" s="37"/>
      <c r="AE237" s="37"/>
      <c r="AT237" s="16" t="s">
        <v>267</v>
      </c>
      <c r="AU237" s="16" t="s">
        <v>77</v>
      </c>
    </row>
    <row r="238" s="2" customFormat="1">
      <c r="A238" s="37"/>
      <c r="B238" s="38"/>
      <c r="C238" s="39"/>
      <c r="D238" s="254" t="s">
        <v>1425</v>
      </c>
      <c r="E238" s="39"/>
      <c r="F238" s="255" t="s">
        <v>2156</v>
      </c>
      <c r="G238" s="39"/>
      <c r="H238" s="39"/>
      <c r="I238" s="210"/>
      <c r="J238" s="39"/>
      <c r="K238" s="39"/>
      <c r="L238" s="43"/>
      <c r="M238" s="211"/>
      <c r="N238" s="212"/>
      <c r="O238" s="83"/>
      <c r="P238" s="83"/>
      <c r="Q238" s="83"/>
      <c r="R238" s="83"/>
      <c r="S238" s="83"/>
      <c r="T238" s="84"/>
      <c r="U238" s="37"/>
      <c r="V238" s="37"/>
      <c r="W238" s="37"/>
      <c r="X238" s="37"/>
      <c r="Y238" s="37"/>
      <c r="Z238" s="37"/>
      <c r="AA238" s="37"/>
      <c r="AB238" s="37"/>
      <c r="AC238" s="37"/>
      <c r="AD238" s="37"/>
      <c r="AE238" s="37"/>
      <c r="AT238" s="16" t="s">
        <v>1425</v>
      </c>
      <c r="AU238" s="16" t="s">
        <v>77</v>
      </c>
    </row>
    <row r="239" s="2" customFormat="1">
      <c r="A239" s="37"/>
      <c r="B239" s="38"/>
      <c r="C239" s="39"/>
      <c r="D239" s="208" t="s">
        <v>271</v>
      </c>
      <c r="E239" s="39"/>
      <c r="F239" s="213" t="s">
        <v>2157</v>
      </c>
      <c r="G239" s="39"/>
      <c r="H239" s="39"/>
      <c r="I239" s="210"/>
      <c r="J239" s="39"/>
      <c r="K239" s="39"/>
      <c r="L239" s="43"/>
      <c r="M239" s="211"/>
      <c r="N239" s="212"/>
      <c r="O239" s="83"/>
      <c r="P239" s="83"/>
      <c r="Q239" s="83"/>
      <c r="R239" s="83"/>
      <c r="S239" s="83"/>
      <c r="T239" s="84"/>
      <c r="U239" s="37"/>
      <c r="V239" s="37"/>
      <c r="W239" s="37"/>
      <c r="X239" s="37"/>
      <c r="Y239" s="37"/>
      <c r="Z239" s="37"/>
      <c r="AA239" s="37"/>
      <c r="AB239" s="37"/>
      <c r="AC239" s="37"/>
      <c r="AD239" s="37"/>
      <c r="AE239" s="37"/>
      <c r="AT239" s="16" t="s">
        <v>271</v>
      </c>
      <c r="AU239" s="16" t="s">
        <v>77</v>
      </c>
    </row>
    <row r="240" s="12" customFormat="1">
      <c r="A240" s="12"/>
      <c r="B240" s="232"/>
      <c r="C240" s="233"/>
      <c r="D240" s="208" t="s">
        <v>967</v>
      </c>
      <c r="E240" s="234" t="s">
        <v>19</v>
      </c>
      <c r="F240" s="235" t="s">
        <v>3595</v>
      </c>
      <c r="G240" s="233"/>
      <c r="H240" s="236">
        <v>20</v>
      </c>
      <c r="I240" s="237"/>
      <c r="J240" s="233"/>
      <c r="K240" s="233"/>
      <c r="L240" s="238"/>
      <c r="M240" s="239"/>
      <c r="N240" s="240"/>
      <c r="O240" s="240"/>
      <c r="P240" s="240"/>
      <c r="Q240" s="240"/>
      <c r="R240" s="240"/>
      <c r="S240" s="240"/>
      <c r="T240" s="241"/>
      <c r="U240" s="12"/>
      <c r="V240" s="12"/>
      <c r="W240" s="12"/>
      <c r="X240" s="12"/>
      <c r="Y240" s="12"/>
      <c r="Z240" s="12"/>
      <c r="AA240" s="12"/>
      <c r="AB240" s="12"/>
      <c r="AC240" s="12"/>
      <c r="AD240" s="12"/>
      <c r="AE240" s="12"/>
      <c r="AT240" s="242" t="s">
        <v>967</v>
      </c>
      <c r="AU240" s="242" t="s">
        <v>77</v>
      </c>
      <c r="AV240" s="12" t="s">
        <v>79</v>
      </c>
      <c r="AW240" s="12" t="s">
        <v>31</v>
      </c>
      <c r="AX240" s="12" t="s">
        <v>69</v>
      </c>
      <c r="AY240" s="242" t="s">
        <v>260</v>
      </c>
    </row>
    <row r="241" s="13" customFormat="1">
      <c r="A241" s="13"/>
      <c r="B241" s="243"/>
      <c r="C241" s="244"/>
      <c r="D241" s="208" t="s">
        <v>967</v>
      </c>
      <c r="E241" s="245" t="s">
        <v>19</v>
      </c>
      <c r="F241" s="246" t="s">
        <v>969</v>
      </c>
      <c r="G241" s="244"/>
      <c r="H241" s="247">
        <v>20</v>
      </c>
      <c r="I241" s="248"/>
      <c r="J241" s="244"/>
      <c r="K241" s="244"/>
      <c r="L241" s="249"/>
      <c r="M241" s="250"/>
      <c r="N241" s="251"/>
      <c r="O241" s="251"/>
      <c r="P241" s="251"/>
      <c r="Q241" s="251"/>
      <c r="R241" s="251"/>
      <c r="S241" s="251"/>
      <c r="T241" s="252"/>
      <c r="U241" s="13"/>
      <c r="V241" s="13"/>
      <c r="W241" s="13"/>
      <c r="X241" s="13"/>
      <c r="Y241" s="13"/>
      <c r="Z241" s="13"/>
      <c r="AA241" s="13"/>
      <c r="AB241" s="13"/>
      <c r="AC241" s="13"/>
      <c r="AD241" s="13"/>
      <c r="AE241" s="13"/>
      <c r="AT241" s="253" t="s">
        <v>967</v>
      </c>
      <c r="AU241" s="253" t="s">
        <v>77</v>
      </c>
      <c r="AV241" s="13" t="s">
        <v>266</v>
      </c>
      <c r="AW241" s="13" t="s">
        <v>31</v>
      </c>
      <c r="AX241" s="13" t="s">
        <v>77</v>
      </c>
      <c r="AY241" s="253" t="s">
        <v>260</v>
      </c>
    </row>
    <row r="242" s="2" customFormat="1" ht="21.75" customHeight="1">
      <c r="A242" s="37"/>
      <c r="B242" s="38"/>
      <c r="C242" s="195" t="s">
        <v>346</v>
      </c>
      <c r="D242" s="195" t="s">
        <v>261</v>
      </c>
      <c r="E242" s="196" t="s">
        <v>2159</v>
      </c>
      <c r="F242" s="197" t="s">
        <v>2160</v>
      </c>
      <c r="G242" s="198" t="s">
        <v>275</v>
      </c>
      <c r="H242" s="199">
        <v>20</v>
      </c>
      <c r="I242" s="200"/>
      <c r="J242" s="201">
        <f>ROUND(I242*H242,2)</f>
        <v>0</v>
      </c>
      <c r="K242" s="197" t="s">
        <v>1261</v>
      </c>
      <c r="L242" s="43"/>
      <c r="M242" s="202" t="s">
        <v>19</v>
      </c>
      <c r="N242" s="203" t="s">
        <v>40</v>
      </c>
      <c r="O242" s="83"/>
      <c r="P242" s="204">
        <f>O242*H242</f>
        <v>0</v>
      </c>
      <c r="Q242" s="204">
        <v>0.01983</v>
      </c>
      <c r="R242" s="204">
        <f>Q242*H242</f>
        <v>0.39660000000000001</v>
      </c>
      <c r="S242" s="204">
        <v>0</v>
      </c>
      <c r="T242" s="205">
        <f>S242*H242</f>
        <v>0</v>
      </c>
      <c r="U242" s="37"/>
      <c r="V242" s="37"/>
      <c r="W242" s="37"/>
      <c r="X242" s="37"/>
      <c r="Y242" s="37"/>
      <c r="Z242" s="37"/>
      <c r="AA242" s="37"/>
      <c r="AB242" s="37"/>
      <c r="AC242" s="37"/>
      <c r="AD242" s="37"/>
      <c r="AE242" s="37"/>
      <c r="AR242" s="206" t="s">
        <v>266</v>
      </c>
      <c r="AT242" s="206" t="s">
        <v>261</v>
      </c>
      <c r="AU242" s="206" t="s">
        <v>77</v>
      </c>
      <c r="AY242" s="16" t="s">
        <v>260</v>
      </c>
      <c r="BE242" s="207">
        <f>IF(N242="základní",J242,0)</f>
        <v>0</v>
      </c>
      <c r="BF242" s="207">
        <f>IF(N242="snížená",J242,0)</f>
        <v>0</v>
      </c>
      <c r="BG242" s="207">
        <f>IF(N242="zákl. přenesená",J242,0)</f>
        <v>0</v>
      </c>
      <c r="BH242" s="207">
        <f>IF(N242="sníž. přenesená",J242,0)</f>
        <v>0</v>
      </c>
      <c r="BI242" s="207">
        <f>IF(N242="nulová",J242,0)</f>
        <v>0</v>
      </c>
      <c r="BJ242" s="16" t="s">
        <v>77</v>
      </c>
      <c r="BK242" s="207">
        <f>ROUND(I242*H242,2)</f>
        <v>0</v>
      </c>
      <c r="BL242" s="16" t="s">
        <v>266</v>
      </c>
      <c r="BM242" s="206" t="s">
        <v>432</v>
      </c>
    </row>
    <row r="243" s="2" customFormat="1">
      <c r="A243" s="37"/>
      <c r="B243" s="38"/>
      <c r="C243" s="39"/>
      <c r="D243" s="208" t="s">
        <v>267</v>
      </c>
      <c r="E243" s="39"/>
      <c r="F243" s="209" t="s">
        <v>2162</v>
      </c>
      <c r="G243" s="39"/>
      <c r="H243" s="39"/>
      <c r="I243" s="210"/>
      <c r="J243" s="39"/>
      <c r="K243" s="39"/>
      <c r="L243" s="43"/>
      <c r="M243" s="211"/>
      <c r="N243" s="212"/>
      <c r="O243" s="83"/>
      <c r="P243" s="83"/>
      <c r="Q243" s="83"/>
      <c r="R243" s="83"/>
      <c r="S243" s="83"/>
      <c r="T243" s="84"/>
      <c r="U243" s="37"/>
      <c r="V243" s="37"/>
      <c r="W243" s="37"/>
      <c r="X243" s="37"/>
      <c r="Y243" s="37"/>
      <c r="Z243" s="37"/>
      <c r="AA243" s="37"/>
      <c r="AB243" s="37"/>
      <c r="AC243" s="37"/>
      <c r="AD243" s="37"/>
      <c r="AE243" s="37"/>
      <c r="AT243" s="16" t="s">
        <v>267</v>
      </c>
      <c r="AU243" s="16" t="s">
        <v>77</v>
      </c>
    </row>
    <row r="244" s="2" customFormat="1">
      <c r="A244" s="37"/>
      <c r="B244" s="38"/>
      <c r="C244" s="39"/>
      <c r="D244" s="254" t="s">
        <v>1425</v>
      </c>
      <c r="E244" s="39"/>
      <c r="F244" s="255" t="s">
        <v>2163</v>
      </c>
      <c r="G244" s="39"/>
      <c r="H244" s="39"/>
      <c r="I244" s="210"/>
      <c r="J244" s="39"/>
      <c r="K244" s="39"/>
      <c r="L244" s="43"/>
      <c r="M244" s="211"/>
      <c r="N244" s="212"/>
      <c r="O244" s="83"/>
      <c r="P244" s="83"/>
      <c r="Q244" s="83"/>
      <c r="R244" s="83"/>
      <c r="S244" s="83"/>
      <c r="T244" s="84"/>
      <c r="U244" s="37"/>
      <c r="V244" s="37"/>
      <c r="W244" s="37"/>
      <c r="X244" s="37"/>
      <c r="Y244" s="37"/>
      <c r="Z244" s="37"/>
      <c r="AA244" s="37"/>
      <c r="AB244" s="37"/>
      <c r="AC244" s="37"/>
      <c r="AD244" s="37"/>
      <c r="AE244" s="37"/>
      <c r="AT244" s="16" t="s">
        <v>1425</v>
      </c>
      <c r="AU244" s="16" t="s">
        <v>77</v>
      </c>
    </row>
    <row r="245" s="2" customFormat="1">
      <c r="A245" s="37"/>
      <c r="B245" s="38"/>
      <c r="C245" s="39"/>
      <c r="D245" s="208" t="s">
        <v>271</v>
      </c>
      <c r="E245" s="39"/>
      <c r="F245" s="213" t="s">
        <v>2157</v>
      </c>
      <c r="G245" s="39"/>
      <c r="H245" s="39"/>
      <c r="I245" s="210"/>
      <c r="J245" s="39"/>
      <c r="K245" s="39"/>
      <c r="L245" s="43"/>
      <c r="M245" s="211"/>
      <c r="N245" s="212"/>
      <c r="O245" s="83"/>
      <c r="P245" s="83"/>
      <c r="Q245" s="83"/>
      <c r="R245" s="83"/>
      <c r="S245" s="83"/>
      <c r="T245" s="84"/>
      <c r="U245" s="37"/>
      <c r="V245" s="37"/>
      <c r="W245" s="37"/>
      <c r="X245" s="37"/>
      <c r="Y245" s="37"/>
      <c r="Z245" s="37"/>
      <c r="AA245" s="37"/>
      <c r="AB245" s="37"/>
      <c r="AC245" s="37"/>
      <c r="AD245" s="37"/>
      <c r="AE245" s="37"/>
      <c r="AT245" s="16" t="s">
        <v>271</v>
      </c>
      <c r="AU245" s="16" t="s">
        <v>77</v>
      </c>
    </row>
    <row r="246" s="12" customFormat="1">
      <c r="A246" s="12"/>
      <c r="B246" s="232"/>
      <c r="C246" s="233"/>
      <c r="D246" s="208" t="s">
        <v>967</v>
      </c>
      <c r="E246" s="234" t="s">
        <v>19</v>
      </c>
      <c r="F246" s="235" t="s">
        <v>3595</v>
      </c>
      <c r="G246" s="233"/>
      <c r="H246" s="236">
        <v>20</v>
      </c>
      <c r="I246" s="237"/>
      <c r="J246" s="233"/>
      <c r="K246" s="233"/>
      <c r="L246" s="238"/>
      <c r="M246" s="239"/>
      <c r="N246" s="240"/>
      <c r="O246" s="240"/>
      <c r="P246" s="240"/>
      <c r="Q246" s="240"/>
      <c r="R246" s="240"/>
      <c r="S246" s="240"/>
      <c r="T246" s="241"/>
      <c r="U246" s="12"/>
      <c r="V246" s="12"/>
      <c r="W246" s="12"/>
      <c r="X246" s="12"/>
      <c r="Y246" s="12"/>
      <c r="Z246" s="12"/>
      <c r="AA246" s="12"/>
      <c r="AB246" s="12"/>
      <c r="AC246" s="12"/>
      <c r="AD246" s="12"/>
      <c r="AE246" s="12"/>
      <c r="AT246" s="242" t="s">
        <v>967</v>
      </c>
      <c r="AU246" s="242" t="s">
        <v>77</v>
      </c>
      <c r="AV246" s="12" t="s">
        <v>79</v>
      </c>
      <c r="AW246" s="12" t="s">
        <v>31</v>
      </c>
      <c r="AX246" s="12" t="s">
        <v>69</v>
      </c>
      <c r="AY246" s="242" t="s">
        <v>260</v>
      </c>
    </row>
    <row r="247" s="13" customFormat="1">
      <c r="A247" s="13"/>
      <c r="B247" s="243"/>
      <c r="C247" s="244"/>
      <c r="D247" s="208" t="s">
        <v>967</v>
      </c>
      <c r="E247" s="245" t="s">
        <v>19</v>
      </c>
      <c r="F247" s="246" t="s">
        <v>969</v>
      </c>
      <c r="G247" s="244"/>
      <c r="H247" s="247">
        <v>20</v>
      </c>
      <c r="I247" s="248"/>
      <c r="J247" s="244"/>
      <c r="K247" s="244"/>
      <c r="L247" s="249"/>
      <c r="M247" s="250"/>
      <c r="N247" s="251"/>
      <c r="O247" s="251"/>
      <c r="P247" s="251"/>
      <c r="Q247" s="251"/>
      <c r="R247" s="251"/>
      <c r="S247" s="251"/>
      <c r="T247" s="252"/>
      <c r="U247" s="13"/>
      <c r="V247" s="13"/>
      <c r="W247" s="13"/>
      <c r="X247" s="13"/>
      <c r="Y247" s="13"/>
      <c r="Z247" s="13"/>
      <c r="AA247" s="13"/>
      <c r="AB247" s="13"/>
      <c r="AC247" s="13"/>
      <c r="AD247" s="13"/>
      <c r="AE247" s="13"/>
      <c r="AT247" s="253" t="s">
        <v>967</v>
      </c>
      <c r="AU247" s="253" t="s">
        <v>77</v>
      </c>
      <c r="AV247" s="13" t="s">
        <v>266</v>
      </c>
      <c r="AW247" s="13" t="s">
        <v>31</v>
      </c>
      <c r="AX247" s="13" t="s">
        <v>77</v>
      </c>
      <c r="AY247" s="253" t="s">
        <v>260</v>
      </c>
    </row>
    <row r="248" s="2" customFormat="1" ht="16.5" customHeight="1">
      <c r="A248" s="37"/>
      <c r="B248" s="38"/>
      <c r="C248" s="214" t="s">
        <v>435</v>
      </c>
      <c r="D248" s="214" t="s">
        <v>275</v>
      </c>
      <c r="E248" s="215" t="s">
        <v>2070</v>
      </c>
      <c r="F248" s="216" t="s">
        <v>2071</v>
      </c>
      <c r="G248" s="217" t="s">
        <v>278</v>
      </c>
      <c r="H248" s="218">
        <v>2</v>
      </c>
      <c r="I248" s="219"/>
      <c r="J248" s="220">
        <f>ROUND(I248*H248,2)</f>
        <v>0</v>
      </c>
      <c r="K248" s="216" t="s">
        <v>19</v>
      </c>
      <c r="L248" s="221"/>
      <c r="M248" s="222" t="s">
        <v>19</v>
      </c>
      <c r="N248" s="223" t="s">
        <v>40</v>
      </c>
      <c r="O248" s="83"/>
      <c r="P248" s="204">
        <f>O248*H248</f>
        <v>0</v>
      </c>
      <c r="Q248" s="204">
        <v>0</v>
      </c>
      <c r="R248" s="204">
        <f>Q248*H248</f>
        <v>0</v>
      </c>
      <c r="S248" s="204">
        <v>0</v>
      </c>
      <c r="T248" s="205">
        <f>S248*H248</f>
        <v>0</v>
      </c>
      <c r="U248" s="37"/>
      <c r="V248" s="37"/>
      <c r="W248" s="37"/>
      <c r="X248" s="37"/>
      <c r="Y248" s="37"/>
      <c r="Z248" s="37"/>
      <c r="AA248" s="37"/>
      <c r="AB248" s="37"/>
      <c r="AC248" s="37"/>
      <c r="AD248" s="37"/>
      <c r="AE248" s="37"/>
      <c r="AR248" s="206" t="s">
        <v>279</v>
      </c>
      <c r="AT248" s="206" t="s">
        <v>275</v>
      </c>
      <c r="AU248" s="206" t="s">
        <v>77</v>
      </c>
      <c r="AY248" s="16" t="s">
        <v>260</v>
      </c>
      <c r="BE248" s="207">
        <f>IF(N248="základní",J248,0)</f>
        <v>0</v>
      </c>
      <c r="BF248" s="207">
        <f>IF(N248="snížená",J248,0)</f>
        <v>0</v>
      </c>
      <c r="BG248" s="207">
        <f>IF(N248="zákl. přenesená",J248,0)</f>
        <v>0</v>
      </c>
      <c r="BH248" s="207">
        <f>IF(N248="sníž. přenesená",J248,0)</f>
        <v>0</v>
      </c>
      <c r="BI248" s="207">
        <f>IF(N248="nulová",J248,0)</f>
        <v>0</v>
      </c>
      <c r="BJ248" s="16" t="s">
        <v>77</v>
      </c>
      <c r="BK248" s="207">
        <f>ROUND(I248*H248,2)</f>
        <v>0</v>
      </c>
      <c r="BL248" s="16" t="s">
        <v>266</v>
      </c>
      <c r="BM248" s="206" t="s">
        <v>655</v>
      </c>
    </row>
    <row r="249" s="2" customFormat="1">
      <c r="A249" s="37"/>
      <c r="B249" s="38"/>
      <c r="C249" s="39"/>
      <c r="D249" s="208" t="s">
        <v>267</v>
      </c>
      <c r="E249" s="39"/>
      <c r="F249" s="209" t="s">
        <v>2071</v>
      </c>
      <c r="G249" s="39"/>
      <c r="H249" s="39"/>
      <c r="I249" s="210"/>
      <c r="J249" s="39"/>
      <c r="K249" s="39"/>
      <c r="L249" s="43"/>
      <c r="M249" s="211"/>
      <c r="N249" s="212"/>
      <c r="O249" s="83"/>
      <c r="P249" s="83"/>
      <c r="Q249" s="83"/>
      <c r="R249" s="83"/>
      <c r="S249" s="83"/>
      <c r="T249" s="84"/>
      <c r="U249" s="37"/>
      <c r="V249" s="37"/>
      <c r="W249" s="37"/>
      <c r="X249" s="37"/>
      <c r="Y249" s="37"/>
      <c r="Z249" s="37"/>
      <c r="AA249" s="37"/>
      <c r="AB249" s="37"/>
      <c r="AC249" s="37"/>
      <c r="AD249" s="37"/>
      <c r="AE249" s="37"/>
      <c r="AT249" s="16" t="s">
        <v>267</v>
      </c>
      <c r="AU249" s="16" t="s">
        <v>77</v>
      </c>
    </row>
    <row r="250" s="2" customFormat="1" ht="16.5" customHeight="1">
      <c r="A250" s="37"/>
      <c r="B250" s="38"/>
      <c r="C250" s="195" t="s">
        <v>350</v>
      </c>
      <c r="D250" s="195" t="s">
        <v>261</v>
      </c>
      <c r="E250" s="196" t="s">
        <v>2072</v>
      </c>
      <c r="F250" s="197" t="s">
        <v>2073</v>
      </c>
      <c r="G250" s="198" t="s">
        <v>278</v>
      </c>
      <c r="H250" s="199">
        <v>1</v>
      </c>
      <c r="I250" s="200"/>
      <c r="J250" s="201">
        <f>ROUND(I250*H250,2)</f>
        <v>0</v>
      </c>
      <c r="K250" s="197" t="s">
        <v>1261</v>
      </c>
      <c r="L250" s="43"/>
      <c r="M250" s="202" t="s">
        <v>19</v>
      </c>
      <c r="N250" s="203" t="s">
        <v>40</v>
      </c>
      <c r="O250" s="83"/>
      <c r="P250" s="204">
        <f>O250*H250</f>
        <v>0</v>
      </c>
      <c r="Q250" s="204">
        <v>0.0064900000000000001</v>
      </c>
      <c r="R250" s="204">
        <f>Q250*H250</f>
        <v>0.0064900000000000001</v>
      </c>
      <c r="S250" s="204">
        <v>0</v>
      </c>
      <c r="T250" s="205">
        <f>S250*H250</f>
        <v>0</v>
      </c>
      <c r="U250" s="37"/>
      <c r="V250" s="37"/>
      <c r="W250" s="37"/>
      <c r="X250" s="37"/>
      <c r="Y250" s="37"/>
      <c r="Z250" s="37"/>
      <c r="AA250" s="37"/>
      <c r="AB250" s="37"/>
      <c r="AC250" s="37"/>
      <c r="AD250" s="37"/>
      <c r="AE250" s="37"/>
      <c r="AR250" s="206" t="s">
        <v>266</v>
      </c>
      <c r="AT250" s="206" t="s">
        <v>261</v>
      </c>
      <c r="AU250" s="206" t="s">
        <v>77</v>
      </c>
      <c r="AY250" s="16" t="s">
        <v>260</v>
      </c>
      <c r="BE250" s="207">
        <f>IF(N250="základní",J250,0)</f>
        <v>0</v>
      </c>
      <c r="BF250" s="207">
        <f>IF(N250="snížená",J250,0)</f>
        <v>0</v>
      </c>
      <c r="BG250" s="207">
        <f>IF(N250="zákl. přenesená",J250,0)</f>
        <v>0</v>
      </c>
      <c r="BH250" s="207">
        <f>IF(N250="sníž. přenesená",J250,0)</f>
        <v>0</v>
      </c>
      <c r="BI250" s="207">
        <f>IF(N250="nulová",J250,0)</f>
        <v>0</v>
      </c>
      <c r="BJ250" s="16" t="s">
        <v>77</v>
      </c>
      <c r="BK250" s="207">
        <f>ROUND(I250*H250,2)</f>
        <v>0</v>
      </c>
      <c r="BL250" s="16" t="s">
        <v>266</v>
      </c>
      <c r="BM250" s="206" t="s">
        <v>443</v>
      </c>
    </row>
    <row r="251" s="2" customFormat="1">
      <c r="A251" s="37"/>
      <c r="B251" s="38"/>
      <c r="C251" s="39"/>
      <c r="D251" s="208" t="s">
        <v>267</v>
      </c>
      <c r="E251" s="39"/>
      <c r="F251" s="209" t="s">
        <v>2074</v>
      </c>
      <c r="G251" s="39"/>
      <c r="H251" s="39"/>
      <c r="I251" s="210"/>
      <c r="J251" s="39"/>
      <c r="K251" s="39"/>
      <c r="L251" s="43"/>
      <c r="M251" s="211"/>
      <c r="N251" s="212"/>
      <c r="O251" s="83"/>
      <c r="P251" s="83"/>
      <c r="Q251" s="83"/>
      <c r="R251" s="83"/>
      <c r="S251" s="83"/>
      <c r="T251" s="84"/>
      <c r="U251" s="37"/>
      <c r="V251" s="37"/>
      <c r="W251" s="37"/>
      <c r="X251" s="37"/>
      <c r="Y251" s="37"/>
      <c r="Z251" s="37"/>
      <c r="AA251" s="37"/>
      <c r="AB251" s="37"/>
      <c r="AC251" s="37"/>
      <c r="AD251" s="37"/>
      <c r="AE251" s="37"/>
      <c r="AT251" s="16" t="s">
        <v>267</v>
      </c>
      <c r="AU251" s="16" t="s">
        <v>77</v>
      </c>
    </row>
    <row r="252" s="2" customFormat="1">
      <c r="A252" s="37"/>
      <c r="B252" s="38"/>
      <c r="C252" s="39"/>
      <c r="D252" s="254" t="s">
        <v>1425</v>
      </c>
      <c r="E252" s="39"/>
      <c r="F252" s="255" t="s">
        <v>2075</v>
      </c>
      <c r="G252" s="39"/>
      <c r="H252" s="39"/>
      <c r="I252" s="210"/>
      <c r="J252" s="39"/>
      <c r="K252" s="39"/>
      <c r="L252" s="43"/>
      <c r="M252" s="211"/>
      <c r="N252" s="212"/>
      <c r="O252" s="83"/>
      <c r="P252" s="83"/>
      <c r="Q252" s="83"/>
      <c r="R252" s="83"/>
      <c r="S252" s="83"/>
      <c r="T252" s="84"/>
      <c r="U252" s="37"/>
      <c r="V252" s="37"/>
      <c r="W252" s="37"/>
      <c r="X252" s="37"/>
      <c r="Y252" s="37"/>
      <c r="Z252" s="37"/>
      <c r="AA252" s="37"/>
      <c r="AB252" s="37"/>
      <c r="AC252" s="37"/>
      <c r="AD252" s="37"/>
      <c r="AE252" s="37"/>
      <c r="AT252" s="16" t="s">
        <v>1425</v>
      </c>
      <c r="AU252" s="16" t="s">
        <v>77</v>
      </c>
    </row>
    <row r="253" s="11" customFormat="1" ht="25.92" customHeight="1">
      <c r="A253" s="11"/>
      <c r="B253" s="181"/>
      <c r="C253" s="182"/>
      <c r="D253" s="183" t="s">
        <v>68</v>
      </c>
      <c r="E253" s="184" t="s">
        <v>2086</v>
      </c>
      <c r="F253" s="184" t="s">
        <v>2087</v>
      </c>
      <c r="G253" s="182"/>
      <c r="H253" s="182"/>
      <c r="I253" s="185"/>
      <c r="J253" s="186">
        <f>BK253</f>
        <v>0</v>
      </c>
      <c r="K253" s="182"/>
      <c r="L253" s="187"/>
      <c r="M253" s="188"/>
      <c r="N253" s="189"/>
      <c r="O253" s="189"/>
      <c r="P253" s="190">
        <f>SUM(P254:P266)</f>
        <v>0</v>
      </c>
      <c r="Q253" s="189"/>
      <c r="R253" s="190">
        <f>SUM(R254:R266)</f>
        <v>0</v>
      </c>
      <c r="S253" s="189"/>
      <c r="T253" s="191">
        <f>SUM(T254:T266)</f>
        <v>0</v>
      </c>
      <c r="U253" s="11"/>
      <c r="V253" s="11"/>
      <c r="W253" s="11"/>
      <c r="X253" s="11"/>
      <c r="Y253" s="11"/>
      <c r="Z253" s="11"/>
      <c r="AA253" s="11"/>
      <c r="AB253" s="11"/>
      <c r="AC253" s="11"/>
      <c r="AD253" s="11"/>
      <c r="AE253" s="11"/>
      <c r="AR253" s="192" t="s">
        <v>77</v>
      </c>
      <c r="AT253" s="193" t="s">
        <v>68</v>
      </c>
      <c r="AU253" s="193" t="s">
        <v>69</v>
      </c>
      <c r="AY253" s="192" t="s">
        <v>260</v>
      </c>
      <c r="BK253" s="194">
        <f>SUM(BK254:BK266)</f>
        <v>0</v>
      </c>
    </row>
    <row r="254" s="2" customFormat="1" ht="24.15" customHeight="1">
      <c r="A254" s="37"/>
      <c r="B254" s="38"/>
      <c r="C254" s="195" t="s">
        <v>667</v>
      </c>
      <c r="D254" s="195" t="s">
        <v>261</v>
      </c>
      <c r="E254" s="196" t="s">
        <v>2093</v>
      </c>
      <c r="F254" s="197" t="s">
        <v>2094</v>
      </c>
      <c r="G254" s="198" t="s">
        <v>2873</v>
      </c>
      <c r="H254" s="199">
        <v>11.327999999999999</v>
      </c>
      <c r="I254" s="200"/>
      <c r="J254" s="201">
        <f>ROUND(I254*H254,2)</f>
        <v>0</v>
      </c>
      <c r="K254" s="197" t="s">
        <v>1261</v>
      </c>
      <c r="L254" s="43"/>
      <c r="M254" s="202" t="s">
        <v>19</v>
      </c>
      <c r="N254" s="203" t="s">
        <v>40</v>
      </c>
      <c r="O254" s="83"/>
      <c r="P254" s="204">
        <f>O254*H254</f>
        <v>0</v>
      </c>
      <c r="Q254" s="204">
        <v>0</v>
      </c>
      <c r="R254" s="204">
        <f>Q254*H254</f>
        <v>0</v>
      </c>
      <c r="S254" s="204">
        <v>0</v>
      </c>
      <c r="T254" s="205">
        <f>S254*H254</f>
        <v>0</v>
      </c>
      <c r="U254" s="37"/>
      <c r="V254" s="37"/>
      <c r="W254" s="37"/>
      <c r="X254" s="37"/>
      <c r="Y254" s="37"/>
      <c r="Z254" s="37"/>
      <c r="AA254" s="37"/>
      <c r="AB254" s="37"/>
      <c r="AC254" s="37"/>
      <c r="AD254" s="37"/>
      <c r="AE254" s="37"/>
      <c r="AR254" s="206" t="s">
        <v>266</v>
      </c>
      <c r="AT254" s="206" t="s">
        <v>261</v>
      </c>
      <c r="AU254" s="206" t="s">
        <v>77</v>
      </c>
      <c r="AY254" s="16" t="s">
        <v>260</v>
      </c>
      <c r="BE254" s="207">
        <f>IF(N254="základní",J254,0)</f>
        <v>0</v>
      </c>
      <c r="BF254" s="207">
        <f>IF(N254="snížená",J254,0)</f>
        <v>0</v>
      </c>
      <c r="BG254" s="207">
        <f>IF(N254="zákl. přenesená",J254,0)</f>
        <v>0</v>
      </c>
      <c r="BH254" s="207">
        <f>IF(N254="sníž. přenesená",J254,0)</f>
        <v>0</v>
      </c>
      <c r="BI254" s="207">
        <f>IF(N254="nulová",J254,0)</f>
        <v>0</v>
      </c>
      <c r="BJ254" s="16" t="s">
        <v>77</v>
      </c>
      <c r="BK254" s="207">
        <f>ROUND(I254*H254,2)</f>
        <v>0</v>
      </c>
      <c r="BL254" s="16" t="s">
        <v>266</v>
      </c>
      <c r="BM254" s="206" t="s">
        <v>664</v>
      </c>
    </row>
    <row r="255" s="2" customFormat="1">
      <c r="A255" s="37"/>
      <c r="B255" s="38"/>
      <c r="C255" s="39"/>
      <c r="D255" s="208" t="s">
        <v>267</v>
      </c>
      <c r="E255" s="39"/>
      <c r="F255" s="209" t="s">
        <v>2095</v>
      </c>
      <c r="G255" s="39"/>
      <c r="H255" s="39"/>
      <c r="I255" s="210"/>
      <c r="J255" s="39"/>
      <c r="K255" s="39"/>
      <c r="L255" s="43"/>
      <c r="M255" s="211"/>
      <c r="N255" s="212"/>
      <c r="O255" s="83"/>
      <c r="P255" s="83"/>
      <c r="Q255" s="83"/>
      <c r="R255" s="83"/>
      <c r="S255" s="83"/>
      <c r="T255" s="84"/>
      <c r="U255" s="37"/>
      <c r="V255" s="37"/>
      <c r="W255" s="37"/>
      <c r="X255" s="37"/>
      <c r="Y255" s="37"/>
      <c r="Z255" s="37"/>
      <c r="AA255" s="37"/>
      <c r="AB255" s="37"/>
      <c r="AC255" s="37"/>
      <c r="AD255" s="37"/>
      <c r="AE255" s="37"/>
      <c r="AT255" s="16" t="s">
        <v>267</v>
      </c>
      <c r="AU255" s="16" t="s">
        <v>77</v>
      </c>
    </row>
    <row r="256" s="2" customFormat="1">
      <c r="A256" s="37"/>
      <c r="B256" s="38"/>
      <c r="C256" s="39"/>
      <c r="D256" s="254" t="s">
        <v>1425</v>
      </c>
      <c r="E256" s="39"/>
      <c r="F256" s="255" t="s">
        <v>2096</v>
      </c>
      <c r="G256" s="39"/>
      <c r="H256" s="39"/>
      <c r="I256" s="210"/>
      <c r="J256" s="39"/>
      <c r="K256" s="39"/>
      <c r="L256" s="43"/>
      <c r="M256" s="211"/>
      <c r="N256" s="212"/>
      <c r="O256" s="83"/>
      <c r="P256" s="83"/>
      <c r="Q256" s="83"/>
      <c r="R256" s="83"/>
      <c r="S256" s="83"/>
      <c r="T256" s="84"/>
      <c r="U256" s="37"/>
      <c r="V256" s="37"/>
      <c r="W256" s="37"/>
      <c r="X256" s="37"/>
      <c r="Y256" s="37"/>
      <c r="Z256" s="37"/>
      <c r="AA256" s="37"/>
      <c r="AB256" s="37"/>
      <c r="AC256" s="37"/>
      <c r="AD256" s="37"/>
      <c r="AE256" s="37"/>
      <c r="AT256" s="16" t="s">
        <v>1425</v>
      </c>
      <c r="AU256" s="16" t="s">
        <v>77</v>
      </c>
    </row>
    <row r="257" s="12" customFormat="1">
      <c r="A257" s="12"/>
      <c r="B257" s="232"/>
      <c r="C257" s="233"/>
      <c r="D257" s="208" t="s">
        <v>967</v>
      </c>
      <c r="E257" s="234" t="s">
        <v>19</v>
      </c>
      <c r="F257" s="235" t="s">
        <v>4030</v>
      </c>
      <c r="G257" s="233"/>
      <c r="H257" s="236">
        <v>11.327999999999999</v>
      </c>
      <c r="I257" s="237"/>
      <c r="J257" s="233"/>
      <c r="K257" s="233"/>
      <c r="L257" s="238"/>
      <c r="M257" s="239"/>
      <c r="N257" s="240"/>
      <c r="O257" s="240"/>
      <c r="P257" s="240"/>
      <c r="Q257" s="240"/>
      <c r="R257" s="240"/>
      <c r="S257" s="240"/>
      <c r="T257" s="241"/>
      <c r="U257" s="12"/>
      <c r="V257" s="12"/>
      <c r="W257" s="12"/>
      <c r="X257" s="12"/>
      <c r="Y257" s="12"/>
      <c r="Z257" s="12"/>
      <c r="AA257" s="12"/>
      <c r="AB257" s="12"/>
      <c r="AC257" s="12"/>
      <c r="AD257" s="12"/>
      <c r="AE257" s="12"/>
      <c r="AT257" s="242" t="s">
        <v>967</v>
      </c>
      <c r="AU257" s="242" t="s">
        <v>77</v>
      </c>
      <c r="AV257" s="12" t="s">
        <v>79</v>
      </c>
      <c r="AW257" s="12" t="s">
        <v>31</v>
      </c>
      <c r="AX257" s="12" t="s">
        <v>69</v>
      </c>
      <c r="AY257" s="242" t="s">
        <v>260</v>
      </c>
    </row>
    <row r="258" s="13" customFormat="1">
      <c r="A258" s="13"/>
      <c r="B258" s="243"/>
      <c r="C258" s="244"/>
      <c r="D258" s="208" t="s">
        <v>967</v>
      </c>
      <c r="E258" s="245" t="s">
        <v>19</v>
      </c>
      <c r="F258" s="246" t="s">
        <v>969</v>
      </c>
      <c r="G258" s="244"/>
      <c r="H258" s="247">
        <v>11.327999999999999</v>
      </c>
      <c r="I258" s="248"/>
      <c r="J258" s="244"/>
      <c r="K258" s="244"/>
      <c r="L258" s="249"/>
      <c r="M258" s="250"/>
      <c r="N258" s="251"/>
      <c r="O258" s="251"/>
      <c r="P258" s="251"/>
      <c r="Q258" s="251"/>
      <c r="R258" s="251"/>
      <c r="S258" s="251"/>
      <c r="T258" s="252"/>
      <c r="U258" s="13"/>
      <c r="V258" s="13"/>
      <c r="W258" s="13"/>
      <c r="X258" s="13"/>
      <c r="Y258" s="13"/>
      <c r="Z258" s="13"/>
      <c r="AA258" s="13"/>
      <c r="AB258" s="13"/>
      <c r="AC258" s="13"/>
      <c r="AD258" s="13"/>
      <c r="AE258" s="13"/>
      <c r="AT258" s="253" t="s">
        <v>967</v>
      </c>
      <c r="AU258" s="253" t="s">
        <v>77</v>
      </c>
      <c r="AV258" s="13" t="s">
        <v>266</v>
      </c>
      <c r="AW258" s="13" t="s">
        <v>31</v>
      </c>
      <c r="AX258" s="13" t="s">
        <v>77</v>
      </c>
      <c r="AY258" s="253" t="s">
        <v>260</v>
      </c>
    </row>
    <row r="259" s="2" customFormat="1" ht="16.5" customHeight="1">
      <c r="A259" s="37"/>
      <c r="B259" s="38"/>
      <c r="C259" s="195" t="s">
        <v>355</v>
      </c>
      <c r="D259" s="195" t="s">
        <v>261</v>
      </c>
      <c r="E259" s="196" t="s">
        <v>2098</v>
      </c>
      <c r="F259" s="197" t="s">
        <v>2099</v>
      </c>
      <c r="G259" s="198" t="s">
        <v>2873</v>
      </c>
      <c r="H259" s="199">
        <v>11.327999999999999</v>
      </c>
      <c r="I259" s="200"/>
      <c r="J259" s="201">
        <f>ROUND(I259*H259,2)</f>
        <v>0</v>
      </c>
      <c r="K259" s="197" t="s">
        <v>1261</v>
      </c>
      <c r="L259" s="43"/>
      <c r="M259" s="202" t="s">
        <v>19</v>
      </c>
      <c r="N259" s="203" t="s">
        <v>40</v>
      </c>
      <c r="O259" s="83"/>
      <c r="P259" s="204">
        <f>O259*H259</f>
        <v>0</v>
      </c>
      <c r="Q259" s="204">
        <v>0</v>
      </c>
      <c r="R259" s="204">
        <f>Q259*H259</f>
        <v>0</v>
      </c>
      <c r="S259" s="204">
        <v>0</v>
      </c>
      <c r="T259" s="205">
        <f>S259*H259</f>
        <v>0</v>
      </c>
      <c r="U259" s="37"/>
      <c r="V259" s="37"/>
      <c r="W259" s="37"/>
      <c r="X259" s="37"/>
      <c r="Y259" s="37"/>
      <c r="Z259" s="37"/>
      <c r="AA259" s="37"/>
      <c r="AB259" s="37"/>
      <c r="AC259" s="37"/>
      <c r="AD259" s="37"/>
      <c r="AE259" s="37"/>
      <c r="AR259" s="206" t="s">
        <v>266</v>
      </c>
      <c r="AT259" s="206" t="s">
        <v>261</v>
      </c>
      <c r="AU259" s="206" t="s">
        <v>77</v>
      </c>
      <c r="AY259" s="16" t="s">
        <v>260</v>
      </c>
      <c r="BE259" s="207">
        <f>IF(N259="základní",J259,0)</f>
        <v>0</v>
      </c>
      <c r="BF259" s="207">
        <f>IF(N259="snížená",J259,0)</f>
        <v>0</v>
      </c>
      <c r="BG259" s="207">
        <f>IF(N259="zákl. přenesená",J259,0)</f>
        <v>0</v>
      </c>
      <c r="BH259" s="207">
        <f>IF(N259="sníž. přenesená",J259,0)</f>
        <v>0</v>
      </c>
      <c r="BI259" s="207">
        <f>IF(N259="nulová",J259,0)</f>
        <v>0</v>
      </c>
      <c r="BJ259" s="16" t="s">
        <v>77</v>
      </c>
      <c r="BK259" s="207">
        <f>ROUND(I259*H259,2)</f>
        <v>0</v>
      </c>
      <c r="BL259" s="16" t="s">
        <v>266</v>
      </c>
      <c r="BM259" s="206" t="s">
        <v>670</v>
      </c>
    </row>
    <row r="260" s="2" customFormat="1">
      <c r="A260" s="37"/>
      <c r="B260" s="38"/>
      <c r="C260" s="39"/>
      <c r="D260" s="208" t="s">
        <v>267</v>
      </c>
      <c r="E260" s="39"/>
      <c r="F260" s="209" t="s">
        <v>2101</v>
      </c>
      <c r="G260" s="39"/>
      <c r="H260" s="39"/>
      <c r="I260" s="210"/>
      <c r="J260" s="39"/>
      <c r="K260" s="39"/>
      <c r="L260" s="43"/>
      <c r="M260" s="211"/>
      <c r="N260" s="212"/>
      <c r="O260" s="83"/>
      <c r="P260" s="83"/>
      <c r="Q260" s="83"/>
      <c r="R260" s="83"/>
      <c r="S260" s="83"/>
      <c r="T260" s="84"/>
      <c r="U260" s="37"/>
      <c r="V260" s="37"/>
      <c r="W260" s="37"/>
      <c r="X260" s="37"/>
      <c r="Y260" s="37"/>
      <c r="Z260" s="37"/>
      <c r="AA260" s="37"/>
      <c r="AB260" s="37"/>
      <c r="AC260" s="37"/>
      <c r="AD260" s="37"/>
      <c r="AE260" s="37"/>
      <c r="AT260" s="16" t="s">
        <v>267</v>
      </c>
      <c r="AU260" s="16" t="s">
        <v>77</v>
      </c>
    </row>
    <row r="261" s="2" customFormat="1">
      <c r="A261" s="37"/>
      <c r="B261" s="38"/>
      <c r="C261" s="39"/>
      <c r="D261" s="254" t="s">
        <v>1425</v>
      </c>
      <c r="E261" s="39"/>
      <c r="F261" s="255" t="s">
        <v>2102</v>
      </c>
      <c r="G261" s="39"/>
      <c r="H261" s="39"/>
      <c r="I261" s="210"/>
      <c r="J261" s="39"/>
      <c r="K261" s="39"/>
      <c r="L261" s="43"/>
      <c r="M261" s="211"/>
      <c r="N261" s="212"/>
      <c r="O261" s="83"/>
      <c r="P261" s="83"/>
      <c r="Q261" s="83"/>
      <c r="R261" s="83"/>
      <c r="S261" s="83"/>
      <c r="T261" s="84"/>
      <c r="U261" s="37"/>
      <c r="V261" s="37"/>
      <c r="W261" s="37"/>
      <c r="X261" s="37"/>
      <c r="Y261" s="37"/>
      <c r="Z261" s="37"/>
      <c r="AA261" s="37"/>
      <c r="AB261" s="37"/>
      <c r="AC261" s="37"/>
      <c r="AD261" s="37"/>
      <c r="AE261" s="37"/>
      <c r="AT261" s="16" t="s">
        <v>1425</v>
      </c>
      <c r="AU261" s="16" t="s">
        <v>77</v>
      </c>
    </row>
    <row r="262" s="2" customFormat="1" ht="16.5" customHeight="1">
      <c r="A262" s="37"/>
      <c r="B262" s="38"/>
      <c r="C262" s="195" t="s">
        <v>676</v>
      </c>
      <c r="D262" s="195" t="s">
        <v>261</v>
      </c>
      <c r="E262" s="196" t="s">
        <v>2103</v>
      </c>
      <c r="F262" s="197" t="s">
        <v>2104</v>
      </c>
      <c r="G262" s="198" t="s">
        <v>2873</v>
      </c>
      <c r="H262" s="199">
        <v>215.232</v>
      </c>
      <c r="I262" s="200"/>
      <c r="J262" s="201">
        <f>ROUND(I262*H262,2)</f>
        <v>0</v>
      </c>
      <c r="K262" s="197" t="s">
        <v>1261</v>
      </c>
      <c r="L262" s="43"/>
      <c r="M262" s="202" t="s">
        <v>19</v>
      </c>
      <c r="N262" s="203" t="s">
        <v>40</v>
      </c>
      <c r="O262" s="83"/>
      <c r="P262" s="204">
        <f>O262*H262</f>
        <v>0</v>
      </c>
      <c r="Q262" s="204">
        <v>0</v>
      </c>
      <c r="R262" s="204">
        <f>Q262*H262</f>
        <v>0</v>
      </c>
      <c r="S262" s="204">
        <v>0</v>
      </c>
      <c r="T262" s="205">
        <f>S262*H262</f>
        <v>0</v>
      </c>
      <c r="U262" s="37"/>
      <c r="V262" s="37"/>
      <c r="W262" s="37"/>
      <c r="X262" s="37"/>
      <c r="Y262" s="37"/>
      <c r="Z262" s="37"/>
      <c r="AA262" s="37"/>
      <c r="AB262" s="37"/>
      <c r="AC262" s="37"/>
      <c r="AD262" s="37"/>
      <c r="AE262" s="37"/>
      <c r="AR262" s="206" t="s">
        <v>266</v>
      </c>
      <c r="AT262" s="206" t="s">
        <v>261</v>
      </c>
      <c r="AU262" s="206" t="s">
        <v>77</v>
      </c>
      <c r="AY262" s="16" t="s">
        <v>260</v>
      </c>
      <c r="BE262" s="207">
        <f>IF(N262="základní",J262,0)</f>
        <v>0</v>
      </c>
      <c r="BF262" s="207">
        <f>IF(N262="snížená",J262,0)</f>
        <v>0</v>
      </c>
      <c r="BG262" s="207">
        <f>IF(N262="zákl. přenesená",J262,0)</f>
        <v>0</v>
      </c>
      <c r="BH262" s="207">
        <f>IF(N262="sníž. přenesená",J262,0)</f>
        <v>0</v>
      </c>
      <c r="BI262" s="207">
        <f>IF(N262="nulová",J262,0)</f>
        <v>0</v>
      </c>
      <c r="BJ262" s="16" t="s">
        <v>77</v>
      </c>
      <c r="BK262" s="207">
        <f>ROUND(I262*H262,2)</f>
        <v>0</v>
      </c>
      <c r="BL262" s="16" t="s">
        <v>266</v>
      </c>
      <c r="BM262" s="206" t="s">
        <v>673</v>
      </c>
    </row>
    <row r="263" s="2" customFormat="1">
      <c r="A263" s="37"/>
      <c r="B263" s="38"/>
      <c r="C263" s="39"/>
      <c r="D263" s="208" t="s">
        <v>267</v>
      </c>
      <c r="E263" s="39"/>
      <c r="F263" s="209" t="s">
        <v>2105</v>
      </c>
      <c r="G263" s="39"/>
      <c r="H263" s="39"/>
      <c r="I263" s="210"/>
      <c r="J263" s="39"/>
      <c r="K263" s="39"/>
      <c r="L263" s="43"/>
      <c r="M263" s="211"/>
      <c r="N263" s="212"/>
      <c r="O263" s="83"/>
      <c r="P263" s="83"/>
      <c r="Q263" s="83"/>
      <c r="R263" s="83"/>
      <c r="S263" s="83"/>
      <c r="T263" s="84"/>
      <c r="U263" s="37"/>
      <c r="V263" s="37"/>
      <c r="W263" s="37"/>
      <c r="X263" s="37"/>
      <c r="Y263" s="37"/>
      <c r="Z263" s="37"/>
      <c r="AA263" s="37"/>
      <c r="AB263" s="37"/>
      <c r="AC263" s="37"/>
      <c r="AD263" s="37"/>
      <c r="AE263" s="37"/>
      <c r="AT263" s="16" t="s">
        <v>267</v>
      </c>
      <c r="AU263" s="16" t="s">
        <v>77</v>
      </c>
    </row>
    <row r="264" s="2" customFormat="1">
      <c r="A264" s="37"/>
      <c r="B264" s="38"/>
      <c r="C264" s="39"/>
      <c r="D264" s="254" t="s">
        <v>1425</v>
      </c>
      <c r="E264" s="39"/>
      <c r="F264" s="255" t="s">
        <v>2106</v>
      </c>
      <c r="G264" s="39"/>
      <c r="H264" s="39"/>
      <c r="I264" s="210"/>
      <c r="J264" s="39"/>
      <c r="K264" s="39"/>
      <c r="L264" s="43"/>
      <c r="M264" s="211"/>
      <c r="N264" s="212"/>
      <c r="O264" s="83"/>
      <c r="P264" s="83"/>
      <c r="Q264" s="83"/>
      <c r="R264" s="83"/>
      <c r="S264" s="83"/>
      <c r="T264" s="84"/>
      <c r="U264" s="37"/>
      <c r="V264" s="37"/>
      <c r="W264" s="37"/>
      <c r="X264" s="37"/>
      <c r="Y264" s="37"/>
      <c r="Z264" s="37"/>
      <c r="AA264" s="37"/>
      <c r="AB264" s="37"/>
      <c r="AC264" s="37"/>
      <c r="AD264" s="37"/>
      <c r="AE264" s="37"/>
      <c r="AT264" s="16" t="s">
        <v>1425</v>
      </c>
      <c r="AU264" s="16" t="s">
        <v>77</v>
      </c>
    </row>
    <row r="265" s="12" customFormat="1">
      <c r="A265" s="12"/>
      <c r="B265" s="232"/>
      <c r="C265" s="233"/>
      <c r="D265" s="208" t="s">
        <v>967</v>
      </c>
      <c r="E265" s="234" t="s">
        <v>19</v>
      </c>
      <c r="F265" s="235" t="s">
        <v>4031</v>
      </c>
      <c r="G265" s="233"/>
      <c r="H265" s="236">
        <v>215.232</v>
      </c>
      <c r="I265" s="237"/>
      <c r="J265" s="233"/>
      <c r="K265" s="233"/>
      <c r="L265" s="238"/>
      <c r="M265" s="239"/>
      <c r="N265" s="240"/>
      <c r="O265" s="240"/>
      <c r="P265" s="240"/>
      <c r="Q265" s="240"/>
      <c r="R265" s="240"/>
      <c r="S265" s="240"/>
      <c r="T265" s="241"/>
      <c r="U265" s="12"/>
      <c r="V265" s="12"/>
      <c r="W265" s="12"/>
      <c r="X265" s="12"/>
      <c r="Y265" s="12"/>
      <c r="Z265" s="12"/>
      <c r="AA265" s="12"/>
      <c r="AB265" s="12"/>
      <c r="AC265" s="12"/>
      <c r="AD265" s="12"/>
      <c r="AE265" s="12"/>
      <c r="AT265" s="242" t="s">
        <v>967</v>
      </c>
      <c r="AU265" s="242" t="s">
        <v>77</v>
      </c>
      <c r="AV265" s="12" t="s">
        <v>79</v>
      </c>
      <c r="AW265" s="12" t="s">
        <v>31</v>
      </c>
      <c r="AX265" s="12" t="s">
        <v>69</v>
      </c>
      <c r="AY265" s="242" t="s">
        <v>260</v>
      </c>
    </row>
    <row r="266" s="13" customFormat="1">
      <c r="A266" s="13"/>
      <c r="B266" s="243"/>
      <c r="C266" s="244"/>
      <c r="D266" s="208" t="s">
        <v>967</v>
      </c>
      <c r="E266" s="245" t="s">
        <v>19</v>
      </c>
      <c r="F266" s="246" t="s">
        <v>969</v>
      </c>
      <c r="G266" s="244"/>
      <c r="H266" s="247">
        <v>215.232</v>
      </c>
      <c r="I266" s="248"/>
      <c r="J266" s="244"/>
      <c r="K266" s="244"/>
      <c r="L266" s="249"/>
      <c r="M266" s="250"/>
      <c r="N266" s="251"/>
      <c r="O266" s="251"/>
      <c r="P266" s="251"/>
      <c r="Q266" s="251"/>
      <c r="R266" s="251"/>
      <c r="S266" s="251"/>
      <c r="T266" s="252"/>
      <c r="U266" s="13"/>
      <c r="V266" s="13"/>
      <c r="W266" s="13"/>
      <c r="X266" s="13"/>
      <c r="Y266" s="13"/>
      <c r="Z266" s="13"/>
      <c r="AA266" s="13"/>
      <c r="AB266" s="13"/>
      <c r="AC266" s="13"/>
      <c r="AD266" s="13"/>
      <c r="AE266" s="13"/>
      <c r="AT266" s="253" t="s">
        <v>967</v>
      </c>
      <c r="AU266" s="253" t="s">
        <v>77</v>
      </c>
      <c r="AV266" s="13" t="s">
        <v>266</v>
      </c>
      <c r="AW266" s="13" t="s">
        <v>31</v>
      </c>
      <c r="AX266" s="13" t="s">
        <v>77</v>
      </c>
      <c r="AY266" s="253" t="s">
        <v>260</v>
      </c>
    </row>
    <row r="267" s="11" customFormat="1" ht="25.92" customHeight="1">
      <c r="A267" s="11"/>
      <c r="B267" s="181"/>
      <c r="C267" s="182"/>
      <c r="D267" s="183" t="s">
        <v>68</v>
      </c>
      <c r="E267" s="184" t="s">
        <v>2108</v>
      </c>
      <c r="F267" s="184" t="s">
        <v>2109</v>
      </c>
      <c r="G267" s="182"/>
      <c r="H267" s="182"/>
      <c r="I267" s="185"/>
      <c r="J267" s="186">
        <f>BK267</f>
        <v>0</v>
      </c>
      <c r="K267" s="182"/>
      <c r="L267" s="187"/>
      <c r="M267" s="188"/>
      <c r="N267" s="189"/>
      <c r="O267" s="189"/>
      <c r="P267" s="190">
        <f>SUM(P268:P270)</f>
        <v>0</v>
      </c>
      <c r="Q267" s="189"/>
      <c r="R267" s="190">
        <f>SUM(R268:R270)</f>
        <v>0</v>
      </c>
      <c r="S267" s="189"/>
      <c r="T267" s="191">
        <f>SUM(T268:T270)</f>
        <v>0</v>
      </c>
      <c r="U267" s="11"/>
      <c r="V267" s="11"/>
      <c r="W267" s="11"/>
      <c r="X267" s="11"/>
      <c r="Y267" s="11"/>
      <c r="Z267" s="11"/>
      <c r="AA267" s="11"/>
      <c r="AB267" s="11"/>
      <c r="AC267" s="11"/>
      <c r="AD267" s="11"/>
      <c r="AE267" s="11"/>
      <c r="AR267" s="192" t="s">
        <v>77</v>
      </c>
      <c r="AT267" s="193" t="s">
        <v>68</v>
      </c>
      <c r="AU267" s="193" t="s">
        <v>69</v>
      </c>
      <c r="AY267" s="192" t="s">
        <v>260</v>
      </c>
      <c r="BK267" s="194">
        <f>SUM(BK268:BK270)</f>
        <v>0</v>
      </c>
    </row>
    <row r="268" s="2" customFormat="1" ht="16.5" customHeight="1">
      <c r="A268" s="37"/>
      <c r="B268" s="38"/>
      <c r="C268" s="195" t="s">
        <v>360</v>
      </c>
      <c r="D268" s="195" t="s">
        <v>261</v>
      </c>
      <c r="E268" s="196" t="s">
        <v>2110</v>
      </c>
      <c r="F268" s="197" t="s">
        <v>2111</v>
      </c>
      <c r="G268" s="198" t="s">
        <v>2873</v>
      </c>
      <c r="H268" s="199">
        <v>350.83999999999997</v>
      </c>
      <c r="I268" s="200"/>
      <c r="J268" s="201">
        <f>ROUND(I268*H268,2)</f>
        <v>0</v>
      </c>
      <c r="K268" s="197" t="s">
        <v>1261</v>
      </c>
      <c r="L268" s="43"/>
      <c r="M268" s="202" t="s">
        <v>19</v>
      </c>
      <c r="N268" s="203" t="s">
        <v>40</v>
      </c>
      <c r="O268" s="83"/>
      <c r="P268" s="204">
        <f>O268*H268</f>
        <v>0</v>
      </c>
      <c r="Q268" s="204">
        <v>0</v>
      </c>
      <c r="R268" s="204">
        <f>Q268*H268</f>
        <v>0</v>
      </c>
      <c r="S268" s="204">
        <v>0</v>
      </c>
      <c r="T268" s="205">
        <f>S268*H268</f>
        <v>0</v>
      </c>
      <c r="U268" s="37"/>
      <c r="V268" s="37"/>
      <c r="W268" s="37"/>
      <c r="X268" s="37"/>
      <c r="Y268" s="37"/>
      <c r="Z268" s="37"/>
      <c r="AA268" s="37"/>
      <c r="AB268" s="37"/>
      <c r="AC268" s="37"/>
      <c r="AD268" s="37"/>
      <c r="AE268" s="37"/>
      <c r="AR268" s="206" t="s">
        <v>266</v>
      </c>
      <c r="AT268" s="206" t="s">
        <v>261</v>
      </c>
      <c r="AU268" s="206" t="s">
        <v>77</v>
      </c>
      <c r="AY268" s="16" t="s">
        <v>260</v>
      </c>
      <c r="BE268" s="207">
        <f>IF(N268="základní",J268,0)</f>
        <v>0</v>
      </c>
      <c r="BF268" s="207">
        <f>IF(N268="snížená",J268,0)</f>
        <v>0</v>
      </c>
      <c r="BG268" s="207">
        <f>IF(N268="zákl. přenesená",J268,0)</f>
        <v>0</v>
      </c>
      <c r="BH268" s="207">
        <f>IF(N268="sníž. přenesená",J268,0)</f>
        <v>0</v>
      </c>
      <c r="BI268" s="207">
        <f>IF(N268="nulová",J268,0)</f>
        <v>0</v>
      </c>
      <c r="BJ268" s="16" t="s">
        <v>77</v>
      </c>
      <c r="BK268" s="207">
        <f>ROUND(I268*H268,2)</f>
        <v>0</v>
      </c>
      <c r="BL268" s="16" t="s">
        <v>266</v>
      </c>
      <c r="BM268" s="206" t="s">
        <v>865</v>
      </c>
    </row>
    <row r="269" s="2" customFormat="1">
      <c r="A269" s="37"/>
      <c r="B269" s="38"/>
      <c r="C269" s="39"/>
      <c r="D269" s="208" t="s">
        <v>267</v>
      </c>
      <c r="E269" s="39"/>
      <c r="F269" s="209" t="s">
        <v>2112</v>
      </c>
      <c r="G269" s="39"/>
      <c r="H269" s="39"/>
      <c r="I269" s="210"/>
      <c r="J269" s="39"/>
      <c r="K269" s="39"/>
      <c r="L269" s="43"/>
      <c r="M269" s="211"/>
      <c r="N269" s="212"/>
      <c r="O269" s="83"/>
      <c r="P269" s="83"/>
      <c r="Q269" s="83"/>
      <c r="R269" s="83"/>
      <c r="S269" s="83"/>
      <c r="T269" s="84"/>
      <c r="U269" s="37"/>
      <c r="V269" s="37"/>
      <c r="W269" s="37"/>
      <c r="X269" s="37"/>
      <c r="Y269" s="37"/>
      <c r="Z269" s="37"/>
      <c r="AA269" s="37"/>
      <c r="AB269" s="37"/>
      <c r="AC269" s="37"/>
      <c r="AD269" s="37"/>
      <c r="AE269" s="37"/>
      <c r="AT269" s="16" t="s">
        <v>267</v>
      </c>
      <c r="AU269" s="16" t="s">
        <v>77</v>
      </c>
    </row>
    <row r="270" s="2" customFormat="1">
      <c r="A270" s="37"/>
      <c r="B270" s="38"/>
      <c r="C270" s="39"/>
      <c r="D270" s="254" t="s">
        <v>1425</v>
      </c>
      <c r="E270" s="39"/>
      <c r="F270" s="255" t="s">
        <v>2113</v>
      </c>
      <c r="G270" s="39"/>
      <c r="H270" s="39"/>
      <c r="I270" s="210"/>
      <c r="J270" s="39"/>
      <c r="K270" s="39"/>
      <c r="L270" s="43"/>
      <c r="M270" s="224"/>
      <c r="N270" s="225"/>
      <c r="O270" s="226"/>
      <c r="P270" s="226"/>
      <c r="Q270" s="226"/>
      <c r="R270" s="226"/>
      <c r="S270" s="226"/>
      <c r="T270" s="227"/>
      <c r="U270" s="37"/>
      <c r="V270" s="37"/>
      <c r="W270" s="37"/>
      <c r="X270" s="37"/>
      <c r="Y270" s="37"/>
      <c r="Z270" s="37"/>
      <c r="AA270" s="37"/>
      <c r="AB270" s="37"/>
      <c r="AC270" s="37"/>
      <c r="AD270" s="37"/>
      <c r="AE270" s="37"/>
      <c r="AT270" s="16" t="s">
        <v>1425</v>
      </c>
      <c r="AU270" s="16" t="s">
        <v>77</v>
      </c>
    </row>
    <row r="271" s="2" customFormat="1" ht="6.96" customHeight="1">
      <c r="A271" s="37"/>
      <c r="B271" s="58"/>
      <c r="C271" s="59"/>
      <c r="D271" s="59"/>
      <c r="E271" s="59"/>
      <c r="F271" s="59"/>
      <c r="G271" s="59"/>
      <c r="H271" s="59"/>
      <c r="I271" s="59"/>
      <c r="J271" s="59"/>
      <c r="K271" s="59"/>
      <c r="L271" s="43"/>
      <c r="M271" s="37"/>
      <c r="O271" s="37"/>
      <c r="P271" s="37"/>
      <c r="Q271" s="37"/>
      <c r="R271" s="37"/>
      <c r="S271" s="37"/>
      <c r="T271" s="37"/>
      <c r="U271" s="37"/>
      <c r="V271" s="37"/>
      <c r="W271" s="37"/>
      <c r="X271" s="37"/>
      <c r="Y271" s="37"/>
      <c r="Z271" s="37"/>
      <c r="AA271" s="37"/>
      <c r="AB271" s="37"/>
      <c r="AC271" s="37"/>
      <c r="AD271" s="37"/>
      <c r="AE271" s="37"/>
    </row>
  </sheetData>
  <sheetProtection sheet="1" autoFilter="0" formatColumns="0" formatRows="0" objects="1" scenarios="1" spinCount="100000" saltValue="ULu75ASLs2OtW89m9cuKl/ldgWcSqci+/nIn1rzjX/3nDTF2WSaR1Pg1xFNN1aQwUOhTLzqwGsaiiUMQ95d4wQ==" hashValue="5fN891kH5Dh7qruHOHgfeBtaCpoP9TktTrNmsUTeifX/jtw2Irh/fbAZ8aZBnGBakexLfAg97tmn9Zw73akKIg==" algorithmName="SHA-512" password="D0DA"/>
  <autoFilter ref="C86:K270"/>
  <mergeCells count="9">
    <mergeCell ref="E7:H7"/>
    <mergeCell ref="E9:H9"/>
    <mergeCell ref="E18:H18"/>
    <mergeCell ref="E27:H27"/>
    <mergeCell ref="E48:H48"/>
    <mergeCell ref="E50:H50"/>
    <mergeCell ref="E77:H77"/>
    <mergeCell ref="E79:H79"/>
    <mergeCell ref="L2:V2"/>
  </mergeCells>
  <hyperlinks>
    <hyperlink ref="F91" r:id="rId1" display="https://podminky.urs.cz/item/CS_URS_2023_01/122152502"/>
    <hyperlink ref="F97" r:id="rId2" display="https://podminky.urs.cz/item/CS_URS_2023_01/122152508"/>
    <hyperlink ref="F102" r:id="rId3" display="https://podminky.urs.cz/item/CS_URS_2023_01/162751117"/>
    <hyperlink ref="F107" r:id="rId4" display="https://podminky.urs.cz/item/CS_URS_2023_01/162751119"/>
    <hyperlink ref="F113" r:id="rId5" display="https://podminky.urs.cz/item/CS_URS_2023_01/171201221"/>
    <hyperlink ref="F118" r:id="rId6" display="https://podminky.urs.cz/item/CS_URS_2023_01/171251201"/>
    <hyperlink ref="F123" r:id="rId7" display="https://podminky.urs.cz/item/CS_URS_2023_01/175151101"/>
    <hyperlink ref="F132" r:id="rId8" display="https://podminky.urs.cz/item/CS_URS_2023_01/183405211"/>
    <hyperlink ref="F141" r:id="rId9" display="https://podminky.urs.cz/item/CS_URS_2023_01/185803111"/>
    <hyperlink ref="F146" r:id="rId10" display="https://podminky.urs.cz/item/CS_URS_2023_01/185804311"/>
    <hyperlink ref="F152" r:id="rId11" display="https://podminky.urs.cz/item/CS_URS_2023_01/212311111"/>
    <hyperlink ref="F155" r:id="rId12" display="https://podminky.urs.cz/item/CS_URS_2023_01/212752501"/>
    <hyperlink ref="F160" r:id="rId13" display="https://podminky.urs.cz/item/CS_URS_2023_01/213141111"/>
    <hyperlink ref="F176" r:id="rId14" display="https://podminky.urs.cz/item/CS_URS_2023_01/457311115"/>
    <hyperlink ref="F181" r:id="rId15" display="https://podminky.urs.cz/item/CS_URS_2023_01/711141559"/>
    <hyperlink ref="F189" r:id="rId16" display="https://podminky.urs.cz/item/CS_URS_2023_01/711491177"/>
    <hyperlink ref="F199" r:id="rId17" display="https://podminky.urs.cz/item/CS_URS_2023_01/998711101"/>
    <hyperlink ref="F202" r:id="rId18" display="https://podminky.urs.cz/item/CS_URS_2023_01/998711199"/>
    <hyperlink ref="F208" r:id="rId19" display="https://podminky.urs.cz/item/CS_URS_2023_01/936992121"/>
    <hyperlink ref="F216" r:id="rId20" display="https://podminky.urs.cz/item/CS_URS_2023_01/938111111"/>
    <hyperlink ref="F222" r:id="rId21" display="https://podminky.urs.cz/item/CS_URS_2023_01/985223211"/>
    <hyperlink ref="F232" r:id="rId22" display="https://podminky.urs.cz/item/CS_URS_2023_01/985231111"/>
    <hyperlink ref="F238" r:id="rId23" display="https://podminky.urs.cz/item/CS_URS_2023_01/985421123"/>
    <hyperlink ref="F244" r:id="rId24" display="https://podminky.urs.cz/item/CS_URS_2023_01/985421133"/>
    <hyperlink ref="F252" r:id="rId25" display="https://podminky.urs.cz/item/CS_URS_2023_01/936942211"/>
    <hyperlink ref="F256" r:id="rId26" display="https://podminky.urs.cz/item/CS_URS_2023_01/997013871"/>
    <hyperlink ref="F261" r:id="rId27" display="https://podminky.urs.cz/item/CS_URS_2023_01/997211511"/>
    <hyperlink ref="F264" r:id="rId28" display="https://podminky.urs.cz/item/CS_URS_2023_01/997211519"/>
    <hyperlink ref="F270" r:id="rId29" display="https://podminky.urs.cz/item/CS_URS_2023_01/998212111"/>
  </hyperlinks>
  <pageMargins left="0.39375" right="0.39375" top="0.39375" bottom="0.39375" header="0" footer="0"/>
  <pageSetup paperSize="9" orientation="landscape" blackAndWhite="1" fitToHeight="100"/>
  <headerFooter>
    <oddFooter>&amp;CStrana &amp;P z &amp;N</oddFooter>
  </headerFooter>
  <drawing r:id="rId30"/>
</worksheet>
</file>

<file path=xl/worksheets/sheet4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196</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4032</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ROUND(J86,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ROUND((SUM(BE86:BE353)),  2)</f>
        <v>0</v>
      </c>
      <c r="G33" s="37"/>
      <c r="H33" s="37"/>
      <c r="I33" s="147">
        <v>0.20999999999999999</v>
      </c>
      <c r="J33" s="146">
        <f>ROUND(((SUM(BE86:BE353))*I33),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ROUND((SUM(BF86:BF353)),  2)</f>
        <v>0</v>
      </c>
      <c r="G34" s="37"/>
      <c r="H34" s="37"/>
      <c r="I34" s="147">
        <v>0.14999999999999999</v>
      </c>
      <c r="J34" s="146">
        <f>ROUND(((SUM(BF86:BF353))*I34),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ROUND((SUM(BG86:BG353)),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ROUND((SUM(BH86:BH353)),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ROUND((SUM(BI86:BI353)),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04-14-02 - Propustek v ev. km 31,076</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J86</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1847</v>
      </c>
      <c r="E60" s="167"/>
      <c r="F60" s="167"/>
      <c r="G60" s="167"/>
      <c r="H60" s="167"/>
      <c r="I60" s="167"/>
      <c r="J60" s="168">
        <f>J87</f>
        <v>0</v>
      </c>
      <c r="K60" s="165"/>
      <c r="L60" s="169"/>
      <c r="S60" s="9"/>
      <c r="T60" s="9"/>
      <c r="U60" s="9"/>
      <c r="V60" s="9"/>
      <c r="W60" s="9"/>
      <c r="X60" s="9"/>
      <c r="Y60" s="9"/>
      <c r="Z60" s="9"/>
      <c r="AA60" s="9"/>
      <c r="AB60" s="9"/>
      <c r="AC60" s="9"/>
      <c r="AD60" s="9"/>
      <c r="AE60" s="9"/>
    </row>
    <row r="61" s="9" customFormat="1" ht="24.96" customHeight="1">
      <c r="A61" s="9"/>
      <c r="B61" s="164"/>
      <c r="C61" s="165"/>
      <c r="D61" s="166" t="s">
        <v>1848</v>
      </c>
      <c r="E61" s="167"/>
      <c r="F61" s="167"/>
      <c r="G61" s="167"/>
      <c r="H61" s="167"/>
      <c r="I61" s="167"/>
      <c r="J61" s="168">
        <f>J148</f>
        <v>0</v>
      </c>
      <c r="K61" s="165"/>
      <c r="L61" s="169"/>
      <c r="S61" s="9"/>
      <c r="T61" s="9"/>
      <c r="U61" s="9"/>
      <c r="V61" s="9"/>
      <c r="W61" s="9"/>
      <c r="X61" s="9"/>
      <c r="Y61" s="9"/>
      <c r="Z61" s="9"/>
      <c r="AA61" s="9"/>
      <c r="AB61" s="9"/>
      <c r="AC61" s="9"/>
      <c r="AD61" s="9"/>
      <c r="AE61" s="9"/>
    </row>
    <row r="62" s="9" customFormat="1" ht="24.96" customHeight="1">
      <c r="A62" s="9"/>
      <c r="B62" s="164"/>
      <c r="C62" s="165"/>
      <c r="D62" s="166" t="s">
        <v>1851</v>
      </c>
      <c r="E62" s="167"/>
      <c r="F62" s="167"/>
      <c r="G62" s="167"/>
      <c r="H62" s="167"/>
      <c r="I62" s="167"/>
      <c r="J62" s="168">
        <f>J258</f>
        <v>0</v>
      </c>
      <c r="K62" s="165"/>
      <c r="L62" s="169"/>
      <c r="S62" s="9"/>
      <c r="T62" s="9"/>
      <c r="U62" s="9"/>
      <c r="V62" s="9"/>
      <c r="W62" s="9"/>
      <c r="X62" s="9"/>
      <c r="Y62" s="9"/>
      <c r="Z62" s="9"/>
      <c r="AA62" s="9"/>
      <c r="AB62" s="9"/>
      <c r="AC62" s="9"/>
      <c r="AD62" s="9"/>
      <c r="AE62" s="9"/>
    </row>
    <row r="63" s="9" customFormat="1" ht="24.96" customHeight="1">
      <c r="A63" s="9"/>
      <c r="B63" s="164"/>
      <c r="C63" s="165"/>
      <c r="D63" s="166" t="s">
        <v>2186</v>
      </c>
      <c r="E63" s="167"/>
      <c r="F63" s="167"/>
      <c r="G63" s="167"/>
      <c r="H63" s="167"/>
      <c r="I63" s="167"/>
      <c r="J63" s="168">
        <f>J291</f>
        <v>0</v>
      </c>
      <c r="K63" s="165"/>
      <c r="L63" s="169"/>
      <c r="S63" s="9"/>
      <c r="T63" s="9"/>
      <c r="U63" s="9"/>
      <c r="V63" s="9"/>
      <c r="W63" s="9"/>
      <c r="X63" s="9"/>
      <c r="Y63" s="9"/>
      <c r="Z63" s="9"/>
      <c r="AA63" s="9"/>
      <c r="AB63" s="9"/>
      <c r="AC63" s="9"/>
      <c r="AD63" s="9"/>
      <c r="AE63" s="9"/>
    </row>
    <row r="64" s="9" customFormat="1" ht="24.96" customHeight="1">
      <c r="A64" s="9"/>
      <c r="B64" s="164"/>
      <c r="C64" s="165"/>
      <c r="D64" s="166" t="s">
        <v>1853</v>
      </c>
      <c r="E64" s="167"/>
      <c r="F64" s="167"/>
      <c r="G64" s="167"/>
      <c r="H64" s="167"/>
      <c r="I64" s="167"/>
      <c r="J64" s="168">
        <f>J309</f>
        <v>0</v>
      </c>
      <c r="K64" s="165"/>
      <c r="L64" s="169"/>
      <c r="S64" s="9"/>
      <c r="T64" s="9"/>
      <c r="U64" s="9"/>
      <c r="V64" s="9"/>
      <c r="W64" s="9"/>
      <c r="X64" s="9"/>
      <c r="Y64" s="9"/>
      <c r="Z64" s="9"/>
      <c r="AA64" s="9"/>
      <c r="AB64" s="9"/>
      <c r="AC64" s="9"/>
      <c r="AD64" s="9"/>
      <c r="AE64" s="9"/>
    </row>
    <row r="65" s="9" customFormat="1" ht="24.96" customHeight="1">
      <c r="A65" s="9"/>
      <c r="B65" s="164"/>
      <c r="C65" s="165"/>
      <c r="D65" s="166" t="s">
        <v>1854</v>
      </c>
      <c r="E65" s="167"/>
      <c r="F65" s="167"/>
      <c r="G65" s="167"/>
      <c r="H65" s="167"/>
      <c r="I65" s="167"/>
      <c r="J65" s="168">
        <f>J334</f>
        <v>0</v>
      </c>
      <c r="K65" s="165"/>
      <c r="L65" s="169"/>
      <c r="S65" s="9"/>
      <c r="T65" s="9"/>
      <c r="U65" s="9"/>
      <c r="V65" s="9"/>
      <c r="W65" s="9"/>
      <c r="X65" s="9"/>
      <c r="Y65" s="9"/>
      <c r="Z65" s="9"/>
      <c r="AA65" s="9"/>
      <c r="AB65" s="9"/>
      <c r="AC65" s="9"/>
      <c r="AD65" s="9"/>
      <c r="AE65" s="9"/>
    </row>
    <row r="66" s="9" customFormat="1" ht="24.96" customHeight="1">
      <c r="A66" s="9"/>
      <c r="B66" s="164"/>
      <c r="C66" s="165"/>
      <c r="D66" s="166" t="s">
        <v>1855</v>
      </c>
      <c r="E66" s="167"/>
      <c r="F66" s="167"/>
      <c r="G66" s="167"/>
      <c r="H66" s="167"/>
      <c r="I66" s="167"/>
      <c r="J66" s="168">
        <f>J350</f>
        <v>0</v>
      </c>
      <c r="K66" s="165"/>
      <c r="L66" s="169"/>
      <c r="S66" s="9"/>
      <c r="T66" s="9"/>
      <c r="U66" s="9"/>
      <c r="V66" s="9"/>
      <c r="W66" s="9"/>
      <c r="X66" s="9"/>
      <c r="Y66" s="9"/>
      <c r="Z66" s="9"/>
      <c r="AA66" s="9"/>
      <c r="AB66" s="9"/>
      <c r="AC66" s="9"/>
      <c r="AD66" s="9"/>
      <c r="AE66" s="9"/>
    </row>
    <row r="67" s="2" customFormat="1" ht="21.84" customHeight="1">
      <c r="A67" s="37"/>
      <c r="B67" s="38"/>
      <c r="C67" s="39"/>
      <c r="D67" s="39"/>
      <c r="E67" s="39"/>
      <c r="F67" s="39"/>
      <c r="G67" s="39"/>
      <c r="H67" s="39"/>
      <c r="I67" s="39"/>
      <c r="J67" s="39"/>
      <c r="K67" s="39"/>
      <c r="L67" s="133"/>
      <c r="S67" s="37"/>
      <c r="T67" s="37"/>
      <c r="U67" s="37"/>
      <c r="V67" s="37"/>
      <c r="W67" s="37"/>
      <c r="X67" s="37"/>
      <c r="Y67" s="37"/>
      <c r="Z67" s="37"/>
      <c r="AA67" s="37"/>
      <c r="AB67" s="37"/>
      <c r="AC67" s="37"/>
      <c r="AD67" s="37"/>
      <c r="AE67" s="37"/>
    </row>
    <row r="68" s="2" customFormat="1" ht="6.96" customHeight="1">
      <c r="A68" s="37"/>
      <c r="B68" s="58"/>
      <c r="C68" s="59"/>
      <c r="D68" s="59"/>
      <c r="E68" s="59"/>
      <c r="F68" s="59"/>
      <c r="G68" s="59"/>
      <c r="H68" s="59"/>
      <c r="I68" s="59"/>
      <c r="J68" s="59"/>
      <c r="K68" s="59"/>
      <c r="L68" s="133"/>
      <c r="S68" s="37"/>
      <c r="T68" s="37"/>
      <c r="U68" s="37"/>
      <c r="V68" s="37"/>
      <c r="W68" s="37"/>
      <c r="X68" s="37"/>
      <c r="Y68" s="37"/>
      <c r="Z68" s="37"/>
      <c r="AA68" s="37"/>
      <c r="AB68" s="37"/>
      <c r="AC68" s="37"/>
      <c r="AD68" s="37"/>
      <c r="AE68" s="37"/>
    </row>
    <row r="72" s="2" customFormat="1" ht="6.96" customHeight="1">
      <c r="A72" s="37"/>
      <c r="B72" s="60"/>
      <c r="C72" s="61"/>
      <c r="D72" s="61"/>
      <c r="E72" s="61"/>
      <c r="F72" s="61"/>
      <c r="G72" s="61"/>
      <c r="H72" s="61"/>
      <c r="I72" s="61"/>
      <c r="J72" s="61"/>
      <c r="K72" s="61"/>
      <c r="L72" s="133"/>
      <c r="S72" s="37"/>
      <c r="T72" s="37"/>
      <c r="U72" s="37"/>
      <c r="V72" s="37"/>
      <c r="W72" s="37"/>
      <c r="X72" s="37"/>
      <c r="Y72" s="37"/>
      <c r="Z72" s="37"/>
      <c r="AA72" s="37"/>
      <c r="AB72" s="37"/>
      <c r="AC72" s="37"/>
      <c r="AD72" s="37"/>
      <c r="AE72" s="37"/>
    </row>
    <row r="73" s="2" customFormat="1" ht="24.96" customHeight="1">
      <c r="A73" s="37"/>
      <c r="B73" s="38"/>
      <c r="C73" s="22" t="s">
        <v>245</v>
      </c>
      <c r="D73" s="39"/>
      <c r="E73" s="39"/>
      <c r="F73" s="39"/>
      <c r="G73" s="39"/>
      <c r="H73" s="39"/>
      <c r="I73" s="39"/>
      <c r="J73" s="39"/>
      <c r="K73" s="39"/>
      <c r="L73" s="133"/>
      <c r="S73" s="37"/>
      <c r="T73" s="37"/>
      <c r="U73" s="37"/>
      <c r="V73" s="37"/>
      <c r="W73" s="37"/>
      <c r="X73" s="37"/>
      <c r="Y73" s="37"/>
      <c r="Z73" s="37"/>
      <c r="AA73" s="37"/>
      <c r="AB73" s="37"/>
      <c r="AC73" s="37"/>
      <c r="AD73" s="37"/>
      <c r="AE73" s="37"/>
    </row>
    <row r="74" s="2" customFormat="1" ht="6.96" customHeight="1">
      <c r="A74" s="37"/>
      <c r="B74" s="38"/>
      <c r="C74" s="39"/>
      <c r="D74" s="39"/>
      <c r="E74" s="39"/>
      <c r="F74" s="39"/>
      <c r="G74" s="39"/>
      <c r="H74" s="39"/>
      <c r="I74" s="39"/>
      <c r="J74" s="39"/>
      <c r="K74" s="39"/>
      <c r="L74" s="133"/>
      <c r="S74" s="37"/>
      <c r="T74" s="37"/>
      <c r="U74" s="37"/>
      <c r="V74" s="37"/>
      <c r="W74" s="37"/>
      <c r="X74" s="37"/>
      <c r="Y74" s="37"/>
      <c r="Z74" s="37"/>
      <c r="AA74" s="37"/>
      <c r="AB74" s="37"/>
      <c r="AC74" s="37"/>
      <c r="AD74" s="37"/>
      <c r="AE74" s="37"/>
    </row>
    <row r="75" s="2" customFormat="1" ht="12" customHeight="1">
      <c r="A75" s="37"/>
      <c r="B75" s="38"/>
      <c r="C75" s="31" t="s">
        <v>16</v>
      </c>
      <c r="D75" s="39"/>
      <c r="E75" s="39"/>
      <c r="F75" s="39"/>
      <c r="G75" s="39"/>
      <c r="H75" s="39"/>
      <c r="I75" s="39"/>
      <c r="J75" s="39"/>
      <c r="K75" s="39"/>
      <c r="L75" s="133"/>
      <c r="S75" s="37"/>
      <c r="T75" s="37"/>
      <c r="U75" s="37"/>
      <c r="V75" s="37"/>
      <c r="W75" s="37"/>
      <c r="X75" s="37"/>
      <c r="Y75" s="37"/>
      <c r="Z75" s="37"/>
      <c r="AA75" s="37"/>
      <c r="AB75" s="37"/>
      <c r="AC75" s="37"/>
      <c r="AD75" s="37"/>
      <c r="AE75" s="37"/>
    </row>
    <row r="76" s="2" customFormat="1" ht="16.5" customHeight="1">
      <c r="A76" s="37"/>
      <c r="B76" s="38"/>
      <c r="C76" s="39"/>
      <c r="D76" s="39"/>
      <c r="E76" s="159" t="str">
        <f>E7</f>
        <v>Oprava trati v úseku Tanvald - Kořenov</v>
      </c>
      <c r="F76" s="31"/>
      <c r="G76" s="31"/>
      <c r="H76" s="31"/>
      <c r="I76" s="39"/>
      <c r="J76" s="39"/>
      <c r="K76" s="39"/>
      <c r="L76" s="133"/>
      <c r="S76" s="37"/>
      <c r="T76" s="37"/>
      <c r="U76" s="37"/>
      <c r="V76" s="37"/>
      <c r="W76" s="37"/>
      <c r="X76" s="37"/>
      <c r="Y76" s="37"/>
      <c r="Z76" s="37"/>
      <c r="AA76" s="37"/>
      <c r="AB76" s="37"/>
      <c r="AC76" s="37"/>
      <c r="AD76" s="37"/>
      <c r="AE76" s="37"/>
    </row>
    <row r="77" s="2" customFormat="1" ht="12" customHeight="1">
      <c r="A77" s="37"/>
      <c r="B77" s="38"/>
      <c r="C77" s="31" t="s">
        <v>237</v>
      </c>
      <c r="D77" s="39"/>
      <c r="E77" s="39"/>
      <c r="F77" s="39"/>
      <c r="G77" s="39"/>
      <c r="H77" s="39"/>
      <c r="I77" s="39"/>
      <c r="J77" s="39"/>
      <c r="K77" s="39"/>
      <c r="L77" s="133"/>
      <c r="S77" s="37"/>
      <c r="T77" s="37"/>
      <c r="U77" s="37"/>
      <c r="V77" s="37"/>
      <c r="W77" s="37"/>
      <c r="X77" s="37"/>
      <c r="Y77" s="37"/>
      <c r="Z77" s="37"/>
      <c r="AA77" s="37"/>
      <c r="AB77" s="37"/>
      <c r="AC77" s="37"/>
      <c r="AD77" s="37"/>
      <c r="AE77" s="37"/>
    </row>
    <row r="78" s="2" customFormat="1" ht="16.5" customHeight="1">
      <c r="A78" s="37"/>
      <c r="B78" s="38"/>
      <c r="C78" s="39"/>
      <c r="D78" s="39"/>
      <c r="E78" s="68" t="str">
        <f>E9</f>
        <v>SO 04-14-02 - Propustek v ev. km 31,076</v>
      </c>
      <c r="F78" s="39"/>
      <c r="G78" s="39"/>
      <c r="H78" s="39"/>
      <c r="I78" s="39"/>
      <c r="J78" s="39"/>
      <c r="K78" s="39"/>
      <c r="L78" s="133"/>
      <c r="S78" s="37"/>
      <c r="T78" s="37"/>
      <c r="U78" s="37"/>
      <c r="V78" s="37"/>
      <c r="W78" s="37"/>
      <c r="X78" s="37"/>
      <c r="Y78" s="37"/>
      <c r="Z78" s="37"/>
      <c r="AA78" s="37"/>
      <c r="AB78" s="37"/>
      <c r="AC78" s="37"/>
      <c r="AD78" s="37"/>
      <c r="AE78" s="37"/>
    </row>
    <row r="79" s="2" customFormat="1" ht="6.96" customHeight="1">
      <c r="A79" s="37"/>
      <c r="B79" s="38"/>
      <c r="C79" s="39"/>
      <c r="D79" s="39"/>
      <c r="E79" s="39"/>
      <c r="F79" s="39"/>
      <c r="G79" s="39"/>
      <c r="H79" s="39"/>
      <c r="I79" s="39"/>
      <c r="J79" s="39"/>
      <c r="K79" s="39"/>
      <c r="L79" s="133"/>
      <c r="S79" s="37"/>
      <c r="T79" s="37"/>
      <c r="U79" s="37"/>
      <c r="V79" s="37"/>
      <c r="W79" s="37"/>
      <c r="X79" s="37"/>
      <c r="Y79" s="37"/>
      <c r="Z79" s="37"/>
      <c r="AA79" s="37"/>
      <c r="AB79" s="37"/>
      <c r="AC79" s="37"/>
      <c r="AD79" s="37"/>
      <c r="AE79" s="37"/>
    </row>
    <row r="80" s="2" customFormat="1" ht="12" customHeight="1">
      <c r="A80" s="37"/>
      <c r="B80" s="38"/>
      <c r="C80" s="31" t="s">
        <v>21</v>
      </c>
      <c r="D80" s="39"/>
      <c r="E80" s="39"/>
      <c r="F80" s="26" t="str">
        <f>F12</f>
        <v xml:space="preserve"> </v>
      </c>
      <c r="G80" s="39"/>
      <c r="H80" s="39"/>
      <c r="I80" s="31" t="s">
        <v>23</v>
      </c>
      <c r="J80" s="71" t="str">
        <f>IF(J12="","",J12)</f>
        <v>14. 6. 2023</v>
      </c>
      <c r="K80" s="39"/>
      <c r="L80" s="133"/>
      <c r="S80" s="37"/>
      <c r="T80" s="37"/>
      <c r="U80" s="37"/>
      <c r="V80" s="37"/>
      <c r="W80" s="37"/>
      <c r="X80" s="37"/>
      <c r="Y80" s="37"/>
      <c r="Z80" s="37"/>
      <c r="AA80" s="37"/>
      <c r="AB80" s="37"/>
      <c r="AC80" s="37"/>
      <c r="AD80" s="37"/>
      <c r="AE80" s="37"/>
    </row>
    <row r="81" s="2" customFormat="1" ht="6.96" customHeight="1">
      <c r="A81" s="37"/>
      <c r="B81" s="38"/>
      <c r="C81" s="39"/>
      <c r="D81" s="39"/>
      <c r="E81" s="39"/>
      <c r="F81" s="39"/>
      <c r="G81" s="39"/>
      <c r="H81" s="39"/>
      <c r="I81" s="39"/>
      <c r="J81" s="39"/>
      <c r="K81" s="39"/>
      <c r="L81" s="133"/>
      <c r="S81" s="37"/>
      <c r="T81" s="37"/>
      <c r="U81" s="37"/>
      <c r="V81" s="37"/>
      <c r="W81" s="37"/>
      <c r="X81" s="37"/>
      <c r="Y81" s="37"/>
      <c r="Z81" s="37"/>
      <c r="AA81" s="37"/>
      <c r="AB81" s="37"/>
      <c r="AC81" s="37"/>
      <c r="AD81" s="37"/>
      <c r="AE81" s="37"/>
    </row>
    <row r="82" s="2" customFormat="1" ht="15.15" customHeight="1">
      <c r="A82" s="37"/>
      <c r="B82" s="38"/>
      <c r="C82" s="31" t="s">
        <v>25</v>
      </c>
      <c r="D82" s="39"/>
      <c r="E82" s="39"/>
      <c r="F82" s="26" t="str">
        <f>E15</f>
        <v xml:space="preserve"> </v>
      </c>
      <c r="G82" s="39"/>
      <c r="H82" s="39"/>
      <c r="I82" s="31" t="s">
        <v>30</v>
      </c>
      <c r="J82" s="35" t="str">
        <f>E21</f>
        <v xml:space="preserve"> </v>
      </c>
      <c r="K82" s="39"/>
      <c r="L82" s="133"/>
      <c r="S82" s="37"/>
      <c r="T82" s="37"/>
      <c r="U82" s="37"/>
      <c r="V82" s="37"/>
      <c r="W82" s="37"/>
      <c r="X82" s="37"/>
      <c r="Y82" s="37"/>
      <c r="Z82" s="37"/>
      <c r="AA82" s="37"/>
      <c r="AB82" s="37"/>
      <c r="AC82" s="37"/>
      <c r="AD82" s="37"/>
      <c r="AE82" s="37"/>
    </row>
    <row r="83" s="2" customFormat="1" ht="15.15" customHeight="1">
      <c r="A83" s="37"/>
      <c r="B83" s="38"/>
      <c r="C83" s="31" t="s">
        <v>28</v>
      </c>
      <c r="D83" s="39"/>
      <c r="E83" s="39"/>
      <c r="F83" s="26" t="str">
        <f>IF(E18="","",E18)</f>
        <v>Vyplň údaj</v>
      </c>
      <c r="G83" s="39"/>
      <c r="H83" s="39"/>
      <c r="I83" s="31" t="s">
        <v>32</v>
      </c>
      <c r="J83" s="35" t="str">
        <f>E24</f>
        <v xml:space="preserve"> </v>
      </c>
      <c r="K83" s="39"/>
      <c r="L83" s="133"/>
      <c r="S83" s="37"/>
      <c r="T83" s="37"/>
      <c r="U83" s="37"/>
      <c r="V83" s="37"/>
      <c r="W83" s="37"/>
      <c r="X83" s="37"/>
      <c r="Y83" s="37"/>
      <c r="Z83" s="37"/>
      <c r="AA83" s="37"/>
      <c r="AB83" s="37"/>
      <c r="AC83" s="37"/>
      <c r="AD83" s="37"/>
      <c r="AE83" s="37"/>
    </row>
    <row r="84" s="2" customFormat="1" ht="10.32" customHeight="1">
      <c r="A84" s="37"/>
      <c r="B84" s="38"/>
      <c r="C84" s="39"/>
      <c r="D84" s="39"/>
      <c r="E84" s="39"/>
      <c r="F84" s="39"/>
      <c r="G84" s="39"/>
      <c r="H84" s="39"/>
      <c r="I84" s="39"/>
      <c r="J84" s="39"/>
      <c r="K84" s="39"/>
      <c r="L84" s="133"/>
      <c r="S84" s="37"/>
      <c r="T84" s="37"/>
      <c r="U84" s="37"/>
      <c r="V84" s="37"/>
      <c r="W84" s="37"/>
      <c r="X84" s="37"/>
      <c r="Y84" s="37"/>
      <c r="Z84" s="37"/>
      <c r="AA84" s="37"/>
      <c r="AB84" s="37"/>
      <c r="AC84" s="37"/>
      <c r="AD84" s="37"/>
      <c r="AE84" s="37"/>
    </row>
    <row r="85" s="10" customFormat="1" ht="29.28" customHeight="1">
      <c r="A85" s="170"/>
      <c r="B85" s="171"/>
      <c r="C85" s="172" t="s">
        <v>246</v>
      </c>
      <c r="D85" s="173" t="s">
        <v>54</v>
      </c>
      <c r="E85" s="173" t="s">
        <v>50</v>
      </c>
      <c r="F85" s="173" t="s">
        <v>51</v>
      </c>
      <c r="G85" s="173" t="s">
        <v>247</v>
      </c>
      <c r="H85" s="173" t="s">
        <v>248</v>
      </c>
      <c r="I85" s="173" t="s">
        <v>249</v>
      </c>
      <c r="J85" s="173" t="s">
        <v>241</v>
      </c>
      <c r="K85" s="174" t="s">
        <v>250</v>
      </c>
      <c r="L85" s="175"/>
      <c r="M85" s="91" t="s">
        <v>19</v>
      </c>
      <c r="N85" s="92" t="s">
        <v>39</v>
      </c>
      <c r="O85" s="92" t="s">
        <v>251</v>
      </c>
      <c r="P85" s="92" t="s">
        <v>252</v>
      </c>
      <c r="Q85" s="92" t="s">
        <v>253</v>
      </c>
      <c r="R85" s="92" t="s">
        <v>254</v>
      </c>
      <c r="S85" s="92" t="s">
        <v>255</v>
      </c>
      <c r="T85" s="93" t="s">
        <v>256</v>
      </c>
      <c r="U85" s="170"/>
      <c r="V85" s="170"/>
      <c r="W85" s="170"/>
      <c r="X85" s="170"/>
      <c r="Y85" s="170"/>
      <c r="Z85" s="170"/>
      <c r="AA85" s="170"/>
      <c r="AB85" s="170"/>
      <c r="AC85" s="170"/>
      <c r="AD85" s="170"/>
      <c r="AE85" s="170"/>
    </row>
    <row r="86" s="2" customFormat="1" ht="22.8" customHeight="1">
      <c r="A86" s="37"/>
      <c r="B86" s="38"/>
      <c r="C86" s="98" t="s">
        <v>257</v>
      </c>
      <c r="D86" s="39"/>
      <c r="E86" s="39"/>
      <c r="F86" s="39"/>
      <c r="G86" s="39"/>
      <c r="H86" s="39"/>
      <c r="I86" s="39"/>
      <c r="J86" s="176">
        <f>BK86</f>
        <v>0</v>
      </c>
      <c r="K86" s="39"/>
      <c r="L86" s="43"/>
      <c r="M86" s="94"/>
      <c r="N86" s="177"/>
      <c r="O86" s="95"/>
      <c r="P86" s="178">
        <f>P87+P148+P258+P291+P309+P334+P350</f>
        <v>0</v>
      </c>
      <c r="Q86" s="95"/>
      <c r="R86" s="178">
        <f>R87+R148+R258+R291+R309+R334+R350</f>
        <v>197.73902380999999</v>
      </c>
      <c r="S86" s="95"/>
      <c r="T86" s="179">
        <f>T87+T148+T258+T291+T309+T334+T350</f>
        <v>36.586500000000001</v>
      </c>
      <c r="U86" s="37"/>
      <c r="V86" s="37"/>
      <c r="W86" s="37"/>
      <c r="X86" s="37"/>
      <c r="Y86" s="37"/>
      <c r="Z86" s="37"/>
      <c r="AA86" s="37"/>
      <c r="AB86" s="37"/>
      <c r="AC86" s="37"/>
      <c r="AD86" s="37"/>
      <c r="AE86" s="37"/>
      <c r="AT86" s="16" t="s">
        <v>68</v>
      </c>
      <c r="AU86" s="16" t="s">
        <v>242</v>
      </c>
      <c r="BK86" s="180">
        <f>BK87+BK148+BK258+BK291+BK309+BK334+BK350</f>
        <v>0</v>
      </c>
    </row>
    <row r="87" s="11" customFormat="1" ht="25.92" customHeight="1">
      <c r="A87" s="11"/>
      <c r="B87" s="181"/>
      <c r="C87" s="182"/>
      <c r="D87" s="183" t="s">
        <v>68</v>
      </c>
      <c r="E87" s="184" t="s">
        <v>77</v>
      </c>
      <c r="F87" s="184" t="s">
        <v>1856</v>
      </c>
      <c r="G87" s="182"/>
      <c r="H87" s="182"/>
      <c r="I87" s="185"/>
      <c r="J87" s="186">
        <f>BK87</f>
        <v>0</v>
      </c>
      <c r="K87" s="182"/>
      <c r="L87" s="187"/>
      <c r="M87" s="188"/>
      <c r="N87" s="189"/>
      <c r="O87" s="189"/>
      <c r="P87" s="190">
        <f>SUM(P88:P147)</f>
        <v>0</v>
      </c>
      <c r="Q87" s="189"/>
      <c r="R87" s="190">
        <f>SUM(R88:R147)</f>
        <v>104.20585</v>
      </c>
      <c r="S87" s="189"/>
      <c r="T87" s="191">
        <f>SUM(T88:T147)</f>
        <v>0</v>
      </c>
      <c r="U87" s="11"/>
      <c r="V87" s="11"/>
      <c r="W87" s="11"/>
      <c r="X87" s="11"/>
      <c r="Y87" s="11"/>
      <c r="Z87" s="11"/>
      <c r="AA87" s="11"/>
      <c r="AB87" s="11"/>
      <c r="AC87" s="11"/>
      <c r="AD87" s="11"/>
      <c r="AE87" s="11"/>
      <c r="AR87" s="192" t="s">
        <v>77</v>
      </c>
      <c r="AT87" s="193" t="s">
        <v>68</v>
      </c>
      <c r="AU87" s="193" t="s">
        <v>69</v>
      </c>
      <c r="AY87" s="192" t="s">
        <v>260</v>
      </c>
      <c r="BK87" s="194">
        <f>SUM(BK88:BK147)</f>
        <v>0</v>
      </c>
    </row>
    <row r="88" s="2" customFormat="1" ht="16.5" customHeight="1">
      <c r="A88" s="37"/>
      <c r="B88" s="38"/>
      <c r="C88" s="195" t="s">
        <v>77</v>
      </c>
      <c r="D88" s="195" t="s">
        <v>261</v>
      </c>
      <c r="E88" s="196" t="s">
        <v>2187</v>
      </c>
      <c r="F88" s="197" t="s">
        <v>2188</v>
      </c>
      <c r="G88" s="198" t="s">
        <v>1066</v>
      </c>
      <c r="H88" s="199">
        <v>76.5</v>
      </c>
      <c r="I88" s="200"/>
      <c r="J88" s="201">
        <f>ROUND(I88*H88,2)</f>
        <v>0</v>
      </c>
      <c r="K88" s="197" t="s">
        <v>1261</v>
      </c>
      <c r="L88" s="43"/>
      <c r="M88" s="202" t="s">
        <v>19</v>
      </c>
      <c r="N88" s="203" t="s">
        <v>40</v>
      </c>
      <c r="O88" s="83"/>
      <c r="P88" s="204">
        <f>O88*H88</f>
        <v>0</v>
      </c>
      <c r="Q88" s="204">
        <v>0</v>
      </c>
      <c r="R88" s="204">
        <f>Q88*H88</f>
        <v>0</v>
      </c>
      <c r="S88" s="204">
        <v>0</v>
      </c>
      <c r="T88" s="205">
        <f>S88*H88</f>
        <v>0</v>
      </c>
      <c r="U88" s="37"/>
      <c r="V88" s="37"/>
      <c r="W88" s="37"/>
      <c r="X88" s="37"/>
      <c r="Y88" s="37"/>
      <c r="Z88" s="37"/>
      <c r="AA88" s="37"/>
      <c r="AB88" s="37"/>
      <c r="AC88" s="37"/>
      <c r="AD88" s="37"/>
      <c r="AE88" s="37"/>
      <c r="AR88" s="206" t="s">
        <v>266</v>
      </c>
      <c r="AT88" s="206" t="s">
        <v>261</v>
      </c>
      <c r="AU88" s="206" t="s">
        <v>77</v>
      </c>
      <c r="AY88" s="16" t="s">
        <v>260</v>
      </c>
      <c r="BE88" s="207">
        <f>IF(N88="základní",J88,0)</f>
        <v>0</v>
      </c>
      <c r="BF88" s="207">
        <f>IF(N88="snížená",J88,0)</f>
        <v>0</v>
      </c>
      <c r="BG88" s="207">
        <f>IF(N88="zákl. přenesená",J88,0)</f>
        <v>0</v>
      </c>
      <c r="BH88" s="207">
        <f>IF(N88="sníž. přenesená",J88,0)</f>
        <v>0</v>
      </c>
      <c r="BI88" s="207">
        <f>IF(N88="nulová",J88,0)</f>
        <v>0</v>
      </c>
      <c r="BJ88" s="16" t="s">
        <v>77</v>
      </c>
      <c r="BK88" s="207">
        <f>ROUND(I88*H88,2)</f>
        <v>0</v>
      </c>
      <c r="BL88" s="16" t="s">
        <v>266</v>
      </c>
      <c r="BM88" s="206" t="s">
        <v>79</v>
      </c>
    </row>
    <row r="89" s="2" customFormat="1">
      <c r="A89" s="37"/>
      <c r="B89" s="38"/>
      <c r="C89" s="39"/>
      <c r="D89" s="208" t="s">
        <v>267</v>
      </c>
      <c r="E89" s="39"/>
      <c r="F89" s="209" t="s">
        <v>2189</v>
      </c>
      <c r="G89" s="39"/>
      <c r="H89" s="39"/>
      <c r="I89" s="210"/>
      <c r="J89" s="39"/>
      <c r="K89" s="39"/>
      <c r="L89" s="43"/>
      <c r="M89" s="211"/>
      <c r="N89" s="212"/>
      <c r="O89" s="83"/>
      <c r="P89" s="83"/>
      <c r="Q89" s="83"/>
      <c r="R89" s="83"/>
      <c r="S89" s="83"/>
      <c r="T89" s="84"/>
      <c r="U89" s="37"/>
      <c r="V89" s="37"/>
      <c r="W89" s="37"/>
      <c r="X89" s="37"/>
      <c r="Y89" s="37"/>
      <c r="Z89" s="37"/>
      <c r="AA89" s="37"/>
      <c r="AB89" s="37"/>
      <c r="AC89" s="37"/>
      <c r="AD89" s="37"/>
      <c r="AE89" s="37"/>
      <c r="AT89" s="16" t="s">
        <v>267</v>
      </c>
      <c r="AU89" s="16" t="s">
        <v>77</v>
      </c>
    </row>
    <row r="90" s="2" customFormat="1">
      <c r="A90" s="37"/>
      <c r="B90" s="38"/>
      <c r="C90" s="39"/>
      <c r="D90" s="254" t="s">
        <v>1425</v>
      </c>
      <c r="E90" s="39"/>
      <c r="F90" s="255" t="s">
        <v>2190</v>
      </c>
      <c r="G90" s="39"/>
      <c r="H90" s="39"/>
      <c r="I90" s="210"/>
      <c r="J90" s="39"/>
      <c r="K90" s="39"/>
      <c r="L90" s="43"/>
      <c r="M90" s="211"/>
      <c r="N90" s="212"/>
      <c r="O90" s="83"/>
      <c r="P90" s="83"/>
      <c r="Q90" s="83"/>
      <c r="R90" s="83"/>
      <c r="S90" s="83"/>
      <c r="T90" s="84"/>
      <c r="U90" s="37"/>
      <c r="V90" s="37"/>
      <c r="W90" s="37"/>
      <c r="X90" s="37"/>
      <c r="Y90" s="37"/>
      <c r="Z90" s="37"/>
      <c r="AA90" s="37"/>
      <c r="AB90" s="37"/>
      <c r="AC90" s="37"/>
      <c r="AD90" s="37"/>
      <c r="AE90" s="37"/>
      <c r="AT90" s="16" t="s">
        <v>1425</v>
      </c>
      <c r="AU90" s="16" t="s">
        <v>77</v>
      </c>
    </row>
    <row r="91" s="12" customFormat="1">
      <c r="A91" s="12"/>
      <c r="B91" s="232"/>
      <c r="C91" s="233"/>
      <c r="D91" s="208" t="s">
        <v>967</v>
      </c>
      <c r="E91" s="234" t="s">
        <v>19</v>
      </c>
      <c r="F91" s="235" t="s">
        <v>4033</v>
      </c>
      <c r="G91" s="233"/>
      <c r="H91" s="236">
        <v>76.5</v>
      </c>
      <c r="I91" s="237"/>
      <c r="J91" s="233"/>
      <c r="K91" s="233"/>
      <c r="L91" s="238"/>
      <c r="M91" s="239"/>
      <c r="N91" s="240"/>
      <c r="O91" s="240"/>
      <c r="P91" s="240"/>
      <c r="Q91" s="240"/>
      <c r="R91" s="240"/>
      <c r="S91" s="240"/>
      <c r="T91" s="241"/>
      <c r="U91" s="12"/>
      <c r="V91" s="12"/>
      <c r="W91" s="12"/>
      <c r="X91" s="12"/>
      <c r="Y91" s="12"/>
      <c r="Z91" s="12"/>
      <c r="AA91" s="12"/>
      <c r="AB91" s="12"/>
      <c r="AC91" s="12"/>
      <c r="AD91" s="12"/>
      <c r="AE91" s="12"/>
      <c r="AT91" s="242" t="s">
        <v>967</v>
      </c>
      <c r="AU91" s="242" t="s">
        <v>77</v>
      </c>
      <c r="AV91" s="12" t="s">
        <v>79</v>
      </c>
      <c r="AW91" s="12" t="s">
        <v>31</v>
      </c>
      <c r="AX91" s="12" t="s">
        <v>69</v>
      </c>
      <c r="AY91" s="242" t="s">
        <v>260</v>
      </c>
    </row>
    <row r="92" s="13" customFormat="1">
      <c r="A92" s="13"/>
      <c r="B92" s="243"/>
      <c r="C92" s="244"/>
      <c r="D92" s="208" t="s">
        <v>967</v>
      </c>
      <c r="E92" s="245" t="s">
        <v>19</v>
      </c>
      <c r="F92" s="246" t="s">
        <v>969</v>
      </c>
      <c r="G92" s="244"/>
      <c r="H92" s="247">
        <v>76.5</v>
      </c>
      <c r="I92" s="248"/>
      <c r="J92" s="244"/>
      <c r="K92" s="244"/>
      <c r="L92" s="249"/>
      <c r="M92" s="250"/>
      <c r="N92" s="251"/>
      <c r="O92" s="251"/>
      <c r="P92" s="251"/>
      <c r="Q92" s="251"/>
      <c r="R92" s="251"/>
      <c r="S92" s="251"/>
      <c r="T92" s="252"/>
      <c r="U92" s="13"/>
      <c r="V92" s="13"/>
      <c r="W92" s="13"/>
      <c r="X92" s="13"/>
      <c r="Y92" s="13"/>
      <c r="Z92" s="13"/>
      <c r="AA92" s="13"/>
      <c r="AB92" s="13"/>
      <c r="AC92" s="13"/>
      <c r="AD92" s="13"/>
      <c r="AE92" s="13"/>
      <c r="AT92" s="253" t="s">
        <v>967</v>
      </c>
      <c r="AU92" s="253" t="s">
        <v>77</v>
      </c>
      <c r="AV92" s="13" t="s">
        <v>266</v>
      </c>
      <c r="AW92" s="13" t="s">
        <v>31</v>
      </c>
      <c r="AX92" s="13" t="s">
        <v>77</v>
      </c>
      <c r="AY92" s="253" t="s">
        <v>260</v>
      </c>
    </row>
    <row r="93" s="2" customFormat="1" ht="16.5" customHeight="1">
      <c r="A93" s="37"/>
      <c r="B93" s="38"/>
      <c r="C93" s="195" t="s">
        <v>79</v>
      </c>
      <c r="D93" s="195" t="s">
        <v>261</v>
      </c>
      <c r="E93" s="196" t="s">
        <v>2192</v>
      </c>
      <c r="F93" s="197" t="s">
        <v>2193</v>
      </c>
      <c r="G93" s="198" t="s">
        <v>547</v>
      </c>
      <c r="H93" s="199">
        <v>46</v>
      </c>
      <c r="I93" s="200"/>
      <c r="J93" s="201">
        <f>ROUND(I93*H93,2)</f>
        <v>0</v>
      </c>
      <c r="K93" s="197" t="s">
        <v>1261</v>
      </c>
      <c r="L93" s="43"/>
      <c r="M93" s="202" t="s">
        <v>19</v>
      </c>
      <c r="N93" s="203" t="s">
        <v>40</v>
      </c>
      <c r="O93" s="83"/>
      <c r="P93" s="204">
        <f>O93*H93</f>
        <v>0</v>
      </c>
      <c r="Q93" s="204">
        <v>0.0010200000000000001</v>
      </c>
      <c r="R93" s="204">
        <f>Q93*H93</f>
        <v>0.046920000000000003</v>
      </c>
      <c r="S93" s="204">
        <v>0</v>
      </c>
      <c r="T93" s="205">
        <f>S93*H93</f>
        <v>0</v>
      </c>
      <c r="U93" s="37"/>
      <c r="V93" s="37"/>
      <c r="W93" s="37"/>
      <c r="X93" s="37"/>
      <c r="Y93" s="37"/>
      <c r="Z93" s="37"/>
      <c r="AA93" s="37"/>
      <c r="AB93" s="37"/>
      <c r="AC93" s="37"/>
      <c r="AD93" s="37"/>
      <c r="AE93" s="37"/>
      <c r="AR93" s="206" t="s">
        <v>266</v>
      </c>
      <c r="AT93" s="206" t="s">
        <v>261</v>
      </c>
      <c r="AU93" s="206" t="s">
        <v>77</v>
      </c>
      <c r="AY93" s="16" t="s">
        <v>260</v>
      </c>
      <c r="BE93" s="207">
        <f>IF(N93="základní",J93,0)</f>
        <v>0</v>
      </c>
      <c r="BF93" s="207">
        <f>IF(N93="snížená",J93,0)</f>
        <v>0</v>
      </c>
      <c r="BG93" s="207">
        <f>IF(N93="zákl. přenesená",J93,0)</f>
        <v>0</v>
      </c>
      <c r="BH93" s="207">
        <f>IF(N93="sníž. přenesená",J93,0)</f>
        <v>0</v>
      </c>
      <c r="BI93" s="207">
        <f>IF(N93="nulová",J93,0)</f>
        <v>0</v>
      </c>
      <c r="BJ93" s="16" t="s">
        <v>77</v>
      </c>
      <c r="BK93" s="207">
        <f>ROUND(I93*H93,2)</f>
        <v>0</v>
      </c>
      <c r="BL93" s="16" t="s">
        <v>266</v>
      </c>
      <c r="BM93" s="206" t="s">
        <v>266</v>
      </c>
    </row>
    <row r="94" s="2" customFormat="1">
      <c r="A94" s="37"/>
      <c r="B94" s="38"/>
      <c r="C94" s="39"/>
      <c r="D94" s="208" t="s">
        <v>267</v>
      </c>
      <c r="E94" s="39"/>
      <c r="F94" s="209" t="s">
        <v>2194</v>
      </c>
      <c r="G94" s="39"/>
      <c r="H94" s="39"/>
      <c r="I94" s="210"/>
      <c r="J94" s="39"/>
      <c r="K94" s="39"/>
      <c r="L94" s="43"/>
      <c r="M94" s="211"/>
      <c r="N94" s="212"/>
      <c r="O94" s="83"/>
      <c r="P94" s="83"/>
      <c r="Q94" s="83"/>
      <c r="R94" s="83"/>
      <c r="S94" s="83"/>
      <c r="T94" s="84"/>
      <c r="U94" s="37"/>
      <c r="V94" s="37"/>
      <c r="W94" s="37"/>
      <c r="X94" s="37"/>
      <c r="Y94" s="37"/>
      <c r="Z94" s="37"/>
      <c r="AA94" s="37"/>
      <c r="AB94" s="37"/>
      <c r="AC94" s="37"/>
      <c r="AD94" s="37"/>
      <c r="AE94" s="37"/>
      <c r="AT94" s="16" t="s">
        <v>267</v>
      </c>
      <c r="AU94" s="16" t="s">
        <v>77</v>
      </c>
    </row>
    <row r="95" s="2" customFormat="1">
      <c r="A95" s="37"/>
      <c r="B95" s="38"/>
      <c r="C95" s="39"/>
      <c r="D95" s="254" t="s">
        <v>1425</v>
      </c>
      <c r="E95" s="39"/>
      <c r="F95" s="255" t="s">
        <v>2195</v>
      </c>
      <c r="G95" s="39"/>
      <c r="H95" s="39"/>
      <c r="I95" s="210"/>
      <c r="J95" s="39"/>
      <c r="K95" s="39"/>
      <c r="L95" s="43"/>
      <c r="M95" s="211"/>
      <c r="N95" s="212"/>
      <c r="O95" s="83"/>
      <c r="P95" s="83"/>
      <c r="Q95" s="83"/>
      <c r="R95" s="83"/>
      <c r="S95" s="83"/>
      <c r="T95" s="84"/>
      <c r="U95" s="37"/>
      <c r="V95" s="37"/>
      <c r="W95" s="37"/>
      <c r="X95" s="37"/>
      <c r="Y95" s="37"/>
      <c r="Z95" s="37"/>
      <c r="AA95" s="37"/>
      <c r="AB95" s="37"/>
      <c r="AC95" s="37"/>
      <c r="AD95" s="37"/>
      <c r="AE95" s="37"/>
      <c r="AT95" s="16" t="s">
        <v>1425</v>
      </c>
      <c r="AU95" s="16" t="s">
        <v>77</v>
      </c>
    </row>
    <row r="96" s="12" customFormat="1">
      <c r="A96" s="12"/>
      <c r="B96" s="232"/>
      <c r="C96" s="233"/>
      <c r="D96" s="208" t="s">
        <v>967</v>
      </c>
      <c r="E96" s="234" t="s">
        <v>19</v>
      </c>
      <c r="F96" s="235" t="s">
        <v>3375</v>
      </c>
      <c r="G96" s="233"/>
      <c r="H96" s="236">
        <v>46</v>
      </c>
      <c r="I96" s="237"/>
      <c r="J96" s="233"/>
      <c r="K96" s="233"/>
      <c r="L96" s="238"/>
      <c r="M96" s="239"/>
      <c r="N96" s="240"/>
      <c r="O96" s="240"/>
      <c r="P96" s="240"/>
      <c r="Q96" s="240"/>
      <c r="R96" s="240"/>
      <c r="S96" s="240"/>
      <c r="T96" s="241"/>
      <c r="U96" s="12"/>
      <c r="V96" s="12"/>
      <c r="W96" s="12"/>
      <c r="X96" s="12"/>
      <c r="Y96" s="12"/>
      <c r="Z96" s="12"/>
      <c r="AA96" s="12"/>
      <c r="AB96" s="12"/>
      <c r="AC96" s="12"/>
      <c r="AD96" s="12"/>
      <c r="AE96" s="12"/>
      <c r="AT96" s="242" t="s">
        <v>967</v>
      </c>
      <c r="AU96" s="242" t="s">
        <v>77</v>
      </c>
      <c r="AV96" s="12" t="s">
        <v>79</v>
      </c>
      <c r="AW96" s="12" t="s">
        <v>31</v>
      </c>
      <c r="AX96" s="12" t="s">
        <v>69</v>
      </c>
      <c r="AY96" s="242" t="s">
        <v>260</v>
      </c>
    </row>
    <row r="97" s="13" customFormat="1">
      <c r="A97" s="13"/>
      <c r="B97" s="243"/>
      <c r="C97" s="244"/>
      <c r="D97" s="208" t="s">
        <v>967</v>
      </c>
      <c r="E97" s="245" t="s">
        <v>19</v>
      </c>
      <c r="F97" s="246" t="s">
        <v>969</v>
      </c>
      <c r="G97" s="244"/>
      <c r="H97" s="247">
        <v>46</v>
      </c>
      <c r="I97" s="248"/>
      <c r="J97" s="244"/>
      <c r="K97" s="244"/>
      <c r="L97" s="249"/>
      <c r="M97" s="250"/>
      <c r="N97" s="251"/>
      <c r="O97" s="251"/>
      <c r="P97" s="251"/>
      <c r="Q97" s="251"/>
      <c r="R97" s="251"/>
      <c r="S97" s="251"/>
      <c r="T97" s="252"/>
      <c r="U97" s="13"/>
      <c r="V97" s="13"/>
      <c r="W97" s="13"/>
      <c r="X97" s="13"/>
      <c r="Y97" s="13"/>
      <c r="Z97" s="13"/>
      <c r="AA97" s="13"/>
      <c r="AB97" s="13"/>
      <c r="AC97" s="13"/>
      <c r="AD97" s="13"/>
      <c r="AE97" s="13"/>
      <c r="AT97" s="253" t="s">
        <v>967</v>
      </c>
      <c r="AU97" s="253" t="s">
        <v>77</v>
      </c>
      <c r="AV97" s="13" t="s">
        <v>266</v>
      </c>
      <c r="AW97" s="13" t="s">
        <v>31</v>
      </c>
      <c r="AX97" s="13" t="s">
        <v>77</v>
      </c>
      <c r="AY97" s="253" t="s">
        <v>260</v>
      </c>
    </row>
    <row r="98" s="2" customFormat="1" ht="16.5" customHeight="1">
      <c r="A98" s="37"/>
      <c r="B98" s="38"/>
      <c r="C98" s="214" t="s">
        <v>281</v>
      </c>
      <c r="D98" s="214" t="s">
        <v>275</v>
      </c>
      <c r="E98" s="215" t="s">
        <v>2197</v>
      </c>
      <c r="F98" s="216" t="s">
        <v>2198</v>
      </c>
      <c r="G98" s="217" t="s">
        <v>975</v>
      </c>
      <c r="H98" s="218">
        <v>1.5549999999999999</v>
      </c>
      <c r="I98" s="219"/>
      <c r="J98" s="220">
        <f>ROUND(I98*H98,2)</f>
        <v>0</v>
      </c>
      <c r="K98" s="216" t="s">
        <v>1261</v>
      </c>
      <c r="L98" s="221"/>
      <c r="M98" s="222" t="s">
        <v>19</v>
      </c>
      <c r="N98" s="223" t="s">
        <v>40</v>
      </c>
      <c r="O98" s="83"/>
      <c r="P98" s="204">
        <f>O98*H98</f>
        <v>0</v>
      </c>
      <c r="Q98" s="204">
        <v>1</v>
      </c>
      <c r="R98" s="204">
        <f>Q98*H98</f>
        <v>1.5549999999999999</v>
      </c>
      <c r="S98" s="204">
        <v>0</v>
      </c>
      <c r="T98" s="205">
        <f>S98*H98</f>
        <v>0</v>
      </c>
      <c r="U98" s="37"/>
      <c r="V98" s="37"/>
      <c r="W98" s="37"/>
      <c r="X98" s="37"/>
      <c r="Y98" s="37"/>
      <c r="Z98" s="37"/>
      <c r="AA98" s="37"/>
      <c r="AB98" s="37"/>
      <c r="AC98" s="37"/>
      <c r="AD98" s="37"/>
      <c r="AE98" s="37"/>
      <c r="AR98" s="206" t="s">
        <v>279</v>
      </c>
      <c r="AT98" s="206" t="s">
        <v>275</v>
      </c>
      <c r="AU98" s="206" t="s">
        <v>77</v>
      </c>
      <c r="AY98" s="16" t="s">
        <v>260</v>
      </c>
      <c r="BE98" s="207">
        <f>IF(N98="základní",J98,0)</f>
        <v>0</v>
      </c>
      <c r="BF98" s="207">
        <f>IF(N98="snížená",J98,0)</f>
        <v>0</v>
      </c>
      <c r="BG98" s="207">
        <f>IF(N98="zákl. přenesená",J98,0)</f>
        <v>0</v>
      </c>
      <c r="BH98" s="207">
        <f>IF(N98="sníž. přenesená",J98,0)</f>
        <v>0</v>
      </c>
      <c r="BI98" s="207">
        <f>IF(N98="nulová",J98,0)</f>
        <v>0</v>
      </c>
      <c r="BJ98" s="16" t="s">
        <v>77</v>
      </c>
      <c r="BK98" s="207">
        <f>ROUND(I98*H98,2)</f>
        <v>0</v>
      </c>
      <c r="BL98" s="16" t="s">
        <v>266</v>
      </c>
      <c r="BM98" s="206" t="s">
        <v>284</v>
      </c>
    </row>
    <row r="99" s="2" customFormat="1">
      <c r="A99" s="37"/>
      <c r="B99" s="38"/>
      <c r="C99" s="39"/>
      <c r="D99" s="208" t="s">
        <v>267</v>
      </c>
      <c r="E99" s="39"/>
      <c r="F99" s="209" t="s">
        <v>2198</v>
      </c>
      <c r="G99" s="39"/>
      <c r="H99" s="39"/>
      <c r="I99" s="210"/>
      <c r="J99" s="39"/>
      <c r="K99" s="39"/>
      <c r="L99" s="43"/>
      <c r="M99" s="211"/>
      <c r="N99" s="212"/>
      <c r="O99" s="83"/>
      <c r="P99" s="83"/>
      <c r="Q99" s="83"/>
      <c r="R99" s="83"/>
      <c r="S99" s="83"/>
      <c r="T99" s="84"/>
      <c r="U99" s="37"/>
      <c r="V99" s="37"/>
      <c r="W99" s="37"/>
      <c r="X99" s="37"/>
      <c r="Y99" s="37"/>
      <c r="Z99" s="37"/>
      <c r="AA99" s="37"/>
      <c r="AB99" s="37"/>
      <c r="AC99" s="37"/>
      <c r="AD99" s="37"/>
      <c r="AE99" s="37"/>
      <c r="AT99" s="16" t="s">
        <v>267</v>
      </c>
      <c r="AU99" s="16" t="s">
        <v>77</v>
      </c>
    </row>
    <row r="100" s="12" customFormat="1">
      <c r="A100" s="12"/>
      <c r="B100" s="232"/>
      <c r="C100" s="233"/>
      <c r="D100" s="208" t="s">
        <v>967</v>
      </c>
      <c r="E100" s="234" t="s">
        <v>19</v>
      </c>
      <c r="F100" s="235" t="s">
        <v>3376</v>
      </c>
      <c r="G100" s="233"/>
      <c r="H100" s="236">
        <v>1.5549999999999999</v>
      </c>
      <c r="I100" s="237"/>
      <c r="J100" s="233"/>
      <c r="K100" s="233"/>
      <c r="L100" s="238"/>
      <c r="M100" s="239"/>
      <c r="N100" s="240"/>
      <c r="O100" s="240"/>
      <c r="P100" s="240"/>
      <c r="Q100" s="240"/>
      <c r="R100" s="240"/>
      <c r="S100" s="240"/>
      <c r="T100" s="241"/>
      <c r="U100" s="12"/>
      <c r="V100" s="12"/>
      <c r="W100" s="12"/>
      <c r="X100" s="12"/>
      <c r="Y100" s="12"/>
      <c r="Z100" s="12"/>
      <c r="AA100" s="12"/>
      <c r="AB100" s="12"/>
      <c r="AC100" s="12"/>
      <c r="AD100" s="12"/>
      <c r="AE100" s="12"/>
      <c r="AT100" s="242" t="s">
        <v>967</v>
      </c>
      <c r="AU100" s="242" t="s">
        <v>77</v>
      </c>
      <c r="AV100" s="12" t="s">
        <v>79</v>
      </c>
      <c r="AW100" s="12" t="s">
        <v>31</v>
      </c>
      <c r="AX100" s="12" t="s">
        <v>69</v>
      </c>
      <c r="AY100" s="242" t="s">
        <v>260</v>
      </c>
    </row>
    <row r="101" s="13" customFormat="1">
      <c r="A101" s="13"/>
      <c r="B101" s="243"/>
      <c r="C101" s="244"/>
      <c r="D101" s="208" t="s">
        <v>967</v>
      </c>
      <c r="E101" s="245" t="s">
        <v>19</v>
      </c>
      <c r="F101" s="246" t="s">
        <v>969</v>
      </c>
      <c r="G101" s="244"/>
      <c r="H101" s="247">
        <v>1.5549999999999999</v>
      </c>
      <c r="I101" s="248"/>
      <c r="J101" s="244"/>
      <c r="K101" s="244"/>
      <c r="L101" s="249"/>
      <c r="M101" s="250"/>
      <c r="N101" s="251"/>
      <c r="O101" s="251"/>
      <c r="P101" s="251"/>
      <c r="Q101" s="251"/>
      <c r="R101" s="251"/>
      <c r="S101" s="251"/>
      <c r="T101" s="252"/>
      <c r="U101" s="13"/>
      <c r="V101" s="13"/>
      <c r="W101" s="13"/>
      <c r="X101" s="13"/>
      <c r="Y101" s="13"/>
      <c r="Z101" s="13"/>
      <c r="AA101" s="13"/>
      <c r="AB101" s="13"/>
      <c r="AC101" s="13"/>
      <c r="AD101" s="13"/>
      <c r="AE101" s="13"/>
      <c r="AT101" s="253" t="s">
        <v>967</v>
      </c>
      <c r="AU101" s="253" t="s">
        <v>77</v>
      </c>
      <c r="AV101" s="13" t="s">
        <v>266</v>
      </c>
      <c r="AW101" s="13" t="s">
        <v>31</v>
      </c>
      <c r="AX101" s="13" t="s">
        <v>77</v>
      </c>
      <c r="AY101" s="253" t="s">
        <v>260</v>
      </c>
    </row>
    <row r="102" s="2" customFormat="1" ht="16.5" customHeight="1">
      <c r="A102" s="37"/>
      <c r="B102" s="38"/>
      <c r="C102" s="195" t="s">
        <v>266</v>
      </c>
      <c r="D102" s="195" t="s">
        <v>261</v>
      </c>
      <c r="E102" s="196" t="s">
        <v>2200</v>
      </c>
      <c r="F102" s="197" t="s">
        <v>2201</v>
      </c>
      <c r="G102" s="198" t="s">
        <v>547</v>
      </c>
      <c r="H102" s="199">
        <v>46</v>
      </c>
      <c r="I102" s="200"/>
      <c r="J102" s="201">
        <f>ROUND(I102*H102,2)</f>
        <v>0</v>
      </c>
      <c r="K102" s="197" t="s">
        <v>1261</v>
      </c>
      <c r="L102" s="43"/>
      <c r="M102" s="202" t="s">
        <v>19</v>
      </c>
      <c r="N102" s="203" t="s">
        <v>40</v>
      </c>
      <c r="O102" s="83"/>
      <c r="P102" s="204">
        <f>O102*H102</f>
        <v>0</v>
      </c>
      <c r="Q102" s="204">
        <v>0</v>
      </c>
      <c r="R102" s="204">
        <f>Q102*H102</f>
        <v>0</v>
      </c>
      <c r="S102" s="204">
        <v>0</v>
      </c>
      <c r="T102" s="205">
        <f>S102*H102</f>
        <v>0</v>
      </c>
      <c r="U102" s="37"/>
      <c r="V102" s="37"/>
      <c r="W102" s="37"/>
      <c r="X102" s="37"/>
      <c r="Y102" s="37"/>
      <c r="Z102" s="37"/>
      <c r="AA102" s="37"/>
      <c r="AB102" s="37"/>
      <c r="AC102" s="37"/>
      <c r="AD102" s="37"/>
      <c r="AE102" s="37"/>
      <c r="AR102" s="206" t="s">
        <v>266</v>
      </c>
      <c r="AT102" s="206" t="s">
        <v>261</v>
      </c>
      <c r="AU102" s="206" t="s">
        <v>77</v>
      </c>
      <c r="AY102" s="16" t="s">
        <v>260</v>
      </c>
      <c r="BE102" s="207">
        <f>IF(N102="základní",J102,0)</f>
        <v>0</v>
      </c>
      <c r="BF102" s="207">
        <f>IF(N102="snížená",J102,0)</f>
        <v>0</v>
      </c>
      <c r="BG102" s="207">
        <f>IF(N102="zákl. přenesená",J102,0)</f>
        <v>0</v>
      </c>
      <c r="BH102" s="207">
        <f>IF(N102="sníž. přenesená",J102,0)</f>
        <v>0</v>
      </c>
      <c r="BI102" s="207">
        <f>IF(N102="nulová",J102,0)</f>
        <v>0</v>
      </c>
      <c r="BJ102" s="16" t="s">
        <v>77</v>
      </c>
      <c r="BK102" s="207">
        <f>ROUND(I102*H102,2)</f>
        <v>0</v>
      </c>
      <c r="BL102" s="16" t="s">
        <v>266</v>
      </c>
      <c r="BM102" s="206" t="s">
        <v>279</v>
      </c>
    </row>
    <row r="103" s="2" customFormat="1">
      <c r="A103" s="37"/>
      <c r="B103" s="38"/>
      <c r="C103" s="39"/>
      <c r="D103" s="208" t="s">
        <v>267</v>
      </c>
      <c r="E103" s="39"/>
      <c r="F103" s="209" t="s">
        <v>2202</v>
      </c>
      <c r="G103" s="39"/>
      <c r="H103" s="39"/>
      <c r="I103" s="210"/>
      <c r="J103" s="39"/>
      <c r="K103" s="39"/>
      <c r="L103" s="43"/>
      <c r="M103" s="211"/>
      <c r="N103" s="212"/>
      <c r="O103" s="83"/>
      <c r="P103" s="83"/>
      <c r="Q103" s="83"/>
      <c r="R103" s="83"/>
      <c r="S103" s="83"/>
      <c r="T103" s="84"/>
      <c r="U103" s="37"/>
      <c r="V103" s="37"/>
      <c r="W103" s="37"/>
      <c r="X103" s="37"/>
      <c r="Y103" s="37"/>
      <c r="Z103" s="37"/>
      <c r="AA103" s="37"/>
      <c r="AB103" s="37"/>
      <c r="AC103" s="37"/>
      <c r="AD103" s="37"/>
      <c r="AE103" s="37"/>
      <c r="AT103" s="16" t="s">
        <v>267</v>
      </c>
      <c r="AU103" s="16" t="s">
        <v>77</v>
      </c>
    </row>
    <row r="104" s="2" customFormat="1">
      <c r="A104" s="37"/>
      <c r="B104" s="38"/>
      <c r="C104" s="39"/>
      <c r="D104" s="254" t="s">
        <v>1425</v>
      </c>
      <c r="E104" s="39"/>
      <c r="F104" s="255" t="s">
        <v>2203</v>
      </c>
      <c r="G104" s="39"/>
      <c r="H104" s="39"/>
      <c r="I104" s="210"/>
      <c r="J104" s="39"/>
      <c r="K104" s="39"/>
      <c r="L104" s="43"/>
      <c r="M104" s="211"/>
      <c r="N104" s="212"/>
      <c r="O104" s="83"/>
      <c r="P104" s="83"/>
      <c r="Q104" s="83"/>
      <c r="R104" s="83"/>
      <c r="S104" s="83"/>
      <c r="T104" s="84"/>
      <c r="U104" s="37"/>
      <c r="V104" s="37"/>
      <c r="W104" s="37"/>
      <c r="X104" s="37"/>
      <c r="Y104" s="37"/>
      <c r="Z104" s="37"/>
      <c r="AA104" s="37"/>
      <c r="AB104" s="37"/>
      <c r="AC104" s="37"/>
      <c r="AD104" s="37"/>
      <c r="AE104" s="37"/>
      <c r="AT104" s="16" t="s">
        <v>1425</v>
      </c>
      <c r="AU104" s="16" t="s">
        <v>77</v>
      </c>
    </row>
    <row r="105" s="12" customFormat="1">
      <c r="A105" s="12"/>
      <c r="B105" s="232"/>
      <c r="C105" s="233"/>
      <c r="D105" s="208" t="s">
        <v>967</v>
      </c>
      <c r="E105" s="234" t="s">
        <v>19</v>
      </c>
      <c r="F105" s="235" t="s">
        <v>3375</v>
      </c>
      <c r="G105" s="233"/>
      <c r="H105" s="236">
        <v>46</v>
      </c>
      <c r="I105" s="237"/>
      <c r="J105" s="233"/>
      <c r="K105" s="233"/>
      <c r="L105" s="238"/>
      <c r="M105" s="239"/>
      <c r="N105" s="240"/>
      <c r="O105" s="240"/>
      <c r="P105" s="240"/>
      <c r="Q105" s="240"/>
      <c r="R105" s="240"/>
      <c r="S105" s="240"/>
      <c r="T105" s="241"/>
      <c r="U105" s="12"/>
      <c r="V105" s="12"/>
      <c r="W105" s="12"/>
      <c r="X105" s="12"/>
      <c r="Y105" s="12"/>
      <c r="Z105" s="12"/>
      <c r="AA105" s="12"/>
      <c r="AB105" s="12"/>
      <c r="AC105" s="12"/>
      <c r="AD105" s="12"/>
      <c r="AE105" s="12"/>
      <c r="AT105" s="242" t="s">
        <v>967</v>
      </c>
      <c r="AU105" s="242" t="s">
        <v>77</v>
      </c>
      <c r="AV105" s="12" t="s">
        <v>79</v>
      </c>
      <c r="AW105" s="12" t="s">
        <v>31</v>
      </c>
      <c r="AX105" s="12" t="s">
        <v>69</v>
      </c>
      <c r="AY105" s="242" t="s">
        <v>260</v>
      </c>
    </row>
    <row r="106" s="13" customFormat="1">
      <c r="A106" s="13"/>
      <c r="B106" s="243"/>
      <c r="C106" s="244"/>
      <c r="D106" s="208" t="s">
        <v>967</v>
      </c>
      <c r="E106" s="245" t="s">
        <v>19</v>
      </c>
      <c r="F106" s="246" t="s">
        <v>969</v>
      </c>
      <c r="G106" s="244"/>
      <c r="H106" s="247">
        <v>46</v>
      </c>
      <c r="I106" s="248"/>
      <c r="J106" s="244"/>
      <c r="K106" s="244"/>
      <c r="L106" s="249"/>
      <c r="M106" s="250"/>
      <c r="N106" s="251"/>
      <c r="O106" s="251"/>
      <c r="P106" s="251"/>
      <c r="Q106" s="251"/>
      <c r="R106" s="251"/>
      <c r="S106" s="251"/>
      <c r="T106" s="252"/>
      <c r="U106" s="13"/>
      <c r="V106" s="13"/>
      <c r="W106" s="13"/>
      <c r="X106" s="13"/>
      <c r="Y106" s="13"/>
      <c r="Z106" s="13"/>
      <c r="AA106" s="13"/>
      <c r="AB106" s="13"/>
      <c r="AC106" s="13"/>
      <c r="AD106" s="13"/>
      <c r="AE106" s="13"/>
      <c r="AT106" s="253" t="s">
        <v>967</v>
      </c>
      <c r="AU106" s="253" t="s">
        <v>77</v>
      </c>
      <c r="AV106" s="13" t="s">
        <v>266</v>
      </c>
      <c r="AW106" s="13" t="s">
        <v>31</v>
      </c>
      <c r="AX106" s="13" t="s">
        <v>77</v>
      </c>
      <c r="AY106" s="253" t="s">
        <v>260</v>
      </c>
    </row>
    <row r="107" s="2" customFormat="1" ht="16.5" customHeight="1">
      <c r="A107" s="37"/>
      <c r="B107" s="38"/>
      <c r="C107" s="195" t="s">
        <v>258</v>
      </c>
      <c r="D107" s="195" t="s">
        <v>261</v>
      </c>
      <c r="E107" s="196" t="s">
        <v>2204</v>
      </c>
      <c r="F107" s="197" t="s">
        <v>2205</v>
      </c>
      <c r="G107" s="198" t="s">
        <v>547</v>
      </c>
      <c r="H107" s="199">
        <v>13.5</v>
      </c>
      <c r="I107" s="200"/>
      <c r="J107" s="201">
        <f>ROUND(I107*H107,2)</f>
        <v>0</v>
      </c>
      <c r="K107" s="197" t="s">
        <v>1261</v>
      </c>
      <c r="L107" s="43"/>
      <c r="M107" s="202" t="s">
        <v>19</v>
      </c>
      <c r="N107" s="203" t="s">
        <v>40</v>
      </c>
      <c r="O107" s="83"/>
      <c r="P107" s="204">
        <f>O107*H107</f>
        <v>0</v>
      </c>
      <c r="Q107" s="204">
        <v>0.15478</v>
      </c>
      <c r="R107" s="204">
        <f>Q107*H107</f>
        <v>2.0895299999999999</v>
      </c>
      <c r="S107" s="204">
        <v>0</v>
      </c>
      <c r="T107" s="205">
        <f>S107*H107</f>
        <v>0</v>
      </c>
      <c r="U107" s="37"/>
      <c r="V107" s="37"/>
      <c r="W107" s="37"/>
      <c r="X107" s="37"/>
      <c r="Y107" s="37"/>
      <c r="Z107" s="37"/>
      <c r="AA107" s="37"/>
      <c r="AB107" s="37"/>
      <c r="AC107" s="37"/>
      <c r="AD107" s="37"/>
      <c r="AE107" s="37"/>
      <c r="AR107" s="206" t="s">
        <v>266</v>
      </c>
      <c r="AT107" s="206" t="s">
        <v>261</v>
      </c>
      <c r="AU107" s="206" t="s">
        <v>77</v>
      </c>
      <c r="AY107" s="16" t="s">
        <v>260</v>
      </c>
      <c r="BE107" s="207">
        <f>IF(N107="základní",J107,0)</f>
        <v>0</v>
      </c>
      <c r="BF107" s="207">
        <f>IF(N107="snížená",J107,0)</f>
        <v>0</v>
      </c>
      <c r="BG107" s="207">
        <f>IF(N107="zákl. přenesená",J107,0)</f>
        <v>0</v>
      </c>
      <c r="BH107" s="207">
        <f>IF(N107="sníž. přenesená",J107,0)</f>
        <v>0</v>
      </c>
      <c r="BI107" s="207">
        <f>IF(N107="nulová",J107,0)</f>
        <v>0</v>
      </c>
      <c r="BJ107" s="16" t="s">
        <v>77</v>
      </c>
      <c r="BK107" s="207">
        <f>ROUND(I107*H107,2)</f>
        <v>0</v>
      </c>
      <c r="BL107" s="16" t="s">
        <v>266</v>
      </c>
      <c r="BM107" s="206" t="s">
        <v>291</v>
      </c>
    </row>
    <row r="108" s="2" customFormat="1">
      <c r="A108" s="37"/>
      <c r="B108" s="38"/>
      <c r="C108" s="39"/>
      <c r="D108" s="208" t="s">
        <v>267</v>
      </c>
      <c r="E108" s="39"/>
      <c r="F108" s="209" t="s">
        <v>2206</v>
      </c>
      <c r="G108" s="39"/>
      <c r="H108" s="39"/>
      <c r="I108" s="210"/>
      <c r="J108" s="39"/>
      <c r="K108" s="39"/>
      <c r="L108" s="43"/>
      <c r="M108" s="211"/>
      <c r="N108" s="212"/>
      <c r="O108" s="83"/>
      <c r="P108" s="83"/>
      <c r="Q108" s="83"/>
      <c r="R108" s="83"/>
      <c r="S108" s="83"/>
      <c r="T108" s="84"/>
      <c r="U108" s="37"/>
      <c r="V108" s="37"/>
      <c r="W108" s="37"/>
      <c r="X108" s="37"/>
      <c r="Y108" s="37"/>
      <c r="Z108" s="37"/>
      <c r="AA108" s="37"/>
      <c r="AB108" s="37"/>
      <c r="AC108" s="37"/>
      <c r="AD108" s="37"/>
      <c r="AE108" s="37"/>
      <c r="AT108" s="16" t="s">
        <v>267</v>
      </c>
      <c r="AU108" s="16" t="s">
        <v>77</v>
      </c>
    </row>
    <row r="109" s="2" customFormat="1">
      <c r="A109" s="37"/>
      <c r="B109" s="38"/>
      <c r="C109" s="39"/>
      <c r="D109" s="254" t="s">
        <v>1425</v>
      </c>
      <c r="E109" s="39"/>
      <c r="F109" s="255" t="s">
        <v>2207</v>
      </c>
      <c r="G109" s="39"/>
      <c r="H109" s="39"/>
      <c r="I109" s="210"/>
      <c r="J109" s="39"/>
      <c r="K109" s="39"/>
      <c r="L109" s="43"/>
      <c r="M109" s="211"/>
      <c r="N109" s="212"/>
      <c r="O109" s="83"/>
      <c r="P109" s="83"/>
      <c r="Q109" s="83"/>
      <c r="R109" s="83"/>
      <c r="S109" s="83"/>
      <c r="T109" s="84"/>
      <c r="U109" s="37"/>
      <c r="V109" s="37"/>
      <c r="W109" s="37"/>
      <c r="X109" s="37"/>
      <c r="Y109" s="37"/>
      <c r="Z109" s="37"/>
      <c r="AA109" s="37"/>
      <c r="AB109" s="37"/>
      <c r="AC109" s="37"/>
      <c r="AD109" s="37"/>
      <c r="AE109" s="37"/>
      <c r="AT109" s="16" t="s">
        <v>1425</v>
      </c>
      <c r="AU109" s="16" t="s">
        <v>77</v>
      </c>
    </row>
    <row r="110" s="12" customFormat="1">
      <c r="A110" s="12"/>
      <c r="B110" s="232"/>
      <c r="C110" s="233"/>
      <c r="D110" s="208" t="s">
        <v>967</v>
      </c>
      <c r="E110" s="234" t="s">
        <v>19</v>
      </c>
      <c r="F110" s="235" t="s">
        <v>3377</v>
      </c>
      <c r="G110" s="233"/>
      <c r="H110" s="236">
        <v>13.5</v>
      </c>
      <c r="I110" s="237"/>
      <c r="J110" s="233"/>
      <c r="K110" s="233"/>
      <c r="L110" s="238"/>
      <c r="M110" s="239"/>
      <c r="N110" s="240"/>
      <c r="O110" s="240"/>
      <c r="P110" s="240"/>
      <c r="Q110" s="240"/>
      <c r="R110" s="240"/>
      <c r="S110" s="240"/>
      <c r="T110" s="241"/>
      <c r="U110" s="12"/>
      <c r="V110" s="12"/>
      <c r="W110" s="12"/>
      <c r="X110" s="12"/>
      <c r="Y110" s="12"/>
      <c r="Z110" s="12"/>
      <c r="AA110" s="12"/>
      <c r="AB110" s="12"/>
      <c r="AC110" s="12"/>
      <c r="AD110" s="12"/>
      <c r="AE110" s="12"/>
      <c r="AT110" s="242" t="s">
        <v>967</v>
      </c>
      <c r="AU110" s="242" t="s">
        <v>77</v>
      </c>
      <c r="AV110" s="12" t="s">
        <v>79</v>
      </c>
      <c r="AW110" s="12" t="s">
        <v>31</v>
      </c>
      <c r="AX110" s="12" t="s">
        <v>69</v>
      </c>
      <c r="AY110" s="242" t="s">
        <v>260</v>
      </c>
    </row>
    <row r="111" s="13" customFormat="1">
      <c r="A111" s="13"/>
      <c r="B111" s="243"/>
      <c r="C111" s="244"/>
      <c r="D111" s="208" t="s">
        <v>967</v>
      </c>
      <c r="E111" s="245" t="s">
        <v>19</v>
      </c>
      <c r="F111" s="246" t="s">
        <v>969</v>
      </c>
      <c r="G111" s="244"/>
      <c r="H111" s="247">
        <v>13.5</v>
      </c>
      <c r="I111" s="248"/>
      <c r="J111" s="244"/>
      <c r="K111" s="244"/>
      <c r="L111" s="249"/>
      <c r="M111" s="250"/>
      <c r="N111" s="251"/>
      <c r="O111" s="251"/>
      <c r="P111" s="251"/>
      <c r="Q111" s="251"/>
      <c r="R111" s="251"/>
      <c r="S111" s="251"/>
      <c r="T111" s="252"/>
      <c r="U111" s="13"/>
      <c r="V111" s="13"/>
      <c r="W111" s="13"/>
      <c r="X111" s="13"/>
      <c r="Y111" s="13"/>
      <c r="Z111" s="13"/>
      <c r="AA111" s="13"/>
      <c r="AB111" s="13"/>
      <c r="AC111" s="13"/>
      <c r="AD111" s="13"/>
      <c r="AE111" s="13"/>
      <c r="AT111" s="253" t="s">
        <v>967</v>
      </c>
      <c r="AU111" s="253" t="s">
        <v>77</v>
      </c>
      <c r="AV111" s="13" t="s">
        <v>266</v>
      </c>
      <c r="AW111" s="13" t="s">
        <v>31</v>
      </c>
      <c r="AX111" s="13" t="s">
        <v>77</v>
      </c>
      <c r="AY111" s="253" t="s">
        <v>260</v>
      </c>
    </row>
    <row r="112" s="2" customFormat="1" ht="16.5" customHeight="1">
      <c r="A112" s="37"/>
      <c r="B112" s="38"/>
      <c r="C112" s="195" t="s">
        <v>284</v>
      </c>
      <c r="D112" s="195" t="s">
        <v>261</v>
      </c>
      <c r="E112" s="196" t="s">
        <v>2209</v>
      </c>
      <c r="F112" s="197" t="s">
        <v>2210</v>
      </c>
      <c r="G112" s="198" t="s">
        <v>547</v>
      </c>
      <c r="H112" s="199">
        <v>13.5</v>
      </c>
      <c r="I112" s="200"/>
      <c r="J112" s="201">
        <f>ROUND(I112*H112,2)</f>
        <v>0</v>
      </c>
      <c r="K112" s="197" t="s">
        <v>1261</v>
      </c>
      <c r="L112" s="43"/>
      <c r="M112" s="202" t="s">
        <v>19</v>
      </c>
      <c r="N112" s="203" t="s">
        <v>40</v>
      </c>
      <c r="O112" s="83"/>
      <c r="P112" s="204">
        <f>O112*H112</f>
        <v>0</v>
      </c>
      <c r="Q112" s="204">
        <v>0</v>
      </c>
      <c r="R112" s="204">
        <f>Q112*H112</f>
        <v>0</v>
      </c>
      <c r="S112" s="204">
        <v>0</v>
      </c>
      <c r="T112" s="205">
        <f>S112*H112</f>
        <v>0</v>
      </c>
      <c r="U112" s="37"/>
      <c r="V112" s="37"/>
      <c r="W112" s="37"/>
      <c r="X112" s="37"/>
      <c r="Y112" s="37"/>
      <c r="Z112" s="37"/>
      <c r="AA112" s="37"/>
      <c r="AB112" s="37"/>
      <c r="AC112" s="37"/>
      <c r="AD112" s="37"/>
      <c r="AE112" s="37"/>
      <c r="AR112" s="206" t="s">
        <v>266</v>
      </c>
      <c r="AT112" s="206" t="s">
        <v>261</v>
      </c>
      <c r="AU112" s="206" t="s">
        <v>77</v>
      </c>
      <c r="AY112" s="16" t="s">
        <v>260</v>
      </c>
      <c r="BE112" s="207">
        <f>IF(N112="základní",J112,0)</f>
        <v>0</v>
      </c>
      <c r="BF112" s="207">
        <f>IF(N112="snížená",J112,0)</f>
        <v>0</v>
      </c>
      <c r="BG112" s="207">
        <f>IF(N112="zákl. přenesená",J112,0)</f>
        <v>0</v>
      </c>
      <c r="BH112" s="207">
        <f>IF(N112="sníž. přenesená",J112,0)</f>
        <v>0</v>
      </c>
      <c r="BI112" s="207">
        <f>IF(N112="nulová",J112,0)</f>
        <v>0</v>
      </c>
      <c r="BJ112" s="16" t="s">
        <v>77</v>
      </c>
      <c r="BK112" s="207">
        <f>ROUND(I112*H112,2)</f>
        <v>0</v>
      </c>
      <c r="BL112" s="16" t="s">
        <v>266</v>
      </c>
      <c r="BM112" s="206" t="s">
        <v>295</v>
      </c>
    </row>
    <row r="113" s="2" customFormat="1">
      <c r="A113" s="37"/>
      <c r="B113" s="38"/>
      <c r="C113" s="39"/>
      <c r="D113" s="208" t="s">
        <v>267</v>
      </c>
      <c r="E113" s="39"/>
      <c r="F113" s="209" t="s">
        <v>2211</v>
      </c>
      <c r="G113" s="39"/>
      <c r="H113" s="39"/>
      <c r="I113" s="210"/>
      <c r="J113" s="39"/>
      <c r="K113" s="39"/>
      <c r="L113" s="43"/>
      <c r="M113" s="211"/>
      <c r="N113" s="212"/>
      <c r="O113" s="83"/>
      <c r="P113" s="83"/>
      <c r="Q113" s="83"/>
      <c r="R113" s="83"/>
      <c r="S113" s="83"/>
      <c r="T113" s="84"/>
      <c r="U113" s="37"/>
      <c r="V113" s="37"/>
      <c r="W113" s="37"/>
      <c r="X113" s="37"/>
      <c r="Y113" s="37"/>
      <c r="Z113" s="37"/>
      <c r="AA113" s="37"/>
      <c r="AB113" s="37"/>
      <c r="AC113" s="37"/>
      <c r="AD113" s="37"/>
      <c r="AE113" s="37"/>
      <c r="AT113" s="16" t="s">
        <v>267</v>
      </c>
      <c r="AU113" s="16" t="s">
        <v>77</v>
      </c>
    </row>
    <row r="114" s="2" customFormat="1">
      <c r="A114" s="37"/>
      <c r="B114" s="38"/>
      <c r="C114" s="39"/>
      <c r="D114" s="254" t="s">
        <v>1425</v>
      </c>
      <c r="E114" s="39"/>
      <c r="F114" s="255" t="s">
        <v>2212</v>
      </c>
      <c r="G114" s="39"/>
      <c r="H114" s="39"/>
      <c r="I114" s="210"/>
      <c r="J114" s="39"/>
      <c r="K114" s="39"/>
      <c r="L114" s="43"/>
      <c r="M114" s="211"/>
      <c r="N114" s="212"/>
      <c r="O114" s="83"/>
      <c r="P114" s="83"/>
      <c r="Q114" s="83"/>
      <c r="R114" s="83"/>
      <c r="S114" s="83"/>
      <c r="T114" s="84"/>
      <c r="U114" s="37"/>
      <c r="V114" s="37"/>
      <c r="W114" s="37"/>
      <c r="X114" s="37"/>
      <c r="Y114" s="37"/>
      <c r="Z114" s="37"/>
      <c r="AA114" s="37"/>
      <c r="AB114" s="37"/>
      <c r="AC114" s="37"/>
      <c r="AD114" s="37"/>
      <c r="AE114" s="37"/>
      <c r="AT114" s="16" t="s">
        <v>1425</v>
      </c>
      <c r="AU114" s="16" t="s">
        <v>77</v>
      </c>
    </row>
    <row r="115" s="2" customFormat="1" ht="16.5" customHeight="1">
      <c r="A115" s="37"/>
      <c r="B115" s="38"/>
      <c r="C115" s="195" t="s">
        <v>273</v>
      </c>
      <c r="D115" s="195" t="s">
        <v>261</v>
      </c>
      <c r="E115" s="196" t="s">
        <v>2213</v>
      </c>
      <c r="F115" s="197" t="s">
        <v>2214</v>
      </c>
      <c r="G115" s="198" t="s">
        <v>1300</v>
      </c>
      <c r="H115" s="199">
        <v>21</v>
      </c>
      <c r="I115" s="200"/>
      <c r="J115" s="201">
        <f>ROUND(I115*H115,2)</f>
        <v>0</v>
      </c>
      <c r="K115" s="197" t="s">
        <v>1261</v>
      </c>
      <c r="L115" s="43"/>
      <c r="M115" s="202" t="s">
        <v>19</v>
      </c>
      <c r="N115" s="203" t="s">
        <v>40</v>
      </c>
      <c r="O115" s="83"/>
      <c r="P115" s="204">
        <f>O115*H115</f>
        <v>0</v>
      </c>
      <c r="Q115" s="204">
        <v>0.0264</v>
      </c>
      <c r="R115" s="204">
        <f>Q115*H115</f>
        <v>0.5544</v>
      </c>
      <c r="S115" s="204">
        <v>0</v>
      </c>
      <c r="T115" s="205">
        <f>S115*H115</f>
        <v>0</v>
      </c>
      <c r="U115" s="37"/>
      <c r="V115" s="37"/>
      <c r="W115" s="37"/>
      <c r="X115" s="37"/>
      <c r="Y115" s="37"/>
      <c r="Z115" s="37"/>
      <c r="AA115" s="37"/>
      <c r="AB115" s="37"/>
      <c r="AC115" s="37"/>
      <c r="AD115" s="37"/>
      <c r="AE115" s="37"/>
      <c r="AR115" s="206" t="s">
        <v>266</v>
      </c>
      <c r="AT115" s="206" t="s">
        <v>261</v>
      </c>
      <c r="AU115" s="206" t="s">
        <v>77</v>
      </c>
      <c r="AY115" s="16" t="s">
        <v>260</v>
      </c>
      <c r="BE115" s="207">
        <f>IF(N115="základní",J115,0)</f>
        <v>0</v>
      </c>
      <c r="BF115" s="207">
        <f>IF(N115="snížená",J115,0)</f>
        <v>0</v>
      </c>
      <c r="BG115" s="207">
        <f>IF(N115="zákl. přenesená",J115,0)</f>
        <v>0</v>
      </c>
      <c r="BH115" s="207">
        <f>IF(N115="sníž. přenesená",J115,0)</f>
        <v>0</v>
      </c>
      <c r="BI115" s="207">
        <f>IF(N115="nulová",J115,0)</f>
        <v>0</v>
      </c>
      <c r="BJ115" s="16" t="s">
        <v>77</v>
      </c>
      <c r="BK115" s="207">
        <f>ROUND(I115*H115,2)</f>
        <v>0</v>
      </c>
      <c r="BL115" s="16" t="s">
        <v>266</v>
      </c>
      <c r="BM115" s="206" t="s">
        <v>299</v>
      </c>
    </row>
    <row r="116" s="2" customFormat="1">
      <c r="A116" s="37"/>
      <c r="B116" s="38"/>
      <c r="C116" s="39"/>
      <c r="D116" s="208" t="s">
        <v>267</v>
      </c>
      <c r="E116" s="39"/>
      <c r="F116" s="209" t="s">
        <v>2215</v>
      </c>
      <c r="G116" s="39"/>
      <c r="H116" s="39"/>
      <c r="I116" s="210"/>
      <c r="J116" s="39"/>
      <c r="K116" s="39"/>
      <c r="L116" s="43"/>
      <c r="M116" s="211"/>
      <c r="N116" s="212"/>
      <c r="O116" s="83"/>
      <c r="P116" s="83"/>
      <c r="Q116" s="83"/>
      <c r="R116" s="83"/>
      <c r="S116" s="83"/>
      <c r="T116" s="84"/>
      <c r="U116" s="37"/>
      <c r="V116" s="37"/>
      <c r="W116" s="37"/>
      <c r="X116" s="37"/>
      <c r="Y116" s="37"/>
      <c r="Z116" s="37"/>
      <c r="AA116" s="37"/>
      <c r="AB116" s="37"/>
      <c r="AC116" s="37"/>
      <c r="AD116" s="37"/>
      <c r="AE116" s="37"/>
      <c r="AT116" s="16" t="s">
        <v>267</v>
      </c>
      <c r="AU116" s="16" t="s">
        <v>77</v>
      </c>
    </row>
    <row r="117" s="2" customFormat="1">
      <c r="A117" s="37"/>
      <c r="B117" s="38"/>
      <c r="C117" s="39"/>
      <c r="D117" s="254" t="s">
        <v>1425</v>
      </c>
      <c r="E117" s="39"/>
      <c r="F117" s="255" t="s">
        <v>2216</v>
      </c>
      <c r="G117" s="39"/>
      <c r="H117" s="39"/>
      <c r="I117" s="210"/>
      <c r="J117" s="39"/>
      <c r="K117" s="39"/>
      <c r="L117" s="43"/>
      <c r="M117" s="211"/>
      <c r="N117" s="212"/>
      <c r="O117" s="83"/>
      <c r="P117" s="83"/>
      <c r="Q117" s="83"/>
      <c r="R117" s="83"/>
      <c r="S117" s="83"/>
      <c r="T117" s="84"/>
      <c r="U117" s="37"/>
      <c r="V117" s="37"/>
      <c r="W117" s="37"/>
      <c r="X117" s="37"/>
      <c r="Y117" s="37"/>
      <c r="Z117" s="37"/>
      <c r="AA117" s="37"/>
      <c r="AB117" s="37"/>
      <c r="AC117" s="37"/>
      <c r="AD117" s="37"/>
      <c r="AE117" s="37"/>
      <c r="AT117" s="16" t="s">
        <v>1425</v>
      </c>
      <c r="AU117" s="16" t="s">
        <v>77</v>
      </c>
    </row>
    <row r="118" s="12" customFormat="1">
      <c r="A118" s="12"/>
      <c r="B118" s="232"/>
      <c r="C118" s="233"/>
      <c r="D118" s="208" t="s">
        <v>967</v>
      </c>
      <c r="E118" s="234" t="s">
        <v>19</v>
      </c>
      <c r="F118" s="235" t="s">
        <v>3378</v>
      </c>
      <c r="G118" s="233"/>
      <c r="H118" s="236">
        <v>21</v>
      </c>
      <c r="I118" s="237"/>
      <c r="J118" s="233"/>
      <c r="K118" s="233"/>
      <c r="L118" s="238"/>
      <c r="M118" s="239"/>
      <c r="N118" s="240"/>
      <c r="O118" s="240"/>
      <c r="P118" s="240"/>
      <c r="Q118" s="240"/>
      <c r="R118" s="240"/>
      <c r="S118" s="240"/>
      <c r="T118" s="241"/>
      <c r="U118" s="12"/>
      <c r="V118" s="12"/>
      <c r="W118" s="12"/>
      <c r="X118" s="12"/>
      <c r="Y118" s="12"/>
      <c r="Z118" s="12"/>
      <c r="AA118" s="12"/>
      <c r="AB118" s="12"/>
      <c r="AC118" s="12"/>
      <c r="AD118" s="12"/>
      <c r="AE118" s="12"/>
      <c r="AT118" s="242" t="s">
        <v>967</v>
      </c>
      <c r="AU118" s="242" t="s">
        <v>77</v>
      </c>
      <c r="AV118" s="12" t="s">
        <v>79</v>
      </c>
      <c r="AW118" s="12" t="s">
        <v>31</v>
      </c>
      <c r="AX118" s="12" t="s">
        <v>69</v>
      </c>
      <c r="AY118" s="242" t="s">
        <v>260</v>
      </c>
    </row>
    <row r="119" s="13" customFormat="1">
      <c r="A119" s="13"/>
      <c r="B119" s="243"/>
      <c r="C119" s="244"/>
      <c r="D119" s="208" t="s">
        <v>967</v>
      </c>
      <c r="E119" s="245" t="s">
        <v>19</v>
      </c>
      <c r="F119" s="246" t="s">
        <v>969</v>
      </c>
      <c r="G119" s="244"/>
      <c r="H119" s="247">
        <v>21</v>
      </c>
      <c r="I119" s="248"/>
      <c r="J119" s="244"/>
      <c r="K119" s="244"/>
      <c r="L119" s="249"/>
      <c r="M119" s="250"/>
      <c r="N119" s="251"/>
      <c r="O119" s="251"/>
      <c r="P119" s="251"/>
      <c r="Q119" s="251"/>
      <c r="R119" s="251"/>
      <c r="S119" s="251"/>
      <c r="T119" s="252"/>
      <c r="U119" s="13"/>
      <c r="V119" s="13"/>
      <c r="W119" s="13"/>
      <c r="X119" s="13"/>
      <c r="Y119" s="13"/>
      <c r="Z119" s="13"/>
      <c r="AA119" s="13"/>
      <c r="AB119" s="13"/>
      <c r="AC119" s="13"/>
      <c r="AD119" s="13"/>
      <c r="AE119" s="13"/>
      <c r="AT119" s="253" t="s">
        <v>967</v>
      </c>
      <c r="AU119" s="253" t="s">
        <v>77</v>
      </c>
      <c r="AV119" s="13" t="s">
        <v>266</v>
      </c>
      <c r="AW119" s="13" t="s">
        <v>31</v>
      </c>
      <c r="AX119" s="13" t="s">
        <v>77</v>
      </c>
      <c r="AY119" s="253" t="s">
        <v>260</v>
      </c>
    </row>
    <row r="120" s="2" customFormat="1" ht="21.75" customHeight="1">
      <c r="A120" s="37"/>
      <c r="B120" s="38"/>
      <c r="C120" s="195" t="s">
        <v>279</v>
      </c>
      <c r="D120" s="195" t="s">
        <v>261</v>
      </c>
      <c r="E120" s="196" t="s">
        <v>1867</v>
      </c>
      <c r="F120" s="197" t="s">
        <v>1868</v>
      </c>
      <c r="G120" s="198" t="s">
        <v>1066</v>
      </c>
      <c r="H120" s="199">
        <v>76.5</v>
      </c>
      <c r="I120" s="200"/>
      <c r="J120" s="201">
        <f>ROUND(I120*H120,2)</f>
        <v>0</v>
      </c>
      <c r="K120" s="197" t="s">
        <v>1261</v>
      </c>
      <c r="L120" s="43"/>
      <c r="M120" s="202" t="s">
        <v>19</v>
      </c>
      <c r="N120" s="203" t="s">
        <v>40</v>
      </c>
      <c r="O120" s="83"/>
      <c r="P120" s="204">
        <f>O120*H120</f>
        <v>0</v>
      </c>
      <c r="Q120" s="204">
        <v>0</v>
      </c>
      <c r="R120" s="204">
        <f>Q120*H120</f>
        <v>0</v>
      </c>
      <c r="S120" s="204">
        <v>0</v>
      </c>
      <c r="T120" s="205">
        <f>S120*H120</f>
        <v>0</v>
      </c>
      <c r="U120" s="37"/>
      <c r="V120" s="37"/>
      <c r="W120" s="37"/>
      <c r="X120" s="37"/>
      <c r="Y120" s="37"/>
      <c r="Z120" s="37"/>
      <c r="AA120" s="37"/>
      <c r="AB120" s="37"/>
      <c r="AC120" s="37"/>
      <c r="AD120" s="37"/>
      <c r="AE120" s="37"/>
      <c r="AR120" s="206" t="s">
        <v>266</v>
      </c>
      <c r="AT120" s="206" t="s">
        <v>261</v>
      </c>
      <c r="AU120" s="206" t="s">
        <v>77</v>
      </c>
      <c r="AY120" s="16" t="s">
        <v>260</v>
      </c>
      <c r="BE120" s="207">
        <f>IF(N120="základní",J120,0)</f>
        <v>0</v>
      </c>
      <c r="BF120" s="207">
        <f>IF(N120="snížená",J120,0)</f>
        <v>0</v>
      </c>
      <c r="BG120" s="207">
        <f>IF(N120="zákl. přenesená",J120,0)</f>
        <v>0</v>
      </c>
      <c r="BH120" s="207">
        <f>IF(N120="sníž. přenesená",J120,0)</f>
        <v>0</v>
      </c>
      <c r="BI120" s="207">
        <f>IF(N120="nulová",J120,0)</f>
        <v>0</v>
      </c>
      <c r="BJ120" s="16" t="s">
        <v>77</v>
      </c>
      <c r="BK120" s="207">
        <f>ROUND(I120*H120,2)</f>
        <v>0</v>
      </c>
      <c r="BL120" s="16" t="s">
        <v>266</v>
      </c>
      <c r="BM120" s="206" t="s">
        <v>303</v>
      </c>
    </row>
    <row r="121" s="2" customFormat="1">
      <c r="A121" s="37"/>
      <c r="B121" s="38"/>
      <c r="C121" s="39"/>
      <c r="D121" s="208" t="s">
        <v>267</v>
      </c>
      <c r="E121" s="39"/>
      <c r="F121" s="209" t="s">
        <v>1869</v>
      </c>
      <c r="G121" s="39"/>
      <c r="H121" s="39"/>
      <c r="I121" s="210"/>
      <c r="J121" s="39"/>
      <c r="K121" s="39"/>
      <c r="L121" s="43"/>
      <c r="M121" s="211"/>
      <c r="N121" s="212"/>
      <c r="O121" s="83"/>
      <c r="P121" s="83"/>
      <c r="Q121" s="83"/>
      <c r="R121" s="83"/>
      <c r="S121" s="83"/>
      <c r="T121" s="84"/>
      <c r="U121" s="37"/>
      <c r="V121" s="37"/>
      <c r="W121" s="37"/>
      <c r="X121" s="37"/>
      <c r="Y121" s="37"/>
      <c r="Z121" s="37"/>
      <c r="AA121" s="37"/>
      <c r="AB121" s="37"/>
      <c r="AC121" s="37"/>
      <c r="AD121" s="37"/>
      <c r="AE121" s="37"/>
      <c r="AT121" s="16" t="s">
        <v>267</v>
      </c>
      <c r="AU121" s="16" t="s">
        <v>77</v>
      </c>
    </row>
    <row r="122" s="2" customFormat="1">
      <c r="A122" s="37"/>
      <c r="B122" s="38"/>
      <c r="C122" s="39"/>
      <c r="D122" s="254" t="s">
        <v>1425</v>
      </c>
      <c r="E122" s="39"/>
      <c r="F122" s="255" t="s">
        <v>1870</v>
      </c>
      <c r="G122" s="39"/>
      <c r="H122" s="39"/>
      <c r="I122" s="210"/>
      <c r="J122" s="39"/>
      <c r="K122" s="39"/>
      <c r="L122" s="43"/>
      <c r="M122" s="211"/>
      <c r="N122" s="212"/>
      <c r="O122" s="83"/>
      <c r="P122" s="83"/>
      <c r="Q122" s="83"/>
      <c r="R122" s="83"/>
      <c r="S122" s="83"/>
      <c r="T122" s="84"/>
      <c r="U122" s="37"/>
      <c r="V122" s="37"/>
      <c r="W122" s="37"/>
      <c r="X122" s="37"/>
      <c r="Y122" s="37"/>
      <c r="Z122" s="37"/>
      <c r="AA122" s="37"/>
      <c r="AB122" s="37"/>
      <c r="AC122" s="37"/>
      <c r="AD122" s="37"/>
      <c r="AE122" s="37"/>
      <c r="AT122" s="16" t="s">
        <v>1425</v>
      </c>
      <c r="AU122" s="16" t="s">
        <v>77</v>
      </c>
    </row>
    <row r="123" s="12" customFormat="1">
      <c r="A123" s="12"/>
      <c r="B123" s="232"/>
      <c r="C123" s="233"/>
      <c r="D123" s="208" t="s">
        <v>967</v>
      </c>
      <c r="E123" s="234" t="s">
        <v>19</v>
      </c>
      <c r="F123" s="235" t="s">
        <v>4033</v>
      </c>
      <c r="G123" s="233"/>
      <c r="H123" s="236">
        <v>76.5</v>
      </c>
      <c r="I123" s="237"/>
      <c r="J123" s="233"/>
      <c r="K123" s="233"/>
      <c r="L123" s="238"/>
      <c r="M123" s="239"/>
      <c r="N123" s="240"/>
      <c r="O123" s="240"/>
      <c r="P123" s="240"/>
      <c r="Q123" s="240"/>
      <c r="R123" s="240"/>
      <c r="S123" s="240"/>
      <c r="T123" s="241"/>
      <c r="U123" s="12"/>
      <c r="V123" s="12"/>
      <c r="W123" s="12"/>
      <c r="X123" s="12"/>
      <c r="Y123" s="12"/>
      <c r="Z123" s="12"/>
      <c r="AA123" s="12"/>
      <c r="AB123" s="12"/>
      <c r="AC123" s="12"/>
      <c r="AD123" s="12"/>
      <c r="AE123" s="12"/>
      <c r="AT123" s="242" t="s">
        <v>967</v>
      </c>
      <c r="AU123" s="242" t="s">
        <v>77</v>
      </c>
      <c r="AV123" s="12" t="s">
        <v>79</v>
      </c>
      <c r="AW123" s="12" t="s">
        <v>31</v>
      </c>
      <c r="AX123" s="12" t="s">
        <v>69</v>
      </c>
      <c r="AY123" s="242" t="s">
        <v>260</v>
      </c>
    </row>
    <row r="124" s="13" customFormat="1">
      <c r="A124" s="13"/>
      <c r="B124" s="243"/>
      <c r="C124" s="244"/>
      <c r="D124" s="208" t="s">
        <v>967</v>
      </c>
      <c r="E124" s="245" t="s">
        <v>19</v>
      </c>
      <c r="F124" s="246" t="s">
        <v>969</v>
      </c>
      <c r="G124" s="244"/>
      <c r="H124" s="247">
        <v>76.5</v>
      </c>
      <c r="I124" s="248"/>
      <c r="J124" s="244"/>
      <c r="K124" s="244"/>
      <c r="L124" s="249"/>
      <c r="M124" s="250"/>
      <c r="N124" s="251"/>
      <c r="O124" s="251"/>
      <c r="P124" s="251"/>
      <c r="Q124" s="251"/>
      <c r="R124" s="251"/>
      <c r="S124" s="251"/>
      <c r="T124" s="252"/>
      <c r="U124" s="13"/>
      <c r="V124" s="13"/>
      <c r="W124" s="13"/>
      <c r="X124" s="13"/>
      <c r="Y124" s="13"/>
      <c r="Z124" s="13"/>
      <c r="AA124" s="13"/>
      <c r="AB124" s="13"/>
      <c r="AC124" s="13"/>
      <c r="AD124" s="13"/>
      <c r="AE124" s="13"/>
      <c r="AT124" s="253" t="s">
        <v>967</v>
      </c>
      <c r="AU124" s="253" t="s">
        <v>77</v>
      </c>
      <c r="AV124" s="13" t="s">
        <v>266</v>
      </c>
      <c r="AW124" s="13" t="s">
        <v>31</v>
      </c>
      <c r="AX124" s="13" t="s">
        <v>77</v>
      </c>
      <c r="AY124" s="253" t="s">
        <v>260</v>
      </c>
    </row>
    <row r="125" s="2" customFormat="1" ht="24.15" customHeight="1">
      <c r="A125" s="37"/>
      <c r="B125" s="38"/>
      <c r="C125" s="195" t="s">
        <v>305</v>
      </c>
      <c r="D125" s="195" t="s">
        <v>261</v>
      </c>
      <c r="E125" s="196" t="s">
        <v>1871</v>
      </c>
      <c r="F125" s="197" t="s">
        <v>1872</v>
      </c>
      <c r="G125" s="198" t="s">
        <v>1066</v>
      </c>
      <c r="H125" s="199">
        <v>382.5</v>
      </c>
      <c r="I125" s="200"/>
      <c r="J125" s="201">
        <f>ROUND(I125*H125,2)</f>
        <v>0</v>
      </c>
      <c r="K125" s="197" t="s">
        <v>1261</v>
      </c>
      <c r="L125" s="43"/>
      <c r="M125" s="202" t="s">
        <v>19</v>
      </c>
      <c r="N125" s="203" t="s">
        <v>40</v>
      </c>
      <c r="O125" s="83"/>
      <c r="P125" s="204">
        <f>O125*H125</f>
        <v>0</v>
      </c>
      <c r="Q125" s="204">
        <v>0</v>
      </c>
      <c r="R125" s="204">
        <f>Q125*H125</f>
        <v>0</v>
      </c>
      <c r="S125" s="204">
        <v>0</v>
      </c>
      <c r="T125" s="205">
        <f>S125*H125</f>
        <v>0</v>
      </c>
      <c r="U125" s="37"/>
      <c r="V125" s="37"/>
      <c r="W125" s="37"/>
      <c r="X125" s="37"/>
      <c r="Y125" s="37"/>
      <c r="Z125" s="37"/>
      <c r="AA125" s="37"/>
      <c r="AB125" s="37"/>
      <c r="AC125" s="37"/>
      <c r="AD125" s="37"/>
      <c r="AE125" s="37"/>
      <c r="AR125" s="206" t="s">
        <v>266</v>
      </c>
      <c r="AT125" s="206" t="s">
        <v>261</v>
      </c>
      <c r="AU125" s="206" t="s">
        <v>77</v>
      </c>
      <c r="AY125" s="16" t="s">
        <v>260</v>
      </c>
      <c r="BE125" s="207">
        <f>IF(N125="základní",J125,0)</f>
        <v>0</v>
      </c>
      <c r="BF125" s="207">
        <f>IF(N125="snížená",J125,0)</f>
        <v>0</v>
      </c>
      <c r="BG125" s="207">
        <f>IF(N125="zákl. přenesená",J125,0)</f>
        <v>0</v>
      </c>
      <c r="BH125" s="207">
        <f>IF(N125="sníž. přenesená",J125,0)</f>
        <v>0</v>
      </c>
      <c r="BI125" s="207">
        <f>IF(N125="nulová",J125,0)</f>
        <v>0</v>
      </c>
      <c r="BJ125" s="16" t="s">
        <v>77</v>
      </c>
      <c r="BK125" s="207">
        <f>ROUND(I125*H125,2)</f>
        <v>0</v>
      </c>
      <c r="BL125" s="16" t="s">
        <v>266</v>
      </c>
      <c r="BM125" s="206" t="s">
        <v>308</v>
      </c>
    </row>
    <row r="126" s="2" customFormat="1">
      <c r="A126" s="37"/>
      <c r="B126" s="38"/>
      <c r="C126" s="39"/>
      <c r="D126" s="208" t="s">
        <v>267</v>
      </c>
      <c r="E126" s="39"/>
      <c r="F126" s="209" t="s">
        <v>1873</v>
      </c>
      <c r="G126" s="39"/>
      <c r="H126" s="39"/>
      <c r="I126" s="210"/>
      <c r="J126" s="39"/>
      <c r="K126" s="39"/>
      <c r="L126" s="43"/>
      <c r="M126" s="211"/>
      <c r="N126" s="212"/>
      <c r="O126" s="83"/>
      <c r="P126" s="83"/>
      <c r="Q126" s="83"/>
      <c r="R126" s="83"/>
      <c r="S126" s="83"/>
      <c r="T126" s="84"/>
      <c r="U126" s="37"/>
      <c r="V126" s="37"/>
      <c r="W126" s="37"/>
      <c r="X126" s="37"/>
      <c r="Y126" s="37"/>
      <c r="Z126" s="37"/>
      <c r="AA126" s="37"/>
      <c r="AB126" s="37"/>
      <c r="AC126" s="37"/>
      <c r="AD126" s="37"/>
      <c r="AE126" s="37"/>
      <c r="AT126" s="16" t="s">
        <v>267</v>
      </c>
      <c r="AU126" s="16" t="s">
        <v>77</v>
      </c>
    </row>
    <row r="127" s="2" customFormat="1">
      <c r="A127" s="37"/>
      <c r="B127" s="38"/>
      <c r="C127" s="39"/>
      <c r="D127" s="254" t="s">
        <v>1425</v>
      </c>
      <c r="E127" s="39"/>
      <c r="F127" s="255" t="s">
        <v>1874</v>
      </c>
      <c r="G127" s="39"/>
      <c r="H127" s="39"/>
      <c r="I127" s="210"/>
      <c r="J127" s="39"/>
      <c r="K127" s="39"/>
      <c r="L127" s="43"/>
      <c r="M127" s="211"/>
      <c r="N127" s="212"/>
      <c r="O127" s="83"/>
      <c r="P127" s="83"/>
      <c r="Q127" s="83"/>
      <c r="R127" s="83"/>
      <c r="S127" s="83"/>
      <c r="T127" s="84"/>
      <c r="U127" s="37"/>
      <c r="V127" s="37"/>
      <c r="W127" s="37"/>
      <c r="X127" s="37"/>
      <c r="Y127" s="37"/>
      <c r="Z127" s="37"/>
      <c r="AA127" s="37"/>
      <c r="AB127" s="37"/>
      <c r="AC127" s="37"/>
      <c r="AD127" s="37"/>
      <c r="AE127" s="37"/>
      <c r="AT127" s="16" t="s">
        <v>1425</v>
      </c>
      <c r="AU127" s="16" t="s">
        <v>77</v>
      </c>
    </row>
    <row r="128" s="2" customFormat="1">
      <c r="A128" s="37"/>
      <c r="B128" s="38"/>
      <c r="C128" s="39"/>
      <c r="D128" s="208" t="s">
        <v>271</v>
      </c>
      <c r="E128" s="39"/>
      <c r="F128" s="213" t="s">
        <v>1875</v>
      </c>
      <c r="G128" s="39"/>
      <c r="H128" s="39"/>
      <c r="I128" s="210"/>
      <c r="J128" s="39"/>
      <c r="K128" s="39"/>
      <c r="L128" s="43"/>
      <c r="M128" s="211"/>
      <c r="N128" s="212"/>
      <c r="O128" s="83"/>
      <c r="P128" s="83"/>
      <c r="Q128" s="83"/>
      <c r="R128" s="83"/>
      <c r="S128" s="83"/>
      <c r="T128" s="84"/>
      <c r="U128" s="37"/>
      <c r="V128" s="37"/>
      <c r="W128" s="37"/>
      <c r="X128" s="37"/>
      <c r="Y128" s="37"/>
      <c r="Z128" s="37"/>
      <c r="AA128" s="37"/>
      <c r="AB128" s="37"/>
      <c r="AC128" s="37"/>
      <c r="AD128" s="37"/>
      <c r="AE128" s="37"/>
      <c r="AT128" s="16" t="s">
        <v>271</v>
      </c>
      <c r="AU128" s="16" t="s">
        <v>77</v>
      </c>
    </row>
    <row r="129" s="12" customFormat="1">
      <c r="A129" s="12"/>
      <c r="B129" s="232"/>
      <c r="C129" s="233"/>
      <c r="D129" s="208" t="s">
        <v>967</v>
      </c>
      <c r="E129" s="234" t="s">
        <v>19</v>
      </c>
      <c r="F129" s="235" t="s">
        <v>4034</v>
      </c>
      <c r="G129" s="233"/>
      <c r="H129" s="236">
        <v>382.5</v>
      </c>
      <c r="I129" s="237"/>
      <c r="J129" s="233"/>
      <c r="K129" s="233"/>
      <c r="L129" s="238"/>
      <c r="M129" s="239"/>
      <c r="N129" s="240"/>
      <c r="O129" s="240"/>
      <c r="P129" s="240"/>
      <c r="Q129" s="240"/>
      <c r="R129" s="240"/>
      <c r="S129" s="240"/>
      <c r="T129" s="241"/>
      <c r="U129" s="12"/>
      <c r="V129" s="12"/>
      <c r="W129" s="12"/>
      <c r="X129" s="12"/>
      <c r="Y129" s="12"/>
      <c r="Z129" s="12"/>
      <c r="AA129" s="12"/>
      <c r="AB129" s="12"/>
      <c r="AC129" s="12"/>
      <c r="AD129" s="12"/>
      <c r="AE129" s="12"/>
      <c r="AT129" s="242" t="s">
        <v>967</v>
      </c>
      <c r="AU129" s="242" t="s">
        <v>77</v>
      </c>
      <c r="AV129" s="12" t="s">
        <v>79</v>
      </c>
      <c r="AW129" s="12" t="s">
        <v>31</v>
      </c>
      <c r="AX129" s="12" t="s">
        <v>69</v>
      </c>
      <c r="AY129" s="242" t="s">
        <v>260</v>
      </c>
    </row>
    <row r="130" s="13" customFormat="1">
      <c r="A130" s="13"/>
      <c r="B130" s="243"/>
      <c r="C130" s="244"/>
      <c r="D130" s="208" t="s">
        <v>967</v>
      </c>
      <c r="E130" s="245" t="s">
        <v>19</v>
      </c>
      <c r="F130" s="246" t="s">
        <v>969</v>
      </c>
      <c r="G130" s="244"/>
      <c r="H130" s="247">
        <v>382.5</v>
      </c>
      <c r="I130" s="248"/>
      <c r="J130" s="244"/>
      <c r="K130" s="244"/>
      <c r="L130" s="249"/>
      <c r="M130" s="250"/>
      <c r="N130" s="251"/>
      <c r="O130" s="251"/>
      <c r="P130" s="251"/>
      <c r="Q130" s="251"/>
      <c r="R130" s="251"/>
      <c r="S130" s="251"/>
      <c r="T130" s="252"/>
      <c r="U130" s="13"/>
      <c r="V130" s="13"/>
      <c r="W130" s="13"/>
      <c r="X130" s="13"/>
      <c r="Y130" s="13"/>
      <c r="Z130" s="13"/>
      <c r="AA130" s="13"/>
      <c r="AB130" s="13"/>
      <c r="AC130" s="13"/>
      <c r="AD130" s="13"/>
      <c r="AE130" s="13"/>
      <c r="AT130" s="253" t="s">
        <v>967</v>
      </c>
      <c r="AU130" s="253" t="s">
        <v>77</v>
      </c>
      <c r="AV130" s="13" t="s">
        <v>266</v>
      </c>
      <c r="AW130" s="13" t="s">
        <v>31</v>
      </c>
      <c r="AX130" s="13" t="s">
        <v>77</v>
      </c>
      <c r="AY130" s="253" t="s">
        <v>260</v>
      </c>
    </row>
    <row r="131" s="2" customFormat="1" ht="16.5" customHeight="1">
      <c r="A131" s="37"/>
      <c r="B131" s="38"/>
      <c r="C131" s="195" t="s">
        <v>291</v>
      </c>
      <c r="D131" s="195" t="s">
        <v>261</v>
      </c>
      <c r="E131" s="196" t="s">
        <v>1483</v>
      </c>
      <c r="F131" s="197" t="s">
        <v>1484</v>
      </c>
      <c r="G131" s="198" t="s">
        <v>975</v>
      </c>
      <c r="H131" s="199">
        <v>145.34999999999999</v>
      </c>
      <c r="I131" s="200"/>
      <c r="J131" s="201">
        <f>ROUND(I131*H131,2)</f>
        <v>0</v>
      </c>
      <c r="K131" s="197" t="s">
        <v>1261</v>
      </c>
      <c r="L131" s="43"/>
      <c r="M131" s="202" t="s">
        <v>19</v>
      </c>
      <c r="N131" s="203" t="s">
        <v>40</v>
      </c>
      <c r="O131" s="83"/>
      <c r="P131" s="204">
        <f>O131*H131</f>
        <v>0</v>
      </c>
      <c r="Q131" s="204">
        <v>0</v>
      </c>
      <c r="R131" s="204">
        <f>Q131*H131</f>
        <v>0</v>
      </c>
      <c r="S131" s="204">
        <v>0</v>
      </c>
      <c r="T131" s="205">
        <f>S131*H131</f>
        <v>0</v>
      </c>
      <c r="U131" s="37"/>
      <c r="V131" s="37"/>
      <c r="W131" s="37"/>
      <c r="X131" s="37"/>
      <c r="Y131" s="37"/>
      <c r="Z131" s="37"/>
      <c r="AA131" s="37"/>
      <c r="AB131" s="37"/>
      <c r="AC131" s="37"/>
      <c r="AD131" s="37"/>
      <c r="AE131" s="37"/>
      <c r="AR131" s="206" t="s">
        <v>266</v>
      </c>
      <c r="AT131" s="206" t="s">
        <v>261</v>
      </c>
      <c r="AU131" s="206" t="s">
        <v>77</v>
      </c>
      <c r="AY131" s="16" t="s">
        <v>260</v>
      </c>
      <c r="BE131" s="207">
        <f>IF(N131="základní",J131,0)</f>
        <v>0</v>
      </c>
      <c r="BF131" s="207">
        <f>IF(N131="snížená",J131,0)</f>
        <v>0</v>
      </c>
      <c r="BG131" s="207">
        <f>IF(N131="zákl. přenesená",J131,0)</f>
        <v>0</v>
      </c>
      <c r="BH131" s="207">
        <f>IF(N131="sníž. přenesená",J131,0)</f>
        <v>0</v>
      </c>
      <c r="BI131" s="207">
        <f>IF(N131="nulová",J131,0)</f>
        <v>0</v>
      </c>
      <c r="BJ131" s="16" t="s">
        <v>77</v>
      </c>
      <c r="BK131" s="207">
        <f>ROUND(I131*H131,2)</f>
        <v>0</v>
      </c>
      <c r="BL131" s="16" t="s">
        <v>266</v>
      </c>
      <c r="BM131" s="206" t="s">
        <v>313</v>
      </c>
    </row>
    <row r="132" s="2" customFormat="1">
      <c r="A132" s="37"/>
      <c r="B132" s="38"/>
      <c r="C132" s="39"/>
      <c r="D132" s="208" t="s">
        <v>267</v>
      </c>
      <c r="E132" s="39"/>
      <c r="F132" s="209" t="s">
        <v>1486</v>
      </c>
      <c r="G132" s="39"/>
      <c r="H132" s="39"/>
      <c r="I132" s="210"/>
      <c r="J132" s="39"/>
      <c r="K132" s="39"/>
      <c r="L132" s="43"/>
      <c r="M132" s="211"/>
      <c r="N132" s="212"/>
      <c r="O132" s="83"/>
      <c r="P132" s="83"/>
      <c r="Q132" s="83"/>
      <c r="R132" s="83"/>
      <c r="S132" s="83"/>
      <c r="T132" s="84"/>
      <c r="U132" s="37"/>
      <c r="V132" s="37"/>
      <c r="W132" s="37"/>
      <c r="X132" s="37"/>
      <c r="Y132" s="37"/>
      <c r="Z132" s="37"/>
      <c r="AA132" s="37"/>
      <c r="AB132" s="37"/>
      <c r="AC132" s="37"/>
      <c r="AD132" s="37"/>
      <c r="AE132" s="37"/>
      <c r="AT132" s="16" t="s">
        <v>267</v>
      </c>
      <c r="AU132" s="16" t="s">
        <v>77</v>
      </c>
    </row>
    <row r="133" s="2" customFormat="1">
      <c r="A133" s="37"/>
      <c r="B133" s="38"/>
      <c r="C133" s="39"/>
      <c r="D133" s="254" t="s">
        <v>1425</v>
      </c>
      <c r="E133" s="39"/>
      <c r="F133" s="255" t="s">
        <v>1487</v>
      </c>
      <c r="G133" s="39"/>
      <c r="H133" s="39"/>
      <c r="I133" s="210"/>
      <c r="J133" s="39"/>
      <c r="K133" s="39"/>
      <c r="L133" s="43"/>
      <c r="M133" s="211"/>
      <c r="N133" s="212"/>
      <c r="O133" s="83"/>
      <c r="P133" s="83"/>
      <c r="Q133" s="83"/>
      <c r="R133" s="83"/>
      <c r="S133" s="83"/>
      <c r="T133" s="84"/>
      <c r="U133" s="37"/>
      <c r="V133" s="37"/>
      <c r="W133" s="37"/>
      <c r="X133" s="37"/>
      <c r="Y133" s="37"/>
      <c r="Z133" s="37"/>
      <c r="AA133" s="37"/>
      <c r="AB133" s="37"/>
      <c r="AC133" s="37"/>
      <c r="AD133" s="37"/>
      <c r="AE133" s="37"/>
      <c r="AT133" s="16" t="s">
        <v>1425</v>
      </c>
      <c r="AU133" s="16" t="s">
        <v>77</v>
      </c>
    </row>
    <row r="134" s="12" customFormat="1">
      <c r="A134" s="12"/>
      <c r="B134" s="232"/>
      <c r="C134" s="233"/>
      <c r="D134" s="208" t="s">
        <v>967</v>
      </c>
      <c r="E134" s="234" t="s">
        <v>19</v>
      </c>
      <c r="F134" s="235" t="s">
        <v>4035</v>
      </c>
      <c r="G134" s="233"/>
      <c r="H134" s="236">
        <v>145.34999999999999</v>
      </c>
      <c r="I134" s="237"/>
      <c r="J134" s="233"/>
      <c r="K134" s="233"/>
      <c r="L134" s="238"/>
      <c r="M134" s="239"/>
      <c r="N134" s="240"/>
      <c r="O134" s="240"/>
      <c r="P134" s="240"/>
      <c r="Q134" s="240"/>
      <c r="R134" s="240"/>
      <c r="S134" s="240"/>
      <c r="T134" s="241"/>
      <c r="U134" s="12"/>
      <c r="V134" s="12"/>
      <c r="W134" s="12"/>
      <c r="X134" s="12"/>
      <c r="Y134" s="12"/>
      <c r="Z134" s="12"/>
      <c r="AA134" s="12"/>
      <c r="AB134" s="12"/>
      <c r="AC134" s="12"/>
      <c r="AD134" s="12"/>
      <c r="AE134" s="12"/>
      <c r="AT134" s="242" t="s">
        <v>967</v>
      </c>
      <c r="AU134" s="242" t="s">
        <v>77</v>
      </c>
      <c r="AV134" s="12" t="s">
        <v>79</v>
      </c>
      <c r="AW134" s="12" t="s">
        <v>31</v>
      </c>
      <c r="AX134" s="12" t="s">
        <v>69</v>
      </c>
      <c r="AY134" s="242" t="s">
        <v>260</v>
      </c>
    </row>
    <row r="135" s="13" customFormat="1">
      <c r="A135" s="13"/>
      <c r="B135" s="243"/>
      <c r="C135" s="244"/>
      <c r="D135" s="208" t="s">
        <v>967</v>
      </c>
      <c r="E135" s="245" t="s">
        <v>19</v>
      </c>
      <c r="F135" s="246" t="s">
        <v>969</v>
      </c>
      <c r="G135" s="244"/>
      <c r="H135" s="247">
        <v>145.34999999999999</v>
      </c>
      <c r="I135" s="248"/>
      <c r="J135" s="244"/>
      <c r="K135" s="244"/>
      <c r="L135" s="249"/>
      <c r="M135" s="250"/>
      <c r="N135" s="251"/>
      <c r="O135" s="251"/>
      <c r="P135" s="251"/>
      <c r="Q135" s="251"/>
      <c r="R135" s="251"/>
      <c r="S135" s="251"/>
      <c r="T135" s="252"/>
      <c r="U135" s="13"/>
      <c r="V135" s="13"/>
      <c r="W135" s="13"/>
      <c r="X135" s="13"/>
      <c r="Y135" s="13"/>
      <c r="Z135" s="13"/>
      <c r="AA135" s="13"/>
      <c r="AB135" s="13"/>
      <c r="AC135" s="13"/>
      <c r="AD135" s="13"/>
      <c r="AE135" s="13"/>
      <c r="AT135" s="253" t="s">
        <v>967</v>
      </c>
      <c r="AU135" s="253" t="s">
        <v>77</v>
      </c>
      <c r="AV135" s="13" t="s">
        <v>266</v>
      </c>
      <c r="AW135" s="13" t="s">
        <v>31</v>
      </c>
      <c r="AX135" s="13" t="s">
        <v>77</v>
      </c>
      <c r="AY135" s="253" t="s">
        <v>260</v>
      </c>
    </row>
    <row r="136" s="2" customFormat="1" ht="16.5" customHeight="1">
      <c r="A136" s="37"/>
      <c r="B136" s="38"/>
      <c r="C136" s="195" t="s">
        <v>315</v>
      </c>
      <c r="D136" s="195" t="s">
        <v>261</v>
      </c>
      <c r="E136" s="196" t="s">
        <v>1878</v>
      </c>
      <c r="F136" s="197" t="s">
        <v>1879</v>
      </c>
      <c r="G136" s="198" t="s">
        <v>1066</v>
      </c>
      <c r="H136" s="199">
        <v>76.5</v>
      </c>
      <c r="I136" s="200"/>
      <c r="J136" s="201">
        <f>ROUND(I136*H136,2)</f>
        <v>0</v>
      </c>
      <c r="K136" s="197" t="s">
        <v>1261</v>
      </c>
      <c r="L136" s="43"/>
      <c r="M136" s="202" t="s">
        <v>19</v>
      </c>
      <c r="N136" s="203" t="s">
        <v>40</v>
      </c>
      <c r="O136" s="83"/>
      <c r="P136" s="204">
        <f>O136*H136</f>
        <v>0</v>
      </c>
      <c r="Q136" s="204">
        <v>0</v>
      </c>
      <c r="R136" s="204">
        <f>Q136*H136</f>
        <v>0</v>
      </c>
      <c r="S136" s="204">
        <v>0</v>
      </c>
      <c r="T136" s="205">
        <f>S136*H136</f>
        <v>0</v>
      </c>
      <c r="U136" s="37"/>
      <c r="V136" s="37"/>
      <c r="W136" s="37"/>
      <c r="X136" s="37"/>
      <c r="Y136" s="37"/>
      <c r="Z136" s="37"/>
      <c r="AA136" s="37"/>
      <c r="AB136" s="37"/>
      <c r="AC136" s="37"/>
      <c r="AD136" s="37"/>
      <c r="AE136" s="37"/>
      <c r="AR136" s="206" t="s">
        <v>266</v>
      </c>
      <c r="AT136" s="206" t="s">
        <v>261</v>
      </c>
      <c r="AU136" s="206" t="s">
        <v>77</v>
      </c>
      <c r="AY136" s="16" t="s">
        <v>260</v>
      </c>
      <c r="BE136" s="207">
        <f>IF(N136="základní",J136,0)</f>
        <v>0</v>
      </c>
      <c r="BF136" s="207">
        <f>IF(N136="snížená",J136,0)</f>
        <v>0</v>
      </c>
      <c r="BG136" s="207">
        <f>IF(N136="zákl. přenesená",J136,0)</f>
        <v>0</v>
      </c>
      <c r="BH136" s="207">
        <f>IF(N136="sníž. přenesená",J136,0)</f>
        <v>0</v>
      </c>
      <c r="BI136" s="207">
        <f>IF(N136="nulová",J136,0)</f>
        <v>0</v>
      </c>
      <c r="BJ136" s="16" t="s">
        <v>77</v>
      </c>
      <c r="BK136" s="207">
        <f>ROUND(I136*H136,2)</f>
        <v>0</v>
      </c>
      <c r="BL136" s="16" t="s">
        <v>266</v>
      </c>
      <c r="BM136" s="206" t="s">
        <v>318</v>
      </c>
    </row>
    <row r="137" s="2" customFormat="1">
      <c r="A137" s="37"/>
      <c r="B137" s="38"/>
      <c r="C137" s="39"/>
      <c r="D137" s="208" t="s">
        <v>267</v>
      </c>
      <c r="E137" s="39"/>
      <c r="F137" s="209" t="s">
        <v>1880</v>
      </c>
      <c r="G137" s="39"/>
      <c r="H137" s="39"/>
      <c r="I137" s="210"/>
      <c r="J137" s="39"/>
      <c r="K137" s="39"/>
      <c r="L137" s="43"/>
      <c r="M137" s="211"/>
      <c r="N137" s="212"/>
      <c r="O137" s="83"/>
      <c r="P137" s="83"/>
      <c r="Q137" s="83"/>
      <c r="R137" s="83"/>
      <c r="S137" s="83"/>
      <c r="T137" s="84"/>
      <c r="U137" s="37"/>
      <c r="V137" s="37"/>
      <c r="W137" s="37"/>
      <c r="X137" s="37"/>
      <c r="Y137" s="37"/>
      <c r="Z137" s="37"/>
      <c r="AA137" s="37"/>
      <c r="AB137" s="37"/>
      <c r="AC137" s="37"/>
      <c r="AD137" s="37"/>
      <c r="AE137" s="37"/>
      <c r="AT137" s="16" t="s">
        <v>267</v>
      </c>
      <c r="AU137" s="16" t="s">
        <v>77</v>
      </c>
    </row>
    <row r="138" s="2" customFormat="1">
      <c r="A138" s="37"/>
      <c r="B138" s="38"/>
      <c r="C138" s="39"/>
      <c r="D138" s="254" t="s">
        <v>1425</v>
      </c>
      <c r="E138" s="39"/>
      <c r="F138" s="255" t="s">
        <v>1881</v>
      </c>
      <c r="G138" s="39"/>
      <c r="H138" s="39"/>
      <c r="I138" s="210"/>
      <c r="J138" s="39"/>
      <c r="K138" s="39"/>
      <c r="L138" s="43"/>
      <c r="M138" s="211"/>
      <c r="N138" s="212"/>
      <c r="O138" s="83"/>
      <c r="P138" s="83"/>
      <c r="Q138" s="83"/>
      <c r="R138" s="83"/>
      <c r="S138" s="83"/>
      <c r="T138" s="84"/>
      <c r="U138" s="37"/>
      <c r="V138" s="37"/>
      <c r="W138" s="37"/>
      <c r="X138" s="37"/>
      <c r="Y138" s="37"/>
      <c r="Z138" s="37"/>
      <c r="AA138" s="37"/>
      <c r="AB138" s="37"/>
      <c r="AC138" s="37"/>
      <c r="AD138" s="37"/>
      <c r="AE138" s="37"/>
      <c r="AT138" s="16" t="s">
        <v>1425</v>
      </c>
      <c r="AU138" s="16" t="s">
        <v>77</v>
      </c>
    </row>
    <row r="139" s="12" customFormat="1">
      <c r="A139" s="12"/>
      <c r="B139" s="232"/>
      <c r="C139" s="233"/>
      <c r="D139" s="208" t="s">
        <v>967</v>
      </c>
      <c r="E139" s="234" t="s">
        <v>19</v>
      </c>
      <c r="F139" s="235" t="s">
        <v>4033</v>
      </c>
      <c r="G139" s="233"/>
      <c r="H139" s="236">
        <v>76.5</v>
      </c>
      <c r="I139" s="237"/>
      <c r="J139" s="233"/>
      <c r="K139" s="233"/>
      <c r="L139" s="238"/>
      <c r="M139" s="239"/>
      <c r="N139" s="240"/>
      <c r="O139" s="240"/>
      <c r="P139" s="240"/>
      <c r="Q139" s="240"/>
      <c r="R139" s="240"/>
      <c r="S139" s="240"/>
      <c r="T139" s="241"/>
      <c r="U139" s="12"/>
      <c r="V139" s="12"/>
      <c r="W139" s="12"/>
      <c r="X139" s="12"/>
      <c r="Y139" s="12"/>
      <c r="Z139" s="12"/>
      <c r="AA139" s="12"/>
      <c r="AB139" s="12"/>
      <c r="AC139" s="12"/>
      <c r="AD139" s="12"/>
      <c r="AE139" s="12"/>
      <c r="AT139" s="242" t="s">
        <v>967</v>
      </c>
      <c r="AU139" s="242" t="s">
        <v>77</v>
      </c>
      <c r="AV139" s="12" t="s">
        <v>79</v>
      </c>
      <c r="AW139" s="12" t="s">
        <v>31</v>
      </c>
      <c r="AX139" s="12" t="s">
        <v>69</v>
      </c>
      <c r="AY139" s="242" t="s">
        <v>260</v>
      </c>
    </row>
    <row r="140" s="13" customFormat="1">
      <c r="A140" s="13"/>
      <c r="B140" s="243"/>
      <c r="C140" s="244"/>
      <c r="D140" s="208" t="s">
        <v>967</v>
      </c>
      <c r="E140" s="245" t="s">
        <v>19</v>
      </c>
      <c r="F140" s="246" t="s">
        <v>969</v>
      </c>
      <c r="G140" s="244"/>
      <c r="H140" s="247">
        <v>76.5</v>
      </c>
      <c r="I140" s="248"/>
      <c r="J140" s="244"/>
      <c r="K140" s="244"/>
      <c r="L140" s="249"/>
      <c r="M140" s="250"/>
      <c r="N140" s="251"/>
      <c r="O140" s="251"/>
      <c r="P140" s="251"/>
      <c r="Q140" s="251"/>
      <c r="R140" s="251"/>
      <c r="S140" s="251"/>
      <c r="T140" s="252"/>
      <c r="U140" s="13"/>
      <c r="V140" s="13"/>
      <c r="W140" s="13"/>
      <c r="X140" s="13"/>
      <c r="Y140" s="13"/>
      <c r="Z140" s="13"/>
      <c r="AA140" s="13"/>
      <c r="AB140" s="13"/>
      <c r="AC140" s="13"/>
      <c r="AD140" s="13"/>
      <c r="AE140" s="13"/>
      <c r="AT140" s="253" t="s">
        <v>967</v>
      </c>
      <c r="AU140" s="253" t="s">
        <v>77</v>
      </c>
      <c r="AV140" s="13" t="s">
        <v>266</v>
      </c>
      <c r="AW140" s="13" t="s">
        <v>31</v>
      </c>
      <c r="AX140" s="13" t="s">
        <v>77</v>
      </c>
      <c r="AY140" s="253" t="s">
        <v>260</v>
      </c>
    </row>
    <row r="141" s="2" customFormat="1" ht="16.5" customHeight="1">
      <c r="A141" s="37"/>
      <c r="B141" s="38"/>
      <c r="C141" s="195" t="s">
        <v>295</v>
      </c>
      <c r="D141" s="195" t="s">
        <v>261</v>
      </c>
      <c r="E141" s="196" t="s">
        <v>1883</v>
      </c>
      <c r="F141" s="197" t="s">
        <v>1884</v>
      </c>
      <c r="G141" s="198" t="s">
        <v>1066</v>
      </c>
      <c r="H141" s="199">
        <v>47.600000000000001</v>
      </c>
      <c r="I141" s="200"/>
      <c r="J141" s="201">
        <f>ROUND(I141*H141,2)</f>
        <v>0</v>
      </c>
      <c r="K141" s="197" t="s">
        <v>1261</v>
      </c>
      <c r="L141" s="43"/>
      <c r="M141" s="202" t="s">
        <v>19</v>
      </c>
      <c r="N141" s="203" t="s">
        <v>40</v>
      </c>
      <c r="O141" s="83"/>
      <c r="P141" s="204">
        <f>O141*H141</f>
        <v>0</v>
      </c>
      <c r="Q141" s="204">
        <v>0</v>
      </c>
      <c r="R141" s="204">
        <f>Q141*H141</f>
        <v>0</v>
      </c>
      <c r="S141" s="204">
        <v>0</v>
      </c>
      <c r="T141" s="205">
        <f>S141*H141</f>
        <v>0</v>
      </c>
      <c r="U141" s="37"/>
      <c r="V141" s="37"/>
      <c r="W141" s="37"/>
      <c r="X141" s="37"/>
      <c r="Y141" s="37"/>
      <c r="Z141" s="37"/>
      <c r="AA141" s="37"/>
      <c r="AB141" s="37"/>
      <c r="AC141" s="37"/>
      <c r="AD141" s="37"/>
      <c r="AE141" s="37"/>
      <c r="AR141" s="206" t="s">
        <v>266</v>
      </c>
      <c r="AT141" s="206" t="s">
        <v>261</v>
      </c>
      <c r="AU141" s="206" t="s">
        <v>77</v>
      </c>
      <c r="AY141" s="16" t="s">
        <v>260</v>
      </c>
      <c r="BE141" s="207">
        <f>IF(N141="základní",J141,0)</f>
        <v>0</v>
      </c>
      <c r="BF141" s="207">
        <f>IF(N141="snížená",J141,0)</f>
        <v>0</v>
      </c>
      <c r="BG141" s="207">
        <f>IF(N141="zákl. přenesená",J141,0)</f>
        <v>0</v>
      </c>
      <c r="BH141" s="207">
        <f>IF(N141="sníž. přenesená",J141,0)</f>
        <v>0</v>
      </c>
      <c r="BI141" s="207">
        <f>IF(N141="nulová",J141,0)</f>
        <v>0</v>
      </c>
      <c r="BJ141" s="16" t="s">
        <v>77</v>
      </c>
      <c r="BK141" s="207">
        <f>ROUND(I141*H141,2)</f>
        <v>0</v>
      </c>
      <c r="BL141" s="16" t="s">
        <v>266</v>
      </c>
      <c r="BM141" s="206" t="s">
        <v>323</v>
      </c>
    </row>
    <row r="142" s="2" customFormat="1">
      <c r="A142" s="37"/>
      <c r="B142" s="38"/>
      <c r="C142" s="39"/>
      <c r="D142" s="208" t="s">
        <v>267</v>
      </c>
      <c r="E142" s="39"/>
      <c r="F142" s="209" t="s">
        <v>1885</v>
      </c>
      <c r="G142" s="39"/>
      <c r="H142" s="39"/>
      <c r="I142" s="210"/>
      <c r="J142" s="39"/>
      <c r="K142" s="39"/>
      <c r="L142" s="43"/>
      <c r="M142" s="211"/>
      <c r="N142" s="212"/>
      <c r="O142" s="83"/>
      <c r="P142" s="83"/>
      <c r="Q142" s="83"/>
      <c r="R142" s="83"/>
      <c r="S142" s="83"/>
      <c r="T142" s="84"/>
      <c r="U142" s="37"/>
      <c r="V142" s="37"/>
      <c r="W142" s="37"/>
      <c r="X142" s="37"/>
      <c r="Y142" s="37"/>
      <c r="Z142" s="37"/>
      <c r="AA142" s="37"/>
      <c r="AB142" s="37"/>
      <c r="AC142" s="37"/>
      <c r="AD142" s="37"/>
      <c r="AE142" s="37"/>
      <c r="AT142" s="16" t="s">
        <v>267</v>
      </c>
      <c r="AU142" s="16" t="s">
        <v>77</v>
      </c>
    </row>
    <row r="143" s="2" customFormat="1">
      <c r="A143" s="37"/>
      <c r="B143" s="38"/>
      <c r="C143" s="39"/>
      <c r="D143" s="254" t="s">
        <v>1425</v>
      </c>
      <c r="E143" s="39"/>
      <c r="F143" s="255" t="s">
        <v>1886</v>
      </c>
      <c r="G143" s="39"/>
      <c r="H143" s="39"/>
      <c r="I143" s="210"/>
      <c r="J143" s="39"/>
      <c r="K143" s="39"/>
      <c r="L143" s="43"/>
      <c r="M143" s="211"/>
      <c r="N143" s="212"/>
      <c r="O143" s="83"/>
      <c r="P143" s="83"/>
      <c r="Q143" s="83"/>
      <c r="R143" s="83"/>
      <c r="S143" s="83"/>
      <c r="T143" s="84"/>
      <c r="U143" s="37"/>
      <c r="V143" s="37"/>
      <c r="W143" s="37"/>
      <c r="X143" s="37"/>
      <c r="Y143" s="37"/>
      <c r="Z143" s="37"/>
      <c r="AA143" s="37"/>
      <c r="AB143" s="37"/>
      <c r="AC143" s="37"/>
      <c r="AD143" s="37"/>
      <c r="AE143" s="37"/>
      <c r="AT143" s="16" t="s">
        <v>1425</v>
      </c>
      <c r="AU143" s="16" t="s">
        <v>77</v>
      </c>
    </row>
    <row r="144" s="12" customFormat="1">
      <c r="A144" s="12"/>
      <c r="B144" s="232"/>
      <c r="C144" s="233"/>
      <c r="D144" s="208" t="s">
        <v>967</v>
      </c>
      <c r="E144" s="234" t="s">
        <v>19</v>
      </c>
      <c r="F144" s="235" t="s">
        <v>4036</v>
      </c>
      <c r="G144" s="233"/>
      <c r="H144" s="236">
        <v>47.600000000000001</v>
      </c>
      <c r="I144" s="237"/>
      <c r="J144" s="233"/>
      <c r="K144" s="233"/>
      <c r="L144" s="238"/>
      <c r="M144" s="239"/>
      <c r="N144" s="240"/>
      <c r="O144" s="240"/>
      <c r="P144" s="240"/>
      <c r="Q144" s="240"/>
      <c r="R144" s="240"/>
      <c r="S144" s="240"/>
      <c r="T144" s="241"/>
      <c r="U144" s="12"/>
      <c r="V144" s="12"/>
      <c r="W144" s="12"/>
      <c r="X144" s="12"/>
      <c r="Y144" s="12"/>
      <c r="Z144" s="12"/>
      <c r="AA144" s="12"/>
      <c r="AB144" s="12"/>
      <c r="AC144" s="12"/>
      <c r="AD144" s="12"/>
      <c r="AE144" s="12"/>
      <c r="AT144" s="242" t="s">
        <v>967</v>
      </c>
      <c r="AU144" s="242" t="s">
        <v>77</v>
      </c>
      <c r="AV144" s="12" t="s">
        <v>79</v>
      </c>
      <c r="AW144" s="12" t="s">
        <v>31</v>
      </c>
      <c r="AX144" s="12" t="s">
        <v>69</v>
      </c>
      <c r="AY144" s="242" t="s">
        <v>260</v>
      </c>
    </row>
    <row r="145" s="13" customFormat="1">
      <c r="A145" s="13"/>
      <c r="B145" s="243"/>
      <c r="C145" s="244"/>
      <c r="D145" s="208" t="s">
        <v>967</v>
      </c>
      <c r="E145" s="245" t="s">
        <v>19</v>
      </c>
      <c r="F145" s="246" t="s">
        <v>969</v>
      </c>
      <c r="G145" s="244"/>
      <c r="H145" s="247">
        <v>47.600000000000001</v>
      </c>
      <c r="I145" s="248"/>
      <c r="J145" s="244"/>
      <c r="K145" s="244"/>
      <c r="L145" s="249"/>
      <c r="M145" s="250"/>
      <c r="N145" s="251"/>
      <c r="O145" s="251"/>
      <c r="P145" s="251"/>
      <c r="Q145" s="251"/>
      <c r="R145" s="251"/>
      <c r="S145" s="251"/>
      <c r="T145" s="252"/>
      <c r="U145" s="13"/>
      <c r="V145" s="13"/>
      <c r="W145" s="13"/>
      <c r="X145" s="13"/>
      <c r="Y145" s="13"/>
      <c r="Z145" s="13"/>
      <c r="AA145" s="13"/>
      <c r="AB145" s="13"/>
      <c r="AC145" s="13"/>
      <c r="AD145" s="13"/>
      <c r="AE145" s="13"/>
      <c r="AT145" s="253" t="s">
        <v>967</v>
      </c>
      <c r="AU145" s="253" t="s">
        <v>77</v>
      </c>
      <c r="AV145" s="13" t="s">
        <v>266</v>
      </c>
      <c r="AW145" s="13" t="s">
        <v>31</v>
      </c>
      <c r="AX145" s="13" t="s">
        <v>77</v>
      </c>
      <c r="AY145" s="253" t="s">
        <v>260</v>
      </c>
    </row>
    <row r="146" s="2" customFormat="1" ht="16.5" customHeight="1">
      <c r="A146" s="37"/>
      <c r="B146" s="38"/>
      <c r="C146" s="214" t="s">
        <v>325</v>
      </c>
      <c r="D146" s="214" t="s">
        <v>275</v>
      </c>
      <c r="E146" s="215" t="s">
        <v>1887</v>
      </c>
      <c r="F146" s="216" t="s">
        <v>1888</v>
      </c>
      <c r="G146" s="217" t="s">
        <v>975</v>
      </c>
      <c r="H146" s="218">
        <v>99.959999999999994</v>
      </c>
      <c r="I146" s="219"/>
      <c r="J146" s="220">
        <f>ROUND(I146*H146,2)</f>
        <v>0</v>
      </c>
      <c r="K146" s="216" t="s">
        <v>1261</v>
      </c>
      <c r="L146" s="221"/>
      <c r="M146" s="222" t="s">
        <v>19</v>
      </c>
      <c r="N146" s="223" t="s">
        <v>40</v>
      </c>
      <c r="O146" s="83"/>
      <c r="P146" s="204">
        <f>O146*H146</f>
        <v>0</v>
      </c>
      <c r="Q146" s="204">
        <v>1</v>
      </c>
      <c r="R146" s="204">
        <f>Q146*H146</f>
        <v>99.959999999999994</v>
      </c>
      <c r="S146" s="204">
        <v>0</v>
      </c>
      <c r="T146" s="205">
        <f>S146*H146</f>
        <v>0</v>
      </c>
      <c r="U146" s="37"/>
      <c r="V146" s="37"/>
      <c r="W146" s="37"/>
      <c r="X146" s="37"/>
      <c r="Y146" s="37"/>
      <c r="Z146" s="37"/>
      <c r="AA146" s="37"/>
      <c r="AB146" s="37"/>
      <c r="AC146" s="37"/>
      <c r="AD146" s="37"/>
      <c r="AE146" s="37"/>
      <c r="AR146" s="206" t="s">
        <v>279</v>
      </c>
      <c r="AT146" s="206" t="s">
        <v>275</v>
      </c>
      <c r="AU146" s="206" t="s">
        <v>77</v>
      </c>
      <c r="AY146" s="16" t="s">
        <v>260</v>
      </c>
      <c r="BE146" s="207">
        <f>IF(N146="základní",J146,0)</f>
        <v>0</v>
      </c>
      <c r="BF146" s="207">
        <f>IF(N146="snížená",J146,0)</f>
        <v>0</v>
      </c>
      <c r="BG146" s="207">
        <f>IF(N146="zákl. přenesená",J146,0)</f>
        <v>0</v>
      </c>
      <c r="BH146" s="207">
        <f>IF(N146="sníž. přenesená",J146,0)</f>
        <v>0</v>
      </c>
      <c r="BI146" s="207">
        <f>IF(N146="nulová",J146,0)</f>
        <v>0</v>
      </c>
      <c r="BJ146" s="16" t="s">
        <v>77</v>
      </c>
      <c r="BK146" s="207">
        <f>ROUND(I146*H146,2)</f>
        <v>0</v>
      </c>
      <c r="BL146" s="16" t="s">
        <v>266</v>
      </c>
      <c r="BM146" s="206" t="s">
        <v>329</v>
      </c>
    </row>
    <row r="147" s="2" customFormat="1">
      <c r="A147" s="37"/>
      <c r="B147" s="38"/>
      <c r="C147" s="39"/>
      <c r="D147" s="208" t="s">
        <v>267</v>
      </c>
      <c r="E147" s="39"/>
      <c r="F147" s="209" t="s">
        <v>1888</v>
      </c>
      <c r="G147" s="39"/>
      <c r="H147" s="39"/>
      <c r="I147" s="210"/>
      <c r="J147" s="39"/>
      <c r="K147" s="39"/>
      <c r="L147" s="43"/>
      <c r="M147" s="211"/>
      <c r="N147" s="212"/>
      <c r="O147" s="83"/>
      <c r="P147" s="83"/>
      <c r="Q147" s="83"/>
      <c r="R147" s="83"/>
      <c r="S147" s="83"/>
      <c r="T147" s="84"/>
      <c r="U147" s="37"/>
      <c r="V147" s="37"/>
      <c r="W147" s="37"/>
      <c r="X147" s="37"/>
      <c r="Y147" s="37"/>
      <c r="Z147" s="37"/>
      <c r="AA147" s="37"/>
      <c r="AB147" s="37"/>
      <c r="AC147" s="37"/>
      <c r="AD147" s="37"/>
      <c r="AE147" s="37"/>
      <c r="AT147" s="16" t="s">
        <v>267</v>
      </c>
      <c r="AU147" s="16" t="s">
        <v>77</v>
      </c>
    </row>
    <row r="148" s="11" customFormat="1" ht="25.92" customHeight="1">
      <c r="A148" s="11"/>
      <c r="B148" s="181"/>
      <c r="C148" s="182"/>
      <c r="D148" s="183" t="s">
        <v>68</v>
      </c>
      <c r="E148" s="184" t="s">
        <v>79</v>
      </c>
      <c r="F148" s="184" t="s">
        <v>1908</v>
      </c>
      <c r="G148" s="182"/>
      <c r="H148" s="182"/>
      <c r="I148" s="185"/>
      <c r="J148" s="186">
        <f>BK148</f>
        <v>0</v>
      </c>
      <c r="K148" s="182"/>
      <c r="L148" s="187"/>
      <c r="M148" s="188"/>
      <c r="N148" s="189"/>
      <c r="O148" s="189"/>
      <c r="P148" s="190">
        <f>SUM(P149:P257)</f>
        <v>0</v>
      </c>
      <c r="Q148" s="189"/>
      <c r="R148" s="190">
        <f>SUM(R149:R257)</f>
        <v>91.621935409999992</v>
      </c>
      <c r="S148" s="189"/>
      <c r="T148" s="191">
        <f>SUM(T149:T257)</f>
        <v>0</v>
      </c>
      <c r="U148" s="11"/>
      <c r="V148" s="11"/>
      <c r="W148" s="11"/>
      <c r="X148" s="11"/>
      <c r="Y148" s="11"/>
      <c r="Z148" s="11"/>
      <c r="AA148" s="11"/>
      <c r="AB148" s="11"/>
      <c r="AC148" s="11"/>
      <c r="AD148" s="11"/>
      <c r="AE148" s="11"/>
      <c r="AR148" s="192" t="s">
        <v>77</v>
      </c>
      <c r="AT148" s="193" t="s">
        <v>68</v>
      </c>
      <c r="AU148" s="193" t="s">
        <v>69</v>
      </c>
      <c r="AY148" s="192" t="s">
        <v>260</v>
      </c>
      <c r="BK148" s="194">
        <f>SUM(BK149:BK257)</f>
        <v>0</v>
      </c>
    </row>
    <row r="149" s="2" customFormat="1" ht="16.5" customHeight="1">
      <c r="A149" s="37"/>
      <c r="B149" s="38"/>
      <c r="C149" s="195" t="s">
        <v>299</v>
      </c>
      <c r="D149" s="195" t="s">
        <v>261</v>
      </c>
      <c r="E149" s="196" t="s">
        <v>2221</v>
      </c>
      <c r="F149" s="197" t="s">
        <v>2222</v>
      </c>
      <c r="G149" s="198" t="s">
        <v>547</v>
      </c>
      <c r="H149" s="199">
        <v>46</v>
      </c>
      <c r="I149" s="200"/>
      <c r="J149" s="201">
        <f>ROUND(I149*H149,2)</f>
        <v>0</v>
      </c>
      <c r="K149" s="197" t="s">
        <v>1261</v>
      </c>
      <c r="L149" s="43"/>
      <c r="M149" s="202" t="s">
        <v>19</v>
      </c>
      <c r="N149" s="203" t="s">
        <v>40</v>
      </c>
      <c r="O149" s="83"/>
      <c r="P149" s="204">
        <f>O149*H149</f>
        <v>0</v>
      </c>
      <c r="Q149" s="204">
        <v>0.00025999999999999998</v>
      </c>
      <c r="R149" s="204">
        <f>Q149*H149</f>
        <v>0.011959999999999998</v>
      </c>
      <c r="S149" s="204">
        <v>0</v>
      </c>
      <c r="T149" s="205">
        <f>S149*H149</f>
        <v>0</v>
      </c>
      <c r="U149" s="37"/>
      <c r="V149" s="37"/>
      <c r="W149" s="37"/>
      <c r="X149" s="37"/>
      <c r="Y149" s="37"/>
      <c r="Z149" s="37"/>
      <c r="AA149" s="37"/>
      <c r="AB149" s="37"/>
      <c r="AC149" s="37"/>
      <c r="AD149" s="37"/>
      <c r="AE149" s="37"/>
      <c r="AR149" s="206" t="s">
        <v>266</v>
      </c>
      <c r="AT149" s="206" t="s">
        <v>261</v>
      </c>
      <c r="AU149" s="206" t="s">
        <v>77</v>
      </c>
      <c r="AY149" s="16" t="s">
        <v>260</v>
      </c>
      <c r="BE149" s="207">
        <f>IF(N149="základní",J149,0)</f>
        <v>0</v>
      </c>
      <c r="BF149" s="207">
        <f>IF(N149="snížená",J149,0)</f>
        <v>0</v>
      </c>
      <c r="BG149" s="207">
        <f>IF(N149="zákl. přenesená",J149,0)</f>
        <v>0</v>
      </c>
      <c r="BH149" s="207">
        <f>IF(N149="sníž. přenesená",J149,0)</f>
        <v>0</v>
      </c>
      <c r="BI149" s="207">
        <f>IF(N149="nulová",J149,0)</f>
        <v>0</v>
      </c>
      <c r="BJ149" s="16" t="s">
        <v>77</v>
      </c>
      <c r="BK149" s="207">
        <f>ROUND(I149*H149,2)</f>
        <v>0</v>
      </c>
      <c r="BL149" s="16" t="s">
        <v>266</v>
      </c>
      <c r="BM149" s="206" t="s">
        <v>333</v>
      </c>
    </row>
    <row r="150" s="2" customFormat="1">
      <c r="A150" s="37"/>
      <c r="B150" s="38"/>
      <c r="C150" s="39"/>
      <c r="D150" s="208" t="s">
        <v>267</v>
      </c>
      <c r="E150" s="39"/>
      <c r="F150" s="209" t="s">
        <v>2223</v>
      </c>
      <c r="G150" s="39"/>
      <c r="H150" s="39"/>
      <c r="I150" s="210"/>
      <c r="J150" s="39"/>
      <c r="K150" s="39"/>
      <c r="L150" s="43"/>
      <c r="M150" s="211"/>
      <c r="N150" s="212"/>
      <c r="O150" s="83"/>
      <c r="P150" s="83"/>
      <c r="Q150" s="83"/>
      <c r="R150" s="83"/>
      <c r="S150" s="83"/>
      <c r="T150" s="84"/>
      <c r="U150" s="37"/>
      <c r="V150" s="37"/>
      <c r="W150" s="37"/>
      <c r="X150" s="37"/>
      <c r="Y150" s="37"/>
      <c r="Z150" s="37"/>
      <c r="AA150" s="37"/>
      <c r="AB150" s="37"/>
      <c r="AC150" s="37"/>
      <c r="AD150" s="37"/>
      <c r="AE150" s="37"/>
      <c r="AT150" s="16" t="s">
        <v>267</v>
      </c>
      <c r="AU150" s="16" t="s">
        <v>77</v>
      </c>
    </row>
    <row r="151" s="2" customFormat="1">
      <c r="A151" s="37"/>
      <c r="B151" s="38"/>
      <c r="C151" s="39"/>
      <c r="D151" s="254" t="s">
        <v>1425</v>
      </c>
      <c r="E151" s="39"/>
      <c r="F151" s="255" t="s">
        <v>2224</v>
      </c>
      <c r="G151" s="39"/>
      <c r="H151" s="39"/>
      <c r="I151" s="210"/>
      <c r="J151" s="39"/>
      <c r="K151" s="39"/>
      <c r="L151" s="43"/>
      <c r="M151" s="211"/>
      <c r="N151" s="212"/>
      <c r="O151" s="83"/>
      <c r="P151" s="83"/>
      <c r="Q151" s="83"/>
      <c r="R151" s="83"/>
      <c r="S151" s="83"/>
      <c r="T151" s="84"/>
      <c r="U151" s="37"/>
      <c r="V151" s="37"/>
      <c r="W151" s="37"/>
      <c r="X151" s="37"/>
      <c r="Y151" s="37"/>
      <c r="Z151" s="37"/>
      <c r="AA151" s="37"/>
      <c r="AB151" s="37"/>
      <c r="AC151" s="37"/>
      <c r="AD151" s="37"/>
      <c r="AE151" s="37"/>
      <c r="AT151" s="16" t="s">
        <v>1425</v>
      </c>
      <c r="AU151" s="16" t="s">
        <v>77</v>
      </c>
    </row>
    <row r="152" s="12" customFormat="1">
      <c r="A152" s="12"/>
      <c r="B152" s="232"/>
      <c r="C152" s="233"/>
      <c r="D152" s="208" t="s">
        <v>967</v>
      </c>
      <c r="E152" s="234" t="s">
        <v>19</v>
      </c>
      <c r="F152" s="235" t="s">
        <v>3375</v>
      </c>
      <c r="G152" s="233"/>
      <c r="H152" s="236">
        <v>46</v>
      </c>
      <c r="I152" s="237"/>
      <c r="J152" s="233"/>
      <c r="K152" s="233"/>
      <c r="L152" s="238"/>
      <c r="M152" s="239"/>
      <c r="N152" s="240"/>
      <c r="O152" s="240"/>
      <c r="P152" s="240"/>
      <c r="Q152" s="240"/>
      <c r="R152" s="240"/>
      <c r="S152" s="240"/>
      <c r="T152" s="241"/>
      <c r="U152" s="12"/>
      <c r="V152" s="12"/>
      <c r="W152" s="12"/>
      <c r="X152" s="12"/>
      <c r="Y152" s="12"/>
      <c r="Z152" s="12"/>
      <c r="AA152" s="12"/>
      <c r="AB152" s="12"/>
      <c r="AC152" s="12"/>
      <c r="AD152" s="12"/>
      <c r="AE152" s="12"/>
      <c r="AT152" s="242" t="s">
        <v>967</v>
      </c>
      <c r="AU152" s="242" t="s">
        <v>77</v>
      </c>
      <c r="AV152" s="12" t="s">
        <v>79</v>
      </c>
      <c r="AW152" s="12" t="s">
        <v>31</v>
      </c>
      <c r="AX152" s="12" t="s">
        <v>69</v>
      </c>
      <c r="AY152" s="242" t="s">
        <v>260</v>
      </c>
    </row>
    <row r="153" s="13" customFormat="1">
      <c r="A153" s="13"/>
      <c r="B153" s="243"/>
      <c r="C153" s="244"/>
      <c r="D153" s="208" t="s">
        <v>967</v>
      </c>
      <c r="E153" s="245" t="s">
        <v>19</v>
      </c>
      <c r="F153" s="246" t="s">
        <v>969</v>
      </c>
      <c r="G153" s="244"/>
      <c r="H153" s="247">
        <v>46</v>
      </c>
      <c r="I153" s="248"/>
      <c r="J153" s="244"/>
      <c r="K153" s="244"/>
      <c r="L153" s="249"/>
      <c r="M153" s="250"/>
      <c r="N153" s="251"/>
      <c r="O153" s="251"/>
      <c r="P153" s="251"/>
      <c r="Q153" s="251"/>
      <c r="R153" s="251"/>
      <c r="S153" s="251"/>
      <c r="T153" s="252"/>
      <c r="U153" s="13"/>
      <c r="V153" s="13"/>
      <c r="W153" s="13"/>
      <c r="X153" s="13"/>
      <c r="Y153" s="13"/>
      <c r="Z153" s="13"/>
      <c r="AA153" s="13"/>
      <c r="AB153" s="13"/>
      <c r="AC153" s="13"/>
      <c r="AD153" s="13"/>
      <c r="AE153" s="13"/>
      <c r="AT153" s="253" t="s">
        <v>967</v>
      </c>
      <c r="AU153" s="253" t="s">
        <v>77</v>
      </c>
      <c r="AV153" s="13" t="s">
        <v>266</v>
      </c>
      <c r="AW153" s="13" t="s">
        <v>31</v>
      </c>
      <c r="AX153" s="13" t="s">
        <v>77</v>
      </c>
      <c r="AY153" s="253" t="s">
        <v>260</v>
      </c>
    </row>
    <row r="154" s="2" customFormat="1" ht="16.5" customHeight="1">
      <c r="A154" s="37"/>
      <c r="B154" s="38"/>
      <c r="C154" s="195" t="s">
        <v>8</v>
      </c>
      <c r="D154" s="195" t="s">
        <v>261</v>
      </c>
      <c r="E154" s="196" t="s">
        <v>3382</v>
      </c>
      <c r="F154" s="197" t="s">
        <v>3383</v>
      </c>
      <c r="G154" s="198" t="s">
        <v>1066</v>
      </c>
      <c r="H154" s="199">
        <v>1.8859999999999999</v>
      </c>
      <c r="I154" s="200"/>
      <c r="J154" s="201">
        <f>ROUND(I154*H154,2)</f>
        <v>0</v>
      </c>
      <c r="K154" s="197" t="s">
        <v>1261</v>
      </c>
      <c r="L154" s="43"/>
      <c r="M154" s="202" t="s">
        <v>19</v>
      </c>
      <c r="N154" s="203" t="s">
        <v>40</v>
      </c>
      <c r="O154" s="83"/>
      <c r="P154" s="204">
        <f>O154*H154</f>
        <v>0</v>
      </c>
      <c r="Q154" s="204">
        <v>2.5505399999999998</v>
      </c>
      <c r="R154" s="204">
        <f>Q154*H154</f>
        <v>4.8103184399999996</v>
      </c>
      <c r="S154" s="204">
        <v>0</v>
      </c>
      <c r="T154" s="205">
        <f>S154*H154</f>
        <v>0</v>
      </c>
      <c r="U154" s="37"/>
      <c r="V154" s="37"/>
      <c r="W154" s="37"/>
      <c r="X154" s="37"/>
      <c r="Y154" s="37"/>
      <c r="Z154" s="37"/>
      <c r="AA154" s="37"/>
      <c r="AB154" s="37"/>
      <c r="AC154" s="37"/>
      <c r="AD154" s="37"/>
      <c r="AE154" s="37"/>
      <c r="AR154" s="206" t="s">
        <v>266</v>
      </c>
      <c r="AT154" s="206" t="s">
        <v>261</v>
      </c>
      <c r="AU154" s="206" t="s">
        <v>77</v>
      </c>
      <c r="AY154" s="16" t="s">
        <v>260</v>
      </c>
      <c r="BE154" s="207">
        <f>IF(N154="základní",J154,0)</f>
        <v>0</v>
      </c>
      <c r="BF154" s="207">
        <f>IF(N154="snížená",J154,0)</f>
        <v>0</v>
      </c>
      <c r="BG154" s="207">
        <f>IF(N154="zákl. přenesená",J154,0)</f>
        <v>0</v>
      </c>
      <c r="BH154" s="207">
        <f>IF(N154="sníž. přenesená",J154,0)</f>
        <v>0</v>
      </c>
      <c r="BI154" s="207">
        <f>IF(N154="nulová",J154,0)</f>
        <v>0</v>
      </c>
      <c r="BJ154" s="16" t="s">
        <v>77</v>
      </c>
      <c r="BK154" s="207">
        <f>ROUND(I154*H154,2)</f>
        <v>0</v>
      </c>
      <c r="BL154" s="16" t="s">
        <v>266</v>
      </c>
      <c r="BM154" s="206" t="s">
        <v>337</v>
      </c>
    </row>
    <row r="155" s="2" customFormat="1">
      <c r="A155" s="37"/>
      <c r="B155" s="38"/>
      <c r="C155" s="39"/>
      <c r="D155" s="208" t="s">
        <v>267</v>
      </c>
      <c r="E155" s="39"/>
      <c r="F155" s="209" t="s">
        <v>3384</v>
      </c>
      <c r="G155" s="39"/>
      <c r="H155" s="39"/>
      <c r="I155" s="210"/>
      <c r="J155" s="39"/>
      <c r="K155" s="39"/>
      <c r="L155" s="43"/>
      <c r="M155" s="211"/>
      <c r="N155" s="212"/>
      <c r="O155" s="83"/>
      <c r="P155" s="83"/>
      <c r="Q155" s="83"/>
      <c r="R155" s="83"/>
      <c r="S155" s="83"/>
      <c r="T155" s="84"/>
      <c r="U155" s="37"/>
      <c r="V155" s="37"/>
      <c r="W155" s="37"/>
      <c r="X155" s="37"/>
      <c r="Y155" s="37"/>
      <c r="Z155" s="37"/>
      <c r="AA155" s="37"/>
      <c r="AB155" s="37"/>
      <c r="AC155" s="37"/>
      <c r="AD155" s="37"/>
      <c r="AE155" s="37"/>
      <c r="AT155" s="16" t="s">
        <v>267</v>
      </c>
      <c r="AU155" s="16" t="s">
        <v>77</v>
      </c>
    </row>
    <row r="156" s="2" customFormat="1">
      <c r="A156" s="37"/>
      <c r="B156" s="38"/>
      <c r="C156" s="39"/>
      <c r="D156" s="254" t="s">
        <v>1425</v>
      </c>
      <c r="E156" s="39"/>
      <c r="F156" s="255" t="s">
        <v>3385</v>
      </c>
      <c r="G156" s="39"/>
      <c r="H156" s="39"/>
      <c r="I156" s="210"/>
      <c r="J156" s="39"/>
      <c r="K156" s="39"/>
      <c r="L156" s="43"/>
      <c r="M156" s="211"/>
      <c r="N156" s="212"/>
      <c r="O156" s="83"/>
      <c r="P156" s="83"/>
      <c r="Q156" s="83"/>
      <c r="R156" s="83"/>
      <c r="S156" s="83"/>
      <c r="T156" s="84"/>
      <c r="U156" s="37"/>
      <c r="V156" s="37"/>
      <c r="W156" s="37"/>
      <c r="X156" s="37"/>
      <c r="Y156" s="37"/>
      <c r="Z156" s="37"/>
      <c r="AA156" s="37"/>
      <c r="AB156" s="37"/>
      <c r="AC156" s="37"/>
      <c r="AD156" s="37"/>
      <c r="AE156" s="37"/>
      <c r="AT156" s="16" t="s">
        <v>1425</v>
      </c>
      <c r="AU156" s="16" t="s">
        <v>77</v>
      </c>
    </row>
    <row r="157" s="12" customFormat="1">
      <c r="A157" s="12"/>
      <c r="B157" s="232"/>
      <c r="C157" s="233"/>
      <c r="D157" s="208" t="s">
        <v>967</v>
      </c>
      <c r="E157" s="234" t="s">
        <v>19</v>
      </c>
      <c r="F157" s="235" t="s">
        <v>3386</v>
      </c>
      <c r="G157" s="233"/>
      <c r="H157" s="236">
        <v>1.8859999999999999</v>
      </c>
      <c r="I157" s="237"/>
      <c r="J157" s="233"/>
      <c r="K157" s="233"/>
      <c r="L157" s="238"/>
      <c r="M157" s="239"/>
      <c r="N157" s="240"/>
      <c r="O157" s="240"/>
      <c r="P157" s="240"/>
      <c r="Q157" s="240"/>
      <c r="R157" s="240"/>
      <c r="S157" s="240"/>
      <c r="T157" s="241"/>
      <c r="U157" s="12"/>
      <c r="V157" s="12"/>
      <c r="W157" s="12"/>
      <c r="X157" s="12"/>
      <c r="Y157" s="12"/>
      <c r="Z157" s="12"/>
      <c r="AA157" s="12"/>
      <c r="AB157" s="12"/>
      <c r="AC157" s="12"/>
      <c r="AD157" s="12"/>
      <c r="AE157" s="12"/>
      <c r="AT157" s="242" t="s">
        <v>967</v>
      </c>
      <c r="AU157" s="242" t="s">
        <v>77</v>
      </c>
      <c r="AV157" s="12" t="s">
        <v>79</v>
      </c>
      <c r="AW157" s="12" t="s">
        <v>31</v>
      </c>
      <c r="AX157" s="12" t="s">
        <v>69</v>
      </c>
      <c r="AY157" s="242" t="s">
        <v>260</v>
      </c>
    </row>
    <row r="158" s="13" customFormat="1">
      <c r="A158" s="13"/>
      <c r="B158" s="243"/>
      <c r="C158" s="244"/>
      <c r="D158" s="208" t="s">
        <v>967</v>
      </c>
      <c r="E158" s="245" t="s">
        <v>19</v>
      </c>
      <c r="F158" s="246" t="s">
        <v>969</v>
      </c>
      <c r="G158" s="244"/>
      <c r="H158" s="247">
        <v>1.8859999999999999</v>
      </c>
      <c r="I158" s="248"/>
      <c r="J158" s="244"/>
      <c r="K158" s="244"/>
      <c r="L158" s="249"/>
      <c r="M158" s="250"/>
      <c r="N158" s="251"/>
      <c r="O158" s="251"/>
      <c r="P158" s="251"/>
      <c r="Q158" s="251"/>
      <c r="R158" s="251"/>
      <c r="S158" s="251"/>
      <c r="T158" s="252"/>
      <c r="U158" s="13"/>
      <c r="V158" s="13"/>
      <c r="W158" s="13"/>
      <c r="X158" s="13"/>
      <c r="Y158" s="13"/>
      <c r="Z158" s="13"/>
      <c r="AA158" s="13"/>
      <c r="AB158" s="13"/>
      <c r="AC158" s="13"/>
      <c r="AD158" s="13"/>
      <c r="AE158" s="13"/>
      <c r="AT158" s="253" t="s">
        <v>967</v>
      </c>
      <c r="AU158" s="253" t="s">
        <v>77</v>
      </c>
      <c r="AV158" s="13" t="s">
        <v>266</v>
      </c>
      <c r="AW158" s="13" t="s">
        <v>31</v>
      </c>
      <c r="AX158" s="13" t="s">
        <v>77</v>
      </c>
      <c r="AY158" s="253" t="s">
        <v>260</v>
      </c>
    </row>
    <row r="159" s="2" customFormat="1" ht="16.5" customHeight="1">
      <c r="A159" s="37"/>
      <c r="B159" s="38"/>
      <c r="C159" s="195" t="s">
        <v>303</v>
      </c>
      <c r="D159" s="195" t="s">
        <v>261</v>
      </c>
      <c r="E159" s="196" t="s">
        <v>3387</v>
      </c>
      <c r="F159" s="197" t="s">
        <v>3388</v>
      </c>
      <c r="G159" s="198" t="s">
        <v>1300</v>
      </c>
      <c r="H159" s="199">
        <v>1.6399999999999999</v>
      </c>
      <c r="I159" s="200"/>
      <c r="J159" s="201">
        <f>ROUND(I159*H159,2)</f>
        <v>0</v>
      </c>
      <c r="K159" s="197" t="s">
        <v>1261</v>
      </c>
      <c r="L159" s="43"/>
      <c r="M159" s="202" t="s">
        <v>19</v>
      </c>
      <c r="N159" s="203" t="s">
        <v>40</v>
      </c>
      <c r="O159" s="83"/>
      <c r="P159" s="204">
        <f>O159*H159</f>
        <v>0</v>
      </c>
      <c r="Q159" s="204">
        <v>0.0014400000000000001</v>
      </c>
      <c r="R159" s="204">
        <f>Q159*H159</f>
        <v>0.0023616000000000002</v>
      </c>
      <c r="S159" s="204">
        <v>0</v>
      </c>
      <c r="T159" s="205">
        <f>S159*H159</f>
        <v>0</v>
      </c>
      <c r="U159" s="37"/>
      <c r="V159" s="37"/>
      <c r="W159" s="37"/>
      <c r="X159" s="37"/>
      <c r="Y159" s="37"/>
      <c r="Z159" s="37"/>
      <c r="AA159" s="37"/>
      <c r="AB159" s="37"/>
      <c r="AC159" s="37"/>
      <c r="AD159" s="37"/>
      <c r="AE159" s="37"/>
      <c r="AR159" s="206" t="s">
        <v>266</v>
      </c>
      <c r="AT159" s="206" t="s">
        <v>261</v>
      </c>
      <c r="AU159" s="206" t="s">
        <v>77</v>
      </c>
      <c r="AY159" s="16" t="s">
        <v>260</v>
      </c>
      <c r="BE159" s="207">
        <f>IF(N159="základní",J159,0)</f>
        <v>0</v>
      </c>
      <c r="BF159" s="207">
        <f>IF(N159="snížená",J159,0)</f>
        <v>0</v>
      </c>
      <c r="BG159" s="207">
        <f>IF(N159="zákl. přenesená",J159,0)</f>
        <v>0</v>
      </c>
      <c r="BH159" s="207">
        <f>IF(N159="sníž. přenesená",J159,0)</f>
        <v>0</v>
      </c>
      <c r="BI159" s="207">
        <f>IF(N159="nulová",J159,0)</f>
        <v>0</v>
      </c>
      <c r="BJ159" s="16" t="s">
        <v>77</v>
      </c>
      <c r="BK159" s="207">
        <f>ROUND(I159*H159,2)</f>
        <v>0</v>
      </c>
      <c r="BL159" s="16" t="s">
        <v>266</v>
      </c>
      <c r="BM159" s="206" t="s">
        <v>341</v>
      </c>
    </row>
    <row r="160" s="2" customFormat="1">
      <c r="A160" s="37"/>
      <c r="B160" s="38"/>
      <c r="C160" s="39"/>
      <c r="D160" s="208" t="s">
        <v>267</v>
      </c>
      <c r="E160" s="39"/>
      <c r="F160" s="209" t="s">
        <v>3389</v>
      </c>
      <c r="G160" s="39"/>
      <c r="H160" s="39"/>
      <c r="I160" s="210"/>
      <c r="J160" s="39"/>
      <c r="K160" s="39"/>
      <c r="L160" s="43"/>
      <c r="M160" s="211"/>
      <c r="N160" s="212"/>
      <c r="O160" s="83"/>
      <c r="P160" s="83"/>
      <c r="Q160" s="83"/>
      <c r="R160" s="83"/>
      <c r="S160" s="83"/>
      <c r="T160" s="84"/>
      <c r="U160" s="37"/>
      <c r="V160" s="37"/>
      <c r="W160" s="37"/>
      <c r="X160" s="37"/>
      <c r="Y160" s="37"/>
      <c r="Z160" s="37"/>
      <c r="AA160" s="37"/>
      <c r="AB160" s="37"/>
      <c r="AC160" s="37"/>
      <c r="AD160" s="37"/>
      <c r="AE160" s="37"/>
      <c r="AT160" s="16" t="s">
        <v>267</v>
      </c>
      <c r="AU160" s="16" t="s">
        <v>77</v>
      </c>
    </row>
    <row r="161" s="2" customFormat="1">
      <c r="A161" s="37"/>
      <c r="B161" s="38"/>
      <c r="C161" s="39"/>
      <c r="D161" s="254" t="s">
        <v>1425</v>
      </c>
      <c r="E161" s="39"/>
      <c r="F161" s="255" t="s">
        <v>3390</v>
      </c>
      <c r="G161" s="39"/>
      <c r="H161" s="39"/>
      <c r="I161" s="210"/>
      <c r="J161" s="39"/>
      <c r="K161" s="39"/>
      <c r="L161" s="43"/>
      <c r="M161" s="211"/>
      <c r="N161" s="212"/>
      <c r="O161" s="83"/>
      <c r="P161" s="83"/>
      <c r="Q161" s="83"/>
      <c r="R161" s="83"/>
      <c r="S161" s="83"/>
      <c r="T161" s="84"/>
      <c r="U161" s="37"/>
      <c r="V161" s="37"/>
      <c r="W161" s="37"/>
      <c r="X161" s="37"/>
      <c r="Y161" s="37"/>
      <c r="Z161" s="37"/>
      <c r="AA161" s="37"/>
      <c r="AB161" s="37"/>
      <c r="AC161" s="37"/>
      <c r="AD161" s="37"/>
      <c r="AE161" s="37"/>
      <c r="AT161" s="16" t="s">
        <v>1425</v>
      </c>
      <c r="AU161" s="16" t="s">
        <v>77</v>
      </c>
    </row>
    <row r="162" s="12" customFormat="1">
      <c r="A162" s="12"/>
      <c r="B162" s="232"/>
      <c r="C162" s="233"/>
      <c r="D162" s="208" t="s">
        <v>967</v>
      </c>
      <c r="E162" s="234" t="s">
        <v>19</v>
      </c>
      <c r="F162" s="235" t="s">
        <v>3391</v>
      </c>
      <c r="G162" s="233"/>
      <c r="H162" s="236">
        <v>1.6399999999999999</v>
      </c>
      <c r="I162" s="237"/>
      <c r="J162" s="233"/>
      <c r="K162" s="233"/>
      <c r="L162" s="238"/>
      <c r="M162" s="239"/>
      <c r="N162" s="240"/>
      <c r="O162" s="240"/>
      <c r="P162" s="240"/>
      <c r="Q162" s="240"/>
      <c r="R162" s="240"/>
      <c r="S162" s="240"/>
      <c r="T162" s="241"/>
      <c r="U162" s="12"/>
      <c r="V162" s="12"/>
      <c r="W162" s="12"/>
      <c r="X162" s="12"/>
      <c r="Y162" s="12"/>
      <c r="Z162" s="12"/>
      <c r="AA162" s="12"/>
      <c r="AB162" s="12"/>
      <c r="AC162" s="12"/>
      <c r="AD162" s="12"/>
      <c r="AE162" s="12"/>
      <c r="AT162" s="242" t="s">
        <v>967</v>
      </c>
      <c r="AU162" s="242" t="s">
        <v>77</v>
      </c>
      <c r="AV162" s="12" t="s">
        <v>79</v>
      </c>
      <c r="AW162" s="12" t="s">
        <v>31</v>
      </c>
      <c r="AX162" s="12" t="s">
        <v>69</v>
      </c>
      <c r="AY162" s="242" t="s">
        <v>260</v>
      </c>
    </row>
    <row r="163" s="13" customFormat="1">
      <c r="A163" s="13"/>
      <c r="B163" s="243"/>
      <c r="C163" s="244"/>
      <c r="D163" s="208" t="s">
        <v>967</v>
      </c>
      <c r="E163" s="245" t="s">
        <v>19</v>
      </c>
      <c r="F163" s="246" t="s">
        <v>969</v>
      </c>
      <c r="G163" s="244"/>
      <c r="H163" s="247">
        <v>1.6399999999999999</v>
      </c>
      <c r="I163" s="248"/>
      <c r="J163" s="244"/>
      <c r="K163" s="244"/>
      <c r="L163" s="249"/>
      <c r="M163" s="250"/>
      <c r="N163" s="251"/>
      <c r="O163" s="251"/>
      <c r="P163" s="251"/>
      <c r="Q163" s="251"/>
      <c r="R163" s="251"/>
      <c r="S163" s="251"/>
      <c r="T163" s="252"/>
      <c r="U163" s="13"/>
      <c r="V163" s="13"/>
      <c r="W163" s="13"/>
      <c r="X163" s="13"/>
      <c r="Y163" s="13"/>
      <c r="Z163" s="13"/>
      <c r="AA163" s="13"/>
      <c r="AB163" s="13"/>
      <c r="AC163" s="13"/>
      <c r="AD163" s="13"/>
      <c r="AE163" s="13"/>
      <c r="AT163" s="253" t="s">
        <v>967</v>
      </c>
      <c r="AU163" s="253" t="s">
        <v>77</v>
      </c>
      <c r="AV163" s="13" t="s">
        <v>266</v>
      </c>
      <c r="AW163" s="13" t="s">
        <v>31</v>
      </c>
      <c r="AX163" s="13" t="s">
        <v>77</v>
      </c>
      <c r="AY163" s="253" t="s">
        <v>260</v>
      </c>
    </row>
    <row r="164" s="2" customFormat="1" ht="16.5" customHeight="1">
      <c r="A164" s="37"/>
      <c r="B164" s="38"/>
      <c r="C164" s="195" t="s">
        <v>343</v>
      </c>
      <c r="D164" s="195" t="s">
        <v>261</v>
      </c>
      <c r="E164" s="196" t="s">
        <v>3392</v>
      </c>
      <c r="F164" s="197" t="s">
        <v>3393</v>
      </c>
      <c r="G164" s="198" t="s">
        <v>1300</v>
      </c>
      <c r="H164" s="199">
        <v>1.6399999999999999</v>
      </c>
      <c r="I164" s="200"/>
      <c r="J164" s="201">
        <f>ROUND(I164*H164,2)</f>
        <v>0</v>
      </c>
      <c r="K164" s="197" t="s">
        <v>1261</v>
      </c>
      <c r="L164" s="43"/>
      <c r="M164" s="202" t="s">
        <v>19</v>
      </c>
      <c r="N164" s="203" t="s">
        <v>40</v>
      </c>
      <c r="O164" s="83"/>
      <c r="P164" s="204">
        <f>O164*H164</f>
        <v>0</v>
      </c>
      <c r="Q164" s="204">
        <v>4.0000000000000003E-05</v>
      </c>
      <c r="R164" s="204">
        <f>Q164*H164</f>
        <v>6.5599999999999995E-05</v>
      </c>
      <c r="S164" s="204">
        <v>0</v>
      </c>
      <c r="T164" s="205">
        <f>S164*H164</f>
        <v>0</v>
      </c>
      <c r="U164" s="37"/>
      <c r="V164" s="37"/>
      <c r="W164" s="37"/>
      <c r="X164" s="37"/>
      <c r="Y164" s="37"/>
      <c r="Z164" s="37"/>
      <c r="AA164" s="37"/>
      <c r="AB164" s="37"/>
      <c r="AC164" s="37"/>
      <c r="AD164" s="37"/>
      <c r="AE164" s="37"/>
      <c r="AR164" s="206" t="s">
        <v>266</v>
      </c>
      <c r="AT164" s="206" t="s">
        <v>261</v>
      </c>
      <c r="AU164" s="206" t="s">
        <v>77</v>
      </c>
      <c r="AY164" s="16" t="s">
        <v>260</v>
      </c>
      <c r="BE164" s="207">
        <f>IF(N164="základní",J164,0)</f>
        <v>0</v>
      </c>
      <c r="BF164" s="207">
        <f>IF(N164="snížená",J164,0)</f>
        <v>0</v>
      </c>
      <c r="BG164" s="207">
        <f>IF(N164="zákl. přenesená",J164,0)</f>
        <v>0</v>
      </c>
      <c r="BH164" s="207">
        <f>IF(N164="sníž. přenesená",J164,0)</f>
        <v>0</v>
      </c>
      <c r="BI164" s="207">
        <f>IF(N164="nulová",J164,0)</f>
        <v>0</v>
      </c>
      <c r="BJ164" s="16" t="s">
        <v>77</v>
      </c>
      <c r="BK164" s="207">
        <f>ROUND(I164*H164,2)</f>
        <v>0</v>
      </c>
      <c r="BL164" s="16" t="s">
        <v>266</v>
      </c>
      <c r="BM164" s="206" t="s">
        <v>346</v>
      </c>
    </row>
    <row r="165" s="2" customFormat="1">
      <c r="A165" s="37"/>
      <c r="B165" s="38"/>
      <c r="C165" s="39"/>
      <c r="D165" s="208" t="s">
        <v>267</v>
      </c>
      <c r="E165" s="39"/>
      <c r="F165" s="209" t="s">
        <v>3394</v>
      </c>
      <c r="G165" s="39"/>
      <c r="H165" s="39"/>
      <c r="I165" s="210"/>
      <c r="J165" s="39"/>
      <c r="K165" s="39"/>
      <c r="L165" s="43"/>
      <c r="M165" s="211"/>
      <c r="N165" s="212"/>
      <c r="O165" s="83"/>
      <c r="P165" s="83"/>
      <c r="Q165" s="83"/>
      <c r="R165" s="83"/>
      <c r="S165" s="83"/>
      <c r="T165" s="84"/>
      <c r="U165" s="37"/>
      <c r="V165" s="37"/>
      <c r="W165" s="37"/>
      <c r="X165" s="37"/>
      <c r="Y165" s="37"/>
      <c r="Z165" s="37"/>
      <c r="AA165" s="37"/>
      <c r="AB165" s="37"/>
      <c r="AC165" s="37"/>
      <c r="AD165" s="37"/>
      <c r="AE165" s="37"/>
      <c r="AT165" s="16" t="s">
        <v>267</v>
      </c>
      <c r="AU165" s="16" t="s">
        <v>77</v>
      </c>
    </row>
    <row r="166" s="2" customFormat="1">
      <c r="A166" s="37"/>
      <c r="B166" s="38"/>
      <c r="C166" s="39"/>
      <c r="D166" s="254" t="s">
        <v>1425</v>
      </c>
      <c r="E166" s="39"/>
      <c r="F166" s="255" t="s">
        <v>3395</v>
      </c>
      <c r="G166" s="39"/>
      <c r="H166" s="39"/>
      <c r="I166" s="210"/>
      <c r="J166" s="39"/>
      <c r="K166" s="39"/>
      <c r="L166" s="43"/>
      <c r="M166" s="211"/>
      <c r="N166" s="212"/>
      <c r="O166" s="83"/>
      <c r="P166" s="83"/>
      <c r="Q166" s="83"/>
      <c r="R166" s="83"/>
      <c r="S166" s="83"/>
      <c r="T166" s="84"/>
      <c r="U166" s="37"/>
      <c r="V166" s="37"/>
      <c r="W166" s="37"/>
      <c r="X166" s="37"/>
      <c r="Y166" s="37"/>
      <c r="Z166" s="37"/>
      <c r="AA166" s="37"/>
      <c r="AB166" s="37"/>
      <c r="AC166" s="37"/>
      <c r="AD166" s="37"/>
      <c r="AE166" s="37"/>
      <c r="AT166" s="16" t="s">
        <v>1425</v>
      </c>
      <c r="AU166" s="16" t="s">
        <v>77</v>
      </c>
    </row>
    <row r="167" s="2" customFormat="1" ht="16.5" customHeight="1">
      <c r="A167" s="37"/>
      <c r="B167" s="38"/>
      <c r="C167" s="195" t="s">
        <v>308</v>
      </c>
      <c r="D167" s="195" t="s">
        <v>261</v>
      </c>
      <c r="E167" s="196" t="s">
        <v>4037</v>
      </c>
      <c r="F167" s="197" t="s">
        <v>4038</v>
      </c>
      <c r="G167" s="198" t="s">
        <v>975</v>
      </c>
      <c r="H167" s="199">
        <v>0.19300000000000001</v>
      </c>
      <c r="I167" s="200"/>
      <c r="J167" s="201">
        <f>ROUND(I167*H167,2)</f>
        <v>0</v>
      </c>
      <c r="K167" s="197" t="s">
        <v>1261</v>
      </c>
      <c r="L167" s="43"/>
      <c r="M167" s="202" t="s">
        <v>19</v>
      </c>
      <c r="N167" s="203" t="s">
        <v>40</v>
      </c>
      <c r="O167" s="83"/>
      <c r="P167" s="204">
        <f>O167*H167</f>
        <v>0</v>
      </c>
      <c r="Q167" s="204">
        <v>1.0597399999999999</v>
      </c>
      <c r="R167" s="204">
        <f>Q167*H167</f>
        <v>0.20452981999999997</v>
      </c>
      <c r="S167" s="204">
        <v>0</v>
      </c>
      <c r="T167" s="205">
        <f>S167*H167</f>
        <v>0</v>
      </c>
      <c r="U167" s="37"/>
      <c r="V167" s="37"/>
      <c r="W167" s="37"/>
      <c r="X167" s="37"/>
      <c r="Y167" s="37"/>
      <c r="Z167" s="37"/>
      <c r="AA167" s="37"/>
      <c r="AB167" s="37"/>
      <c r="AC167" s="37"/>
      <c r="AD167" s="37"/>
      <c r="AE167" s="37"/>
      <c r="AR167" s="206" t="s">
        <v>266</v>
      </c>
      <c r="AT167" s="206" t="s">
        <v>261</v>
      </c>
      <c r="AU167" s="206" t="s">
        <v>77</v>
      </c>
      <c r="AY167" s="16" t="s">
        <v>260</v>
      </c>
      <c r="BE167" s="207">
        <f>IF(N167="základní",J167,0)</f>
        <v>0</v>
      </c>
      <c r="BF167" s="207">
        <f>IF(N167="snížená",J167,0)</f>
        <v>0</v>
      </c>
      <c r="BG167" s="207">
        <f>IF(N167="zákl. přenesená",J167,0)</f>
        <v>0</v>
      </c>
      <c r="BH167" s="207">
        <f>IF(N167="sníž. přenesená",J167,0)</f>
        <v>0</v>
      </c>
      <c r="BI167" s="207">
        <f>IF(N167="nulová",J167,0)</f>
        <v>0</v>
      </c>
      <c r="BJ167" s="16" t="s">
        <v>77</v>
      </c>
      <c r="BK167" s="207">
        <f>ROUND(I167*H167,2)</f>
        <v>0</v>
      </c>
      <c r="BL167" s="16" t="s">
        <v>266</v>
      </c>
      <c r="BM167" s="206" t="s">
        <v>4039</v>
      </c>
    </row>
    <row r="168" s="2" customFormat="1">
      <c r="A168" s="37"/>
      <c r="B168" s="38"/>
      <c r="C168" s="39"/>
      <c r="D168" s="208" t="s">
        <v>267</v>
      </c>
      <c r="E168" s="39"/>
      <c r="F168" s="209" t="s">
        <v>3397</v>
      </c>
      <c r="G168" s="39"/>
      <c r="H168" s="39"/>
      <c r="I168" s="210"/>
      <c r="J168" s="39"/>
      <c r="K168" s="39"/>
      <c r="L168" s="43"/>
      <c r="M168" s="211"/>
      <c r="N168" s="212"/>
      <c r="O168" s="83"/>
      <c r="P168" s="83"/>
      <c r="Q168" s="83"/>
      <c r="R168" s="83"/>
      <c r="S168" s="83"/>
      <c r="T168" s="84"/>
      <c r="U168" s="37"/>
      <c r="V168" s="37"/>
      <c r="W168" s="37"/>
      <c r="X168" s="37"/>
      <c r="Y168" s="37"/>
      <c r="Z168" s="37"/>
      <c r="AA168" s="37"/>
      <c r="AB168" s="37"/>
      <c r="AC168" s="37"/>
      <c r="AD168" s="37"/>
      <c r="AE168" s="37"/>
      <c r="AT168" s="16" t="s">
        <v>267</v>
      </c>
      <c r="AU168" s="16" t="s">
        <v>77</v>
      </c>
    </row>
    <row r="169" s="2" customFormat="1">
      <c r="A169" s="37"/>
      <c r="B169" s="38"/>
      <c r="C169" s="39"/>
      <c r="D169" s="254" t="s">
        <v>1425</v>
      </c>
      <c r="E169" s="39"/>
      <c r="F169" s="255" t="s">
        <v>4040</v>
      </c>
      <c r="G169" s="39"/>
      <c r="H169" s="39"/>
      <c r="I169" s="210"/>
      <c r="J169" s="39"/>
      <c r="K169" s="39"/>
      <c r="L169" s="43"/>
      <c r="M169" s="211"/>
      <c r="N169" s="212"/>
      <c r="O169" s="83"/>
      <c r="P169" s="83"/>
      <c r="Q169" s="83"/>
      <c r="R169" s="83"/>
      <c r="S169" s="83"/>
      <c r="T169" s="84"/>
      <c r="U169" s="37"/>
      <c r="V169" s="37"/>
      <c r="W169" s="37"/>
      <c r="X169" s="37"/>
      <c r="Y169" s="37"/>
      <c r="Z169" s="37"/>
      <c r="AA169" s="37"/>
      <c r="AB169" s="37"/>
      <c r="AC169" s="37"/>
      <c r="AD169" s="37"/>
      <c r="AE169" s="37"/>
      <c r="AT169" s="16" t="s">
        <v>1425</v>
      </c>
      <c r="AU169" s="16" t="s">
        <v>77</v>
      </c>
    </row>
    <row r="170" s="2" customFormat="1" ht="16.5" customHeight="1">
      <c r="A170" s="37"/>
      <c r="B170" s="38"/>
      <c r="C170" s="195" t="s">
        <v>352</v>
      </c>
      <c r="D170" s="195" t="s">
        <v>261</v>
      </c>
      <c r="E170" s="196" t="s">
        <v>3399</v>
      </c>
      <c r="F170" s="197" t="s">
        <v>3400</v>
      </c>
      <c r="G170" s="198" t="s">
        <v>1066</v>
      </c>
      <c r="H170" s="199">
        <v>0.17999999999999999</v>
      </c>
      <c r="I170" s="200"/>
      <c r="J170" s="201">
        <f>ROUND(I170*H170,2)</f>
        <v>0</v>
      </c>
      <c r="K170" s="197" t="s">
        <v>1261</v>
      </c>
      <c r="L170" s="43"/>
      <c r="M170" s="202" t="s">
        <v>19</v>
      </c>
      <c r="N170" s="203" t="s">
        <v>40</v>
      </c>
      <c r="O170" s="83"/>
      <c r="P170" s="204">
        <f>O170*H170</f>
        <v>0</v>
      </c>
      <c r="Q170" s="204">
        <v>2.5505399999999998</v>
      </c>
      <c r="R170" s="204">
        <f>Q170*H170</f>
        <v>0.45909719999999993</v>
      </c>
      <c r="S170" s="204">
        <v>0</v>
      </c>
      <c r="T170" s="205">
        <f>S170*H170</f>
        <v>0</v>
      </c>
      <c r="U170" s="37"/>
      <c r="V170" s="37"/>
      <c r="W170" s="37"/>
      <c r="X170" s="37"/>
      <c r="Y170" s="37"/>
      <c r="Z170" s="37"/>
      <c r="AA170" s="37"/>
      <c r="AB170" s="37"/>
      <c r="AC170" s="37"/>
      <c r="AD170" s="37"/>
      <c r="AE170" s="37"/>
      <c r="AR170" s="206" t="s">
        <v>266</v>
      </c>
      <c r="AT170" s="206" t="s">
        <v>261</v>
      </c>
      <c r="AU170" s="206" t="s">
        <v>77</v>
      </c>
      <c r="AY170" s="16" t="s">
        <v>260</v>
      </c>
      <c r="BE170" s="207">
        <f>IF(N170="základní",J170,0)</f>
        <v>0</v>
      </c>
      <c r="BF170" s="207">
        <f>IF(N170="snížená",J170,0)</f>
        <v>0</v>
      </c>
      <c r="BG170" s="207">
        <f>IF(N170="zákl. přenesená",J170,0)</f>
        <v>0</v>
      </c>
      <c r="BH170" s="207">
        <f>IF(N170="sníž. přenesená",J170,0)</f>
        <v>0</v>
      </c>
      <c r="BI170" s="207">
        <f>IF(N170="nulová",J170,0)</f>
        <v>0</v>
      </c>
      <c r="BJ170" s="16" t="s">
        <v>77</v>
      </c>
      <c r="BK170" s="207">
        <f>ROUND(I170*H170,2)</f>
        <v>0</v>
      </c>
      <c r="BL170" s="16" t="s">
        <v>266</v>
      </c>
      <c r="BM170" s="206" t="s">
        <v>355</v>
      </c>
    </row>
    <row r="171" s="2" customFormat="1">
      <c r="A171" s="37"/>
      <c r="B171" s="38"/>
      <c r="C171" s="39"/>
      <c r="D171" s="208" t="s">
        <v>267</v>
      </c>
      <c r="E171" s="39"/>
      <c r="F171" s="209" t="s">
        <v>3401</v>
      </c>
      <c r="G171" s="39"/>
      <c r="H171" s="39"/>
      <c r="I171" s="210"/>
      <c r="J171" s="39"/>
      <c r="K171" s="39"/>
      <c r="L171" s="43"/>
      <c r="M171" s="211"/>
      <c r="N171" s="212"/>
      <c r="O171" s="83"/>
      <c r="P171" s="83"/>
      <c r="Q171" s="83"/>
      <c r="R171" s="83"/>
      <c r="S171" s="83"/>
      <c r="T171" s="84"/>
      <c r="U171" s="37"/>
      <c r="V171" s="37"/>
      <c r="W171" s="37"/>
      <c r="X171" s="37"/>
      <c r="Y171" s="37"/>
      <c r="Z171" s="37"/>
      <c r="AA171" s="37"/>
      <c r="AB171" s="37"/>
      <c r="AC171" s="37"/>
      <c r="AD171" s="37"/>
      <c r="AE171" s="37"/>
      <c r="AT171" s="16" t="s">
        <v>267</v>
      </c>
      <c r="AU171" s="16" t="s">
        <v>77</v>
      </c>
    </row>
    <row r="172" s="2" customFormat="1">
      <c r="A172" s="37"/>
      <c r="B172" s="38"/>
      <c r="C172" s="39"/>
      <c r="D172" s="254" t="s">
        <v>1425</v>
      </c>
      <c r="E172" s="39"/>
      <c r="F172" s="255" t="s">
        <v>3402</v>
      </c>
      <c r="G172" s="39"/>
      <c r="H172" s="39"/>
      <c r="I172" s="210"/>
      <c r="J172" s="39"/>
      <c r="K172" s="39"/>
      <c r="L172" s="43"/>
      <c r="M172" s="211"/>
      <c r="N172" s="212"/>
      <c r="O172" s="83"/>
      <c r="P172" s="83"/>
      <c r="Q172" s="83"/>
      <c r="R172" s="83"/>
      <c r="S172" s="83"/>
      <c r="T172" s="84"/>
      <c r="U172" s="37"/>
      <c r="V172" s="37"/>
      <c r="W172" s="37"/>
      <c r="X172" s="37"/>
      <c r="Y172" s="37"/>
      <c r="Z172" s="37"/>
      <c r="AA172" s="37"/>
      <c r="AB172" s="37"/>
      <c r="AC172" s="37"/>
      <c r="AD172" s="37"/>
      <c r="AE172" s="37"/>
      <c r="AT172" s="16" t="s">
        <v>1425</v>
      </c>
      <c r="AU172" s="16" t="s">
        <v>77</v>
      </c>
    </row>
    <row r="173" s="12" customFormat="1">
      <c r="A173" s="12"/>
      <c r="B173" s="232"/>
      <c r="C173" s="233"/>
      <c r="D173" s="208" t="s">
        <v>967</v>
      </c>
      <c r="E173" s="234" t="s">
        <v>19</v>
      </c>
      <c r="F173" s="235" t="s">
        <v>4041</v>
      </c>
      <c r="G173" s="233"/>
      <c r="H173" s="236">
        <v>0.17999999999999999</v>
      </c>
      <c r="I173" s="237"/>
      <c r="J173" s="233"/>
      <c r="K173" s="233"/>
      <c r="L173" s="238"/>
      <c r="M173" s="239"/>
      <c r="N173" s="240"/>
      <c r="O173" s="240"/>
      <c r="P173" s="240"/>
      <c r="Q173" s="240"/>
      <c r="R173" s="240"/>
      <c r="S173" s="240"/>
      <c r="T173" s="241"/>
      <c r="U173" s="12"/>
      <c r="V173" s="12"/>
      <c r="W173" s="12"/>
      <c r="X173" s="12"/>
      <c r="Y173" s="12"/>
      <c r="Z173" s="12"/>
      <c r="AA173" s="12"/>
      <c r="AB173" s="12"/>
      <c r="AC173" s="12"/>
      <c r="AD173" s="12"/>
      <c r="AE173" s="12"/>
      <c r="AT173" s="242" t="s">
        <v>967</v>
      </c>
      <c r="AU173" s="242" t="s">
        <v>77</v>
      </c>
      <c r="AV173" s="12" t="s">
        <v>79</v>
      </c>
      <c r="AW173" s="12" t="s">
        <v>31</v>
      </c>
      <c r="AX173" s="12" t="s">
        <v>69</v>
      </c>
      <c r="AY173" s="242" t="s">
        <v>260</v>
      </c>
    </row>
    <row r="174" s="13" customFormat="1">
      <c r="A174" s="13"/>
      <c r="B174" s="243"/>
      <c r="C174" s="244"/>
      <c r="D174" s="208" t="s">
        <v>967</v>
      </c>
      <c r="E174" s="245" t="s">
        <v>19</v>
      </c>
      <c r="F174" s="246" t="s">
        <v>969</v>
      </c>
      <c r="G174" s="244"/>
      <c r="H174" s="247">
        <v>0.17999999999999999</v>
      </c>
      <c r="I174" s="248"/>
      <c r="J174" s="244"/>
      <c r="K174" s="244"/>
      <c r="L174" s="249"/>
      <c r="M174" s="250"/>
      <c r="N174" s="251"/>
      <c r="O174" s="251"/>
      <c r="P174" s="251"/>
      <c r="Q174" s="251"/>
      <c r="R174" s="251"/>
      <c r="S174" s="251"/>
      <c r="T174" s="252"/>
      <c r="U174" s="13"/>
      <c r="V174" s="13"/>
      <c r="W174" s="13"/>
      <c r="X174" s="13"/>
      <c r="Y174" s="13"/>
      <c r="Z174" s="13"/>
      <c r="AA174" s="13"/>
      <c r="AB174" s="13"/>
      <c r="AC174" s="13"/>
      <c r="AD174" s="13"/>
      <c r="AE174" s="13"/>
      <c r="AT174" s="253" t="s">
        <v>967</v>
      </c>
      <c r="AU174" s="253" t="s">
        <v>77</v>
      </c>
      <c r="AV174" s="13" t="s">
        <v>266</v>
      </c>
      <c r="AW174" s="13" t="s">
        <v>31</v>
      </c>
      <c r="AX174" s="13" t="s">
        <v>77</v>
      </c>
      <c r="AY174" s="253" t="s">
        <v>260</v>
      </c>
    </row>
    <row r="175" s="2" customFormat="1" ht="16.5" customHeight="1">
      <c r="A175" s="37"/>
      <c r="B175" s="38"/>
      <c r="C175" s="195" t="s">
        <v>313</v>
      </c>
      <c r="D175" s="195" t="s">
        <v>261</v>
      </c>
      <c r="E175" s="196" t="s">
        <v>3404</v>
      </c>
      <c r="F175" s="197" t="s">
        <v>3405</v>
      </c>
      <c r="G175" s="198" t="s">
        <v>1066</v>
      </c>
      <c r="H175" s="199">
        <v>0.17999999999999999</v>
      </c>
      <c r="I175" s="200"/>
      <c r="J175" s="201">
        <f>ROUND(I175*H175,2)</f>
        <v>0</v>
      </c>
      <c r="K175" s="197" t="s">
        <v>1261</v>
      </c>
      <c r="L175" s="43"/>
      <c r="M175" s="202" t="s">
        <v>19</v>
      </c>
      <c r="N175" s="203" t="s">
        <v>40</v>
      </c>
      <c r="O175" s="83"/>
      <c r="P175" s="204">
        <f>O175*H175</f>
        <v>0</v>
      </c>
      <c r="Q175" s="204">
        <v>0.048579999999999998</v>
      </c>
      <c r="R175" s="204">
        <f>Q175*H175</f>
        <v>0.0087443999999999994</v>
      </c>
      <c r="S175" s="204">
        <v>0</v>
      </c>
      <c r="T175" s="205">
        <f>S175*H175</f>
        <v>0</v>
      </c>
      <c r="U175" s="37"/>
      <c r="V175" s="37"/>
      <c r="W175" s="37"/>
      <c r="X175" s="37"/>
      <c r="Y175" s="37"/>
      <c r="Z175" s="37"/>
      <c r="AA175" s="37"/>
      <c r="AB175" s="37"/>
      <c r="AC175" s="37"/>
      <c r="AD175" s="37"/>
      <c r="AE175" s="37"/>
      <c r="AR175" s="206" t="s">
        <v>266</v>
      </c>
      <c r="AT175" s="206" t="s">
        <v>261</v>
      </c>
      <c r="AU175" s="206" t="s">
        <v>77</v>
      </c>
      <c r="AY175" s="16" t="s">
        <v>260</v>
      </c>
      <c r="BE175" s="207">
        <f>IF(N175="základní",J175,0)</f>
        <v>0</v>
      </c>
      <c r="BF175" s="207">
        <f>IF(N175="snížená",J175,0)</f>
        <v>0</v>
      </c>
      <c r="BG175" s="207">
        <f>IF(N175="zákl. přenesená",J175,0)</f>
        <v>0</v>
      </c>
      <c r="BH175" s="207">
        <f>IF(N175="sníž. přenesená",J175,0)</f>
        <v>0</v>
      </c>
      <c r="BI175" s="207">
        <f>IF(N175="nulová",J175,0)</f>
        <v>0</v>
      </c>
      <c r="BJ175" s="16" t="s">
        <v>77</v>
      </c>
      <c r="BK175" s="207">
        <f>ROUND(I175*H175,2)</f>
        <v>0</v>
      </c>
      <c r="BL175" s="16" t="s">
        <v>266</v>
      </c>
      <c r="BM175" s="206" t="s">
        <v>360</v>
      </c>
    </row>
    <row r="176" s="2" customFormat="1">
      <c r="A176" s="37"/>
      <c r="B176" s="38"/>
      <c r="C176" s="39"/>
      <c r="D176" s="208" t="s">
        <v>267</v>
      </c>
      <c r="E176" s="39"/>
      <c r="F176" s="209" t="s">
        <v>3406</v>
      </c>
      <c r="G176" s="39"/>
      <c r="H176" s="39"/>
      <c r="I176" s="210"/>
      <c r="J176" s="39"/>
      <c r="K176" s="39"/>
      <c r="L176" s="43"/>
      <c r="M176" s="211"/>
      <c r="N176" s="212"/>
      <c r="O176" s="83"/>
      <c r="P176" s="83"/>
      <c r="Q176" s="83"/>
      <c r="R176" s="83"/>
      <c r="S176" s="83"/>
      <c r="T176" s="84"/>
      <c r="U176" s="37"/>
      <c r="V176" s="37"/>
      <c r="W176" s="37"/>
      <c r="X176" s="37"/>
      <c r="Y176" s="37"/>
      <c r="Z176" s="37"/>
      <c r="AA176" s="37"/>
      <c r="AB176" s="37"/>
      <c r="AC176" s="37"/>
      <c r="AD176" s="37"/>
      <c r="AE176" s="37"/>
      <c r="AT176" s="16" t="s">
        <v>267</v>
      </c>
      <c r="AU176" s="16" t="s">
        <v>77</v>
      </c>
    </row>
    <row r="177" s="2" customFormat="1">
      <c r="A177" s="37"/>
      <c r="B177" s="38"/>
      <c r="C177" s="39"/>
      <c r="D177" s="254" t="s">
        <v>1425</v>
      </c>
      <c r="E177" s="39"/>
      <c r="F177" s="255" t="s">
        <v>3407</v>
      </c>
      <c r="G177" s="39"/>
      <c r="H177" s="39"/>
      <c r="I177" s="210"/>
      <c r="J177" s="39"/>
      <c r="K177" s="39"/>
      <c r="L177" s="43"/>
      <c r="M177" s="211"/>
      <c r="N177" s="212"/>
      <c r="O177" s="83"/>
      <c r="P177" s="83"/>
      <c r="Q177" s="83"/>
      <c r="R177" s="83"/>
      <c r="S177" s="83"/>
      <c r="T177" s="84"/>
      <c r="U177" s="37"/>
      <c r="V177" s="37"/>
      <c r="W177" s="37"/>
      <c r="X177" s="37"/>
      <c r="Y177" s="37"/>
      <c r="Z177" s="37"/>
      <c r="AA177" s="37"/>
      <c r="AB177" s="37"/>
      <c r="AC177" s="37"/>
      <c r="AD177" s="37"/>
      <c r="AE177" s="37"/>
      <c r="AT177" s="16" t="s">
        <v>1425</v>
      </c>
      <c r="AU177" s="16" t="s">
        <v>77</v>
      </c>
    </row>
    <row r="178" s="2" customFormat="1" ht="16.5" customHeight="1">
      <c r="A178" s="37"/>
      <c r="B178" s="38"/>
      <c r="C178" s="195" t="s">
        <v>7</v>
      </c>
      <c r="D178" s="195" t="s">
        <v>261</v>
      </c>
      <c r="E178" s="196" t="s">
        <v>3408</v>
      </c>
      <c r="F178" s="197" t="s">
        <v>3409</v>
      </c>
      <c r="G178" s="198" t="s">
        <v>1066</v>
      </c>
      <c r="H178" s="199">
        <v>0.46000000000000002</v>
      </c>
      <c r="I178" s="200"/>
      <c r="J178" s="201">
        <f>ROUND(I178*H178,2)</f>
        <v>0</v>
      </c>
      <c r="K178" s="197" t="s">
        <v>1261</v>
      </c>
      <c r="L178" s="43"/>
      <c r="M178" s="202" t="s">
        <v>19</v>
      </c>
      <c r="N178" s="203" t="s">
        <v>40</v>
      </c>
      <c r="O178" s="83"/>
      <c r="P178" s="204">
        <f>O178*H178</f>
        <v>0</v>
      </c>
      <c r="Q178" s="204">
        <v>2.5021499999999999</v>
      </c>
      <c r="R178" s="204">
        <f>Q178*H178</f>
        <v>1.150989</v>
      </c>
      <c r="S178" s="204">
        <v>0</v>
      </c>
      <c r="T178" s="205">
        <f>S178*H178</f>
        <v>0</v>
      </c>
      <c r="U178" s="37"/>
      <c r="V178" s="37"/>
      <c r="W178" s="37"/>
      <c r="X178" s="37"/>
      <c r="Y178" s="37"/>
      <c r="Z178" s="37"/>
      <c r="AA178" s="37"/>
      <c r="AB178" s="37"/>
      <c r="AC178" s="37"/>
      <c r="AD178" s="37"/>
      <c r="AE178" s="37"/>
      <c r="AR178" s="206" t="s">
        <v>266</v>
      </c>
      <c r="AT178" s="206" t="s">
        <v>261</v>
      </c>
      <c r="AU178" s="206" t="s">
        <v>77</v>
      </c>
      <c r="AY178" s="16" t="s">
        <v>260</v>
      </c>
      <c r="BE178" s="207">
        <f>IF(N178="základní",J178,0)</f>
        <v>0</v>
      </c>
      <c r="BF178" s="207">
        <f>IF(N178="snížená",J178,0)</f>
        <v>0</v>
      </c>
      <c r="BG178" s="207">
        <f>IF(N178="zákl. přenesená",J178,0)</f>
        <v>0</v>
      </c>
      <c r="BH178" s="207">
        <f>IF(N178="sníž. přenesená",J178,0)</f>
        <v>0</v>
      </c>
      <c r="BI178" s="207">
        <f>IF(N178="nulová",J178,0)</f>
        <v>0</v>
      </c>
      <c r="BJ178" s="16" t="s">
        <v>77</v>
      </c>
      <c r="BK178" s="207">
        <f>ROUND(I178*H178,2)</f>
        <v>0</v>
      </c>
      <c r="BL178" s="16" t="s">
        <v>266</v>
      </c>
      <c r="BM178" s="206" t="s">
        <v>366</v>
      </c>
    </row>
    <row r="179" s="2" customFormat="1">
      <c r="A179" s="37"/>
      <c r="B179" s="38"/>
      <c r="C179" s="39"/>
      <c r="D179" s="208" t="s">
        <v>267</v>
      </c>
      <c r="E179" s="39"/>
      <c r="F179" s="209" t="s">
        <v>3410</v>
      </c>
      <c r="G179" s="39"/>
      <c r="H179" s="39"/>
      <c r="I179" s="210"/>
      <c r="J179" s="39"/>
      <c r="K179" s="39"/>
      <c r="L179" s="43"/>
      <c r="M179" s="211"/>
      <c r="N179" s="212"/>
      <c r="O179" s="83"/>
      <c r="P179" s="83"/>
      <c r="Q179" s="83"/>
      <c r="R179" s="83"/>
      <c r="S179" s="83"/>
      <c r="T179" s="84"/>
      <c r="U179" s="37"/>
      <c r="V179" s="37"/>
      <c r="W179" s="37"/>
      <c r="X179" s="37"/>
      <c r="Y179" s="37"/>
      <c r="Z179" s="37"/>
      <c r="AA179" s="37"/>
      <c r="AB179" s="37"/>
      <c r="AC179" s="37"/>
      <c r="AD179" s="37"/>
      <c r="AE179" s="37"/>
      <c r="AT179" s="16" t="s">
        <v>267</v>
      </c>
      <c r="AU179" s="16" t="s">
        <v>77</v>
      </c>
    </row>
    <row r="180" s="2" customFormat="1">
      <c r="A180" s="37"/>
      <c r="B180" s="38"/>
      <c r="C180" s="39"/>
      <c r="D180" s="254" t="s">
        <v>1425</v>
      </c>
      <c r="E180" s="39"/>
      <c r="F180" s="255" t="s">
        <v>3411</v>
      </c>
      <c r="G180" s="39"/>
      <c r="H180" s="39"/>
      <c r="I180" s="210"/>
      <c r="J180" s="39"/>
      <c r="K180" s="39"/>
      <c r="L180" s="43"/>
      <c r="M180" s="211"/>
      <c r="N180" s="212"/>
      <c r="O180" s="83"/>
      <c r="P180" s="83"/>
      <c r="Q180" s="83"/>
      <c r="R180" s="83"/>
      <c r="S180" s="83"/>
      <c r="T180" s="84"/>
      <c r="U180" s="37"/>
      <c r="V180" s="37"/>
      <c r="W180" s="37"/>
      <c r="X180" s="37"/>
      <c r="Y180" s="37"/>
      <c r="Z180" s="37"/>
      <c r="AA180" s="37"/>
      <c r="AB180" s="37"/>
      <c r="AC180" s="37"/>
      <c r="AD180" s="37"/>
      <c r="AE180" s="37"/>
      <c r="AT180" s="16" t="s">
        <v>1425</v>
      </c>
      <c r="AU180" s="16" t="s">
        <v>77</v>
      </c>
    </row>
    <row r="181" s="2" customFormat="1">
      <c r="A181" s="37"/>
      <c r="B181" s="38"/>
      <c r="C181" s="39"/>
      <c r="D181" s="208" t="s">
        <v>271</v>
      </c>
      <c r="E181" s="39"/>
      <c r="F181" s="213" t="s">
        <v>3412</v>
      </c>
      <c r="G181" s="39"/>
      <c r="H181" s="39"/>
      <c r="I181" s="210"/>
      <c r="J181" s="39"/>
      <c r="K181" s="39"/>
      <c r="L181" s="43"/>
      <c r="M181" s="211"/>
      <c r="N181" s="212"/>
      <c r="O181" s="83"/>
      <c r="P181" s="83"/>
      <c r="Q181" s="83"/>
      <c r="R181" s="83"/>
      <c r="S181" s="83"/>
      <c r="T181" s="84"/>
      <c r="U181" s="37"/>
      <c r="V181" s="37"/>
      <c r="W181" s="37"/>
      <c r="X181" s="37"/>
      <c r="Y181" s="37"/>
      <c r="Z181" s="37"/>
      <c r="AA181" s="37"/>
      <c r="AB181" s="37"/>
      <c r="AC181" s="37"/>
      <c r="AD181" s="37"/>
      <c r="AE181" s="37"/>
      <c r="AT181" s="16" t="s">
        <v>271</v>
      </c>
      <c r="AU181" s="16" t="s">
        <v>77</v>
      </c>
    </row>
    <row r="182" s="12" customFormat="1">
      <c r="A182" s="12"/>
      <c r="B182" s="232"/>
      <c r="C182" s="233"/>
      <c r="D182" s="208" t="s">
        <v>967</v>
      </c>
      <c r="E182" s="234" t="s">
        <v>19</v>
      </c>
      <c r="F182" s="235" t="s">
        <v>4042</v>
      </c>
      <c r="G182" s="233"/>
      <c r="H182" s="236">
        <v>0.46000000000000002</v>
      </c>
      <c r="I182" s="237"/>
      <c r="J182" s="233"/>
      <c r="K182" s="233"/>
      <c r="L182" s="238"/>
      <c r="M182" s="239"/>
      <c r="N182" s="240"/>
      <c r="O182" s="240"/>
      <c r="P182" s="240"/>
      <c r="Q182" s="240"/>
      <c r="R182" s="240"/>
      <c r="S182" s="240"/>
      <c r="T182" s="241"/>
      <c r="U182" s="12"/>
      <c r="V182" s="12"/>
      <c r="W182" s="12"/>
      <c r="X182" s="12"/>
      <c r="Y182" s="12"/>
      <c r="Z182" s="12"/>
      <c r="AA182" s="12"/>
      <c r="AB182" s="12"/>
      <c r="AC182" s="12"/>
      <c r="AD182" s="12"/>
      <c r="AE182" s="12"/>
      <c r="AT182" s="242" t="s">
        <v>967</v>
      </c>
      <c r="AU182" s="242" t="s">
        <v>77</v>
      </c>
      <c r="AV182" s="12" t="s">
        <v>79</v>
      </c>
      <c r="AW182" s="12" t="s">
        <v>31</v>
      </c>
      <c r="AX182" s="12" t="s">
        <v>69</v>
      </c>
      <c r="AY182" s="242" t="s">
        <v>260</v>
      </c>
    </row>
    <row r="183" s="13" customFormat="1">
      <c r="A183" s="13"/>
      <c r="B183" s="243"/>
      <c r="C183" s="244"/>
      <c r="D183" s="208" t="s">
        <v>967</v>
      </c>
      <c r="E183" s="245" t="s">
        <v>19</v>
      </c>
      <c r="F183" s="246" t="s">
        <v>969</v>
      </c>
      <c r="G183" s="244"/>
      <c r="H183" s="247">
        <v>0.46000000000000002</v>
      </c>
      <c r="I183" s="248"/>
      <c r="J183" s="244"/>
      <c r="K183" s="244"/>
      <c r="L183" s="249"/>
      <c r="M183" s="250"/>
      <c r="N183" s="251"/>
      <c r="O183" s="251"/>
      <c r="P183" s="251"/>
      <c r="Q183" s="251"/>
      <c r="R183" s="251"/>
      <c r="S183" s="251"/>
      <c r="T183" s="252"/>
      <c r="U183" s="13"/>
      <c r="V183" s="13"/>
      <c r="W183" s="13"/>
      <c r="X183" s="13"/>
      <c r="Y183" s="13"/>
      <c r="Z183" s="13"/>
      <c r="AA183" s="13"/>
      <c r="AB183" s="13"/>
      <c r="AC183" s="13"/>
      <c r="AD183" s="13"/>
      <c r="AE183" s="13"/>
      <c r="AT183" s="253" t="s">
        <v>967</v>
      </c>
      <c r="AU183" s="253" t="s">
        <v>77</v>
      </c>
      <c r="AV183" s="13" t="s">
        <v>266</v>
      </c>
      <c r="AW183" s="13" t="s">
        <v>31</v>
      </c>
      <c r="AX183" s="13" t="s">
        <v>77</v>
      </c>
      <c r="AY183" s="253" t="s">
        <v>260</v>
      </c>
    </row>
    <row r="184" s="2" customFormat="1" ht="16.5" customHeight="1">
      <c r="A184" s="37"/>
      <c r="B184" s="38"/>
      <c r="C184" s="195" t="s">
        <v>318</v>
      </c>
      <c r="D184" s="195" t="s">
        <v>261</v>
      </c>
      <c r="E184" s="196" t="s">
        <v>3414</v>
      </c>
      <c r="F184" s="197" t="s">
        <v>3415</v>
      </c>
      <c r="G184" s="198" t="s">
        <v>1066</v>
      </c>
      <c r="H184" s="199">
        <v>0.46000000000000002</v>
      </c>
      <c r="I184" s="200"/>
      <c r="J184" s="201">
        <f>ROUND(I184*H184,2)</f>
        <v>0</v>
      </c>
      <c r="K184" s="197" t="s">
        <v>1261</v>
      </c>
      <c r="L184" s="43"/>
      <c r="M184" s="202" t="s">
        <v>19</v>
      </c>
      <c r="N184" s="203" t="s">
        <v>40</v>
      </c>
      <c r="O184" s="83"/>
      <c r="P184" s="204">
        <f>O184*H184</f>
        <v>0</v>
      </c>
      <c r="Q184" s="204">
        <v>0.048579999999999998</v>
      </c>
      <c r="R184" s="204">
        <f>Q184*H184</f>
        <v>0.0223468</v>
      </c>
      <c r="S184" s="204">
        <v>0</v>
      </c>
      <c r="T184" s="205">
        <f>S184*H184</f>
        <v>0</v>
      </c>
      <c r="U184" s="37"/>
      <c r="V184" s="37"/>
      <c r="W184" s="37"/>
      <c r="X184" s="37"/>
      <c r="Y184" s="37"/>
      <c r="Z184" s="37"/>
      <c r="AA184" s="37"/>
      <c r="AB184" s="37"/>
      <c r="AC184" s="37"/>
      <c r="AD184" s="37"/>
      <c r="AE184" s="37"/>
      <c r="AR184" s="206" t="s">
        <v>266</v>
      </c>
      <c r="AT184" s="206" t="s">
        <v>261</v>
      </c>
      <c r="AU184" s="206" t="s">
        <v>77</v>
      </c>
      <c r="AY184" s="16" t="s">
        <v>260</v>
      </c>
      <c r="BE184" s="207">
        <f>IF(N184="základní",J184,0)</f>
        <v>0</v>
      </c>
      <c r="BF184" s="207">
        <f>IF(N184="snížená",J184,0)</f>
        <v>0</v>
      </c>
      <c r="BG184" s="207">
        <f>IF(N184="zákl. přenesená",J184,0)</f>
        <v>0</v>
      </c>
      <c r="BH184" s="207">
        <f>IF(N184="sníž. přenesená",J184,0)</f>
        <v>0</v>
      </c>
      <c r="BI184" s="207">
        <f>IF(N184="nulová",J184,0)</f>
        <v>0</v>
      </c>
      <c r="BJ184" s="16" t="s">
        <v>77</v>
      </c>
      <c r="BK184" s="207">
        <f>ROUND(I184*H184,2)</f>
        <v>0</v>
      </c>
      <c r="BL184" s="16" t="s">
        <v>266</v>
      </c>
      <c r="BM184" s="206" t="s">
        <v>370</v>
      </c>
    </row>
    <row r="185" s="2" customFormat="1">
      <c r="A185" s="37"/>
      <c r="B185" s="38"/>
      <c r="C185" s="39"/>
      <c r="D185" s="208" t="s">
        <v>267</v>
      </c>
      <c r="E185" s="39"/>
      <c r="F185" s="209" t="s">
        <v>3416</v>
      </c>
      <c r="G185" s="39"/>
      <c r="H185" s="39"/>
      <c r="I185" s="210"/>
      <c r="J185" s="39"/>
      <c r="K185" s="39"/>
      <c r="L185" s="43"/>
      <c r="M185" s="211"/>
      <c r="N185" s="212"/>
      <c r="O185" s="83"/>
      <c r="P185" s="83"/>
      <c r="Q185" s="83"/>
      <c r="R185" s="83"/>
      <c r="S185" s="83"/>
      <c r="T185" s="84"/>
      <c r="U185" s="37"/>
      <c r="V185" s="37"/>
      <c r="W185" s="37"/>
      <c r="X185" s="37"/>
      <c r="Y185" s="37"/>
      <c r="Z185" s="37"/>
      <c r="AA185" s="37"/>
      <c r="AB185" s="37"/>
      <c r="AC185" s="37"/>
      <c r="AD185" s="37"/>
      <c r="AE185" s="37"/>
      <c r="AT185" s="16" t="s">
        <v>267</v>
      </c>
      <c r="AU185" s="16" t="s">
        <v>77</v>
      </c>
    </row>
    <row r="186" s="2" customFormat="1">
      <c r="A186" s="37"/>
      <c r="B186" s="38"/>
      <c r="C186" s="39"/>
      <c r="D186" s="254" t="s">
        <v>1425</v>
      </c>
      <c r="E186" s="39"/>
      <c r="F186" s="255" t="s">
        <v>3417</v>
      </c>
      <c r="G186" s="39"/>
      <c r="H186" s="39"/>
      <c r="I186" s="210"/>
      <c r="J186" s="39"/>
      <c r="K186" s="39"/>
      <c r="L186" s="43"/>
      <c r="M186" s="211"/>
      <c r="N186" s="212"/>
      <c r="O186" s="83"/>
      <c r="P186" s="83"/>
      <c r="Q186" s="83"/>
      <c r="R186" s="83"/>
      <c r="S186" s="83"/>
      <c r="T186" s="84"/>
      <c r="U186" s="37"/>
      <c r="V186" s="37"/>
      <c r="W186" s="37"/>
      <c r="X186" s="37"/>
      <c r="Y186" s="37"/>
      <c r="Z186" s="37"/>
      <c r="AA186" s="37"/>
      <c r="AB186" s="37"/>
      <c r="AC186" s="37"/>
      <c r="AD186" s="37"/>
      <c r="AE186" s="37"/>
      <c r="AT186" s="16" t="s">
        <v>1425</v>
      </c>
      <c r="AU186" s="16" t="s">
        <v>77</v>
      </c>
    </row>
    <row r="187" s="2" customFormat="1">
      <c r="A187" s="37"/>
      <c r="B187" s="38"/>
      <c r="C187" s="39"/>
      <c r="D187" s="208" t="s">
        <v>271</v>
      </c>
      <c r="E187" s="39"/>
      <c r="F187" s="213" t="s">
        <v>3412</v>
      </c>
      <c r="G187" s="39"/>
      <c r="H187" s="39"/>
      <c r="I187" s="210"/>
      <c r="J187" s="39"/>
      <c r="K187" s="39"/>
      <c r="L187" s="43"/>
      <c r="M187" s="211"/>
      <c r="N187" s="212"/>
      <c r="O187" s="83"/>
      <c r="P187" s="83"/>
      <c r="Q187" s="83"/>
      <c r="R187" s="83"/>
      <c r="S187" s="83"/>
      <c r="T187" s="84"/>
      <c r="U187" s="37"/>
      <c r="V187" s="37"/>
      <c r="W187" s="37"/>
      <c r="X187" s="37"/>
      <c r="Y187" s="37"/>
      <c r="Z187" s="37"/>
      <c r="AA187" s="37"/>
      <c r="AB187" s="37"/>
      <c r="AC187" s="37"/>
      <c r="AD187" s="37"/>
      <c r="AE187" s="37"/>
      <c r="AT187" s="16" t="s">
        <v>271</v>
      </c>
      <c r="AU187" s="16" t="s">
        <v>77</v>
      </c>
    </row>
    <row r="188" s="2" customFormat="1" ht="16.5" customHeight="1">
      <c r="A188" s="37"/>
      <c r="B188" s="38"/>
      <c r="C188" s="195" t="s">
        <v>372</v>
      </c>
      <c r="D188" s="195" t="s">
        <v>261</v>
      </c>
      <c r="E188" s="196" t="s">
        <v>3418</v>
      </c>
      <c r="F188" s="197" t="s">
        <v>3419</v>
      </c>
      <c r="G188" s="198" t="s">
        <v>1300</v>
      </c>
      <c r="H188" s="199">
        <v>2.4079999999999999</v>
      </c>
      <c r="I188" s="200"/>
      <c r="J188" s="201">
        <f>ROUND(I188*H188,2)</f>
        <v>0</v>
      </c>
      <c r="K188" s="197" t="s">
        <v>1261</v>
      </c>
      <c r="L188" s="43"/>
      <c r="M188" s="202" t="s">
        <v>19</v>
      </c>
      <c r="N188" s="203" t="s">
        <v>40</v>
      </c>
      <c r="O188" s="83"/>
      <c r="P188" s="204">
        <f>O188*H188</f>
        <v>0</v>
      </c>
      <c r="Q188" s="204">
        <v>0.041739999999999999</v>
      </c>
      <c r="R188" s="204">
        <f>Q188*H188</f>
        <v>0.10050991999999999</v>
      </c>
      <c r="S188" s="204">
        <v>0</v>
      </c>
      <c r="T188" s="205">
        <f>S188*H188</f>
        <v>0</v>
      </c>
      <c r="U188" s="37"/>
      <c r="V188" s="37"/>
      <c r="W188" s="37"/>
      <c r="X188" s="37"/>
      <c r="Y188" s="37"/>
      <c r="Z188" s="37"/>
      <c r="AA188" s="37"/>
      <c r="AB188" s="37"/>
      <c r="AC188" s="37"/>
      <c r="AD188" s="37"/>
      <c r="AE188" s="37"/>
      <c r="AR188" s="206" t="s">
        <v>266</v>
      </c>
      <c r="AT188" s="206" t="s">
        <v>261</v>
      </c>
      <c r="AU188" s="206" t="s">
        <v>77</v>
      </c>
      <c r="AY188" s="16" t="s">
        <v>260</v>
      </c>
      <c r="BE188" s="207">
        <f>IF(N188="základní",J188,0)</f>
        <v>0</v>
      </c>
      <c r="BF188" s="207">
        <f>IF(N188="snížená",J188,0)</f>
        <v>0</v>
      </c>
      <c r="BG188" s="207">
        <f>IF(N188="zákl. přenesená",J188,0)</f>
        <v>0</v>
      </c>
      <c r="BH188" s="207">
        <f>IF(N188="sníž. přenesená",J188,0)</f>
        <v>0</v>
      </c>
      <c r="BI188" s="207">
        <f>IF(N188="nulová",J188,0)</f>
        <v>0</v>
      </c>
      <c r="BJ188" s="16" t="s">
        <v>77</v>
      </c>
      <c r="BK188" s="207">
        <f>ROUND(I188*H188,2)</f>
        <v>0</v>
      </c>
      <c r="BL188" s="16" t="s">
        <v>266</v>
      </c>
      <c r="BM188" s="206" t="s">
        <v>375</v>
      </c>
    </row>
    <row r="189" s="2" customFormat="1">
      <c r="A189" s="37"/>
      <c r="B189" s="38"/>
      <c r="C189" s="39"/>
      <c r="D189" s="208" t="s">
        <v>267</v>
      </c>
      <c r="E189" s="39"/>
      <c r="F189" s="209" t="s">
        <v>3420</v>
      </c>
      <c r="G189" s="39"/>
      <c r="H189" s="39"/>
      <c r="I189" s="210"/>
      <c r="J189" s="39"/>
      <c r="K189" s="39"/>
      <c r="L189" s="43"/>
      <c r="M189" s="211"/>
      <c r="N189" s="212"/>
      <c r="O189" s="83"/>
      <c r="P189" s="83"/>
      <c r="Q189" s="83"/>
      <c r="R189" s="83"/>
      <c r="S189" s="83"/>
      <c r="T189" s="84"/>
      <c r="U189" s="37"/>
      <c r="V189" s="37"/>
      <c r="W189" s="37"/>
      <c r="X189" s="37"/>
      <c r="Y189" s="37"/>
      <c r="Z189" s="37"/>
      <c r="AA189" s="37"/>
      <c r="AB189" s="37"/>
      <c r="AC189" s="37"/>
      <c r="AD189" s="37"/>
      <c r="AE189" s="37"/>
      <c r="AT189" s="16" t="s">
        <v>267</v>
      </c>
      <c r="AU189" s="16" t="s">
        <v>77</v>
      </c>
    </row>
    <row r="190" s="2" customFormat="1">
      <c r="A190" s="37"/>
      <c r="B190" s="38"/>
      <c r="C190" s="39"/>
      <c r="D190" s="254" t="s">
        <v>1425</v>
      </c>
      <c r="E190" s="39"/>
      <c r="F190" s="255" t="s">
        <v>3421</v>
      </c>
      <c r="G190" s="39"/>
      <c r="H190" s="39"/>
      <c r="I190" s="210"/>
      <c r="J190" s="39"/>
      <c r="K190" s="39"/>
      <c r="L190" s="43"/>
      <c r="M190" s="211"/>
      <c r="N190" s="212"/>
      <c r="O190" s="83"/>
      <c r="P190" s="83"/>
      <c r="Q190" s="83"/>
      <c r="R190" s="83"/>
      <c r="S190" s="83"/>
      <c r="T190" s="84"/>
      <c r="U190" s="37"/>
      <c r="V190" s="37"/>
      <c r="W190" s="37"/>
      <c r="X190" s="37"/>
      <c r="Y190" s="37"/>
      <c r="Z190" s="37"/>
      <c r="AA190" s="37"/>
      <c r="AB190" s="37"/>
      <c r="AC190" s="37"/>
      <c r="AD190" s="37"/>
      <c r="AE190" s="37"/>
      <c r="AT190" s="16" t="s">
        <v>1425</v>
      </c>
      <c r="AU190" s="16" t="s">
        <v>77</v>
      </c>
    </row>
    <row r="191" s="2" customFormat="1">
      <c r="A191" s="37"/>
      <c r="B191" s="38"/>
      <c r="C191" s="39"/>
      <c r="D191" s="208" t="s">
        <v>271</v>
      </c>
      <c r="E191" s="39"/>
      <c r="F191" s="213" t="s">
        <v>3422</v>
      </c>
      <c r="G191" s="39"/>
      <c r="H191" s="39"/>
      <c r="I191" s="210"/>
      <c r="J191" s="39"/>
      <c r="K191" s="39"/>
      <c r="L191" s="43"/>
      <c r="M191" s="211"/>
      <c r="N191" s="212"/>
      <c r="O191" s="83"/>
      <c r="P191" s="83"/>
      <c r="Q191" s="83"/>
      <c r="R191" s="83"/>
      <c r="S191" s="83"/>
      <c r="T191" s="84"/>
      <c r="U191" s="37"/>
      <c r="V191" s="37"/>
      <c r="W191" s="37"/>
      <c r="X191" s="37"/>
      <c r="Y191" s="37"/>
      <c r="Z191" s="37"/>
      <c r="AA191" s="37"/>
      <c r="AB191" s="37"/>
      <c r="AC191" s="37"/>
      <c r="AD191" s="37"/>
      <c r="AE191" s="37"/>
      <c r="AT191" s="16" t="s">
        <v>271</v>
      </c>
      <c r="AU191" s="16" t="s">
        <v>77</v>
      </c>
    </row>
    <row r="192" s="12" customFormat="1">
      <c r="A192" s="12"/>
      <c r="B192" s="232"/>
      <c r="C192" s="233"/>
      <c r="D192" s="208" t="s">
        <v>967</v>
      </c>
      <c r="E192" s="234" t="s">
        <v>19</v>
      </c>
      <c r="F192" s="235" t="s">
        <v>4043</v>
      </c>
      <c r="G192" s="233"/>
      <c r="H192" s="236">
        <v>2.4079999999999999</v>
      </c>
      <c r="I192" s="237"/>
      <c r="J192" s="233"/>
      <c r="K192" s="233"/>
      <c r="L192" s="238"/>
      <c r="M192" s="239"/>
      <c r="N192" s="240"/>
      <c r="O192" s="240"/>
      <c r="P192" s="240"/>
      <c r="Q192" s="240"/>
      <c r="R192" s="240"/>
      <c r="S192" s="240"/>
      <c r="T192" s="241"/>
      <c r="U192" s="12"/>
      <c r="V192" s="12"/>
      <c r="W192" s="12"/>
      <c r="X192" s="12"/>
      <c r="Y192" s="12"/>
      <c r="Z192" s="12"/>
      <c r="AA192" s="12"/>
      <c r="AB192" s="12"/>
      <c r="AC192" s="12"/>
      <c r="AD192" s="12"/>
      <c r="AE192" s="12"/>
      <c r="AT192" s="242" t="s">
        <v>967</v>
      </c>
      <c r="AU192" s="242" t="s">
        <v>77</v>
      </c>
      <c r="AV192" s="12" t="s">
        <v>79</v>
      </c>
      <c r="AW192" s="12" t="s">
        <v>31</v>
      </c>
      <c r="AX192" s="12" t="s">
        <v>69</v>
      </c>
      <c r="AY192" s="242" t="s">
        <v>260</v>
      </c>
    </row>
    <row r="193" s="13" customFormat="1">
      <c r="A193" s="13"/>
      <c r="B193" s="243"/>
      <c r="C193" s="244"/>
      <c r="D193" s="208" t="s">
        <v>967</v>
      </c>
      <c r="E193" s="245" t="s">
        <v>19</v>
      </c>
      <c r="F193" s="246" t="s">
        <v>969</v>
      </c>
      <c r="G193" s="244"/>
      <c r="H193" s="247">
        <v>2.4079999999999999</v>
      </c>
      <c r="I193" s="248"/>
      <c r="J193" s="244"/>
      <c r="K193" s="244"/>
      <c r="L193" s="249"/>
      <c r="M193" s="250"/>
      <c r="N193" s="251"/>
      <c r="O193" s="251"/>
      <c r="P193" s="251"/>
      <c r="Q193" s="251"/>
      <c r="R193" s="251"/>
      <c r="S193" s="251"/>
      <c r="T193" s="252"/>
      <c r="U193" s="13"/>
      <c r="V193" s="13"/>
      <c r="W193" s="13"/>
      <c r="X193" s="13"/>
      <c r="Y193" s="13"/>
      <c r="Z193" s="13"/>
      <c r="AA193" s="13"/>
      <c r="AB193" s="13"/>
      <c r="AC193" s="13"/>
      <c r="AD193" s="13"/>
      <c r="AE193" s="13"/>
      <c r="AT193" s="253" t="s">
        <v>967</v>
      </c>
      <c r="AU193" s="253" t="s">
        <v>77</v>
      </c>
      <c r="AV193" s="13" t="s">
        <v>266</v>
      </c>
      <c r="AW193" s="13" t="s">
        <v>31</v>
      </c>
      <c r="AX193" s="13" t="s">
        <v>77</v>
      </c>
      <c r="AY193" s="253" t="s">
        <v>260</v>
      </c>
    </row>
    <row r="194" s="2" customFormat="1" ht="16.5" customHeight="1">
      <c r="A194" s="37"/>
      <c r="B194" s="38"/>
      <c r="C194" s="195" t="s">
        <v>323</v>
      </c>
      <c r="D194" s="195" t="s">
        <v>261</v>
      </c>
      <c r="E194" s="196" t="s">
        <v>3424</v>
      </c>
      <c r="F194" s="197" t="s">
        <v>3425</v>
      </c>
      <c r="G194" s="198" t="s">
        <v>1300</v>
      </c>
      <c r="H194" s="199">
        <v>2.4079999999999999</v>
      </c>
      <c r="I194" s="200"/>
      <c r="J194" s="201">
        <f>ROUND(I194*H194,2)</f>
        <v>0</v>
      </c>
      <c r="K194" s="197" t="s">
        <v>1261</v>
      </c>
      <c r="L194" s="43"/>
      <c r="M194" s="202" t="s">
        <v>19</v>
      </c>
      <c r="N194" s="203" t="s">
        <v>40</v>
      </c>
      <c r="O194" s="83"/>
      <c r="P194" s="204">
        <f>O194*H194</f>
        <v>0</v>
      </c>
      <c r="Q194" s="204">
        <v>2.0000000000000002E-05</v>
      </c>
      <c r="R194" s="204">
        <f>Q194*H194</f>
        <v>4.816E-05</v>
      </c>
      <c r="S194" s="204">
        <v>0</v>
      </c>
      <c r="T194" s="205">
        <f>S194*H194</f>
        <v>0</v>
      </c>
      <c r="U194" s="37"/>
      <c r="V194" s="37"/>
      <c r="W194" s="37"/>
      <c r="X194" s="37"/>
      <c r="Y194" s="37"/>
      <c r="Z194" s="37"/>
      <c r="AA194" s="37"/>
      <c r="AB194" s="37"/>
      <c r="AC194" s="37"/>
      <c r="AD194" s="37"/>
      <c r="AE194" s="37"/>
      <c r="AR194" s="206" t="s">
        <v>266</v>
      </c>
      <c r="AT194" s="206" t="s">
        <v>261</v>
      </c>
      <c r="AU194" s="206" t="s">
        <v>77</v>
      </c>
      <c r="AY194" s="16" t="s">
        <v>260</v>
      </c>
      <c r="BE194" s="207">
        <f>IF(N194="základní",J194,0)</f>
        <v>0</v>
      </c>
      <c r="BF194" s="207">
        <f>IF(N194="snížená",J194,0)</f>
        <v>0</v>
      </c>
      <c r="BG194" s="207">
        <f>IF(N194="zákl. přenesená",J194,0)</f>
        <v>0</v>
      </c>
      <c r="BH194" s="207">
        <f>IF(N194="sníž. přenesená",J194,0)</f>
        <v>0</v>
      </c>
      <c r="BI194" s="207">
        <f>IF(N194="nulová",J194,0)</f>
        <v>0</v>
      </c>
      <c r="BJ194" s="16" t="s">
        <v>77</v>
      </c>
      <c r="BK194" s="207">
        <f>ROUND(I194*H194,2)</f>
        <v>0</v>
      </c>
      <c r="BL194" s="16" t="s">
        <v>266</v>
      </c>
      <c r="BM194" s="206" t="s">
        <v>380</v>
      </c>
    </row>
    <row r="195" s="2" customFormat="1">
      <c r="A195" s="37"/>
      <c r="B195" s="38"/>
      <c r="C195" s="39"/>
      <c r="D195" s="208" t="s">
        <v>267</v>
      </c>
      <c r="E195" s="39"/>
      <c r="F195" s="209" t="s">
        <v>3426</v>
      </c>
      <c r="G195" s="39"/>
      <c r="H195" s="39"/>
      <c r="I195" s="210"/>
      <c r="J195" s="39"/>
      <c r="K195" s="39"/>
      <c r="L195" s="43"/>
      <c r="M195" s="211"/>
      <c r="N195" s="212"/>
      <c r="O195" s="83"/>
      <c r="P195" s="83"/>
      <c r="Q195" s="83"/>
      <c r="R195" s="83"/>
      <c r="S195" s="83"/>
      <c r="T195" s="84"/>
      <c r="U195" s="37"/>
      <c r="V195" s="37"/>
      <c r="W195" s="37"/>
      <c r="X195" s="37"/>
      <c r="Y195" s="37"/>
      <c r="Z195" s="37"/>
      <c r="AA195" s="37"/>
      <c r="AB195" s="37"/>
      <c r="AC195" s="37"/>
      <c r="AD195" s="37"/>
      <c r="AE195" s="37"/>
      <c r="AT195" s="16" t="s">
        <v>267</v>
      </c>
      <c r="AU195" s="16" t="s">
        <v>77</v>
      </c>
    </row>
    <row r="196" s="2" customFormat="1">
      <c r="A196" s="37"/>
      <c r="B196" s="38"/>
      <c r="C196" s="39"/>
      <c r="D196" s="254" t="s">
        <v>1425</v>
      </c>
      <c r="E196" s="39"/>
      <c r="F196" s="255" t="s">
        <v>3427</v>
      </c>
      <c r="G196" s="39"/>
      <c r="H196" s="39"/>
      <c r="I196" s="210"/>
      <c r="J196" s="39"/>
      <c r="K196" s="39"/>
      <c r="L196" s="43"/>
      <c r="M196" s="211"/>
      <c r="N196" s="212"/>
      <c r="O196" s="83"/>
      <c r="P196" s="83"/>
      <c r="Q196" s="83"/>
      <c r="R196" s="83"/>
      <c r="S196" s="83"/>
      <c r="T196" s="84"/>
      <c r="U196" s="37"/>
      <c r="V196" s="37"/>
      <c r="W196" s="37"/>
      <c r="X196" s="37"/>
      <c r="Y196" s="37"/>
      <c r="Z196" s="37"/>
      <c r="AA196" s="37"/>
      <c r="AB196" s="37"/>
      <c r="AC196" s="37"/>
      <c r="AD196" s="37"/>
      <c r="AE196" s="37"/>
      <c r="AT196" s="16" t="s">
        <v>1425</v>
      </c>
      <c r="AU196" s="16" t="s">
        <v>77</v>
      </c>
    </row>
    <row r="197" s="2" customFormat="1">
      <c r="A197" s="37"/>
      <c r="B197" s="38"/>
      <c r="C197" s="39"/>
      <c r="D197" s="208" t="s">
        <v>271</v>
      </c>
      <c r="E197" s="39"/>
      <c r="F197" s="213" t="s">
        <v>3422</v>
      </c>
      <c r="G197" s="39"/>
      <c r="H197" s="39"/>
      <c r="I197" s="210"/>
      <c r="J197" s="39"/>
      <c r="K197" s="39"/>
      <c r="L197" s="43"/>
      <c r="M197" s="211"/>
      <c r="N197" s="212"/>
      <c r="O197" s="83"/>
      <c r="P197" s="83"/>
      <c r="Q197" s="83"/>
      <c r="R197" s="83"/>
      <c r="S197" s="83"/>
      <c r="T197" s="84"/>
      <c r="U197" s="37"/>
      <c r="V197" s="37"/>
      <c r="W197" s="37"/>
      <c r="X197" s="37"/>
      <c r="Y197" s="37"/>
      <c r="Z197" s="37"/>
      <c r="AA197" s="37"/>
      <c r="AB197" s="37"/>
      <c r="AC197" s="37"/>
      <c r="AD197" s="37"/>
      <c r="AE197" s="37"/>
      <c r="AT197" s="16" t="s">
        <v>271</v>
      </c>
      <c r="AU197" s="16" t="s">
        <v>77</v>
      </c>
    </row>
    <row r="198" s="2" customFormat="1" ht="16.5" customHeight="1">
      <c r="A198" s="37"/>
      <c r="B198" s="38"/>
      <c r="C198" s="195" t="s">
        <v>383</v>
      </c>
      <c r="D198" s="195" t="s">
        <v>261</v>
      </c>
      <c r="E198" s="196" t="s">
        <v>4044</v>
      </c>
      <c r="F198" s="197" t="s">
        <v>4045</v>
      </c>
      <c r="G198" s="198" t="s">
        <v>975</v>
      </c>
      <c r="H198" s="199">
        <v>0.043999999999999997</v>
      </c>
      <c r="I198" s="200"/>
      <c r="J198" s="201">
        <f>ROUND(I198*H198,2)</f>
        <v>0</v>
      </c>
      <c r="K198" s="197" t="s">
        <v>1261</v>
      </c>
      <c r="L198" s="43"/>
      <c r="M198" s="202" t="s">
        <v>19</v>
      </c>
      <c r="N198" s="203" t="s">
        <v>40</v>
      </c>
      <c r="O198" s="83"/>
      <c r="P198" s="204">
        <f>O198*H198</f>
        <v>0</v>
      </c>
      <c r="Q198" s="204">
        <v>1.04877</v>
      </c>
      <c r="R198" s="204">
        <f>Q198*H198</f>
        <v>0.046145879999999993</v>
      </c>
      <c r="S198" s="204">
        <v>0</v>
      </c>
      <c r="T198" s="205">
        <f>S198*H198</f>
        <v>0</v>
      </c>
      <c r="U198" s="37"/>
      <c r="V198" s="37"/>
      <c r="W198" s="37"/>
      <c r="X198" s="37"/>
      <c r="Y198" s="37"/>
      <c r="Z198" s="37"/>
      <c r="AA198" s="37"/>
      <c r="AB198" s="37"/>
      <c r="AC198" s="37"/>
      <c r="AD198" s="37"/>
      <c r="AE198" s="37"/>
      <c r="AR198" s="206" t="s">
        <v>266</v>
      </c>
      <c r="AT198" s="206" t="s">
        <v>261</v>
      </c>
      <c r="AU198" s="206" t="s">
        <v>77</v>
      </c>
      <c r="AY198" s="16" t="s">
        <v>260</v>
      </c>
      <c r="BE198" s="207">
        <f>IF(N198="základní",J198,0)</f>
        <v>0</v>
      </c>
      <c r="BF198" s="207">
        <f>IF(N198="snížená",J198,0)</f>
        <v>0</v>
      </c>
      <c r="BG198" s="207">
        <f>IF(N198="zákl. přenesená",J198,0)</f>
        <v>0</v>
      </c>
      <c r="BH198" s="207">
        <f>IF(N198="sníž. přenesená",J198,0)</f>
        <v>0</v>
      </c>
      <c r="BI198" s="207">
        <f>IF(N198="nulová",J198,0)</f>
        <v>0</v>
      </c>
      <c r="BJ198" s="16" t="s">
        <v>77</v>
      </c>
      <c r="BK198" s="207">
        <f>ROUND(I198*H198,2)</f>
        <v>0</v>
      </c>
      <c r="BL198" s="16" t="s">
        <v>266</v>
      </c>
      <c r="BM198" s="206" t="s">
        <v>4046</v>
      </c>
    </row>
    <row r="199" s="2" customFormat="1">
      <c r="A199" s="37"/>
      <c r="B199" s="38"/>
      <c r="C199" s="39"/>
      <c r="D199" s="208" t="s">
        <v>267</v>
      </c>
      <c r="E199" s="39"/>
      <c r="F199" s="209" t="s">
        <v>4047</v>
      </c>
      <c r="G199" s="39"/>
      <c r="H199" s="39"/>
      <c r="I199" s="210"/>
      <c r="J199" s="39"/>
      <c r="K199" s="39"/>
      <c r="L199" s="43"/>
      <c r="M199" s="211"/>
      <c r="N199" s="212"/>
      <c r="O199" s="83"/>
      <c r="P199" s="83"/>
      <c r="Q199" s="83"/>
      <c r="R199" s="83"/>
      <c r="S199" s="83"/>
      <c r="T199" s="84"/>
      <c r="U199" s="37"/>
      <c r="V199" s="37"/>
      <c r="W199" s="37"/>
      <c r="X199" s="37"/>
      <c r="Y199" s="37"/>
      <c r="Z199" s="37"/>
      <c r="AA199" s="37"/>
      <c r="AB199" s="37"/>
      <c r="AC199" s="37"/>
      <c r="AD199" s="37"/>
      <c r="AE199" s="37"/>
      <c r="AT199" s="16" t="s">
        <v>267</v>
      </c>
      <c r="AU199" s="16" t="s">
        <v>77</v>
      </c>
    </row>
    <row r="200" s="2" customFormat="1">
      <c r="A200" s="37"/>
      <c r="B200" s="38"/>
      <c r="C200" s="39"/>
      <c r="D200" s="254" t="s">
        <v>1425</v>
      </c>
      <c r="E200" s="39"/>
      <c r="F200" s="255" t="s">
        <v>4048</v>
      </c>
      <c r="G200" s="39"/>
      <c r="H200" s="39"/>
      <c r="I200" s="210"/>
      <c r="J200" s="39"/>
      <c r="K200" s="39"/>
      <c r="L200" s="43"/>
      <c r="M200" s="211"/>
      <c r="N200" s="212"/>
      <c r="O200" s="83"/>
      <c r="P200" s="83"/>
      <c r="Q200" s="83"/>
      <c r="R200" s="83"/>
      <c r="S200" s="83"/>
      <c r="T200" s="84"/>
      <c r="U200" s="37"/>
      <c r="V200" s="37"/>
      <c r="W200" s="37"/>
      <c r="X200" s="37"/>
      <c r="Y200" s="37"/>
      <c r="Z200" s="37"/>
      <c r="AA200" s="37"/>
      <c r="AB200" s="37"/>
      <c r="AC200" s="37"/>
      <c r="AD200" s="37"/>
      <c r="AE200" s="37"/>
      <c r="AT200" s="16" t="s">
        <v>1425</v>
      </c>
      <c r="AU200" s="16" t="s">
        <v>77</v>
      </c>
    </row>
    <row r="201" s="2" customFormat="1" ht="16.5" customHeight="1">
      <c r="A201" s="37"/>
      <c r="B201" s="38"/>
      <c r="C201" s="195" t="s">
        <v>329</v>
      </c>
      <c r="D201" s="195" t="s">
        <v>261</v>
      </c>
      <c r="E201" s="196" t="s">
        <v>3432</v>
      </c>
      <c r="F201" s="197" t="s">
        <v>3433</v>
      </c>
      <c r="G201" s="198" t="s">
        <v>1066</v>
      </c>
      <c r="H201" s="199">
        <v>13.34</v>
      </c>
      <c r="I201" s="200"/>
      <c r="J201" s="201">
        <f>ROUND(I201*H201,2)</f>
        <v>0</v>
      </c>
      <c r="K201" s="197" t="s">
        <v>1261</v>
      </c>
      <c r="L201" s="43"/>
      <c r="M201" s="202" t="s">
        <v>19</v>
      </c>
      <c r="N201" s="203" t="s">
        <v>40</v>
      </c>
      <c r="O201" s="83"/>
      <c r="P201" s="204">
        <f>O201*H201</f>
        <v>0</v>
      </c>
      <c r="Q201" s="204">
        <v>2.5020899999999999</v>
      </c>
      <c r="R201" s="204">
        <f>Q201*H201</f>
        <v>33.377880599999997</v>
      </c>
      <c r="S201" s="204">
        <v>0</v>
      </c>
      <c r="T201" s="205">
        <f>S201*H201</f>
        <v>0</v>
      </c>
      <c r="U201" s="37"/>
      <c r="V201" s="37"/>
      <c r="W201" s="37"/>
      <c r="X201" s="37"/>
      <c r="Y201" s="37"/>
      <c r="Z201" s="37"/>
      <c r="AA201" s="37"/>
      <c r="AB201" s="37"/>
      <c r="AC201" s="37"/>
      <c r="AD201" s="37"/>
      <c r="AE201" s="37"/>
      <c r="AR201" s="206" t="s">
        <v>266</v>
      </c>
      <c r="AT201" s="206" t="s">
        <v>261</v>
      </c>
      <c r="AU201" s="206" t="s">
        <v>77</v>
      </c>
      <c r="AY201" s="16" t="s">
        <v>260</v>
      </c>
      <c r="BE201" s="207">
        <f>IF(N201="základní",J201,0)</f>
        <v>0</v>
      </c>
      <c r="BF201" s="207">
        <f>IF(N201="snížená",J201,0)</f>
        <v>0</v>
      </c>
      <c r="BG201" s="207">
        <f>IF(N201="zákl. přenesená",J201,0)</f>
        <v>0</v>
      </c>
      <c r="BH201" s="207">
        <f>IF(N201="sníž. přenesená",J201,0)</f>
        <v>0</v>
      </c>
      <c r="BI201" s="207">
        <f>IF(N201="nulová",J201,0)</f>
        <v>0</v>
      </c>
      <c r="BJ201" s="16" t="s">
        <v>77</v>
      </c>
      <c r="BK201" s="207">
        <f>ROUND(I201*H201,2)</f>
        <v>0</v>
      </c>
      <c r="BL201" s="16" t="s">
        <v>266</v>
      </c>
      <c r="BM201" s="206" t="s">
        <v>391</v>
      </c>
    </row>
    <row r="202" s="2" customFormat="1">
      <c r="A202" s="37"/>
      <c r="B202" s="38"/>
      <c r="C202" s="39"/>
      <c r="D202" s="208" t="s">
        <v>267</v>
      </c>
      <c r="E202" s="39"/>
      <c r="F202" s="209" t="s">
        <v>3434</v>
      </c>
      <c r="G202" s="39"/>
      <c r="H202" s="39"/>
      <c r="I202" s="210"/>
      <c r="J202" s="39"/>
      <c r="K202" s="39"/>
      <c r="L202" s="43"/>
      <c r="M202" s="211"/>
      <c r="N202" s="212"/>
      <c r="O202" s="83"/>
      <c r="P202" s="83"/>
      <c r="Q202" s="83"/>
      <c r="R202" s="83"/>
      <c r="S202" s="83"/>
      <c r="T202" s="84"/>
      <c r="U202" s="37"/>
      <c r="V202" s="37"/>
      <c r="W202" s="37"/>
      <c r="X202" s="37"/>
      <c r="Y202" s="37"/>
      <c r="Z202" s="37"/>
      <c r="AA202" s="37"/>
      <c r="AB202" s="37"/>
      <c r="AC202" s="37"/>
      <c r="AD202" s="37"/>
      <c r="AE202" s="37"/>
      <c r="AT202" s="16" t="s">
        <v>267</v>
      </c>
      <c r="AU202" s="16" t="s">
        <v>77</v>
      </c>
    </row>
    <row r="203" s="2" customFormat="1">
      <c r="A203" s="37"/>
      <c r="B203" s="38"/>
      <c r="C203" s="39"/>
      <c r="D203" s="254" t="s">
        <v>1425</v>
      </c>
      <c r="E203" s="39"/>
      <c r="F203" s="255" t="s">
        <v>3435</v>
      </c>
      <c r="G203" s="39"/>
      <c r="H203" s="39"/>
      <c r="I203" s="210"/>
      <c r="J203" s="39"/>
      <c r="K203" s="39"/>
      <c r="L203" s="43"/>
      <c r="M203" s="211"/>
      <c r="N203" s="212"/>
      <c r="O203" s="83"/>
      <c r="P203" s="83"/>
      <c r="Q203" s="83"/>
      <c r="R203" s="83"/>
      <c r="S203" s="83"/>
      <c r="T203" s="84"/>
      <c r="U203" s="37"/>
      <c r="V203" s="37"/>
      <c r="W203" s="37"/>
      <c r="X203" s="37"/>
      <c r="Y203" s="37"/>
      <c r="Z203" s="37"/>
      <c r="AA203" s="37"/>
      <c r="AB203" s="37"/>
      <c r="AC203" s="37"/>
      <c r="AD203" s="37"/>
      <c r="AE203" s="37"/>
      <c r="AT203" s="16" t="s">
        <v>1425</v>
      </c>
      <c r="AU203" s="16" t="s">
        <v>77</v>
      </c>
    </row>
    <row r="204" s="12" customFormat="1">
      <c r="A204" s="12"/>
      <c r="B204" s="232"/>
      <c r="C204" s="233"/>
      <c r="D204" s="208" t="s">
        <v>967</v>
      </c>
      <c r="E204" s="234" t="s">
        <v>19</v>
      </c>
      <c r="F204" s="235" t="s">
        <v>4049</v>
      </c>
      <c r="G204" s="233"/>
      <c r="H204" s="236">
        <v>13.34</v>
      </c>
      <c r="I204" s="237"/>
      <c r="J204" s="233"/>
      <c r="K204" s="233"/>
      <c r="L204" s="238"/>
      <c r="M204" s="239"/>
      <c r="N204" s="240"/>
      <c r="O204" s="240"/>
      <c r="P204" s="240"/>
      <c r="Q204" s="240"/>
      <c r="R204" s="240"/>
      <c r="S204" s="240"/>
      <c r="T204" s="241"/>
      <c r="U204" s="12"/>
      <c r="V204" s="12"/>
      <c r="W204" s="12"/>
      <c r="X204" s="12"/>
      <c r="Y204" s="12"/>
      <c r="Z204" s="12"/>
      <c r="AA204" s="12"/>
      <c r="AB204" s="12"/>
      <c r="AC204" s="12"/>
      <c r="AD204" s="12"/>
      <c r="AE204" s="12"/>
      <c r="AT204" s="242" t="s">
        <v>967</v>
      </c>
      <c r="AU204" s="242" t="s">
        <v>77</v>
      </c>
      <c r="AV204" s="12" t="s">
        <v>79</v>
      </c>
      <c r="AW204" s="12" t="s">
        <v>31</v>
      </c>
      <c r="AX204" s="12" t="s">
        <v>69</v>
      </c>
      <c r="AY204" s="242" t="s">
        <v>260</v>
      </c>
    </row>
    <row r="205" s="13" customFormat="1">
      <c r="A205" s="13"/>
      <c r="B205" s="243"/>
      <c r="C205" s="244"/>
      <c r="D205" s="208" t="s">
        <v>967</v>
      </c>
      <c r="E205" s="245" t="s">
        <v>19</v>
      </c>
      <c r="F205" s="246" t="s">
        <v>969</v>
      </c>
      <c r="G205" s="244"/>
      <c r="H205" s="247">
        <v>13.34</v>
      </c>
      <c r="I205" s="248"/>
      <c r="J205" s="244"/>
      <c r="K205" s="244"/>
      <c r="L205" s="249"/>
      <c r="M205" s="250"/>
      <c r="N205" s="251"/>
      <c r="O205" s="251"/>
      <c r="P205" s="251"/>
      <c r="Q205" s="251"/>
      <c r="R205" s="251"/>
      <c r="S205" s="251"/>
      <c r="T205" s="252"/>
      <c r="U205" s="13"/>
      <c r="V205" s="13"/>
      <c r="W205" s="13"/>
      <c r="X205" s="13"/>
      <c r="Y205" s="13"/>
      <c r="Z205" s="13"/>
      <c r="AA205" s="13"/>
      <c r="AB205" s="13"/>
      <c r="AC205" s="13"/>
      <c r="AD205" s="13"/>
      <c r="AE205" s="13"/>
      <c r="AT205" s="253" t="s">
        <v>967</v>
      </c>
      <c r="AU205" s="253" t="s">
        <v>77</v>
      </c>
      <c r="AV205" s="13" t="s">
        <v>266</v>
      </c>
      <c r="AW205" s="13" t="s">
        <v>31</v>
      </c>
      <c r="AX205" s="13" t="s">
        <v>77</v>
      </c>
      <c r="AY205" s="253" t="s">
        <v>260</v>
      </c>
    </row>
    <row r="206" s="2" customFormat="1" ht="16.5" customHeight="1">
      <c r="A206" s="37"/>
      <c r="B206" s="38"/>
      <c r="C206" s="195" t="s">
        <v>394</v>
      </c>
      <c r="D206" s="195" t="s">
        <v>261</v>
      </c>
      <c r="E206" s="196" t="s">
        <v>3437</v>
      </c>
      <c r="F206" s="197" t="s">
        <v>3438</v>
      </c>
      <c r="G206" s="198" t="s">
        <v>1066</v>
      </c>
      <c r="H206" s="199">
        <v>13.34</v>
      </c>
      <c r="I206" s="200"/>
      <c r="J206" s="201">
        <f>ROUND(I206*H206,2)</f>
        <v>0</v>
      </c>
      <c r="K206" s="197" t="s">
        <v>1261</v>
      </c>
      <c r="L206" s="43"/>
      <c r="M206" s="202" t="s">
        <v>19</v>
      </c>
      <c r="N206" s="203" t="s">
        <v>40</v>
      </c>
      <c r="O206" s="83"/>
      <c r="P206" s="204">
        <f>O206*H206</f>
        <v>0</v>
      </c>
      <c r="Q206" s="204">
        <v>0.048579999999999998</v>
      </c>
      <c r="R206" s="204">
        <f>Q206*H206</f>
        <v>0.6480572</v>
      </c>
      <c r="S206" s="204">
        <v>0</v>
      </c>
      <c r="T206" s="205">
        <f>S206*H206</f>
        <v>0</v>
      </c>
      <c r="U206" s="37"/>
      <c r="V206" s="37"/>
      <c r="W206" s="37"/>
      <c r="X206" s="37"/>
      <c r="Y206" s="37"/>
      <c r="Z206" s="37"/>
      <c r="AA206" s="37"/>
      <c r="AB206" s="37"/>
      <c r="AC206" s="37"/>
      <c r="AD206" s="37"/>
      <c r="AE206" s="37"/>
      <c r="AR206" s="206" t="s">
        <v>266</v>
      </c>
      <c r="AT206" s="206" t="s">
        <v>261</v>
      </c>
      <c r="AU206" s="206" t="s">
        <v>77</v>
      </c>
      <c r="AY206" s="16" t="s">
        <v>260</v>
      </c>
      <c r="BE206" s="207">
        <f>IF(N206="základní",J206,0)</f>
        <v>0</v>
      </c>
      <c r="BF206" s="207">
        <f>IF(N206="snížená",J206,0)</f>
        <v>0</v>
      </c>
      <c r="BG206" s="207">
        <f>IF(N206="zákl. přenesená",J206,0)</f>
        <v>0</v>
      </c>
      <c r="BH206" s="207">
        <f>IF(N206="sníž. přenesená",J206,0)</f>
        <v>0</v>
      </c>
      <c r="BI206" s="207">
        <f>IF(N206="nulová",J206,0)</f>
        <v>0</v>
      </c>
      <c r="BJ206" s="16" t="s">
        <v>77</v>
      </c>
      <c r="BK206" s="207">
        <f>ROUND(I206*H206,2)</f>
        <v>0</v>
      </c>
      <c r="BL206" s="16" t="s">
        <v>266</v>
      </c>
      <c r="BM206" s="206" t="s">
        <v>397</v>
      </c>
    </row>
    <row r="207" s="2" customFormat="1">
      <c r="A207" s="37"/>
      <c r="B207" s="38"/>
      <c r="C207" s="39"/>
      <c r="D207" s="208" t="s">
        <v>267</v>
      </c>
      <c r="E207" s="39"/>
      <c r="F207" s="209" t="s">
        <v>3439</v>
      </c>
      <c r="G207" s="39"/>
      <c r="H207" s="39"/>
      <c r="I207" s="210"/>
      <c r="J207" s="39"/>
      <c r="K207" s="39"/>
      <c r="L207" s="43"/>
      <c r="M207" s="211"/>
      <c r="N207" s="212"/>
      <c r="O207" s="83"/>
      <c r="P207" s="83"/>
      <c r="Q207" s="83"/>
      <c r="R207" s="83"/>
      <c r="S207" s="83"/>
      <c r="T207" s="84"/>
      <c r="U207" s="37"/>
      <c r="V207" s="37"/>
      <c r="W207" s="37"/>
      <c r="X207" s="37"/>
      <c r="Y207" s="37"/>
      <c r="Z207" s="37"/>
      <c r="AA207" s="37"/>
      <c r="AB207" s="37"/>
      <c r="AC207" s="37"/>
      <c r="AD207" s="37"/>
      <c r="AE207" s="37"/>
      <c r="AT207" s="16" t="s">
        <v>267</v>
      </c>
      <c r="AU207" s="16" t="s">
        <v>77</v>
      </c>
    </row>
    <row r="208" s="2" customFormat="1">
      <c r="A208" s="37"/>
      <c r="B208" s="38"/>
      <c r="C208" s="39"/>
      <c r="D208" s="254" t="s">
        <v>1425</v>
      </c>
      <c r="E208" s="39"/>
      <c r="F208" s="255" t="s">
        <v>3440</v>
      </c>
      <c r="G208" s="39"/>
      <c r="H208" s="39"/>
      <c r="I208" s="210"/>
      <c r="J208" s="39"/>
      <c r="K208" s="39"/>
      <c r="L208" s="43"/>
      <c r="M208" s="211"/>
      <c r="N208" s="212"/>
      <c r="O208" s="83"/>
      <c r="P208" s="83"/>
      <c r="Q208" s="83"/>
      <c r="R208" s="83"/>
      <c r="S208" s="83"/>
      <c r="T208" s="84"/>
      <c r="U208" s="37"/>
      <c r="V208" s="37"/>
      <c r="W208" s="37"/>
      <c r="X208" s="37"/>
      <c r="Y208" s="37"/>
      <c r="Z208" s="37"/>
      <c r="AA208" s="37"/>
      <c r="AB208" s="37"/>
      <c r="AC208" s="37"/>
      <c r="AD208" s="37"/>
      <c r="AE208" s="37"/>
      <c r="AT208" s="16" t="s">
        <v>1425</v>
      </c>
      <c r="AU208" s="16" t="s">
        <v>77</v>
      </c>
    </row>
    <row r="209" s="2" customFormat="1" ht="16.5" customHeight="1">
      <c r="A209" s="37"/>
      <c r="B209" s="38"/>
      <c r="C209" s="195" t="s">
        <v>333</v>
      </c>
      <c r="D209" s="195" t="s">
        <v>261</v>
      </c>
      <c r="E209" s="196" t="s">
        <v>3441</v>
      </c>
      <c r="F209" s="197" t="s">
        <v>3442</v>
      </c>
      <c r="G209" s="198" t="s">
        <v>1300</v>
      </c>
      <c r="H209" s="199">
        <v>31.559999999999999</v>
      </c>
      <c r="I209" s="200"/>
      <c r="J209" s="201">
        <f>ROUND(I209*H209,2)</f>
        <v>0</v>
      </c>
      <c r="K209" s="197" t="s">
        <v>1261</v>
      </c>
      <c r="L209" s="43"/>
      <c r="M209" s="202" t="s">
        <v>19</v>
      </c>
      <c r="N209" s="203" t="s">
        <v>40</v>
      </c>
      <c r="O209" s="83"/>
      <c r="P209" s="204">
        <f>O209*H209</f>
        <v>0</v>
      </c>
      <c r="Q209" s="204">
        <v>0.00182</v>
      </c>
      <c r="R209" s="204">
        <f>Q209*H209</f>
        <v>0.057439199999999996</v>
      </c>
      <c r="S209" s="204">
        <v>0</v>
      </c>
      <c r="T209" s="205">
        <f>S209*H209</f>
        <v>0</v>
      </c>
      <c r="U209" s="37"/>
      <c r="V209" s="37"/>
      <c r="W209" s="37"/>
      <c r="X209" s="37"/>
      <c r="Y209" s="37"/>
      <c r="Z209" s="37"/>
      <c r="AA209" s="37"/>
      <c r="AB209" s="37"/>
      <c r="AC209" s="37"/>
      <c r="AD209" s="37"/>
      <c r="AE209" s="37"/>
      <c r="AR209" s="206" t="s">
        <v>266</v>
      </c>
      <c r="AT209" s="206" t="s">
        <v>261</v>
      </c>
      <c r="AU209" s="206" t="s">
        <v>77</v>
      </c>
      <c r="AY209" s="16" t="s">
        <v>260</v>
      </c>
      <c r="BE209" s="207">
        <f>IF(N209="základní",J209,0)</f>
        <v>0</v>
      </c>
      <c r="BF209" s="207">
        <f>IF(N209="snížená",J209,0)</f>
        <v>0</v>
      </c>
      <c r="BG209" s="207">
        <f>IF(N209="zákl. přenesená",J209,0)</f>
        <v>0</v>
      </c>
      <c r="BH209" s="207">
        <f>IF(N209="sníž. přenesená",J209,0)</f>
        <v>0</v>
      </c>
      <c r="BI209" s="207">
        <f>IF(N209="nulová",J209,0)</f>
        <v>0</v>
      </c>
      <c r="BJ209" s="16" t="s">
        <v>77</v>
      </c>
      <c r="BK209" s="207">
        <f>ROUND(I209*H209,2)</f>
        <v>0</v>
      </c>
      <c r="BL209" s="16" t="s">
        <v>266</v>
      </c>
      <c r="BM209" s="206" t="s">
        <v>401</v>
      </c>
    </row>
    <row r="210" s="2" customFormat="1">
      <c r="A210" s="37"/>
      <c r="B210" s="38"/>
      <c r="C210" s="39"/>
      <c r="D210" s="208" t="s">
        <v>267</v>
      </c>
      <c r="E210" s="39"/>
      <c r="F210" s="209" t="s">
        <v>3443</v>
      </c>
      <c r="G210" s="39"/>
      <c r="H210" s="39"/>
      <c r="I210" s="210"/>
      <c r="J210" s="39"/>
      <c r="K210" s="39"/>
      <c r="L210" s="43"/>
      <c r="M210" s="211"/>
      <c r="N210" s="212"/>
      <c r="O210" s="83"/>
      <c r="P210" s="83"/>
      <c r="Q210" s="83"/>
      <c r="R210" s="83"/>
      <c r="S210" s="83"/>
      <c r="T210" s="84"/>
      <c r="U210" s="37"/>
      <c r="V210" s="37"/>
      <c r="W210" s="37"/>
      <c r="X210" s="37"/>
      <c r="Y210" s="37"/>
      <c r="Z210" s="37"/>
      <c r="AA210" s="37"/>
      <c r="AB210" s="37"/>
      <c r="AC210" s="37"/>
      <c r="AD210" s="37"/>
      <c r="AE210" s="37"/>
      <c r="AT210" s="16" t="s">
        <v>267</v>
      </c>
      <c r="AU210" s="16" t="s">
        <v>77</v>
      </c>
    </row>
    <row r="211" s="2" customFormat="1">
      <c r="A211" s="37"/>
      <c r="B211" s="38"/>
      <c r="C211" s="39"/>
      <c r="D211" s="254" t="s">
        <v>1425</v>
      </c>
      <c r="E211" s="39"/>
      <c r="F211" s="255" t="s">
        <v>3444</v>
      </c>
      <c r="G211" s="39"/>
      <c r="H211" s="39"/>
      <c r="I211" s="210"/>
      <c r="J211" s="39"/>
      <c r="K211" s="39"/>
      <c r="L211" s="43"/>
      <c r="M211" s="211"/>
      <c r="N211" s="212"/>
      <c r="O211" s="83"/>
      <c r="P211" s="83"/>
      <c r="Q211" s="83"/>
      <c r="R211" s="83"/>
      <c r="S211" s="83"/>
      <c r="T211" s="84"/>
      <c r="U211" s="37"/>
      <c r="V211" s="37"/>
      <c r="W211" s="37"/>
      <c r="X211" s="37"/>
      <c r="Y211" s="37"/>
      <c r="Z211" s="37"/>
      <c r="AA211" s="37"/>
      <c r="AB211" s="37"/>
      <c r="AC211" s="37"/>
      <c r="AD211" s="37"/>
      <c r="AE211" s="37"/>
      <c r="AT211" s="16" t="s">
        <v>1425</v>
      </c>
      <c r="AU211" s="16" t="s">
        <v>77</v>
      </c>
    </row>
    <row r="212" s="12" customFormat="1">
      <c r="A212" s="12"/>
      <c r="B212" s="232"/>
      <c r="C212" s="233"/>
      <c r="D212" s="208" t="s">
        <v>967</v>
      </c>
      <c r="E212" s="234" t="s">
        <v>19</v>
      </c>
      <c r="F212" s="235" t="s">
        <v>4050</v>
      </c>
      <c r="G212" s="233"/>
      <c r="H212" s="236">
        <v>31.559999999999999</v>
      </c>
      <c r="I212" s="237"/>
      <c r="J212" s="233"/>
      <c r="K212" s="233"/>
      <c r="L212" s="238"/>
      <c r="M212" s="239"/>
      <c r="N212" s="240"/>
      <c r="O212" s="240"/>
      <c r="P212" s="240"/>
      <c r="Q212" s="240"/>
      <c r="R212" s="240"/>
      <c r="S212" s="240"/>
      <c r="T212" s="241"/>
      <c r="U212" s="12"/>
      <c r="V212" s="12"/>
      <c r="W212" s="12"/>
      <c r="X212" s="12"/>
      <c r="Y212" s="12"/>
      <c r="Z212" s="12"/>
      <c r="AA212" s="12"/>
      <c r="AB212" s="12"/>
      <c r="AC212" s="12"/>
      <c r="AD212" s="12"/>
      <c r="AE212" s="12"/>
      <c r="AT212" s="242" t="s">
        <v>967</v>
      </c>
      <c r="AU212" s="242" t="s">
        <v>77</v>
      </c>
      <c r="AV212" s="12" t="s">
        <v>79</v>
      </c>
      <c r="AW212" s="12" t="s">
        <v>31</v>
      </c>
      <c r="AX212" s="12" t="s">
        <v>69</v>
      </c>
      <c r="AY212" s="242" t="s">
        <v>260</v>
      </c>
    </row>
    <row r="213" s="13" customFormat="1">
      <c r="A213" s="13"/>
      <c r="B213" s="243"/>
      <c r="C213" s="244"/>
      <c r="D213" s="208" t="s">
        <v>967</v>
      </c>
      <c r="E213" s="245" t="s">
        <v>19</v>
      </c>
      <c r="F213" s="246" t="s">
        <v>969</v>
      </c>
      <c r="G213" s="244"/>
      <c r="H213" s="247">
        <v>31.559999999999999</v>
      </c>
      <c r="I213" s="248"/>
      <c r="J213" s="244"/>
      <c r="K213" s="244"/>
      <c r="L213" s="249"/>
      <c r="M213" s="250"/>
      <c r="N213" s="251"/>
      <c r="O213" s="251"/>
      <c r="P213" s="251"/>
      <c r="Q213" s="251"/>
      <c r="R213" s="251"/>
      <c r="S213" s="251"/>
      <c r="T213" s="252"/>
      <c r="U213" s="13"/>
      <c r="V213" s="13"/>
      <c r="W213" s="13"/>
      <c r="X213" s="13"/>
      <c r="Y213" s="13"/>
      <c r="Z213" s="13"/>
      <c r="AA213" s="13"/>
      <c r="AB213" s="13"/>
      <c r="AC213" s="13"/>
      <c r="AD213" s="13"/>
      <c r="AE213" s="13"/>
      <c r="AT213" s="253" t="s">
        <v>967</v>
      </c>
      <c r="AU213" s="253" t="s">
        <v>77</v>
      </c>
      <c r="AV213" s="13" t="s">
        <v>266</v>
      </c>
      <c r="AW213" s="13" t="s">
        <v>31</v>
      </c>
      <c r="AX213" s="13" t="s">
        <v>77</v>
      </c>
      <c r="AY213" s="253" t="s">
        <v>260</v>
      </c>
    </row>
    <row r="214" s="2" customFormat="1" ht="16.5" customHeight="1">
      <c r="A214" s="37"/>
      <c r="B214" s="38"/>
      <c r="C214" s="195" t="s">
        <v>403</v>
      </c>
      <c r="D214" s="195" t="s">
        <v>261</v>
      </c>
      <c r="E214" s="196" t="s">
        <v>3446</v>
      </c>
      <c r="F214" s="197" t="s">
        <v>3447</v>
      </c>
      <c r="G214" s="198" t="s">
        <v>1300</v>
      </c>
      <c r="H214" s="199">
        <v>31.559999999999999</v>
      </c>
      <c r="I214" s="200"/>
      <c r="J214" s="201">
        <f>ROUND(I214*H214,2)</f>
        <v>0</v>
      </c>
      <c r="K214" s="197" t="s">
        <v>1261</v>
      </c>
      <c r="L214" s="43"/>
      <c r="M214" s="202" t="s">
        <v>19</v>
      </c>
      <c r="N214" s="203" t="s">
        <v>40</v>
      </c>
      <c r="O214" s="83"/>
      <c r="P214" s="204">
        <f>O214*H214</f>
        <v>0</v>
      </c>
      <c r="Q214" s="204">
        <v>4.0000000000000003E-05</v>
      </c>
      <c r="R214" s="204">
        <f>Q214*H214</f>
        <v>0.0012624000000000001</v>
      </c>
      <c r="S214" s="204">
        <v>0</v>
      </c>
      <c r="T214" s="205">
        <f>S214*H214</f>
        <v>0</v>
      </c>
      <c r="U214" s="37"/>
      <c r="V214" s="37"/>
      <c r="W214" s="37"/>
      <c r="X214" s="37"/>
      <c r="Y214" s="37"/>
      <c r="Z214" s="37"/>
      <c r="AA214" s="37"/>
      <c r="AB214" s="37"/>
      <c r="AC214" s="37"/>
      <c r="AD214" s="37"/>
      <c r="AE214" s="37"/>
      <c r="AR214" s="206" t="s">
        <v>266</v>
      </c>
      <c r="AT214" s="206" t="s">
        <v>261</v>
      </c>
      <c r="AU214" s="206" t="s">
        <v>77</v>
      </c>
      <c r="AY214" s="16" t="s">
        <v>260</v>
      </c>
      <c r="BE214" s="207">
        <f>IF(N214="základní",J214,0)</f>
        <v>0</v>
      </c>
      <c r="BF214" s="207">
        <f>IF(N214="snížená",J214,0)</f>
        <v>0</v>
      </c>
      <c r="BG214" s="207">
        <f>IF(N214="zákl. přenesená",J214,0)</f>
        <v>0</v>
      </c>
      <c r="BH214" s="207">
        <f>IF(N214="sníž. přenesená",J214,0)</f>
        <v>0</v>
      </c>
      <c r="BI214" s="207">
        <f>IF(N214="nulová",J214,0)</f>
        <v>0</v>
      </c>
      <c r="BJ214" s="16" t="s">
        <v>77</v>
      </c>
      <c r="BK214" s="207">
        <f>ROUND(I214*H214,2)</f>
        <v>0</v>
      </c>
      <c r="BL214" s="16" t="s">
        <v>266</v>
      </c>
      <c r="BM214" s="206" t="s">
        <v>406</v>
      </c>
    </row>
    <row r="215" s="2" customFormat="1">
      <c r="A215" s="37"/>
      <c r="B215" s="38"/>
      <c r="C215" s="39"/>
      <c r="D215" s="208" t="s">
        <v>267</v>
      </c>
      <c r="E215" s="39"/>
      <c r="F215" s="209" t="s">
        <v>3448</v>
      </c>
      <c r="G215" s="39"/>
      <c r="H215" s="39"/>
      <c r="I215" s="210"/>
      <c r="J215" s="39"/>
      <c r="K215" s="39"/>
      <c r="L215" s="43"/>
      <c r="M215" s="211"/>
      <c r="N215" s="212"/>
      <c r="O215" s="83"/>
      <c r="P215" s="83"/>
      <c r="Q215" s="83"/>
      <c r="R215" s="83"/>
      <c r="S215" s="83"/>
      <c r="T215" s="84"/>
      <c r="U215" s="37"/>
      <c r="V215" s="37"/>
      <c r="W215" s="37"/>
      <c r="X215" s="37"/>
      <c r="Y215" s="37"/>
      <c r="Z215" s="37"/>
      <c r="AA215" s="37"/>
      <c r="AB215" s="37"/>
      <c r="AC215" s="37"/>
      <c r="AD215" s="37"/>
      <c r="AE215" s="37"/>
      <c r="AT215" s="16" t="s">
        <v>267</v>
      </c>
      <c r="AU215" s="16" t="s">
        <v>77</v>
      </c>
    </row>
    <row r="216" s="2" customFormat="1">
      <c r="A216" s="37"/>
      <c r="B216" s="38"/>
      <c r="C216" s="39"/>
      <c r="D216" s="254" t="s">
        <v>1425</v>
      </c>
      <c r="E216" s="39"/>
      <c r="F216" s="255" t="s">
        <v>3449</v>
      </c>
      <c r="G216" s="39"/>
      <c r="H216" s="39"/>
      <c r="I216" s="210"/>
      <c r="J216" s="39"/>
      <c r="K216" s="39"/>
      <c r="L216" s="43"/>
      <c r="M216" s="211"/>
      <c r="N216" s="212"/>
      <c r="O216" s="83"/>
      <c r="P216" s="83"/>
      <c r="Q216" s="83"/>
      <c r="R216" s="83"/>
      <c r="S216" s="83"/>
      <c r="T216" s="84"/>
      <c r="U216" s="37"/>
      <c r="V216" s="37"/>
      <c r="W216" s="37"/>
      <c r="X216" s="37"/>
      <c r="Y216" s="37"/>
      <c r="Z216" s="37"/>
      <c r="AA216" s="37"/>
      <c r="AB216" s="37"/>
      <c r="AC216" s="37"/>
      <c r="AD216" s="37"/>
      <c r="AE216" s="37"/>
      <c r="AT216" s="16" t="s">
        <v>1425</v>
      </c>
      <c r="AU216" s="16" t="s">
        <v>77</v>
      </c>
    </row>
    <row r="217" s="2" customFormat="1" ht="16.5" customHeight="1">
      <c r="A217" s="37"/>
      <c r="B217" s="38"/>
      <c r="C217" s="195" t="s">
        <v>337</v>
      </c>
      <c r="D217" s="195" t="s">
        <v>261</v>
      </c>
      <c r="E217" s="196" t="s">
        <v>4051</v>
      </c>
      <c r="F217" s="197" t="s">
        <v>4052</v>
      </c>
      <c r="G217" s="198" t="s">
        <v>975</v>
      </c>
      <c r="H217" s="199">
        <v>1.266</v>
      </c>
      <c r="I217" s="200"/>
      <c r="J217" s="201">
        <f>ROUND(I217*H217,2)</f>
        <v>0</v>
      </c>
      <c r="K217" s="197" t="s">
        <v>1261</v>
      </c>
      <c r="L217" s="43"/>
      <c r="M217" s="202" t="s">
        <v>19</v>
      </c>
      <c r="N217" s="203" t="s">
        <v>40</v>
      </c>
      <c r="O217" s="83"/>
      <c r="P217" s="204">
        <f>O217*H217</f>
        <v>0</v>
      </c>
      <c r="Q217" s="204">
        <v>1.07653</v>
      </c>
      <c r="R217" s="204">
        <f>Q217*H217</f>
        <v>1.3628869800000001</v>
      </c>
      <c r="S217" s="204">
        <v>0</v>
      </c>
      <c r="T217" s="205">
        <f>S217*H217</f>
        <v>0</v>
      </c>
      <c r="U217" s="37"/>
      <c r="V217" s="37"/>
      <c r="W217" s="37"/>
      <c r="X217" s="37"/>
      <c r="Y217" s="37"/>
      <c r="Z217" s="37"/>
      <c r="AA217" s="37"/>
      <c r="AB217" s="37"/>
      <c r="AC217" s="37"/>
      <c r="AD217" s="37"/>
      <c r="AE217" s="37"/>
      <c r="AR217" s="206" t="s">
        <v>266</v>
      </c>
      <c r="AT217" s="206" t="s">
        <v>261</v>
      </c>
      <c r="AU217" s="206" t="s">
        <v>77</v>
      </c>
      <c r="AY217" s="16" t="s">
        <v>260</v>
      </c>
      <c r="BE217" s="207">
        <f>IF(N217="základní",J217,0)</f>
        <v>0</v>
      </c>
      <c r="BF217" s="207">
        <f>IF(N217="snížená",J217,0)</f>
        <v>0</v>
      </c>
      <c r="BG217" s="207">
        <f>IF(N217="zákl. přenesená",J217,0)</f>
        <v>0</v>
      </c>
      <c r="BH217" s="207">
        <f>IF(N217="sníž. přenesená",J217,0)</f>
        <v>0</v>
      </c>
      <c r="BI217" s="207">
        <f>IF(N217="nulová",J217,0)</f>
        <v>0</v>
      </c>
      <c r="BJ217" s="16" t="s">
        <v>77</v>
      </c>
      <c r="BK217" s="207">
        <f>ROUND(I217*H217,2)</f>
        <v>0</v>
      </c>
      <c r="BL217" s="16" t="s">
        <v>266</v>
      </c>
      <c r="BM217" s="206" t="s">
        <v>4053</v>
      </c>
    </row>
    <row r="218" s="2" customFormat="1">
      <c r="A218" s="37"/>
      <c r="B218" s="38"/>
      <c r="C218" s="39"/>
      <c r="D218" s="208" t="s">
        <v>267</v>
      </c>
      <c r="E218" s="39"/>
      <c r="F218" s="209" t="s">
        <v>4054</v>
      </c>
      <c r="G218" s="39"/>
      <c r="H218" s="39"/>
      <c r="I218" s="210"/>
      <c r="J218" s="39"/>
      <c r="K218" s="39"/>
      <c r="L218" s="43"/>
      <c r="M218" s="211"/>
      <c r="N218" s="212"/>
      <c r="O218" s="83"/>
      <c r="P218" s="83"/>
      <c r="Q218" s="83"/>
      <c r="R218" s="83"/>
      <c r="S218" s="83"/>
      <c r="T218" s="84"/>
      <c r="U218" s="37"/>
      <c r="V218" s="37"/>
      <c r="W218" s="37"/>
      <c r="X218" s="37"/>
      <c r="Y218" s="37"/>
      <c r="Z218" s="37"/>
      <c r="AA218" s="37"/>
      <c r="AB218" s="37"/>
      <c r="AC218" s="37"/>
      <c r="AD218" s="37"/>
      <c r="AE218" s="37"/>
      <c r="AT218" s="16" t="s">
        <v>267</v>
      </c>
      <c r="AU218" s="16" t="s">
        <v>77</v>
      </c>
    </row>
    <row r="219" s="2" customFormat="1">
      <c r="A219" s="37"/>
      <c r="B219" s="38"/>
      <c r="C219" s="39"/>
      <c r="D219" s="254" t="s">
        <v>1425</v>
      </c>
      <c r="E219" s="39"/>
      <c r="F219" s="255" t="s">
        <v>4055</v>
      </c>
      <c r="G219" s="39"/>
      <c r="H219" s="39"/>
      <c r="I219" s="210"/>
      <c r="J219" s="39"/>
      <c r="K219" s="39"/>
      <c r="L219" s="43"/>
      <c r="M219" s="211"/>
      <c r="N219" s="212"/>
      <c r="O219" s="83"/>
      <c r="P219" s="83"/>
      <c r="Q219" s="83"/>
      <c r="R219" s="83"/>
      <c r="S219" s="83"/>
      <c r="T219" s="84"/>
      <c r="U219" s="37"/>
      <c r="V219" s="37"/>
      <c r="W219" s="37"/>
      <c r="X219" s="37"/>
      <c r="Y219" s="37"/>
      <c r="Z219" s="37"/>
      <c r="AA219" s="37"/>
      <c r="AB219" s="37"/>
      <c r="AC219" s="37"/>
      <c r="AD219" s="37"/>
      <c r="AE219" s="37"/>
      <c r="AT219" s="16" t="s">
        <v>1425</v>
      </c>
      <c r="AU219" s="16" t="s">
        <v>77</v>
      </c>
    </row>
    <row r="220" s="2" customFormat="1" ht="21.75" customHeight="1">
      <c r="A220" s="37"/>
      <c r="B220" s="38"/>
      <c r="C220" s="195" t="s">
        <v>414</v>
      </c>
      <c r="D220" s="195" t="s">
        <v>261</v>
      </c>
      <c r="E220" s="196" t="s">
        <v>2225</v>
      </c>
      <c r="F220" s="197" t="s">
        <v>2226</v>
      </c>
      <c r="G220" s="198" t="s">
        <v>1066</v>
      </c>
      <c r="H220" s="199">
        <v>4.032</v>
      </c>
      <c r="I220" s="200"/>
      <c r="J220" s="201">
        <f>ROUND(I220*H220,2)</f>
        <v>0</v>
      </c>
      <c r="K220" s="197" t="s">
        <v>1261</v>
      </c>
      <c r="L220" s="43"/>
      <c r="M220" s="202" t="s">
        <v>19</v>
      </c>
      <c r="N220" s="203" t="s">
        <v>40</v>
      </c>
      <c r="O220" s="83"/>
      <c r="P220" s="204">
        <f>O220*H220</f>
        <v>0</v>
      </c>
      <c r="Q220" s="204">
        <v>2.5143</v>
      </c>
      <c r="R220" s="204">
        <f>Q220*H220</f>
        <v>10.137657600000001</v>
      </c>
      <c r="S220" s="204">
        <v>0</v>
      </c>
      <c r="T220" s="205">
        <f>S220*H220</f>
        <v>0</v>
      </c>
      <c r="U220" s="37"/>
      <c r="V220" s="37"/>
      <c r="W220" s="37"/>
      <c r="X220" s="37"/>
      <c r="Y220" s="37"/>
      <c r="Z220" s="37"/>
      <c r="AA220" s="37"/>
      <c r="AB220" s="37"/>
      <c r="AC220" s="37"/>
      <c r="AD220" s="37"/>
      <c r="AE220" s="37"/>
      <c r="AR220" s="206" t="s">
        <v>266</v>
      </c>
      <c r="AT220" s="206" t="s">
        <v>261</v>
      </c>
      <c r="AU220" s="206" t="s">
        <v>77</v>
      </c>
      <c r="AY220" s="16" t="s">
        <v>260</v>
      </c>
      <c r="BE220" s="207">
        <f>IF(N220="základní",J220,0)</f>
        <v>0</v>
      </c>
      <c r="BF220" s="207">
        <f>IF(N220="snížená",J220,0)</f>
        <v>0</v>
      </c>
      <c r="BG220" s="207">
        <f>IF(N220="zákl. přenesená",J220,0)</f>
        <v>0</v>
      </c>
      <c r="BH220" s="207">
        <f>IF(N220="sníž. přenesená",J220,0)</f>
        <v>0</v>
      </c>
      <c r="BI220" s="207">
        <f>IF(N220="nulová",J220,0)</f>
        <v>0</v>
      </c>
      <c r="BJ220" s="16" t="s">
        <v>77</v>
      </c>
      <c r="BK220" s="207">
        <f>ROUND(I220*H220,2)</f>
        <v>0</v>
      </c>
      <c r="BL220" s="16" t="s">
        <v>266</v>
      </c>
      <c r="BM220" s="206" t="s">
        <v>417</v>
      </c>
    </row>
    <row r="221" s="2" customFormat="1">
      <c r="A221" s="37"/>
      <c r="B221" s="38"/>
      <c r="C221" s="39"/>
      <c r="D221" s="208" t="s">
        <v>267</v>
      </c>
      <c r="E221" s="39"/>
      <c r="F221" s="209" t="s">
        <v>2227</v>
      </c>
      <c r="G221" s="39"/>
      <c r="H221" s="39"/>
      <c r="I221" s="210"/>
      <c r="J221" s="39"/>
      <c r="K221" s="39"/>
      <c r="L221" s="43"/>
      <c r="M221" s="211"/>
      <c r="N221" s="212"/>
      <c r="O221" s="83"/>
      <c r="P221" s="83"/>
      <c r="Q221" s="83"/>
      <c r="R221" s="83"/>
      <c r="S221" s="83"/>
      <c r="T221" s="84"/>
      <c r="U221" s="37"/>
      <c r="V221" s="37"/>
      <c r="W221" s="37"/>
      <c r="X221" s="37"/>
      <c r="Y221" s="37"/>
      <c r="Z221" s="37"/>
      <c r="AA221" s="37"/>
      <c r="AB221" s="37"/>
      <c r="AC221" s="37"/>
      <c r="AD221" s="37"/>
      <c r="AE221" s="37"/>
      <c r="AT221" s="16" t="s">
        <v>267</v>
      </c>
      <c r="AU221" s="16" t="s">
        <v>77</v>
      </c>
    </row>
    <row r="222" s="2" customFormat="1">
      <c r="A222" s="37"/>
      <c r="B222" s="38"/>
      <c r="C222" s="39"/>
      <c r="D222" s="254" t="s">
        <v>1425</v>
      </c>
      <c r="E222" s="39"/>
      <c r="F222" s="255" t="s">
        <v>2228</v>
      </c>
      <c r="G222" s="39"/>
      <c r="H222" s="39"/>
      <c r="I222" s="210"/>
      <c r="J222" s="39"/>
      <c r="K222" s="39"/>
      <c r="L222" s="43"/>
      <c r="M222" s="211"/>
      <c r="N222" s="212"/>
      <c r="O222" s="83"/>
      <c r="P222" s="83"/>
      <c r="Q222" s="83"/>
      <c r="R222" s="83"/>
      <c r="S222" s="83"/>
      <c r="T222" s="84"/>
      <c r="U222" s="37"/>
      <c r="V222" s="37"/>
      <c r="W222" s="37"/>
      <c r="X222" s="37"/>
      <c r="Y222" s="37"/>
      <c r="Z222" s="37"/>
      <c r="AA222" s="37"/>
      <c r="AB222" s="37"/>
      <c r="AC222" s="37"/>
      <c r="AD222" s="37"/>
      <c r="AE222" s="37"/>
      <c r="AT222" s="16" t="s">
        <v>1425</v>
      </c>
      <c r="AU222" s="16" t="s">
        <v>77</v>
      </c>
    </row>
    <row r="223" s="12" customFormat="1">
      <c r="A223" s="12"/>
      <c r="B223" s="232"/>
      <c r="C223" s="233"/>
      <c r="D223" s="208" t="s">
        <v>967</v>
      </c>
      <c r="E223" s="234" t="s">
        <v>19</v>
      </c>
      <c r="F223" s="235" t="s">
        <v>3453</v>
      </c>
      <c r="G223" s="233"/>
      <c r="H223" s="236">
        <v>4.032</v>
      </c>
      <c r="I223" s="237"/>
      <c r="J223" s="233"/>
      <c r="K223" s="233"/>
      <c r="L223" s="238"/>
      <c r="M223" s="239"/>
      <c r="N223" s="240"/>
      <c r="O223" s="240"/>
      <c r="P223" s="240"/>
      <c r="Q223" s="240"/>
      <c r="R223" s="240"/>
      <c r="S223" s="240"/>
      <c r="T223" s="241"/>
      <c r="U223" s="12"/>
      <c r="V223" s="12"/>
      <c r="W223" s="12"/>
      <c r="X223" s="12"/>
      <c r="Y223" s="12"/>
      <c r="Z223" s="12"/>
      <c r="AA223" s="12"/>
      <c r="AB223" s="12"/>
      <c r="AC223" s="12"/>
      <c r="AD223" s="12"/>
      <c r="AE223" s="12"/>
      <c r="AT223" s="242" t="s">
        <v>967</v>
      </c>
      <c r="AU223" s="242" t="s">
        <v>77</v>
      </c>
      <c r="AV223" s="12" t="s">
        <v>79</v>
      </c>
      <c r="AW223" s="12" t="s">
        <v>31</v>
      </c>
      <c r="AX223" s="12" t="s">
        <v>69</v>
      </c>
      <c r="AY223" s="242" t="s">
        <v>260</v>
      </c>
    </row>
    <row r="224" s="13" customFormat="1">
      <c r="A224" s="13"/>
      <c r="B224" s="243"/>
      <c r="C224" s="244"/>
      <c r="D224" s="208" t="s">
        <v>967</v>
      </c>
      <c r="E224" s="245" t="s">
        <v>19</v>
      </c>
      <c r="F224" s="246" t="s">
        <v>969</v>
      </c>
      <c r="G224" s="244"/>
      <c r="H224" s="247">
        <v>4.032</v>
      </c>
      <c r="I224" s="248"/>
      <c r="J224" s="244"/>
      <c r="K224" s="244"/>
      <c r="L224" s="249"/>
      <c r="M224" s="250"/>
      <c r="N224" s="251"/>
      <c r="O224" s="251"/>
      <c r="P224" s="251"/>
      <c r="Q224" s="251"/>
      <c r="R224" s="251"/>
      <c r="S224" s="251"/>
      <c r="T224" s="252"/>
      <c r="U224" s="13"/>
      <c r="V224" s="13"/>
      <c r="W224" s="13"/>
      <c r="X224" s="13"/>
      <c r="Y224" s="13"/>
      <c r="Z224" s="13"/>
      <c r="AA224" s="13"/>
      <c r="AB224" s="13"/>
      <c r="AC224" s="13"/>
      <c r="AD224" s="13"/>
      <c r="AE224" s="13"/>
      <c r="AT224" s="253" t="s">
        <v>967</v>
      </c>
      <c r="AU224" s="253" t="s">
        <v>77</v>
      </c>
      <c r="AV224" s="13" t="s">
        <v>266</v>
      </c>
      <c r="AW224" s="13" t="s">
        <v>31</v>
      </c>
      <c r="AX224" s="13" t="s">
        <v>77</v>
      </c>
      <c r="AY224" s="253" t="s">
        <v>260</v>
      </c>
    </row>
    <row r="225" s="2" customFormat="1" ht="16.5" customHeight="1">
      <c r="A225" s="37"/>
      <c r="B225" s="38"/>
      <c r="C225" s="195" t="s">
        <v>341</v>
      </c>
      <c r="D225" s="195" t="s">
        <v>261</v>
      </c>
      <c r="E225" s="196" t="s">
        <v>2230</v>
      </c>
      <c r="F225" s="197" t="s">
        <v>2231</v>
      </c>
      <c r="G225" s="198" t="s">
        <v>1300</v>
      </c>
      <c r="H225" s="199">
        <v>21.68</v>
      </c>
      <c r="I225" s="200"/>
      <c r="J225" s="201">
        <f>ROUND(I225*H225,2)</f>
        <v>0</v>
      </c>
      <c r="K225" s="197" t="s">
        <v>1261</v>
      </c>
      <c r="L225" s="43"/>
      <c r="M225" s="202" t="s">
        <v>19</v>
      </c>
      <c r="N225" s="203" t="s">
        <v>40</v>
      </c>
      <c r="O225" s="83"/>
      <c r="P225" s="204">
        <f>O225*H225</f>
        <v>0</v>
      </c>
      <c r="Q225" s="204">
        <v>0.00247</v>
      </c>
      <c r="R225" s="204">
        <f>Q225*H225</f>
        <v>0.053549599999999996</v>
      </c>
      <c r="S225" s="204">
        <v>0</v>
      </c>
      <c r="T225" s="205">
        <f>S225*H225</f>
        <v>0</v>
      </c>
      <c r="U225" s="37"/>
      <c r="V225" s="37"/>
      <c r="W225" s="37"/>
      <c r="X225" s="37"/>
      <c r="Y225" s="37"/>
      <c r="Z225" s="37"/>
      <c r="AA225" s="37"/>
      <c r="AB225" s="37"/>
      <c r="AC225" s="37"/>
      <c r="AD225" s="37"/>
      <c r="AE225" s="37"/>
      <c r="AR225" s="206" t="s">
        <v>266</v>
      </c>
      <c r="AT225" s="206" t="s">
        <v>261</v>
      </c>
      <c r="AU225" s="206" t="s">
        <v>77</v>
      </c>
      <c r="AY225" s="16" t="s">
        <v>260</v>
      </c>
      <c r="BE225" s="207">
        <f>IF(N225="základní",J225,0)</f>
        <v>0</v>
      </c>
      <c r="BF225" s="207">
        <f>IF(N225="snížená",J225,0)</f>
        <v>0</v>
      </c>
      <c r="BG225" s="207">
        <f>IF(N225="zákl. přenesená",J225,0)</f>
        <v>0</v>
      </c>
      <c r="BH225" s="207">
        <f>IF(N225="sníž. přenesená",J225,0)</f>
        <v>0</v>
      </c>
      <c r="BI225" s="207">
        <f>IF(N225="nulová",J225,0)</f>
        <v>0</v>
      </c>
      <c r="BJ225" s="16" t="s">
        <v>77</v>
      </c>
      <c r="BK225" s="207">
        <f>ROUND(I225*H225,2)</f>
        <v>0</v>
      </c>
      <c r="BL225" s="16" t="s">
        <v>266</v>
      </c>
      <c r="BM225" s="206" t="s">
        <v>421</v>
      </c>
    </row>
    <row r="226" s="2" customFormat="1">
      <c r="A226" s="37"/>
      <c r="B226" s="38"/>
      <c r="C226" s="39"/>
      <c r="D226" s="208" t="s">
        <v>267</v>
      </c>
      <c r="E226" s="39"/>
      <c r="F226" s="209" t="s">
        <v>2232</v>
      </c>
      <c r="G226" s="39"/>
      <c r="H226" s="39"/>
      <c r="I226" s="210"/>
      <c r="J226" s="39"/>
      <c r="K226" s="39"/>
      <c r="L226" s="43"/>
      <c r="M226" s="211"/>
      <c r="N226" s="212"/>
      <c r="O226" s="83"/>
      <c r="P226" s="83"/>
      <c r="Q226" s="83"/>
      <c r="R226" s="83"/>
      <c r="S226" s="83"/>
      <c r="T226" s="84"/>
      <c r="U226" s="37"/>
      <c r="V226" s="37"/>
      <c r="W226" s="37"/>
      <c r="X226" s="37"/>
      <c r="Y226" s="37"/>
      <c r="Z226" s="37"/>
      <c r="AA226" s="37"/>
      <c r="AB226" s="37"/>
      <c r="AC226" s="37"/>
      <c r="AD226" s="37"/>
      <c r="AE226" s="37"/>
      <c r="AT226" s="16" t="s">
        <v>267</v>
      </c>
      <c r="AU226" s="16" t="s">
        <v>77</v>
      </c>
    </row>
    <row r="227" s="2" customFormat="1">
      <c r="A227" s="37"/>
      <c r="B227" s="38"/>
      <c r="C227" s="39"/>
      <c r="D227" s="254" t="s">
        <v>1425</v>
      </c>
      <c r="E227" s="39"/>
      <c r="F227" s="255" t="s">
        <v>2233</v>
      </c>
      <c r="G227" s="39"/>
      <c r="H227" s="39"/>
      <c r="I227" s="210"/>
      <c r="J227" s="39"/>
      <c r="K227" s="39"/>
      <c r="L227" s="43"/>
      <c r="M227" s="211"/>
      <c r="N227" s="212"/>
      <c r="O227" s="83"/>
      <c r="P227" s="83"/>
      <c r="Q227" s="83"/>
      <c r="R227" s="83"/>
      <c r="S227" s="83"/>
      <c r="T227" s="84"/>
      <c r="U227" s="37"/>
      <c r="V227" s="37"/>
      <c r="W227" s="37"/>
      <c r="X227" s="37"/>
      <c r="Y227" s="37"/>
      <c r="Z227" s="37"/>
      <c r="AA227" s="37"/>
      <c r="AB227" s="37"/>
      <c r="AC227" s="37"/>
      <c r="AD227" s="37"/>
      <c r="AE227" s="37"/>
      <c r="AT227" s="16" t="s">
        <v>1425</v>
      </c>
      <c r="AU227" s="16" t="s">
        <v>77</v>
      </c>
    </row>
    <row r="228" s="12" customFormat="1">
      <c r="A228" s="12"/>
      <c r="B228" s="232"/>
      <c r="C228" s="233"/>
      <c r="D228" s="208" t="s">
        <v>967</v>
      </c>
      <c r="E228" s="234" t="s">
        <v>19</v>
      </c>
      <c r="F228" s="235" t="s">
        <v>3454</v>
      </c>
      <c r="G228" s="233"/>
      <c r="H228" s="236">
        <v>21.68</v>
      </c>
      <c r="I228" s="237"/>
      <c r="J228" s="233"/>
      <c r="K228" s="233"/>
      <c r="L228" s="238"/>
      <c r="M228" s="239"/>
      <c r="N228" s="240"/>
      <c r="O228" s="240"/>
      <c r="P228" s="240"/>
      <c r="Q228" s="240"/>
      <c r="R228" s="240"/>
      <c r="S228" s="240"/>
      <c r="T228" s="241"/>
      <c r="U228" s="12"/>
      <c r="V228" s="12"/>
      <c r="W228" s="12"/>
      <c r="X228" s="12"/>
      <c r="Y228" s="12"/>
      <c r="Z228" s="12"/>
      <c r="AA228" s="12"/>
      <c r="AB228" s="12"/>
      <c r="AC228" s="12"/>
      <c r="AD228" s="12"/>
      <c r="AE228" s="12"/>
      <c r="AT228" s="242" t="s">
        <v>967</v>
      </c>
      <c r="AU228" s="242" t="s">
        <v>77</v>
      </c>
      <c r="AV228" s="12" t="s">
        <v>79</v>
      </c>
      <c r="AW228" s="12" t="s">
        <v>31</v>
      </c>
      <c r="AX228" s="12" t="s">
        <v>69</v>
      </c>
      <c r="AY228" s="242" t="s">
        <v>260</v>
      </c>
    </row>
    <row r="229" s="13" customFormat="1">
      <c r="A229" s="13"/>
      <c r="B229" s="243"/>
      <c r="C229" s="244"/>
      <c r="D229" s="208" t="s">
        <v>967</v>
      </c>
      <c r="E229" s="245" t="s">
        <v>19</v>
      </c>
      <c r="F229" s="246" t="s">
        <v>969</v>
      </c>
      <c r="G229" s="244"/>
      <c r="H229" s="247">
        <v>21.68</v>
      </c>
      <c r="I229" s="248"/>
      <c r="J229" s="244"/>
      <c r="K229" s="244"/>
      <c r="L229" s="249"/>
      <c r="M229" s="250"/>
      <c r="N229" s="251"/>
      <c r="O229" s="251"/>
      <c r="P229" s="251"/>
      <c r="Q229" s="251"/>
      <c r="R229" s="251"/>
      <c r="S229" s="251"/>
      <c r="T229" s="252"/>
      <c r="U229" s="13"/>
      <c r="V229" s="13"/>
      <c r="W229" s="13"/>
      <c r="X229" s="13"/>
      <c r="Y229" s="13"/>
      <c r="Z229" s="13"/>
      <c r="AA229" s="13"/>
      <c r="AB229" s="13"/>
      <c r="AC229" s="13"/>
      <c r="AD229" s="13"/>
      <c r="AE229" s="13"/>
      <c r="AT229" s="253" t="s">
        <v>967</v>
      </c>
      <c r="AU229" s="253" t="s">
        <v>77</v>
      </c>
      <c r="AV229" s="13" t="s">
        <v>266</v>
      </c>
      <c r="AW229" s="13" t="s">
        <v>31</v>
      </c>
      <c r="AX229" s="13" t="s">
        <v>77</v>
      </c>
      <c r="AY229" s="253" t="s">
        <v>260</v>
      </c>
    </row>
    <row r="230" s="2" customFormat="1" ht="21.75" customHeight="1">
      <c r="A230" s="37"/>
      <c r="B230" s="38"/>
      <c r="C230" s="195" t="s">
        <v>424</v>
      </c>
      <c r="D230" s="195" t="s">
        <v>261</v>
      </c>
      <c r="E230" s="196" t="s">
        <v>2235</v>
      </c>
      <c r="F230" s="197" t="s">
        <v>2236</v>
      </c>
      <c r="G230" s="198" t="s">
        <v>1300</v>
      </c>
      <c r="H230" s="199">
        <v>21.68</v>
      </c>
      <c r="I230" s="200"/>
      <c r="J230" s="201">
        <f>ROUND(I230*H230,2)</f>
        <v>0</v>
      </c>
      <c r="K230" s="197" t="s">
        <v>1261</v>
      </c>
      <c r="L230" s="43"/>
      <c r="M230" s="202" t="s">
        <v>19</v>
      </c>
      <c r="N230" s="203" t="s">
        <v>40</v>
      </c>
      <c r="O230" s="83"/>
      <c r="P230" s="204">
        <f>O230*H230</f>
        <v>0</v>
      </c>
      <c r="Q230" s="204">
        <v>0</v>
      </c>
      <c r="R230" s="204">
        <f>Q230*H230</f>
        <v>0</v>
      </c>
      <c r="S230" s="204">
        <v>0</v>
      </c>
      <c r="T230" s="205">
        <f>S230*H230</f>
        <v>0</v>
      </c>
      <c r="U230" s="37"/>
      <c r="V230" s="37"/>
      <c r="W230" s="37"/>
      <c r="X230" s="37"/>
      <c r="Y230" s="37"/>
      <c r="Z230" s="37"/>
      <c r="AA230" s="37"/>
      <c r="AB230" s="37"/>
      <c r="AC230" s="37"/>
      <c r="AD230" s="37"/>
      <c r="AE230" s="37"/>
      <c r="AR230" s="206" t="s">
        <v>266</v>
      </c>
      <c r="AT230" s="206" t="s">
        <v>261</v>
      </c>
      <c r="AU230" s="206" t="s">
        <v>77</v>
      </c>
      <c r="AY230" s="16" t="s">
        <v>260</v>
      </c>
      <c r="BE230" s="207">
        <f>IF(N230="základní",J230,0)</f>
        <v>0</v>
      </c>
      <c r="BF230" s="207">
        <f>IF(N230="snížená",J230,0)</f>
        <v>0</v>
      </c>
      <c r="BG230" s="207">
        <f>IF(N230="zákl. přenesená",J230,0)</f>
        <v>0</v>
      </c>
      <c r="BH230" s="207">
        <f>IF(N230="sníž. přenesená",J230,0)</f>
        <v>0</v>
      </c>
      <c r="BI230" s="207">
        <f>IF(N230="nulová",J230,0)</f>
        <v>0</v>
      </c>
      <c r="BJ230" s="16" t="s">
        <v>77</v>
      </c>
      <c r="BK230" s="207">
        <f>ROUND(I230*H230,2)</f>
        <v>0</v>
      </c>
      <c r="BL230" s="16" t="s">
        <v>266</v>
      </c>
      <c r="BM230" s="206" t="s">
        <v>427</v>
      </c>
    </row>
    <row r="231" s="2" customFormat="1">
      <c r="A231" s="37"/>
      <c r="B231" s="38"/>
      <c r="C231" s="39"/>
      <c r="D231" s="208" t="s">
        <v>267</v>
      </c>
      <c r="E231" s="39"/>
      <c r="F231" s="209" t="s">
        <v>2237</v>
      </c>
      <c r="G231" s="39"/>
      <c r="H231" s="39"/>
      <c r="I231" s="210"/>
      <c r="J231" s="39"/>
      <c r="K231" s="39"/>
      <c r="L231" s="43"/>
      <c r="M231" s="211"/>
      <c r="N231" s="212"/>
      <c r="O231" s="83"/>
      <c r="P231" s="83"/>
      <c r="Q231" s="83"/>
      <c r="R231" s="83"/>
      <c r="S231" s="83"/>
      <c r="T231" s="84"/>
      <c r="U231" s="37"/>
      <c r="V231" s="37"/>
      <c r="W231" s="37"/>
      <c r="X231" s="37"/>
      <c r="Y231" s="37"/>
      <c r="Z231" s="37"/>
      <c r="AA231" s="37"/>
      <c r="AB231" s="37"/>
      <c r="AC231" s="37"/>
      <c r="AD231" s="37"/>
      <c r="AE231" s="37"/>
      <c r="AT231" s="16" t="s">
        <v>267</v>
      </c>
      <c r="AU231" s="16" t="s">
        <v>77</v>
      </c>
    </row>
    <row r="232" s="2" customFormat="1">
      <c r="A232" s="37"/>
      <c r="B232" s="38"/>
      <c r="C232" s="39"/>
      <c r="D232" s="254" t="s">
        <v>1425</v>
      </c>
      <c r="E232" s="39"/>
      <c r="F232" s="255" t="s">
        <v>2238</v>
      </c>
      <c r="G232" s="39"/>
      <c r="H232" s="39"/>
      <c r="I232" s="210"/>
      <c r="J232" s="39"/>
      <c r="K232" s="39"/>
      <c r="L232" s="43"/>
      <c r="M232" s="211"/>
      <c r="N232" s="212"/>
      <c r="O232" s="83"/>
      <c r="P232" s="83"/>
      <c r="Q232" s="83"/>
      <c r="R232" s="83"/>
      <c r="S232" s="83"/>
      <c r="T232" s="84"/>
      <c r="U232" s="37"/>
      <c r="V232" s="37"/>
      <c r="W232" s="37"/>
      <c r="X232" s="37"/>
      <c r="Y232" s="37"/>
      <c r="Z232" s="37"/>
      <c r="AA232" s="37"/>
      <c r="AB232" s="37"/>
      <c r="AC232" s="37"/>
      <c r="AD232" s="37"/>
      <c r="AE232" s="37"/>
      <c r="AT232" s="16" t="s">
        <v>1425</v>
      </c>
      <c r="AU232" s="16" t="s">
        <v>77</v>
      </c>
    </row>
    <row r="233" s="2" customFormat="1" ht="16.5" customHeight="1">
      <c r="A233" s="37"/>
      <c r="B233" s="38"/>
      <c r="C233" s="195" t="s">
        <v>346</v>
      </c>
      <c r="D233" s="195" t="s">
        <v>261</v>
      </c>
      <c r="E233" s="196" t="s">
        <v>2239</v>
      </c>
      <c r="F233" s="197" t="s">
        <v>2240</v>
      </c>
      <c r="G233" s="198" t="s">
        <v>975</v>
      </c>
      <c r="H233" s="199">
        <v>0.38300000000000001</v>
      </c>
      <c r="I233" s="200"/>
      <c r="J233" s="201">
        <f>ROUND(I233*H233,2)</f>
        <v>0</v>
      </c>
      <c r="K233" s="197" t="s">
        <v>1261</v>
      </c>
      <c r="L233" s="43"/>
      <c r="M233" s="202" t="s">
        <v>19</v>
      </c>
      <c r="N233" s="203" t="s">
        <v>40</v>
      </c>
      <c r="O233" s="83"/>
      <c r="P233" s="204">
        <f>O233*H233</f>
        <v>0</v>
      </c>
      <c r="Q233" s="204">
        <v>1.10907</v>
      </c>
      <c r="R233" s="204">
        <f>Q233*H233</f>
        <v>0.42477381000000003</v>
      </c>
      <c r="S233" s="204">
        <v>0</v>
      </c>
      <c r="T233" s="205">
        <f>S233*H233</f>
        <v>0</v>
      </c>
      <c r="U233" s="37"/>
      <c r="V233" s="37"/>
      <c r="W233" s="37"/>
      <c r="X233" s="37"/>
      <c r="Y233" s="37"/>
      <c r="Z233" s="37"/>
      <c r="AA233" s="37"/>
      <c r="AB233" s="37"/>
      <c r="AC233" s="37"/>
      <c r="AD233" s="37"/>
      <c r="AE233" s="37"/>
      <c r="AR233" s="206" t="s">
        <v>266</v>
      </c>
      <c r="AT233" s="206" t="s">
        <v>261</v>
      </c>
      <c r="AU233" s="206" t="s">
        <v>77</v>
      </c>
      <c r="AY233" s="16" t="s">
        <v>260</v>
      </c>
      <c r="BE233" s="207">
        <f>IF(N233="základní",J233,0)</f>
        <v>0</v>
      </c>
      <c r="BF233" s="207">
        <f>IF(N233="snížená",J233,0)</f>
        <v>0</v>
      </c>
      <c r="BG233" s="207">
        <f>IF(N233="zákl. přenesená",J233,0)</f>
        <v>0</v>
      </c>
      <c r="BH233" s="207">
        <f>IF(N233="sníž. přenesená",J233,0)</f>
        <v>0</v>
      </c>
      <c r="BI233" s="207">
        <f>IF(N233="nulová",J233,0)</f>
        <v>0</v>
      </c>
      <c r="BJ233" s="16" t="s">
        <v>77</v>
      </c>
      <c r="BK233" s="207">
        <f>ROUND(I233*H233,2)</f>
        <v>0</v>
      </c>
      <c r="BL233" s="16" t="s">
        <v>266</v>
      </c>
      <c r="BM233" s="206" t="s">
        <v>4056</v>
      </c>
    </row>
    <row r="234" s="2" customFormat="1">
      <c r="A234" s="37"/>
      <c r="B234" s="38"/>
      <c r="C234" s="39"/>
      <c r="D234" s="208" t="s">
        <v>267</v>
      </c>
      <c r="E234" s="39"/>
      <c r="F234" s="209" t="s">
        <v>2241</v>
      </c>
      <c r="G234" s="39"/>
      <c r="H234" s="39"/>
      <c r="I234" s="210"/>
      <c r="J234" s="39"/>
      <c r="K234" s="39"/>
      <c r="L234" s="43"/>
      <c r="M234" s="211"/>
      <c r="N234" s="212"/>
      <c r="O234" s="83"/>
      <c r="P234" s="83"/>
      <c r="Q234" s="83"/>
      <c r="R234" s="83"/>
      <c r="S234" s="83"/>
      <c r="T234" s="84"/>
      <c r="U234" s="37"/>
      <c r="V234" s="37"/>
      <c r="W234" s="37"/>
      <c r="X234" s="37"/>
      <c r="Y234" s="37"/>
      <c r="Z234" s="37"/>
      <c r="AA234" s="37"/>
      <c r="AB234" s="37"/>
      <c r="AC234" s="37"/>
      <c r="AD234" s="37"/>
      <c r="AE234" s="37"/>
      <c r="AT234" s="16" t="s">
        <v>267</v>
      </c>
      <c r="AU234" s="16" t="s">
        <v>77</v>
      </c>
    </row>
    <row r="235" s="2" customFormat="1">
      <c r="A235" s="37"/>
      <c r="B235" s="38"/>
      <c r="C235" s="39"/>
      <c r="D235" s="254" t="s">
        <v>1425</v>
      </c>
      <c r="E235" s="39"/>
      <c r="F235" s="255" t="s">
        <v>2242</v>
      </c>
      <c r="G235" s="39"/>
      <c r="H235" s="39"/>
      <c r="I235" s="210"/>
      <c r="J235" s="39"/>
      <c r="K235" s="39"/>
      <c r="L235" s="43"/>
      <c r="M235" s="211"/>
      <c r="N235" s="212"/>
      <c r="O235" s="83"/>
      <c r="P235" s="83"/>
      <c r="Q235" s="83"/>
      <c r="R235" s="83"/>
      <c r="S235" s="83"/>
      <c r="T235" s="84"/>
      <c r="U235" s="37"/>
      <c r="V235" s="37"/>
      <c r="W235" s="37"/>
      <c r="X235" s="37"/>
      <c r="Y235" s="37"/>
      <c r="Z235" s="37"/>
      <c r="AA235" s="37"/>
      <c r="AB235" s="37"/>
      <c r="AC235" s="37"/>
      <c r="AD235" s="37"/>
      <c r="AE235" s="37"/>
      <c r="AT235" s="16" t="s">
        <v>1425</v>
      </c>
      <c r="AU235" s="16" t="s">
        <v>77</v>
      </c>
    </row>
    <row r="236" s="2" customFormat="1" ht="16.5" customHeight="1">
      <c r="A236" s="37"/>
      <c r="B236" s="38"/>
      <c r="C236" s="195" t="s">
        <v>435</v>
      </c>
      <c r="D236" s="195" t="s">
        <v>261</v>
      </c>
      <c r="E236" s="196" t="s">
        <v>3458</v>
      </c>
      <c r="F236" s="197" t="s">
        <v>3459</v>
      </c>
      <c r="G236" s="198" t="s">
        <v>365</v>
      </c>
      <c r="H236" s="199">
        <v>5</v>
      </c>
      <c r="I236" s="200"/>
      <c r="J236" s="201">
        <f>ROUND(I236*H236,2)</f>
        <v>0</v>
      </c>
      <c r="K236" s="197" t="s">
        <v>1261</v>
      </c>
      <c r="L236" s="43"/>
      <c r="M236" s="202" t="s">
        <v>19</v>
      </c>
      <c r="N236" s="203" t="s">
        <v>40</v>
      </c>
      <c r="O236" s="83"/>
      <c r="P236" s="204">
        <f>O236*H236</f>
        <v>0</v>
      </c>
      <c r="Q236" s="204">
        <v>0.14401</v>
      </c>
      <c r="R236" s="204">
        <f>Q236*H236</f>
        <v>0.72004999999999997</v>
      </c>
      <c r="S236" s="204">
        <v>0</v>
      </c>
      <c r="T236" s="205">
        <f>S236*H236</f>
        <v>0</v>
      </c>
      <c r="U236" s="37"/>
      <c r="V236" s="37"/>
      <c r="W236" s="37"/>
      <c r="X236" s="37"/>
      <c r="Y236" s="37"/>
      <c r="Z236" s="37"/>
      <c r="AA236" s="37"/>
      <c r="AB236" s="37"/>
      <c r="AC236" s="37"/>
      <c r="AD236" s="37"/>
      <c r="AE236" s="37"/>
      <c r="AR236" s="206" t="s">
        <v>266</v>
      </c>
      <c r="AT236" s="206" t="s">
        <v>261</v>
      </c>
      <c r="AU236" s="206" t="s">
        <v>77</v>
      </c>
      <c r="AY236" s="16" t="s">
        <v>260</v>
      </c>
      <c r="BE236" s="207">
        <f>IF(N236="základní",J236,0)</f>
        <v>0</v>
      </c>
      <c r="BF236" s="207">
        <f>IF(N236="snížená",J236,0)</f>
        <v>0</v>
      </c>
      <c r="BG236" s="207">
        <f>IF(N236="zákl. přenesená",J236,0)</f>
        <v>0</v>
      </c>
      <c r="BH236" s="207">
        <f>IF(N236="sníž. přenesená",J236,0)</f>
        <v>0</v>
      </c>
      <c r="BI236" s="207">
        <f>IF(N236="nulová",J236,0)</f>
        <v>0</v>
      </c>
      <c r="BJ236" s="16" t="s">
        <v>77</v>
      </c>
      <c r="BK236" s="207">
        <f>ROUND(I236*H236,2)</f>
        <v>0</v>
      </c>
      <c r="BL236" s="16" t="s">
        <v>266</v>
      </c>
      <c r="BM236" s="206" t="s">
        <v>655</v>
      </c>
    </row>
    <row r="237" s="2" customFormat="1">
      <c r="A237" s="37"/>
      <c r="B237" s="38"/>
      <c r="C237" s="39"/>
      <c r="D237" s="208" t="s">
        <v>267</v>
      </c>
      <c r="E237" s="39"/>
      <c r="F237" s="209" t="s">
        <v>3460</v>
      </c>
      <c r="G237" s="39"/>
      <c r="H237" s="39"/>
      <c r="I237" s="210"/>
      <c r="J237" s="39"/>
      <c r="K237" s="39"/>
      <c r="L237" s="43"/>
      <c r="M237" s="211"/>
      <c r="N237" s="212"/>
      <c r="O237" s="83"/>
      <c r="P237" s="83"/>
      <c r="Q237" s="83"/>
      <c r="R237" s="83"/>
      <c r="S237" s="83"/>
      <c r="T237" s="84"/>
      <c r="U237" s="37"/>
      <c r="V237" s="37"/>
      <c r="W237" s="37"/>
      <c r="X237" s="37"/>
      <c r="Y237" s="37"/>
      <c r="Z237" s="37"/>
      <c r="AA237" s="37"/>
      <c r="AB237" s="37"/>
      <c r="AC237" s="37"/>
      <c r="AD237" s="37"/>
      <c r="AE237" s="37"/>
      <c r="AT237" s="16" t="s">
        <v>267</v>
      </c>
      <c r="AU237" s="16" t="s">
        <v>77</v>
      </c>
    </row>
    <row r="238" s="2" customFormat="1">
      <c r="A238" s="37"/>
      <c r="B238" s="38"/>
      <c r="C238" s="39"/>
      <c r="D238" s="254" t="s">
        <v>1425</v>
      </c>
      <c r="E238" s="39"/>
      <c r="F238" s="255" t="s">
        <v>3461</v>
      </c>
      <c r="G238" s="39"/>
      <c r="H238" s="39"/>
      <c r="I238" s="210"/>
      <c r="J238" s="39"/>
      <c r="K238" s="39"/>
      <c r="L238" s="43"/>
      <c r="M238" s="211"/>
      <c r="N238" s="212"/>
      <c r="O238" s="83"/>
      <c r="P238" s="83"/>
      <c r="Q238" s="83"/>
      <c r="R238" s="83"/>
      <c r="S238" s="83"/>
      <c r="T238" s="84"/>
      <c r="U238" s="37"/>
      <c r="V238" s="37"/>
      <c r="W238" s="37"/>
      <c r="X238" s="37"/>
      <c r="Y238" s="37"/>
      <c r="Z238" s="37"/>
      <c r="AA238" s="37"/>
      <c r="AB238" s="37"/>
      <c r="AC238" s="37"/>
      <c r="AD238" s="37"/>
      <c r="AE238" s="37"/>
      <c r="AT238" s="16" t="s">
        <v>1425</v>
      </c>
      <c r="AU238" s="16" t="s">
        <v>77</v>
      </c>
    </row>
    <row r="239" s="2" customFormat="1">
      <c r="A239" s="37"/>
      <c r="B239" s="38"/>
      <c r="C239" s="39"/>
      <c r="D239" s="208" t="s">
        <v>271</v>
      </c>
      <c r="E239" s="39"/>
      <c r="F239" s="213" t="s">
        <v>3462</v>
      </c>
      <c r="G239" s="39"/>
      <c r="H239" s="39"/>
      <c r="I239" s="210"/>
      <c r="J239" s="39"/>
      <c r="K239" s="39"/>
      <c r="L239" s="43"/>
      <c r="M239" s="211"/>
      <c r="N239" s="212"/>
      <c r="O239" s="83"/>
      <c r="P239" s="83"/>
      <c r="Q239" s="83"/>
      <c r="R239" s="83"/>
      <c r="S239" s="83"/>
      <c r="T239" s="84"/>
      <c r="U239" s="37"/>
      <c r="V239" s="37"/>
      <c r="W239" s="37"/>
      <c r="X239" s="37"/>
      <c r="Y239" s="37"/>
      <c r="Z239" s="37"/>
      <c r="AA239" s="37"/>
      <c r="AB239" s="37"/>
      <c r="AC239" s="37"/>
      <c r="AD239" s="37"/>
      <c r="AE239" s="37"/>
      <c r="AT239" s="16" t="s">
        <v>271</v>
      </c>
      <c r="AU239" s="16" t="s">
        <v>77</v>
      </c>
    </row>
    <row r="240" s="2" customFormat="1" ht="16.5" customHeight="1">
      <c r="A240" s="37"/>
      <c r="B240" s="38"/>
      <c r="C240" s="214" t="s">
        <v>350</v>
      </c>
      <c r="D240" s="214" t="s">
        <v>275</v>
      </c>
      <c r="E240" s="215" t="s">
        <v>3463</v>
      </c>
      <c r="F240" s="216" t="s">
        <v>3464</v>
      </c>
      <c r="G240" s="217" t="s">
        <v>278</v>
      </c>
      <c r="H240" s="218">
        <v>5</v>
      </c>
      <c r="I240" s="219"/>
      <c r="J240" s="220">
        <f>ROUND(I240*H240,2)</f>
        <v>0</v>
      </c>
      <c r="K240" s="216" t="s">
        <v>19</v>
      </c>
      <c r="L240" s="221"/>
      <c r="M240" s="222" t="s">
        <v>19</v>
      </c>
      <c r="N240" s="223" t="s">
        <v>40</v>
      </c>
      <c r="O240" s="83"/>
      <c r="P240" s="204">
        <f>O240*H240</f>
        <v>0</v>
      </c>
      <c r="Q240" s="204">
        <v>4</v>
      </c>
      <c r="R240" s="204">
        <f>Q240*H240</f>
        <v>20</v>
      </c>
      <c r="S240" s="204">
        <v>0</v>
      </c>
      <c r="T240" s="205">
        <f>S240*H240</f>
        <v>0</v>
      </c>
      <c r="U240" s="37"/>
      <c r="V240" s="37"/>
      <c r="W240" s="37"/>
      <c r="X240" s="37"/>
      <c r="Y240" s="37"/>
      <c r="Z240" s="37"/>
      <c r="AA240" s="37"/>
      <c r="AB240" s="37"/>
      <c r="AC240" s="37"/>
      <c r="AD240" s="37"/>
      <c r="AE240" s="37"/>
      <c r="AR240" s="206" t="s">
        <v>279</v>
      </c>
      <c r="AT240" s="206" t="s">
        <v>275</v>
      </c>
      <c r="AU240" s="206" t="s">
        <v>77</v>
      </c>
      <c r="AY240" s="16" t="s">
        <v>260</v>
      </c>
      <c r="BE240" s="207">
        <f>IF(N240="základní",J240,0)</f>
        <v>0</v>
      </c>
      <c r="BF240" s="207">
        <f>IF(N240="snížená",J240,0)</f>
        <v>0</v>
      </c>
      <c r="BG240" s="207">
        <f>IF(N240="zákl. přenesená",J240,0)</f>
        <v>0</v>
      </c>
      <c r="BH240" s="207">
        <f>IF(N240="sníž. přenesená",J240,0)</f>
        <v>0</v>
      </c>
      <c r="BI240" s="207">
        <f>IF(N240="nulová",J240,0)</f>
        <v>0</v>
      </c>
      <c r="BJ240" s="16" t="s">
        <v>77</v>
      </c>
      <c r="BK240" s="207">
        <f>ROUND(I240*H240,2)</f>
        <v>0</v>
      </c>
      <c r="BL240" s="16" t="s">
        <v>266</v>
      </c>
      <c r="BM240" s="206" t="s">
        <v>443</v>
      </c>
    </row>
    <row r="241" s="2" customFormat="1">
      <c r="A241" s="37"/>
      <c r="B241" s="38"/>
      <c r="C241" s="39"/>
      <c r="D241" s="208" t="s">
        <v>267</v>
      </c>
      <c r="E241" s="39"/>
      <c r="F241" s="209" t="s">
        <v>3464</v>
      </c>
      <c r="G241" s="39"/>
      <c r="H241" s="39"/>
      <c r="I241" s="210"/>
      <c r="J241" s="39"/>
      <c r="K241" s="39"/>
      <c r="L241" s="43"/>
      <c r="M241" s="211"/>
      <c r="N241" s="212"/>
      <c r="O241" s="83"/>
      <c r="P241" s="83"/>
      <c r="Q241" s="83"/>
      <c r="R241" s="83"/>
      <c r="S241" s="83"/>
      <c r="T241" s="84"/>
      <c r="U241" s="37"/>
      <c r="V241" s="37"/>
      <c r="W241" s="37"/>
      <c r="X241" s="37"/>
      <c r="Y241" s="37"/>
      <c r="Z241" s="37"/>
      <c r="AA241" s="37"/>
      <c r="AB241" s="37"/>
      <c r="AC241" s="37"/>
      <c r="AD241" s="37"/>
      <c r="AE241" s="37"/>
      <c r="AT241" s="16" t="s">
        <v>267</v>
      </c>
      <c r="AU241" s="16" t="s">
        <v>77</v>
      </c>
    </row>
    <row r="242" s="2" customFormat="1" ht="16.5" customHeight="1">
      <c r="A242" s="37"/>
      <c r="B242" s="38"/>
      <c r="C242" s="195" t="s">
        <v>667</v>
      </c>
      <c r="D242" s="195" t="s">
        <v>261</v>
      </c>
      <c r="E242" s="196" t="s">
        <v>2244</v>
      </c>
      <c r="F242" s="197" t="s">
        <v>2245</v>
      </c>
      <c r="G242" s="198" t="s">
        <v>1300</v>
      </c>
      <c r="H242" s="199">
        <v>24.440000000000001</v>
      </c>
      <c r="I242" s="200"/>
      <c r="J242" s="201">
        <f>ROUND(I242*H242,2)</f>
        <v>0</v>
      </c>
      <c r="K242" s="197" t="s">
        <v>1261</v>
      </c>
      <c r="L242" s="43"/>
      <c r="M242" s="202" t="s">
        <v>19</v>
      </c>
      <c r="N242" s="203" t="s">
        <v>40</v>
      </c>
      <c r="O242" s="83"/>
      <c r="P242" s="204">
        <f>O242*H242</f>
        <v>0</v>
      </c>
      <c r="Q242" s="204">
        <v>0.22797999999999999</v>
      </c>
      <c r="R242" s="204">
        <f>Q242*H242</f>
        <v>5.5718312000000001</v>
      </c>
      <c r="S242" s="204">
        <v>0</v>
      </c>
      <c r="T242" s="205">
        <f>S242*H242</f>
        <v>0</v>
      </c>
      <c r="U242" s="37"/>
      <c r="V242" s="37"/>
      <c r="W242" s="37"/>
      <c r="X242" s="37"/>
      <c r="Y242" s="37"/>
      <c r="Z242" s="37"/>
      <c r="AA242" s="37"/>
      <c r="AB242" s="37"/>
      <c r="AC242" s="37"/>
      <c r="AD242" s="37"/>
      <c r="AE242" s="37"/>
      <c r="AR242" s="206" t="s">
        <v>266</v>
      </c>
      <c r="AT242" s="206" t="s">
        <v>261</v>
      </c>
      <c r="AU242" s="206" t="s">
        <v>77</v>
      </c>
      <c r="AY242" s="16" t="s">
        <v>260</v>
      </c>
      <c r="BE242" s="207">
        <f>IF(N242="základní",J242,0)</f>
        <v>0</v>
      </c>
      <c r="BF242" s="207">
        <f>IF(N242="snížená",J242,0)</f>
        <v>0</v>
      </c>
      <c r="BG242" s="207">
        <f>IF(N242="zákl. přenesená",J242,0)</f>
        <v>0</v>
      </c>
      <c r="BH242" s="207">
        <f>IF(N242="sníž. přenesená",J242,0)</f>
        <v>0</v>
      </c>
      <c r="BI242" s="207">
        <f>IF(N242="nulová",J242,0)</f>
        <v>0</v>
      </c>
      <c r="BJ242" s="16" t="s">
        <v>77</v>
      </c>
      <c r="BK242" s="207">
        <f>ROUND(I242*H242,2)</f>
        <v>0</v>
      </c>
      <c r="BL242" s="16" t="s">
        <v>266</v>
      </c>
      <c r="BM242" s="206" t="s">
        <v>664</v>
      </c>
    </row>
    <row r="243" s="2" customFormat="1">
      <c r="A243" s="37"/>
      <c r="B243" s="38"/>
      <c r="C243" s="39"/>
      <c r="D243" s="208" t="s">
        <v>267</v>
      </c>
      <c r="E243" s="39"/>
      <c r="F243" s="209" t="s">
        <v>2246</v>
      </c>
      <c r="G243" s="39"/>
      <c r="H243" s="39"/>
      <c r="I243" s="210"/>
      <c r="J243" s="39"/>
      <c r="K243" s="39"/>
      <c r="L243" s="43"/>
      <c r="M243" s="211"/>
      <c r="N243" s="212"/>
      <c r="O243" s="83"/>
      <c r="P243" s="83"/>
      <c r="Q243" s="83"/>
      <c r="R243" s="83"/>
      <c r="S243" s="83"/>
      <c r="T243" s="84"/>
      <c r="U243" s="37"/>
      <c r="V243" s="37"/>
      <c r="W243" s="37"/>
      <c r="X243" s="37"/>
      <c r="Y243" s="37"/>
      <c r="Z243" s="37"/>
      <c r="AA243" s="37"/>
      <c r="AB243" s="37"/>
      <c r="AC243" s="37"/>
      <c r="AD243" s="37"/>
      <c r="AE243" s="37"/>
      <c r="AT243" s="16" t="s">
        <v>267</v>
      </c>
      <c r="AU243" s="16" t="s">
        <v>77</v>
      </c>
    </row>
    <row r="244" s="2" customFormat="1">
      <c r="A244" s="37"/>
      <c r="B244" s="38"/>
      <c r="C244" s="39"/>
      <c r="D244" s="254" t="s">
        <v>1425</v>
      </c>
      <c r="E244" s="39"/>
      <c r="F244" s="255" t="s">
        <v>2247</v>
      </c>
      <c r="G244" s="39"/>
      <c r="H244" s="39"/>
      <c r="I244" s="210"/>
      <c r="J244" s="39"/>
      <c r="K244" s="39"/>
      <c r="L244" s="43"/>
      <c r="M244" s="211"/>
      <c r="N244" s="212"/>
      <c r="O244" s="83"/>
      <c r="P244" s="83"/>
      <c r="Q244" s="83"/>
      <c r="R244" s="83"/>
      <c r="S244" s="83"/>
      <c r="T244" s="84"/>
      <c r="U244" s="37"/>
      <c r="V244" s="37"/>
      <c r="W244" s="37"/>
      <c r="X244" s="37"/>
      <c r="Y244" s="37"/>
      <c r="Z244" s="37"/>
      <c r="AA244" s="37"/>
      <c r="AB244" s="37"/>
      <c r="AC244" s="37"/>
      <c r="AD244" s="37"/>
      <c r="AE244" s="37"/>
      <c r="AT244" s="16" t="s">
        <v>1425</v>
      </c>
      <c r="AU244" s="16" t="s">
        <v>77</v>
      </c>
    </row>
    <row r="245" s="12" customFormat="1">
      <c r="A245" s="12"/>
      <c r="B245" s="232"/>
      <c r="C245" s="233"/>
      <c r="D245" s="208" t="s">
        <v>967</v>
      </c>
      <c r="E245" s="234" t="s">
        <v>19</v>
      </c>
      <c r="F245" s="235" t="s">
        <v>4057</v>
      </c>
      <c r="G245" s="233"/>
      <c r="H245" s="236">
        <v>24.440000000000001</v>
      </c>
      <c r="I245" s="237"/>
      <c r="J245" s="233"/>
      <c r="K245" s="233"/>
      <c r="L245" s="238"/>
      <c r="M245" s="239"/>
      <c r="N245" s="240"/>
      <c r="O245" s="240"/>
      <c r="P245" s="240"/>
      <c r="Q245" s="240"/>
      <c r="R245" s="240"/>
      <c r="S245" s="240"/>
      <c r="T245" s="241"/>
      <c r="U245" s="12"/>
      <c r="V245" s="12"/>
      <c r="W245" s="12"/>
      <c r="X245" s="12"/>
      <c r="Y245" s="12"/>
      <c r="Z245" s="12"/>
      <c r="AA245" s="12"/>
      <c r="AB245" s="12"/>
      <c r="AC245" s="12"/>
      <c r="AD245" s="12"/>
      <c r="AE245" s="12"/>
      <c r="AT245" s="242" t="s">
        <v>967</v>
      </c>
      <c r="AU245" s="242" t="s">
        <v>77</v>
      </c>
      <c r="AV245" s="12" t="s">
        <v>79</v>
      </c>
      <c r="AW245" s="12" t="s">
        <v>31</v>
      </c>
      <c r="AX245" s="12" t="s">
        <v>69</v>
      </c>
      <c r="AY245" s="242" t="s">
        <v>260</v>
      </c>
    </row>
    <row r="246" s="13" customFormat="1">
      <c r="A246" s="13"/>
      <c r="B246" s="243"/>
      <c r="C246" s="244"/>
      <c r="D246" s="208" t="s">
        <v>967</v>
      </c>
      <c r="E246" s="245" t="s">
        <v>19</v>
      </c>
      <c r="F246" s="246" t="s">
        <v>969</v>
      </c>
      <c r="G246" s="244"/>
      <c r="H246" s="247">
        <v>24.440000000000001</v>
      </c>
      <c r="I246" s="248"/>
      <c r="J246" s="244"/>
      <c r="K246" s="244"/>
      <c r="L246" s="249"/>
      <c r="M246" s="250"/>
      <c r="N246" s="251"/>
      <c r="O246" s="251"/>
      <c r="P246" s="251"/>
      <c r="Q246" s="251"/>
      <c r="R246" s="251"/>
      <c r="S246" s="251"/>
      <c r="T246" s="252"/>
      <c r="U246" s="13"/>
      <c r="V246" s="13"/>
      <c r="W246" s="13"/>
      <c r="X246" s="13"/>
      <c r="Y246" s="13"/>
      <c r="Z246" s="13"/>
      <c r="AA246" s="13"/>
      <c r="AB246" s="13"/>
      <c r="AC246" s="13"/>
      <c r="AD246" s="13"/>
      <c r="AE246" s="13"/>
      <c r="AT246" s="253" t="s">
        <v>967</v>
      </c>
      <c r="AU246" s="253" t="s">
        <v>77</v>
      </c>
      <c r="AV246" s="13" t="s">
        <v>266</v>
      </c>
      <c r="AW246" s="13" t="s">
        <v>31</v>
      </c>
      <c r="AX246" s="13" t="s">
        <v>77</v>
      </c>
      <c r="AY246" s="253" t="s">
        <v>260</v>
      </c>
    </row>
    <row r="247" s="2" customFormat="1" ht="16.5" customHeight="1">
      <c r="A247" s="37"/>
      <c r="B247" s="38"/>
      <c r="C247" s="195" t="s">
        <v>355</v>
      </c>
      <c r="D247" s="195" t="s">
        <v>261</v>
      </c>
      <c r="E247" s="196" t="s">
        <v>3466</v>
      </c>
      <c r="F247" s="197" t="s">
        <v>3467</v>
      </c>
      <c r="G247" s="198" t="s">
        <v>1300</v>
      </c>
      <c r="H247" s="199">
        <v>10.5</v>
      </c>
      <c r="I247" s="200"/>
      <c r="J247" s="201">
        <f>ROUND(I247*H247,2)</f>
        <v>0</v>
      </c>
      <c r="K247" s="197" t="s">
        <v>1261</v>
      </c>
      <c r="L247" s="43"/>
      <c r="M247" s="202" t="s">
        <v>19</v>
      </c>
      <c r="N247" s="203" t="s">
        <v>40</v>
      </c>
      <c r="O247" s="83"/>
      <c r="P247" s="204">
        <f>O247*H247</f>
        <v>0</v>
      </c>
      <c r="Q247" s="204">
        <v>0.24787000000000001</v>
      </c>
      <c r="R247" s="204">
        <f>Q247*H247</f>
        <v>2.6026350000000003</v>
      </c>
      <c r="S247" s="204">
        <v>0</v>
      </c>
      <c r="T247" s="205">
        <f>S247*H247</f>
        <v>0</v>
      </c>
      <c r="U247" s="37"/>
      <c r="V247" s="37"/>
      <c r="W247" s="37"/>
      <c r="X247" s="37"/>
      <c r="Y247" s="37"/>
      <c r="Z247" s="37"/>
      <c r="AA247" s="37"/>
      <c r="AB247" s="37"/>
      <c r="AC247" s="37"/>
      <c r="AD247" s="37"/>
      <c r="AE247" s="37"/>
      <c r="AR247" s="206" t="s">
        <v>266</v>
      </c>
      <c r="AT247" s="206" t="s">
        <v>261</v>
      </c>
      <c r="AU247" s="206" t="s">
        <v>77</v>
      </c>
      <c r="AY247" s="16" t="s">
        <v>260</v>
      </c>
      <c r="BE247" s="207">
        <f>IF(N247="základní",J247,0)</f>
        <v>0</v>
      </c>
      <c r="BF247" s="207">
        <f>IF(N247="snížená",J247,0)</f>
        <v>0</v>
      </c>
      <c r="BG247" s="207">
        <f>IF(N247="zákl. přenesená",J247,0)</f>
        <v>0</v>
      </c>
      <c r="BH247" s="207">
        <f>IF(N247="sníž. přenesená",J247,0)</f>
        <v>0</v>
      </c>
      <c r="BI247" s="207">
        <f>IF(N247="nulová",J247,0)</f>
        <v>0</v>
      </c>
      <c r="BJ247" s="16" t="s">
        <v>77</v>
      </c>
      <c r="BK247" s="207">
        <f>ROUND(I247*H247,2)</f>
        <v>0</v>
      </c>
      <c r="BL247" s="16" t="s">
        <v>266</v>
      </c>
      <c r="BM247" s="206" t="s">
        <v>670</v>
      </c>
    </row>
    <row r="248" s="2" customFormat="1">
      <c r="A248" s="37"/>
      <c r="B248" s="38"/>
      <c r="C248" s="39"/>
      <c r="D248" s="208" t="s">
        <v>267</v>
      </c>
      <c r="E248" s="39"/>
      <c r="F248" s="209" t="s">
        <v>3468</v>
      </c>
      <c r="G248" s="39"/>
      <c r="H248" s="39"/>
      <c r="I248" s="210"/>
      <c r="J248" s="39"/>
      <c r="K248" s="39"/>
      <c r="L248" s="43"/>
      <c r="M248" s="211"/>
      <c r="N248" s="212"/>
      <c r="O248" s="83"/>
      <c r="P248" s="83"/>
      <c r="Q248" s="83"/>
      <c r="R248" s="83"/>
      <c r="S248" s="83"/>
      <c r="T248" s="84"/>
      <c r="U248" s="37"/>
      <c r="V248" s="37"/>
      <c r="W248" s="37"/>
      <c r="X248" s="37"/>
      <c r="Y248" s="37"/>
      <c r="Z248" s="37"/>
      <c r="AA248" s="37"/>
      <c r="AB248" s="37"/>
      <c r="AC248" s="37"/>
      <c r="AD248" s="37"/>
      <c r="AE248" s="37"/>
      <c r="AT248" s="16" t="s">
        <v>267</v>
      </c>
      <c r="AU248" s="16" t="s">
        <v>77</v>
      </c>
    </row>
    <row r="249" s="2" customFormat="1">
      <c r="A249" s="37"/>
      <c r="B249" s="38"/>
      <c r="C249" s="39"/>
      <c r="D249" s="254" t="s">
        <v>1425</v>
      </c>
      <c r="E249" s="39"/>
      <c r="F249" s="255" t="s">
        <v>3469</v>
      </c>
      <c r="G249" s="39"/>
      <c r="H249" s="39"/>
      <c r="I249" s="210"/>
      <c r="J249" s="39"/>
      <c r="K249" s="39"/>
      <c r="L249" s="43"/>
      <c r="M249" s="211"/>
      <c r="N249" s="212"/>
      <c r="O249" s="83"/>
      <c r="P249" s="83"/>
      <c r="Q249" s="83"/>
      <c r="R249" s="83"/>
      <c r="S249" s="83"/>
      <c r="T249" s="84"/>
      <c r="U249" s="37"/>
      <c r="V249" s="37"/>
      <c r="W249" s="37"/>
      <c r="X249" s="37"/>
      <c r="Y249" s="37"/>
      <c r="Z249" s="37"/>
      <c r="AA249" s="37"/>
      <c r="AB249" s="37"/>
      <c r="AC249" s="37"/>
      <c r="AD249" s="37"/>
      <c r="AE249" s="37"/>
      <c r="AT249" s="16" t="s">
        <v>1425</v>
      </c>
      <c r="AU249" s="16" t="s">
        <v>77</v>
      </c>
    </row>
    <row r="250" s="2" customFormat="1">
      <c r="A250" s="37"/>
      <c r="B250" s="38"/>
      <c r="C250" s="39"/>
      <c r="D250" s="208" t="s">
        <v>271</v>
      </c>
      <c r="E250" s="39"/>
      <c r="F250" s="213" t="s">
        <v>3470</v>
      </c>
      <c r="G250" s="39"/>
      <c r="H250" s="39"/>
      <c r="I250" s="210"/>
      <c r="J250" s="39"/>
      <c r="K250" s="39"/>
      <c r="L250" s="43"/>
      <c r="M250" s="211"/>
      <c r="N250" s="212"/>
      <c r="O250" s="83"/>
      <c r="P250" s="83"/>
      <c r="Q250" s="83"/>
      <c r="R250" s="83"/>
      <c r="S250" s="83"/>
      <c r="T250" s="84"/>
      <c r="U250" s="37"/>
      <c r="V250" s="37"/>
      <c r="W250" s="37"/>
      <c r="X250" s="37"/>
      <c r="Y250" s="37"/>
      <c r="Z250" s="37"/>
      <c r="AA250" s="37"/>
      <c r="AB250" s="37"/>
      <c r="AC250" s="37"/>
      <c r="AD250" s="37"/>
      <c r="AE250" s="37"/>
      <c r="AT250" s="16" t="s">
        <v>271</v>
      </c>
      <c r="AU250" s="16" t="s">
        <v>77</v>
      </c>
    </row>
    <row r="251" s="12" customFormat="1">
      <c r="A251" s="12"/>
      <c r="B251" s="232"/>
      <c r="C251" s="233"/>
      <c r="D251" s="208" t="s">
        <v>967</v>
      </c>
      <c r="E251" s="234" t="s">
        <v>19</v>
      </c>
      <c r="F251" s="235" t="s">
        <v>4058</v>
      </c>
      <c r="G251" s="233"/>
      <c r="H251" s="236">
        <v>10.5</v>
      </c>
      <c r="I251" s="237"/>
      <c r="J251" s="233"/>
      <c r="K251" s="233"/>
      <c r="L251" s="238"/>
      <c r="M251" s="239"/>
      <c r="N251" s="240"/>
      <c r="O251" s="240"/>
      <c r="P251" s="240"/>
      <c r="Q251" s="240"/>
      <c r="R251" s="240"/>
      <c r="S251" s="240"/>
      <c r="T251" s="241"/>
      <c r="U251" s="12"/>
      <c r="V251" s="12"/>
      <c r="W251" s="12"/>
      <c r="X251" s="12"/>
      <c r="Y251" s="12"/>
      <c r="Z251" s="12"/>
      <c r="AA251" s="12"/>
      <c r="AB251" s="12"/>
      <c r="AC251" s="12"/>
      <c r="AD251" s="12"/>
      <c r="AE251" s="12"/>
      <c r="AT251" s="242" t="s">
        <v>967</v>
      </c>
      <c r="AU251" s="242" t="s">
        <v>77</v>
      </c>
      <c r="AV251" s="12" t="s">
        <v>79</v>
      </c>
      <c r="AW251" s="12" t="s">
        <v>31</v>
      </c>
      <c r="AX251" s="12" t="s">
        <v>69</v>
      </c>
      <c r="AY251" s="242" t="s">
        <v>260</v>
      </c>
    </row>
    <row r="252" s="13" customFormat="1">
      <c r="A252" s="13"/>
      <c r="B252" s="243"/>
      <c r="C252" s="244"/>
      <c r="D252" s="208" t="s">
        <v>967</v>
      </c>
      <c r="E252" s="245" t="s">
        <v>19</v>
      </c>
      <c r="F252" s="246" t="s">
        <v>969</v>
      </c>
      <c r="G252" s="244"/>
      <c r="H252" s="247">
        <v>10.5</v>
      </c>
      <c r="I252" s="248"/>
      <c r="J252" s="244"/>
      <c r="K252" s="244"/>
      <c r="L252" s="249"/>
      <c r="M252" s="250"/>
      <c r="N252" s="251"/>
      <c r="O252" s="251"/>
      <c r="P252" s="251"/>
      <c r="Q252" s="251"/>
      <c r="R252" s="251"/>
      <c r="S252" s="251"/>
      <c r="T252" s="252"/>
      <c r="U252" s="13"/>
      <c r="V252" s="13"/>
      <c r="W252" s="13"/>
      <c r="X252" s="13"/>
      <c r="Y252" s="13"/>
      <c r="Z252" s="13"/>
      <c r="AA252" s="13"/>
      <c r="AB252" s="13"/>
      <c r="AC252" s="13"/>
      <c r="AD252" s="13"/>
      <c r="AE252" s="13"/>
      <c r="AT252" s="253" t="s">
        <v>967</v>
      </c>
      <c r="AU252" s="253" t="s">
        <v>77</v>
      </c>
      <c r="AV252" s="13" t="s">
        <v>266</v>
      </c>
      <c r="AW252" s="13" t="s">
        <v>31</v>
      </c>
      <c r="AX252" s="13" t="s">
        <v>77</v>
      </c>
      <c r="AY252" s="253" t="s">
        <v>260</v>
      </c>
    </row>
    <row r="253" s="2" customFormat="1" ht="16.5" customHeight="1">
      <c r="A253" s="37"/>
      <c r="B253" s="38"/>
      <c r="C253" s="195" t="s">
        <v>676</v>
      </c>
      <c r="D253" s="195" t="s">
        <v>261</v>
      </c>
      <c r="E253" s="196" t="s">
        <v>2254</v>
      </c>
      <c r="F253" s="197" t="s">
        <v>2255</v>
      </c>
      <c r="G253" s="198" t="s">
        <v>1300</v>
      </c>
      <c r="H253" s="199">
        <v>10.5</v>
      </c>
      <c r="I253" s="200"/>
      <c r="J253" s="201">
        <f>ROUND(I253*H253,2)</f>
        <v>0</v>
      </c>
      <c r="K253" s="197" t="s">
        <v>1261</v>
      </c>
      <c r="L253" s="43"/>
      <c r="M253" s="202" t="s">
        <v>19</v>
      </c>
      <c r="N253" s="203" t="s">
        <v>40</v>
      </c>
      <c r="O253" s="83"/>
      <c r="P253" s="204">
        <f>O253*H253</f>
        <v>0</v>
      </c>
      <c r="Q253" s="204">
        <v>0.93779000000000001</v>
      </c>
      <c r="R253" s="204">
        <f>Q253*H253</f>
        <v>9.8467950000000002</v>
      </c>
      <c r="S253" s="204">
        <v>0</v>
      </c>
      <c r="T253" s="205">
        <f>S253*H253</f>
        <v>0</v>
      </c>
      <c r="U253" s="37"/>
      <c r="V253" s="37"/>
      <c r="W253" s="37"/>
      <c r="X253" s="37"/>
      <c r="Y253" s="37"/>
      <c r="Z253" s="37"/>
      <c r="AA253" s="37"/>
      <c r="AB253" s="37"/>
      <c r="AC253" s="37"/>
      <c r="AD253" s="37"/>
      <c r="AE253" s="37"/>
      <c r="AR253" s="206" t="s">
        <v>266</v>
      </c>
      <c r="AT253" s="206" t="s">
        <v>261</v>
      </c>
      <c r="AU253" s="206" t="s">
        <v>77</v>
      </c>
      <c r="AY253" s="16" t="s">
        <v>260</v>
      </c>
      <c r="BE253" s="207">
        <f>IF(N253="základní",J253,0)</f>
        <v>0</v>
      </c>
      <c r="BF253" s="207">
        <f>IF(N253="snížená",J253,0)</f>
        <v>0</v>
      </c>
      <c r="BG253" s="207">
        <f>IF(N253="zákl. přenesená",J253,0)</f>
        <v>0</v>
      </c>
      <c r="BH253" s="207">
        <f>IF(N253="sníž. přenesená",J253,0)</f>
        <v>0</v>
      </c>
      <c r="BI253" s="207">
        <f>IF(N253="nulová",J253,0)</f>
        <v>0</v>
      </c>
      <c r="BJ253" s="16" t="s">
        <v>77</v>
      </c>
      <c r="BK253" s="207">
        <f>ROUND(I253*H253,2)</f>
        <v>0</v>
      </c>
      <c r="BL253" s="16" t="s">
        <v>266</v>
      </c>
      <c r="BM253" s="206" t="s">
        <v>673</v>
      </c>
    </row>
    <row r="254" s="2" customFormat="1">
      <c r="A254" s="37"/>
      <c r="B254" s="38"/>
      <c r="C254" s="39"/>
      <c r="D254" s="208" t="s">
        <v>267</v>
      </c>
      <c r="E254" s="39"/>
      <c r="F254" s="209" t="s">
        <v>2256</v>
      </c>
      <c r="G254" s="39"/>
      <c r="H254" s="39"/>
      <c r="I254" s="210"/>
      <c r="J254" s="39"/>
      <c r="K254" s="39"/>
      <c r="L254" s="43"/>
      <c r="M254" s="211"/>
      <c r="N254" s="212"/>
      <c r="O254" s="83"/>
      <c r="P254" s="83"/>
      <c r="Q254" s="83"/>
      <c r="R254" s="83"/>
      <c r="S254" s="83"/>
      <c r="T254" s="84"/>
      <c r="U254" s="37"/>
      <c r="V254" s="37"/>
      <c r="W254" s="37"/>
      <c r="X254" s="37"/>
      <c r="Y254" s="37"/>
      <c r="Z254" s="37"/>
      <c r="AA254" s="37"/>
      <c r="AB254" s="37"/>
      <c r="AC254" s="37"/>
      <c r="AD254" s="37"/>
      <c r="AE254" s="37"/>
      <c r="AT254" s="16" t="s">
        <v>267</v>
      </c>
      <c r="AU254" s="16" t="s">
        <v>77</v>
      </c>
    </row>
    <row r="255" s="2" customFormat="1">
      <c r="A255" s="37"/>
      <c r="B255" s="38"/>
      <c r="C255" s="39"/>
      <c r="D255" s="254" t="s">
        <v>1425</v>
      </c>
      <c r="E255" s="39"/>
      <c r="F255" s="255" t="s">
        <v>2257</v>
      </c>
      <c r="G255" s="39"/>
      <c r="H255" s="39"/>
      <c r="I255" s="210"/>
      <c r="J255" s="39"/>
      <c r="K255" s="39"/>
      <c r="L255" s="43"/>
      <c r="M255" s="211"/>
      <c r="N255" s="212"/>
      <c r="O255" s="83"/>
      <c r="P255" s="83"/>
      <c r="Q255" s="83"/>
      <c r="R255" s="83"/>
      <c r="S255" s="83"/>
      <c r="T255" s="84"/>
      <c r="U255" s="37"/>
      <c r="V255" s="37"/>
      <c r="W255" s="37"/>
      <c r="X255" s="37"/>
      <c r="Y255" s="37"/>
      <c r="Z255" s="37"/>
      <c r="AA255" s="37"/>
      <c r="AB255" s="37"/>
      <c r="AC255" s="37"/>
      <c r="AD255" s="37"/>
      <c r="AE255" s="37"/>
      <c r="AT255" s="16" t="s">
        <v>1425</v>
      </c>
      <c r="AU255" s="16" t="s">
        <v>77</v>
      </c>
    </row>
    <row r="256" s="12" customFormat="1">
      <c r="A256" s="12"/>
      <c r="B256" s="232"/>
      <c r="C256" s="233"/>
      <c r="D256" s="208" t="s">
        <v>967</v>
      </c>
      <c r="E256" s="234" t="s">
        <v>19</v>
      </c>
      <c r="F256" s="235" t="s">
        <v>4058</v>
      </c>
      <c r="G256" s="233"/>
      <c r="H256" s="236">
        <v>10.5</v>
      </c>
      <c r="I256" s="237"/>
      <c r="J256" s="233"/>
      <c r="K256" s="233"/>
      <c r="L256" s="238"/>
      <c r="M256" s="239"/>
      <c r="N256" s="240"/>
      <c r="O256" s="240"/>
      <c r="P256" s="240"/>
      <c r="Q256" s="240"/>
      <c r="R256" s="240"/>
      <c r="S256" s="240"/>
      <c r="T256" s="241"/>
      <c r="U256" s="12"/>
      <c r="V256" s="12"/>
      <c r="W256" s="12"/>
      <c r="X256" s="12"/>
      <c r="Y256" s="12"/>
      <c r="Z256" s="12"/>
      <c r="AA256" s="12"/>
      <c r="AB256" s="12"/>
      <c r="AC256" s="12"/>
      <c r="AD256" s="12"/>
      <c r="AE256" s="12"/>
      <c r="AT256" s="242" t="s">
        <v>967</v>
      </c>
      <c r="AU256" s="242" t="s">
        <v>77</v>
      </c>
      <c r="AV256" s="12" t="s">
        <v>79</v>
      </c>
      <c r="AW256" s="12" t="s">
        <v>31</v>
      </c>
      <c r="AX256" s="12" t="s">
        <v>69</v>
      </c>
      <c r="AY256" s="242" t="s">
        <v>260</v>
      </c>
    </row>
    <row r="257" s="13" customFormat="1">
      <c r="A257" s="13"/>
      <c r="B257" s="243"/>
      <c r="C257" s="244"/>
      <c r="D257" s="208" t="s">
        <v>967</v>
      </c>
      <c r="E257" s="245" t="s">
        <v>19</v>
      </c>
      <c r="F257" s="246" t="s">
        <v>969</v>
      </c>
      <c r="G257" s="244"/>
      <c r="H257" s="247">
        <v>10.5</v>
      </c>
      <c r="I257" s="248"/>
      <c r="J257" s="244"/>
      <c r="K257" s="244"/>
      <c r="L257" s="249"/>
      <c r="M257" s="250"/>
      <c r="N257" s="251"/>
      <c r="O257" s="251"/>
      <c r="P257" s="251"/>
      <c r="Q257" s="251"/>
      <c r="R257" s="251"/>
      <c r="S257" s="251"/>
      <c r="T257" s="252"/>
      <c r="U257" s="13"/>
      <c r="V257" s="13"/>
      <c r="W257" s="13"/>
      <c r="X257" s="13"/>
      <c r="Y257" s="13"/>
      <c r="Z257" s="13"/>
      <c r="AA257" s="13"/>
      <c r="AB257" s="13"/>
      <c r="AC257" s="13"/>
      <c r="AD257" s="13"/>
      <c r="AE257" s="13"/>
      <c r="AT257" s="253" t="s">
        <v>967</v>
      </c>
      <c r="AU257" s="253" t="s">
        <v>77</v>
      </c>
      <c r="AV257" s="13" t="s">
        <v>266</v>
      </c>
      <c r="AW257" s="13" t="s">
        <v>31</v>
      </c>
      <c r="AX257" s="13" t="s">
        <v>77</v>
      </c>
      <c r="AY257" s="253" t="s">
        <v>260</v>
      </c>
    </row>
    <row r="258" s="11" customFormat="1" ht="25.92" customHeight="1">
      <c r="A258" s="11"/>
      <c r="B258" s="181"/>
      <c r="C258" s="182"/>
      <c r="D258" s="183" t="s">
        <v>68</v>
      </c>
      <c r="E258" s="184" t="s">
        <v>1962</v>
      </c>
      <c r="F258" s="184" t="s">
        <v>1963</v>
      </c>
      <c r="G258" s="182"/>
      <c r="H258" s="182"/>
      <c r="I258" s="185"/>
      <c r="J258" s="186">
        <f>BK258</f>
        <v>0</v>
      </c>
      <c r="K258" s="182"/>
      <c r="L258" s="187"/>
      <c r="M258" s="188"/>
      <c r="N258" s="189"/>
      <c r="O258" s="189"/>
      <c r="P258" s="190">
        <f>SUM(P259:P290)</f>
        <v>0</v>
      </c>
      <c r="Q258" s="189"/>
      <c r="R258" s="190">
        <f>SUM(R259:R290)</f>
        <v>0.084999999999999992</v>
      </c>
      <c r="S258" s="189"/>
      <c r="T258" s="191">
        <f>SUM(T259:T290)</f>
        <v>0</v>
      </c>
      <c r="U258" s="11"/>
      <c r="V258" s="11"/>
      <c r="W258" s="11"/>
      <c r="X258" s="11"/>
      <c r="Y258" s="11"/>
      <c r="Z258" s="11"/>
      <c r="AA258" s="11"/>
      <c r="AB258" s="11"/>
      <c r="AC258" s="11"/>
      <c r="AD258" s="11"/>
      <c r="AE258" s="11"/>
      <c r="AR258" s="192" t="s">
        <v>79</v>
      </c>
      <c r="AT258" s="193" t="s">
        <v>68</v>
      </c>
      <c r="AU258" s="193" t="s">
        <v>69</v>
      </c>
      <c r="AY258" s="192" t="s">
        <v>260</v>
      </c>
      <c r="BK258" s="194">
        <f>SUM(BK259:BK290)</f>
        <v>0</v>
      </c>
    </row>
    <row r="259" s="2" customFormat="1" ht="16.5" customHeight="1">
      <c r="A259" s="37"/>
      <c r="B259" s="38"/>
      <c r="C259" s="195" t="s">
        <v>360</v>
      </c>
      <c r="D259" s="195" t="s">
        <v>261</v>
      </c>
      <c r="E259" s="196" t="s">
        <v>3472</v>
      </c>
      <c r="F259" s="197" t="s">
        <v>3473</v>
      </c>
      <c r="G259" s="198" t="s">
        <v>1300</v>
      </c>
      <c r="H259" s="199">
        <v>10.199999999999999</v>
      </c>
      <c r="I259" s="200"/>
      <c r="J259" s="201">
        <f>ROUND(I259*H259,2)</f>
        <v>0</v>
      </c>
      <c r="K259" s="197" t="s">
        <v>1261</v>
      </c>
      <c r="L259" s="43"/>
      <c r="M259" s="202" t="s">
        <v>19</v>
      </c>
      <c r="N259" s="203" t="s">
        <v>40</v>
      </c>
      <c r="O259" s="83"/>
      <c r="P259" s="204">
        <f>O259*H259</f>
        <v>0</v>
      </c>
      <c r="Q259" s="204">
        <v>0</v>
      </c>
      <c r="R259" s="204">
        <f>Q259*H259</f>
        <v>0</v>
      </c>
      <c r="S259" s="204">
        <v>0</v>
      </c>
      <c r="T259" s="205">
        <f>S259*H259</f>
        <v>0</v>
      </c>
      <c r="U259" s="37"/>
      <c r="V259" s="37"/>
      <c r="W259" s="37"/>
      <c r="X259" s="37"/>
      <c r="Y259" s="37"/>
      <c r="Z259" s="37"/>
      <c r="AA259" s="37"/>
      <c r="AB259" s="37"/>
      <c r="AC259" s="37"/>
      <c r="AD259" s="37"/>
      <c r="AE259" s="37"/>
      <c r="AR259" s="206" t="s">
        <v>303</v>
      </c>
      <c r="AT259" s="206" t="s">
        <v>261</v>
      </c>
      <c r="AU259" s="206" t="s">
        <v>77</v>
      </c>
      <c r="AY259" s="16" t="s">
        <v>260</v>
      </c>
      <c r="BE259" s="207">
        <f>IF(N259="základní",J259,0)</f>
        <v>0</v>
      </c>
      <c r="BF259" s="207">
        <f>IF(N259="snížená",J259,0)</f>
        <v>0</v>
      </c>
      <c r="BG259" s="207">
        <f>IF(N259="zákl. přenesená",J259,0)</f>
        <v>0</v>
      </c>
      <c r="BH259" s="207">
        <f>IF(N259="sníž. přenesená",J259,0)</f>
        <v>0</v>
      </c>
      <c r="BI259" s="207">
        <f>IF(N259="nulová",J259,0)</f>
        <v>0</v>
      </c>
      <c r="BJ259" s="16" t="s">
        <v>77</v>
      </c>
      <c r="BK259" s="207">
        <f>ROUND(I259*H259,2)</f>
        <v>0</v>
      </c>
      <c r="BL259" s="16" t="s">
        <v>303</v>
      </c>
      <c r="BM259" s="206" t="s">
        <v>865</v>
      </c>
    </row>
    <row r="260" s="2" customFormat="1">
      <c r="A260" s="37"/>
      <c r="B260" s="38"/>
      <c r="C260" s="39"/>
      <c r="D260" s="208" t="s">
        <v>267</v>
      </c>
      <c r="E260" s="39"/>
      <c r="F260" s="209" t="s">
        <v>3474</v>
      </c>
      <c r="G260" s="39"/>
      <c r="H260" s="39"/>
      <c r="I260" s="210"/>
      <c r="J260" s="39"/>
      <c r="K260" s="39"/>
      <c r="L260" s="43"/>
      <c r="M260" s="211"/>
      <c r="N260" s="212"/>
      <c r="O260" s="83"/>
      <c r="P260" s="83"/>
      <c r="Q260" s="83"/>
      <c r="R260" s="83"/>
      <c r="S260" s="83"/>
      <c r="T260" s="84"/>
      <c r="U260" s="37"/>
      <c r="V260" s="37"/>
      <c r="W260" s="37"/>
      <c r="X260" s="37"/>
      <c r="Y260" s="37"/>
      <c r="Z260" s="37"/>
      <c r="AA260" s="37"/>
      <c r="AB260" s="37"/>
      <c r="AC260" s="37"/>
      <c r="AD260" s="37"/>
      <c r="AE260" s="37"/>
      <c r="AT260" s="16" t="s">
        <v>267</v>
      </c>
      <c r="AU260" s="16" t="s">
        <v>77</v>
      </c>
    </row>
    <row r="261" s="2" customFormat="1">
      <c r="A261" s="37"/>
      <c r="B261" s="38"/>
      <c r="C261" s="39"/>
      <c r="D261" s="254" t="s">
        <v>1425</v>
      </c>
      <c r="E261" s="39"/>
      <c r="F261" s="255" t="s">
        <v>3475</v>
      </c>
      <c r="G261" s="39"/>
      <c r="H261" s="39"/>
      <c r="I261" s="210"/>
      <c r="J261" s="39"/>
      <c r="K261" s="39"/>
      <c r="L261" s="43"/>
      <c r="M261" s="211"/>
      <c r="N261" s="212"/>
      <c r="O261" s="83"/>
      <c r="P261" s="83"/>
      <c r="Q261" s="83"/>
      <c r="R261" s="83"/>
      <c r="S261" s="83"/>
      <c r="T261" s="84"/>
      <c r="U261" s="37"/>
      <c r="V261" s="37"/>
      <c r="W261" s="37"/>
      <c r="X261" s="37"/>
      <c r="Y261" s="37"/>
      <c r="Z261" s="37"/>
      <c r="AA261" s="37"/>
      <c r="AB261" s="37"/>
      <c r="AC261" s="37"/>
      <c r="AD261" s="37"/>
      <c r="AE261" s="37"/>
      <c r="AT261" s="16" t="s">
        <v>1425</v>
      </c>
      <c r="AU261" s="16" t="s">
        <v>77</v>
      </c>
    </row>
    <row r="262" s="12" customFormat="1">
      <c r="A262" s="12"/>
      <c r="B262" s="232"/>
      <c r="C262" s="233"/>
      <c r="D262" s="208" t="s">
        <v>967</v>
      </c>
      <c r="E262" s="234" t="s">
        <v>19</v>
      </c>
      <c r="F262" s="235" t="s">
        <v>4059</v>
      </c>
      <c r="G262" s="233"/>
      <c r="H262" s="236">
        <v>10.199999999999999</v>
      </c>
      <c r="I262" s="237"/>
      <c r="J262" s="233"/>
      <c r="K262" s="233"/>
      <c r="L262" s="238"/>
      <c r="M262" s="239"/>
      <c r="N262" s="240"/>
      <c r="O262" s="240"/>
      <c r="P262" s="240"/>
      <c r="Q262" s="240"/>
      <c r="R262" s="240"/>
      <c r="S262" s="240"/>
      <c r="T262" s="241"/>
      <c r="U262" s="12"/>
      <c r="V262" s="12"/>
      <c r="W262" s="12"/>
      <c r="X262" s="12"/>
      <c r="Y262" s="12"/>
      <c r="Z262" s="12"/>
      <c r="AA262" s="12"/>
      <c r="AB262" s="12"/>
      <c r="AC262" s="12"/>
      <c r="AD262" s="12"/>
      <c r="AE262" s="12"/>
      <c r="AT262" s="242" t="s">
        <v>967</v>
      </c>
      <c r="AU262" s="242" t="s">
        <v>77</v>
      </c>
      <c r="AV262" s="12" t="s">
        <v>79</v>
      </c>
      <c r="AW262" s="12" t="s">
        <v>31</v>
      </c>
      <c r="AX262" s="12" t="s">
        <v>69</v>
      </c>
      <c r="AY262" s="242" t="s">
        <v>260</v>
      </c>
    </row>
    <row r="263" s="13" customFormat="1">
      <c r="A263" s="13"/>
      <c r="B263" s="243"/>
      <c r="C263" s="244"/>
      <c r="D263" s="208" t="s">
        <v>967</v>
      </c>
      <c r="E263" s="245" t="s">
        <v>19</v>
      </c>
      <c r="F263" s="246" t="s">
        <v>969</v>
      </c>
      <c r="G263" s="244"/>
      <c r="H263" s="247">
        <v>10.199999999999999</v>
      </c>
      <c r="I263" s="248"/>
      <c r="J263" s="244"/>
      <c r="K263" s="244"/>
      <c r="L263" s="249"/>
      <c r="M263" s="250"/>
      <c r="N263" s="251"/>
      <c r="O263" s="251"/>
      <c r="P263" s="251"/>
      <c r="Q263" s="251"/>
      <c r="R263" s="251"/>
      <c r="S263" s="251"/>
      <c r="T263" s="252"/>
      <c r="U263" s="13"/>
      <c r="V263" s="13"/>
      <c r="W263" s="13"/>
      <c r="X263" s="13"/>
      <c r="Y263" s="13"/>
      <c r="Z263" s="13"/>
      <c r="AA263" s="13"/>
      <c r="AB263" s="13"/>
      <c r="AC263" s="13"/>
      <c r="AD263" s="13"/>
      <c r="AE263" s="13"/>
      <c r="AT263" s="253" t="s">
        <v>967</v>
      </c>
      <c r="AU263" s="253" t="s">
        <v>77</v>
      </c>
      <c r="AV263" s="13" t="s">
        <v>266</v>
      </c>
      <c r="AW263" s="13" t="s">
        <v>31</v>
      </c>
      <c r="AX263" s="13" t="s">
        <v>77</v>
      </c>
      <c r="AY263" s="253" t="s">
        <v>260</v>
      </c>
    </row>
    <row r="264" s="2" customFormat="1" ht="16.5" customHeight="1">
      <c r="A264" s="37"/>
      <c r="B264" s="38"/>
      <c r="C264" s="195" t="s">
        <v>682</v>
      </c>
      <c r="D264" s="195" t="s">
        <v>261</v>
      </c>
      <c r="E264" s="196" t="s">
        <v>3476</v>
      </c>
      <c r="F264" s="197" t="s">
        <v>3477</v>
      </c>
      <c r="G264" s="198" t="s">
        <v>1300</v>
      </c>
      <c r="H264" s="199">
        <v>52.079999999999998</v>
      </c>
      <c r="I264" s="200"/>
      <c r="J264" s="201">
        <f>ROUND(I264*H264,2)</f>
        <v>0</v>
      </c>
      <c r="K264" s="197" t="s">
        <v>1261</v>
      </c>
      <c r="L264" s="43"/>
      <c r="M264" s="202" t="s">
        <v>19</v>
      </c>
      <c r="N264" s="203" t="s">
        <v>40</v>
      </c>
      <c r="O264" s="83"/>
      <c r="P264" s="204">
        <f>O264*H264</f>
        <v>0</v>
      </c>
      <c r="Q264" s="204">
        <v>0</v>
      </c>
      <c r="R264" s="204">
        <f>Q264*H264</f>
        <v>0</v>
      </c>
      <c r="S264" s="204">
        <v>0</v>
      </c>
      <c r="T264" s="205">
        <f>S264*H264</f>
        <v>0</v>
      </c>
      <c r="U264" s="37"/>
      <c r="V264" s="37"/>
      <c r="W264" s="37"/>
      <c r="X264" s="37"/>
      <c r="Y264" s="37"/>
      <c r="Z264" s="37"/>
      <c r="AA264" s="37"/>
      <c r="AB264" s="37"/>
      <c r="AC264" s="37"/>
      <c r="AD264" s="37"/>
      <c r="AE264" s="37"/>
      <c r="AR264" s="206" t="s">
        <v>303</v>
      </c>
      <c r="AT264" s="206" t="s">
        <v>261</v>
      </c>
      <c r="AU264" s="206" t="s">
        <v>77</v>
      </c>
      <c r="AY264" s="16" t="s">
        <v>260</v>
      </c>
      <c r="BE264" s="207">
        <f>IF(N264="základní",J264,0)</f>
        <v>0</v>
      </c>
      <c r="BF264" s="207">
        <f>IF(N264="snížená",J264,0)</f>
        <v>0</v>
      </c>
      <c r="BG264" s="207">
        <f>IF(N264="zákl. přenesená",J264,0)</f>
        <v>0</v>
      </c>
      <c r="BH264" s="207">
        <f>IF(N264="sníž. přenesená",J264,0)</f>
        <v>0</v>
      </c>
      <c r="BI264" s="207">
        <f>IF(N264="nulová",J264,0)</f>
        <v>0</v>
      </c>
      <c r="BJ264" s="16" t="s">
        <v>77</v>
      </c>
      <c r="BK264" s="207">
        <f>ROUND(I264*H264,2)</f>
        <v>0</v>
      </c>
      <c r="BL264" s="16" t="s">
        <v>303</v>
      </c>
      <c r="BM264" s="206" t="s">
        <v>869</v>
      </c>
    </row>
    <row r="265" s="2" customFormat="1">
      <c r="A265" s="37"/>
      <c r="B265" s="38"/>
      <c r="C265" s="39"/>
      <c r="D265" s="208" t="s">
        <v>267</v>
      </c>
      <c r="E265" s="39"/>
      <c r="F265" s="209" t="s">
        <v>3478</v>
      </c>
      <c r="G265" s="39"/>
      <c r="H265" s="39"/>
      <c r="I265" s="210"/>
      <c r="J265" s="39"/>
      <c r="K265" s="39"/>
      <c r="L265" s="43"/>
      <c r="M265" s="211"/>
      <c r="N265" s="212"/>
      <c r="O265" s="83"/>
      <c r="P265" s="83"/>
      <c r="Q265" s="83"/>
      <c r="R265" s="83"/>
      <c r="S265" s="83"/>
      <c r="T265" s="84"/>
      <c r="U265" s="37"/>
      <c r="V265" s="37"/>
      <c r="W265" s="37"/>
      <c r="X265" s="37"/>
      <c r="Y265" s="37"/>
      <c r="Z265" s="37"/>
      <c r="AA265" s="37"/>
      <c r="AB265" s="37"/>
      <c r="AC265" s="37"/>
      <c r="AD265" s="37"/>
      <c r="AE265" s="37"/>
      <c r="AT265" s="16" t="s">
        <v>267</v>
      </c>
      <c r="AU265" s="16" t="s">
        <v>77</v>
      </c>
    </row>
    <row r="266" s="2" customFormat="1">
      <c r="A266" s="37"/>
      <c r="B266" s="38"/>
      <c r="C266" s="39"/>
      <c r="D266" s="254" t="s">
        <v>1425</v>
      </c>
      <c r="E266" s="39"/>
      <c r="F266" s="255" t="s">
        <v>3479</v>
      </c>
      <c r="G266" s="39"/>
      <c r="H266" s="39"/>
      <c r="I266" s="210"/>
      <c r="J266" s="39"/>
      <c r="K266" s="39"/>
      <c r="L266" s="43"/>
      <c r="M266" s="211"/>
      <c r="N266" s="212"/>
      <c r="O266" s="83"/>
      <c r="P266" s="83"/>
      <c r="Q266" s="83"/>
      <c r="R266" s="83"/>
      <c r="S266" s="83"/>
      <c r="T266" s="84"/>
      <c r="U266" s="37"/>
      <c r="V266" s="37"/>
      <c r="W266" s="37"/>
      <c r="X266" s="37"/>
      <c r="Y266" s="37"/>
      <c r="Z266" s="37"/>
      <c r="AA266" s="37"/>
      <c r="AB266" s="37"/>
      <c r="AC266" s="37"/>
      <c r="AD266" s="37"/>
      <c r="AE266" s="37"/>
      <c r="AT266" s="16" t="s">
        <v>1425</v>
      </c>
      <c r="AU266" s="16" t="s">
        <v>77</v>
      </c>
    </row>
    <row r="267" s="12" customFormat="1">
      <c r="A267" s="12"/>
      <c r="B267" s="232"/>
      <c r="C267" s="233"/>
      <c r="D267" s="208" t="s">
        <v>967</v>
      </c>
      <c r="E267" s="234" t="s">
        <v>19</v>
      </c>
      <c r="F267" s="235" t="s">
        <v>4060</v>
      </c>
      <c r="G267" s="233"/>
      <c r="H267" s="236">
        <v>52.079999999999998</v>
      </c>
      <c r="I267" s="237"/>
      <c r="J267" s="233"/>
      <c r="K267" s="233"/>
      <c r="L267" s="238"/>
      <c r="M267" s="239"/>
      <c r="N267" s="240"/>
      <c r="O267" s="240"/>
      <c r="P267" s="240"/>
      <c r="Q267" s="240"/>
      <c r="R267" s="240"/>
      <c r="S267" s="240"/>
      <c r="T267" s="241"/>
      <c r="U267" s="12"/>
      <c r="V267" s="12"/>
      <c r="W267" s="12"/>
      <c r="X267" s="12"/>
      <c r="Y267" s="12"/>
      <c r="Z267" s="12"/>
      <c r="AA267" s="12"/>
      <c r="AB267" s="12"/>
      <c r="AC267" s="12"/>
      <c r="AD267" s="12"/>
      <c r="AE267" s="12"/>
      <c r="AT267" s="242" t="s">
        <v>967</v>
      </c>
      <c r="AU267" s="242" t="s">
        <v>77</v>
      </c>
      <c r="AV267" s="12" t="s">
        <v>79</v>
      </c>
      <c r="AW267" s="12" t="s">
        <v>31</v>
      </c>
      <c r="AX267" s="12" t="s">
        <v>69</v>
      </c>
      <c r="AY267" s="242" t="s">
        <v>260</v>
      </c>
    </row>
    <row r="268" s="13" customFormat="1">
      <c r="A268" s="13"/>
      <c r="B268" s="243"/>
      <c r="C268" s="244"/>
      <c r="D268" s="208" t="s">
        <v>967</v>
      </c>
      <c r="E268" s="245" t="s">
        <v>19</v>
      </c>
      <c r="F268" s="246" t="s">
        <v>969</v>
      </c>
      <c r="G268" s="244"/>
      <c r="H268" s="247">
        <v>52.079999999999998</v>
      </c>
      <c r="I268" s="248"/>
      <c r="J268" s="244"/>
      <c r="K268" s="244"/>
      <c r="L268" s="249"/>
      <c r="M268" s="250"/>
      <c r="N268" s="251"/>
      <c r="O268" s="251"/>
      <c r="P268" s="251"/>
      <c r="Q268" s="251"/>
      <c r="R268" s="251"/>
      <c r="S268" s="251"/>
      <c r="T268" s="252"/>
      <c r="U268" s="13"/>
      <c r="V268" s="13"/>
      <c r="W268" s="13"/>
      <c r="X268" s="13"/>
      <c r="Y268" s="13"/>
      <c r="Z268" s="13"/>
      <c r="AA268" s="13"/>
      <c r="AB268" s="13"/>
      <c r="AC268" s="13"/>
      <c r="AD268" s="13"/>
      <c r="AE268" s="13"/>
      <c r="AT268" s="253" t="s">
        <v>967</v>
      </c>
      <c r="AU268" s="253" t="s">
        <v>77</v>
      </c>
      <c r="AV268" s="13" t="s">
        <v>266</v>
      </c>
      <c r="AW268" s="13" t="s">
        <v>31</v>
      </c>
      <c r="AX268" s="13" t="s">
        <v>77</v>
      </c>
      <c r="AY268" s="253" t="s">
        <v>260</v>
      </c>
    </row>
    <row r="269" s="2" customFormat="1" ht="16.5" customHeight="1">
      <c r="A269" s="37"/>
      <c r="B269" s="38"/>
      <c r="C269" s="214" t="s">
        <v>366</v>
      </c>
      <c r="D269" s="214" t="s">
        <v>275</v>
      </c>
      <c r="E269" s="215" t="s">
        <v>3480</v>
      </c>
      <c r="F269" s="216" t="s">
        <v>3481</v>
      </c>
      <c r="G269" s="217" t="s">
        <v>975</v>
      </c>
      <c r="H269" s="218">
        <v>0.025000000000000001</v>
      </c>
      <c r="I269" s="219"/>
      <c r="J269" s="220">
        <f>ROUND(I269*H269,2)</f>
        <v>0</v>
      </c>
      <c r="K269" s="216" t="s">
        <v>1261</v>
      </c>
      <c r="L269" s="221"/>
      <c r="M269" s="222" t="s">
        <v>19</v>
      </c>
      <c r="N269" s="223" t="s">
        <v>40</v>
      </c>
      <c r="O269" s="83"/>
      <c r="P269" s="204">
        <f>O269*H269</f>
        <v>0</v>
      </c>
      <c r="Q269" s="204">
        <v>1</v>
      </c>
      <c r="R269" s="204">
        <f>Q269*H269</f>
        <v>0.025000000000000001</v>
      </c>
      <c r="S269" s="204">
        <v>0</v>
      </c>
      <c r="T269" s="205">
        <f>S269*H269</f>
        <v>0</v>
      </c>
      <c r="U269" s="37"/>
      <c r="V269" s="37"/>
      <c r="W269" s="37"/>
      <c r="X269" s="37"/>
      <c r="Y269" s="37"/>
      <c r="Z269" s="37"/>
      <c r="AA269" s="37"/>
      <c r="AB269" s="37"/>
      <c r="AC269" s="37"/>
      <c r="AD269" s="37"/>
      <c r="AE269" s="37"/>
      <c r="AR269" s="206" t="s">
        <v>341</v>
      </c>
      <c r="AT269" s="206" t="s">
        <v>275</v>
      </c>
      <c r="AU269" s="206" t="s">
        <v>77</v>
      </c>
      <c r="AY269" s="16" t="s">
        <v>260</v>
      </c>
      <c r="BE269" s="207">
        <f>IF(N269="základní",J269,0)</f>
        <v>0</v>
      </c>
      <c r="BF269" s="207">
        <f>IF(N269="snížená",J269,0)</f>
        <v>0</v>
      </c>
      <c r="BG269" s="207">
        <f>IF(N269="zákl. přenesená",J269,0)</f>
        <v>0</v>
      </c>
      <c r="BH269" s="207">
        <f>IF(N269="sníž. přenesená",J269,0)</f>
        <v>0</v>
      </c>
      <c r="BI269" s="207">
        <f>IF(N269="nulová",J269,0)</f>
        <v>0</v>
      </c>
      <c r="BJ269" s="16" t="s">
        <v>77</v>
      </c>
      <c r="BK269" s="207">
        <f>ROUND(I269*H269,2)</f>
        <v>0</v>
      </c>
      <c r="BL269" s="16" t="s">
        <v>303</v>
      </c>
      <c r="BM269" s="206" t="s">
        <v>874</v>
      </c>
    </row>
    <row r="270" s="2" customFormat="1">
      <c r="A270" s="37"/>
      <c r="B270" s="38"/>
      <c r="C270" s="39"/>
      <c r="D270" s="208" t="s">
        <v>267</v>
      </c>
      <c r="E270" s="39"/>
      <c r="F270" s="209" t="s">
        <v>3481</v>
      </c>
      <c r="G270" s="39"/>
      <c r="H270" s="39"/>
      <c r="I270" s="210"/>
      <c r="J270" s="39"/>
      <c r="K270" s="39"/>
      <c r="L270" s="43"/>
      <c r="M270" s="211"/>
      <c r="N270" s="212"/>
      <c r="O270" s="83"/>
      <c r="P270" s="83"/>
      <c r="Q270" s="83"/>
      <c r="R270" s="83"/>
      <c r="S270" s="83"/>
      <c r="T270" s="84"/>
      <c r="U270" s="37"/>
      <c r="V270" s="37"/>
      <c r="W270" s="37"/>
      <c r="X270" s="37"/>
      <c r="Y270" s="37"/>
      <c r="Z270" s="37"/>
      <c r="AA270" s="37"/>
      <c r="AB270" s="37"/>
      <c r="AC270" s="37"/>
      <c r="AD270" s="37"/>
      <c r="AE270" s="37"/>
      <c r="AT270" s="16" t="s">
        <v>267</v>
      </c>
      <c r="AU270" s="16" t="s">
        <v>77</v>
      </c>
    </row>
    <row r="271" s="2" customFormat="1" ht="16.5" customHeight="1">
      <c r="A271" s="37"/>
      <c r="B271" s="38"/>
      <c r="C271" s="195" t="s">
        <v>691</v>
      </c>
      <c r="D271" s="195" t="s">
        <v>261</v>
      </c>
      <c r="E271" s="196" t="s">
        <v>3482</v>
      </c>
      <c r="F271" s="197" t="s">
        <v>3483</v>
      </c>
      <c r="G271" s="198" t="s">
        <v>1300</v>
      </c>
      <c r="H271" s="199">
        <v>20.399999999999999</v>
      </c>
      <c r="I271" s="200"/>
      <c r="J271" s="201">
        <f>ROUND(I271*H271,2)</f>
        <v>0</v>
      </c>
      <c r="K271" s="197" t="s">
        <v>1261</v>
      </c>
      <c r="L271" s="43"/>
      <c r="M271" s="202" t="s">
        <v>19</v>
      </c>
      <c r="N271" s="203" t="s">
        <v>40</v>
      </c>
      <c r="O271" s="83"/>
      <c r="P271" s="204">
        <f>O271*H271</f>
        <v>0</v>
      </c>
      <c r="Q271" s="204">
        <v>0</v>
      </c>
      <c r="R271" s="204">
        <f>Q271*H271</f>
        <v>0</v>
      </c>
      <c r="S271" s="204">
        <v>0</v>
      </c>
      <c r="T271" s="205">
        <f>S271*H271</f>
        <v>0</v>
      </c>
      <c r="U271" s="37"/>
      <c r="V271" s="37"/>
      <c r="W271" s="37"/>
      <c r="X271" s="37"/>
      <c r="Y271" s="37"/>
      <c r="Z271" s="37"/>
      <c r="AA271" s="37"/>
      <c r="AB271" s="37"/>
      <c r="AC271" s="37"/>
      <c r="AD271" s="37"/>
      <c r="AE271" s="37"/>
      <c r="AR271" s="206" t="s">
        <v>303</v>
      </c>
      <c r="AT271" s="206" t="s">
        <v>261</v>
      </c>
      <c r="AU271" s="206" t="s">
        <v>77</v>
      </c>
      <c r="AY271" s="16" t="s">
        <v>260</v>
      </c>
      <c r="BE271" s="207">
        <f>IF(N271="základní",J271,0)</f>
        <v>0</v>
      </c>
      <c r="BF271" s="207">
        <f>IF(N271="snížená",J271,0)</f>
        <v>0</v>
      </c>
      <c r="BG271" s="207">
        <f>IF(N271="zákl. přenesená",J271,0)</f>
        <v>0</v>
      </c>
      <c r="BH271" s="207">
        <f>IF(N271="sníž. přenesená",J271,0)</f>
        <v>0</v>
      </c>
      <c r="BI271" s="207">
        <f>IF(N271="nulová",J271,0)</f>
        <v>0</v>
      </c>
      <c r="BJ271" s="16" t="s">
        <v>77</v>
      </c>
      <c r="BK271" s="207">
        <f>ROUND(I271*H271,2)</f>
        <v>0</v>
      </c>
      <c r="BL271" s="16" t="s">
        <v>303</v>
      </c>
      <c r="BM271" s="206" t="s">
        <v>1150</v>
      </c>
    </row>
    <row r="272" s="2" customFormat="1">
      <c r="A272" s="37"/>
      <c r="B272" s="38"/>
      <c r="C272" s="39"/>
      <c r="D272" s="208" t="s">
        <v>267</v>
      </c>
      <c r="E272" s="39"/>
      <c r="F272" s="209" t="s">
        <v>3484</v>
      </c>
      <c r="G272" s="39"/>
      <c r="H272" s="39"/>
      <c r="I272" s="210"/>
      <c r="J272" s="39"/>
      <c r="K272" s="39"/>
      <c r="L272" s="43"/>
      <c r="M272" s="211"/>
      <c r="N272" s="212"/>
      <c r="O272" s="83"/>
      <c r="P272" s="83"/>
      <c r="Q272" s="83"/>
      <c r="R272" s="83"/>
      <c r="S272" s="83"/>
      <c r="T272" s="84"/>
      <c r="U272" s="37"/>
      <c r="V272" s="37"/>
      <c r="W272" s="37"/>
      <c r="X272" s="37"/>
      <c r="Y272" s="37"/>
      <c r="Z272" s="37"/>
      <c r="AA272" s="37"/>
      <c r="AB272" s="37"/>
      <c r="AC272" s="37"/>
      <c r="AD272" s="37"/>
      <c r="AE272" s="37"/>
      <c r="AT272" s="16" t="s">
        <v>267</v>
      </c>
      <c r="AU272" s="16" t="s">
        <v>77</v>
      </c>
    </row>
    <row r="273" s="2" customFormat="1">
      <c r="A273" s="37"/>
      <c r="B273" s="38"/>
      <c r="C273" s="39"/>
      <c r="D273" s="254" t="s">
        <v>1425</v>
      </c>
      <c r="E273" s="39"/>
      <c r="F273" s="255" t="s">
        <v>3485</v>
      </c>
      <c r="G273" s="39"/>
      <c r="H273" s="39"/>
      <c r="I273" s="210"/>
      <c r="J273" s="39"/>
      <c r="K273" s="39"/>
      <c r="L273" s="43"/>
      <c r="M273" s="211"/>
      <c r="N273" s="212"/>
      <c r="O273" s="83"/>
      <c r="P273" s="83"/>
      <c r="Q273" s="83"/>
      <c r="R273" s="83"/>
      <c r="S273" s="83"/>
      <c r="T273" s="84"/>
      <c r="U273" s="37"/>
      <c r="V273" s="37"/>
      <c r="W273" s="37"/>
      <c r="X273" s="37"/>
      <c r="Y273" s="37"/>
      <c r="Z273" s="37"/>
      <c r="AA273" s="37"/>
      <c r="AB273" s="37"/>
      <c r="AC273" s="37"/>
      <c r="AD273" s="37"/>
      <c r="AE273" s="37"/>
      <c r="AT273" s="16" t="s">
        <v>1425</v>
      </c>
      <c r="AU273" s="16" t="s">
        <v>77</v>
      </c>
    </row>
    <row r="274" s="12" customFormat="1">
      <c r="A274" s="12"/>
      <c r="B274" s="232"/>
      <c r="C274" s="233"/>
      <c r="D274" s="208" t="s">
        <v>967</v>
      </c>
      <c r="E274" s="234" t="s">
        <v>19</v>
      </c>
      <c r="F274" s="235" t="s">
        <v>4061</v>
      </c>
      <c r="G274" s="233"/>
      <c r="H274" s="236">
        <v>20.399999999999999</v>
      </c>
      <c r="I274" s="237"/>
      <c r="J274" s="233"/>
      <c r="K274" s="233"/>
      <c r="L274" s="238"/>
      <c r="M274" s="239"/>
      <c r="N274" s="240"/>
      <c r="O274" s="240"/>
      <c r="P274" s="240"/>
      <c r="Q274" s="240"/>
      <c r="R274" s="240"/>
      <c r="S274" s="240"/>
      <c r="T274" s="241"/>
      <c r="U274" s="12"/>
      <c r="V274" s="12"/>
      <c r="W274" s="12"/>
      <c r="X274" s="12"/>
      <c r="Y274" s="12"/>
      <c r="Z274" s="12"/>
      <c r="AA274" s="12"/>
      <c r="AB274" s="12"/>
      <c r="AC274" s="12"/>
      <c r="AD274" s="12"/>
      <c r="AE274" s="12"/>
      <c r="AT274" s="242" t="s">
        <v>967</v>
      </c>
      <c r="AU274" s="242" t="s">
        <v>77</v>
      </c>
      <c r="AV274" s="12" t="s">
        <v>79</v>
      </c>
      <c r="AW274" s="12" t="s">
        <v>31</v>
      </c>
      <c r="AX274" s="12" t="s">
        <v>69</v>
      </c>
      <c r="AY274" s="242" t="s">
        <v>260</v>
      </c>
    </row>
    <row r="275" s="13" customFormat="1">
      <c r="A275" s="13"/>
      <c r="B275" s="243"/>
      <c r="C275" s="244"/>
      <c r="D275" s="208" t="s">
        <v>967</v>
      </c>
      <c r="E275" s="245" t="s">
        <v>19</v>
      </c>
      <c r="F275" s="246" t="s">
        <v>969</v>
      </c>
      <c r="G275" s="244"/>
      <c r="H275" s="247">
        <v>20.399999999999999</v>
      </c>
      <c r="I275" s="248"/>
      <c r="J275" s="244"/>
      <c r="K275" s="244"/>
      <c r="L275" s="249"/>
      <c r="M275" s="250"/>
      <c r="N275" s="251"/>
      <c r="O275" s="251"/>
      <c r="P275" s="251"/>
      <c r="Q275" s="251"/>
      <c r="R275" s="251"/>
      <c r="S275" s="251"/>
      <c r="T275" s="252"/>
      <c r="U275" s="13"/>
      <c r="V275" s="13"/>
      <c r="W275" s="13"/>
      <c r="X275" s="13"/>
      <c r="Y275" s="13"/>
      <c r="Z275" s="13"/>
      <c r="AA275" s="13"/>
      <c r="AB275" s="13"/>
      <c r="AC275" s="13"/>
      <c r="AD275" s="13"/>
      <c r="AE275" s="13"/>
      <c r="AT275" s="253" t="s">
        <v>967</v>
      </c>
      <c r="AU275" s="253" t="s">
        <v>77</v>
      </c>
      <c r="AV275" s="13" t="s">
        <v>266</v>
      </c>
      <c r="AW275" s="13" t="s">
        <v>31</v>
      </c>
      <c r="AX275" s="13" t="s">
        <v>77</v>
      </c>
      <c r="AY275" s="253" t="s">
        <v>260</v>
      </c>
    </row>
    <row r="276" s="2" customFormat="1" ht="16.5" customHeight="1">
      <c r="A276" s="37"/>
      <c r="B276" s="38"/>
      <c r="C276" s="195" t="s">
        <v>370</v>
      </c>
      <c r="D276" s="195" t="s">
        <v>261</v>
      </c>
      <c r="E276" s="196" t="s">
        <v>3486</v>
      </c>
      <c r="F276" s="197" t="s">
        <v>3487</v>
      </c>
      <c r="G276" s="198" t="s">
        <v>1300</v>
      </c>
      <c r="H276" s="199">
        <v>104.16</v>
      </c>
      <c r="I276" s="200"/>
      <c r="J276" s="201">
        <f>ROUND(I276*H276,2)</f>
        <v>0</v>
      </c>
      <c r="K276" s="197" t="s">
        <v>1261</v>
      </c>
      <c r="L276" s="43"/>
      <c r="M276" s="202" t="s">
        <v>19</v>
      </c>
      <c r="N276" s="203" t="s">
        <v>40</v>
      </c>
      <c r="O276" s="83"/>
      <c r="P276" s="204">
        <f>O276*H276</f>
        <v>0</v>
      </c>
      <c r="Q276" s="204">
        <v>0</v>
      </c>
      <c r="R276" s="204">
        <f>Q276*H276</f>
        <v>0</v>
      </c>
      <c r="S276" s="204">
        <v>0</v>
      </c>
      <c r="T276" s="205">
        <f>S276*H276</f>
        <v>0</v>
      </c>
      <c r="U276" s="37"/>
      <c r="V276" s="37"/>
      <c r="W276" s="37"/>
      <c r="X276" s="37"/>
      <c r="Y276" s="37"/>
      <c r="Z276" s="37"/>
      <c r="AA276" s="37"/>
      <c r="AB276" s="37"/>
      <c r="AC276" s="37"/>
      <c r="AD276" s="37"/>
      <c r="AE276" s="37"/>
      <c r="AR276" s="206" t="s">
        <v>303</v>
      </c>
      <c r="AT276" s="206" t="s">
        <v>261</v>
      </c>
      <c r="AU276" s="206" t="s">
        <v>77</v>
      </c>
      <c r="AY276" s="16" t="s">
        <v>260</v>
      </c>
      <c r="BE276" s="207">
        <f>IF(N276="základní",J276,0)</f>
        <v>0</v>
      </c>
      <c r="BF276" s="207">
        <f>IF(N276="snížená",J276,0)</f>
        <v>0</v>
      </c>
      <c r="BG276" s="207">
        <f>IF(N276="zákl. přenesená",J276,0)</f>
        <v>0</v>
      </c>
      <c r="BH276" s="207">
        <f>IF(N276="sníž. přenesená",J276,0)</f>
        <v>0</v>
      </c>
      <c r="BI276" s="207">
        <f>IF(N276="nulová",J276,0)</f>
        <v>0</v>
      </c>
      <c r="BJ276" s="16" t="s">
        <v>77</v>
      </c>
      <c r="BK276" s="207">
        <f>ROUND(I276*H276,2)</f>
        <v>0</v>
      </c>
      <c r="BL276" s="16" t="s">
        <v>303</v>
      </c>
      <c r="BM276" s="206" t="s">
        <v>1152</v>
      </c>
    </row>
    <row r="277" s="2" customFormat="1">
      <c r="A277" s="37"/>
      <c r="B277" s="38"/>
      <c r="C277" s="39"/>
      <c r="D277" s="208" t="s">
        <v>267</v>
      </c>
      <c r="E277" s="39"/>
      <c r="F277" s="209" t="s">
        <v>3488</v>
      </c>
      <c r="G277" s="39"/>
      <c r="H277" s="39"/>
      <c r="I277" s="210"/>
      <c r="J277" s="39"/>
      <c r="K277" s="39"/>
      <c r="L277" s="43"/>
      <c r="M277" s="211"/>
      <c r="N277" s="212"/>
      <c r="O277" s="83"/>
      <c r="P277" s="83"/>
      <c r="Q277" s="83"/>
      <c r="R277" s="83"/>
      <c r="S277" s="83"/>
      <c r="T277" s="84"/>
      <c r="U277" s="37"/>
      <c r="V277" s="37"/>
      <c r="W277" s="37"/>
      <c r="X277" s="37"/>
      <c r="Y277" s="37"/>
      <c r="Z277" s="37"/>
      <c r="AA277" s="37"/>
      <c r="AB277" s="37"/>
      <c r="AC277" s="37"/>
      <c r="AD277" s="37"/>
      <c r="AE277" s="37"/>
      <c r="AT277" s="16" t="s">
        <v>267</v>
      </c>
      <c r="AU277" s="16" t="s">
        <v>77</v>
      </c>
    </row>
    <row r="278" s="2" customFormat="1">
      <c r="A278" s="37"/>
      <c r="B278" s="38"/>
      <c r="C278" s="39"/>
      <c r="D278" s="254" t="s">
        <v>1425</v>
      </c>
      <c r="E278" s="39"/>
      <c r="F278" s="255" t="s">
        <v>3489</v>
      </c>
      <c r="G278" s="39"/>
      <c r="H278" s="39"/>
      <c r="I278" s="210"/>
      <c r="J278" s="39"/>
      <c r="K278" s="39"/>
      <c r="L278" s="43"/>
      <c r="M278" s="211"/>
      <c r="N278" s="212"/>
      <c r="O278" s="83"/>
      <c r="P278" s="83"/>
      <c r="Q278" s="83"/>
      <c r="R278" s="83"/>
      <c r="S278" s="83"/>
      <c r="T278" s="84"/>
      <c r="U278" s="37"/>
      <c r="V278" s="37"/>
      <c r="W278" s="37"/>
      <c r="X278" s="37"/>
      <c r="Y278" s="37"/>
      <c r="Z278" s="37"/>
      <c r="AA278" s="37"/>
      <c r="AB278" s="37"/>
      <c r="AC278" s="37"/>
      <c r="AD278" s="37"/>
      <c r="AE278" s="37"/>
      <c r="AT278" s="16" t="s">
        <v>1425</v>
      </c>
      <c r="AU278" s="16" t="s">
        <v>77</v>
      </c>
    </row>
    <row r="279" s="12" customFormat="1">
      <c r="A279" s="12"/>
      <c r="B279" s="232"/>
      <c r="C279" s="233"/>
      <c r="D279" s="208" t="s">
        <v>967</v>
      </c>
      <c r="E279" s="234" t="s">
        <v>19</v>
      </c>
      <c r="F279" s="235" t="s">
        <v>4062</v>
      </c>
      <c r="G279" s="233"/>
      <c r="H279" s="236">
        <v>104.16</v>
      </c>
      <c r="I279" s="237"/>
      <c r="J279" s="233"/>
      <c r="K279" s="233"/>
      <c r="L279" s="238"/>
      <c r="M279" s="239"/>
      <c r="N279" s="240"/>
      <c r="O279" s="240"/>
      <c r="P279" s="240"/>
      <c r="Q279" s="240"/>
      <c r="R279" s="240"/>
      <c r="S279" s="240"/>
      <c r="T279" s="241"/>
      <c r="U279" s="12"/>
      <c r="V279" s="12"/>
      <c r="W279" s="12"/>
      <c r="X279" s="12"/>
      <c r="Y279" s="12"/>
      <c r="Z279" s="12"/>
      <c r="AA279" s="12"/>
      <c r="AB279" s="12"/>
      <c r="AC279" s="12"/>
      <c r="AD279" s="12"/>
      <c r="AE279" s="12"/>
      <c r="AT279" s="242" t="s">
        <v>967</v>
      </c>
      <c r="AU279" s="242" t="s">
        <v>77</v>
      </c>
      <c r="AV279" s="12" t="s">
        <v>79</v>
      </c>
      <c r="AW279" s="12" t="s">
        <v>31</v>
      </c>
      <c r="AX279" s="12" t="s">
        <v>69</v>
      </c>
      <c r="AY279" s="242" t="s">
        <v>260</v>
      </c>
    </row>
    <row r="280" s="13" customFormat="1">
      <c r="A280" s="13"/>
      <c r="B280" s="243"/>
      <c r="C280" s="244"/>
      <c r="D280" s="208" t="s">
        <v>967</v>
      </c>
      <c r="E280" s="245" t="s">
        <v>19</v>
      </c>
      <c r="F280" s="246" t="s">
        <v>969</v>
      </c>
      <c r="G280" s="244"/>
      <c r="H280" s="247">
        <v>104.16</v>
      </c>
      <c r="I280" s="248"/>
      <c r="J280" s="244"/>
      <c r="K280" s="244"/>
      <c r="L280" s="249"/>
      <c r="M280" s="250"/>
      <c r="N280" s="251"/>
      <c r="O280" s="251"/>
      <c r="P280" s="251"/>
      <c r="Q280" s="251"/>
      <c r="R280" s="251"/>
      <c r="S280" s="251"/>
      <c r="T280" s="252"/>
      <c r="U280" s="13"/>
      <c r="V280" s="13"/>
      <c r="W280" s="13"/>
      <c r="X280" s="13"/>
      <c r="Y280" s="13"/>
      <c r="Z280" s="13"/>
      <c r="AA280" s="13"/>
      <c r="AB280" s="13"/>
      <c r="AC280" s="13"/>
      <c r="AD280" s="13"/>
      <c r="AE280" s="13"/>
      <c r="AT280" s="253" t="s">
        <v>967</v>
      </c>
      <c r="AU280" s="253" t="s">
        <v>77</v>
      </c>
      <c r="AV280" s="13" t="s">
        <v>266</v>
      </c>
      <c r="AW280" s="13" t="s">
        <v>31</v>
      </c>
      <c r="AX280" s="13" t="s">
        <v>77</v>
      </c>
      <c r="AY280" s="253" t="s">
        <v>260</v>
      </c>
    </row>
    <row r="281" s="2" customFormat="1" ht="16.5" customHeight="1">
      <c r="A281" s="37"/>
      <c r="B281" s="38"/>
      <c r="C281" s="214" t="s">
        <v>699</v>
      </c>
      <c r="D281" s="214" t="s">
        <v>275</v>
      </c>
      <c r="E281" s="215" t="s">
        <v>3490</v>
      </c>
      <c r="F281" s="216" t="s">
        <v>3491</v>
      </c>
      <c r="G281" s="217" t="s">
        <v>975</v>
      </c>
      <c r="H281" s="218">
        <v>0.059999999999999998</v>
      </c>
      <c r="I281" s="219"/>
      <c r="J281" s="220">
        <f>ROUND(I281*H281,2)</f>
        <v>0</v>
      </c>
      <c r="K281" s="216" t="s">
        <v>1261</v>
      </c>
      <c r="L281" s="221"/>
      <c r="M281" s="222" t="s">
        <v>19</v>
      </c>
      <c r="N281" s="223" t="s">
        <v>40</v>
      </c>
      <c r="O281" s="83"/>
      <c r="P281" s="204">
        <f>O281*H281</f>
        <v>0</v>
      </c>
      <c r="Q281" s="204">
        <v>1</v>
      </c>
      <c r="R281" s="204">
        <f>Q281*H281</f>
        <v>0.059999999999999998</v>
      </c>
      <c r="S281" s="204">
        <v>0</v>
      </c>
      <c r="T281" s="205">
        <f>S281*H281</f>
        <v>0</v>
      </c>
      <c r="U281" s="37"/>
      <c r="V281" s="37"/>
      <c r="W281" s="37"/>
      <c r="X281" s="37"/>
      <c r="Y281" s="37"/>
      <c r="Z281" s="37"/>
      <c r="AA281" s="37"/>
      <c r="AB281" s="37"/>
      <c r="AC281" s="37"/>
      <c r="AD281" s="37"/>
      <c r="AE281" s="37"/>
      <c r="AR281" s="206" t="s">
        <v>341</v>
      </c>
      <c r="AT281" s="206" t="s">
        <v>275</v>
      </c>
      <c r="AU281" s="206" t="s">
        <v>77</v>
      </c>
      <c r="AY281" s="16" t="s">
        <v>260</v>
      </c>
      <c r="BE281" s="207">
        <f>IF(N281="základní",J281,0)</f>
        <v>0</v>
      </c>
      <c r="BF281" s="207">
        <f>IF(N281="snížená",J281,0)</f>
        <v>0</v>
      </c>
      <c r="BG281" s="207">
        <f>IF(N281="zákl. přenesená",J281,0)</f>
        <v>0</v>
      </c>
      <c r="BH281" s="207">
        <f>IF(N281="sníž. přenesená",J281,0)</f>
        <v>0</v>
      </c>
      <c r="BI281" s="207">
        <f>IF(N281="nulová",J281,0)</f>
        <v>0</v>
      </c>
      <c r="BJ281" s="16" t="s">
        <v>77</v>
      </c>
      <c r="BK281" s="207">
        <f>ROUND(I281*H281,2)</f>
        <v>0</v>
      </c>
      <c r="BL281" s="16" t="s">
        <v>303</v>
      </c>
      <c r="BM281" s="206" t="s">
        <v>697</v>
      </c>
    </row>
    <row r="282" s="2" customFormat="1">
      <c r="A282" s="37"/>
      <c r="B282" s="38"/>
      <c r="C282" s="39"/>
      <c r="D282" s="208" t="s">
        <v>267</v>
      </c>
      <c r="E282" s="39"/>
      <c r="F282" s="209" t="s">
        <v>3491</v>
      </c>
      <c r="G282" s="39"/>
      <c r="H282" s="39"/>
      <c r="I282" s="210"/>
      <c r="J282" s="39"/>
      <c r="K282" s="39"/>
      <c r="L282" s="43"/>
      <c r="M282" s="211"/>
      <c r="N282" s="212"/>
      <c r="O282" s="83"/>
      <c r="P282" s="83"/>
      <c r="Q282" s="83"/>
      <c r="R282" s="83"/>
      <c r="S282" s="83"/>
      <c r="T282" s="84"/>
      <c r="U282" s="37"/>
      <c r="V282" s="37"/>
      <c r="W282" s="37"/>
      <c r="X282" s="37"/>
      <c r="Y282" s="37"/>
      <c r="Z282" s="37"/>
      <c r="AA282" s="37"/>
      <c r="AB282" s="37"/>
      <c r="AC282" s="37"/>
      <c r="AD282" s="37"/>
      <c r="AE282" s="37"/>
      <c r="AT282" s="16" t="s">
        <v>267</v>
      </c>
      <c r="AU282" s="16" t="s">
        <v>77</v>
      </c>
    </row>
    <row r="283" s="2" customFormat="1" ht="16.5" customHeight="1">
      <c r="A283" s="37"/>
      <c r="B283" s="38"/>
      <c r="C283" s="195" t="s">
        <v>375</v>
      </c>
      <c r="D283" s="195" t="s">
        <v>261</v>
      </c>
      <c r="E283" s="196" t="s">
        <v>1992</v>
      </c>
      <c r="F283" s="197" t="s">
        <v>1993</v>
      </c>
      <c r="G283" s="198" t="s">
        <v>975</v>
      </c>
      <c r="H283" s="199">
        <v>0.085000000000000006</v>
      </c>
      <c r="I283" s="200"/>
      <c r="J283" s="201">
        <f>ROUND(I283*H283,2)</f>
        <v>0</v>
      </c>
      <c r="K283" s="197" t="s">
        <v>1261</v>
      </c>
      <c r="L283" s="43"/>
      <c r="M283" s="202" t="s">
        <v>19</v>
      </c>
      <c r="N283" s="203" t="s">
        <v>40</v>
      </c>
      <c r="O283" s="83"/>
      <c r="P283" s="204">
        <f>O283*H283</f>
        <v>0</v>
      </c>
      <c r="Q283" s="204">
        <v>0</v>
      </c>
      <c r="R283" s="204">
        <f>Q283*H283</f>
        <v>0</v>
      </c>
      <c r="S283" s="204">
        <v>0</v>
      </c>
      <c r="T283" s="205">
        <f>S283*H283</f>
        <v>0</v>
      </c>
      <c r="U283" s="37"/>
      <c r="V283" s="37"/>
      <c r="W283" s="37"/>
      <c r="X283" s="37"/>
      <c r="Y283" s="37"/>
      <c r="Z283" s="37"/>
      <c r="AA283" s="37"/>
      <c r="AB283" s="37"/>
      <c r="AC283" s="37"/>
      <c r="AD283" s="37"/>
      <c r="AE283" s="37"/>
      <c r="AR283" s="206" t="s">
        <v>303</v>
      </c>
      <c r="AT283" s="206" t="s">
        <v>261</v>
      </c>
      <c r="AU283" s="206" t="s">
        <v>77</v>
      </c>
      <c r="AY283" s="16" t="s">
        <v>260</v>
      </c>
      <c r="BE283" s="207">
        <f>IF(N283="základní",J283,0)</f>
        <v>0</v>
      </c>
      <c r="BF283" s="207">
        <f>IF(N283="snížená",J283,0)</f>
        <v>0</v>
      </c>
      <c r="BG283" s="207">
        <f>IF(N283="zákl. přenesená",J283,0)</f>
        <v>0</v>
      </c>
      <c r="BH283" s="207">
        <f>IF(N283="sníž. přenesená",J283,0)</f>
        <v>0</v>
      </c>
      <c r="BI283" s="207">
        <f>IF(N283="nulová",J283,0)</f>
        <v>0</v>
      </c>
      <c r="BJ283" s="16" t="s">
        <v>77</v>
      </c>
      <c r="BK283" s="207">
        <f>ROUND(I283*H283,2)</f>
        <v>0</v>
      </c>
      <c r="BL283" s="16" t="s">
        <v>303</v>
      </c>
      <c r="BM283" s="206" t="s">
        <v>702</v>
      </c>
    </row>
    <row r="284" s="2" customFormat="1">
      <c r="A284" s="37"/>
      <c r="B284" s="38"/>
      <c r="C284" s="39"/>
      <c r="D284" s="208" t="s">
        <v>267</v>
      </c>
      <c r="E284" s="39"/>
      <c r="F284" s="209" t="s">
        <v>1994</v>
      </c>
      <c r="G284" s="39"/>
      <c r="H284" s="39"/>
      <c r="I284" s="210"/>
      <c r="J284" s="39"/>
      <c r="K284" s="39"/>
      <c r="L284" s="43"/>
      <c r="M284" s="211"/>
      <c r="N284" s="212"/>
      <c r="O284" s="83"/>
      <c r="P284" s="83"/>
      <c r="Q284" s="83"/>
      <c r="R284" s="83"/>
      <c r="S284" s="83"/>
      <c r="T284" s="84"/>
      <c r="U284" s="37"/>
      <c r="V284" s="37"/>
      <c r="W284" s="37"/>
      <c r="X284" s="37"/>
      <c r="Y284" s="37"/>
      <c r="Z284" s="37"/>
      <c r="AA284" s="37"/>
      <c r="AB284" s="37"/>
      <c r="AC284" s="37"/>
      <c r="AD284" s="37"/>
      <c r="AE284" s="37"/>
      <c r="AT284" s="16" t="s">
        <v>267</v>
      </c>
      <c r="AU284" s="16" t="s">
        <v>77</v>
      </c>
    </row>
    <row r="285" s="2" customFormat="1">
      <c r="A285" s="37"/>
      <c r="B285" s="38"/>
      <c r="C285" s="39"/>
      <c r="D285" s="254" t="s">
        <v>1425</v>
      </c>
      <c r="E285" s="39"/>
      <c r="F285" s="255" t="s">
        <v>1995</v>
      </c>
      <c r="G285" s="39"/>
      <c r="H285" s="39"/>
      <c r="I285" s="210"/>
      <c r="J285" s="39"/>
      <c r="K285" s="39"/>
      <c r="L285" s="43"/>
      <c r="M285" s="211"/>
      <c r="N285" s="212"/>
      <c r="O285" s="83"/>
      <c r="P285" s="83"/>
      <c r="Q285" s="83"/>
      <c r="R285" s="83"/>
      <c r="S285" s="83"/>
      <c r="T285" s="84"/>
      <c r="U285" s="37"/>
      <c r="V285" s="37"/>
      <c r="W285" s="37"/>
      <c r="X285" s="37"/>
      <c r="Y285" s="37"/>
      <c r="Z285" s="37"/>
      <c r="AA285" s="37"/>
      <c r="AB285" s="37"/>
      <c r="AC285" s="37"/>
      <c r="AD285" s="37"/>
      <c r="AE285" s="37"/>
      <c r="AT285" s="16" t="s">
        <v>1425</v>
      </c>
      <c r="AU285" s="16" t="s">
        <v>77</v>
      </c>
    </row>
    <row r="286" s="2" customFormat="1" ht="16.5" customHeight="1">
      <c r="A286" s="37"/>
      <c r="B286" s="38"/>
      <c r="C286" s="195" t="s">
        <v>1162</v>
      </c>
      <c r="D286" s="195" t="s">
        <v>261</v>
      </c>
      <c r="E286" s="196" t="s">
        <v>1996</v>
      </c>
      <c r="F286" s="197" t="s">
        <v>1997</v>
      </c>
      <c r="G286" s="198" t="s">
        <v>975</v>
      </c>
      <c r="H286" s="199">
        <v>1.615</v>
      </c>
      <c r="I286" s="200"/>
      <c r="J286" s="201">
        <f>ROUND(I286*H286,2)</f>
        <v>0</v>
      </c>
      <c r="K286" s="197" t="s">
        <v>1261</v>
      </c>
      <c r="L286" s="43"/>
      <c r="M286" s="202" t="s">
        <v>19</v>
      </c>
      <c r="N286" s="203" t="s">
        <v>40</v>
      </c>
      <c r="O286" s="83"/>
      <c r="P286" s="204">
        <f>O286*H286</f>
        <v>0</v>
      </c>
      <c r="Q286" s="204">
        <v>0</v>
      </c>
      <c r="R286" s="204">
        <f>Q286*H286</f>
        <v>0</v>
      </c>
      <c r="S286" s="204">
        <v>0</v>
      </c>
      <c r="T286" s="205">
        <f>S286*H286</f>
        <v>0</v>
      </c>
      <c r="U286" s="37"/>
      <c r="V286" s="37"/>
      <c r="W286" s="37"/>
      <c r="X286" s="37"/>
      <c r="Y286" s="37"/>
      <c r="Z286" s="37"/>
      <c r="AA286" s="37"/>
      <c r="AB286" s="37"/>
      <c r="AC286" s="37"/>
      <c r="AD286" s="37"/>
      <c r="AE286" s="37"/>
      <c r="AR286" s="206" t="s">
        <v>303</v>
      </c>
      <c r="AT286" s="206" t="s">
        <v>261</v>
      </c>
      <c r="AU286" s="206" t="s">
        <v>77</v>
      </c>
      <c r="AY286" s="16" t="s">
        <v>260</v>
      </c>
      <c r="BE286" s="207">
        <f>IF(N286="základní",J286,0)</f>
        <v>0</v>
      </c>
      <c r="BF286" s="207">
        <f>IF(N286="snížená",J286,0)</f>
        <v>0</v>
      </c>
      <c r="BG286" s="207">
        <f>IF(N286="zákl. přenesená",J286,0)</f>
        <v>0</v>
      </c>
      <c r="BH286" s="207">
        <f>IF(N286="sníž. přenesená",J286,0)</f>
        <v>0</v>
      </c>
      <c r="BI286" s="207">
        <f>IF(N286="nulová",J286,0)</f>
        <v>0</v>
      </c>
      <c r="BJ286" s="16" t="s">
        <v>77</v>
      </c>
      <c r="BK286" s="207">
        <f>ROUND(I286*H286,2)</f>
        <v>0</v>
      </c>
      <c r="BL286" s="16" t="s">
        <v>303</v>
      </c>
      <c r="BM286" s="206" t="s">
        <v>1165</v>
      </c>
    </row>
    <row r="287" s="2" customFormat="1">
      <c r="A287" s="37"/>
      <c r="B287" s="38"/>
      <c r="C287" s="39"/>
      <c r="D287" s="208" t="s">
        <v>267</v>
      </c>
      <c r="E287" s="39"/>
      <c r="F287" s="209" t="s">
        <v>1998</v>
      </c>
      <c r="G287" s="39"/>
      <c r="H287" s="39"/>
      <c r="I287" s="210"/>
      <c r="J287" s="39"/>
      <c r="K287" s="39"/>
      <c r="L287" s="43"/>
      <c r="M287" s="211"/>
      <c r="N287" s="212"/>
      <c r="O287" s="83"/>
      <c r="P287" s="83"/>
      <c r="Q287" s="83"/>
      <c r="R287" s="83"/>
      <c r="S287" s="83"/>
      <c r="T287" s="84"/>
      <c r="U287" s="37"/>
      <c r="V287" s="37"/>
      <c r="W287" s="37"/>
      <c r="X287" s="37"/>
      <c r="Y287" s="37"/>
      <c r="Z287" s="37"/>
      <c r="AA287" s="37"/>
      <c r="AB287" s="37"/>
      <c r="AC287" s="37"/>
      <c r="AD287" s="37"/>
      <c r="AE287" s="37"/>
      <c r="AT287" s="16" t="s">
        <v>267</v>
      </c>
      <c r="AU287" s="16" t="s">
        <v>77</v>
      </c>
    </row>
    <row r="288" s="2" customFormat="1">
      <c r="A288" s="37"/>
      <c r="B288" s="38"/>
      <c r="C288" s="39"/>
      <c r="D288" s="254" t="s">
        <v>1425</v>
      </c>
      <c r="E288" s="39"/>
      <c r="F288" s="255" t="s">
        <v>1999</v>
      </c>
      <c r="G288" s="39"/>
      <c r="H288" s="39"/>
      <c r="I288" s="210"/>
      <c r="J288" s="39"/>
      <c r="K288" s="39"/>
      <c r="L288" s="43"/>
      <c r="M288" s="211"/>
      <c r="N288" s="212"/>
      <c r="O288" s="83"/>
      <c r="P288" s="83"/>
      <c r="Q288" s="83"/>
      <c r="R288" s="83"/>
      <c r="S288" s="83"/>
      <c r="T288" s="84"/>
      <c r="U288" s="37"/>
      <c r="V288" s="37"/>
      <c r="W288" s="37"/>
      <c r="X288" s="37"/>
      <c r="Y288" s="37"/>
      <c r="Z288" s="37"/>
      <c r="AA288" s="37"/>
      <c r="AB288" s="37"/>
      <c r="AC288" s="37"/>
      <c r="AD288" s="37"/>
      <c r="AE288" s="37"/>
      <c r="AT288" s="16" t="s">
        <v>1425</v>
      </c>
      <c r="AU288" s="16" t="s">
        <v>77</v>
      </c>
    </row>
    <row r="289" s="12" customFormat="1">
      <c r="A289" s="12"/>
      <c r="B289" s="232"/>
      <c r="C289" s="233"/>
      <c r="D289" s="208" t="s">
        <v>967</v>
      </c>
      <c r="E289" s="234" t="s">
        <v>19</v>
      </c>
      <c r="F289" s="235" t="s">
        <v>4063</v>
      </c>
      <c r="G289" s="233"/>
      <c r="H289" s="236">
        <v>1.615</v>
      </c>
      <c r="I289" s="237"/>
      <c r="J289" s="233"/>
      <c r="K289" s="233"/>
      <c r="L289" s="238"/>
      <c r="M289" s="239"/>
      <c r="N289" s="240"/>
      <c r="O289" s="240"/>
      <c r="P289" s="240"/>
      <c r="Q289" s="240"/>
      <c r="R289" s="240"/>
      <c r="S289" s="240"/>
      <c r="T289" s="241"/>
      <c r="U289" s="12"/>
      <c r="V289" s="12"/>
      <c r="W289" s="12"/>
      <c r="X289" s="12"/>
      <c r="Y289" s="12"/>
      <c r="Z289" s="12"/>
      <c r="AA289" s="12"/>
      <c r="AB289" s="12"/>
      <c r="AC289" s="12"/>
      <c r="AD289" s="12"/>
      <c r="AE289" s="12"/>
      <c r="AT289" s="242" t="s">
        <v>967</v>
      </c>
      <c r="AU289" s="242" t="s">
        <v>77</v>
      </c>
      <c r="AV289" s="12" t="s">
        <v>79</v>
      </c>
      <c r="AW289" s="12" t="s">
        <v>31</v>
      </c>
      <c r="AX289" s="12" t="s">
        <v>69</v>
      </c>
      <c r="AY289" s="242" t="s">
        <v>260</v>
      </c>
    </row>
    <row r="290" s="13" customFormat="1">
      <c r="A290" s="13"/>
      <c r="B290" s="243"/>
      <c r="C290" s="244"/>
      <c r="D290" s="208" t="s">
        <v>967</v>
      </c>
      <c r="E290" s="245" t="s">
        <v>19</v>
      </c>
      <c r="F290" s="246" t="s">
        <v>969</v>
      </c>
      <c r="G290" s="244"/>
      <c r="H290" s="247">
        <v>1.615</v>
      </c>
      <c r="I290" s="248"/>
      <c r="J290" s="244"/>
      <c r="K290" s="244"/>
      <c r="L290" s="249"/>
      <c r="M290" s="250"/>
      <c r="N290" s="251"/>
      <c r="O290" s="251"/>
      <c r="P290" s="251"/>
      <c r="Q290" s="251"/>
      <c r="R290" s="251"/>
      <c r="S290" s="251"/>
      <c r="T290" s="252"/>
      <c r="U290" s="13"/>
      <c r="V290" s="13"/>
      <c r="W290" s="13"/>
      <c r="X290" s="13"/>
      <c r="Y290" s="13"/>
      <c r="Z290" s="13"/>
      <c r="AA290" s="13"/>
      <c r="AB290" s="13"/>
      <c r="AC290" s="13"/>
      <c r="AD290" s="13"/>
      <c r="AE290" s="13"/>
      <c r="AT290" s="253" t="s">
        <v>967</v>
      </c>
      <c r="AU290" s="253" t="s">
        <v>77</v>
      </c>
      <c r="AV290" s="13" t="s">
        <v>266</v>
      </c>
      <c r="AW290" s="13" t="s">
        <v>31</v>
      </c>
      <c r="AX290" s="13" t="s">
        <v>77</v>
      </c>
      <c r="AY290" s="253" t="s">
        <v>260</v>
      </c>
    </row>
    <row r="291" s="11" customFormat="1" ht="25.92" customHeight="1">
      <c r="A291" s="11"/>
      <c r="B291" s="181"/>
      <c r="C291" s="182"/>
      <c r="D291" s="183" t="s">
        <v>68</v>
      </c>
      <c r="E291" s="184" t="s">
        <v>2267</v>
      </c>
      <c r="F291" s="184" t="s">
        <v>2268</v>
      </c>
      <c r="G291" s="182"/>
      <c r="H291" s="182"/>
      <c r="I291" s="185"/>
      <c r="J291" s="186">
        <f>BK291</f>
        <v>0</v>
      </c>
      <c r="K291" s="182"/>
      <c r="L291" s="187"/>
      <c r="M291" s="188"/>
      <c r="N291" s="189"/>
      <c r="O291" s="189"/>
      <c r="P291" s="190">
        <f>SUM(P292:P308)</f>
        <v>0</v>
      </c>
      <c r="Q291" s="189"/>
      <c r="R291" s="190">
        <f>SUM(R292:R308)</f>
        <v>0.027438400000000002</v>
      </c>
      <c r="S291" s="189"/>
      <c r="T291" s="191">
        <f>SUM(T292:T308)</f>
        <v>0</v>
      </c>
      <c r="U291" s="11"/>
      <c r="V291" s="11"/>
      <c r="W291" s="11"/>
      <c r="X291" s="11"/>
      <c r="Y291" s="11"/>
      <c r="Z291" s="11"/>
      <c r="AA291" s="11"/>
      <c r="AB291" s="11"/>
      <c r="AC291" s="11"/>
      <c r="AD291" s="11"/>
      <c r="AE291" s="11"/>
      <c r="AR291" s="192" t="s">
        <v>79</v>
      </c>
      <c r="AT291" s="193" t="s">
        <v>68</v>
      </c>
      <c r="AU291" s="193" t="s">
        <v>69</v>
      </c>
      <c r="AY291" s="192" t="s">
        <v>260</v>
      </c>
      <c r="BK291" s="194">
        <f>SUM(BK292:BK308)</f>
        <v>0</v>
      </c>
    </row>
    <row r="292" s="2" customFormat="1" ht="21.75" customHeight="1">
      <c r="A292" s="37"/>
      <c r="B292" s="38"/>
      <c r="C292" s="195" t="s">
        <v>380</v>
      </c>
      <c r="D292" s="195" t="s">
        <v>261</v>
      </c>
      <c r="E292" s="196" t="s">
        <v>2269</v>
      </c>
      <c r="F292" s="197" t="s">
        <v>2270</v>
      </c>
      <c r="G292" s="198" t="s">
        <v>1300</v>
      </c>
      <c r="H292" s="199">
        <v>1.76</v>
      </c>
      <c r="I292" s="200"/>
      <c r="J292" s="201">
        <f>ROUND(I292*H292,2)</f>
        <v>0</v>
      </c>
      <c r="K292" s="197" t="s">
        <v>1261</v>
      </c>
      <c r="L292" s="43"/>
      <c r="M292" s="202" t="s">
        <v>19</v>
      </c>
      <c r="N292" s="203" t="s">
        <v>40</v>
      </c>
      <c r="O292" s="83"/>
      <c r="P292" s="204">
        <f>O292*H292</f>
        <v>0</v>
      </c>
      <c r="Q292" s="204">
        <v>0.00048999999999999998</v>
      </c>
      <c r="R292" s="204">
        <f>Q292*H292</f>
        <v>0.00086239999999999993</v>
      </c>
      <c r="S292" s="204">
        <v>0</v>
      </c>
      <c r="T292" s="205">
        <f>S292*H292</f>
        <v>0</v>
      </c>
      <c r="U292" s="37"/>
      <c r="V292" s="37"/>
      <c r="W292" s="37"/>
      <c r="X292" s="37"/>
      <c r="Y292" s="37"/>
      <c r="Z292" s="37"/>
      <c r="AA292" s="37"/>
      <c r="AB292" s="37"/>
      <c r="AC292" s="37"/>
      <c r="AD292" s="37"/>
      <c r="AE292" s="37"/>
      <c r="AR292" s="206" t="s">
        <v>303</v>
      </c>
      <c r="AT292" s="206" t="s">
        <v>261</v>
      </c>
      <c r="AU292" s="206" t="s">
        <v>77</v>
      </c>
      <c r="AY292" s="16" t="s">
        <v>260</v>
      </c>
      <c r="BE292" s="207">
        <f>IF(N292="základní",J292,0)</f>
        <v>0</v>
      </c>
      <c r="BF292" s="207">
        <f>IF(N292="snížená",J292,0)</f>
        <v>0</v>
      </c>
      <c r="BG292" s="207">
        <f>IF(N292="zákl. přenesená",J292,0)</f>
        <v>0</v>
      </c>
      <c r="BH292" s="207">
        <f>IF(N292="sníž. přenesená",J292,0)</f>
        <v>0</v>
      </c>
      <c r="BI292" s="207">
        <f>IF(N292="nulová",J292,0)</f>
        <v>0</v>
      </c>
      <c r="BJ292" s="16" t="s">
        <v>77</v>
      </c>
      <c r="BK292" s="207">
        <f>ROUND(I292*H292,2)</f>
        <v>0</v>
      </c>
      <c r="BL292" s="16" t="s">
        <v>303</v>
      </c>
      <c r="BM292" s="206" t="s">
        <v>1171</v>
      </c>
    </row>
    <row r="293" s="2" customFormat="1">
      <c r="A293" s="37"/>
      <c r="B293" s="38"/>
      <c r="C293" s="39"/>
      <c r="D293" s="208" t="s">
        <v>267</v>
      </c>
      <c r="E293" s="39"/>
      <c r="F293" s="209" t="s">
        <v>2271</v>
      </c>
      <c r="G293" s="39"/>
      <c r="H293" s="39"/>
      <c r="I293" s="210"/>
      <c r="J293" s="39"/>
      <c r="K293" s="39"/>
      <c r="L293" s="43"/>
      <c r="M293" s="211"/>
      <c r="N293" s="212"/>
      <c r="O293" s="83"/>
      <c r="P293" s="83"/>
      <c r="Q293" s="83"/>
      <c r="R293" s="83"/>
      <c r="S293" s="83"/>
      <c r="T293" s="84"/>
      <c r="U293" s="37"/>
      <c r="V293" s="37"/>
      <c r="W293" s="37"/>
      <c r="X293" s="37"/>
      <c r="Y293" s="37"/>
      <c r="Z293" s="37"/>
      <c r="AA293" s="37"/>
      <c r="AB293" s="37"/>
      <c r="AC293" s="37"/>
      <c r="AD293" s="37"/>
      <c r="AE293" s="37"/>
      <c r="AT293" s="16" t="s">
        <v>267</v>
      </c>
      <c r="AU293" s="16" t="s">
        <v>77</v>
      </c>
    </row>
    <row r="294" s="2" customFormat="1">
      <c r="A294" s="37"/>
      <c r="B294" s="38"/>
      <c r="C294" s="39"/>
      <c r="D294" s="254" t="s">
        <v>1425</v>
      </c>
      <c r="E294" s="39"/>
      <c r="F294" s="255" t="s">
        <v>2272</v>
      </c>
      <c r="G294" s="39"/>
      <c r="H294" s="39"/>
      <c r="I294" s="210"/>
      <c r="J294" s="39"/>
      <c r="K294" s="39"/>
      <c r="L294" s="43"/>
      <c r="M294" s="211"/>
      <c r="N294" s="212"/>
      <c r="O294" s="83"/>
      <c r="P294" s="83"/>
      <c r="Q294" s="83"/>
      <c r="R294" s="83"/>
      <c r="S294" s="83"/>
      <c r="T294" s="84"/>
      <c r="U294" s="37"/>
      <c r="V294" s="37"/>
      <c r="W294" s="37"/>
      <c r="X294" s="37"/>
      <c r="Y294" s="37"/>
      <c r="Z294" s="37"/>
      <c r="AA294" s="37"/>
      <c r="AB294" s="37"/>
      <c r="AC294" s="37"/>
      <c r="AD294" s="37"/>
      <c r="AE294" s="37"/>
      <c r="AT294" s="16" t="s">
        <v>1425</v>
      </c>
      <c r="AU294" s="16" t="s">
        <v>77</v>
      </c>
    </row>
    <row r="295" s="12" customFormat="1">
      <c r="A295" s="12"/>
      <c r="B295" s="232"/>
      <c r="C295" s="233"/>
      <c r="D295" s="208" t="s">
        <v>967</v>
      </c>
      <c r="E295" s="234" t="s">
        <v>19</v>
      </c>
      <c r="F295" s="235" t="s">
        <v>2273</v>
      </c>
      <c r="G295" s="233"/>
      <c r="H295" s="236">
        <v>1.76</v>
      </c>
      <c r="I295" s="237"/>
      <c r="J295" s="233"/>
      <c r="K295" s="233"/>
      <c r="L295" s="238"/>
      <c r="M295" s="239"/>
      <c r="N295" s="240"/>
      <c r="O295" s="240"/>
      <c r="P295" s="240"/>
      <c r="Q295" s="240"/>
      <c r="R295" s="240"/>
      <c r="S295" s="240"/>
      <c r="T295" s="241"/>
      <c r="U295" s="12"/>
      <c r="V295" s="12"/>
      <c r="W295" s="12"/>
      <c r="X295" s="12"/>
      <c r="Y295" s="12"/>
      <c r="Z295" s="12"/>
      <c r="AA295" s="12"/>
      <c r="AB295" s="12"/>
      <c r="AC295" s="12"/>
      <c r="AD295" s="12"/>
      <c r="AE295" s="12"/>
      <c r="AT295" s="242" t="s">
        <v>967</v>
      </c>
      <c r="AU295" s="242" t="s">
        <v>77</v>
      </c>
      <c r="AV295" s="12" t="s">
        <v>79</v>
      </c>
      <c r="AW295" s="12" t="s">
        <v>31</v>
      </c>
      <c r="AX295" s="12" t="s">
        <v>69</v>
      </c>
      <c r="AY295" s="242" t="s">
        <v>260</v>
      </c>
    </row>
    <row r="296" s="13" customFormat="1">
      <c r="A296" s="13"/>
      <c r="B296" s="243"/>
      <c r="C296" s="244"/>
      <c r="D296" s="208" t="s">
        <v>967</v>
      </c>
      <c r="E296" s="245" t="s">
        <v>19</v>
      </c>
      <c r="F296" s="246" t="s">
        <v>969</v>
      </c>
      <c r="G296" s="244"/>
      <c r="H296" s="247">
        <v>1.76</v>
      </c>
      <c r="I296" s="248"/>
      <c r="J296" s="244"/>
      <c r="K296" s="244"/>
      <c r="L296" s="249"/>
      <c r="M296" s="250"/>
      <c r="N296" s="251"/>
      <c r="O296" s="251"/>
      <c r="P296" s="251"/>
      <c r="Q296" s="251"/>
      <c r="R296" s="251"/>
      <c r="S296" s="251"/>
      <c r="T296" s="252"/>
      <c r="U296" s="13"/>
      <c r="V296" s="13"/>
      <c r="W296" s="13"/>
      <c r="X296" s="13"/>
      <c r="Y296" s="13"/>
      <c r="Z296" s="13"/>
      <c r="AA296" s="13"/>
      <c r="AB296" s="13"/>
      <c r="AC296" s="13"/>
      <c r="AD296" s="13"/>
      <c r="AE296" s="13"/>
      <c r="AT296" s="253" t="s">
        <v>967</v>
      </c>
      <c r="AU296" s="253" t="s">
        <v>77</v>
      </c>
      <c r="AV296" s="13" t="s">
        <v>266</v>
      </c>
      <c r="AW296" s="13" t="s">
        <v>31</v>
      </c>
      <c r="AX296" s="13" t="s">
        <v>77</v>
      </c>
      <c r="AY296" s="253" t="s">
        <v>260</v>
      </c>
    </row>
    <row r="297" s="2" customFormat="1" ht="16.5" customHeight="1">
      <c r="A297" s="37"/>
      <c r="B297" s="38"/>
      <c r="C297" s="214" t="s">
        <v>1175</v>
      </c>
      <c r="D297" s="214" t="s">
        <v>275</v>
      </c>
      <c r="E297" s="215" t="s">
        <v>2274</v>
      </c>
      <c r="F297" s="216" t="s">
        <v>2275</v>
      </c>
      <c r="G297" s="217" t="s">
        <v>1300</v>
      </c>
      <c r="H297" s="218">
        <v>1.76</v>
      </c>
      <c r="I297" s="219"/>
      <c r="J297" s="220">
        <f>ROUND(I297*H297,2)</f>
        <v>0</v>
      </c>
      <c r="K297" s="216" t="s">
        <v>1261</v>
      </c>
      <c r="L297" s="221"/>
      <c r="M297" s="222" t="s">
        <v>19</v>
      </c>
      <c r="N297" s="223" t="s">
        <v>40</v>
      </c>
      <c r="O297" s="83"/>
      <c r="P297" s="204">
        <f>O297*H297</f>
        <v>0</v>
      </c>
      <c r="Q297" s="204">
        <v>0.015100000000000001</v>
      </c>
      <c r="R297" s="204">
        <f>Q297*H297</f>
        <v>0.026576000000000002</v>
      </c>
      <c r="S297" s="204">
        <v>0</v>
      </c>
      <c r="T297" s="205">
        <f>S297*H297</f>
        <v>0</v>
      </c>
      <c r="U297" s="37"/>
      <c r="V297" s="37"/>
      <c r="W297" s="37"/>
      <c r="X297" s="37"/>
      <c r="Y297" s="37"/>
      <c r="Z297" s="37"/>
      <c r="AA297" s="37"/>
      <c r="AB297" s="37"/>
      <c r="AC297" s="37"/>
      <c r="AD297" s="37"/>
      <c r="AE297" s="37"/>
      <c r="AR297" s="206" t="s">
        <v>341</v>
      </c>
      <c r="AT297" s="206" t="s">
        <v>275</v>
      </c>
      <c r="AU297" s="206" t="s">
        <v>77</v>
      </c>
      <c r="AY297" s="16" t="s">
        <v>260</v>
      </c>
      <c r="BE297" s="207">
        <f>IF(N297="základní",J297,0)</f>
        <v>0</v>
      </c>
      <c r="BF297" s="207">
        <f>IF(N297="snížená",J297,0)</f>
        <v>0</v>
      </c>
      <c r="BG297" s="207">
        <f>IF(N297="zákl. přenesená",J297,0)</f>
        <v>0</v>
      </c>
      <c r="BH297" s="207">
        <f>IF(N297="sníž. přenesená",J297,0)</f>
        <v>0</v>
      </c>
      <c r="BI297" s="207">
        <f>IF(N297="nulová",J297,0)</f>
        <v>0</v>
      </c>
      <c r="BJ297" s="16" t="s">
        <v>77</v>
      </c>
      <c r="BK297" s="207">
        <f>ROUND(I297*H297,2)</f>
        <v>0</v>
      </c>
      <c r="BL297" s="16" t="s">
        <v>303</v>
      </c>
      <c r="BM297" s="206" t="s">
        <v>1178</v>
      </c>
    </row>
    <row r="298" s="2" customFormat="1">
      <c r="A298" s="37"/>
      <c r="B298" s="38"/>
      <c r="C298" s="39"/>
      <c r="D298" s="208" t="s">
        <v>267</v>
      </c>
      <c r="E298" s="39"/>
      <c r="F298" s="209" t="s">
        <v>2275</v>
      </c>
      <c r="G298" s="39"/>
      <c r="H298" s="39"/>
      <c r="I298" s="210"/>
      <c r="J298" s="39"/>
      <c r="K298" s="39"/>
      <c r="L298" s="43"/>
      <c r="M298" s="211"/>
      <c r="N298" s="212"/>
      <c r="O298" s="83"/>
      <c r="P298" s="83"/>
      <c r="Q298" s="83"/>
      <c r="R298" s="83"/>
      <c r="S298" s="83"/>
      <c r="T298" s="84"/>
      <c r="U298" s="37"/>
      <c r="V298" s="37"/>
      <c r="W298" s="37"/>
      <c r="X298" s="37"/>
      <c r="Y298" s="37"/>
      <c r="Z298" s="37"/>
      <c r="AA298" s="37"/>
      <c r="AB298" s="37"/>
      <c r="AC298" s="37"/>
      <c r="AD298" s="37"/>
      <c r="AE298" s="37"/>
      <c r="AT298" s="16" t="s">
        <v>267</v>
      </c>
      <c r="AU298" s="16" t="s">
        <v>77</v>
      </c>
    </row>
    <row r="299" s="12" customFormat="1">
      <c r="A299" s="12"/>
      <c r="B299" s="232"/>
      <c r="C299" s="233"/>
      <c r="D299" s="208" t="s">
        <v>967</v>
      </c>
      <c r="E299" s="234" t="s">
        <v>19</v>
      </c>
      <c r="F299" s="235" t="s">
        <v>2273</v>
      </c>
      <c r="G299" s="233"/>
      <c r="H299" s="236">
        <v>1.76</v>
      </c>
      <c r="I299" s="237"/>
      <c r="J299" s="233"/>
      <c r="K299" s="233"/>
      <c r="L299" s="238"/>
      <c r="M299" s="239"/>
      <c r="N299" s="240"/>
      <c r="O299" s="240"/>
      <c r="P299" s="240"/>
      <c r="Q299" s="240"/>
      <c r="R299" s="240"/>
      <c r="S299" s="240"/>
      <c r="T299" s="241"/>
      <c r="U299" s="12"/>
      <c r="V299" s="12"/>
      <c r="W299" s="12"/>
      <c r="X299" s="12"/>
      <c r="Y299" s="12"/>
      <c r="Z299" s="12"/>
      <c r="AA299" s="12"/>
      <c r="AB299" s="12"/>
      <c r="AC299" s="12"/>
      <c r="AD299" s="12"/>
      <c r="AE299" s="12"/>
      <c r="AT299" s="242" t="s">
        <v>967</v>
      </c>
      <c r="AU299" s="242" t="s">
        <v>77</v>
      </c>
      <c r="AV299" s="12" t="s">
        <v>79</v>
      </c>
      <c r="AW299" s="12" t="s">
        <v>31</v>
      </c>
      <c r="AX299" s="12" t="s">
        <v>69</v>
      </c>
      <c r="AY299" s="242" t="s">
        <v>260</v>
      </c>
    </row>
    <row r="300" s="13" customFormat="1">
      <c r="A300" s="13"/>
      <c r="B300" s="243"/>
      <c r="C300" s="244"/>
      <c r="D300" s="208" t="s">
        <v>967</v>
      </c>
      <c r="E300" s="245" t="s">
        <v>19</v>
      </c>
      <c r="F300" s="246" t="s">
        <v>969</v>
      </c>
      <c r="G300" s="244"/>
      <c r="H300" s="247">
        <v>1.76</v>
      </c>
      <c r="I300" s="248"/>
      <c r="J300" s="244"/>
      <c r="K300" s="244"/>
      <c r="L300" s="249"/>
      <c r="M300" s="250"/>
      <c r="N300" s="251"/>
      <c r="O300" s="251"/>
      <c r="P300" s="251"/>
      <c r="Q300" s="251"/>
      <c r="R300" s="251"/>
      <c r="S300" s="251"/>
      <c r="T300" s="252"/>
      <c r="U300" s="13"/>
      <c r="V300" s="13"/>
      <c r="W300" s="13"/>
      <c r="X300" s="13"/>
      <c r="Y300" s="13"/>
      <c r="Z300" s="13"/>
      <c r="AA300" s="13"/>
      <c r="AB300" s="13"/>
      <c r="AC300" s="13"/>
      <c r="AD300" s="13"/>
      <c r="AE300" s="13"/>
      <c r="AT300" s="253" t="s">
        <v>967</v>
      </c>
      <c r="AU300" s="253" t="s">
        <v>77</v>
      </c>
      <c r="AV300" s="13" t="s">
        <v>266</v>
      </c>
      <c r="AW300" s="13" t="s">
        <v>31</v>
      </c>
      <c r="AX300" s="13" t="s">
        <v>77</v>
      </c>
      <c r="AY300" s="253" t="s">
        <v>260</v>
      </c>
    </row>
    <row r="301" s="2" customFormat="1" ht="16.5" customHeight="1">
      <c r="A301" s="37"/>
      <c r="B301" s="38"/>
      <c r="C301" s="195" t="s">
        <v>386</v>
      </c>
      <c r="D301" s="195" t="s">
        <v>261</v>
      </c>
      <c r="E301" s="196" t="s">
        <v>2276</v>
      </c>
      <c r="F301" s="197" t="s">
        <v>2277</v>
      </c>
      <c r="G301" s="198" t="s">
        <v>975</v>
      </c>
      <c r="H301" s="199">
        <v>0.027</v>
      </c>
      <c r="I301" s="200"/>
      <c r="J301" s="201">
        <f>ROUND(I301*H301,2)</f>
        <v>0</v>
      </c>
      <c r="K301" s="197" t="s">
        <v>1261</v>
      </c>
      <c r="L301" s="43"/>
      <c r="M301" s="202" t="s">
        <v>19</v>
      </c>
      <c r="N301" s="203" t="s">
        <v>40</v>
      </c>
      <c r="O301" s="83"/>
      <c r="P301" s="204">
        <f>O301*H301</f>
        <v>0</v>
      </c>
      <c r="Q301" s="204">
        <v>0</v>
      </c>
      <c r="R301" s="204">
        <f>Q301*H301</f>
        <v>0</v>
      </c>
      <c r="S301" s="204">
        <v>0</v>
      </c>
      <c r="T301" s="205">
        <f>S301*H301</f>
        <v>0</v>
      </c>
      <c r="U301" s="37"/>
      <c r="V301" s="37"/>
      <c r="W301" s="37"/>
      <c r="X301" s="37"/>
      <c r="Y301" s="37"/>
      <c r="Z301" s="37"/>
      <c r="AA301" s="37"/>
      <c r="AB301" s="37"/>
      <c r="AC301" s="37"/>
      <c r="AD301" s="37"/>
      <c r="AE301" s="37"/>
      <c r="AR301" s="206" t="s">
        <v>303</v>
      </c>
      <c r="AT301" s="206" t="s">
        <v>261</v>
      </c>
      <c r="AU301" s="206" t="s">
        <v>77</v>
      </c>
      <c r="AY301" s="16" t="s">
        <v>260</v>
      </c>
      <c r="BE301" s="207">
        <f>IF(N301="základní",J301,0)</f>
        <v>0</v>
      </c>
      <c r="BF301" s="207">
        <f>IF(N301="snížená",J301,0)</f>
        <v>0</v>
      </c>
      <c r="BG301" s="207">
        <f>IF(N301="zákl. přenesená",J301,0)</f>
        <v>0</v>
      </c>
      <c r="BH301" s="207">
        <f>IF(N301="sníž. přenesená",J301,0)</f>
        <v>0</v>
      </c>
      <c r="BI301" s="207">
        <f>IF(N301="nulová",J301,0)</f>
        <v>0</v>
      </c>
      <c r="BJ301" s="16" t="s">
        <v>77</v>
      </c>
      <c r="BK301" s="207">
        <f>ROUND(I301*H301,2)</f>
        <v>0</v>
      </c>
      <c r="BL301" s="16" t="s">
        <v>303</v>
      </c>
      <c r="BM301" s="206" t="s">
        <v>1183</v>
      </c>
    </row>
    <row r="302" s="2" customFormat="1">
      <c r="A302" s="37"/>
      <c r="B302" s="38"/>
      <c r="C302" s="39"/>
      <c r="D302" s="208" t="s">
        <v>267</v>
      </c>
      <c r="E302" s="39"/>
      <c r="F302" s="209" t="s">
        <v>2278</v>
      </c>
      <c r="G302" s="39"/>
      <c r="H302" s="39"/>
      <c r="I302" s="210"/>
      <c r="J302" s="39"/>
      <c r="K302" s="39"/>
      <c r="L302" s="43"/>
      <c r="M302" s="211"/>
      <c r="N302" s="212"/>
      <c r="O302" s="83"/>
      <c r="P302" s="83"/>
      <c r="Q302" s="83"/>
      <c r="R302" s="83"/>
      <c r="S302" s="83"/>
      <c r="T302" s="84"/>
      <c r="U302" s="37"/>
      <c r="V302" s="37"/>
      <c r="W302" s="37"/>
      <c r="X302" s="37"/>
      <c r="Y302" s="37"/>
      <c r="Z302" s="37"/>
      <c r="AA302" s="37"/>
      <c r="AB302" s="37"/>
      <c r="AC302" s="37"/>
      <c r="AD302" s="37"/>
      <c r="AE302" s="37"/>
      <c r="AT302" s="16" t="s">
        <v>267</v>
      </c>
      <c r="AU302" s="16" t="s">
        <v>77</v>
      </c>
    </row>
    <row r="303" s="2" customFormat="1">
      <c r="A303" s="37"/>
      <c r="B303" s="38"/>
      <c r="C303" s="39"/>
      <c r="D303" s="254" t="s">
        <v>1425</v>
      </c>
      <c r="E303" s="39"/>
      <c r="F303" s="255" t="s">
        <v>2279</v>
      </c>
      <c r="G303" s="39"/>
      <c r="H303" s="39"/>
      <c r="I303" s="210"/>
      <c r="J303" s="39"/>
      <c r="K303" s="39"/>
      <c r="L303" s="43"/>
      <c r="M303" s="211"/>
      <c r="N303" s="212"/>
      <c r="O303" s="83"/>
      <c r="P303" s="83"/>
      <c r="Q303" s="83"/>
      <c r="R303" s="83"/>
      <c r="S303" s="83"/>
      <c r="T303" s="84"/>
      <c r="U303" s="37"/>
      <c r="V303" s="37"/>
      <c r="W303" s="37"/>
      <c r="X303" s="37"/>
      <c r="Y303" s="37"/>
      <c r="Z303" s="37"/>
      <c r="AA303" s="37"/>
      <c r="AB303" s="37"/>
      <c r="AC303" s="37"/>
      <c r="AD303" s="37"/>
      <c r="AE303" s="37"/>
      <c r="AT303" s="16" t="s">
        <v>1425</v>
      </c>
      <c r="AU303" s="16" t="s">
        <v>77</v>
      </c>
    </row>
    <row r="304" s="2" customFormat="1" ht="16.5" customHeight="1">
      <c r="A304" s="37"/>
      <c r="B304" s="38"/>
      <c r="C304" s="195" t="s">
        <v>1186</v>
      </c>
      <c r="D304" s="195" t="s">
        <v>261</v>
      </c>
      <c r="E304" s="196" t="s">
        <v>2280</v>
      </c>
      <c r="F304" s="197" t="s">
        <v>2281</v>
      </c>
      <c r="G304" s="198" t="s">
        <v>975</v>
      </c>
      <c r="H304" s="199">
        <v>0.51300000000000001</v>
      </c>
      <c r="I304" s="200"/>
      <c r="J304" s="201">
        <f>ROUND(I304*H304,2)</f>
        <v>0</v>
      </c>
      <c r="K304" s="197" t="s">
        <v>1261</v>
      </c>
      <c r="L304" s="43"/>
      <c r="M304" s="202" t="s">
        <v>19</v>
      </c>
      <c r="N304" s="203" t="s">
        <v>40</v>
      </c>
      <c r="O304" s="83"/>
      <c r="P304" s="204">
        <f>O304*H304</f>
        <v>0</v>
      </c>
      <c r="Q304" s="204">
        <v>0</v>
      </c>
      <c r="R304" s="204">
        <f>Q304*H304</f>
        <v>0</v>
      </c>
      <c r="S304" s="204">
        <v>0</v>
      </c>
      <c r="T304" s="205">
        <f>S304*H304</f>
        <v>0</v>
      </c>
      <c r="U304" s="37"/>
      <c r="V304" s="37"/>
      <c r="W304" s="37"/>
      <c r="X304" s="37"/>
      <c r="Y304" s="37"/>
      <c r="Z304" s="37"/>
      <c r="AA304" s="37"/>
      <c r="AB304" s="37"/>
      <c r="AC304" s="37"/>
      <c r="AD304" s="37"/>
      <c r="AE304" s="37"/>
      <c r="AR304" s="206" t="s">
        <v>303</v>
      </c>
      <c r="AT304" s="206" t="s">
        <v>261</v>
      </c>
      <c r="AU304" s="206" t="s">
        <v>77</v>
      </c>
      <c r="AY304" s="16" t="s">
        <v>260</v>
      </c>
      <c r="BE304" s="207">
        <f>IF(N304="základní",J304,0)</f>
        <v>0</v>
      </c>
      <c r="BF304" s="207">
        <f>IF(N304="snížená",J304,0)</f>
        <v>0</v>
      </c>
      <c r="BG304" s="207">
        <f>IF(N304="zákl. přenesená",J304,0)</f>
        <v>0</v>
      </c>
      <c r="BH304" s="207">
        <f>IF(N304="sníž. přenesená",J304,0)</f>
        <v>0</v>
      </c>
      <c r="BI304" s="207">
        <f>IF(N304="nulová",J304,0)</f>
        <v>0</v>
      </c>
      <c r="BJ304" s="16" t="s">
        <v>77</v>
      </c>
      <c r="BK304" s="207">
        <f>ROUND(I304*H304,2)</f>
        <v>0</v>
      </c>
      <c r="BL304" s="16" t="s">
        <v>303</v>
      </c>
      <c r="BM304" s="206" t="s">
        <v>1189</v>
      </c>
    </row>
    <row r="305" s="2" customFormat="1">
      <c r="A305" s="37"/>
      <c r="B305" s="38"/>
      <c r="C305" s="39"/>
      <c r="D305" s="208" t="s">
        <v>267</v>
      </c>
      <c r="E305" s="39"/>
      <c r="F305" s="209" t="s">
        <v>2282</v>
      </c>
      <c r="G305" s="39"/>
      <c r="H305" s="39"/>
      <c r="I305" s="210"/>
      <c r="J305" s="39"/>
      <c r="K305" s="39"/>
      <c r="L305" s="43"/>
      <c r="M305" s="211"/>
      <c r="N305" s="212"/>
      <c r="O305" s="83"/>
      <c r="P305" s="83"/>
      <c r="Q305" s="83"/>
      <c r="R305" s="83"/>
      <c r="S305" s="83"/>
      <c r="T305" s="84"/>
      <c r="U305" s="37"/>
      <c r="V305" s="37"/>
      <c r="W305" s="37"/>
      <c r="X305" s="37"/>
      <c r="Y305" s="37"/>
      <c r="Z305" s="37"/>
      <c r="AA305" s="37"/>
      <c r="AB305" s="37"/>
      <c r="AC305" s="37"/>
      <c r="AD305" s="37"/>
      <c r="AE305" s="37"/>
      <c r="AT305" s="16" t="s">
        <v>267</v>
      </c>
      <c r="AU305" s="16" t="s">
        <v>77</v>
      </c>
    </row>
    <row r="306" s="2" customFormat="1">
      <c r="A306" s="37"/>
      <c r="B306" s="38"/>
      <c r="C306" s="39"/>
      <c r="D306" s="254" t="s">
        <v>1425</v>
      </c>
      <c r="E306" s="39"/>
      <c r="F306" s="255" t="s">
        <v>2283</v>
      </c>
      <c r="G306" s="39"/>
      <c r="H306" s="39"/>
      <c r="I306" s="210"/>
      <c r="J306" s="39"/>
      <c r="K306" s="39"/>
      <c r="L306" s="43"/>
      <c r="M306" s="211"/>
      <c r="N306" s="212"/>
      <c r="O306" s="83"/>
      <c r="P306" s="83"/>
      <c r="Q306" s="83"/>
      <c r="R306" s="83"/>
      <c r="S306" s="83"/>
      <c r="T306" s="84"/>
      <c r="U306" s="37"/>
      <c r="V306" s="37"/>
      <c r="W306" s="37"/>
      <c r="X306" s="37"/>
      <c r="Y306" s="37"/>
      <c r="Z306" s="37"/>
      <c r="AA306" s="37"/>
      <c r="AB306" s="37"/>
      <c r="AC306" s="37"/>
      <c r="AD306" s="37"/>
      <c r="AE306" s="37"/>
      <c r="AT306" s="16" t="s">
        <v>1425</v>
      </c>
      <c r="AU306" s="16" t="s">
        <v>77</v>
      </c>
    </row>
    <row r="307" s="12" customFormat="1">
      <c r="A307" s="12"/>
      <c r="B307" s="232"/>
      <c r="C307" s="233"/>
      <c r="D307" s="208" t="s">
        <v>967</v>
      </c>
      <c r="E307" s="234" t="s">
        <v>19</v>
      </c>
      <c r="F307" s="235" t="s">
        <v>2284</v>
      </c>
      <c r="G307" s="233"/>
      <c r="H307" s="236">
        <v>0.51300000000000001</v>
      </c>
      <c r="I307" s="237"/>
      <c r="J307" s="233"/>
      <c r="K307" s="233"/>
      <c r="L307" s="238"/>
      <c r="M307" s="239"/>
      <c r="N307" s="240"/>
      <c r="O307" s="240"/>
      <c r="P307" s="240"/>
      <c r="Q307" s="240"/>
      <c r="R307" s="240"/>
      <c r="S307" s="240"/>
      <c r="T307" s="241"/>
      <c r="U307" s="12"/>
      <c r="V307" s="12"/>
      <c r="W307" s="12"/>
      <c r="X307" s="12"/>
      <c r="Y307" s="12"/>
      <c r="Z307" s="12"/>
      <c r="AA307" s="12"/>
      <c r="AB307" s="12"/>
      <c r="AC307" s="12"/>
      <c r="AD307" s="12"/>
      <c r="AE307" s="12"/>
      <c r="AT307" s="242" t="s">
        <v>967</v>
      </c>
      <c r="AU307" s="242" t="s">
        <v>77</v>
      </c>
      <c r="AV307" s="12" t="s">
        <v>79</v>
      </c>
      <c r="AW307" s="12" t="s">
        <v>31</v>
      </c>
      <c r="AX307" s="12" t="s">
        <v>69</v>
      </c>
      <c r="AY307" s="242" t="s">
        <v>260</v>
      </c>
    </row>
    <row r="308" s="13" customFormat="1">
      <c r="A308" s="13"/>
      <c r="B308" s="243"/>
      <c r="C308" s="244"/>
      <c r="D308" s="208" t="s">
        <v>967</v>
      </c>
      <c r="E308" s="245" t="s">
        <v>19</v>
      </c>
      <c r="F308" s="246" t="s">
        <v>969</v>
      </c>
      <c r="G308" s="244"/>
      <c r="H308" s="247">
        <v>0.51300000000000001</v>
      </c>
      <c r="I308" s="248"/>
      <c r="J308" s="244"/>
      <c r="K308" s="244"/>
      <c r="L308" s="249"/>
      <c r="M308" s="250"/>
      <c r="N308" s="251"/>
      <c r="O308" s="251"/>
      <c r="P308" s="251"/>
      <c r="Q308" s="251"/>
      <c r="R308" s="251"/>
      <c r="S308" s="251"/>
      <c r="T308" s="252"/>
      <c r="U308" s="13"/>
      <c r="V308" s="13"/>
      <c r="W308" s="13"/>
      <c r="X308" s="13"/>
      <c r="Y308" s="13"/>
      <c r="Z308" s="13"/>
      <c r="AA308" s="13"/>
      <c r="AB308" s="13"/>
      <c r="AC308" s="13"/>
      <c r="AD308" s="13"/>
      <c r="AE308" s="13"/>
      <c r="AT308" s="253" t="s">
        <v>967</v>
      </c>
      <c r="AU308" s="253" t="s">
        <v>77</v>
      </c>
      <c r="AV308" s="13" t="s">
        <v>266</v>
      </c>
      <c r="AW308" s="13" t="s">
        <v>31</v>
      </c>
      <c r="AX308" s="13" t="s">
        <v>77</v>
      </c>
      <c r="AY308" s="253" t="s">
        <v>260</v>
      </c>
    </row>
    <row r="309" s="11" customFormat="1" ht="25.92" customHeight="1">
      <c r="A309" s="11"/>
      <c r="B309" s="181"/>
      <c r="C309" s="182"/>
      <c r="D309" s="183" t="s">
        <v>68</v>
      </c>
      <c r="E309" s="184" t="s">
        <v>305</v>
      </c>
      <c r="F309" s="184" t="s">
        <v>2024</v>
      </c>
      <c r="G309" s="182"/>
      <c r="H309" s="182"/>
      <c r="I309" s="185"/>
      <c r="J309" s="186">
        <f>BK309</f>
        <v>0</v>
      </c>
      <c r="K309" s="182"/>
      <c r="L309" s="187"/>
      <c r="M309" s="188"/>
      <c r="N309" s="189"/>
      <c r="O309" s="189"/>
      <c r="P309" s="190">
        <f>SUM(P310:P333)</f>
        <v>0</v>
      </c>
      <c r="Q309" s="189"/>
      <c r="R309" s="190">
        <f>SUM(R310:R333)</f>
        <v>1.7988000000000002</v>
      </c>
      <c r="S309" s="189"/>
      <c r="T309" s="191">
        <f>SUM(T310:T333)</f>
        <v>36.586500000000001</v>
      </c>
      <c r="U309" s="11"/>
      <c r="V309" s="11"/>
      <c r="W309" s="11"/>
      <c r="X309" s="11"/>
      <c r="Y309" s="11"/>
      <c r="Z309" s="11"/>
      <c r="AA309" s="11"/>
      <c r="AB309" s="11"/>
      <c r="AC309" s="11"/>
      <c r="AD309" s="11"/>
      <c r="AE309" s="11"/>
      <c r="AR309" s="192" t="s">
        <v>77</v>
      </c>
      <c r="AT309" s="193" t="s">
        <v>68</v>
      </c>
      <c r="AU309" s="193" t="s">
        <v>69</v>
      </c>
      <c r="AY309" s="192" t="s">
        <v>260</v>
      </c>
      <c r="BK309" s="194">
        <f>SUM(BK310:BK333)</f>
        <v>0</v>
      </c>
    </row>
    <row r="310" s="2" customFormat="1" ht="16.5" customHeight="1">
      <c r="A310" s="37"/>
      <c r="B310" s="38"/>
      <c r="C310" s="195" t="s">
        <v>391</v>
      </c>
      <c r="D310" s="195" t="s">
        <v>261</v>
      </c>
      <c r="E310" s="196" t="s">
        <v>2285</v>
      </c>
      <c r="F310" s="197" t="s">
        <v>2286</v>
      </c>
      <c r="G310" s="198" t="s">
        <v>365</v>
      </c>
      <c r="H310" s="199">
        <v>5</v>
      </c>
      <c r="I310" s="200"/>
      <c r="J310" s="201">
        <f>ROUND(I310*H310,2)</f>
        <v>0</v>
      </c>
      <c r="K310" s="197" t="s">
        <v>1261</v>
      </c>
      <c r="L310" s="43"/>
      <c r="M310" s="202" t="s">
        <v>19</v>
      </c>
      <c r="N310" s="203" t="s">
        <v>40</v>
      </c>
      <c r="O310" s="83"/>
      <c r="P310" s="204">
        <f>O310*H310</f>
        <v>0</v>
      </c>
      <c r="Q310" s="204">
        <v>0.00181</v>
      </c>
      <c r="R310" s="204">
        <f>Q310*H310</f>
        <v>0.009049999999999999</v>
      </c>
      <c r="S310" s="204">
        <v>0</v>
      </c>
      <c r="T310" s="205">
        <f>S310*H310</f>
        <v>0</v>
      </c>
      <c r="U310" s="37"/>
      <c r="V310" s="37"/>
      <c r="W310" s="37"/>
      <c r="X310" s="37"/>
      <c r="Y310" s="37"/>
      <c r="Z310" s="37"/>
      <c r="AA310" s="37"/>
      <c r="AB310" s="37"/>
      <c r="AC310" s="37"/>
      <c r="AD310" s="37"/>
      <c r="AE310" s="37"/>
      <c r="AR310" s="206" t="s">
        <v>266</v>
      </c>
      <c r="AT310" s="206" t="s">
        <v>261</v>
      </c>
      <c r="AU310" s="206" t="s">
        <v>77</v>
      </c>
      <c r="AY310" s="16" t="s">
        <v>260</v>
      </c>
      <c r="BE310" s="207">
        <f>IF(N310="základní",J310,0)</f>
        <v>0</v>
      </c>
      <c r="BF310" s="207">
        <f>IF(N310="snížená",J310,0)</f>
        <v>0</v>
      </c>
      <c r="BG310" s="207">
        <f>IF(N310="zákl. přenesená",J310,0)</f>
        <v>0</v>
      </c>
      <c r="BH310" s="207">
        <f>IF(N310="sníž. přenesená",J310,0)</f>
        <v>0</v>
      </c>
      <c r="BI310" s="207">
        <f>IF(N310="nulová",J310,0)</f>
        <v>0</v>
      </c>
      <c r="BJ310" s="16" t="s">
        <v>77</v>
      </c>
      <c r="BK310" s="207">
        <f>ROUND(I310*H310,2)</f>
        <v>0</v>
      </c>
      <c r="BL310" s="16" t="s">
        <v>266</v>
      </c>
      <c r="BM310" s="206" t="s">
        <v>1194</v>
      </c>
    </row>
    <row r="311" s="2" customFormat="1">
      <c r="A311" s="37"/>
      <c r="B311" s="38"/>
      <c r="C311" s="39"/>
      <c r="D311" s="208" t="s">
        <v>267</v>
      </c>
      <c r="E311" s="39"/>
      <c r="F311" s="209" t="s">
        <v>2287</v>
      </c>
      <c r="G311" s="39"/>
      <c r="H311" s="39"/>
      <c r="I311" s="210"/>
      <c r="J311" s="39"/>
      <c r="K311" s="39"/>
      <c r="L311" s="43"/>
      <c r="M311" s="211"/>
      <c r="N311" s="212"/>
      <c r="O311" s="83"/>
      <c r="P311" s="83"/>
      <c r="Q311" s="83"/>
      <c r="R311" s="83"/>
      <c r="S311" s="83"/>
      <c r="T311" s="84"/>
      <c r="U311" s="37"/>
      <c r="V311" s="37"/>
      <c r="W311" s="37"/>
      <c r="X311" s="37"/>
      <c r="Y311" s="37"/>
      <c r="Z311" s="37"/>
      <c r="AA311" s="37"/>
      <c r="AB311" s="37"/>
      <c r="AC311" s="37"/>
      <c r="AD311" s="37"/>
      <c r="AE311" s="37"/>
      <c r="AT311" s="16" t="s">
        <v>267</v>
      </c>
      <c r="AU311" s="16" t="s">
        <v>77</v>
      </c>
    </row>
    <row r="312" s="2" customFormat="1">
      <c r="A312" s="37"/>
      <c r="B312" s="38"/>
      <c r="C312" s="39"/>
      <c r="D312" s="254" t="s">
        <v>1425</v>
      </c>
      <c r="E312" s="39"/>
      <c r="F312" s="255" t="s">
        <v>2288</v>
      </c>
      <c r="G312" s="39"/>
      <c r="H312" s="39"/>
      <c r="I312" s="210"/>
      <c r="J312" s="39"/>
      <c r="K312" s="39"/>
      <c r="L312" s="43"/>
      <c r="M312" s="211"/>
      <c r="N312" s="212"/>
      <c r="O312" s="83"/>
      <c r="P312" s="83"/>
      <c r="Q312" s="83"/>
      <c r="R312" s="83"/>
      <c r="S312" s="83"/>
      <c r="T312" s="84"/>
      <c r="U312" s="37"/>
      <c r="V312" s="37"/>
      <c r="W312" s="37"/>
      <c r="X312" s="37"/>
      <c r="Y312" s="37"/>
      <c r="Z312" s="37"/>
      <c r="AA312" s="37"/>
      <c r="AB312" s="37"/>
      <c r="AC312" s="37"/>
      <c r="AD312" s="37"/>
      <c r="AE312" s="37"/>
      <c r="AT312" s="16" t="s">
        <v>1425</v>
      </c>
      <c r="AU312" s="16" t="s">
        <v>77</v>
      </c>
    </row>
    <row r="313" s="2" customFormat="1" ht="16.5" customHeight="1">
      <c r="A313" s="37"/>
      <c r="B313" s="38"/>
      <c r="C313" s="214" t="s">
        <v>1198</v>
      </c>
      <c r="D313" s="214" t="s">
        <v>275</v>
      </c>
      <c r="E313" s="215" t="s">
        <v>2289</v>
      </c>
      <c r="F313" s="216" t="s">
        <v>2290</v>
      </c>
      <c r="G313" s="217" t="s">
        <v>365</v>
      </c>
      <c r="H313" s="218">
        <v>5</v>
      </c>
      <c r="I313" s="219"/>
      <c r="J313" s="220">
        <f>ROUND(I313*H313,2)</f>
        <v>0</v>
      </c>
      <c r="K313" s="216" t="s">
        <v>1261</v>
      </c>
      <c r="L313" s="221"/>
      <c r="M313" s="222" t="s">
        <v>19</v>
      </c>
      <c r="N313" s="223" t="s">
        <v>40</v>
      </c>
      <c r="O313" s="83"/>
      <c r="P313" s="204">
        <f>O313*H313</f>
        <v>0</v>
      </c>
      <c r="Q313" s="204">
        <v>0.00116</v>
      </c>
      <c r="R313" s="204">
        <f>Q313*H313</f>
        <v>0.0057999999999999996</v>
      </c>
      <c r="S313" s="204">
        <v>0</v>
      </c>
      <c r="T313" s="205">
        <f>S313*H313</f>
        <v>0</v>
      </c>
      <c r="U313" s="37"/>
      <c r="V313" s="37"/>
      <c r="W313" s="37"/>
      <c r="X313" s="37"/>
      <c r="Y313" s="37"/>
      <c r="Z313" s="37"/>
      <c r="AA313" s="37"/>
      <c r="AB313" s="37"/>
      <c r="AC313" s="37"/>
      <c r="AD313" s="37"/>
      <c r="AE313" s="37"/>
      <c r="AR313" s="206" t="s">
        <v>279</v>
      </c>
      <c r="AT313" s="206" t="s">
        <v>275</v>
      </c>
      <c r="AU313" s="206" t="s">
        <v>77</v>
      </c>
      <c r="AY313" s="16" t="s">
        <v>260</v>
      </c>
      <c r="BE313" s="207">
        <f>IF(N313="základní",J313,0)</f>
        <v>0</v>
      </c>
      <c r="BF313" s="207">
        <f>IF(N313="snížená",J313,0)</f>
        <v>0</v>
      </c>
      <c r="BG313" s="207">
        <f>IF(N313="zákl. přenesená",J313,0)</f>
        <v>0</v>
      </c>
      <c r="BH313" s="207">
        <f>IF(N313="sníž. přenesená",J313,0)</f>
        <v>0</v>
      </c>
      <c r="BI313" s="207">
        <f>IF(N313="nulová",J313,0)</f>
        <v>0</v>
      </c>
      <c r="BJ313" s="16" t="s">
        <v>77</v>
      </c>
      <c r="BK313" s="207">
        <f>ROUND(I313*H313,2)</f>
        <v>0</v>
      </c>
      <c r="BL313" s="16" t="s">
        <v>266</v>
      </c>
      <c r="BM313" s="206" t="s">
        <v>1199</v>
      </c>
    </row>
    <row r="314" s="2" customFormat="1">
      <c r="A314" s="37"/>
      <c r="B314" s="38"/>
      <c r="C314" s="39"/>
      <c r="D314" s="208" t="s">
        <v>267</v>
      </c>
      <c r="E314" s="39"/>
      <c r="F314" s="209" t="s">
        <v>2290</v>
      </c>
      <c r="G314" s="39"/>
      <c r="H314" s="39"/>
      <c r="I314" s="210"/>
      <c r="J314" s="39"/>
      <c r="K314" s="39"/>
      <c r="L314" s="43"/>
      <c r="M314" s="211"/>
      <c r="N314" s="212"/>
      <c r="O314" s="83"/>
      <c r="P314" s="83"/>
      <c r="Q314" s="83"/>
      <c r="R314" s="83"/>
      <c r="S314" s="83"/>
      <c r="T314" s="84"/>
      <c r="U314" s="37"/>
      <c r="V314" s="37"/>
      <c r="W314" s="37"/>
      <c r="X314" s="37"/>
      <c r="Y314" s="37"/>
      <c r="Z314" s="37"/>
      <c r="AA314" s="37"/>
      <c r="AB314" s="37"/>
      <c r="AC314" s="37"/>
      <c r="AD314" s="37"/>
      <c r="AE314" s="37"/>
      <c r="AT314" s="16" t="s">
        <v>267</v>
      </c>
      <c r="AU314" s="16" t="s">
        <v>77</v>
      </c>
    </row>
    <row r="315" s="2" customFormat="1" ht="16.5" customHeight="1">
      <c r="A315" s="37"/>
      <c r="B315" s="38"/>
      <c r="C315" s="195" t="s">
        <v>397</v>
      </c>
      <c r="D315" s="195" t="s">
        <v>261</v>
      </c>
      <c r="E315" s="196" t="s">
        <v>2076</v>
      </c>
      <c r="F315" s="197" t="s">
        <v>2077</v>
      </c>
      <c r="G315" s="198" t="s">
        <v>1066</v>
      </c>
      <c r="H315" s="199">
        <v>2.7999999999999998</v>
      </c>
      <c r="I315" s="200"/>
      <c r="J315" s="201">
        <f>ROUND(I315*H315,2)</f>
        <v>0</v>
      </c>
      <c r="K315" s="197" t="s">
        <v>1261</v>
      </c>
      <c r="L315" s="43"/>
      <c r="M315" s="202" t="s">
        <v>19</v>
      </c>
      <c r="N315" s="203" t="s">
        <v>40</v>
      </c>
      <c r="O315" s="83"/>
      <c r="P315" s="204">
        <f>O315*H315</f>
        <v>0</v>
      </c>
      <c r="Q315" s="204">
        <v>0.12171</v>
      </c>
      <c r="R315" s="204">
        <f>Q315*H315</f>
        <v>0.34078799999999998</v>
      </c>
      <c r="S315" s="204">
        <v>2.3999999999999999</v>
      </c>
      <c r="T315" s="205">
        <f>S315*H315</f>
        <v>6.7199999999999998</v>
      </c>
      <c r="U315" s="37"/>
      <c r="V315" s="37"/>
      <c r="W315" s="37"/>
      <c r="X315" s="37"/>
      <c r="Y315" s="37"/>
      <c r="Z315" s="37"/>
      <c r="AA315" s="37"/>
      <c r="AB315" s="37"/>
      <c r="AC315" s="37"/>
      <c r="AD315" s="37"/>
      <c r="AE315" s="37"/>
      <c r="AR315" s="206" t="s">
        <v>266</v>
      </c>
      <c r="AT315" s="206" t="s">
        <v>261</v>
      </c>
      <c r="AU315" s="206" t="s">
        <v>77</v>
      </c>
      <c r="AY315" s="16" t="s">
        <v>260</v>
      </c>
      <c r="BE315" s="207">
        <f>IF(N315="základní",J315,0)</f>
        <v>0</v>
      </c>
      <c r="BF315" s="207">
        <f>IF(N315="snížená",J315,0)</f>
        <v>0</v>
      </c>
      <c r="BG315" s="207">
        <f>IF(N315="zákl. přenesená",J315,0)</f>
        <v>0</v>
      </c>
      <c r="BH315" s="207">
        <f>IF(N315="sníž. přenesená",J315,0)</f>
        <v>0</v>
      </c>
      <c r="BI315" s="207">
        <f>IF(N315="nulová",J315,0)</f>
        <v>0</v>
      </c>
      <c r="BJ315" s="16" t="s">
        <v>77</v>
      </c>
      <c r="BK315" s="207">
        <f>ROUND(I315*H315,2)</f>
        <v>0</v>
      </c>
      <c r="BL315" s="16" t="s">
        <v>266</v>
      </c>
      <c r="BM315" s="206" t="s">
        <v>1203</v>
      </c>
    </row>
    <row r="316" s="2" customFormat="1">
      <c r="A316" s="37"/>
      <c r="B316" s="38"/>
      <c r="C316" s="39"/>
      <c r="D316" s="208" t="s">
        <v>267</v>
      </c>
      <c r="E316" s="39"/>
      <c r="F316" s="209" t="s">
        <v>2078</v>
      </c>
      <c r="G316" s="39"/>
      <c r="H316" s="39"/>
      <c r="I316" s="210"/>
      <c r="J316" s="39"/>
      <c r="K316" s="39"/>
      <c r="L316" s="43"/>
      <c r="M316" s="211"/>
      <c r="N316" s="212"/>
      <c r="O316" s="83"/>
      <c r="P316" s="83"/>
      <c r="Q316" s="83"/>
      <c r="R316" s="83"/>
      <c r="S316" s="83"/>
      <c r="T316" s="84"/>
      <c r="U316" s="37"/>
      <c r="V316" s="37"/>
      <c r="W316" s="37"/>
      <c r="X316" s="37"/>
      <c r="Y316" s="37"/>
      <c r="Z316" s="37"/>
      <c r="AA316" s="37"/>
      <c r="AB316" s="37"/>
      <c r="AC316" s="37"/>
      <c r="AD316" s="37"/>
      <c r="AE316" s="37"/>
      <c r="AT316" s="16" t="s">
        <v>267</v>
      </c>
      <c r="AU316" s="16" t="s">
        <v>77</v>
      </c>
    </row>
    <row r="317" s="2" customFormat="1">
      <c r="A317" s="37"/>
      <c r="B317" s="38"/>
      <c r="C317" s="39"/>
      <c r="D317" s="254" t="s">
        <v>1425</v>
      </c>
      <c r="E317" s="39"/>
      <c r="F317" s="255" t="s">
        <v>2079</v>
      </c>
      <c r="G317" s="39"/>
      <c r="H317" s="39"/>
      <c r="I317" s="210"/>
      <c r="J317" s="39"/>
      <c r="K317" s="39"/>
      <c r="L317" s="43"/>
      <c r="M317" s="211"/>
      <c r="N317" s="212"/>
      <c r="O317" s="83"/>
      <c r="P317" s="83"/>
      <c r="Q317" s="83"/>
      <c r="R317" s="83"/>
      <c r="S317" s="83"/>
      <c r="T317" s="84"/>
      <c r="U317" s="37"/>
      <c r="V317" s="37"/>
      <c r="W317" s="37"/>
      <c r="X317" s="37"/>
      <c r="Y317" s="37"/>
      <c r="Z317" s="37"/>
      <c r="AA317" s="37"/>
      <c r="AB317" s="37"/>
      <c r="AC317" s="37"/>
      <c r="AD317" s="37"/>
      <c r="AE317" s="37"/>
      <c r="AT317" s="16" t="s">
        <v>1425</v>
      </c>
      <c r="AU317" s="16" t="s">
        <v>77</v>
      </c>
    </row>
    <row r="318" s="2" customFormat="1">
      <c r="A318" s="37"/>
      <c r="B318" s="38"/>
      <c r="C318" s="39"/>
      <c r="D318" s="208" t="s">
        <v>271</v>
      </c>
      <c r="E318" s="39"/>
      <c r="F318" s="213" t="s">
        <v>2080</v>
      </c>
      <c r="G318" s="39"/>
      <c r="H318" s="39"/>
      <c r="I318" s="210"/>
      <c r="J318" s="39"/>
      <c r="K318" s="39"/>
      <c r="L318" s="43"/>
      <c r="M318" s="211"/>
      <c r="N318" s="212"/>
      <c r="O318" s="83"/>
      <c r="P318" s="83"/>
      <c r="Q318" s="83"/>
      <c r="R318" s="83"/>
      <c r="S318" s="83"/>
      <c r="T318" s="84"/>
      <c r="U318" s="37"/>
      <c r="V318" s="37"/>
      <c r="W318" s="37"/>
      <c r="X318" s="37"/>
      <c r="Y318" s="37"/>
      <c r="Z318" s="37"/>
      <c r="AA318" s="37"/>
      <c r="AB318" s="37"/>
      <c r="AC318" s="37"/>
      <c r="AD318" s="37"/>
      <c r="AE318" s="37"/>
      <c r="AT318" s="16" t="s">
        <v>271</v>
      </c>
      <c r="AU318" s="16" t="s">
        <v>77</v>
      </c>
    </row>
    <row r="319" s="12" customFormat="1">
      <c r="A319" s="12"/>
      <c r="B319" s="232"/>
      <c r="C319" s="233"/>
      <c r="D319" s="208" t="s">
        <v>967</v>
      </c>
      <c r="E319" s="234" t="s">
        <v>19</v>
      </c>
      <c r="F319" s="235" t="s">
        <v>4064</v>
      </c>
      <c r="G319" s="233"/>
      <c r="H319" s="236">
        <v>2.7999999999999998</v>
      </c>
      <c r="I319" s="237"/>
      <c r="J319" s="233"/>
      <c r="K319" s="233"/>
      <c r="L319" s="238"/>
      <c r="M319" s="239"/>
      <c r="N319" s="240"/>
      <c r="O319" s="240"/>
      <c r="P319" s="240"/>
      <c r="Q319" s="240"/>
      <c r="R319" s="240"/>
      <c r="S319" s="240"/>
      <c r="T319" s="241"/>
      <c r="U319" s="12"/>
      <c r="V319" s="12"/>
      <c r="W319" s="12"/>
      <c r="X319" s="12"/>
      <c r="Y319" s="12"/>
      <c r="Z319" s="12"/>
      <c r="AA319" s="12"/>
      <c r="AB319" s="12"/>
      <c r="AC319" s="12"/>
      <c r="AD319" s="12"/>
      <c r="AE319" s="12"/>
      <c r="AT319" s="242" t="s">
        <v>967</v>
      </c>
      <c r="AU319" s="242" t="s">
        <v>77</v>
      </c>
      <c r="AV319" s="12" t="s">
        <v>79</v>
      </c>
      <c r="AW319" s="12" t="s">
        <v>31</v>
      </c>
      <c r="AX319" s="12" t="s">
        <v>69</v>
      </c>
      <c r="AY319" s="242" t="s">
        <v>260</v>
      </c>
    </row>
    <row r="320" s="13" customFormat="1">
      <c r="A320" s="13"/>
      <c r="B320" s="243"/>
      <c r="C320" s="244"/>
      <c r="D320" s="208" t="s">
        <v>967</v>
      </c>
      <c r="E320" s="245" t="s">
        <v>19</v>
      </c>
      <c r="F320" s="246" t="s">
        <v>969</v>
      </c>
      <c r="G320" s="244"/>
      <c r="H320" s="247">
        <v>2.7999999999999998</v>
      </c>
      <c r="I320" s="248"/>
      <c r="J320" s="244"/>
      <c r="K320" s="244"/>
      <c r="L320" s="249"/>
      <c r="M320" s="250"/>
      <c r="N320" s="251"/>
      <c r="O320" s="251"/>
      <c r="P320" s="251"/>
      <c r="Q320" s="251"/>
      <c r="R320" s="251"/>
      <c r="S320" s="251"/>
      <c r="T320" s="252"/>
      <c r="U320" s="13"/>
      <c r="V320" s="13"/>
      <c r="W320" s="13"/>
      <c r="X320" s="13"/>
      <c r="Y320" s="13"/>
      <c r="Z320" s="13"/>
      <c r="AA320" s="13"/>
      <c r="AB320" s="13"/>
      <c r="AC320" s="13"/>
      <c r="AD320" s="13"/>
      <c r="AE320" s="13"/>
      <c r="AT320" s="253" t="s">
        <v>967</v>
      </c>
      <c r="AU320" s="253" t="s">
        <v>77</v>
      </c>
      <c r="AV320" s="13" t="s">
        <v>266</v>
      </c>
      <c r="AW320" s="13" t="s">
        <v>31</v>
      </c>
      <c r="AX320" s="13" t="s">
        <v>77</v>
      </c>
      <c r="AY320" s="253" t="s">
        <v>260</v>
      </c>
    </row>
    <row r="321" s="2" customFormat="1" ht="16.5" customHeight="1">
      <c r="A321" s="37"/>
      <c r="B321" s="38"/>
      <c r="C321" s="195" t="s">
        <v>1206</v>
      </c>
      <c r="D321" s="195" t="s">
        <v>261</v>
      </c>
      <c r="E321" s="196" t="s">
        <v>2081</v>
      </c>
      <c r="F321" s="197" t="s">
        <v>2082</v>
      </c>
      <c r="G321" s="198" t="s">
        <v>547</v>
      </c>
      <c r="H321" s="199">
        <v>3.3999999999999999</v>
      </c>
      <c r="I321" s="200"/>
      <c r="J321" s="201">
        <f>ROUND(I321*H321,2)</f>
        <v>0</v>
      </c>
      <c r="K321" s="197" t="s">
        <v>1261</v>
      </c>
      <c r="L321" s="43"/>
      <c r="M321" s="202" t="s">
        <v>19</v>
      </c>
      <c r="N321" s="203" t="s">
        <v>40</v>
      </c>
      <c r="O321" s="83"/>
      <c r="P321" s="204">
        <f>O321*H321</f>
        <v>0</v>
      </c>
      <c r="Q321" s="204">
        <v>8.0000000000000007E-05</v>
      </c>
      <c r="R321" s="204">
        <f>Q321*H321</f>
        <v>0.000272</v>
      </c>
      <c r="S321" s="204">
        <v>0.017999999999999999</v>
      </c>
      <c r="T321" s="205">
        <f>S321*H321</f>
        <v>0.061199999999999991</v>
      </c>
      <c r="U321" s="37"/>
      <c r="V321" s="37"/>
      <c r="W321" s="37"/>
      <c r="X321" s="37"/>
      <c r="Y321" s="37"/>
      <c r="Z321" s="37"/>
      <c r="AA321" s="37"/>
      <c r="AB321" s="37"/>
      <c r="AC321" s="37"/>
      <c r="AD321" s="37"/>
      <c r="AE321" s="37"/>
      <c r="AR321" s="206" t="s">
        <v>266</v>
      </c>
      <c r="AT321" s="206" t="s">
        <v>261</v>
      </c>
      <c r="AU321" s="206" t="s">
        <v>77</v>
      </c>
      <c r="AY321" s="16" t="s">
        <v>260</v>
      </c>
      <c r="BE321" s="207">
        <f>IF(N321="základní",J321,0)</f>
        <v>0</v>
      </c>
      <c r="BF321" s="207">
        <f>IF(N321="snížená",J321,0)</f>
        <v>0</v>
      </c>
      <c r="BG321" s="207">
        <f>IF(N321="zákl. přenesená",J321,0)</f>
        <v>0</v>
      </c>
      <c r="BH321" s="207">
        <f>IF(N321="sníž. přenesená",J321,0)</f>
        <v>0</v>
      </c>
      <c r="BI321" s="207">
        <f>IF(N321="nulová",J321,0)</f>
        <v>0</v>
      </c>
      <c r="BJ321" s="16" t="s">
        <v>77</v>
      </c>
      <c r="BK321" s="207">
        <f>ROUND(I321*H321,2)</f>
        <v>0</v>
      </c>
      <c r="BL321" s="16" t="s">
        <v>266</v>
      </c>
      <c r="BM321" s="206" t="s">
        <v>1209</v>
      </c>
    </row>
    <row r="322" s="2" customFormat="1">
      <c r="A322" s="37"/>
      <c r="B322" s="38"/>
      <c r="C322" s="39"/>
      <c r="D322" s="208" t="s">
        <v>267</v>
      </c>
      <c r="E322" s="39"/>
      <c r="F322" s="209" t="s">
        <v>2083</v>
      </c>
      <c r="G322" s="39"/>
      <c r="H322" s="39"/>
      <c r="I322" s="210"/>
      <c r="J322" s="39"/>
      <c r="K322" s="39"/>
      <c r="L322" s="43"/>
      <c r="M322" s="211"/>
      <c r="N322" s="212"/>
      <c r="O322" s="83"/>
      <c r="P322" s="83"/>
      <c r="Q322" s="83"/>
      <c r="R322" s="83"/>
      <c r="S322" s="83"/>
      <c r="T322" s="84"/>
      <c r="U322" s="37"/>
      <c r="V322" s="37"/>
      <c r="W322" s="37"/>
      <c r="X322" s="37"/>
      <c r="Y322" s="37"/>
      <c r="Z322" s="37"/>
      <c r="AA322" s="37"/>
      <c r="AB322" s="37"/>
      <c r="AC322" s="37"/>
      <c r="AD322" s="37"/>
      <c r="AE322" s="37"/>
      <c r="AT322" s="16" t="s">
        <v>267</v>
      </c>
      <c r="AU322" s="16" t="s">
        <v>77</v>
      </c>
    </row>
    <row r="323" s="2" customFormat="1">
      <c r="A323" s="37"/>
      <c r="B323" s="38"/>
      <c r="C323" s="39"/>
      <c r="D323" s="254" t="s">
        <v>1425</v>
      </c>
      <c r="E323" s="39"/>
      <c r="F323" s="255" t="s">
        <v>2084</v>
      </c>
      <c r="G323" s="39"/>
      <c r="H323" s="39"/>
      <c r="I323" s="210"/>
      <c r="J323" s="39"/>
      <c r="K323" s="39"/>
      <c r="L323" s="43"/>
      <c r="M323" s="211"/>
      <c r="N323" s="212"/>
      <c r="O323" s="83"/>
      <c r="P323" s="83"/>
      <c r="Q323" s="83"/>
      <c r="R323" s="83"/>
      <c r="S323" s="83"/>
      <c r="T323" s="84"/>
      <c r="U323" s="37"/>
      <c r="V323" s="37"/>
      <c r="W323" s="37"/>
      <c r="X323" s="37"/>
      <c r="Y323" s="37"/>
      <c r="Z323" s="37"/>
      <c r="AA323" s="37"/>
      <c r="AB323" s="37"/>
      <c r="AC323" s="37"/>
      <c r="AD323" s="37"/>
      <c r="AE323" s="37"/>
      <c r="AT323" s="16" t="s">
        <v>1425</v>
      </c>
      <c r="AU323" s="16" t="s">
        <v>77</v>
      </c>
    </row>
    <row r="324" s="2" customFormat="1" ht="16.5" customHeight="1">
      <c r="A324" s="37"/>
      <c r="B324" s="38"/>
      <c r="C324" s="214" t="s">
        <v>401</v>
      </c>
      <c r="D324" s="214" t="s">
        <v>275</v>
      </c>
      <c r="E324" s="215" t="s">
        <v>2070</v>
      </c>
      <c r="F324" s="216" t="s">
        <v>2071</v>
      </c>
      <c r="G324" s="217" t="s">
        <v>278</v>
      </c>
      <c r="H324" s="218">
        <v>2</v>
      </c>
      <c r="I324" s="219"/>
      <c r="J324" s="220">
        <f>ROUND(I324*H324,2)</f>
        <v>0</v>
      </c>
      <c r="K324" s="216" t="s">
        <v>19</v>
      </c>
      <c r="L324" s="221"/>
      <c r="M324" s="222" t="s">
        <v>19</v>
      </c>
      <c r="N324" s="223" t="s">
        <v>40</v>
      </c>
      <c r="O324" s="83"/>
      <c r="P324" s="204">
        <f>O324*H324</f>
        <v>0</v>
      </c>
      <c r="Q324" s="204">
        <v>0</v>
      </c>
      <c r="R324" s="204">
        <f>Q324*H324</f>
        <v>0</v>
      </c>
      <c r="S324" s="204">
        <v>0</v>
      </c>
      <c r="T324" s="205">
        <f>S324*H324</f>
        <v>0</v>
      </c>
      <c r="U324" s="37"/>
      <c r="V324" s="37"/>
      <c r="W324" s="37"/>
      <c r="X324" s="37"/>
      <c r="Y324" s="37"/>
      <c r="Z324" s="37"/>
      <c r="AA324" s="37"/>
      <c r="AB324" s="37"/>
      <c r="AC324" s="37"/>
      <c r="AD324" s="37"/>
      <c r="AE324" s="37"/>
      <c r="AR324" s="206" t="s">
        <v>279</v>
      </c>
      <c r="AT324" s="206" t="s">
        <v>275</v>
      </c>
      <c r="AU324" s="206" t="s">
        <v>77</v>
      </c>
      <c r="AY324" s="16" t="s">
        <v>260</v>
      </c>
      <c r="BE324" s="207">
        <f>IF(N324="základní",J324,0)</f>
        <v>0</v>
      </c>
      <c r="BF324" s="207">
        <f>IF(N324="snížená",J324,0)</f>
        <v>0</v>
      </c>
      <c r="BG324" s="207">
        <f>IF(N324="zákl. přenesená",J324,0)</f>
        <v>0</v>
      </c>
      <c r="BH324" s="207">
        <f>IF(N324="sníž. přenesená",J324,0)</f>
        <v>0</v>
      </c>
      <c r="BI324" s="207">
        <f>IF(N324="nulová",J324,0)</f>
        <v>0</v>
      </c>
      <c r="BJ324" s="16" t="s">
        <v>77</v>
      </c>
      <c r="BK324" s="207">
        <f>ROUND(I324*H324,2)</f>
        <v>0</v>
      </c>
      <c r="BL324" s="16" t="s">
        <v>266</v>
      </c>
      <c r="BM324" s="206" t="s">
        <v>1219</v>
      </c>
    </row>
    <row r="325" s="2" customFormat="1">
      <c r="A325" s="37"/>
      <c r="B325" s="38"/>
      <c r="C325" s="39"/>
      <c r="D325" s="208" t="s">
        <v>267</v>
      </c>
      <c r="E325" s="39"/>
      <c r="F325" s="209" t="s">
        <v>2071</v>
      </c>
      <c r="G325" s="39"/>
      <c r="H325" s="39"/>
      <c r="I325" s="210"/>
      <c r="J325" s="39"/>
      <c r="K325" s="39"/>
      <c r="L325" s="43"/>
      <c r="M325" s="211"/>
      <c r="N325" s="212"/>
      <c r="O325" s="83"/>
      <c r="P325" s="83"/>
      <c r="Q325" s="83"/>
      <c r="R325" s="83"/>
      <c r="S325" s="83"/>
      <c r="T325" s="84"/>
      <c r="U325" s="37"/>
      <c r="V325" s="37"/>
      <c r="W325" s="37"/>
      <c r="X325" s="37"/>
      <c r="Y325" s="37"/>
      <c r="Z325" s="37"/>
      <c r="AA325" s="37"/>
      <c r="AB325" s="37"/>
      <c r="AC325" s="37"/>
      <c r="AD325" s="37"/>
      <c r="AE325" s="37"/>
      <c r="AT325" s="16" t="s">
        <v>267</v>
      </c>
      <c r="AU325" s="16" t="s">
        <v>77</v>
      </c>
    </row>
    <row r="326" s="2" customFormat="1" ht="16.5" customHeight="1">
      <c r="A326" s="37"/>
      <c r="B326" s="38"/>
      <c r="C326" s="195" t="s">
        <v>1216</v>
      </c>
      <c r="D326" s="195" t="s">
        <v>261</v>
      </c>
      <c r="E326" s="196" t="s">
        <v>2072</v>
      </c>
      <c r="F326" s="197" t="s">
        <v>2073</v>
      </c>
      <c r="G326" s="198" t="s">
        <v>365</v>
      </c>
      <c r="H326" s="199">
        <v>1</v>
      </c>
      <c r="I326" s="200"/>
      <c r="J326" s="201">
        <f>ROUND(I326*H326,2)</f>
        <v>0</v>
      </c>
      <c r="K326" s="197" t="s">
        <v>1261</v>
      </c>
      <c r="L326" s="43"/>
      <c r="M326" s="202" t="s">
        <v>19</v>
      </c>
      <c r="N326" s="203" t="s">
        <v>40</v>
      </c>
      <c r="O326" s="83"/>
      <c r="P326" s="204">
        <f>O326*H326</f>
        <v>0</v>
      </c>
      <c r="Q326" s="204">
        <v>0.0064900000000000001</v>
      </c>
      <c r="R326" s="204">
        <f>Q326*H326</f>
        <v>0.0064900000000000001</v>
      </c>
      <c r="S326" s="204">
        <v>0</v>
      </c>
      <c r="T326" s="205">
        <f>S326*H326</f>
        <v>0</v>
      </c>
      <c r="U326" s="37"/>
      <c r="V326" s="37"/>
      <c r="W326" s="37"/>
      <c r="X326" s="37"/>
      <c r="Y326" s="37"/>
      <c r="Z326" s="37"/>
      <c r="AA326" s="37"/>
      <c r="AB326" s="37"/>
      <c r="AC326" s="37"/>
      <c r="AD326" s="37"/>
      <c r="AE326" s="37"/>
      <c r="AR326" s="206" t="s">
        <v>266</v>
      </c>
      <c r="AT326" s="206" t="s">
        <v>261</v>
      </c>
      <c r="AU326" s="206" t="s">
        <v>77</v>
      </c>
      <c r="AY326" s="16" t="s">
        <v>260</v>
      </c>
      <c r="BE326" s="207">
        <f>IF(N326="základní",J326,0)</f>
        <v>0</v>
      </c>
      <c r="BF326" s="207">
        <f>IF(N326="snížená",J326,0)</f>
        <v>0</v>
      </c>
      <c r="BG326" s="207">
        <f>IF(N326="zákl. přenesená",J326,0)</f>
        <v>0</v>
      </c>
      <c r="BH326" s="207">
        <f>IF(N326="sníž. přenesená",J326,0)</f>
        <v>0</v>
      </c>
      <c r="BI326" s="207">
        <f>IF(N326="nulová",J326,0)</f>
        <v>0</v>
      </c>
      <c r="BJ326" s="16" t="s">
        <v>77</v>
      </c>
      <c r="BK326" s="207">
        <f>ROUND(I326*H326,2)</f>
        <v>0</v>
      </c>
      <c r="BL326" s="16" t="s">
        <v>266</v>
      </c>
      <c r="BM326" s="206" t="s">
        <v>2100</v>
      </c>
    </row>
    <row r="327" s="2" customFormat="1">
      <c r="A327" s="37"/>
      <c r="B327" s="38"/>
      <c r="C327" s="39"/>
      <c r="D327" s="208" t="s">
        <v>267</v>
      </c>
      <c r="E327" s="39"/>
      <c r="F327" s="209" t="s">
        <v>2074</v>
      </c>
      <c r="G327" s="39"/>
      <c r="H327" s="39"/>
      <c r="I327" s="210"/>
      <c r="J327" s="39"/>
      <c r="K327" s="39"/>
      <c r="L327" s="43"/>
      <c r="M327" s="211"/>
      <c r="N327" s="212"/>
      <c r="O327" s="83"/>
      <c r="P327" s="83"/>
      <c r="Q327" s="83"/>
      <c r="R327" s="83"/>
      <c r="S327" s="83"/>
      <c r="T327" s="84"/>
      <c r="U327" s="37"/>
      <c r="V327" s="37"/>
      <c r="W327" s="37"/>
      <c r="X327" s="37"/>
      <c r="Y327" s="37"/>
      <c r="Z327" s="37"/>
      <c r="AA327" s="37"/>
      <c r="AB327" s="37"/>
      <c r="AC327" s="37"/>
      <c r="AD327" s="37"/>
      <c r="AE327" s="37"/>
      <c r="AT327" s="16" t="s">
        <v>267</v>
      </c>
      <c r="AU327" s="16" t="s">
        <v>77</v>
      </c>
    </row>
    <row r="328" s="2" customFormat="1">
      <c r="A328" s="37"/>
      <c r="B328" s="38"/>
      <c r="C328" s="39"/>
      <c r="D328" s="254" t="s">
        <v>1425</v>
      </c>
      <c r="E328" s="39"/>
      <c r="F328" s="255" t="s">
        <v>2075</v>
      </c>
      <c r="G328" s="39"/>
      <c r="H328" s="39"/>
      <c r="I328" s="210"/>
      <c r="J328" s="39"/>
      <c r="K328" s="39"/>
      <c r="L328" s="43"/>
      <c r="M328" s="211"/>
      <c r="N328" s="212"/>
      <c r="O328" s="83"/>
      <c r="P328" s="83"/>
      <c r="Q328" s="83"/>
      <c r="R328" s="83"/>
      <c r="S328" s="83"/>
      <c r="T328" s="84"/>
      <c r="U328" s="37"/>
      <c r="V328" s="37"/>
      <c r="W328" s="37"/>
      <c r="X328" s="37"/>
      <c r="Y328" s="37"/>
      <c r="Z328" s="37"/>
      <c r="AA328" s="37"/>
      <c r="AB328" s="37"/>
      <c r="AC328" s="37"/>
      <c r="AD328" s="37"/>
      <c r="AE328" s="37"/>
      <c r="AT328" s="16" t="s">
        <v>1425</v>
      </c>
      <c r="AU328" s="16" t="s">
        <v>77</v>
      </c>
    </row>
    <row r="329" s="2" customFormat="1" ht="16.5" customHeight="1">
      <c r="A329" s="37"/>
      <c r="B329" s="38"/>
      <c r="C329" s="195" t="s">
        <v>406</v>
      </c>
      <c r="D329" s="195" t="s">
        <v>261</v>
      </c>
      <c r="E329" s="196" t="s">
        <v>2139</v>
      </c>
      <c r="F329" s="197" t="s">
        <v>2140</v>
      </c>
      <c r="G329" s="198" t="s">
        <v>1066</v>
      </c>
      <c r="H329" s="199">
        <v>11.970000000000001</v>
      </c>
      <c r="I329" s="200"/>
      <c r="J329" s="201">
        <f>ROUND(I329*H329,2)</f>
        <v>0</v>
      </c>
      <c r="K329" s="197" t="s">
        <v>1261</v>
      </c>
      <c r="L329" s="43"/>
      <c r="M329" s="202" t="s">
        <v>19</v>
      </c>
      <c r="N329" s="203" t="s">
        <v>40</v>
      </c>
      <c r="O329" s="83"/>
      <c r="P329" s="204">
        <f>O329*H329</f>
        <v>0</v>
      </c>
      <c r="Q329" s="204">
        <v>0.12</v>
      </c>
      <c r="R329" s="204">
        <f>Q329*H329</f>
        <v>1.4364000000000001</v>
      </c>
      <c r="S329" s="204">
        <v>2.4900000000000002</v>
      </c>
      <c r="T329" s="205">
        <f>S329*H329</f>
        <v>29.805300000000003</v>
      </c>
      <c r="U329" s="37"/>
      <c r="V329" s="37"/>
      <c r="W329" s="37"/>
      <c r="X329" s="37"/>
      <c r="Y329" s="37"/>
      <c r="Z329" s="37"/>
      <c r="AA329" s="37"/>
      <c r="AB329" s="37"/>
      <c r="AC329" s="37"/>
      <c r="AD329" s="37"/>
      <c r="AE329" s="37"/>
      <c r="AR329" s="206" t="s">
        <v>266</v>
      </c>
      <c r="AT329" s="206" t="s">
        <v>261</v>
      </c>
      <c r="AU329" s="206" t="s">
        <v>77</v>
      </c>
      <c r="AY329" s="16" t="s">
        <v>260</v>
      </c>
      <c r="BE329" s="207">
        <f>IF(N329="základní",J329,0)</f>
        <v>0</v>
      </c>
      <c r="BF329" s="207">
        <f>IF(N329="snížená",J329,0)</f>
        <v>0</v>
      </c>
      <c r="BG329" s="207">
        <f>IF(N329="zákl. přenesená",J329,0)</f>
        <v>0</v>
      </c>
      <c r="BH329" s="207">
        <f>IF(N329="sníž. přenesená",J329,0)</f>
        <v>0</v>
      </c>
      <c r="BI329" s="207">
        <f>IF(N329="nulová",J329,0)</f>
        <v>0</v>
      </c>
      <c r="BJ329" s="16" t="s">
        <v>77</v>
      </c>
      <c r="BK329" s="207">
        <f>ROUND(I329*H329,2)</f>
        <v>0</v>
      </c>
      <c r="BL329" s="16" t="s">
        <v>266</v>
      </c>
      <c r="BM329" s="206" t="s">
        <v>1232</v>
      </c>
    </row>
    <row r="330" s="2" customFormat="1">
      <c r="A330" s="37"/>
      <c r="B330" s="38"/>
      <c r="C330" s="39"/>
      <c r="D330" s="208" t="s">
        <v>267</v>
      </c>
      <c r="E330" s="39"/>
      <c r="F330" s="209" t="s">
        <v>2142</v>
      </c>
      <c r="G330" s="39"/>
      <c r="H330" s="39"/>
      <c r="I330" s="210"/>
      <c r="J330" s="39"/>
      <c r="K330" s="39"/>
      <c r="L330" s="43"/>
      <c r="M330" s="211"/>
      <c r="N330" s="212"/>
      <c r="O330" s="83"/>
      <c r="P330" s="83"/>
      <c r="Q330" s="83"/>
      <c r="R330" s="83"/>
      <c r="S330" s="83"/>
      <c r="T330" s="84"/>
      <c r="U330" s="37"/>
      <c r="V330" s="37"/>
      <c r="W330" s="37"/>
      <c r="X330" s="37"/>
      <c r="Y330" s="37"/>
      <c r="Z330" s="37"/>
      <c r="AA330" s="37"/>
      <c r="AB330" s="37"/>
      <c r="AC330" s="37"/>
      <c r="AD330" s="37"/>
      <c r="AE330" s="37"/>
      <c r="AT330" s="16" t="s">
        <v>267</v>
      </c>
      <c r="AU330" s="16" t="s">
        <v>77</v>
      </c>
    </row>
    <row r="331" s="2" customFormat="1">
      <c r="A331" s="37"/>
      <c r="B331" s="38"/>
      <c r="C331" s="39"/>
      <c r="D331" s="254" t="s">
        <v>1425</v>
      </c>
      <c r="E331" s="39"/>
      <c r="F331" s="255" t="s">
        <v>2143</v>
      </c>
      <c r="G331" s="39"/>
      <c r="H331" s="39"/>
      <c r="I331" s="210"/>
      <c r="J331" s="39"/>
      <c r="K331" s="39"/>
      <c r="L331" s="43"/>
      <c r="M331" s="211"/>
      <c r="N331" s="212"/>
      <c r="O331" s="83"/>
      <c r="P331" s="83"/>
      <c r="Q331" s="83"/>
      <c r="R331" s="83"/>
      <c r="S331" s="83"/>
      <c r="T331" s="84"/>
      <c r="U331" s="37"/>
      <c r="V331" s="37"/>
      <c r="W331" s="37"/>
      <c r="X331" s="37"/>
      <c r="Y331" s="37"/>
      <c r="Z331" s="37"/>
      <c r="AA331" s="37"/>
      <c r="AB331" s="37"/>
      <c r="AC331" s="37"/>
      <c r="AD331" s="37"/>
      <c r="AE331" s="37"/>
      <c r="AT331" s="16" t="s">
        <v>1425</v>
      </c>
      <c r="AU331" s="16" t="s">
        <v>77</v>
      </c>
    </row>
    <row r="332" s="12" customFormat="1">
      <c r="A332" s="12"/>
      <c r="B332" s="232"/>
      <c r="C332" s="233"/>
      <c r="D332" s="208" t="s">
        <v>967</v>
      </c>
      <c r="E332" s="234" t="s">
        <v>19</v>
      </c>
      <c r="F332" s="235" t="s">
        <v>4065</v>
      </c>
      <c r="G332" s="233"/>
      <c r="H332" s="236">
        <v>11.970000000000001</v>
      </c>
      <c r="I332" s="237"/>
      <c r="J332" s="233"/>
      <c r="K332" s="233"/>
      <c r="L332" s="238"/>
      <c r="M332" s="239"/>
      <c r="N332" s="240"/>
      <c r="O332" s="240"/>
      <c r="P332" s="240"/>
      <c r="Q332" s="240"/>
      <c r="R332" s="240"/>
      <c r="S332" s="240"/>
      <c r="T332" s="241"/>
      <c r="U332" s="12"/>
      <c r="V332" s="12"/>
      <c r="W332" s="12"/>
      <c r="X332" s="12"/>
      <c r="Y332" s="12"/>
      <c r="Z332" s="12"/>
      <c r="AA332" s="12"/>
      <c r="AB332" s="12"/>
      <c r="AC332" s="12"/>
      <c r="AD332" s="12"/>
      <c r="AE332" s="12"/>
      <c r="AT332" s="242" t="s">
        <v>967</v>
      </c>
      <c r="AU332" s="242" t="s">
        <v>77</v>
      </c>
      <c r="AV332" s="12" t="s">
        <v>79</v>
      </c>
      <c r="AW332" s="12" t="s">
        <v>31</v>
      </c>
      <c r="AX332" s="12" t="s">
        <v>69</v>
      </c>
      <c r="AY332" s="242" t="s">
        <v>260</v>
      </c>
    </row>
    <row r="333" s="13" customFormat="1">
      <c r="A333" s="13"/>
      <c r="B333" s="243"/>
      <c r="C333" s="244"/>
      <c r="D333" s="208" t="s">
        <v>967</v>
      </c>
      <c r="E333" s="245" t="s">
        <v>19</v>
      </c>
      <c r="F333" s="246" t="s">
        <v>969</v>
      </c>
      <c r="G333" s="244"/>
      <c r="H333" s="247">
        <v>11.970000000000001</v>
      </c>
      <c r="I333" s="248"/>
      <c r="J333" s="244"/>
      <c r="K333" s="244"/>
      <c r="L333" s="249"/>
      <c r="M333" s="250"/>
      <c r="N333" s="251"/>
      <c r="O333" s="251"/>
      <c r="P333" s="251"/>
      <c r="Q333" s="251"/>
      <c r="R333" s="251"/>
      <c r="S333" s="251"/>
      <c r="T333" s="252"/>
      <c r="U333" s="13"/>
      <c r="V333" s="13"/>
      <c r="W333" s="13"/>
      <c r="X333" s="13"/>
      <c r="Y333" s="13"/>
      <c r="Z333" s="13"/>
      <c r="AA333" s="13"/>
      <c r="AB333" s="13"/>
      <c r="AC333" s="13"/>
      <c r="AD333" s="13"/>
      <c r="AE333" s="13"/>
      <c r="AT333" s="253" t="s">
        <v>967</v>
      </c>
      <c r="AU333" s="253" t="s">
        <v>77</v>
      </c>
      <c r="AV333" s="13" t="s">
        <v>266</v>
      </c>
      <c r="AW333" s="13" t="s">
        <v>31</v>
      </c>
      <c r="AX333" s="13" t="s">
        <v>77</v>
      </c>
      <c r="AY333" s="253" t="s">
        <v>260</v>
      </c>
    </row>
    <row r="334" s="11" customFormat="1" ht="25.92" customHeight="1">
      <c r="A334" s="11"/>
      <c r="B334" s="181"/>
      <c r="C334" s="182"/>
      <c r="D334" s="183" t="s">
        <v>68</v>
      </c>
      <c r="E334" s="184" t="s">
        <v>2086</v>
      </c>
      <c r="F334" s="184" t="s">
        <v>2087</v>
      </c>
      <c r="G334" s="182"/>
      <c r="H334" s="182"/>
      <c r="I334" s="185"/>
      <c r="J334" s="186">
        <f>BK334</f>
        <v>0</v>
      </c>
      <c r="K334" s="182"/>
      <c r="L334" s="187"/>
      <c r="M334" s="188"/>
      <c r="N334" s="189"/>
      <c r="O334" s="189"/>
      <c r="P334" s="190">
        <f>SUM(P335:P349)</f>
        <v>0</v>
      </c>
      <c r="Q334" s="189"/>
      <c r="R334" s="190">
        <f>SUM(R335:R349)</f>
        <v>0</v>
      </c>
      <c r="S334" s="189"/>
      <c r="T334" s="191">
        <f>SUM(T335:T349)</f>
        <v>0</v>
      </c>
      <c r="U334" s="11"/>
      <c r="V334" s="11"/>
      <c r="W334" s="11"/>
      <c r="X334" s="11"/>
      <c r="Y334" s="11"/>
      <c r="Z334" s="11"/>
      <c r="AA334" s="11"/>
      <c r="AB334" s="11"/>
      <c r="AC334" s="11"/>
      <c r="AD334" s="11"/>
      <c r="AE334" s="11"/>
      <c r="AR334" s="192" t="s">
        <v>77</v>
      </c>
      <c r="AT334" s="193" t="s">
        <v>68</v>
      </c>
      <c r="AU334" s="193" t="s">
        <v>69</v>
      </c>
      <c r="AY334" s="192" t="s">
        <v>260</v>
      </c>
      <c r="BK334" s="194">
        <f>SUM(BK335:BK349)</f>
        <v>0</v>
      </c>
    </row>
    <row r="335" s="2" customFormat="1" ht="24.15" customHeight="1">
      <c r="A335" s="37"/>
      <c r="B335" s="38"/>
      <c r="C335" s="195" t="s">
        <v>1229</v>
      </c>
      <c r="D335" s="195" t="s">
        <v>261</v>
      </c>
      <c r="E335" s="196" t="s">
        <v>2088</v>
      </c>
      <c r="F335" s="197" t="s">
        <v>2089</v>
      </c>
      <c r="G335" s="198" t="s">
        <v>975</v>
      </c>
      <c r="H335" s="199">
        <v>6.7199999999999998</v>
      </c>
      <c r="I335" s="200"/>
      <c r="J335" s="201">
        <f>ROUND(I335*H335,2)</f>
        <v>0</v>
      </c>
      <c r="K335" s="197" t="s">
        <v>1261</v>
      </c>
      <c r="L335" s="43"/>
      <c r="M335" s="202" t="s">
        <v>19</v>
      </c>
      <c r="N335" s="203" t="s">
        <v>40</v>
      </c>
      <c r="O335" s="83"/>
      <c r="P335" s="204">
        <f>O335*H335</f>
        <v>0</v>
      </c>
      <c r="Q335" s="204">
        <v>0</v>
      </c>
      <c r="R335" s="204">
        <f>Q335*H335</f>
        <v>0</v>
      </c>
      <c r="S335" s="204">
        <v>0</v>
      </c>
      <c r="T335" s="205">
        <f>S335*H335</f>
        <v>0</v>
      </c>
      <c r="U335" s="37"/>
      <c r="V335" s="37"/>
      <c r="W335" s="37"/>
      <c r="X335" s="37"/>
      <c r="Y335" s="37"/>
      <c r="Z335" s="37"/>
      <c r="AA335" s="37"/>
      <c r="AB335" s="37"/>
      <c r="AC335" s="37"/>
      <c r="AD335" s="37"/>
      <c r="AE335" s="37"/>
      <c r="AR335" s="206" t="s">
        <v>266</v>
      </c>
      <c r="AT335" s="206" t="s">
        <v>261</v>
      </c>
      <c r="AU335" s="206" t="s">
        <v>77</v>
      </c>
      <c r="AY335" s="16" t="s">
        <v>260</v>
      </c>
      <c r="BE335" s="207">
        <f>IF(N335="základní",J335,0)</f>
        <v>0</v>
      </c>
      <c r="BF335" s="207">
        <f>IF(N335="snížená",J335,0)</f>
        <v>0</v>
      </c>
      <c r="BG335" s="207">
        <f>IF(N335="zákl. přenesená",J335,0)</f>
        <v>0</v>
      </c>
      <c r="BH335" s="207">
        <f>IF(N335="sníž. přenesená",J335,0)</f>
        <v>0</v>
      </c>
      <c r="BI335" s="207">
        <f>IF(N335="nulová",J335,0)</f>
        <v>0</v>
      </c>
      <c r="BJ335" s="16" t="s">
        <v>77</v>
      </c>
      <c r="BK335" s="207">
        <f>ROUND(I335*H335,2)</f>
        <v>0</v>
      </c>
      <c r="BL335" s="16" t="s">
        <v>266</v>
      </c>
      <c r="BM335" s="206" t="s">
        <v>1236</v>
      </c>
    </row>
    <row r="336" s="2" customFormat="1">
      <c r="A336" s="37"/>
      <c r="B336" s="38"/>
      <c r="C336" s="39"/>
      <c r="D336" s="208" t="s">
        <v>267</v>
      </c>
      <c r="E336" s="39"/>
      <c r="F336" s="209" t="s">
        <v>2090</v>
      </c>
      <c r="G336" s="39"/>
      <c r="H336" s="39"/>
      <c r="I336" s="210"/>
      <c r="J336" s="39"/>
      <c r="K336" s="39"/>
      <c r="L336" s="43"/>
      <c r="M336" s="211"/>
      <c r="N336" s="212"/>
      <c r="O336" s="83"/>
      <c r="P336" s="83"/>
      <c r="Q336" s="83"/>
      <c r="R336" s="83"/>
      <c r="S336" s="83"/>
      <c r="T336" s="84"/>
      <c r="U336" s="37"/>
      <c r="V336" s="37"/>
      <c r="W336" s="37"/>
      <c r="X336" s="37"/>
      <c r="Y336" s="37"/>
      <c r="Z336" s="37"/>
      <c r="AA336" s="37"/>
      <c r="AB336" s="37"/>
      <c r="AC336" s="37"/>
      <c r="AD336" s="37"/>
      <c r="AE336" s="37"/>
      <c r="AT336" s="16" t="s">
        <v>267</v>
      </c>
      <c r="AU336" s="16" t="s">
        <v>77</v>
      </c>
    </row>
    <row r="337" s="2" customFormat="1">
      <c r="A337" s="37"/>
      <c r="B337" s="38"/>
      <c r="C337" s="39"/>
      <c r="D337" s="254" t="s">
        <v>1425</v>
      </c>
      <c r="E337" s="39"/>
      <c r="F337" s="255" t="s">
        <v>2091</v>
      </c>
      <c r="G337" s="39"/>
      <c r="H337" s="39"/>
      <c r="I337" s="210"/>
      <c r="J337" s="39"/>
      <c r="K337" s="39"/>
      <c r="L337" s="43"/>
      <c r="M337" s="211"/>
      <c r="N337" s="212"/>
      <c r="O337" s="83"/>
      <c r="P337" s="83"/>
      <c r="Q337" s="83"/>
      <c r="R337" s="83"/>
      <c r="S337" s="83"/>
      <c r="T337" s="84"/>
      <c r="U337" s="37"/>
      <c r="V337" s="37"/>
      <c r="W337" s="37"/>
      <c r="X337" s="37"/>
      <c r="Y337" s="37"/>
      <c r="Z337" s="37"/>
      <c r="AA337" s="37"/>
      <c r="AB337" s="37"/>
      <c r="AC337" s="37"/>
      <c r="AD337" s="37"/>
      <c r="AE337" s="37"/>
      <c r="AT337" s="16" t="s">
        <v>1425</v>
      </c>
      <c r="AU337" s="16" t="s">
        <v>77</v>
      </c>
    </row>
    <row r="338" s="2" customFormat="1">
      <c r="A338" s="37"/>
      <c r="B338" s="38"/>
      <c r="C338" s="39"/>
      <c r="D338" s="208" t="s">
        <v>271</v>
      </c>
      <c r="E338" s="39"/>
      <c r="F338" s="213" t="s">
        <v>4066</v>
      </c>
      <c r="G338" s="39"/>
      <c r="H338" s="39"/>
      <c r="I338" s="210"/>
      <c r="J338" s="39"/>
      <c r="K338" s="39"/>
      <c r="L338" s="43"/>
      <c r="M338" s="211"/>
      <c r="N338" s="212"/>
      <c r="O338" s="83"/>
      <c r="P338" s="83"/>
      <c r="Q338" s="83"/>
      <c r="R338" s="83"/>
      <c r="S338" s="83"/>
      <c r="T338" s="84"/>
      <c r="U338" s="37"/>
      <c r="V338" s="37"/>
      <c r="W338" s="37"/>
      <c r="X338" s="37"/>
      <c r="Y338" s="37"/>
      <c r="Z338" s="37"/>
      <c r="AA338" s="37"/>
      <c r="AB338" s="37"/>
      <c r="AC338" s="37"/>
      <c r="AD338" s="37"/>
      <c r="AE338" s="37"/>
      <c r="AT338" s="16" t="s">
        <v>271</v>
      </c>
      <c r="AU338" s="16" t="s">
        <v>77</v>
      </c>
    </row>
    <row r="339" s="2" customFormat="1" ht="24.15" customHeight="1">
      <c r="A339" s="37"/>
      <c r="B339" s="38"/>
      <c r="C339" s="195" t="s">
        <v>411</v>
      </c>
      <c r="D339" s="195" t="s">
        <v>261</v>
      </c>
      <c r="E339" s="196" t="s">
        <v>2093</v>
      </c>
      <c r="F339" s="197" t="s">
        <v>2094</v>
      </c>
      <c r="G339" s="198" t="s">
        <v>975</v>
      </c>
      <c r="H339" s="199">
        <v>29.805</v>
      </c>
      <c r="I339" s="200"/>
      <c r="J339" s="201">
        <f>ROUND(I339*H339,2)</f>
        <v>0</v>
      </c>
      <c r="K339" s="197" t="s">
        <v>1261</v>
      </c>
      <c r="L339" s="43"/>
      <c r="M339" s="202" t="s">
        <v>19</v>
      </c>
      <c r="N339" s="203" t="s">
        <v>40</v>
      </c>
      <c r="O339" s="83"/>
      <c r="P339" s="204">
        <f>O339*H339</f>
        <v>0</v>
      </c>
      <c r="Q339" s="204">
        <v>0</v>
      </c>
      <c r="R339" s="204">
        <f>Q339*H339</f>
        <v>0</v>
      </c>
      <c r="S339" s="204">
        <v>0</v>
      </c>
      <c r="T339" s="205">
        <f>S339*H339</f>
        <v>0</v>
      </c>
      <c r="U339" s="37"/>
      <c r="V339" s="37"/>
      <c r="W339" s="37"/>
      <c r="X339" s="37"/>
      <c r="Y339" s="37"/>
      <c r="Z339" s="37"/>
      <c r="AA339" s="37"/>
      <c r="AB339" s="37"/>
      <c r="AC339" s="37"/>
      <c r="AD339" s="37"/>
      <c r="AE339" s="37"/>
      <c r="AR339" s="206" t="s">
        <v>266</v>
      </c>
      <c r="AT339" s="206" t="s">
        <v>261</v>
      </c>
      <c r="AU339" s="206" t="s">
        <v>77</v>
      </c>
      <c r="AY339" s="16" t="s">
        <v>260</v>
      </c>
      <c r="BE339" s="207">
        <f>IF(N339="základní",J339,0)</f>
        <v>0</v>
      </c>
      <c r="BF339" s="207">
        <f>IF(N339="snížená",J339,0)</f>
        <v>0</v>
      </c>
      <c r="BG339" s="207">
        <f>IF(N339="zákl. přenesená",J339,0)</f>
        <v>0</v>
      </c>
      <c r="BH339" s="207">
        <f>IF(N339="sníž. přenesená",J339,0)</f>
        <v>0</v>
      </c>
      <c r="BI339" s="207">
        <f>IF(N339="nulová",J339,0)</f>
        <v>0</v>
      </c>
      <c r="BJ339" s="16" t="s">
        <v>77</v>
      </c>
      <c r="BK339" s="207">
        <f>ROUND(I339*H339,2)</f>
        <v>0</v>
      </c>
      <c r="BL339" s="16" t="s">
        <v>266</v>
      </c>
      <c r="BM339" s="206" t="s">
        <v>1242</v>
      </c>
    </row>
    <row r="340" s="2" customFormat="1">
      <c r="A340" s="37"/>
      <c r="B340" s="38"/>
      <c r="C340" s="39"/>
      <c r="D340" s="208" t="s">
        <v>267</v>
      </c>
      <c r="E340" s="39"/>
      <c r="F340" s="209" t="s">
        <v>2095</v>
      </c>
      <c r="G340" s="39"/>
      <c r="H340" s="39"/>
      <c r="I340" s="210"/>
      <c r="J340" s="39"/>
      <c r="K340" s="39"/>
      <c r="L340" s="43"/>
      <c r="M340" s="211"/>
      <c r="N340" s="212"/>
      <c r="O340" s="83"/>
      <c r="P340" s="83"/>
      <c r="Q340" s="83"/>
      <c r="R340" s="83"/>
      <c r="S340" s="83"/>
      <c r="T340" s="84"/>
      <c r="U340" s="37"/>
      <c r="V340" s="37"/>
      <c r="W340" s="37"/>
      <c r="X340" s="37"/>
      <c r="Y340" s="37"/>
      <c r="Z340" s="37"/>
      <c r="AA340" s="37"/>
      <c r="AB340" s="37"/>
      <c r="AC340" s="37"/>
      <c r="AD340" s="37"/>
      <c r="AE340" s="37"/>
      <c r="AT340" s="16" t="s">
        <v>267</v>
      </c>
      <c r="AU340" s="16" t="s">
        <v>77</v>
      </c>
    </row>
    <row r="341" s="2" customFormat="1">
      <c r="A341" s="37"/>
      <c r="B341" s="38"/>
      <c r="C341" s="39"/>
      <c r="D341" s="254" t="s">
        <v>1425</v>
      </c>
      <c r="E341" s="39"/>
      <c r="F341" s="255" t="s">
        <v>2096</v>
      </c>
      <c r="G341" s="39"/>
      <c r="H341" s="39"/>
      <c r="I341" s="210"/>
      <c r="J341" s="39"/>
      <c r="K341" s="39"/>
      <c r="L341" s="43"/>
      <c r="M341" s="211"/>
      <c r="N341" s="212"/>
      <c r="O341" s="83"/>
      <c r="P341" s="83"/>
      <c r="Q341" s="83"/>
      <c r="R341" s="83"/>
      <c r="S341" s="83"/>
      <c r="T341" s="84"/>
      <c r="U341" s="37"/>
      <c r="V341" s="37"/>
      <c r="W341" s="37"/>
      <c r="X341" s="37"/>
      <c r="Y341" s="37"/>
      <c r="Z341" s="37"/>
      <c r="AA341" s="37"/>
      <c r="AB341" s="37"/>
      <c r="AC341" s="37"/>
      <c r="AD341" s="37"/>
      <c r="AE341" s="37"/>
      <c r="AT341" s="16" t="s">
        <v>1425</v>
      </c>
      <c r="AU341" s="16" t="s">
        <v>77</v>
      </c>
    </row>
    <row r="342" s="2" customFormat="1" ht="16.5" customHeight="1">
      <c r="A342" s="37"/>
      <c r="B342" s="38"/>
      <c r="C342" s="195" t="s">
        <v>1239</v>
      </c>
      <c r="D342" s="195" t="s">
        <v>261</v>
      </c>
      <c r="E342" s="196" t="s">
        <v>2098</v>
      </c>
      <c r="F342" s="197" t="s">
        <v>2099</v>
      </c>
      <c r="G342" s="198" t="s">
        <v>975</v>
      </c>
      <c r="H342" s="199">
        <v>36.587000000000003</v>
      </c>
      <c r="I342" s="200"/>
      <c r="J342" s="201">
        <f>ROUND(I342*H342,2)</f>
        <v>0</v>
      </c>
      <c r="K342" s="197" t="s">
        <v>1261</v>
      </c>
      <c r="L342" s="43"/>
      <c r="M342" s="202" t="s">
        <v>19</v>
      </c>
      <c r="N342" s="203" t="s">
        <v>40</v>
      </c>
      <c r="O342" s="83"/>
      <c r="P342" s="204">
        <f>O342*H342</f>
        <v>0</v>
      </c>
      <c r="Q342" s="204">
        <v>0</v>
      </c>
      <c r="R342" s="204">
        <f>Q342*H342</f>
        <v>0</v>
      </c>
      <c r="S342" s="204">
        <v>0</v>
      </c>
      <c r="T342" s="205">
        <f>S342*H342</f>
        <v>0</v>
      </c>
      <c r="U342" s="37"/>
      <c r="V342" s="37"/>
      <c r="W342" s="37"/>
      <c r="X342" s="37"/>
      <c r="Y342" s="37"/>
      <c r="Z342" s="37"/>
      <c r="AA342" s="37"/>
      <c r="AB342" s="37"/>
      <c r="AC342" s="37"/>
      <c r="AD342" s="37"/>
      <c r="AE342" s="37"/>
      <c r="AR342" s="206" t="s">
        <v>266</v>
      </c>
      <c r="AT342" s="206" t="s">
        <v>261</v>
      </c>
      <c r="AU342" s="206" t="s">
        <v>77</v>
      </c>
      <c r="AY342" s="16" t="s">
        <v>260</v>
      </c>
      <c r="BE342" s="207">
        <f>IF(N342="základní",J342,0)</f>
        <v>0</v>
      </c>
      <c r="BF342" s="207">
        <f>IF(N342="snížená",J342,0)</f>
        <v>0</v>
      </c>
      <c r="BG342" s="207">
        <f>IF(N342="zákl. přenesená",J342,0)</f>
        <v>0</v>
      </c>
      <c r="BH342" s="207">
        <f>IF(N342="sníž. přenesená",J342,0)</f>
        <v>0</v>
      </c>
      <c r="BI342" s="207">
        <f>IF(N342="nulová",J342,0)</f>
        <v>0</v>
      </c>
      <c r="BJ342" s="16" t="s">
        <v>77</v>
      </c>
      <c r="BK342" s="207">
        <f>ROUND(I342*H342,2)</f>
        <v>0</v>
      </c>
      <c r="BL342" s="16" t="s">
        <v>266</v>
      </c>
      <c r="BM342" s="206" t="s">
        <v>1485</v>
      </c>
    </row>
    <row r="343" s="2" customFormat="1">
      <c r="A343" s="37"/>
      <c r="B343" s="38"/>
      <c r="C343" s="39"/>
      <c r="D343" s="208" t="s">
        <v>267</v>
      </c>
      <c r="E343" s="39"/>
      <c r="F343" s="209" t="s">
        <v>2101</v>
      </c>
      <c r="G343" s="39"/>
      <c r="H343" s="39"/>
      <c r="I343" s="210"/>
      <c r="J343" s="39"/>
      <c r="K343" s="39"/>
      <c r="L343" s="43"/>
      <c r="M343" s="211"/>
      <c r="N343" s="212"/>
      <c r="O343" s="83"/>
      <c r="P343" s="83"/>
      <c r="Q343" s="83"/>
      <c r="R343" s="83"/>
      <c r="S343" s="83"/>
      <c r="T343" s="84"/>
      <c r="U343" s="37"/>
      <c r="V343" s="37"/>
      <c r="W343" s="37"/>
      <c r="X343" s="37"/>
      <c r="Y343" s="37"/>
      <c r="Z343" s="37"/>
      <c r="AA343" s="37"/>
      <c r="AB343" s="37"/>
      <c r="AC343" s="37"/>
      <c r="AD343" s="37"/>
      <c r="AE343" s="37"/>
      <c r="AT343" s="16" t="s">
        <v>267</v>
      </c>
      <c r="AU343" s="16" t="s">
        <v>77</v>
      </c>
    </row>
    <row r="344" s="2" customFormat="1">
      <c r="A344" s="37"/>
      <c r="B344" s="38"/>
      <c r="C344" s="39"/>
      <c r="D344" s="254" t="s">
        <v>1425</v>
      </c>
      <c r="E344" s="39"/>
      <c r="F344" s="255" t="s">
        <v>2102</v>
      </c>
      <c r="G344" s="39"/>
      <c r="H344" s="39"/>
      <c r="I344" s="210"/>
      <c r="J344" s="39"/>
      <c r="K344" s="39"/>
      <c r="L344" s="43"/>
      <c r="M344" s="211"/>
      <c r="N344" s="212"/>
      <c r="O344" s="83"/>
      <c r="P344" s="83"/>
      <c r="Q344" s="83"/>
      <c r="R344" s="83"/>
      <c r="S344" s="83"/>
      <c r="T344" s="84"/>
      <c r="U344" s="37"/>
      <c r="V344" s="37"/>
      <c r="W344" s="37"/>
      <c r="X344" s="37"/>
      <c r="Y344" s="37"/>
      <c r="Z344" s="37"/>
      <c r="AA344" s="37"/>
      <c r="AB344" s="37"/>
      <c r="AC344" s="37"/>
      <c r="AD344" s="37"/>
      <c r="AE344" s="37"/>
      <c r="AT344" s="16" t="s">
        <v>1425</v>
      </c>
      <c r="AU344" s="16" t="s">
        <v>77</v>
      </c>
    </row>
    <row r="345" s="2" customFormat="1" ht="16.5" customHeight="1">
      <c r="A345" s="37"/>
      <c r="B345" s="38"/>
      <c r="C345" s="195" t="s">
        <v>417</v>
      </c>
      <c r="D345" s="195" t="s">
        <v>261</v>
      </c>
      <c r="E345" s="196" t="s">
        <v>2103</v>
      </c>
      <c r="F345" s="197" t="s">
        <v>2104</v>
      </c>
      <c r="G345" s="198" t="s">
        <v>975</v>
      </c>
      <c r="H345" s="199">
        <v>695.15300000000002</v>
      </c>
      <c r="I345" s="200"/>
      <c r="J345" s="201">
        <f>ROUND(I345*H345,2)</f>
        <v>0</v>
      </c>
      <c r="K345" s="197" t="s">
        <v>1261</v>
      </c>
      <c r="L345" s="43"/>
      <c r="M345" s="202" t="s">
        <v>19</v>
      </c>
      <c r="N345" s="203" t="s">
        <v>40</v>
      </c>
      <c r="O345" s="83"/>
      <c r="P345" s="204">
        <f>O345*H345</f>
        <v>0</v>
      </c>
      <c r="Q345" s="204">
        <v>0</v>
      </c>
      <c r="R345" s="204">
        <f>Q345*H345</f>
        <v>0</v>
      </c>
      <c r="S345" s="204">
        <v>0</v>
      </c>
      <c r="T345" s="205">
        <f>S345*H345</f>
        <v>0</v>
      </c>
      <c r="U345" s="37"/>
      <c r="V345" s="37"/>
      <c r="W345" s="37"/>
      <c r="X345" s="37"/>
      <c r="Y345" s="37"/>
      <c r="Z345" s="37"/>
      <c r="AA345" s="37"/>
      <c r="AB345" s="37"/>
      <c r="AC345" s="37"/>
      <c r="AD345" s="37"/>
      <c r="AE345" s="37"/>
      <c r="AR345" s="206" t="s">
        <v>266</v>
      </c>
      <c r="AT345" s="206" t="s">
        <v>261</v>
      </c>
      <c r="AU345" s="206" t="s">
        <v>77</v>
      </c>
      <c r="AY345" s="16" t="s">
        <v>260</v>
      </c>
      <c r="BE345" s="207">
        <f>IF(N345="základní",J345,0)</f>
        <v>0</v>
      </c>
      <c r="BF345" s="207">
        <f>IF(N345="snížená",J345,0)</f>
        <v>0</v>
      </c>
      <c r="BG345" s="207">
        <f>IF(N345="zákl. přenesená",J345,0)</f>
        <v>0</v>
      </c>
      <c r="BH345" s="207">
        <f>IF(N345="sníž. přenesená",J345,0)</f>
        <v>0</v>
      </c>
      <c r="BI345" s="207">
        <f>IF(N345="nulová",J345,0)</f>
        <v>0</v>
      </c>
      <c r="BJ345" s="16" t="s">
        <v>77</v>
      </c>
      <c r="BK345" s="207">
        <f>ROUND(I345*H345,2)</f>
        <v>0</v>
      </c>
      <c r="BL345" s="16" t="s">
        <v>266</v>
      </c>
      <c r="BM345" s="206" t="s">
        <v>1490</v>
      </c>
    </row>
    <row r="346" s="2" customFormat="1">
      <c r="A346" s="37"/>
      <c r="B346" s="38"/>
      <c r="C346" s="39"/>
      <c r="D346" s="208" t="s">
        <v>267</v>
      </c>
      <c r="E346" s="39"/>
      <c r="F346" s="209" t="s">
        <v>2105</v>
      </c>
      <c r="G346" s="39"/>
      <c r="H346" s="39"/>
      <c r="I346" s="210"/>
      <c r="J346" s="39"/>
      <c r="K346" s="39"/>
      <c r="L346" s="43"/>
      <c r="M346" s="211"/>
      <c r="N346" s="212"/>
      <c r="O346" s="83"/>
      <c r="P346" s="83"/>
      <c r="Q346" s="83"/>
      <c r="R346" s="83"/>
      <c r="S346" s="83"/>
      <c r="T346" s="84"/>
      <c r="U346" s="37"/>
      <c r="V346" s="37"/>
      <c r="W346" s="37"/>
      <c r="X346" s="37"/>
      <c r="Y346" s="37"/>
      <c r="Z346" s="37"/>
      <c r="AA346" s="37"/>
      <c r="AB346" s="37"/>
      <c r="AC346" s="37"/>
      <c r="AD346" s="37"/>
      <c r="AE346" s="37"/>
      <c r="AT346" s="16" t="s">
        <v>267</v>
      </c>
      <c r="AU346" s="16" t="s">
        <v>77</v>
      </c>
    </row>
    <row r="347" s="2" customFormat="1">
      <c r="A347" s="37"/>
      <c r="B347" s="38"/>
      <c r="C347" s="39"/>
      <c r="D347" s="254" t="s">
        <v>1425</v>
      </c>
      <c r="E347" s="39"/>
      <c r="F347" s="255" t="s">
        <v>2106</v>
      </c>
      <c r="G347" s="39"/>
      <c r="H347" s="39"/>
      <c r="I347" s="210"/>
      <c r="J347" s="39"/>
      <c r="K347" s="39"/>
      <c r="L347" s="43"/>
      <c r="M347" s="211"/>
      <c r="N347" s="212"/>
      <c r="O347" s="83"/>
      <c r="P347" s="83"/>
      <c r="Q347" s="83"/>
      <c r="R347" s="83"/>
      <c r="S347" s="83"/>
      <c r="T347" s="84"/>
      <c r="U347" s="37"/>
      <c r="V347" s="37"/>
      <c r="W347" s="37"/>
      <c r="X347" s="37"/>
      <c r="Y347" s="37"/>
      <c r="Z347" s="37"/>
      <c r="AA347" s="37"/>
      <c r="AB347" s="37"/>
      <c r="AC347" s="37"/>
      <c r="AD347" s="37"/>
      <c r="AE347" s="37"/>
      <c r="AT347" s="16" t="s">
        <v>1425</v>
      </c>
      <c r="AU347" s="16" t="s">
        <v>77</v>
      </c>
    </row>
    <row r="348" s="12" customFormat="1">
      <c r="A348" s="12"/>
      <c r="B348" s="232"/>
      <c r="C348" s="233"/>
      <c r="D348" s="208" t="s">
        <v>967</v>
      </c>
      <c r="E348" s="234" t="s">
        <v>19</v>
      </c>
      <c r="F348" s="235" t="s">
        <v>4067</v>
      </c>
      <c r="G348" s="233"/>
      <c r="H348" s="236">
        <v>695.15300000000002</v>
      </c>
      <c r="I348" s="237"/>
      <c r="J348" s="233"/>
      <c r="K348" s="233"/>
      <c r="L348" s="238"/>
      <c r="M348" s="239"/>
      <c r="N348" s="240"/>
      <c r="O348" s="240"/>
      <c r="P348" s="240"/>
      <c r="Q348" s="240"/>
      <c r="R348" s="240"/>
      <c r="S348" s="240"/>
      <c r="T348" s="241"/>
      <c r="U348" s="12"/>
      <c r="V348" s="12"/>
      <c r="W348" s="12"/>
      <c r="X348" s="12"/>
      <c r="Y348" s="12"/>
      <c r="Z348" s="12"/>
      <c r="AA348" s="12"/>
      <c r="AB348" s="12"/>
      <c r="AC348" s="12"/>
      <c r="AD348" s="12"/>
      <c r="AE348" s="12"/>
      <c r="AT348" s="242" t="s">
        <v>967</v>
      </c>
      <c r="AU348" s="242" t="s">
        <v>77</v>
      </c>
      <c r="AV348" s="12" t="s">
        <v>79</v>
      </c>
      <c r="AW348" s="12" t="s">
        <v>31</v>
      </c>
      <c r="AX348" s="12" t="s">
        <v>69</v>
      </c>
      <c r="AY348" s="242" t="s">
        <v>260</v>
      </c>
    </row>
    <row r="349" s="13" customFormat="1">
      <c r="A349" s="13"/>
      <c r="B349" s="243"/>
      <c r="C349" s="244"/>
      <c r="D349" s="208" t="s">
        <v>967</v>
      </c>
      <c r="E349" s="245" t="s">
        <v>19</v>
      </c>
      <c r="F349" s="246" t="s">
        <v>969</v>
      </c>
      <c r="G349" s="244"/>
      <c r="H349" s="247">
        <v>695.15300000000002</v>
      </c>
      <c r="I349" s="248"/>
      <c r="J349" s="244"/>
      <c r="K349" s="244"/>
      <c r="L349" s="249"/>
      <c r="M349" s="250"/>
      <c r="N349" s="251"/>
      <c r="O349" s="251"/>
      <c r="P349" s="251"/>
      <c r="Q349" s="251"/>
      <c r="R349" s="251"/>
      <c r="S349" s="251"/>
      <c r="T349" s="252"/>
      <c r="U349" s="13"/>
      <c r="V349" s="13"/>
      <c r="W349" s="13"/>
      <c r="X349" s="13"/>
      <c r="Y349" s="13"/>
      <c r="Z349" s="13"/>
      <c r="AA349" s="13"/>
      <c r="AB349" s="13"/>
      <c r="AC349" s="13"/>
      <c r="AD349" s="13"/>
      <c r="AE349" s="13"/>
      <c r="AT349" s="253" t="s">
        <v>967</v>
      </c>
      <c r="AU349" s="253" t="s">
        <v>77</v>
      </c>
      <c r="AV349" s="13" t="s">
        <v>266</v>
      </c>
      <c r="AW349" s="13" t="s">
        <v>31</v>
      </c>
      <c r="AX349" s="13" t="s">
        <v>77</v>
      </c>
      <c r="AY349" s="253" t="s">
        <v>260</v>
      </c>
    </row>
    <row r="350" s="11" customFormat="1" ht="25.92" customHeight="1">
      <c r="A350" s="11"/>
      <c r="B350" s="181"/>
      <c r="C350" s="182"/>
      <c r="D350" s="183" t="s">
        <v>68</v>
      </c>
      <c r="E350" s="184" t="s">
        <v>2108</v>
      </c>
      <c r="F350" s="184" t="s">
        <v>2109</v>
      </c>
      <c r="G350" s="182"/>
      <c r="H350" s="182"/>
      <c r="I350" s="185"/>
      <c r="J350" s="186">
        <f>BK350</f>
        <v>0</v>
      </c>
      <c r="K350" s="182"/>
      <c r="L350" s="187"/>
      <c r="M350" s="188"/>
      <c r="N350" s="189"/>
      <c r="O350" s="189"/>
      <c r="P350" s="190">
        <f>SUM(P351:P353)</f>
        <v>0</v>
      </c>
      <c r="Q350" s="189"/>
      <c r="R350" s="190">
        <f>SUM(R351:R353)</f>
        <v>0</v>
      </c>
      <c r="S350" s="189"/>
      <c r="T350" s="191">
        <f>SUM(T351:T353)</f>
        <v>0</v>
      </c>
      <c r="U350" s="11"/>
      <c r="V350" s="11"/>
      <c r="W350" s="11"/>
      <c r="X350" s="11"/>
      <c r="Y350" s="11"/>
      <c r="Z350" s="11"/>
      <c r="AA350" s="11"/>
      <c r="AB350" s="11"/>
      <c r="AC350" s="11"/>
      <c r="AD350" s="11"/>
      <c r="AE350" s="11"/>
      <c r="AR350" s="192" t="s">
        <v>77</v>
      </c>
      <c r="AT350" s="193" t="s">
        <v>68</v>
      </c>
      <c r="AU350" s="193" t="s">
        <v>69</v>
      </c>
      <c r="AY350" s="192" t="s">
        <v>260</v>
      </c>
      <c r="BK350" s="194">
        <f>SUM(BK351:BK353)</f>
        <v>0</v>
      </c>
    </row>
    <row r="351" s="2" customFormat="1" ht="16.5" customHeight="1">
      <c r="A351" s="37"/>
      <c r="B351" s="38"/>
      <c r="C351" s="195" t="s">
        <v>1494</v>
      </c>
      <c r="D351" s="195" t="s">
        <v>261</v>
      </c>
      <c r="E351" s="196" t="s">
        <v>2110</v>
      </c>
      <c r="F351" s="197" t="s">
        <v>2111</v>
      </c>
      <c r="G351" s="198" t="s">
        <v>975</v>
      </c>
      <c r="H351" s="199">
        <v>149.124</v>
      </c>
      <c r="I351" s="200"/>
      <c r="J351" s="201">
        <f>ROUND(I351*H351,2)</f>
        <v>0</v>
      </c>
      <c r="K351" s="197" t="s">
        <v>1261</v>
      </c>
      <c r="L351" s="43"/>
      <c r="M351" s="202" t="s">
        <v>19</v>
      </c>
      <c r="N351" s="203" t="s">
        <v>40</v>
      </c>
      <c r="O351" s="83"/>
      <c r="P351" s="204">
        <f>O351*H351</f>
        <v>0</v>
      </c>
      <c r="Q351" s="204">
        <v>0</v>
      </c>
      <c r="R351" s="204">
        <f>Q351*H351</f>
        <v>0</v>
      </c>
      <c r="S351" s="204">
        <v>0</v>
      </c>
      <c r="T351" s="205">
        <f>S351*H351</f>
        <v>0</v>
      </c>
      <c r="U351" s="37"/>
      <c r="V351" s="37"/>
      <c r="W351" s="37"/>
      <c r="X351" s="37"/>
      <c r="Y351" s="37"/>
      <c r="Z351" s="37"/>
      <c r="AA351" s="37"/>
      <c r="AB351" s="37"/>
      <c r="AC351" s="37"/>
      <c r="AD351" s="37"/>
      <c r="AE351" s="37"/>
      <c r="AR351" s="206" t="s">
        <v>266</v>
      </c>
      <c r="AT351" s="206" t="s">
        <v>261</v>
      </c>
      <c r="AU351" s="206" t="s">
        <v>77</v>
      </c>
      <c r="AY351" s="16" t="s">
        <v>260</v>
      </c>
      <c r="BE351" s="207">
        <f>IF(N351="základní",J351,0)</f>
        <v>0</v>
      </c>
      <c r="BF351" s="207">
        <f>IF(N351="snížená",J351,0)</f>
        <v>0</v>
      </c>
      <c r="BG351" s="207">
        <f>IF(N351="zákl. přenesená",J351,0)</f>
        <v>0</v>
      </c>
      <c r="BH351" s="207">
        <f>IF(N351="sníž. přenesená",J351,0)</f>
        <v>0</v>
      </c>
      <c r="BI351" s="207">
        <f>IF(N351="nulová",J351,0)</f>
        <v>0</v>
      </c>
      <c r="BJ351" s="16" t="s">
        <v>77</v>
      </c>
      <c r="BK351" s="207">
        <f>ROUND(I351*H351,2)</f>
        <v>0</v>
      </c>
      <c r="BL351" s="16" t="s">
        <v>266</v>
      </c>
      <c r="BM351" s="206" t="s">
        <v>1498</v>
      </c>
    </row>
    <row r="352" s="2" customFormat="1">
      <c r="A352" s="37"/>
      <c r="B352" s="38"/>
      <c r="C352" s="39"/>
      <c r="D352" s="208" t="s">
        <v>267</v>
      </c>
      <c r="E352" s="39"/>
      <c r="F352" s="209" t="s">
        <v>2112</v>
      </c>
      <c r="G352" s="39"/>
      <c r="H352" s="39"/>
      <c r="I352" s="210"/>
      <c r="J352" s="39"/>
      <c r="K352" s="39"/>
      <c r="L352" s="43"/>
      <c r="M352" s="211"/>
      <c r="N352" s="212"/>
      <c r="O352" s="83"/>
      <c r="P352" s="83"/>
      <c r="Q352" s="83"/>
      <c r="R352" s="83"/>
      <c r="S352" s="83"/>
      <c r="T352" s="84"/>
      <c r="U352" s="37"/>
      <c r="V352" s="37"/>
      <c r="W352" s="37"/>
      <c r="X352" s="37"/>
      <c r="Y352" s="37"/>
      <c r="Z352" s="37"/>
      <c r="AA352" s="37"/>
      <c r="AB352" s="37"/>
      <c r="AC352" s="37"/>
      <c r="AD352" s="37"/>
      <c r="AE352" s="37"/>
      <c r="AT352" s="16" t="s">
        <v>267</v>
      </c>
      <c r="AU352" s="16" t="s">
        <v>77</v>
      </c>
    </row>
    <row r="353" s="2" customFormat="1">
      <c r="A353" s="37"/>
      <c r="B353" s="38"/>
      <c r="C353" s="39"/>
      <c r="D353" s="254" t="s">
        <v>1425</v>
      </c>
      <c r="E353" s="39"/>
      <c r="F353" s="255" t="s">
        <v>2113</v>
      </c>
      <c r="G353" s="39"/>
      <c r="H353" s="39"/>
      <c r="I353" s="210"/>
      <c r="J353" s="39"/>
      <c r="K353" s="39"/>
      <c r="L353" s="43"/>
      <c r="M353" s="224"/>
      <c r="N353" s="225"/>
      <c r="O353" s="226"/>
      <c r="P353" s="226"/>
      <c r="Q353" s="226"/>
      <c r="R353" s="226"/>
      <c r="S353" s="226"/>
      <c r="T353" s="227"/>
      <c r="U353" s="37"/>
      <c r="V353" s="37"/>
      <c r="W353" s="37"/>
      <c r="X353" s="37"/>
      <c r="Y353" s="37"/>
      <c r="Z353" s="37"/>
      <c r="AA353" s="37"/>
      <c r="AB353" s="37"/>
      <c r="AC353" s="37"/>
      <c r="AD353" s="37"/>
      <c r="AE353" s="37"/>
      <c r="AT353" s="16" t="s">
        <v>1425</v>
      </c>
      <c r="AU353" s="16" t="s">
        <v>77</v>
      </c>
    </row>
    <row r="354" s="2" customFormat="1" ht="6.96" customHeight="1">
      <c r="A354" s="37"/>
      <c r="B354" s="58"/>
      <c r="C354" s="59"/>
      <c r="D354" s="59"/>
      <c r="E354" s="59"/>
      <c r="F354" s="59"/>
      <c r="G354" s="59"/>
      <c r="H354" s="59"/>
      <c r="I354" s="59"/>
      <c r="J354" s="59"/>
      <c r="K354" s="59"/>
      <c r="L354" s="43"/>
      <c r="M354" s="37"/>
      <c r="O354" s="37"/>
      <c r="P354" s="37"/>
      <c r="Q354" s="37"/>
      <c r="R354" s="37"/>
      <c r="S354" s="37"/>
      <c r="T354" s="37"/>
      <c r="U354" s="37"/>
      <c r="V354" s="37"/>
      <c r="W354" s="37"/>
      <c r="X354" s="37"/>
      <c r="Y354" s="37"/>
      <c r="Z354" s="37"/>
      <c r="AA354" s="37"/>
      <c r="AB354" s="37"/>
      <c r="AC354" s="37"/>
      <c r="AD354" s="37"/>
      <c r="AE354" s="37"/>
    </row>
  </sheetData>
  <sheetProtection sheet="1" autoFilter="0" formatColumns="0" formatRows="0" objects="1" scenarios="1" spinCount="100000" saltValue="METGMvchXrnVKNysgqQ9RI8DPSxHP3n/tcZYXbyVVi663i+B6pwRDTb7mwite5naZKSJPMla3JFI+2UNOjknoA==" hashValue="Mc3naiSi0aKBiq05draOKHAwy6S1B++VJYHIetHpfq+45cTk1Rw2N1uoV7ktstnvWd0P69HTaFRtrBtVYHvUUQ==" algorithmName="SHA-512" password="D0DA"/>
  <autoFilter ref="C85:K353"/>
  <mergeCells count="9">
    <mergeCell ref="E7:H7"/>
    <mergeCell ref="E9:H9"/>
    <mergeCell ref="E18:H18"/>
    <mergeCell ref="E27:H27"/>
    <mergeCell ref="E48:H48"/>
    <mergeCell ref="E50:H50"/>
    <mergeCell ref="E76:H76"/>
    <mergeCell ref="E78:H78"/>
    <mergeCell ref="L2:V2"/>
  </mergeCells>
  <hyperlinks>
    <hyperlink ref="F90" r:id="rId1" display="https://podminky.urs.cz/item/CS_URS_2023_01/131151201"/>
    <hyperlink ref="F95" r:id="rId2" display="https://podminky.urs.cz/item/CS_URS_2023_01/151711111"/>
    <hyperlink ref="F104" r:id="rId3" display="https://podminky.urs.cz/item/CS_URS_2023_01/151711131"/>
    <hyperlink ref="F109" r:id="rId4" display="https://podminky.urs.cz/item/CS_URS_2023_01/151712111"/>
    <hyperlink ref="F114" r:id="rId5" display="https://podminky.urs.cz/item/CS_URS_2023_01/151712121"/>
    <hyperlink ref="F117" r:id="rId6" display="https://podminky.urs.cz/item/CS_URS_2023_01/151721111"/>
    <hyperlink ref="F122" r:id="rId7" display="https://podminky.urs.cz/item/CS_URS_2023_01/162751117"/>
    <hyperlink ref="F127" r:id="rId8" display="https://podminky.urs.cz/item/CS_URS_2023_01/162751119"/>
    <hyperlink ref="F133" r:id="rId9" display="https://podminky.urs.cz/item/CS_URS_2023_01/171201221"/>
    <hyperlink ref="F138" r:id="rId10" display="https://podminky.urs.cz/item/CS_URS_2023_01/171251201"/>
    <hyperlink ref="F143" r:id="rId11" display="https://podminky.urs.cz/item/CS_URS_2023_01/175151101"/>
    <hyperlink ref="F151" r:id="rId12" display="https://podminky.urs.cz/item/CS_URS_2023_01/225411112"/>
    <hyperlink ref="F156" r:id="rId13" display="https://podminky.urs.cz/item/CS_URS_2023_01/273311127"/>
    <hyperlink ref="F161" r:id="rId14" display="https://podminky.urs.cz/item/CS_URS_2023_01/273354111"/>
    <hyperlink ref="F166" r:id="rId15" display="https://podminky.urs.cz/item/CS_URS_2023_01/273354211"/>
    <hyperlink ref="F169" r:id="rId16" display="https://podminky.urs.cz/item/CS_URS_2023_01/273361412"/>
    <hyperlink ref="F172" r:id="rId17" display="https://podminky.urs.cz/item/CS_URS_2023_01/274311126"/>
    <hyperlink ref="F177" r:id="rId18" display="https://podminky.urs.cz/item/CS_URS_2023_01/274311191"/>
    <hyperlink ref="F180" r:id="rId19" display="https://podminky.urs.cz/item/CS_URS_2023_01/317321118"/>
    <hyperlink ref="F186" r:id="rId20" display="https://podminky.urs.cz/item/CS_URS_2023_01/317321191"/>
    <hyperlink ref="F190" r:id="rId21" display="https://podminky.urs.cz/item/CS_URS_2023_01/317353121"/>
    <hyperlink ref="F196" r:id="rId22" display="https://podminky.urs.cz/item/CS_URS_2023_01/317353221"/>
    <hyperlink ref="F200" r:id="rId23" display="https://podminky.urs.cz/item/CS_URS_2023_01/317361116"/>
    <hyperlink ref="F203" r:id="rId24" display="https://podminky.urs.cz/item/CS_URS_2023_01/334323218"/>
    <hyperlink ref="F208" r:id="rId25" display="https://podminky.urs.cz/item/CS_URS_2023_01/334323291"/>
    <hyperlink ref="F211" r:id="rId26" display="https://podminky.urs.cz/item/CS_URS_2023_01/334351112"/>
    <hyperlink ref="F216" r:id="rId27" display="https://podminky.urs.cz/item/CS_URS_2023_01/334351211"/>
    <hyperlink ref="F219" r:id="rId28" display="https://podminky.urs.cz/item/CS_URS_2023_01/334361226"/>
    <hyperlink ref="F222" r:id="rId29" display="https://podminky.urs.cz/item/CS_URS_2023_01/380326132"/>
    <hyperlink ref="F227" r:id="rId30" display="https://podminky.urs.cz/item/CS_URS_2023_01/380356231"/>
    <hyperlink ref="F232" r:id="rId31" display="https://podminky.urs.cz/item/CS_URS_2023_01/380356232"/>
    <hyperlink ref="F235" r:id="rId32" display="https://podminky.urs.cz/item/CS_URS_2023_01/380361006"/>
    <hyperlink ref="F238" r:id="rId33" display="https://podminky.urs.cz/item/CS_URS_2023_01/389121111"/>
    <hyperlink ref="F244" r:id="rId34" display="https://podminky.urs.cz/item/CS_URS_2023_01/451315114"/>
    <hyperlink ref="F249" r:id="rId35" display="https://podminky.urs.cz/item/CS_URS_2023_01/451315116"/>
    <hyperlink ref="F255" r:id="rId36" display="https://podminky.urs.cz/item/CS_URS_2023_01/465513327"/>
    <hyperlink ref="F261" r:id="rId37" display="https://podminky.urs.cz/item/CS_URS_2023_01/711111001"/>
    <hyperlink ref="F266" r:id="rId38" display="https://podminky.urs.cz/item/CS_URS_2023_01/711112001"/>
    <hyperlink ref="F273" r:id="rId39" display="https://podminky.urs.cz/item/CS_URS_2023_01/711111002"/>
    <hyperlink ref="F278" r:id="rId40" display="https://podminky.urs.cz/item/CS_URS_2023_01/711112002"/>
    <hyperlink ref="F285" r:id="rId41" display="https://podminky.urs.cz/item/CS_URS_2023_01/998711101"/>
    <hyperlink ref="F288" r:id="rId42" display="https://podminky.urs.cz/item/CS_URS_2023_01/998711199"/>
    <hyperlink ref="F294" r:id="rId43" display="https://podminky.urs.cz/item/CS_URS_2023_01/767591012"/>
    <hyperlink ref="F303" r:id="rId44" display="https://podminky.urs.cz/item/CS_URS_2023_01/998767101"/>
    <hyperlink ref="F306" r:id="rId45" display="https://podminky.urs.cz/item/CS_URS_2023_01/998767199"/>
    <hyperlink ref="F312" r:id="rId46" display="https://podminky.urs.cz/item/CS_URS_2023_01/953171031"/>
    <hyperlink ref="F317" r:id="rId47" display="https://podminky.urs.cz/item/CS_URS_2023_01/962051111"/>
    <hyperlink ref="F323" r:id="rId48" display="https://podminky.urs.cz/item/CS_URS_2023_01/966075141"/>
    <hyperlink ref="F328" r:id="rId49" display="https://podminky.urs.cz/item/CS_URS_2023_01/936942211"/>
    <hyperlink ref="F331" r:id="rId50" display="https://podminky.urs.cz/item/CS_URS_2023_01/962021112"/>
    <hyperlink ref="F337" r:id="rId51" display="https://podminky.urs.cz/item/CS_URS_2023_01/997013862"/>
    <hyperlink ref="F341" r:id="rId52" display="https://podminky.urs.cz/item/CS_URS_2023_01/997013871"/>
    <hyperlink ref="F344" r:id="rId53" display="https://podminky.urs.cz/item/CS_URS_2023_01/997211511"/>
    <hyperlink ref="F347" r:id="rId54" display="https://podminky.urs.cz/item/CS_URS_2023_01/997211519"/>
    <hyperlink ref="F353" r:id="rId55" display="https://podminky.urs.cz/item/CS_URS_2023_01/998212111"/>
  </hyperlinks>
  <pageMargins left="0.39375" right="0.39375" top="0.39375" bottom="0.39375" header="0" footer="0"/>
  <pageSetup paperSize="9" orientation="landscape" blackAndWhite="1" fitToHeight="100"/>
  <headerFooter>
    <oddFooter>&amp;CStrana &amp;P z &amp;N</oddFooter>
  </headerFooter>
  <drawing r:id="rId56"/>
</worksheet>
</file>

<file path=xl/worksheets/sheet4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199</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4068</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ROUND(J87,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ROUND((SUM(BE87:BE310)),  2)</f>
        <v>0</v>
      </c>
      <c r="G33" s="37"/>
      <c r="H33" s="37"/>
      <c r="I33" s="147">
        <v>0.20999999999999999</v>
      </c>
      <c r="J33" s="146">
        <f>ROUND(((SUM(BE87:BE310))*I33),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ROUND((SUM(BF87:BF310)),  2)</f>
        <v>0</v>
      </c>
      <c r="G34" s="37"/>
      <c r="H34" s="37"/>
      <c r="I34" s="147">
        <v>0.14999999999999999</v>
      </c>
      <c r="J34" s="146">
        <f>ROUND(((SUM(BF87:BF310))*I34),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ROUND((SUM(BG87:BG310)),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ROUND((SUM(BH87:BH310)),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ROUND((SUM(BI87:BI310)),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04-14-03 - Most v ev. km 31,694</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J87</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1847</v>
      </c>
      <c r="E60" s="167"/>
      <c r="F60" s="167"/>
      <c r="G60" s="167"/>
      <c r="H60" s="167"/>
      <c r="I60" s="167"/>
      <c r="J60" s="168">
        <f>J88</f>
        <v>0</v>
      </c>
      <c r="K60" s="165"/>
      <c r="L60" s="169"/>
      <c r="S60" s="9"/>
      <c r="T60" s="9"/>
      <c r="U60" s="9"/>
      <c r="V60" s="9"/>
      <c r="W60" s="9"/>
      <c r="X60" s="9"/>
      <c r="Y60" s="9"/>
      <c r="Z60" s="9"/>
      <c r="AA60" s="9"/>
      <c r="AB60" s="9"/>
      <c r="AC60" s="9"/>
      <c r="AD60" s="9"/>
      <c r="AE60" s="9"/>
    </row>
    <row r="61" s="9" customFormat="1" ht="24.96" customHeight="1">
      <c r="A61" s="9"/>
      <c r="B61" s="164"/>
      <c r="C61" s="165"/>
      <c r="D61" s="166" t="s">
        <v>1848</v>
      </c>
      <c r="E61" s="167"/>
      <c r="F61" s="167"/>
      <c r="G61" s="167"/>
      <c r="H61" s="167"/>
      <c r="I61" s="167"/>
      <c r="J61" s="168">
        <f>J149</f>
        <v>0</v>
      </c>
      <c r="K61" s="165"/>
      <c r="L61" s="169"/>
      <c r="S61" s="9"/>
      <c r="T61" s="9"/>
      <c r="U61" s="9"/>
      <c r="V61" s="9"/>
      <c r="W61" s="9"/>
      <c r="X61" s="9"/>
      <c r="Y61" s="9"/>
      <c r="Z61" s="9"/>
      <c r="AA61" s="9"/>
      <c r="AB61" s="9"/>
      <c r="AC61" s="9"/>
      <c r="AD61" s="9"/>
      <c r="AE61" s="9"/>
    </row>
    <row r="62" s="9" customFormat="1" ht="24.96" customHeight="1">
      <c r="A62" s="9"/>
      <c r="B62" s="164"/>
      <c r="C62" s="165"/>
      <c r="D62" s="166" t="s">
        <v>1849</v>
      </c>
      <c r="E62" s="167"/>
      <c r="F62" s="167"/>
      <c r="G62" s="167"/>
      <c r="H62" s="167"/>
      <c r="I62" s="167"/>
      <c r="J62" s="168">
        <f>J192</f>
        <v>0</v>
      </c>
      <c r="K62" s="165"/>
      <c r="L62" s="169"/>
      <c r="S62" s="9"/>
      <c r="T62" s="9"/>
      <c r="U62" s="9"/>
      <c r="V62" s="9"/>
      <c r="W62" s="9"/>
      <c r="X62" s="9"/>
      <c r="Y62" s="9"/>
      <c r="Z62" s="9"/>
      <c r="AA62" s="9"/>
      <c r="AB62" s="9"/>
      <c r="AC62" s="9"/>
      <c r="AD62" s="9"/>
      <c r="AE62" s="9"/>
    </row>
    <row r="63" s="9" customFormat="1" ht="24.96" customHeight="1">
      <c r="A63" s="9"/>
      <c r="B63" s="164"/>
      <c r="C63" s="165"/>
      <c r="D63" s="166" t="s">
        <v>1850</v>
      </c>
      <c r="E63" s="167"/>
      <c r="F63" s="167"/>
      <c r="G63" s="167"/>
      <c r="H63" s="167"/>
      <c r="I63" s="167"/>
      <c r="J63" s="168">
        <f>J203</f>
        <v>0</v>
      </c>
      <c r="K63" s="165"/>
      <c r="L63" s="169"/>
      <c r="S63" s="9"/>
      <c r="T63" s="9"/>
      <c r="U63" s="9"/>
      <c r="V63" s="9"/>
      <c r="W63" s="9"/>
      <c r="X63" s="9"/>
      <c r="Y63" s="9"/>
      <c r="Z63" s="9"/>
      <c r="AA63" s="9"/>
      <c r="AB63" s="9"/>
      <c r="AC63" s="9"/>
      <c r="AD63" s="9"/>
      <c r="AE63" s="9"/>
    </row>
    <row r="64" s="9" customFormat="1" ht="24.96" customHeight="1">
      <c r="A64" s="9"/>
      <c r="B64" s="164"/>
      <c r="C64" s="165"/>
      <c r="D64" s="166" t="s">
        <v>1851</v>
      </c>
      <c r="E64" s="167"/>
      <c r="F64" s="167"/>
      <c r="G64" s="167"/>
      <c r="H64" s="167"/>
      <c r="I64" s="167"/>
      <c r="J64" s="168">
        <f>J214</f>
        <v>0</v>
      </c>
      <c r="K64" s="165"/>
      <c r="L64" s="169"/>
      <c r="S64" s="9"/>
      <c r="T64" s="9"/>
      <c r="U64" s="9"/>
      <c r="V64" s="9"/>
      <c r="W64" s="9"/>
      <c r="X64" s="9"/>
      <c r="Y64" s="9"/>
      <c r="Z64" s="9"/>
      <c r="AA64" s="9"/>
      <c r="AB64" s="9"/>
      <c r="AC64" s="9"/>
      <c r="AD64" s="9"/>
      <c r="AE64" s="9"/>
    </row>
    <row r="65" s="9" customFormat="1" ht="24.96" customHeight="1">
      <c r="A65" s="9"/>
      <c r="B65" s="164"/>
      <c r="C65" s="165"/>
      <c r="D65" s="166" t="s">
        <v>1853</v>
      </c>
      <c r="E65" s="167"/>
      <c r="F65" s="167"/>
      <c r="G65" s="167"/>
      <c r="H65" s="167"/>
      <c r="I65" s="167"/>
      <c r="J65" s="168">
        <f>J237</f>
        <v>0</v>
      </c>
      <c r="K65" s="165"/>
      <c r="L65" s="169"/>
      <c r="S65" s="9"/>
      <c r="T65" s="9"/>
      <c r="U65" s="9"/>
      <c r="V65" s="9"/>
      <c r="W65" s="9"/>
      <c r="X65" s="9"/>
      <c r="Y65" s="9"/>
      <c r="Z65" s="9"/>
      <c r="AA65" s="9"/>
      <c r="AB65" s="9"/>
      <c r="AC65" s="9"/>
      <c r="AD65" s="9"/>
      <c r="AE65" s="9"/>
    </row>
    <row r="66" s="9" customFormat="1" ht="24.96" customHeight="1">
      <c r="A66" s="9"/>
      <c r="B66" s="164"/>
      <c r="C66" s="165"/>
      <c r="D66" s="166" t="s">
        <v>1854</v>
      </c>
      <c r="E66" s="167"/>
      <c r="F66" s="167"/>
      <c r="G66" s="167"/>
      <c r="H66" s="167"/>
      <c r="I66" s="167"/>
      <c r="J66" s="168">
        <f>J293</f>
        <v>0</v>
      </c>
      <c r="K66" s="165"/>
      <c r="L66" s="169"/>
      <c r="S66" s="9"/>
      <c r="T66" s="9"/>
      <c r="U66" s="9"/>
      <c r="V66" s="9"/>
      <c r="W66" s="9"/>
      <c r="X66" s="9"/>
      <c r="Y66" s="9"/>
      <c r="Z66" s="9"/>
      <c r="AA66" s="9"/>
      <c r="AB66" s="9"/>
      <c r="AC66" s="9"/>
      <c r="AD66" s="9"/>
      <c r="AE66" s="9"/>
    </row>
    <row r="67" s="9" customFormat="1" ht="24.96" customHeight="1">
      <c r="A67" s="9"/>
      <c r="B67" s="164"/>
      <c r="C67" s="165"/>
      <c r="D67" s="166" t="s">
        <v>1855</v>
      </c>
      <c r="E67" s="167"/>
      <c r="F67" s="167"/>
      <c r="G67" s="167"/>
      <c r="H67" s="167"/>
      <c r="I67" s="167"/>
      <c r="J67" s="168">
        <f>J307</f>
        <v>0</v>
      </c>
      <c r="K67" s="165"/>
      <c r="L67" s="169"/>
      <c r="S67" s="9"/>
      <c r="T67" s="9"/>
      <c r="U67" s="9"/>
      <c r="V67" s="9"/>
      <c r="W67" s="9"/>
      <c r="X67" s="9"/>
      <c r="Y67" s="9"/>
      <c r="Z67" s="9"/>
      <c r="AA67" s="9"/>
      <c r="AB67" s="9"/>
      <c r="AC67" s="9"/>
      <c r="AD67" s="9"/>
      <c r="AE67" s="9"/>
    </row>
    <row r="68" s="2" customFormat="1" ht="21.84" customHeight="1">
      <c r="A68" s="37"/>
      <c r="B68" s="38"/>
      <c r="C68" s="39"/>
      <c r="D68" s="39"/>
      <c r="E68" s="39"/>
      <c r="F68" s="39"/>
      <c r="G68" s="39"/>
      <c r="H68" s="39"/>
      <c r="I68" s="39"/>
      <c r="J68" s="39"/>
      <c r="K68" s="39"/>
      <c r="L68" s="133"/>
      <c r="S68" s="37"/>
      <c r="T68" s="37"/>
      <c r="U68" s="37"/>
      <c r="V68" s="37"/>
      <c r="W68" s="37"/>
      <c r="X68" s="37"/>
      <c r="Y68" s="37"/>
      <c r="Z68" s="37"/>
      <c r="AA68" s="37"/>
      <c r="AB68" s="37"/>
      <c r="AC68" s="37"/>
      <c r="AD68" s="37"/>
      <c r="AE68" s="37"/>
    </row>
    <row r="69" s="2" customFormat="1" ht="6.96" customHeight="1">
      <c r="A69" s="37"/>
      <c r="B69" s="58"/>
      <c r="C69" s="59"/>
      <c r="D69" s="59"/>
      <c r="E69" s="59"/>
      <c r="F69" s="59"/>
      <c r="G69" s="59"/>
      <c r="H69" s="59"/>
      <c r="I69" s="59"/>
      <c r="J69" s="59"/>
      <c r="K69" s="59"/>
      <c r="L69" s="133"/>
      <c r="S69" s="37"/>
      <c r="T69" s="37"/>
      <c r="U69" s="37"/>
      <c r="V69" s="37"/>
      <c r="W69" s="37"/>
      <c r="X69" s="37"/>
      <c r="Y69" s="37"/>
      <c r="Z69" s="37"/>
      <c r="AA69" s="37"/>
      <c r="AB69" s="37"/>
      <c r="AC69" s="37"/>
      <c r="AD69" s="37"/>
      <c r="AE69" s="37"/>
    </row>
    <row r="73" s="2" customFormat="1" ht="6.96" customHeight="1">
      <c r="A73" s="37"/>
      <c r="B73" s="60"/>
      <c r="C73" s="61"/>
      <c r="D73" s="61"/>
      <c r="E73" s="61"/>
      <c r="F73" s="61"/>
      <c r="G73" s="61"/>
      <c r="H73" s="61"/>
      <c r="I73" s="61"/>
      <c r="J73" s="61"/>
      <c r="K73" s="61"/>
      <c r="L73" s="133"/>
      <c r="S73" s="37"/>
      <c r="T73" s="37"/>
      <c r="U73" s="37"/>
      <c r="V73" s="37"/>
      <c r="W73" s="37"/>
      <c r="X73" s="37"/>
      <c r="Y73" s="37"/>
      <c r="Z73" s="37"/>
      <c r="AA73" s="37"/>
      <c r="AB73" s="37"/>
      <c r="AC73" s="37"/>
      <c r="AD73" s="37"/>
      <c r="AE73" s="37"/>
    </row>
    <row r="74" s="2" customFormat="1" ht="24.96" customHeight="1">
      <c r="A74" s="37"/>
      <c r="B74" s="38"/>
      <c r="C74" s="22" t="s">
        <v>245</v>
      </c>
      <c r="D74" s="39"/>
      <c r="E74" s="39"/>
      <c r="F74" s="39"/>
      <c r="G74" s="39"/>
      <c r="H74" s="39"/>
      <c r="I74" s="39"/>
      <c r="J74" s="39"/>
      <c r="K74" s="39"/>
      <c r="L74" s="133"/>
      <c r="S74" s="37"/>
      <c r="T74" s="37"/>
      <c r="U74" s="37"/>
      <c r="V74" s="37"/>
      <c r="W74" s="37"/>
      <c r="X74" s="37"/>
      <c r="Y74" s="37"/>
      <c r="Z74" s="37"/>
      <c r="AA74" s="37"/>
      <c r="AB74" s="37"/>
      <c r="AC74" s="37"/>
      <c r="AD74" s="37"/>
      <c r="AE74" s="37"/>
    </row>
    <row r="75" s="2" customFormat="1" ht="6.96" customHeight="1">
      <c r="A75" s="37"/>
      <c r="B75" s="38"/>
      <c r="C75" s="39"/>
      <c r="D75" s="39"/>
      <c r="E75" s="39"/>
      <c r="F75" s="39"/>
      <c r="G75" s="39"/>
      <c r="H75" s="39"/>
      <c r="I75" s="39"/>
      <c r="J75" s="39"/>
      <c r="K75" s="39"/>
      <c r="L75" s="133"/>
      <c r="S75" s="37"/>
      <c r="T75" s="37"/>
      <c r="U75" s="37"/>
      <c r="V75" s="37"/>
      <c r="W75" s="37"/>
      <c r="X75" s="37"/>
      <c r="Y75" s="37"/>
      <c r="Z75" s="37"/>
      <c r="AA75" s="37"/>
      <c r="AB75" s="37"/>
      <c r="AC75" s="37"/>
      <c r="AD75" s="37"/>
      <c r="AE75" s="37"/>
    </row>
    <row r="76" s="2" customFormat="1" ht="12" customHeight="1">
      <c r="A76" s="37"/>
      <c r="B76" s="38"/>
      <c r="C76" s="31" t="s">
        <v>16</v>
      </c>
      <c r="D76" s="39"/>
      <c r="E76" s="39"/>
      <c r="F76" s="39"/>
      <c r="G76" s="39"/>
      <c r="H76" s="39"/>
      <c r="I76" s="39"/>
      <c r="J76" s="39"/>
      <c r="K76" s="39"/>
      <c r="L76" s="133"/>
      <c r="S76" s="37"/>
      <c r="T76" s="37"/>
      <c r="U76" s="37"/>
      <c r="V76" s="37"/>
      <c r="W76" s="37"/>
      <c r="X76" s="37"/>
      <c r="Y76" s="37"/>
      <c r="Z76" s="37"/>
      <c r="AA76" s="37"/>
      <c r="AB76" s="37"/>
      <c r="AC76" s="37"/>
      <c r="AD76" s="37"/>
      <c r="AE76" s="37"/>
    </row>
    <row r="77" s="2" customFormat="1" ht="16.5" customHeight="1">
      <c r="A77" s="37"/>
      <c r="B77" s="38"/>
      <c r="C77" s="39"/>
      <c r="D77" s="39"/>
      <c r="E77" s="159" t="str">
        <f>E7</f>
        <v>Oprava trati v úseku Tanvald - Kořenov</v>
      </c>
      <c r="F77" s="31"/>
      <c r="G77" s="31"/>
      <c r="H77" s="31"/>
      <c r="I77" s="39"/>
      <c r="J77" s="39"/>
      <c r="K77" s="39"/>
      <c r="L77" s="133"/>
      <c r="S77" s="37"/>
      <c r="T77" s="37"/>
      <c r="U77" s="37"/>
      <c r="V77" s="37"/>
      <c r="W77" s="37"/>
      <c r="X77" s="37"/>
      <c r="Y77" s="37"/>
      <c r="Z77" s="37"/>
      <c r="AA77" s="37"/>
      <c r="AB77" s="37"/>
      <c r="AC77" s="37"/>
      <c r="AD77" s="37"/>
      <c r="AE77" s="37"/>
    </row>
    <row r="78" s="2" customFormat="1" ht="12" customHeight="1">
      <c r="A78" s="37"/>
      <c r="B78" s="38"/>
      <c r="C78" s="31" t="s">
        <v>237</v>
      </c>
      <c r="D78" s="39"/>
      <c r="E78" s="39"/>
      <c r="F78" s="39"/>
      <c r="G78" s="39"/>
      <c r="H78" s="39"/>
      <c r="I78" s="39"/>
      <c r="J78" s="39"/>
      <c r="K78" s="39"/>
      <c r="L78" s="133"/>
      <c r="S78" s="37"/>
      <c r="T78" s="37"/>
      <c r="U78" s="37"/>
      <c r="V78" s="37"/>
      <c r="W78" s="37"/>
      <c r="X78" s="37"/>
      <c r="Y78" s="37"/>
      <c r="Z78" s="37"/>
      <c r="AA78" s="37"/>
      <c r="AB78" s="37"/>
      <c r="AC78" s="37"/>
      <c r="AD78" s="37"/>
      <c r="AE78" s="37"/>
    </row>
    <row r="79" s="2" customFormat="1" ht="16.5" customHeight="1">
      <c r="A79" s="37"/>
      <c r="B79" s="38"/>
      <c r="C79" s="39"/>
      <c r="D79" s="39"/>
      <c r="E79" s="68" t="str">
        <f>E9</f>
        <v>SO 04-14-03 - Most v ev. km 31,694</v>
      </c>
      <c r="F79" s="39"/>
      <c r="G79" s="39"/>
      <c r="H79" s="39"/>
      <c r="I79" s="39"/>
      <c r="J79" s="39"/>
      <c r="K79" s="39"/>
      <c r="L79" s="133"/>
      <c r="S79" s="37"/>
      <c r="T79" s="37"/>
      <c r="U79" s="37"/>
      <c r="V79" s="37"/>
      <c r="W79" s="37"/>
      <c r="X79" s="37"/>
      <c r="Y79" s="37"/>
      <c r="Z79" s="37"/>
      <c r="AA79" s="37"/>
      <c r="AB79" s="37"/>
      <c r="AC79" s="37"/>
      <c r="AD79" s="37"/>
      <c r="AE79" s="37"/>
    </row>
    <row r="80" s="2" customFormat="1" ht="6.96" customHeight="1">
      <c r="A80" s="37"/>
      <c r="B80" s="38"/>
      <c r="C80" s="39"/>
      <c r="D80" s="39"/>
      <c r="E80" s="39"/>
      <c r="F80" s="39"/>
      <c r="G80" s="39"/>
      <c r="H80" s="39"/>
      <c r="I80" s="39"/>
      <c r="J80" s="39"/>
      <c r="K80" s="39"/>
      <c r="L80" s="133"/>
      <c r="S80" s="37"/>
      <c r="T80" s="37"/>
      <c r="U80" s="37"/>
      <c r="V80" s="37"/>
      <c r="W80" s="37"/>
      <c r="X80" s="37"/>
      <c r="Y80" s="37"/>
      <c r="Z80" s="37"/>
      <c r="AA80" s="37"/>
      <c r="AB80" s="37"/>
      <c r="AC80" s="37"/>
      <c r="AD80" s="37"/>
      <c r="AE80" s="37"/>
    </row>
    <row r="81" s="2" customFormat="1" ht="12" customHeight="1">
      <c r="A81" s="37"/>
      <c r="B81" s="38"/>
      <c r="C81" s="31" t="s">
        <v>21</v>
      </c>
      <c r="D81" s="39"/>
      <c r="E81" s="39"/>
      <c r="F81" s="26" t="str">
        <f>F12</f>
        <v xml:space="preserve"> </v>
      </c>
      <c r="G81" s="39"/>
      <c r="H81" s="39"/>
      <c r="I81" s="31" t="s">
        <v>23</v>
      </c>
      <c r="J81" s="71" t="str">
        <f>IF(J12="","",J12)</f>
        <v>14. 6. 2023</v>
      </c>
      <c r="K81" s="39"/>
      <c r="L81" s="133"/>
      <c r="S81" s="37"/>
      <c r="T81" s="37"/>
      <c r="U81" s="37"/>
      <c r="V81" s="37"/>
      <c r="W81" s="37"/>
      <c r="X81" s="37"/>
      <c r="Y81" s="37"/>
      <c r="Z81" s="37"/>
      <c r="AA81" s="37"/>
      <c r="AB81" s="37"/>
      <c r="AC81" s="37"/>
      <c r="AD81" s="37"/>
      <c r="AE81" s="37"/>
    </row>
    <row r="82" s="2" customFormat="1" ht="6.96" customHeight="1">
      <c r="A82" s="37"/>
      <c r="B82" s="38"/>
      <c r="C82" s="39"/>
      <c r="D82" s="39"/>
      <c r="E82" s="39"/>
      <c r="F82" s="39"/>
      <c r="G82" s="39"/>
      <c r="H82" s="39"/>
      <c r="I82" s="39"/>
      <c r="J82" s="39"/>
      <c r="K82" s="39"/>
      <c r="L82" s="133"/>
      <c r="S82" s="37"/>
      <c r="T82" s="37"/>
      <c r="U82" s="37"/>
      <c r="V82" s="37"/>
      <c r="W82" s="37"/>
      <c r="X82" s="37"/>
      <c r="Y82" s="37"/>
      <c r="Z82" s="37"/>
      <c r="AA82" s="37"/>
      <c r="AB82" s="37"/>
      <c r="AC82" s="37"/>
      <c r="AD82" s="37"/>
      <c r="AE82" s="37"/>
    </row>
    <row r="83" s="2" customFormat="1" ht="15.15" customHeight="1">
      <c r="A83" s="37"/>
      <c r="B83" s="38"/>
      <c r="C83" s="31" t="s">
        <v>25</v>
      </c>
      <c r="D83" s="39"/>
      <c r="E83" s="39"/>
      <c r="F83" s="26" t="str">
        <f>E15</f>
        <v xml:space="preserve"> </v>
      </c>
      <c r="G83" s="39"/>
      <c r="H83" s="39"/>
      <c r="I83" s="31" t="s">
        <v>30</v>
      </c>
      <c r="J83" s="35" t="str">
        <f>E21</f>
        <v xml:space="preserve"> </v>
      </c>
      <c r="K83" s="39"/>
      <c r="L83" s="133"/>
      <c r="S83" s="37"/>
      <c r="T83" s="37"/>
      <c r="U83" s="37"/>
      <c r="V83" s="37"/>
      <c r="W83" s="37"/>
      <c r="X83" s="37"/>
      <c r="Y83" s="37"/>
      <c r="Z83" s="37"/>
      <c r="AA83" s="37"/>
      <c r="AB83" s="37"/>
      <c r="AC83" s="37"/>
      <c r="AD83" s="37"/>
      <c r="AE83" s="37"/>
    </row>
    <row r="84" s="2" customFormat="1" ht="15.15" customHeight="1">
      <c r="A84" s="37"/>
      <c r="B84" s="38"/>
      <c r="C84" s="31" t="s">
        <v>28</v>
      </c>
      <c r="D84" s="39"/>
      <c r="E84" s="39"/>
      <c r="F84" s="26" t="str">
        <f>IF(E18="","",E18)</f>
        <v>Vyplň údaj</v>
      </c>
      <c r="G84" s="39"/>
      <c r="H84" s="39"/>
      <c r="I84" s="31" t="s">
        <v>32</v>
      </c>
      <c r="J84" s="35" t="str">
        <f>E24</f>
        <v xml:space="preserve"> </v>
      </c>
      <c r="K84" s="39"/>
      <c r="L84" s="133"/>
      <c r="S84" s="37"/>
      <c r="T84" s="37"/>
      <c r="U84" s="37"/>
      <c r="V84" s="37"/>
      <c r="W84" s="37"/>
      <c r="X84" s="37"/>
      <c r="Y84" s="37"/>
      <c r="Z84" s="37"/>
      <c r="AA84" s="37"/>
      <c r="AB84" s="37"/>
      <c r="AC84" s="37"/>
      <c r="AD84" s="37"/>
      <c r="AE84" s="37"/>
    </row>
    <row r="85" s="2" customFormat="1" ht="10.32" customHeight="1">
      <c r="A85" s="37"/>
      <c r="B85" s="38"/>
      <c r="C85" s="39"/>
      <c r="D85" s="39"/>
      <c r="E85" s="39"/>
      <c r="F85" s="39"/>
      <c r="G85" s="39"/>
      <c r="H85" s="39"/>
      <c r="I85" s="39"/>
      <c r="J85" s="39"/>
      <c r="K85" s="39"/>
      <c r="L85" s="133"/>
      <c r="S85" s="37"/>
      <c r="T85" s="37"/>
      <c r="U85" s="37"/>
      <c r="V85" s="37"/>
      <c r="W85" s="37"/>
      <c r="X85" s="37"/>
      <c r="Y85" s="37"/>
      <c r="Z85" s="37"/>
      <c r="AA85" s="37"/>
      <c r="AB85" s="37"/>
      <c r="AC85" s="37"/>
      <c r="AD85" s="37"/>
      <c r="AE85" s="37"/>
    </row>
    <row r="86" s="10" customFormat="1" ht="29.28" customHeight="1">
      <c r="A86" s="170"/>
      <c r="B86" s="171"/>
      <c r="C86" s="172" t="s">
        <v>246</v>
      </c>
      <c r="D86" s="173" t="s">
        <v>54</v>
      </c>
      <c r="E86" s="173" t="s">
        <v>50</v>
      </c>
      <c r="F86" s="173" t="s">
        <v>51</v>
      </c>
      <c r="G86" s="173" t="s">
        <v>247</v>
      </c>
      <c r="H86" s="173" t="s">
        <v>248</v>
      </c>
      <c r="I86" s="173" t="s">
        <v>249</v>
      </c>
      <c r="J86" s="173" t="s">
        <v>241</v>
      </c>
      <c r="K86" s="174" t="s">
        <v>250</v>
      </c>
      <c r="L86" s="175"/>
      <c r="M86" s="91" t="s">
        <v>19</v>
      </c>
      <c r="N86" s="92" t="s">
        <v>39</v>
      </c>
      <c r="O86" s="92" t="s">
        <v>251</v>
      </c>
      <c r="P86" s="92" t="s">
        <v>252</v>
      </c>
      <c r="Q86" s="92" t="s">
        <v>253</v>
      </c>
      <c r="R86" s="92" t="s">
        <v>254</v>
      </c>
      <c r="S86" s="92" t="s">
        <v>255</v>
      </c>
      <c r="T86" s="93" t="s">
        <v>256</v>
      </c>
      <c r="U86" s="170"/>
      <c r="V86" s="170"/>
      <c r="W86" s="170"/>
      <c r="X86" s="170"/>
      <c r="Y86" s="170"/>
      <c r="Z86" s="170"/>
      <c r="AA86" s="170"/>
      <c r="AB86" s="170"/>
      <c r="AC86" s="170"/>
      <c r="AD86" s="170"/>
      <c r="AE86" s="170"/>
    </row>
    <row r="87" s="2" customFormat="1" ht="22.8" customHeight="1">
      <c r="A87" s="37"/>
      <c r="B87" s="38"/>
      <c r="C87" s="98" t="s">
        <v>257</v>
      </c>
      <c r="D87" s="39"/>
      <c r="E87" s="39"/>
      <c r="F87" s="39"/>
      <c r="G87" s="39"/>
      <c r="H87" s="39"/>
      <c r="I87" s="39"/>
      <c r="J87" s="176">
        <f>BK87</f>
        <v>0</v>
      </c>
      <c r="K87" s="39"/>
      <c r="L87" s="43"/>
      <c r="M87" s="94"/>
      <c r="N87" s="177"/>
      <c r="O87" s="95"/>
      <c r="P87" s="178">
        <f>P88+P149+P192+P203+P214+P237+P293+P307</f>
        <v>0</v>
      </c>
      <c r="Q87" s="95"/>
      <c r="R87" s="178">
        <f>R88+R149+R192+R203+R214+R237+R293+R307</f>
        <v>966.61442485000009</v>
      </c>
      <c r="S87" s="95"/>
      <c r="T87" s="179">
        <f>T88+T149+T192+T203+T214+T237+T293+T307</f>
        <v>13.43295</v>
      </c>
      <c r="U87" s="37"/>
      <c r="V87" s="37"/>
      <c r="W87" s="37"/>
      <c r="X87" s="37"/>
      <c r="Y87" s="37"/>
      <c r="Z87" s="37"/>
      <c r="AA87" s="37"/>
      <c r="AB87" s="37"/>
      <c r="AC87" s="37"/>
      <c r="AD87" s="37"/>
      <c r="AE87" s="37"/>
      <c r="AT87" s="16" t="s">
        <v>68</v>
      </c>
      <c r="AU87" s="16" t="s">
        <v>242</v>
      </c>
      <c r="BK87" s="180">
        <f>BK88+BK149+BK192+BK203+BK214+BK237+BK293+BK307</f>
        <v>0</v>
      </c>
    </row>
    <row r="88" s="11" customFormat="1" ht="25.92" customHeight="1">
      <c r="A88" s="11"/>
      <c r="B88" s="181"/>
      <c r="C88" s="182"/>
      <c r="D88" s="183" t="s">
        <v>68</v>
      </c>
      <c r="E88" s="184" t="s">
        <v>77</v>
      </c>
      <c r="F88" s="184" t="s">
        <v>1856</v>
      </c>
      <c r="G88" s="182"/>
      <c r="H88" s="182"/>
      <c r="I88" s="185"/>
      <c r="J88" s="186">
        <f>BK88</f>
        <v>0</v>
      </c>
      <c r="K88" s="182"/>
      <c r="L88" s="187"/>
      <c r="M88" s="188"/>
      <c r="N88" s="189"/>
      <c r="O88" s="189"/>
      <c r="P88" s="190">
        <f>SUM(P89:P148)</f>
        <v>0</v>
      </c>
      <c r="Q88" s="189"/>
      <c r="R88" s="190">
        <f>SUM(R89:R148)</f>
        <v>829.47621800000002</v>
      </c>
      <c r="S88" s="189"/>
      <c r="T88" s="191">
        <f>SUM(T89:T148)</f>
        <v>0</v>
      </c>
      <c r="U88" s="11"/>
      <c r="V88" s="11"/>
      <c r="W88" s="11"/>
      <c r="X88" s="11"/>
      <c r="Y88" s="11"/>
      <c r="Z88" s="11"/>
      <c r="AA88" s="11"/>
      <c r="AB88" s="11"/>
      <c r="AC88" s="11"/>
      <c r="AD88" s="11"/>
      <c r="AE88" s="11"/>
      <c r="AR88" s="192" t="s">
        <v>77</v>
      </c>
      <c r="AT88" s="193" t="s">
        <v>68</v>
      </c>
      <c r="AU88" s="193" t="s">
        <v>69</v>
      </c>
      <c r="AY88" s="192" t="s">
        <v>260</v>
      </c>
      <c r="BK88" s="194">
        <f>SUM(BK89:BK148)</f>
        <v>0</v>
      </c>
    </row>
    <row r="89" s="2" customFormat="1" ht="24.15" customHeight="1">
      <c r="A89" s="37"/>
      <c r="B89" s="38"/>
      <c r="C89" s="195" t="s">
        <v>77</v>
      </c>
      <c r="D89" s="195" t="s">
        <v>261</v>
      </c>
      <c r="E89" s="196" t="s">
        <v>4012</v>
      </c>
      <c r="F89" s="197" t="s">
        <v>4013</v>
      </c>
      <c r="G89" s="198" t="s">
        <v>1066</v>
      </c>
      <c r="H89" s="199">
        <v>510</v>
      </c>
      <c r="I89" s="200"/>
      <c r="J89" s="201">
        <f>ROUND(I89*H89,2)</f>
        <v>0</v>
      </c>
      <c r="K89" s="197" t="s">
        <v>1261</v>
      </c>
      <c r="L89" s="43"/>
      <c r="M89" s="202" t="s">
        <v>19</v>
      </c>
      <c r="N89" s="203" t="s">
        <v>40</v>
      </c>
      <c r="O89" s="83"/>
      <c r="P89" s="204">
        <f>O89*H89</f>
        <v>0</v>
      </c>
      <c r="Q89" s="204">
        <v>0</v>
      </c>
      <c r="R89" s="204">
        <f>Q89*H89</f>
        <v>0</v>
      </c>
      <c r="S89" s="204">
        <v>0</v>
      </c>
      <c r="T89" s="205">
        <f>S89*H89</f>
        <v>0</v>
      </c>
      <c r="U89" s="37"/>
      <c r="V89" s="37"/>
      <c r="W89" s="37"/>
      <c r="X89" s="37"/>
      <c r="Y89" s="37"/>
      <c r="Z89" s="37"/>
      <c r="AA89" s="37"/>
      <c r="AB89" s="37"/>
      <c r="AC89" s="37"/>
      <c r="AD89" s="37"/>
      <c r="AE89" s="37"/>
      <c r="AR89" s="206" t="s">
        <v>266</v>
      </c>
      <c r="AT89" s="206" t="s">
        <v>261</v>
      </c>
      <c r="AU89" s="206" t="s">
        <v>77</v>
      </c>
      <c r="AY89" s="16" t="s">
        <v>260</v>
      </c>
      <c r="BE89" s="207">
        <f>IF(N89="základní",J89,0)</f>
        <v>0</v>
      </c>
      <c r="BF89" s="207">
        <f>IF(N89="snížená",J89,0)</f>
        <v>0</v>
      </c>
      <c r="BG89" s="207">
        <f>IF(N89="zákl. přenesená",J89,0)</f>
        <v>0</v>
      </c>
      <c r="BH89" s="207">
        <f>IF(N89="sníž. přenesená",J89,0)</f>
        <v>0</v>
      </c>
      <c r="BI89" s="207">
        <f>IF(N89="nulová",J89,0)</f>
        <v>0</v>
      </c>
      <c r="BJ89" s="16" t="s">
        <v>77</v>
      </c>
      <c r="BK89" s="207">
        <f>ROUND(I89*H89,2)</f>
        <v>0</v>
      </c>
      <c r="BL89" s="16" t="s">
        <v>266</v>
      </c>
      <c r="BM89" s="206" t="s">
        <v>79</v>
      </c>
    </row>
    <row r="90" s="2" customFormat="1">
      <c r="A90" s="37"/>
      <c r="B90" s="38"/>
      <c r="C90" s="39"/>
      <c r="D90" s="208" t="s">
        <v>267</v>
      </c>
      <c r="E90" s="39"/>
      <c r="F90" s="209" t="s">
        <v>4014</v>
      </c>
      <c r="G90" s="39"/>
      <c r="H90" s="39"/>
      <c r="I90" s="210"/>
      <c r="J90" s="39"/>
      <c r="K90" s="39"/>
      <c r="L90" s="43"/>
      <c r="M90" s="211"/>
      <c r="N90" s="212"/>
      <c r="O90" s="83"/>
      <c r="P90" s="83"/>
      <c r="Q90" s="83"/>
      <c r="R90" s="83"/>
      <c r="S90" s="83"/>
      <c r="T90" s="84"/>
      <c r="U90" s="37"/>
      <c r="V90" s="37"/>
      <c r="W90" s="37"/>
      <c r="X90" s="37"/>
      <c r="Y90" s="37"/>
      <c r="Z90" s="37"/>
      <c r="AA90" s="37"/>
      <c r="AB90" s="37"/>
      <c r="AC90" s="37"/>
      <c r="AD90" s="37"/>
      <c r="AE90" s="37"/>
      <c r="AT90" s="16" t="s">
        <v>267</v>
      </c>
      <c r="AU90" s="16" t="s">
        <v>77</v>
      </c>
    </row>
    <row r="91" s="2" customFormat="1">
      <c r="A91" s="37"/>
      <c r="B91" s="38"/>
      <c r="C91" s="39"/>
      <c r="D91" s="254" t="s">
        <v>1425</v>
      </c>
      <c r="E91" s="39"/>
      <c r="F91" s="255" t="s">
        <v>4015</v>
      </c>
      <c r="G91" s="39"/>
      <c r="H91" s="39"/>
      <c r="I91" s="210"/>
      <c r="J91" s="39"/>
      <c r="K91" s="39"/>
      <c r="L91" s="43"/>
      <c r="M91" s="211"/>
      <c r="N91" s="212"/>
      <c r="O91" s="83"/>
      <c r="P91" s="83"/>
      <c r="Q91" s="83"/>
      <c r="R91" s="83"/>
      <c r="S91" s="83"/>
      <c r="T91" s="84"/>
      <c r="U91" s="37"/>
      <c r="V91" s="37"/>
      <c r="W91" s="37"/>
      <c r="X91" s="37"/>
      <c r="Y91" s="37"/>
      <c r="Z91" s="37"/>
      <c r="AA91" s="37"/>
      <c r="AB91" s="37"/>
      <c r="AC91" s="37"/>
      <c r="AD91" s="37"/>
      <c r="AE91" s="37"/>
      <c r="AT91" s="16" t="s">
        <v>1425</v>
      </c>
      <c r="AU91" s="16" t="s">
        <v>77</v>
      </c>
    </row>
    <row r="92" s="2" customFormat="1">
      <c r="A92" s="37"/>
      <c r="B92" s="38"/>
      <c r="C92" s="39"/>
      <c r="D92" s="208" t="s">
        <v>271</v>
      </c>
      <c r="E92" s="39"/>
      <c r="F92" s="213" t="s">
        <v>1861</v>
      </c>
      <c r="G92" s="39"/>
      <c r="H92" s="39"/>
      <c r="I92" s="210"/>
      <c r="J92" s="39"/>
      <c r="K92" s="39"/>
      <c r="L92" s="43"/>
      <c r="M92" s="211"/>
      <c r="N92" s="212"/>
      <c r="O92" s="83"/>
      <c r="P92" s="83"/>
      <c r="Q92" s="83"/>
      <c r="R92" s="83"/>
      <c r="S92" s="83"/>
      <c r="T92" s="84"/>
      <c r="U92" s="37"/>
      <c r="V92" s="37"/>
      <c r="W92" s="37"/>
      <c r="X92" s="37"/>
      <c r="Y92" s="37"/>
      <c r="Z92" s="37"/>
      <c r="AA92" s="37"/>
      <c r="AB92" s="37"/>
      <c r="AC92" s="37"/>
      <c r="AD92" s="37"/>
      <c r="AE92" s="37"/>
      <c r="AT92" s="16" t="s">
        <v>271</v>
      </c>
      <c r="AU92" s="16" t="s">
        <v>77</v>
      </c>
    </row>
    <row r="93" s="12" customFormat="1">
      <c r="A93" s="12"/>
      <c r="B93" s="232"/>
      <c r="C93" s="233"/>
      <c r="D93" s="208" t="s">
        <v>967</v>
      </c>
      <c r="E93" s="234" t="s">
        <v>19</v>
      </c>
      <c r="F93" s="235" t="s">
        <v>4069</v>
      </c>
      <c r="G93" s="233"/>
      <c r="H93" s="236">
        <v>510</v>
      </c>
      <c r="I93" s="237"/>
      <c r="J93" s="233"/>
      <c r="K93" s="233"/>
      <c r="L93" s="238"/>
      <c r="M93" s="239"/>
      <c r="N93" s="240"/>
      <c r="O93" s="240"/>
      <c r="P93" s="240"/>
      <c r="Q93" s="240"/>
      <c r="R93" s="240"/>
      <c r="S93" s="240"/>
      <c r="T93" s="241"/>
      <c r="U93" s="12"/>
      <c r="V93" s="12"/>
      <c r="W93" s="12"/>
      <c r="X93" s="12"/>
      <c r="Y93" s="12"/>
      <c r="Z93" s="12"/>
      <c r="AA93" s="12"/>
      <c r="AB93" s="12"/>
      <c r="AC93" s="12"/>
      <c r="AD93" s="12"/>
      <c r="AE93" s="12"/>
      <c r="AT93" s="242" t="s">
        <v>967</v>
      </c>
      <c r="AU93" s="242" t="s">
        <v>77</v>
      </c>
      <c r="AV93" s="12" t="s">
        <v>79</v>
      </c>
      <c r="AW93" s="12" t="s">
        <v>31</v>
      </c>
      <c r="AX93" s="12" t="s">
        <v>69</v>
      </c>
      <c r="AY93" s="242" t="s">
        <v>260</v>
      </c>
    </row>
    <row r="94" s="13" customFormat="1">
      <c r="A94" s="13"/>
      <c r="B94" s="243"/>
      <c r="C94" s="244"/>
      <c r="D94" s="208" t="s">
        <v>967</v>
      </c>
      <c r="E94" s="245" t="s">
        <v>19</v>
      </c>
      <c r="F94" s="246" t="s">
        <v>969</v>
      </c>
      <c r="G94" s="244"/>
      <c r="H94" s="247">
        <v>510</v>
      </c>
      <c r="I94" s="248"/>
      <c r="J94" s="244"/>
      <c r="K94" s="244"/>
      <c r="L94" s="249"/>
      <c r="M94" s="250"/>
      <c r="N94" s="251"/>
      <c r="O94" s="251"/>
      <c r="P94" s="251"/>
      <c r="Q94" s="251"/>
      <c r="R94" s="251"/>
      <c r="S94" s="251"/>
      <c r="T94" s="252"/>
      <c r="U94" s="13"/>
      <c r="V94" s="13"/>
      <c r="W94" s="13"/>
      <c r="X94" s="13"/>
      <c r="Y94" s="13"/>
      <c r="Z94" s="13"/>
      <c r="AA94" s="13"/>
      <c r="AB94" s="13"/>
      <c r="AC94" s="13"/>
      <c r="AD94" s="13"/>
      <c r="AE94" s="13"/>
      <c r="AT94" s="253" t="s">
        <v>967</v>
      </c>
      <c r="AU94" s="253" t="s">
        <v>77</v>
      </c>
      <c r="AV94" s="13" t="s">
        <v>266</v>
      </c>
      <c r="AW94" s="13" t="s">
        <v>31</v>
      </c>
      <c r="AX94" s="13" t="s">
        <v>77</v>
      </c>
      <c r="AY94" s="253" t="s">
        <v>260</v>
      </c>
    </row>
    <row r="95" s="2" customFormat="1" ht="24.15" customHeight="1">
      <c r="A95" s="37"/>
      <c r="B95" s="38"/>
      <c r="C95" s="195" t="s">
        <v>79</v>
      </c>
      <c r="D95" s="195" t="s">
        <v>261</v>
      </c>
      <c r="E95" s="196" t="s">
        <v>1863</v>
      </c>
      <c r="F95" s="197" t="s">
        <v>1864</v>
      </c>
      <c r="G95" s="198" t="s">
        <v>1066</v>
      </c>
      <c r="H95" s="199">
        <v>510</v>
      </c>
      <c r="I95" s="200"/>
      <c r="J95" s="201">
        <f>ROUND(I95*H95,2)</f>
        <v>0</v>
      </c>
      <c r="K95" s="197" t="s">
        <v>1261</v>
      </c>
      <c r="L95" s="43"/>
      <c r="M95" s="202" t="s">
        <v>19</v>
      </c>
      <c r="N95" s="203" t="s">
        <v>40</v>
      </c>
      <c r="O95" s="83"/>
      <c r="P95" s="204">
        <f>O95*H95</f>
        <v>0</v>
      </c>
      <c r="Q95" s="204">
        <v>0</v>
      </c>
      <c r="R95" s="204">
        <f>Q95*H95</f>
        <v>0</v>
      </c>
      <c r="S95" s="204">
        <v>0</v>
      </c>
      <c r="T95" s="205">
        <f>S95*H95</f>
        <v>0</v>
      </c>
      <c r="U95" s="37"/>
      <c r="V95" s="37"/>
      <c r="W95" s="37"/>
      <c r="X95" s="37"/>
      <c r="Y95" s="37"/>
      <c r="Z95" s="37"/>
      <c r="AA95" s="37"/>
      <c r="AB95" s="37"/>
      <c r="AC95" s="37"/>
      <c r="AD95" s="37"/>
      <c r="AE95" s="37"/>
      <c r="AR95" s="206" t="s">
        <v>266</v>
      </c>
      <c r="AT95" s="206" t="s">
        <v>261</v>
      </c>
      <c r="AU95" s="206" t="s">
        <v>77</v>
      </c>
      <c r="AY95" s="16" t="s">
        <v>260</v>
      </c>
      <c r="BE95" s="207">
        <f>IF(N95="základní",J95,0)</f>
        <v>0</v>
      </c>
      <c r="BF95" s="207">
        <f>IF(N95="snížená",J95,0)</f>
        <v>0</v>
      </c>
      <c r="BG95" s="207">
        <f>IF(N95="zákl. přenesená",J95,0)</f>
        <v>0</v>
      </c>
      <c r="BH95" s="207">
        <f>IF(N95="sníž. přenesená",J95,0)</f>
        <v>0</v>
      </c>
      <c r="BI95" s="207">
        <f>IF(N95="nulová",J95,0)</f>
        <v>0</v>
      </c>
      <c r="BJ95" s="16" t="s">
        <v>77</v>
      </c>
      <c r="BK95" s="207">
        <f>ROUND(I95*H95,2)</f>
        <v>0</v>
      </c>
      <c r="BL95" s="16" t="s">
        <v>266</v>
      </c>
      <c r="BM95" s="206" t="s">
        <v>266</v>
      </c>
    </row>
    <row r="96" s="2" customFormat="1">
      <c r="A96" s="37"/>
      <c r="B96" s="38"/>
      <c r="C96" s="39"/>
      <c r="D96" s="208" t="s">
        <v>267</v>
      </c>
      <c r="E96" s="39"/>
      <c r="F96" s="209" t="s">
        <v>1865</v>
      </c>
      <c r="G96" s="39"/>
      <c r="H96" s="39"/>
      <c r="I96" s="210"/>
      <c r="J96" s="39"/>
      <c r="K96" s="39"/>
      <c r="L96" s="43"/>
      <c r="M96" s="211"/>
      <c r="N96" s="212"/>
      <c r="O96" s="83"/>
      <c r="P96" s="83"/>
      <c r="Q96" s="83"/>
      <c r="R96" s="83"/>
      <c r="S96" s="83"/>
      <c r="T96" s="84"/>
      <c r="U96" s="37"/>
      <c r="V96" s="37"/>
      <c r="W96" s="37"/>
      <c r="X96" s="37"/>
      <c r="Y96" s="37"/>
      <c r="Z96" s="37"/>
      <c r="AA96" s="37"/>
      <c r="AB96" s="37"/>
      <c r="AC96" s="37"/>
      <c r="AD96" s="37"/>
      <c r="AE96" s="37"/>
      <c r="AT96" s="16" t="s">
        <v>267</v>
      </c>
      <c r="AU96" s="16" t="s">
        <v>77</v>
      </c>
    </row>
    <row r="97" s="2" customFormat="1">
      <c r="A97" s="37"/>
      <c r="B97" s="38"/>
      <c r="C97" s="39"/>
      <c r="D97" s="254" t="s">
        <v>1425</v>
      </c>
      <c r="E97" s="39"/>
      <c r="F97" s="255" t="s">
        <v>1866</v>
      </c>
      <c r="G97" s="39"/>
      <c r="H97" s="39"/>
      <c r="I97" s="210"/>
      <c r="J97" s="39"/>
      <c r="K97" s="39"/>
      <c r="L97" s="43"/>
      <c r="M97" s="211"/>
      <c r="N97" s="212"/>
      <c r="O97" s="83"/>
      <c r="P97" s="83"/>
      <c r="Q97" s="83"/>
      <c r="R97" s="83"/>
      <c r="S97" s="83"/>
      <c r="T97" s="84"/>
      <c r="U97" s="37"/>
      <c r="V97" s="37"/>
      <c r="W97" s="37"/>
      <c r="X97" s="37"/>
      <c r="Y97" s="37"/>
      <c r="Z97" s="37"/>
      <c r="AA97" s="37"/>
      <c r="AB97" s="37"/>
      <c r="AC97" s="37"/>
      <c r="AD97" s="37"/>
      <c r="AE97" s="37"/>
      <c r="AT97" s="16" t="s">
        <v>1425</v>
      </c>
      <c r="AU97" s="16" t="s">
        <v>77</v>
      </c>
    </row>
    <row r="98" s="12" customFormat="1">
      <c r="A98" s="12"/>
      <c r="B98" s="232"/>
      <c r="C98" s="233"/>
      <c r="D98" s="208" t="s">
        <v>967</v>
      </c>
      <c r="E98" s="234" t="s">
        <v>19</v>
      </c>
      <c r="F98" s="235" t="s">
        <v>4069</v>
      </c>
      <c r="G98" s="233"/>
      <c r="H98" s="236">
        <v>510</v>
      </c>
      <c r="I98" s="237"/>
      <c r="J98" s="233"/>
      <c r="K98" s="233"/>
      <c r="L98" s="238"/>
      <c r="M98" s="239"/>
      <c r="N98" s="240"/>
      <c r="O98" s="240"/>
      <c r="P98" s="240"/>
      <c r="Q98" s="240"/>
      <c r="R98" s="240"/>
      <c r="S98" s="240"/>
      <c r="T98" s="241"/>
      <c r="U98" s="12"/>
      <c r="V98" s="12"/>
      <c r="W98" s="12"/>
      <c r="X98" s="12"/>
      <c r="Y98" s="12"/>
      <c r="Z98" s="12"/>
      <c r="AA98" s="12"/>
      <c r="AB98" s="12"/>
      <c r="AC98" s="12"/>
      <c r="AD98" s="12"/>
      <c r="AE98" s="12"/>
      <c r="AT98" s="242" t="s">
        <v>967</v>
      </c>
      <c r="AU98" s="242" t="s">
        <v>77</v>
      </c>
      <c r="AV98" s="12" t="s">
        <v>79</v>
      </c>
      <c r="AW98" s="12" t="s">
        <v>31</v>
      </c>
      <c r="AX98" s="12" t="s">
        <v>69</v>
      </c>
      <c r="AY98" s="242" t="s">
        <v>260</v>
      </c>
    </row>
    <row r="99" s="13" customFormat="1">
      <c r="A99" s="13"/>
      <c r="B99" s="243"/>
      <c r="C99" s="244"/>
      <c r="D99" s="208" t="s">
        <v>967</v>
      </c>
      <c r="E99" s="245" t="s">
        <v>19</v>
      </c>
      <c r="F99" s="246" t="s">
        <v>969</v>
      </c>
      <c r="G99" s="244"/>
      <c r="H99" s="247">
        <v>510</v>
      </c>
      <c r="I99" s="248"/>
      <c r="J99" s="244"/>
      <c r="K99" s="244"/>
      <c r="L99" s="249"/>
      <c r="M99" s="250"/>
      <c r="N99" s="251"/>
      <c r="O99" s="251"/>
      <c r="P99" s="251"/>
      <c r="Q99" s="251"/>
      <c r="R99" s="251"/>
      <c r="S99" s="251"/>
      <c r="T99" s="252"/>
      <c r="U99" s="13"/>
      <c r="V99" s="13"/>
      <c r="W99" s="13"/>
      <c r="X99" s="13"/>
      <c r="Y99" s="13"/>
      <c r="Z99" s="13"/>
      <c r="AA99" s="13"/>
      <c r="AB99" s="13"/>
      <c r="AC99" s="13"/>
      <c r="AD99" s="13"/>
      <c r="AE99" s="13"/>
      <c r="AT99" s="253" t="s">
        <v>967</v>
      </c>
      <c r="AU99" s="253" t="s">
        <v>77</v>
      </c>
      <c r="AV99" s="13" t="s">
        <v>266</v>
      </c>
      <c r="AW99" s="13" t="s">
        <v>31</v>
      </c>
      <c r="AX99" s="13" t="s">
        <v>77</v>
      </c>
      <c r="AY99" s="253" t="s">
        <v>260</v>
      </c>
    </row>
    <row r="100" s="2" customFormat="1" ht="21.75" customHeight="1">
      <c r="A100" s="37"/>
      <c r="B100" s="38"/>
      <c r="C100" s="195" t="s">
        <v>281</v>
      </c>
      <c r="D100" s="195" t="s">
        <v>261</v>
      </c>
      <c r="E100" s="196" t="s">
        <v>1867</v>
      </c>
      <c r="F100" s="197" t="s">
        <v>1868</v>
      </c>
      <c r="G100" s="198" t="s">
        <v>1066</v>
      </c>
      <c r="H100" s="199">
        <v>510</v>
      </c>
      <c r="I100" s="200"/>
      <c r="J100" s="201">
        <f>ROUND(I100*H100,2)</f>
        <v>0</v>
      </c>
      <c r="K100" s="197" t="s">
        <v>1261</v>
      </c>
      <c r="L100" s="43"/>
      <c r="M100" s="202" t="s">
        <v>19</v>
      </c>
      <c r="N100" s="203" t="s">
        <v>40</v>
      </c>
      <c r="O100" s="83"/>
      <c r="P100" s="204">
        <f>O100*H100</f>
        <v>0</v>
      </c>
      <c r="Q100" s="204">
        <v>0</v>
      </c>
      <c r="R100" s="204">
        <f>Q100*H100</f>
        <v>0</v>
      </c>
      <c r="S100" s="204">
        <v>0</v>
      </c>
      <c r="T100" s="205">
        <f>S100*H100</f>
        <v>0</v>
      </c>
      <c r="U100" s="37"/>
      <c r="V100" s="37"/>
      <c r="W100" s="37"/>
      <c r="X100" s="37"/>
      <c r="Y100" s="37"/>
      <c r="Z100" s="37"/>
      <c r="AA100" s="37"/>
      <c r="AB100" s="37"/>
      <c r="AC100" s="37"/>
      <c r="AD100" s="37"/>
      <c r="AE100" s="37"/>
      <c r="AR100" s="206" t="s">
        <v>266</v>
      </c>
      <c r="AT100" s="206" t="s">
        <v>261</v>
      </c>
      <c r="AU100" s="206" t="s">
        <v>77</v>
      </c>
      <c r="AY100" s="16" t="s">
        <v>260</v>
      </c>
      <c r="BE100" s="207">
        <f>IF(N100="základní",J100,0)</f>
        <v>0</v>
      </c>
      <c r="BF100" s="207">
        <f>IF(N100="snížená",J100,0)</f>
        <v>0</v>
      </c>
      <c r="BG100" s="207">
        <f>IF(N100="zákl. přenesená",J100,0)</f>
        <v>0</v>
      </c>
      <c r="BH100" s="207">
        <f>IF(N100="sníž. přenesená",J100,0)</f>
        <v>0</v>
      </c>
      <c r="BI100" s="207">
        <f>IF(N100="nulová",J100,0)</f>
        <v>0</v>
      </c>
      <c r="BJ100" s="16" t="s">
        <v>77</v>
      </c>
      <c r="BK100" s="207">
        <f>ROUND(I100*H100,2)</f>
        <v>0</v>
      </c>
      <c r="BL100" s="16" t="s">
        <v>266</v>
      </c>
      <c r="BM100" s="206" t="s">
        <v>284</v>
      </c>
    </row>
    <row r="101" s="2" customFormat="1">
      <c r="A101" s="37"/>
      <c r="B101" s="38"/>
      <c r="C101" s="39"/>
      <c r="D101" s="208" t="s">
        <v>267</v>
      </c>
      <c r="E101" s="39"/>
      <c r="F101" s="209" t="s">
        <v>1869</v>
      </c>
      <c r="G101" s="39"/>
      <c r="H101" s="39"/>
      <c r="I101" s="210"/>
      <c r="J101" s="39"/>
      <c r="K101" s="39"/>
      <c r="L101" s="43"/>
      <c r="M101" s="211"/>
      <c r="N101" s="212"/>
      <c r="O101" s="83"/>
      <c r="P101" s="83"/>
      <c r="Q101" s="83"/>
      <c r="R101" s="83"/>
      <c r="S101" s="83"/>
      <c r="T101" s="84"/>
      <c r="U101" s="37"/>
      <c r="V101" s="37"/>
      <c r="W101" s="37"/>
      <c r="X101" s="37"/>
      <c r="Y101" s="37"/>
      <c r="Z101" s="37"/>
      <c r="AA101" s="37"/>
      <c r="AB101" s="37"/>
      <c r="AC101" s="37"/>
      <c r="AD101" s="37"/>
      <c r="AE101" s="37"/>
      <c r="AT101" s="16" t="s">
        <v>267</v>
      </c>
      <c r="AU101" s="16" t="s">
        <v>77</v>
      </c>
    </row>
    <row r="102" s="2" customFormat="1">
      <c r="A102" s="37"/>
      <c r="B102" s="38"/>
      <c r="C102" s="39"/>
      <c r="D102" s="254" t="s">
        <v>1425</v>
      </c>
      <c r="E102" s="39"/>
      <c r="F102" s="255" t="s">
        <v>1870</v>
      </c>
      <c r="G102" s="39"/>
      <c r="H102" s="39"/>
      <c r="I102" s="210"/>
      <c r="J102" s="39"/>
      <c r="K102" s="39"/>
      <c r="L102" s="43"/>
      <c r="M102" s="211"/>
      <c r="N102" s="212"/>
      <c r="O102" s="83"/>
      <c r="P102" s="83"/>
      <c r="Q102" s="83"/>
      <c r="R102" s="83"/>
      <c r="S102" s="83"/>
      <c r="T102" s="84"/>
      <c r="U102" s="37"/>
      <c r="V102" s="37"/>
      <c r="W102" s="37"/>
      <c r="X102" s="37"/>
      <c r="Y102" s="37"/>
      <c r="Z102" s="37"/>
      <c r="AA102" s="37"/>
      <c r="AB102" s="37"/>
      <c r="AC102" s="37"/>
      <c r="AD102" s="37"/>
      <c r="AE102" s="37"/>
      <c r="AT102" s="16" t="s">
        <v>1425</v>
      </c>
      <c r="AU102" s="16" t="s">
        <v>77</v>
      </c>
    </row>
    <row r="103" s="12" customFormat="1">
      <c r="A103" s="12"/>
      <c r="B103" s="232"/>
      <c r="C103" s="233"/>
      <c r="D103" s="208" t="s">
        <v>967</v>
      </c>
      <c r="E103" s="234" t="s">
        <v>19</v>
      </c>
      <c r="F103" s="235" t="s">
        <v>4069</v>
      </c>
      <c r="G103" s="233"/>
      <c r="H103" s="236">
        <v>510</v>
      </c>
      <c r="I103" s="237"/>
      <c r="J103" s="233"/>
      <c r="K103" s="233"/>
      <c r="L103" s="238"/>
      <c r="M103" s="239"/>
      <c r="N103" s="240"/>
      <c r="O103" s="240"/>
      <c r="P103" s="240"/>
      <c r="Q103" s="240"/>
      <c r="R103" s="240"/>
      <c r="S103" s="240"/>
      <c r="T103" s="241"/>
      <c r="U103" s="12"/>
      <c r="V103" s="12"/>
      <c r="W103" s="12"/>
      <c r="X103" s="12"/>
      <c r="Y103" s="12"/>
      <c r="Z103" s="12"/>
      <c r="AA103" s="12"/>
      <c r="AB103" s="12"/>
      <c r="AC103" s="12"/>
      <c r="AD103" s="12"/>
      <c r="AE103" s="12"/>
      <c r="AT103" s="242" t="s">
        <v>967</v>
      </c>
      <c r="AU103" s="242" t="s">
        <v>77</v>
      </c>
      <c r="AV103" s="12" t="s">
        <v>79</v>
      </c>
      <c r="AW103" s="12" t="s">
        <v>31</v>
      </c>
      <c r="AX103" s="12" t="s">
        <v>69</v>
      </c>
      <c r="AY103" s="242" t="s">
        <v>260</v>
      </c>
    </row>
    <row r="104" s="13" customFormat="1">
      <c r="A104" s="13"/>
      <c r="B104" s="243"/>
      <c r="C104" s="244"/>
      <c r="D104" s="208" t="s">
        <v>967</v>
      </c>
      <c r="E104" s="245" t="s">
        <v>19</v>
      </c>
      <c r="F104" s="246" t="s">
        <v>969</v>
      </c>
      <c r="G104" s="244"/>
      <c r="H104" s="247">
        <v>510</v>
      </c>
      <c r="I104" s="248"/>
      <c r="J104" s="244"/>
      <c r="K104" s="244"/>
      <c r="L104" s="249"/>
      <c r="M104" s="250"/>
      <c r="N104" s="251"/>
      <c r="O104" s="251"/>
      <c r="P104" s="251"/>
      <c r="Q104" s="251"/>
      <c r="R104" s="251"/>
      <c r="S104" s="251"/>
      <c r="T104" s="252"/>
      <c r="U104" s="13"/>
      <c r="V104" s="13"/>
      <c r="W104" s="13"/>
      <c r="X104" s="13"/>
      <c r="Y104" s="13"/>
      <c r="Z104" s="13"/>
      <c r="AA104" s="13"/>
      <c r="AB104" s="13"/>
      <c r="AC104" s="13"/>
      <c r="AD104" s="13"/>
      <c r="AE104" s="13"/>
      <c r="AT104" s="253" t="s">
        <v>967</v>
      </c>
      <c r="AU104" s="253" t="s">
        <v>77</v>
      </c>
      <c r="AV104" s="13" t="s">
        <v>266</v>
      </c>
      <c r="AW104" s="13" t="s">
        <v>31</v>
      </c>
      <c r="AX104" s="13" t="s">
        <v>77</v>
      </c>
      <c r="AY104" s="253" t="s">
        <v>260</v>
      </c>
    </row>
    <row r="105" s="2" customFormat="1" ht="24.15" customHeight="1">
      <c r="A105" s="37"/>
      <c r="B105" s="38"/>
      <c r="C105" s="195" t="s">
        <v>266</v>
      </c>
      <c r="D105" s="195" t="s">
        <v>261</v>
      </c>
      <c r="E105" s="196" t="s">
        <v>1871</v>
      </c>
      <c r="F105" s="197" t="s">
        <v>1872</v>
      </c>
      <c r="G105" s="198" t="s">
        <v>1066</v>
      </c>
      <c r="H105" s="199">
        <v>2550</v>
      </c>
      <c r="I105" s="200"/>
      <c r="J105" s="201">
        <f>ROUND(I105*H105,2)</f>
        <v>0</v>
      </c>
      <c r="K105" s="197" t="s">
        <v>1261</v>
      </c>
      <c r="L105" s="43"/>
      <c r="M105" s="202" t="s">
        <v>19</v>
      </c>
      <c r="N105" s="203" t="s">
        <v>40</v>
      </c>
      <c r="O105" s="83"/>
      <c r="P105" s="204">
        <f>O105*H105</f>
        <v>0</v>
      </c>
      <c r="Q105" s="204">
        <v>0</v>
      </c>
      <c r="R105" s="204">
        <f>Q105*H105</f>
        <v>0</v>
      </c>
      <c r="S105" s="204">
        <v>0</v>
      </c>
      <c r="T105" s="205">
        <f>S105*H105</f>
        <v>0</v>
      </c>
      <c r="U105" s="37"/>
      <c r="V105" s="37"/>
      <c r="W105" s="37"/>
      <c r="X105" s="37"/>
      <c r="Y105" s="37"/>
      <c r="Z105" s="37"/>
      <c r="AA105" s="37"/>
      <c r="AB105" s="37"/>
      <c r="AC105" s="37"/>
      <c r="AD105" s="37"/>
      <c r="AE105" s="37"/>
      <c r="AR105" s="206" t="s">
        <v>266</v>
      </c>
      <c r="AT105" s="206" t="s">
        <v>261</v>
      </c>
      <c r="AU105" s="206" t="s">
        <v>77</v>
      </c>
      <c r="AY105" s="16" t="s">
        <v>260</v>
      </c>
      <c r="BE105" s="207">
        <f>IF(N105="základní",J105,0)</f>
        <v>0</v>
      </c>
      <c r="BF105" s="207">
        <f>IF(N105="snížená",J105,0)</f>
        <v>0</v>
      </c>
      <c r="BG105" s="207">
        <f>IF(N105="zákl. přenesená",J105,0)</f>
        <v>0</v>
      </c>
      <c r="BH105" s="207">
        <f>IF(N105="sníž. přenesená",J105,0)</f>
        <v>0</v>
      </c>
      <c r="BI105" s="207">
        <f>IF(N105="nulová",J105,0)</f>
        <v>0</v>
      </c>
      <c r="BJ105" s="16" t="s">
        <v>77</v>
      </c>
      <c r="BK105" s="207">
        <f>ROUND(I105*H105,2)</f>
        <v>0</v>
      </c>
      <c r="BL105" s="16" t="s">
        <v>266</v>
      </c>
      <c r="BM105" s="206" t="s">
        <v>279</v>
      </c>
    </row>
    <row r="106" s="2" customFormat="1">
      <c r="A106" s="37"/>
      <c r="B106" s="38"/>
      <c r="C106" s="39"/>
      <c r="D106" s="208" t="s">
        <v>267</v>
      </c>
      <c r="E106" s="39"/>
      <c r="F106" s="209" t="s">
        <v>1873</v>
      </c>
      <c r="G106" s="39"/>
      <c r="H106" s="39"/>
      <c r="I106" s="210"/>
      <c r="J106" s="39"/>
      <c r="K106" s="39"/>
      <c r="L106" s="43"/>
      <c r="M106" s="211"/>
      <c r="N106" s="212"/>
      <c r="O106" s="83"/>
      <c r="P106" s="83"/>
      <c r="Q106" s="83"/>
      <c r="R106" s="83"/>
      <c r="S106" s="83"/>
      <c r="T106" s="84"/>
      <c r="U106" s="37"/>
      <c r="V106" s="37"/>
      <c r="W106" s="37"/>
      <c r="X106" s="37"/>
      <c r="Y106" s="37"/>
      <c r="Z106" s="37"/>
      <c r="AA106" s="37"/>
      <c r="AB106" s="37"/>
      <c r="AC106" s="37"/>
      <c r="AD106" s="37"/>
      <c r="AE106" s="37"/>
      <c r="AT106" s="16" t="s">
        <v>267</v>
      </c>
      <c r="AU106" s="16" t="s">
        <v>77</v>
      </c>
    </row>
    <row r="107" s="2" customFormat="1">
      <c r="A107" s="37"/>
      <c r="B107" s="38"/>
      <c r="C107" s="39"/>
      <c r="D107" s="254" t="s">
        <v>1425</v>
      </c>
      <c r="E107" s="39"/>
      <c r="F107" s="255" t="s">
        <v>1874</v>
      </c>
      <c r="G107" s="39"/>
      <c r="H107" s="39"/>
      <c r="I107" s="210"/>
      <c r="J107" s="39"/>
      <c r="K107" s="39"/>
      <c r="L107" s="43"/>
      <c r="M107" s="211"/>
      <c r="N107" s="212"/>
      <c r="O107" s="83"/>
      <c r="P107" s="83"/>
      <c r="Q107" s="83"/>
      <c r="R107" s="83"/>
      <c r="S107" s="83"/>
      <c r="T107" s="84"/>
      <c r="U107" s="37"/>
      <c r="V107" s="37"/>
      <c r="W107" s="37"/>
      <c r="X107" s="37"/>
      <c r="Y107" s="37"/>
      <c r="Z107" s="37"/>
      <c r="AA107" s="37"/>
      <c r="AB107" s="37"/>
      <c r="AC107" s="37"/>
      <c r="AD107" s="37"/>
      <c r="AE107" s="37"/>
      <c r="AT107" s="16" t="s">
        <v>1425</v>
      </c>
      <c r="AU107" s="16" t="s">
        <v>77</v>
      </c>
    </row>
    <row r="108" s="2" customFormat="1">
      <c r="A108" s="37"/>
      <c r="B108" s="38"/>
      <c r="C108" s="39"/>
      <c r="D108" s="208" t="s">
        <v>271</v>
      </c>
      <c r="E108" s="39"/>
      <c r="F108" s="213" t="s">
        <v>1875</v>
      </c>
      <c r="G108" s="39"/>
      <c r="H108" s="39"/>
      <c r="I108" s="210"/>
      <c r="J108" s="39"/>
      <c r="K108" s="39"/>
      <c r="L108" s="43"/>
      <c r="M108" s="211"/>
      <c r="N108" s="212"/>
      <c r="O108" s="83"/>
      <c r="P108" s="83"/>
      <c r="Q108" s="83"/>
      <c r="R108" s="83"/>
      <c r="S108" s="83"/>
      <c r="T108" s="84"/>
      <c r="U108" s="37"/>
      <c r="V108" s="37"/>
      <c r="W108" s="37"/>
      <c r="X108" s="37"/>
      <c r="Y108" s="37"/>
      <c r="Z108" s="37"/>
      <c r="AA108" s="37"/>
      <c r="AB108" s="37"/>
      <c r="AC108" s="37"/>
      <c r="AD108" s="37"/>
      <c r="AE108" s="37"/>
      <c r="AT108" s="16" t="s">
        <v>271</v>
      </c>
      <c r="AU108" s="16" t="s">
        <v>77</v>
      </c>
    </row>
    <row r="109" s="12" customFormat="1">
      <c r="A109" s="12"/>
      <c r="B109" s="232"/>
      <c r="C109" s="233"/>
      <c r="D109" s="208" t="s">
        <v>967</v>
      </c>
      <c r="E109" s="234" t="s">
        <v>19</v>
      </c>
      <c r="F109" s="235" t="s">
        <v>4070</v>
      </c>
      <c r="G109" s="233"/>
      <c r="H109" s="236">
        <v>2550</v>
      </c>
      <c r="I109" s="237"/>
      <c r="J109" s="233"/>
      <c r="K109" s="233"/>
      <c r="L109" s="238"/>
      <c r="M109" s="239"/>
      <c r="N109" s="240"/>
      <c r="O109" s="240"/>
      <c r="P109" s="240"/>
      <c r="Q109" s="240"/>
      <c r="R109" s="240"/>
      <c r="S109" s="240"/>
      <c r="T109" s="241"/>
      <c r="U109" s="12"/>
      <c r="V109" s="12"/>
      <c r="W109" s="12"/>
      <c r="X109" s="12"/>
      <c r="Y109" s="12"/>
      <c r="Z109" s="12"/>
      <c r="AA109" s="12"/>
      <c r="AB109" s="12"/>
      <c r="AC109" s="12"/>
      <c r="AD109" s="12"/>
      <c r="AE109" s="12"/>
      <c r="AT109" s="242" t="s">
        <v>967</v>
      </c>
      <c r="AU109" s="242" t="s">
        <v>77</v>
      </c>
      <c r="AV109" s="12" t="s">
        <v>79</v>
      </c>
      <c r="AW109" s="12" t="s">
        <v>31</v>
      </c>
      <c r="AX109" s="12" t="s">
        <v>69</v>
      </c>
      <c r="AY109" s="242" t="s">
        <v>260</v>
      </c>
    </row>
    <row r="110" s="13" customFormat="1">
      <c r="A110" s="13"/>
      <c r="B110" s="243"/>
      <c r="C110" s="244"/>
      <c r="D110" s="208" t="s">
        <v>967</v>
      </c>
      <c r="E110" s="245" t="s">
        <v>19</v>
      </c>
      <c r="F110" s="246" t="s">
        <v>969</v>
      </c>
      <c r="G110" s="244"/>
      <c r="H110" s="247">
        <v>2550</v>
      </c>
      <c r="I110" s="248"/>
      <c r="J110" s="244"/>
      <c r="K110" s="244"/>
      <c r="L110" s="249"/>
      <c r="M110" s="250"/>
      <c r="N110" s="251"/>
      <c r="O110" s="251"/>
      <c r="P110" s="251"/>
      <c r="Q110" s="251"/>
      <c r="R110" s="251"/>
      <c r="S110" s="251"/>
      <c r="T110" s="252"/>
      <c r="U110" s="13"/>
      <c r="V110" s="13"/>
      <c r="W110" s="13"/>
      <c r="X110" s="13"/>
      <c r="Y110" s="13"/>
      <c r="Z110" s="13"/>
      <c r="AA110" s="13"/>
      <c r="AB110" s="13"/>
      <c r="AC110" s="13"/>
      <c r="AD110" s="13"/>
      <c r="AE110" s="13"/>
      <c r="AT110" s="253" t="s">
        <v>967</v>
      </c>
      <c r="AU110" s="253" t="s">
        <v>77</v>
      </c>
      <c r="AV110" s="13" t="s">
        <v>266</v>
      </c>
      <c r="AW110" s="13" t="s">
        <v>31</v>
      </c>
      <c r="AX110" s="13" t="s">
        <v>77</v>
      </c>
      <c r="AY110" s="253" t="s">
        <v>260</v>
      </c>
    </row>
    <row r="111" s="2" customFormat="1" ht="16.5" customHeight="1">
      <c r="A111" s="37"/>
      <c r="B111" s="38"/>
      <c r="C111" s="195" t="s">
        <v>258</v>
      </c>
      <c r="D111" s="195" t="s">
        <v>261</v>
      </c>
      <c r="E111" s="196" t="s">
        <v>1483</v>
      </c>
      <c r="F111" s="197" t="s">
        <v>1484</v>
      </c>
      <c r="G111" s="198" t="s">
        <v>975</v>
      </c>
      <c r="H111" s="199">
        <v>969</v>
      </c>
      <c r="I111" s="200"/>
      <c r="J111" s="201">
        <f>ROUND(I111*H111,2)</f>
        <v>0</v>
      </c>
      <c r="K111" s="197" t="s">
        <v>1261</v>
      </c>
      <c r="L111" s="43"/>
      <c r="M111" s="202" t="s">
        <v>19</v>
      </c>
      <c r="N111" s="203" t="s">
        <v>40</v>
      </c>
      <c r="O111" s="83"/>
      <c r="P111" s="204">
        <f>O111*H111</f>
        <v>0</v>
      </c>
      <c r="Q111" s="204">
        <v>0</v>
      </c>
      <c r="R111" s="204">
        <f>Q111*H111</f>
        <v>0</v>
      </c>
      <c r="S111" s="204">
        <v>0</v>
      </c>
      <c r="T111" s="205">
        <f>S111*H111</f>
        <v>0</v>
      </c>
      <c r="U111" s="37"/>
      <c r="V111" s="37"/>
      <c r="W111" s="37"/>
      <c r="X111" s="37"/>
      <c r="Y111" s="37"/>
      <c r="Z111" s="37"/>
      <c r="AA111" s="37"/>
      <c r="AB111" s="37"/>
      <c r="AC111" s="37"/>
      <c r="AD111" s="37"/>
      <c r="AE111" s="37"/>
      <c r="AR111" s="206" t="s">
        <v>266</v>
      </c>
      <c r="AT111" s="206" t="s">
        <v>261</v>
      </c>
      <c r="AU111" s="206" t="s">
        <v>77</v>
      </c>
      <c r="AY111" s="16" t="s">
        <v>260</v>
      </c>
      <c r="BE111" s="207">
        <f>IF(N111="základní",J111,0)</f>
        <v>0</v>
      </c>
      <c r="BF111" s="207">
        <f>IF(N111="snížená",J111,0)</f>
        <v>0</v>
      </c>
      <c r="BG111" s="207">
        <f>IF(N111="zákl. přenesená",J111,0)</f>
        <v>0</v>
      </c>
      <c r="BH111" s="207">
        <f>IF(N111="sníž. přenesená",J111,0)</f>
        <v>0</v>
      </c>
      <c r="BI111" s="207">
        <f>IF(N111="nulová",J111,0)</f>
        <v>0</v>
      </c>
      <c r="BJ111" s="16" t="s">
        <v>77</v>
      </c>
      <c r="BK111" s="207">
        <f>ROUND(I111*H111,2)</f>
        <v>0</v>
      </c>
      <c r="BL111" s="16" t="s">
        <v>266</v>
      </c>
      <c r="BM111" s="206" t="s">
        <v>291</v>
      </c>
    </row>
    <row r="112" s="2" customFormat="1">
      <c r="A112" s="37"/>
      <c r="B112" s="38"/>
      <c r="C112" s="39"/>
      <c r="D112" s="208" t="s">
        <v>267</v>
      </c>
      <c r="E112" s="39"/>
      <c r="F112" s="209" t="s">
        <v>1486</v>
      </c>
      <c r="G112" s="39"/>
      <c r="H112" s="39"/>
      <c r="I112" s="210"/>
      <c r="J112" s="39"/>
      <c r="K112" s="39"/>
      <c r="L112" s="43"/>
      <c r="M112" s="211"/>
      <c r="N112" s="212"/>
      <c r="O112" s="83"/>
      <c r="P112" s="83"/>
      <c r="Q112" s="83"/>
      <c r="R112" s="83"/>
      <c r="S112" s="83"/>
      <c r="T112" s="84"/>
      <c r="U112" s="37"/>
      <c r="V112" s="37"/>
      <c r="W112" s="37"/>
      <c r="X112" s="37"/>
      <c r="Y112" s="37"/>
      <c r="Z112" s="37"/>
      <c r="AA112" s="37"/>
      <c r="AB112" s="37"/>
      <c r="AC112" s="37"/>
      <c r="AD112" s="37"/>
      <c r="AE112" s="37"/>
      <c r="AT112" s="16" t="s">
        <v>267</v>
      </c>
      <c r="AU112" s="16" t="s">
        <v>77</v>
      </c>
    </row>
    <row r="113" s="2" customFormat="1">
      <c r="A113" s="37"/>
      <c r="B113" s="38"/>
      <c r="C113" s="39"/>
      <c r="D113" s="254" t="s">
        <v>1425</v>
      </c>
      <c r="E113" s="39"/>
      <c r="F113" s="255" t="s">
        <v>1487</v>
      </c>
      <c r="G113" s="39"/>
      <c r="H113" s="39"/>
      <c r="I113" s="210"/>
      <c r="J113" s="39"/>
      <c r="K113" s="39"/>
      <c r="L113" s="43"/>
      <c r="M113" s="211"/>
      <c r="N113" s="212"/>
      <c r="O113" s="83"/>
      <c r="P113" s="83"/>
      <c r="Q113" s="83"/>
      <c r="R113" s="83"/>
      <c r="S113" s="83"/>
      <c r="T113" s="84"/>
      <c r="U113" s="37"/>
      <c r="V113" s="37"/>
      <c r="W113" s="37"/>
      <c r="X113" s="37"/>
      <c r="Y113" s="37"/>
      <c r="Z113" s="37"/>
      <c r="AA113" s="37"/>
      <c r="AB113" s="37"/>
      <c r="AC113" s="37"/>
      <c r="AD113" s="37"/>
      <c r="AE113" s="37"/>
      <c r="AT113" s="16" t="s">
        <v>1425</v>
      </c>
      <c r="AU113" s="16" t="s">
        <v>77</v>
      </c>
    </row>
    <row r="114" s="12" customFormat="1">
      <c r="A114" s="12"/>
      <c r="B114" s="232"/>
      <c r="C114" s="233"/>
      <c r="D114" s="208" t="s">
        <v>967</v>
      </c>
      <c r="E114" s="234" t="s">
        <v>19</v>
      </c>
      <c r="F114" s="235" t="s">
        <v>4071</v>
      </c>
      <c r="G114" s="233"/>
      <c r="H114" s="236">
        <v>969</v>
      </c>
      <c r="I114" s="237"/>
      <c r="J114" s="233"/>
      <c r="K114" s="233"/>
      <c r="L114" s="238"/>
      <c r="M114" s="239"/>
      <c r="N114" s="240"/>
      <c r="O114" s="240"/>
      <c r="P114" s="240"/>
      <c r="Q114" s="240"/>
      <c r="R114" s="240"/>
      <c r="S114" s="240"/>
      <c r="T114" s="241"/>
      <c r="U114" s="12"/>
      <c r="V114" s="12"/>
      <c r="W114" s="12"/>
      <c r="X114" s="12"/>
      <c r="Y114" s="12"/>
      <c r="Z114" s="12"/>
      <c r="AA114" s="12"/>
      <c r="AB114" s="12"/>
      <c r="AC114" s="12"/>
      <c r="AD114" s="12"/>
      <c r="AE114" s="12"/>
      <c r="AT114" s="242" t="s">
        <v>967</v>
      </c>
      <c r="AU114" s="242" t="s">
        <v>77</v>
      </c>
      <c r="AV114" s="12" t="s">
        <v>79</v>
      </c>
      <c r="AW114" s="12" t="s">
        <v>31</v>
      </c>
      <c r="AX114" s="12" t="s">
        <v>69</v>
      </c>
      <c r="AY114" s="242" t="s">
        <v>260</v>
      </c>
    </row>
    <row r="115" s="13" customFormat="1">
      <c r="A115" s="13"/>
      <c r="B115" s="243"/>
      <c r="C115" s="244"/>
      <c r="D115" s="208" t="s">
        <v>967</v>
      </c>
      <c r="E115" s="245" t="s">
        <v>19</v>
      </c>
      <c r="F115" s="246" t="s">
        <v>969</v>
      </c>
      <c r="G115" s="244"/>
      <c r="H115" s="247">
        <v>969</v>
      </c>
      <c r="I115" s="248"/>
      <c r="J115" s="244"/>
      <c r="K115" s="244"/>
      <c r="L115" s="249"/>
      <c r="M115" s="250"/>
      <c r="N115" s="251"/>
      <c r="O115" s="251"/>
      <c r="P115" s="251"/>
      <c r="Q115" s="251"/>
      <c r="R115" s="251"/>
      <c r="S115" s="251"/>
      <c r="T115" s="252"/>
      <c r="U115" s="13"/>
      <c r="V115" s="13"/>
      <c r="W115" s="13"/>
      <c r="X115" s="13"/>
      <c r="Y115" s="13"/>
      <c r="Z115" s="13"/>
      <c r="AA115" s="13"/>
      <c r="AB115" s="13"/>
      <c r="AC115" s="13"/>
      <c r="AD115" s="13"/>
      <c r="AE115" s="13"/>
      <c r="AT115" s="253" t="s">
        <v>967</v>
      </c>
      <c r="AU115" s="253" t="s">
        <v>77</v>
      </c>
      <c r="AV115" s="13" t="s">
        <v>266</v>
      </c>
      <c r="AW115" s="13" t="s">
        <v>31</v>
      </c>
      <c r="AX115" s="13" t="s">
        <v>77</v>
      </c>
      <c r="AY115" s="253" t="s">
        <v>260</v>
      </c>
    </row>
    <row r="116" s="2" customFormat="1" ht="16.5" customHeight="1">
      <c r="A116" s="37"/>
      <c r="B116" s="38"/>
      <c r="C116" s="195" t="s">
        <v>284</v>
      </c>
      <c r="D116" s="195" t="s">
        <v>261</v>
      </c>
      <c r="E116" s="196" t="s">
        <v>1878</v>
      </c>
      <c r="F116" s="197" t="s">
        <v>1879</v>
      </c>
      <c r="G116" s="198" t="s">
        <v>1066</v>
      </c>
      <c r="H116" s="199">
        <v>510</v>
      </c>
      <c r="I116" s="200"/>
      <c r="J116" s="201">
        <f>ROUND(I116*H116,2)</f>
        <v>0</v>
      </c>
      <c r="K116" s="197" t="s">
        <v>1261</v>
      </c>
      <c r="L116" s="43"/>
      <c r="M116" s="202" t="s">
        <v>19</v>
      </c>
      <c r="N116" s="203" t="s">
        <v>40</v>
      </c>
      <c r="O116" s="83"/>
      <c r="P116" s="204">
        <f>O116*H116</f>
        <v>0</v>
      </c>
      <c r="Q116" s="204">
        <v>0</v>
      </c>
      <c r="R116" s="204">
        <f>Q116*H116</f>
        <v>0</v>
      </c>
      <c r="S116" s="204">
        <v>0</v>
      </c>
      <c r="T116" s="205">
        <f>S116*H116</f>
        <v>0</v>
      </c>
      <c r="U116" s="37"/>
      <c r="V116" s="37"/>
      <c r="W116" s="37"/>
      <c r="X116" s="37"/>
      <c r="Y116" s="37"/>
      <c r="Z116" s="37"/>
      <c r="AA116" s="37"/>
      <c r="AB116" s="37"/>
      <c r="AC116" s="37"/>
      <c r="AD116" s="37"/>
      <c r="AE116" s="37"/>
      <c r="AR116" s="206" t="s">
        <v>266</v>
      </c>
      <c r="AT116" s="206" t="s">
        <v>261</v>
      </c>
      <c r="AU116" s="206" t="s">
        <v>77</v>
      </c>
      <c r="AY116" s="16" t="s">
        <v>260</v>
      </c>
      <c r="BE116" s="207">
        <f>IF(N116="základní",J116,0)</f>
        <v>0</v>
      </c>
      <c r="BF116" s="207">
        <f>IF(N116="snížená",J116,0)</f>
        <v>0</v>
      </c>
      <c r="BG116" s="207">
        <f>IF(N116="zákl. přenesená",J116,0)</f>
        <v>0</v>
      </c>
      <c r="BH116" s="207">
        <f>IF(N116="sníž. přenesená",J116,0)</f>
        <v>0</v>
      </c>
      <c r="BI116" s="207">
        <f>IF(N116="nulová",J116,0)</f>
        <v>0</v>
      </c>
      <c r="BJ116" s="16" t="s">
        <v>77</v>
      </c>
      <c r="BK116" s="207">
        <f>ROUND(I116*H116,2)</f>
        <v>0</v>
      </c>
      <c r="BL116" s="16" t="s">
        <v>266</v>
      </c>
      <c r="BM116" s="206" t="s">
        <v>295</v>
      </c>
    </row>
    <row r="117" s="2" customFormat="1">
      <c r="A117" s="37"/>
      <c r="B117" s="38"/>
      <c r="C117" s="39"/>
      <c r="D117" s="208" t="s">
        <v>267</v>
      </c>
      <c r="E117" s="39"/>
      <c r="F117" s="209" t="s">
        <v>1880</v>
      </c>
      <c r="G117" s="39"/>
      <c r="H117" s="39"/>
      <c r="I117" s="210"/>
      <c r="J117" s="39"/>
      <c r="K117" s="39"/>
      <c r="L117" s="43"/>
      <c r="M117" s="211"/>
      <c r="N117" s="212"/>
      <c r="O117" s="83"/>
      <c r="P117" s="83"/>
      <c r="Q117" s="83"/>
      <c r="R117" s="83"/>
      <c r="S117" s="83"/>
      <c r="T117" s="84"/>
      <c r="U117" s="37"/>
      <c r="V117" s="37"/>
      <c r="W117" s="37"/>
      <c r="X117" s="37"/>
      <c r="Y117" s="37"/>
      <c r="Z117" s="37"/>
      <c r="AA117" s="37"/>
      <c r="AB117" s="37"/>
      <c r="AC117" s="37"/>
      <c r="AD117" s="37"/>
      <c r="AE117" s="37"/>
      <c r="AT117" s="16" t="s">
        <v>267</v>
      </c>
      <c r="AU117" s="16" t="s">
        <v>77</v>
      </c>
    </row>
    <row r="118" s="2" customFormat="1">
      <c r="A118" s="37"/>
      <c r="B118" s="38"/>
      <c r="C118" s="39"/>
      <c r="D118" s="254" t="s">
        <v>1425</v>
      </c>
      <c r="E118" s="39"/>
      <c r="F118" s="255" t="s">
        <v>1881</v>
      </c>
      <c r="G118" s="39"/>
      <c r="H118" s="39"/>
      <c r="I118" s="210"/>
      <c r="J118" s="39"/>
      <c r="K118" s="39"/>
      <c r="L118" s="43"/>
      <c r="M118" s="211"/>
      <c r="N118" s="212"/>
      <c r="O118" s="83"/>
      <c r="P118" s="83"/>
      <c r="Q118" s="83"/>
      <c r="R118" s="83"/>
      <c r="S118" s="83"/>
      <c r="T118" s="84"/>
      <c r="U118" s="37"/>
      <c r="V118" s="37"/>
      <c r="W118" s="37"/>
      <c r="X118" s="37"/>
      <c r="Y118" s="37"/>
      <c r="Z118" s="37"/>
      <c r="AA118" s="37"/>
      <c r="AB118" s="37"/>
      <c r="AC118" s="37"/>
      <c r="AD118" s="37"/>
      <c r="AE118" s="37"/>
      <c r="AT118" s="16" t="s">
        <v>1425</v>
      </c>
      <c r="AU118" s="16" t="s">
        <v>77</v>
      </c>
    </row>
    <row r="119" s="12" customFormat="1">
      <c r="A119" s="12"/>
      <c r="B119" s="232"/>
      <c r="C119" s="233"/>
      <c r="D119" s="208" t="s">
        <v>967</v>
      </c>
      <c r="E119" s="234" t="s">
        <v>19</v>
      </c>
      <c r="F119" s="235" t="s">
        <v>4069</v>
      </c>
      <c r="G119" s="233"/>
      <c r="H119" s="236">
        <v>510</v>
      </c>
      <c r="I119" s="237"/>
      <c r="J119" s="233"/>
      <c r="K119" s="233"/>
      <c r="L119" s="238"/>
      <c r="M119" s="239"/>
      <c r="N119" s="240"/>
      <c r="O119" s="240"/>
      <c r="P119" s="240"/>
      <c r="Q119" s="240"/>
      <c r="R119" s="240"/>
      <c r="S119" s="240"/>
      <c r="T119" s="241"/>
      <c r="U119" s="12"/>
      <c r="V119" s="12"/>
      <c r="W119" s="12"/>
      <c r="X119" s="12"/>
      <c r="Y119" s="12"/>
      <c r="Z119" s="12"/>
      <c r="AA119" s="12"/>
      <c r="AB119" s="12"/>
      <c r="AC119" s="12"/>
      <c r="AD119" s="12"/>
      <c r="AE119" s="12"/>
      <c r="AT119" s="242" t="s">
        <v>967</v>
      </c>
      <c r="AU119" s="242" t="s">
        <v>77</v>
      </c>
      <c r="AV119" s="12" t="s">
        <v>79</v>
      </c>
      <c r="AW119" s="12" t="s">
        <v>31</v>
      </c>
      <c r="AX119" s="12" t="s">
        <v>69</v>
      </c>
      <c r="AY119" s="242" t="s">
        <v>260</v>
      </c>
    </row>
    <row r="120" s="13" customFormat="1">
      <c r="A120" s="13"/>
      <c r="B120" s="243"/>
      <c r="C120" s="244"/>
      <c r="D120" s="208" t="s">
        <v>967</v>
      </c>
      <c r="E120" s="245" t="s">
        <v>19</v>
      </c>
      <c r="F120" s="246" t="s">
        <v>969</v>
      </c>
      <c r="G120" s="244"/>
      <c r="H120" s="247">
        <v>510</v>
      </c>
      <c r="I120" s="248"/>
      <c r="J120" s="244"/>
      <c r="K120" s="244"/>
      <c r="L120" s="249"/>
      <c r="M120" s="250"/>
      <c r="N120" s="251"/>
      <c r="O120" s="251"/>
      <c r="P120" s="251"/>
      <c r="Q120" s="251"/>
      <c r="R120" s="251"/>
      <c r="S120" s="251"/>
      <c r="T120" s="252"/>
      <c r="U120" s="13"/>
      <c r="V120" s="13"/>
      <c r="W120" s="13"/>
      <c r="X120" s="13"/>
      <c r="Y120" s="13"/>
      <c r="Z120" s="13"/>
      <c r="AA120" s="13"/>
      <c r="AB120" s="13"/>
      <c r="AC120" s="13"/>
      <c r="AD120" s="13"/>
      <c r="AE120" s="13"/>
      <c r="AT120" s="253" t="s">
        <v>967</v>
      </c>
      <c r="AU120" s="253" t="s">
        <v>77</v>
      </c>
      <c r="AV120" s="13" t="s">
        <v>266</v>
      </c>
      <c r="AW120" s="13" t="s">
        <v>31</v>
      </c>
      <c r="AX120" s="13" t="s">
        <v>77</v>
      </c>
      <c r="AY120" s="253" t="s">
        <v>260</v>
      </c>
    </row>
    <row r="121" s="2" customFormat="1" ht="16.5" customHeight="1">
      <c r="A121" s="37"/>
      <c r="B121" s="38"/>
      <c r="C121" s="195" t="s">
        <v>273</v>
      </c>
      <c r="D121" s="195" t="s">
        <v>261</v>
      </c>
      <c r="E121" s="196" t="s">
        <v>1883</v>
      </c>
      <c r="F121" s="197" t="s">
        <v>1884</v>
      </c>
      <c r="G121" s="198" t="s">
        <v>1066</v>
      </c>
      <c r="H121" s="199">
        <v>394.95999999999998</v>
      </c>
      <c r="I121" s="200"/>
      <c r="J121" s="201">
        <f>ROUND(I121*H121,2)</f>
        <v>0</v>
      </c>
      <c r="K121" s="197" t="s">
        <v>1261</v>
      </c>
      <c r="L121" s="43"/>
      <c r="M121" s="202" t="s">
        <v>19</v>
      </c>
      <c r="N121" s="203" t="s">
        <v>40</v>
      </c>
      <c r="O121" s="83"/>
      <c r="P121" s="204">
        <f>O121*H121</f>
        <v>0</v>
      </c>
      <c r="Q121" s="204">
        <v>0</v>
      </c>
      <c r="R121" s="204">
        <f>Q121*H121</f>
        <v>0</v>
      </c>
      <c r="S121" s="204">
        <v>0</v>
      </c>
      <c r="T121" s="205">
        <f>S121*H121</f>
        <v>0</v>
      </c>
      <c r="U121" s="37"/>
      <c r="V121" s="37"/>
      <c r="W121" s="37"/>
      <c r="X121" s="37"/>
      <c r="Y121" s="37"/>
      <c r="Z121" s="37"/>
      <c r="AA121" s="37"/>
      <c r="AB121" s="37"/>
      <c r="AC121" s="37"/>
      <c r="AD121" s="37"/>
      <c r="AE121" s="37"/>
      <c r="AR121" s="206" t="s">
        <v>266</v>
      </c>
      <c r="AT121" s="206" t="s">
        <v>261</v>
      </c>
      <c r="AU121" s="206" t="s">
        <v>77</v>
      </c>
      <c r="AY121" s="16" t="s">
        <v>260</v>
      </c>
      <c r="BE121" s="207">
        <f>IF(N121="základní",J121,0)</f>
        <v>0</v>
      </c>
      <c r="BF121" s="207">
        <f>IF(N121="snížená",J121,0)</f>
        <v>0</v>
      </c>
      <c r="BG121" s="207">
        <f>IF(N121="zákl. přenesená",J121,0)</f>
        <v>0</v>
      </c>
      <c r="BH121" s="207">
        <f>IF(N121="sníž. přenesená",J121,0)</f>
        <v>0</v>
      </c>
      <c r="BI121" s="207">
        <f>IF(N121="nulová",J121,0)</f>
        <v>0</v>
      </c>
      <c r="BJ121" s="16" t="s">
        <v>77</v>
      </c>
      <c r="BK121" s="207">
        <f>ROUND(I121*H121,2)</f>
        <v>0</v>
      </c>
      <c r="BL121" s="16" t="s">
        <v>266</v>
      </c>
      <c r="BM121" s="206" t="s">
        <v>299</v>
      </c>
    </row>
    <row r="122" s="2" customFormat="1">
      <c r="A122" s="37"/>
      <c r="B122" s="38"/>
      <c r="C122" s="39"/>
      <c r="D122" s="208" t="s">
        <v>267</v>
      </c>
      <c r="E122" s="39"/>
      <c r="F122" s="209" t="s">
        <v>1885</v>
      </c>
      <c r="G122" s="39"/>
      <c r="H122" s="39"/>
      <c r="I122" s="210"/>
      <c r="J122" s="39"/>
      <c r="K122" s="39"/>
      <c r="L122" s="43"/>
      <c r="M122" s="211"/>
      <c r="N122" s="212"/>
      <c r="O122" s="83"/>
      <c r="P122" s="83"/>
      <c r="Q122" s="83"/>
      <c r="R122" s="83"/>
      <c r="S122" s="83"/>
      <c r="T122" s="84"/>
      <c r="U122" s="37"/>
      <c r="V122" s="37"/>
      <c r="W122" s="37"/>
      <c r="X122" s="37"/>
      <c r="Y122" s="37"/>
      <c r="Z122" s="37"/>
      <c r="AA122" s="37"/>
      <c r="AB122" s="37"/>
      <c r="AC122" s="37"/>
      <c r="AD122" s="37"/>
      <c r="AE122" s="37"/>
      <c r="AT122" s="16" t="s">
        <v>267</v>
      </c>
      <c r="AU122" s="16" t="s">
        <v>77</v>
      </c>
    </row>
    <row r="123" s="2" customFormat="1">
      <c r="A123" s="37"/>
      <c r="B123" s="38"/>
      <c r="C123" s="39"/>
      <c r="D123" s="254" t="s">
        <v>1425</v>
      </c>
      <c r="E123" s="39"/>
      <c r="F123" s="255" t="s">
        <v>1886</v>
      </c>
      <c r="G123" s="39"/>
      <c r="H123" s="39"/>
      <c r="I123" s="210"/>
      <c r="J123" s="39"/>
      <c r="K123" s="39"/>
      <c r="L123" s="43"/>
      <c r="M123" s="211"/>
      <c r="N123" s="212"/>
      <c r="O123" s="83"/>
      <c r="P123" s="83"/>
      <c r="Q123" s="83"/>
      <c r="R123" s="83"/>
      <c r="S123" s="83"/>
      <c r="T123" s="84"/>
      <c r="U123" s="37"/>
      <c r="V123" s="37"/>
      <c r="W123" s="37"/>
      <c r="X123" s="37"/>
      <c r="Y123" s="37"/>
      <c r="Z123" s="37"/>
      <c r="AA123" s="37"/>
      <c r="AB123" s="37"/>
      <c r="AC123" s="37"/>
      <c r="AD123" s="37"/>
      <c r="AE123" s="37"/>
      <c r="AT123" s="16" t="s">
        <v>1425</v>
      </c>
      <c r="AU123" s="16" t="s">
        <v>77</v>
      </c>
    </row>
    <row r="124" s="2" customFormat="1" ht="16.5" customHeight="1">
      <c r="A124" s="37"/>
      <c r="B124" s="38"/>
      <c r="C124" s="214" t="s">
        <v>279</v>
      </c>
      <c r="D124" s="214" t="s">
        <v>275</v>
      </c>
      <c r="E124" s="215" t="s">
        <v>1887</v>
      </c>
      <c r="F124" s="216" t="s">
        <v>1888</v>
      </c>
      <c r="G124" s="217" t="s">
        <v>975</v>
      </c>
      <c r="H124" s="218">
        <v>829.41600000000005</v>
      </c>
      <c r="I124" s="219"/>
      <c r="J124" s="220">
        <f>ROUND(I124*H124,2)</f>
        <v>0</v>
      </c>
      <c r="K124" s="216" t="s">
        <v>1261</v>
      </c>
      <c r="L124" s="221"/>
      <c r="M124" s="222" t="s">
        <v>19</v>
      </c>
      <c r="N124" s="223" t="s">
        <v>40</v>
      </c>
      <c r="O124" s="83"/>
      <c r="P124" s="204">
        <f>O124*H124</f>
        <v>0</v>
      </c>
      <c r="Q124" s="204">
        <v>1</v>
      </c>
      <c r="R124" s="204">
        <f>Q124*H124</f>
        <v>829.41600000000005</v>
      </c>
      <c r="S124" s="204">
        <v>0</v>
      </c>
      <c r="T124" s="205">
        <f>S124*H124</f>
        <v>0</v>
      </c>
      <c r="U124" s="37"/>
      <c r="V124" s="37"/>
      <c r="W124" s="37"/>
      <c r="X124" s="37"/>
      <c r="Y124" s="37"/>
      <c r="Z124" s="37"/>
      <c r="AA124" s="37"/>
      <c r="AB124" s="37"/>
      <c r="AC124" s="37"/>
      <c r="AD124" s="37"/>
      <c r="AE124" s="37"/>
      <c r="AR124" s="206" t="s">
        <v>279</v>
      </c>
      <c r="AT124" s="206" t="s">
        <v>275</v>
      </c>
      <c r="AU124" s="206" t="s">
        <v>77</v>
      </c>
      <c r="AY124" s="16" t="s">
        <v>260</v>
      </c>
      <c r="BE124" s="207">
        <f>IF(N124="základní",J124,0)</f>
        <v>0</v>
      </c>
      <c r="BF124" s="207">
        <f>IF(N124="snížená",J124,0)</f>
        <v>0</v>
      </c>
      <c r="BG124" s="207">
        <f>IF(N124="zákl. přenesená",J124,0)</f>
        <v>0</v>
      </c>
      <c r="BH124" s="207">
        <f>IF(N124="sníž. přenesená",J124,0)</f>
        <v>0</v>
      </c>
      <c r="BI124" s="207">
        <f>IF(N124="nulová",J124,0)</f>
        <v>0</v>
      </c>
      <c r="BJ124" s="16" t="s">
        <v>77</v>
      </c>
      <c r="BK124" s="207">
        <f>ROUND(I124*H124,2)</f>
        <v>0</v>
      </c>
      <c r="BL124" s="16" t="s">
        <v>266</v>
      </c>
      <c r="BM124" s="206" t="s">
        <v>303</v>
      </c>
    </row>
    <row r="125" s="2" customFormat="1">
      <c r="A125" s="37"/>
      <c r="B125" s="38"/>
      <c r="C125" s="39"/>
      <c r="D125" s="208" t="s">
        <v>267</v>
      </c>
      <c r="E125" s="39"/>
      <c r="F125" s="209" t="s">
        <v>1888</v>
      </c>
      <c r="G125" s="39"/>
      <c r="H125" s="39"/>
      <c r="I125" s="210"/>
      <c r="J125" s="39"/>
      <c r="K125" s="39"/>
      <c r="L125" s="43"/>
      <c r="M125" s="211"/>
      <c r="N125" s="212"/>
      <c r="O125" s="83"/>
      <c r="P125" s="83"/>
      <c r="Q125" s="83"/>
      <c r="R125" s="83"/>
      <c r="S125" s="83"/>
      <c r="T125" s="84"/>
      <c r="U125" s="37"/>
      <c r="V125" s="37"/>
      <c r="W125" s="37"/>
      <c r="X125" s="37"/>
      <c r="Y125" s="37"/>
      <c r="Z125" s="37"/>
      <c r="AA125" s="37"/>
      <c r="AB125" s="37"/>
      <c r="AC125" s="37"/>
      <c r="AD125" s="37"/>
      <c r="AE125" s="37"/>
      <c r="AT125" s="16" t="s">
        <v>267</v>
      </c>
      <c r="AU125" s="16" t="s">
        <v>77</v>
      </c>
    </row>
    <row r="126" s="2" customFormat="1" ht="24.15" customHeight="1">
      <c r="A126" s="37"/>
      <c r="B126" s="38"/>
      <c r="C126" s="195" t="s">
        <v>305</v>
      </c>
      <c r="D126" s="195" t="s">
        <v>261</v>
      </c>
      <c r="E126" s="196" t="s">
        <v>1889</v>
      </c>
      <c r="F126" s="197" t="s">
        <v>1890</v>
      </c>
      <c r="G126" s="198" t="s">
        <v>1891</v>
      </c>
      <c r="H126" s="199">
        <v>46.5</v>
      </c>
      <c r="I126" s="200"/>
      <c r="J126" s="201">
        <f>ROUND(I126*H126,2)</f>
        <v>0</v>
      </c>
      <c r="K126" s="197" t="s">
        <v>19</v>
      </c>
      <c r="L126" s="43"/>
      <c r="M126" s="202" t="s">
        <v>19</v>
      </c>
      <c r="N126" s="203" t="s">
        <v>40</v>
      </c>
      <c r="O126" s="83"/>
      <c r="P126" s="204">
        <f>O126*H126</f>
        <v>0</v>
      </c>
      <c r="Q126" s="204">
        <v>0</v>
      </c>
      <c r="R126" s="204">
        <f>Q126*H126</f>
        <v>0</v>
      </c>
      <c r="S126" s="204">
        <v>0</v>
      </c>
      <c r="T126" s="205">
        <f>S126*H126</f>
        <v>0</v>
      </c>
      <c r="U126" s="37"/>
      <c r="V126" s="37"/>
      <c r="W126" s="37"/>
      <c r="X126" s="37"/>
      <c r="Y126" s="37"/>
      <c r="Z126" s="37"/>
      <c r="AA126" s="37"/>
      <c r="AB126" s="37"/>
      <c r="AC126" s="37"/>
      <c r="AD126" s="37"/>
      <c r="AE126" s="37"/>
      <c r="AR126" s="206" t="s">
        <v>266</v>
      </c>
      <c r="AT126" s="206" t="s">
        <v>261</v>
      </c>
      <c r="AU126" s="206" t="s">
        <v>77</v>
      </c>
      <c r="AY126" s="16" t="s">
        <v>260</v>
      </c>
      <c r="BE126" s="207">
        <f>IF(N126="základní",J126,0)</f>
        <v>0</v>
      </c>
      <c r="BF126" s="207">
        <f>IF(N126="snížená",J126,0)</f>
        <v>0</v>
      </c>
      <c r="BG126" s="207">
        <f>IF(N126="zákl. přenesená",J126,0)</f>
        <v>0</v>
      </c>
      <c r="BH126" s="207">
        <f>IF(N126="sníž. přenesená",J126,0)</f>
        <v>0</v>
      </c>
      <c r="BI126" s="207">
        <f>IF(N126="nulová",J126,0)</f>
        <v>0</v>
      </c>
      <c r="BJ126" s="16" t="s">
        <v>77</v>
      </c>
      <c r="BK126" s="207">
        <f>ROUND(I126*H126,2)</f>
        <v>0</v>
      </c>
      <c r="BL126" s="16" t="s">
        <v>266</v>
      </c>
      <c r="BM126" s="206" t="s">
        <v>308</v>
      </c>
    </row>
    <row r="127" s="2" customFormat="1">
      <c r="A127" s="37"/>
      <c r="B127" s="38"/>
      <c r="C127" s="39"/>
      <c r="D127" s="208" t="s">
        <v>267</v>
      </c>
      <c r="E127" s="39"/>
      <c r="F127" s="209" t="s">
        <v>1890</v>
      </c>
      <c r="G127" s="39"/>
      <c r="H127" s="39"/>
      <c r="I127" s="210"/>
      <c r="J127" s="39"/>
      <c r="K127" s="39"/>
      <c r="L127" s="43"/>
      <c r="M127" s="211"/>
      <c r="N127" s="212"/>
      <c r="O127" s="83"/>
      <c r="P127" s="83"/>
      <c r="Q127" s="83"/>
      <c r="R127" s="83"/>
      <c r="S127" s="83"/>
      <c r="T127" s="84"/>
      <c r="U127" s="37"/>
      <c r="V127" s="37"/>
      <c r="W127" s="37"/>
      <c r="X127" s="37"/>
      <c r="Y127" s="37"/>
      <c r="Z127" s="37"/>
      <c r="AA127" s="37"/>
      <c r="AB127" s="37"/>
      <c r="AC127" s="37"/>
      <c r="AD127" s="37"/>
      <c r="AE127" s="37"/>
      <c r="AT127" s="16" t="s">
        <v>267</v>
      </c>
      <c r="AU127" s="16" t="s">
        <v>77</v>
      </c>
    </row>
    <row r="128" s="12" customFormat="1">
      <c r="A128" s="12"/>
      <c r="B128" s="232"/>
      <c r="C128" s="233"/>
      <c r="D128" s="208" t="s">
        <v>967</v>
      </c>
      <c r="E128" s="234" t="s">
        <v>19</v>
      </c>
      <c r="F128" s="235" t="s">
        <v>4072</v>
      </c>
      <c r="G128" s="233"/>
      <c r="H128" s="236">
        <v>46.5</v>
      </c>
      <c r="I128" s="237"/>
      <c r="J128" s="233"/>
      <c r="K128" s="233"/>
      <c r="L128" s="238"/>
      <c r="M128" s="239"/>
      <c r="N128" s="240"/>
      <c r="O128" s="240"/>
      <c r="P128" s="240"/>
      <c r="Q128" s="240"/>
      <c r="R128" s="240"/>
      <c r="S128" s="240"/>
      <c r="T128" s="241"/>
      <c r="U128" s="12"/>
      <c r="V128" s="12"/>
      <c r="W128" s="12"/>
      <c r="X128" s="12"/>
      <c r="Y128" s="12"/>
      <c r="Z128" s="12"/>
      <c r="AA128" s="12"/>
      <c r="AB128" s="12"/>
      <c r="AC128" s="12"/>
      <c r="AD128" s="12"/>
      <c r="AE128" s="12"/>
      <c r="AT128" s="242" t="s">
        <v>967</v>
      </c>
      <c r="AU128" s="242" t="s">
        <v>77</v>
      </c>
      <c r="AV128" s="12" t="s">
        <v>79</v>
      </c>
      <c r="AW128" s="12" t="s">
        <v>31</v>
      </c>
      <c r="AX128" s="12" t="s">
        <v>69</v>
      </c>
      <c r="AY128" s="242" t="s">
        <v>260</v>
      </c>
    </row>
    <row r="129" s="13" customFormat="1">
      <c r="A129" s="13"/>
      <c r="B129" s="243"/>
      <c r="C129" s="244"/>
      <c r="D129" s="208" t="s">
        <v>967</v>
      </c>
      <c r="E129" s="245" t="s">
        <v>19</v>
      </c>
      <c r="F129" s="246" t="s">
        <v>969</v>
      </c>
      <c r="G129" s="244"/>
      <c r="H129" s="247">
        <v>46.5</v>
      </c>
      <c r="I129" s="248"/>
      <c r="J129" s="244"/>
      <c r="K129" s="244"/>
      <c r="L129" s="249"/>
      <c r="M129" s="250"/>
      <c r="N129" s="251"/>
      <c r="O129" s="251"/>
      <c r="P129" s="251"/>
      <c r="Q129" s="251"/>
      <c r="R129" s="251"/>
      <c r="S129" s="251"/>
      <c r="T129" s="252"/>
      <c r="U129" s="13"/>
      <c r="V129" s="13"/>
      <c r="W129" s="13"/>
      <c r="X129" s="13"/>
      <c r="Y129" s="13"/>
      <c r="Z129" s="13"/>
      <c r="AA129" s="13"/>
      <c r="AB129" s="13"/>
      <c r="AC129" s="13"/>
      <c r="AD129" s="13"/>
      <c r="AE129" s="13"/>
      <c r="AT129" s="253" t="s">
        <v>967</v>
      </c>
      <c r="AU129" s="253" t="s">
        <v>77</v>
      </c>
      <c r="AV129" s="13" t="s">
        <v>266</v>
      </c>
      <c r="AW129" s="13" t="s">
        <v>31</v>
      </c>
      <c r="AX129" s="13" t="s">
        <v>77</v>
      </c>
      <c r="AY129" s="253" t="s">
        <v>260</v>
      </c>
    </row>
    <row r="130" s="2" customFormat="1" ht="16.5" customHeight="1">
      <c r="A130" s="37"/>
      <c r="B130" s="38"/>
      <c r="C130" s="195" t="s">
        <v>291</v>
      </c>
      <c r="D130" s="195" t="s">
        <v>261</v>
      </c>
      <c r="E130" s="196" t="s">
        <v>1893</v>
      </c>
      <c r="F130" s="197" t="s">
        <v>1894</v>
      </c>
      <c r="G130" s="198" t="s">
        <v>1300</v>
      </c>
      <c r="H130" s="199">
        <v>46.5</v>
      </c>
      <c r="I130" s="200"/>
      <c r="J130" s="201">
        <f>ROUND(I130*H130,2)</f>
        <v>0</v>
      </c>
      <c r="K130" s="197" t="s">
        <v>1261</v>
      </c>
      <c r="L130" s="43"/>
      <c r="M130" s="202" t="s">
        <v>19</v>
      </c>
      <c r="N130" s="203" t="s">
        <v>40</v>
      </c>
      <c r="O130" s="83"/>
      <c r="P130" s="204">
        <f>O130*H130</f>
        <v>0</v>
      </c>
      <c r="Q130" s="204">
        <v>0.0012700000000000001</v>
      </c>
      <c r="R130" s="204">
        <f>Q130*H130</f>
        <v>0.059055000000000003</v>
      </c>
      <c r="S130" s="204">
        <v>0</v>
      </c>
      <c r="T130" s="205">
        <f>S130*H130</f>
        <v>0</v>
      </c>
      <c r="U130" s="37"/>
      <c r="V130" s="37"/>
      <c r="W130" s="37"/>
      <c r="X130" s="37"/>
      <c r="Y130" s="37"/>
      <c r="Z130" s="37"/>
      <c r="AA130" s="37"/>
      <c r="AB130" s="37"/>
      <c r="AC130" s="37"/>
      <c r="AD130" s="37"/>
      <c r="AE130" s="37"/>
      <c r="AR130" s="206" t="s">
        <v>266</v>
      </c>
      <c r="AT130" s="206" t="s">
        <v>261</v>
      </c>
      <c r="AU130" s="206" t="s">
        <v>77</v>
      </c>
      <c r="AY130" s="16" t="s">
        <v>260</v>
      </c>
      <c r="BE130" s="207">
        <f>IF(N130="základní",J130,0)</f>
        <v>0</v>
      </c>
      <c r="BF130" s="207">
        <f>IF(N130="snížená",J130,0)</f>
        <v>0</v>
      </c>
      <c r="BG130" s="207">
        <f>IF(N130="zákl. přenesená",J130,0)</f>
        <v>0</v>
      </c>
      <c r="BH130" s="207">
        <f>IF(N130="sníž. přenesená",J130,0)</f>
        <v>0</v>
      </c>
      <c r="BI130" s="207">
        <f>IF(N130="nulová",J130,0)</f>
        <v>0</v>
      </c>
      <c r="BJ130" s="16" t="s">
        <v>77</v>
      </c>
      <c r="BK130" s="207">
        <f>ROUND(I130*H130,2)</f>
        <v>0</v>
      </c>
      <c r="BL130" s="16" t="s">
        <v>266</v>
      </c>
      <c r="BM130" s="206" t="s">
        <v>313</v>
      </c>
    </row>
    <row r="131" s="2" customFormat="1">
      <c r="A131" s="37"/>
      <c r="B131" s="38"/>
      <c r="C131" s="39"/>
      <c r="D131" s="208" t="s">
        <v>267</v>
      </c>
      <c r="E131" s="39"/>
      <c r="F131" s="209" t="s">
        <v>1894</v>
      </c>
      <c r="G131" s="39"/>
      <c r="H131" s="39"/>
      <c r="I131" s="210"/>
      <c r="J131" s="39"/>
      <c r="K131" s="39"/>
      <c r="L131" s="43"/>
      <c r="M131" s="211"/>
      <c r="N131" s="212"/>
      <c r="O131" s="83"/>
      <c r="P131" s="83"/>
      <c r="Q131" s="83"/>
      <c r="R131" s="83"/>
      <c r="S131" s="83"/>
      <c r="T131" s="84"/>
      <c r="U131" s="37"/>
      <c r="V131" s="37"/>
      <c r="W131" s="37"/>
      <c r="X131" s="37"/>
      <c r="Y131" s="37"/>
      <c r="Z131" s="37"/>
      <c r="AA131" s="37"/>
      <c r="AB131" s="37"/>
      <c r="AC131" s="37"/>
      <c r="AD131" s="37"/>
      <c r="AE131" s="37"/>
      <c r="AT131" s="16" t="s">
        <v>267</v>
      </c>
      <c r="AU131" s="16" t="s">
        <v>77</v>
      </c>
    </row>
    <row r="132" s="2" customFormat="1">
      <c r="A132" s="37"/>
      <c r="B132" s="38"/>
      <c r="C132" s="39"/>
      <c r="D132" s="254" t="s">
        <v>1425</v>
      </c>
      <c r="E132" s="39"/>
      <c r="F132" s="255" t="s">
        <v>1895</v>
      </c>
      <c r="G132" s="39"/>
      <c r="H132" s="39"/>
      <c r="I132" s="210"/>
      <c r="J132" s="39"/>
      <c r="K132" s="39"/>
      <c r="L132" s="43"/>
      <c r="M132" s="211"/>
      <c r="N132" s="212"/>
      <c r="O132" s="83"/>
      <c r="P132" s="83"/>
      <c r="Q132" s="83"/>
      <c r="R132" s="83"/>
      <c r="S132" s="83"/>
      <c r="T132" s="84"/>
      <c r="U132" s="37"/>
      <c r="V132" s="37"/>
      <c r="W132" s="37"/>
      <c r="X132" s="37"/>
      <c r="Y132" s="37"/>
      <c r="Z132" s="37"/>
      <c r="AA132" s="37"/>
      <c r="AB132" s="37"/>
      <c r="AC132" s="37"/>
      <c r="AD132" s="37"/>
      <c r="AE132" s="37"/>
      <c r="AT132" s="16" t="s">
        <v>1425</v>
      </c>
      <c r="AU132" s="16" t="s">
        <v>77</v>
      </c>
    </row>
    <row r="133" s="12" customFormat="1">
      <c r="A133" s="12"/>
      <c r="B133" s="232"/>
      <c r="C133" s="233"/>
      <c r="D133" s="208" t="s">
        <v>967</v>
      </c>
      <c r="E133" s="234" t="s">
        <v>19</v>
      </c>
      <c r="F133" s="235" t="s">
        <v>4072</v>
      </c>
      <c r="G133" s="233"/>
      <c r="H133" s="236">
        <v>46.5</v>
      </c>
      <c r="I133" s="237"/>
      <c r="J133" s="233"/>
      <c r="K133" s="233"/>
      <c r="L133" s="238"/>
      <c r="M133" s="239"/>
      <c r="N133" s="240"/>
      <c r="O133" s="240"/>
      <c r="P133" s="240"/>
      <c r="Q133" s="240"/>
      <c r="R133" s="240"/>
      <c r="S133" s="240"/>
      <c r="T133" s="241"/>
      <c r="U133" s="12"/>
      <c r="V133" s="12"/>
      <c r="W133" s="12"/>
      <c r="X133" s="12"/>
      <c r="Y133" s="12"/>
      <c r="Z133" s="12"/>
      <c r="AA133" s="12"/>
      <c r="AB133" s="12"/>
      <c r="AC133" s="12"/>
      <c r="AD133" s="12"/>
      <c r="AE133" s="12"/>
      <c r="AT133" s="242" t="s">
        <v>967</v>
      </c>
      <c r="AU133" s="242" t="s">
        <v>77</v>
      </c>
      <c r="AV133" s="12" t="s">
        <v>79</v>
      </c>
      <c r="AW133" s="12" t="s">
        <v>31</v>
      </c>
      <c r="AX133" s="12" t="s">
        <v>69</v>
      </c>
      <c r="AY133" s="242" t="s">
        <v>260</v>
      </c>
    </row>
    <row r="134" s="13" customFormat="1">
      <c r="A134" s="13"/>
      <c r="B134" s="243"/>
      <c r="C134" s="244"/>
      <c r="D134" s="208" t="s">
        <v>967</v>
      </c>
      <c r="E134" s="245" t="s">
        <v>19</v>
      </c>
      <c r="F134" s="246" t="s">
        <v>969</v>
      </c>
      <c r="G134" s="244"/>
      <c r="H134" s="247">
        <v>46.5</v>
      </c>
      <c r="I134" s="248"/>
      <c r="J134" s="244"/>
      <c r="K134" s="244"/>
      <c r="L134" s="249"/>
      <c r="M134" s="250"/>
      <c r="N134" s="251"/>
      <c r="O134" s="251"/>
      <c r="P134" s="251"/>
      <c r="Q134" s="251"/>
      <c r="R134" s="251"/>
      <c r="S134" s="251"/>
      <c r="T134" s="252"/>
      <c r="U134" s="13"/>
      <c r="V134" s="13"/>
      <c r="W134" s="13"/>
      <c r="X134" s="13"/>
      <c r="Y134" s="13"/>
      <c r="Z134" s="13"/>
      <c r="AA134" s="13"/>
      <c r="AB134" s="13"/>
      <c r="AC134" s="13"/>
      <c r="AD134" s="13"/>
      <c r="AE134" s="13"/>
      <c r="AT134" s="253" t="s">
        <v>967</v>
      </c>
      <c r="AU134" s="253" t="s">
        <v>77</v>
      </c>
      <c r="AV134" s="13" t="s">
        <v>266</v>
      </c>
      <c r="AW134" s="13" t="s">
        <v>31</v>
      </c>
      <c r="AX134" s="13" t="s">
        <v>77</v>
      </c>
      <c r="AY134" s="253" t="s">
        <v>260</v>
      </c>
    </row>
    <row r="135" s="2" customFormat="1" ht="16.5" customHeight="1">
      <c r="A135" s="37"/>
      <c r="B135" s="38"/>
      <c r="C135" s="214" t="s">
        <v>315</v>
      </c>
      <c r="D135" s="214" t="s">
        <v>275</v>
      </c>
      <c r="E135" s="215" t="s">
        <v>1896</v>
      </c>
      <c r="F135" s="216" t="s">
        <v>1897</v>
      </c>
      <c r="G135" s="217" t="s">
        <v>1497</v>
      </c>
      <c r="H135" s="218">
        <v>1.163</v>
      </c>
      <c r="I135" s="219"/>
      <c r="J135" s="220">
        <f>ROUND(I135*H135,2)</f>
        <v>0</v>
      </c>
      <c r="K135" s="216" t="s">
        <v>1261</v>
      </c>
      <c r="L135" s="221"/>
      <c r="M135" s="222" t="s">
        <v>19</v>
      </c>
      <c r="N135" s="223" t="s">
        <v>40</v>
      </c>
      <c r="O135" s="83"/>
      <c r="P135" s="204">
        <f>O135*H135</f>
        <v>0</v>
      </c>
      <c r="Q135" s="204">
        <v>0.001</v>
      </c>
      <c r="R135" s="204">
        <f>Q135*H135</f>
        <v>0.001163</v>
      </c>
      <c r="S135" s="204">
        <v>0</v>
      </c>
      <c r="T135" s="205">
        <f>S135*H135</f>
        <v>0</v>
      </c>
      <c r="U135" s="37"/>
      <c r="V135" s="37"/>
      <c r="W135" s="37"/>
      <c r="X135" s="37"/>
      <c r="Y135" s="37"/>
      <c r="Z135" s="37"/>
      <c r="AA135" s="37"/>
      <c r="AB135" s="37"/>
      <c r="AC135" s="37"/>
      <c r="AD135" s="37"/>
      <c r="AE135" s="37"/>
      <c r="AR135" s="206" t="s">
        <v>279</v>
      </c>
      <c r="AT135" s="206" t="s">
        <v>275</v>
      </c>
      <c r="AU135" s="206" t="s">
        <v>77</v>
      </c>
      <c r="AY135" s="16" t="s">
        <v>260</v>
      </c>
      <c r="BE135" s="207">
        <f>IF(N135="základní",J135,0)</f>
        <v>0</v>
      </c>
      <c r="BF135" s="207">
        <f>IF(N135="snížená",J135,0)</f>
        <v>0</v>
      </c>
      <c r="BG135" s="207">
        <f>IF(N135="zákl. přenesená",J135,0)</f>
        <v>0</v>
      </c>
      <c r="BH135" s="207">
        <f>IF(N135="sníž. přenesená",J135,0)</f>
        <v>0</v>
      </c>
      <c r="BI135" s="207">
        <f>IF(N135="nulová",J135,0)</f>
        <v>0</v>
      </c>
      <c r="BJ135" s="16" t="s">
        <v>77</v>
      </c>
      <c r="BK135" s="207">
        <f>ROUND(I135*H135,2)</f>
        <v>0</v>
      </c>
      <c r="BL135" s="16" t="s">
        <v>266</v>
      </c>
      <c r="BM135" s="206" t="s">
        <v>318</v>
      </c>
    </row>
    <row r="136" s="2" customFormat="1">
      <c r="A136" s="37"/>
      <c r="B136" s="38"/>
      <c r="C136" s="39"/>
      <c r="D136" s="208" t="s">
        <v>267</v>
      </c>
      <c r="E136" s="39"/>
      <c r="F136" s="209" t="s">
        <v>1897</v>
      </c>
      <c r="G136" s="39"/>
      <c r="H136" s="39"/>
      <c r="I136" s="210"/>
      <c r="J136" s="39"/>
      <c r="K136" s="39"/>
      <c r="L136" s="43"/>
      <c r="M136" s="211"/>
      <c r="N136" s="212"/>
      <c r="O136" s="83"/>
      <c r="P136" s="83"/>
      <c r="Q136" s="83"/>
      <c r="R136" s="83"/>
      <c r="S136" s="83"/>
      <c r="T136" s="84"/>
      <c r="U136" s="37"/>
      <c r="V136" s="37"/>
      <c r="W136" s="37"/>
      <c r="X136" s="37"/>
      <c r="Y136" s="37"/>
      <c r="Z136" s="37"/>
      <c r="AA136" s="37"/>
      <c r="AB136" s="37"/>
      <c r="AC136" s="37"/>
      <c r="AD136" s="37"/>
      <c r="AE136" s="37"/>
      <c r="AT136" s="16" t="s">
        <v>267</v>
      </c>
      <c r="AU136" s="16" t="s">
        <v>77</v>
      </c>
    </row>
    <row r="137" s="12" customFormat="1">
      <c r="A137" s="12"/>
      <c r="B137" s="232"/>
      <c r="C137" s="233"/>
      <c r="D137" s="208" t="s">
        <v>967</v>
      </c>
      <c r="E137" s="234" t="s">
        <v>19</v>
      </c>
      <c r="F137" s="235" t="s">
        <v>4073</v>
      </c>
      <c r="G137" s="233"/>
      <c r="H137" s="236">
        <v>1.163</v>
      </c>
      <c r="I137" s="237"/>
      <c r="J137" s="233"/>
      <c r="K137" s="233"/>
      <c r="L137" s="238"/>
      <c r="M137" s="239"/>
      <c r="N137" s="240"/>
      <c r="O137" s="240"/>
      <c r="P137" s="240"/>
      <c r="Q137" s="240"/>
      <c r="R137" s="240"/>
      <c r="S137" s="240"/>
      <c r="T137" s="241"/>
      <c r="U137" s="12"/>
      <c r="V137" s="12"/>
      <c r="W137" s="12"/>
      <c r="X137" s="12"/>
      <c r="Y137" s="12"/>
      <c r="Z137" s="12"/>
      <c r="AA137" s="12"/>
      <c r="AB137" s="12"/>
      <c r="AC137" s="12"/>
      <c r="AD137" s="12"/>
      <c r="AE137" s="12"/>
      <c r="AT137" s="242" t="s">
        <v>967</v>
      </c>
      <c r="AU137" s="242" t="s">
        <v>77</v>
      </c>
      <c r="AV137" s="12" t="s">
        <v>79</v>
      </c>
      <c r="AW137" s="12" t="s">
        <v>31</v>
      </c>
      <c r="AX137" s="12" t="s">
        <v>69</v>
      </c>
      <c r="AY137" s="242" t="s">
        <v>260</v>
      </c>
    </row>
    <row r="138" s="13" customFormat="1">
      <c r="A138" s="13"/>
      <c r="B138" s="243"/>
      <c r="C138" s="244"/>
      <c r="D138" s="208" t="s">
        <v>967</v>
      </c>
      <c r="E138" s="245" t="s">
        <v>19</v>
      </c>
      <c r="F138" s="246" t="s">
        <v>969</v>
      </c>
      <c r="G138" s="244"/>
      <c r="H138" s="247">
        <v>1.163</v>
      </c>
      <c r="I138" s="248"/>
      <c r="J138" s="244"/>
      <c r="K138" s="244"/>
      <c r="L138" s="249"/>
      <c r="M138" s="250"/>
      <c r="N138" s="251"/>
      <c r="O138" s="251"/>
      <c r="P138" s="251"/>
      <c r="Q138" s="251"/>
      <c r="R138" s="251"/>
      <c r="S138" s="251"/>
      <c r="T138" s="252"/>
      <c r="U138" s="13"/>
      <c r="V138" s="13"/>
      <c r="W138" s="13"/>
      <c r="X138" s="13"/>
      <c r="Y138" s="13"/>
      <c r="Z138" s="13"/>
      <c r="AA138" s="13"/>
      <c r="AB138" s="13"/>
      <c r="AC138" s="13"/>
      <c r="AD138" s="13"/>
      <c r="AE138" s="13"/>
      <c r="AT138" s="253" t="s">
        <v>967</v>
      </c>
      <c r="AU138" s="253" t="s">
        <v>77</v>
      </c>
      <c r="AV138" s="13" t="s">
        <v>266</v>
      </c>
      <c r="AW138" s="13" t="s">
        <v>31</v>
      </c>
      <c r="AX138" s="13" t="s">
        <v>77</v>
      </c>
      <c r="AY138" s="253" t="s">
        <v>260</v>
      </c>
    </row>
    <row r="139" s="2" customFormat="1" ht="16.5" customHeight="1">
      <c r="A139" s="37"/>
      <c r="B139" s="38"/>
      <c r="C139" s="195" t="s">
        <v>295</v>
      </c>
      <c r="D139" s="195" t="s">
        <v>261</v>
      </c>
      <c r="E139" s="196" t="s">
        <v>1899</v>
      </c>
      <c r="F139" s="197" t="s">
        <v>1900</v>
      </c>
      <c r="G139" s="198" t="s">
        <v>1300</v>
      </c>
      <c r="H139" s="199">
        <v>46.5</v>
      </c>
      <c r="I139" s="200"/>
      <c r="J139" s="201">
        <f>ROUND(I139*H139,2)</f>
        <v>0</v>
      </c>
      <c r="K139" s="197" t="s">
        <v>1261</v>
      </c>
      <c r="L139" s="43"/>
      <c r="M139" s="202" t="s">
        <v>19</v>
      </c>
      <c r="N139" s="203" t="s">
        <v>40</v>
      </c>
      <c r="O139" s="83"/>
      <c r="P139" s="204">
        <f>O139*H139</f>
        <v>0</v>
      </c>
      <c r="Q139" s="204">
        <v>0</v>
      </c>
      <c r="R139" s="204">
        <f>Q139*H139</f>
        <v>0</v>
      </c>
      <c r="S139" s="204">
        <v>0</v>
      </c>
      <c r="T139" s="205">
        <f>S139*H139</f>
        <v>0</v>
      </c>
      <c r="U139" s="37"/>
      <c r="V139" s="37"/>
      <c r="W139" s="37"/>
      <c r="X139" s="37"/>
      <c r="Y139" s="37"/>
      <c r="Z139" s="37"/>
      <c r="AA139" s="37"/>
      <c r="AB139" s="37"/>
      <c r="AC139" s="37"/>
      <c r="AD139" s="37"/>
      <c r="AE139" s="37"/>
      <c r="AR139" s="206" t="s">
        <v>266</v>
      </c>
      <c r="AT139" s="206" t="s">
        <v>261</v>
      </c>
      <c r="AU139" s="206" t="s">
        <v>77</v>
      </c>
      <c r="AY139" s="16" t="s">
        <v>260</v>
      </c>
      <c r="BE139" s="207">
        <f>IF(N139="základní",J139,0)</f>
        <v>0</v>
      </c>
      <c r="BF139" s="207">
        <f>IF(N139="snížená",J139,0)</f>
        <v>0</v>
      </c>
      <c r="BG139" s="207">
        <f>IF(N139="zákl. přenesená",J139,0)</f>
        <v>0</v>
      </c>
      <c r="BH139" s="207">
        <f>IF(N139="sníž. přenesená",J139,0)</f>
        <v>0</v>
      </c>
      <c r="BI139" s="207">
        <f>IF(N139="nulová",J139,0)</f>
        <v>0</v>
      </c>
      <c r="BJ139" s="16" t="s">
        <v>77</v>
      </c>
      <c r="BK139" s="207">
        <f>ROUND(I139*H139,2)</f>
        <v>0</v>
      </c>
      <c r="BL139" s="16" t="s">
        <v>266</v>
      </c>
      <c r="BM139" s="206" t="s">
        <v>323</v>
      </c>
    </row>
    <row r="140" s="2" customFormat="1">
      <c r="A140" s="37"/>
      <c r="B140" s="38"/>
      <c r="C140" s="39"/>
      <c r="D140" s="208" t="s">
        <v>267</v>
      </c>
      <c r="E140" s="39"/>
      <c r="F140" s="209" t="s">
        <v>1901</v>
      </c>
      <c r="G140" s="39"/>
      <c r="H140" s="39"/>
      <c r="I140" s="210"/>
      <c r="J140" s="39"/>
      <c r="K140" s="39"/>
      <c r="L140" s="43"/>
      <c r="M140" s="211"/>
      <c r="N140" s="212"/>
      <c r="O140" s="83"/>
      <c r="P140" s="83"/>
      <c r="Q140" s="83"/>
      <c r="R140" s="83"/>
      <c r="S140" s="83"/>
      <c r="T140" s="84"/>
      <c r="U140" s="37"/>
      <c r="V140" s="37"/>
      <c r="W140" s="37"/>
      <c r="X140" s="37"/>
      <c r="Y140" s="37"/>
      <c r="Z140" s="37"/>
      <c r="AA140" s="37"/>
      <c r="AB140" s="37"/>
      <c r="AC140" s="37"/>
      <c r="AD140" s="37"/>
      <c r="AE140" s="37"/>
      <c r="AT140" s="16" t="s">
        <v>267</v>
      </c>
      <c r="AU140" s="16" t="s">
        <v>77</v>
      </c>
    </row>
    <row r="141" s="2" customFormat="1">
      <c r="A141" s="37"/>
      <c r="B141" s="38"/>
      <c r="C141" s="39"/>
      <c r="D141" s="254" t="s">
        <v>1425</v>
      </c>
      <c r="E141" s="39"/>
      <c r="F141" s="255" t="s">
        <v>1902</v>
      </c>
      <c r="G141" s="39"/>
      <c r="H141" s="39"/>
      <c r="I141" s="210"/>
      <c r="J141" s="39"/>
      <c r="K141" s="39"/>
      <c r="L141" s="43"/>
      <c r="M141" s="211"/>
      <c r="N141" s="212"/>
      <c r="O141" s="83"/>
      <c r="P141" s="83"/>
      <c r="Q141" s="83"/>
      <c r="R141" s="83"/>
      <c r="S141" s="83"/>
      <c r="T141" s="84"/>
      <c r="U141" s="37"/>
      <c r="V141" s="37"/>
      <c r="W141" s="37"/>
      <c r="X141" s="37"/>
      <c r="Y141" s="37"/>
      <c r="Z141" s="37"/>
      <c r="AA141" s="37"/>
      <c r="AB141" s="37"/>
      <c r="AC141" s="37"/>
      <c r="AD141" s="37"/>
      <c r="AE141" s="37"/>
      <c r="AT141" s="16" t="s">
        <v>1425</v>
      </c>
      <c r="AU141" s="16" t="s">
        <v>77</v>
      </c>
    </row>
    <row r="142" s="12" customFormat="1">
      <c r="A142" s="12"/>
      <c r="B142" s="232"/>
      <c r="C142" s="233"/>
      <c r="D142" s="208" t="s">
        <v>967</v>
      </c>
      <c r="E142" s="234" t="s">
        <v>19</v>
      </c>
      <c r="F142" s="235" t="s">
        <v>4072</v>
      </c>
      <c r="G142" s="233"/>
      <c r="H142" s="236">
        <v>46.5</v>
      </c>
      <c r="I142" s="237"/>
      <c r="J142" s="233"/>
      <c r="K142" s="233"/>
      <c r="L142" s="238"/>
      <c r="M142" s="239"/>
      <c r="N142" s="240"/>
      <c r="O142" s="240"/>
      <c r="P142" s="240"/>
      <c r="Q142" s="240"/>
      <c r="R142" s="240"/>
      <c r="S142" s="240"/>
      <c r="T142" s="241"/>
      <c r="U142" s="12"/>
      <c r="V142" s="12"/>
      <c r="W142" s="12"/>
      <c r="X142" s="12"/>
      <c r="Y142" s="12"/>
      <c r="Z142" s="12"/>
      <c r="AA142" s="12"/>
      <c r="AB142" s="12"/>
      <c r="AC142" s="12"/>
      <c r="AD142" s="12"/>
      <c r="AE142" s="12"/>
      <c r="AT142" s="242" t="s">
        <v>967</v>
      </c>
      <c r="AU142" s="242" t="s">
        <v>77</v>
      </c>
      <c r="AV142" s="12" t="s">
        <v>79</v>
      </c>
      <c r="AW142" s="12" t="s">
        <v>31</v>
      </c>
      <c r="AX142" s="12" t="s">
        <v>69</v>
      </c>
      <c r="AY142" s="242" t="s">
        <v>260</v>
      </c>
    </row>
    <row r="143" s="13" customFormat="1">
      <c r="A143" s="13"/>
      <c r="B143" s="243"/>
      <c r="C143" s="244"/>
      <c r="D143" s="208" t="s">
        <v>967</v>
      </c>
      <c r="E143" s="245" t="s">
        <v>19</v>
      </c>
      <c r="F143" s="246" t="s">
        <v>969</v>
      </c>
      <c r="G143" s="244"/>
      <c r="H143" s="247">
        <v>46.5</v>
      </c>
      <c r="I143" s="248"/>
      <c r="J143" s="244"/>
      <c r="K143" s="244"/>
      <c r="L143" s="249"/>
      <c r="M143" s="250"/>
      <c r="N143" s="251"/>
      <c r="O143" s="251"/>
      <c r="P143" s="251"/>
      <c r="Q143" s="251"/>
      <c r="R143" s="251"/>
      <c r="S143" s="251"/>
      <c r="T143" s="252"/>
      <c r="U143" s="13"/>
      <c r="V143" s="13"/>
      <c r="W143" s="13"/>
      <c r="X143" s="13"/>
      <c r="Y143" s="13"/>
      <c r="Z143" s="13"/>
      <c r="AA143" s="13"/>
      <c r="AB143" s="13"/>
      <c r="AC143" s="13"/>
      <c r="AD143" s="13"/>
      <c r="AE143" s="13"/>
      <c r="AT143" s="253" t="s">
        <v>967</v>
      </c>
      <c r="AU143" s="253" t="s">
        <v>77</v>
      </c>
      <c r="AV143" s="13" t="s">
        <v>266</v>
      </c>
      <c r="AW143" s="13" t="s">
        <v>31</v>
      </c>
      <c r="AX143" s="13" t="s">
        <v>77</v>
      </c>
      <c r="AY143" s="253" t="s">
        <v>260</v>
      </c>
    </row>
    <row r="144" s="2" customFormat="1" ht="16.5" customHeight="1">
      <c r="A144" s="37"/>
      <c r="B144" s="38"/>
      <c r="C144" s="195" t="s">
        <v>325</v>
      </c>
      <c r="D144" s="195" t="s">
        <v>261</v>
      </c>
      <c r="E144" s="196" t="s">
        <v>1903</v>
      </c>
      <c r="F144" s="197" t="s">
        <v>1904</v>
      </c>
      <c r="G144" s="198" t="s">
        <v>1066</v>
      </c>
      <c r="H144" s="199">
        <v>4.6500000000000004</v>
      </c>
      <c r="I144" s="200"/>
      <c r="J144" s="201">
        <f>ROUND(I144*H144,2)</f>
        <v>0</v>
      </c>
      <c r="K144" s="197" t="s">
        <v>1261</v>
      </c>
      <c r="L144" s="43"/>
      <c r="M144" s="202" t="s">
        <v>19</v>
      </c>
      <c r="N144" s="203" t="s">
        <v>40</v>
      </c>
      <c r="O144" s="83"/>
      <c r="P144" s="204">
        <f>O144*H144</f>
        <v>0</v>
      </c>
      <c r="Q144" s="204">
        <v>0</v>
      </c>
      <c r="R144" s="204">
        <f>Q144*H144</f>
        <v>0</v>
      </c>
      <c r="S144" s="204">
        <v>0</v>
      </c>
      <c r="T144" s="205">
        <f>S144*H144</f>
        <v>0</v>
      </c>
      <c r="U144" s="37"/>
      <c r="V144" s="37"/>
      <c r="W144" s="37"/>
      <c r="X144" s="37"/>
      <c r="Y144" s="37"/>
      <c r="Z144" s="37"/>
      <c r="AA144" s="37"/>
      <c r="AB144" s="37"/>
      <c r="AC144" s="37"/>
      <c r="AD144" s="37"/>
      <c r="AE144" s="37"/>
      <c r="AR144" s="206" t="s">
        <v>266</v>
      </c>
      <c r="AT144" s="206" t="s">
        <v>261</v>
      </c>
      <c r="AU144" s="206" t="s">
        <v>77</v>
      </c>
      <c r="AY144" s="16" t="s">
        <v>260</v>
      </c>
      <c r="BE144" s="207">
        <f>IF(N144="základní",J144,0)</f>
        <v>0</v>
      </c>
      <c r="BF144" s="207">
        <f>IF(N144="snížená",J144,0)</f>
        <v>0</v>
      </c>
      <c r="BG144" s="207">
        <f>IF(N144="zákl. přenesená",J144,0)</f>
        <v>0</v>
      </c>
      <c r="BH144" s="207">
        <f>IF(N144="sníž. přenesená",J144,0)</f>
        <v>0</v>
      </c>
      <c r="BI144" s="207">
        <f>IF(N144="nulová",J144,0)</f>
        <v>0</v>
      </c>
      <c r="BJ144" s="16" t="s">
        <v>77</v>
      </c>
      <c r="BK144" s="207">
        <f>ROUND(I144*H144,2)</f>
        <v>0</v>
      </c>
      <c r="BL144" s="16" t="s">
        <v>266</v>
      </c>
      <c r="BM144" s="206" t="s">
        <v>329</v>
      </c>
    </row>
    <row r="145" s="2" customFormat="1">
      <c r="A145" s="37"/>
      <c r="B145" s="38"/>
      <c r="C145" s="39"/>
      <c r="D145" s="208" t="s">
        <v>267</v>
      </c>
      <c r="E145" s="39"/>
      <c r="F145" s="209" t="s">
        <v>1905</v>
      </c>
      <c r="G145" s="39"/>
      <c r="H145" s="39"/>
      <c r="I145" s="210"/>
      <c r="J145" s="39"/>
      <c r="K145" s="39"/>
      <c r="L145" s="43"/>
      <c r="M145" s="211"/>
      <c r="N145" s="212"/>
      <c r="O145" s="83"/>
      <c r="P145" s="83"/>
      <c r="Q145" s="83"/>
      <c r="R145" s="83"/>
      <c r="S145" s="83"/>
      <c r="T145" s="84"/>
      <c r="U145" s="37"/>
      <c r="V145" s="37"/>
      <c r="W145" s="37"/>
      <c r="X145" s="37"/>
      <c r="Y145" s="37"/>
      <c r="Z145" s="37"/>
      <c r="AA145" s="37"/>
      <c r="AB145" s="37"/>
      <c r="AC145" s="37"/>
      <c r="AD145" s="37"/>
      <c r="AE145" s="37"/>
      <c r="AT145" s="16" t="s">
        <v>267</v>
      </c>
      <c r="AU145" s="16" t="s">
        <v>77</v>
      </c>
    </row>
    <row r="146" s="2" customFormat="1">
      <c r="A146" s="37"/>
      <c r="B146" s="38"/>
      <c r="C146" s="39"/>
      <c r="D146" s="254" t="s">
        <v>1425</v>
      </c>
      <c r="E146" s="39"/>
      <c r="F146" s="255" t="s">
        <v>1906</v>
      </c>
      <c r="G146" s="39"/>
      <c r="H146" s="39"/>
      <c r="I146" s="210"/>
      <c r="J146" s="39"/>
      <c r="K146" s="39"/>
      <c r="L146" s="43"/>
      <c r="M146" s="211"/>
      <c r="N146" s="212"/>
      <c r="O146" s="83"/>
      <c r="P146" s="83"/>
      <c r="Q146" s="83"/>
      <c r="R146" s="83"/>
      <c r="S146" s="83"/>
      <c r="T146" s="84"/>
      <c r="U146" s="37"/>
      <c r="V146" s="37"/>
      <c r="W146" s="37"/>
      <c r="X146" s="37"/>
      <c r="Y146" s="37"/>
      <c r="Z146" s="37"/>
      <c r="AA146" s="37"/>
      <c r="AB146" s="37"/>
      <c r="AC146" s="37"/>
      <c r="AD146" s="37"/>
      <c r="AE146" s="37"/>
      <c r="AT146" s="16" t="s">
        <v>1425</v>
      </c>
      <c r="AU146" s="16" t="s">
        <v>77</v>
      </c>
    </row>
    <row r="147" s="12" customFormat="1">
      <c r="A147" s="12"/>
      <c r="B147" s="232"/>
      <c r="C147" s="233"/>
      <c r="D147" s="208" t="s">
        <v>967</v>
      </c>
      <c r="E147" s="234" t="s">
        <v>19</v>
      </c>
      <c r="F147" s="235" t="s">
        <v>4074</v>
      </c>
      <c r="G147" s="233"/>
      <c r="H147" s="236">
        <v>4.6500000000000004</v>
      </c>
      <c r="I147" s="237"/>
      <c r="J147" s="233"/>
      <c r="K147" s="233"/>
      <c r="L147" s="238"/>
      <c r="M147" s="239"/>
      <c r="N147" s="240"/>
      <c r="O147" s="240"/>
      <c r="P147" s="240"/>
      <c r="Q147" s="240"/>
      <c r="R147" s="240"/>
      <c r="S147" s="240"/>
      <c r="T147" s="241"/>
      <c r="U147" s="12"/>
      <c r="V147" s="12"/>
      <c r="W147" s="12"/>
      <c r="X147" s="12"/>
      <c r="Y147" s="12"/>
      <c r="Z147" s="12"/>
      <c r="AA147" s="12"/>
      <c r="AB147" s="12"/>
      <c r="AC147" s="12"/>
      <c r="AD147" s="12"/>
      <c r="AE147" s="12"/>
      <c r="AT147" s="242" t="s">
        <v>967</v>
      </c>
      <c r="AU147" s="242" t="s">
        <v>77</v>
      </c>
      <c r="AV147" s="12" t="s">
        <v>79</v>
      </c>
      <c r="AW147" s="12" t="s">
        <v>31</v>
      </c>
      <c r="AX147" s="12" t="s">
        <v>69</v>
      </c>
      <c r="AY147" s="242" t="s">
        <v>260</v>
      </c>
    </row>
    <row r="148" s="13" customFormat="1">
      <c r="A148" s="13"/>
      <c r="B148" s="243"/>
      <c r="C148" s="244"/>
      <c r="D148" s="208" t="s">
        <v>967</v>
      </c>
      <c r="E148" s="245" t="s">
        <v>19</v>
      </c>
      <c r="F148" s="246" t="s">
        <v>969</v>
      </c>
      <c r="G148" s="244"/>
      <c r="H148" s="247">
        <v>4.6500000000000004</v>
      </c>
      <c r="I148" s="248"/>
      <c r="J148" s="244"/>
      <c r="K148" s="244"/>
      <c r="L148" s="249"/>
      <c r="M148" s="250"/>
      <c r="N148" s="251"/>
      <c r="O148" s="251"/>
      <c r="P148" s="251"/>
      <c r="Q148" s="251"/>
      <c r="R148" s="251"/>
      <c r="S148" s="251"/>
      <c r="T148" s="252"/>
      <c r="U148" s="13"/>
      <c r="V148" s="13"/>
      <c r="W148" s="13"/>
      <c r="X148" s="13"/>
      <c r="Y148" s="13"/>
      <c r="Z148" s="13"/>
      <c r="AA148" s="13"/>
      <c r="AB148" s="13"/>
      <c r="AC148" s="13"/>
      <c r="AD148" s="13"/>
      <c r="AE148" s="13"/>
      <c r="AT148" s="253" t="s">
        <v>967</v>
      </c>
      <c r="AU148" s="253" t="s">
        <v>77</v>
      </c>
      <c r="AV148" s="13" t="s">
        <v>266</v>
      </c>
      <c r="AW148" s="13" t="s">
        <v>31</v>
      </c>
      <c r="AX148" s="13" t="s">
        <v>77</v>
      </c>
      <c r="AY148" s="253" t="s">
        <v>260</v>
      </c>
    </row>
    <row r="149" s="11" customFormat="1" ht="25.92" customHeight="1">
      <c r="A149" s="11"/>
      <c r="B149" s="181"/>
      <c r="C149" s="182"/>
      <c r="D149" s="183" t="s">
        <v>68</v>
      </c>
      <c r="E149" s="184" t="s">
        <v>79</v>
      </c>
      <c r="F149" s="184" t="s">
        <v>1908</v>
      </c>
      <c r="G149" s="182"/>
      <c r="H149" s="182"/>
      <c r="I149" s="185"/>
      <c r="J149" s="186">
        <f>BK149</f>
        <v>0</v>
      </c>
      <c r="K149" s="182"/>
      <c r="L149" s="187"/>
      <c r="M149" s="188"/>
      <c r="N149" s="189"/>
      <c r="O149" s="189"/>
      <c r="P149" s="190">
        <f>SUM(P150:P191)</f>
        <v>0</v>
      </c>
      <c r="Q149" s="189"/>
      <c r="R149" s="190">
        <f>SUM(R150:R191)</f>
        <v>23.493540100000001</v>
      </c>
      <c r="S149" s="189"/>
      <c r="T149" s="191">
        <f>SUM(T150:T191)</f>
        <v>0</v>
      </c>
      <c r="U149" s="11"/>
      <c r="V149" s="11"/>
      <c r="W149" s="11"/>
      <c r="X149" s="11"/>
      <c r="Y149" s="11"/>
      <c r="Z149" s="11"/>
      <c r="AA149" s="11"/>
      <c r="AB149" s="11"/>
      <c r="AC149" s="11"/>
      <c r="AD149" s="11"/>
      <c r="AE149" s="11"/>
      <c r="AR149" s="192" t="s">
        <v>77</v>
      </c>
      <c r="AT149" s="193" t="s">
        <v>68</v>
      </c>
      <c r="AU149" s="193" t="s">
        <v>69</v>
      </c>
      <c r="AY149" s="192" t="s">
        <v>260</v>
      </c>
      <c r="BK149" s="194">
        <f>SUM(BK150:BK191)</f>
        <v>0</v>
      </c>
    </row>
    <row r="150" s="2" customFormat="1" ht="16.5" customHeight="1">
      <c r="A150" s="37"/>
      <c r="B150" s="38"/>
      <c r="C150" s="195" t="s">
        <v>299</v>
      </c>
      <c r="D150" s="195" t="s">
        <v>261</v>
      </c>
      <c r="E150" s="196" t="s">
        <v>1909</v>
      </c>
      <c r="F150" s="197" t="s">
        <v>1910</v>
      </c>
      <c r="G150" s="198" t="s">
        <v>365</v>
      </c>
      <c r="H150" s="199">
        <v>4</v>
      </c>
      <c r="I150" s="200"/>
      <c r="J150" s="201">
        <f>ROUND(I150*H150,2)</f>
        <v>0</v>
      </c>
      <c r="K150" s="197" t="s">
        <v>1261</v>
      </c>
      <c r="L150" s="43"/>
      <c r="M150" s="202" t="s">
        <v>19</v>
      </c>
      <c r="N150" s="203" t="s">
        <v>40</v>
      </c>
      <c r="O150" s="83"/>
      <c r="P150" s="204">
        <f>O150*H150</f>
        <v>0</v>
      </c>
      <c r="Q150" s="204">
        <v>0.15704000000000001</v>
      </c>
      <c r="R150" s="204">
        <f>Q150*H150</f>
        <v>0.62816000000000005</v>
      </c>
      <c r="S150" s="204">
        <v>0</v>
      </c>
      <c r="T150" s="205">
        <f>S150*H150</f>
        <v>0</v>
      </c>
      <c r="U150" s="37"/>
      <c r="V150" s="37"/>
      <c r="W150" s="37"/>
      <c r="X150" s="37"/>
      <c r="Y150" s="37"/>
      <c r="Z150" s="37"/>
      <c r="AA150" s="37"/>
      <c r="AB150" s="37"/>
      <c r="AC150" s="37"/>
      <c r="AD150" s="37"/>
      <c r="AE150" s="37"/>
      <c r="AR150" s="206" t="s">
        <v>266</v>
      </c>
      <c r="AT150" s="206" t="s">
        <v>261</v>
      </c>
      <c r="AU150" s="206" t="s">
        <v>77</v>
      </c>
      <c r="AY150" s="16" t="s">
        <v>260</v>
      </c>
      <c r="BE150" s="207">
        <f>IF(N150="základní",J150,0)</f>
        <v>0</v>
      </c>
      <c r="BF150" s="207">
        <f>IF(N150="snížená",J150,0)</f>
        <v>0</v>
      </c>
      <c r="BG150" s="207">
        <f>IF(N150="zákl. přenesená",J150,0)</f>
        <v>0</v>
      </c>
      <c r="BH150" s="207">
        <f>IF(N150="sníž. přenesená",J150,0)</f>
        <v>0</v>
      </c>
      <c r="BI150" s="207">
        <f>IF(N150="nulová",J150,0)</f>
        <v>0</v>
      </c>
      <c r="BJ150" s="16" t="s">
        <v>77</v>
      </c>
      <c r="BK150" s="207">
        <f>ROUND(I150*H150,2)</f>
        <v>0</v>
      </c>
      <c r="BL150" s="16" t="s">
        <v>266</v>
      </c>
      <c r="BM150" s="206" t="s">
        <v>333</v>
      </c>
    </row>
    <row r="151" s="2" customFormat="1">
      <c r="A151" s="37"/>
      <c r="B151" s="38"/>
      <c r="C151" s="39"/>
      <c r="D151" s="208" t="s">
        <v>267</v>
      </c>
      <c r="E151" s="39"/>
      <c r="F151" s="209" t="s">
        <v>1911</v>
      </c>
      <c r="G151" s="39"/>
      <c r="H151" s="39"/>
      <c r="I151" s="210"/>
      <c r="J151" s="39"/>
      <c r="K151" s="39"/>
      <c r="L151" s="43"/>
      <c r="M151" s="211"/>
      <c r="N151" s="212"/>
      <c r="O151" s="83"/>
      <c r="P151" s="83"/>
      <c r="Q151" s="83"/>
      <c r="R151" s="83"/>
      <c r="S151" s="83"/>
      <c r="T151" s="84"/>
      <c r="U151" s="37"/>
      <c r="V151" s="37"/>
      <c r="W151" s="37"/>
      <c r="X151" s="37"/>
      <c r="Y151" s="37"/>
      <c r="Z151" s="37"/>
      <c r="AA151" s="37"/>
      <c r="AB151" s="37"/>
      <c r="AC151" s="37"/>
      <c r="AD151" s="37"/>
      <c r="AE151" s="37"/>
      <c r="AT151" s="16" t="s">
        <v>267</v>
      </c>
      <c r="AU151" s="16" t="s">
        <v>77</v>
      </c>
    </row>
    <row r="152" s="2" customFormat="1">
      <c r="A152" s="37"/>
      <c r="B152" s="38"/>
      <c r="C152" s="39"/>
      <c r="D152" s="254" t="s">
        <v>1425</v>
      </c>
      <c r="E152" s="39"/>
      <c r="F152" s="255" t="s">
        <v>1912</v>
      </c>
      <c r="G152" s="39"/>
      <c r="H152" s="39"/>
      <c r="I152" s="210"/>
      <c r="J152" s="39"/>
      <c r="K152" s="39"/>
      <c r="L152" s="43"/>
      <c r="M152" s="211"/>
      <c r="N152" s="212"/>
      <c r="O152" s="83"/>
      <c r="P152" s="83"/>
      <c r="Q152" s="83"/>
      <c r="R152" s="83"/>
      <c r="S152" s="83"/>
      <c r="T152" s="84"/>
      <c r="U152" s="37"/>
      <c r="V152" s="37"/>
      <c r="W152" s="37"/>
      <c r="X152" s="37"/>
      <c r="Y152" s="37"/>
      <c r="Z152" s="37"/>
      <c r="AA152" s="37"/>
      <c r="AB152" s="37"/>
      <c r="AC152" s="37"/>
      <c r="AD152" s="37"/>
      <c r="AE152" s="37"/>
      <c r="AT152" s="16" t="s">
        <v>1425</v>
      </c>
      <c r="AU152" s="16" t="s">
        <v>77</v>
      </c>
    </row>
    <row r="153" s="2" customFormat="1" ht="24.15" customHeight="1">
      <c r="A153" s="37"/>
      <c r="B153" s="38"/>
      <c r="C153" s="195" t="s">
        <v>8</v>
      </c>
      <c r="D153" s="195" t="s">
        <v>261</v>
      </c>
      <c r="E153" s="196" t="s">
        <v>1913</v>
      </c>
      <c r="F153" s="197" t="s">
        <v>1914</v>
      </c>
      <c r="G153" s="198" t="s">
        <v>547</v>
      </c>
      <c r="H153" s="199">
        <v>25</v>
      </c>
      <c r="I153" s="200"/>
      <c r="J153" s="201">
        <f>ROUND(I153*H153,2)</f>
        <v>0</v>
      </c>
      <c r="K153" s="197" t="s">
        <v>1261</v>
      </c>
      <c r="L153" s="43"/>
      <c r="M153" s="202" t="s">
        <v>19</v>
      </c>
      <c r="N153" s="203" t="s">
        <v>40</v>
      </c>
      <c r="O153" s="83"/>
      <c r="P153" s="204">
        <f>O153*H153</f>
        <v>0</v>
      </c>
      <c r="Q153" s="204">
        <v>0.27844000000000002</v>
      </c>
      <c r="R153" s="204">
        <f>Q153*H153</f>
        <v>6.9610000000000003</v>
      </c>
      <c r="S153" s="204">
        <v>0</v>
      </c>
      <c r="T153" s="205">
        <f>S153*H153</f>
        <v>0</v>
      </c>
      <c r="U153" s="37"/>
      <c r="V153" s="37"/>
      <c r="W153" s="37"/>
      <c r="X153" s="37"/>
      <c r="Y153" s="37"/>
      <c r="Z153" s="37"/>
      <c r="AA153" s="37"/>
      <c r="AB153" s="37"/>
      <c r="AC153" s="37"/>
      <c r="AD153" s="37"/>
      <c r="AE153" s="37"/>
      <c r="AR153" s="206" t="s">
        <v>266</v>
      </c>
      <c r="AT153" s="206" t="s">
        <v>261</v>
      </c>
      <c r="AU153" s="206" t="s">
        <v>77</v>
      </c>
      <c r="AY153" s="16" t="s">
        <v>260</v>
      </c>
      <c r="BE153" s="207">
        <f>IF(N153="základní",J153,0)</f>
        <v>0</v>
      </c>
      <c r="BF153" s="207">
        <f>IF(N153="snížená",J153,0)</f>
        <v>0</v>
      </c>
      <c r="BG153" s="207">
        <f>IF(N153="zákl. přenesená",J153,0)</f>
        <v>0</v>
      </c>
      <c r="BH153" s="207">
        <f>IF(N153="sníž. přenesená",J153,0)</f>
        <v>0</v>
      </c>
      <c r="BI153" s="207">
        <f>IF(N153="nulová",J153,0)</f>
        <v>0</v>
      </c>
      <c r="BJ153" s="16" t="s">
        <v>77</v>
      </c>
      <c r="BK153" s="207">
        <f>ROUND(I153*H153,2)</f>
        <v>0</v>
      </c>
      <c r="BL153" s="16" t="s">
        <v>266</v>
      </c>
      <c r="BM153" s="206" t="s">
        <v>4075</v>
      </c>
    </row>
    <row r="154" s="2" customFormat="1">
      <c r="A154" s="37"/>
      <c r="B154" s="38"/>
      <c r="C154" s="39"/>
      <c r="D154" s="208" t="s">
        <v>267</v>
      </c>
      <c r="E154" s="39"/>
      <c r="F154" s="209" t="s">
        <v>1915</v>
      </c>
      <c r="G154" s="39"/>
      <c r="H154" s="39"/>
      <c r="I154" s="210"/>
      <c r="J154" s="39"/>
      <c r="K154" s="39"/>
      <c r="L154" s="43"/>
      <c r="M154" s="211"/>
      <c r="N154" s="212"/>
      <c r="O154" s="83"/>
      <c r="P154" s="83"/>
      <c r="Q154" s="83"/>
      <c r="R154" s="83"/>
      <c r="S154" s="83"/>
      <c r="T154" s="84"/>
      <c r="U154" s="37"/>
      <c r="V154" s="37"/>
      <c r="W154" s="37"/>
      <c r="X154" s="37"/>
      <c r="Y154" s="37"/>
      <c r="Z154" s="37"/>
      <c r="AA154" s="37"/>
      <c r="AB154" s="37"/>
      <c r="AC154" s="37"/>
      <c r="AD154" s="37"/>
      <c r="AE154" s="37"/>
      <c r="AT154" s="16" t="s">
        <v>267</v>
      </c>
      <c r="AU154" s="16" t="s">
        <v>77</v>
      </c>
    </row>
    <row r="155" s="2" customFormat="1">
      <c r="A155" s="37"/>
      <c r="B155" s="38"/>
      <c r="C155" s="39"/>
      <c r="D155" s="254" t="s">
        <v>1425</v>
      </c>
      <c r="E155" s="39"/>
      <c r="F155" s="255" t="s">
        <v>1916</v>
      </c>
      <c r="G155" s="39"/>
      <c r="H155" s="39"/>
      <c r="I155" s="210"/>
      <c r="J155" s="39"/>
      <c r="K155" s="39"/>
      <c r="L155" s="43"/>
      <c r="M155" s="211"/>
      <c r="N155" s="212"/>
      <c r="O155" s="83"/>
      <c r="P155" s="83"/>
      <c r="Q155" s="83"/>
      <c r="R155" s="83"/>
      <c r="S155" s="83"/>
      <c r="T155" s="84"/>
      <c r="U155" s="37"/>
      <c r="V155" s="37"/>
      <c r="W155" s="37"/>
      <c r="X155" s="37"/>
      <c r="Y155" s="37"/>
      <c r="Z155" s="37"/>
      <c r="AA155" s="37"/>
      <c r="AB155" s="37"/>
      <c r="AC155" s="37"/>
      <c r="AD155" s="37"/>
      <c r="AE155" s="37"/>
      <c r="AT155" s="16" t="s">
        <v>1425</v>
      </c>
      <c r="AU155" s="16" t="s">
        <v>77</v>
      </c>
    </row>
    <row r="156" s="2" customFormat="1" ht="16.5" customHeight="1">
      <c r="A156" s="37"/>
      <c r="B156" s="38"/>
      <c r="C156" s="195" t="s">
        <v>303</v>
      </c>
      <c r="D156" s="195" t="s">
        <v>261</v>
      </c>
      <c r="E156" s="196" t="s">
        <v>1513</v>
      </c>
      <c r="F156" s="197" t="s">
        <v>1514</v>
      </c>
      <c r="G156" s="198" t="s">
        <v>1300</v>
      </c>
      <c r="H156" s="199">
        <v>190.69999999999999</v>
      </c>
      <c r="I156" s="200"/>
      <c r="J156" s="201">
        <f>ROUND(I156*H156,2)</f>
        <v>0</v>
      </c>
      <c r="K156" s="197" t="s">
        <v>1261</v>
      </c>
      <c r="L156" s="43"/>
      <c r="M156" s="202" t="s">
        <v>19</v>
      </c>
      <c r="N156" s="203" t="s">
        <v>40</v>
      </c>
      <c r="O156" s="83"/>
      <c r="P156" s="204">
        <f>O156*H156</f>
        <v>0</v>
      </c>
      <c r="Q156" s="204">
        <v>0.00010000000000000001</v>
      </c>
      <c r="R156" s="204">
        <f>Q156*H156</f>
        <v>0.01907</v>
      </c>
      <c r="S156" s="204">
        <v>0</v>
      </c>
      <c r="T156" s="205">
        <f>S156*H156</f>
        <v>0</v>
      </c>
      <c r="U156" s="37"/>
      <c r="V156" s="37"/>
      <c r="W156" s="37"/>
      <c r="X156" s="37"/>
      <c r="Y156" s="37"/>
      <c r="Z156" s="37"/>
      <c r="AA156" s="37"/>
      <c r="AB156" s="37"/>
      <c r="AC156" s="37"/>
      <c r="AD156" s="37"/>
      <c r="AE156" s="37"/>
      <c r="AR156" s="206" t="s">
        <v>266</v>
      </c>
      <c r="AT156" s="206" t="s">
        <v>261</v>
      </c>
      <c r="AU156" s="206" t="s">
        <v>77</v>
      </c>
      <c r="AY156" s="16" t="s">
        <v>260</v>
      </c>
      <c r="BE156" s="207">
        <f>IF(N156="základní",J156,0)</f>
        <v>0</v>
      </c>
      <c r="BF156" s="207">
        <f>IF(N156="snížená",J156,0)</f>
        <v>0</v>
      </c>
      <c r="BG156" s="207">
        <f>IF(N156="zákl. přenesená",J156,0)</f>
        <v>0</v>
      </c>
      <c r="BH156" s="207">
        <f>IF(N156="sníž. přenesená",J156,0)</f>
        <v>0</v>
      </c>
      <c r="BI156" s="207">
        <f>IF(N156="nulová",J156,0)</f>
        <v>0</v>
      </c>
      <c r="BJ156" s="16" t="s">
        <v>77</v>
      </c>
      <c r="BK156" s="207">
        <f>ROUND(I156*H156,2)</f>
        <v>0</v>
      </c>
      <c r="BL156" s="16" t="s">
        <v>266</v>
      </c>
      <c r="BM156" s="206" t="s">
        <v>341</v>
      </c>
    </row>
    <row r="157" s="2" customFormat="1">
      <c r="A157" s="37"/>
      <c r="B157" s="38"/>
      <c r="C157" s="39"/>
      <c r="D157" s="208" t="s">
        <v>267</v>
      </c>
      <c r="E157" s="39"/>
      <c r="F157" s="209" t="s">
        <v>1516</v>
      </c>
      <c r="G157" s="39"/>
      <c r="H157" s="39"/>
      <c r="I157" s="210"/>
      <c r="J157" s="39"/>
      <c r="K157" s="39"/>
      <c r="L157" s="43"/>
      <c r="M157" s="211"/>
      <c r="N157" s="212"/>
      <c r="O157" s="83"/>
      <c r="P157" s="83"/>
      <c r="Q157" s="83"/>
      <c r="R157" s="83"/>
      <c r="S157" s="83"/>
      <c r="T157" s="84"/>
      <c r="U157" s="37"/>
      <c r="V157" s="37"/>
      <c r="W157" s="37"/>
      <c r="X157" s="37"/>
      <c r="Y157" s="37"/>
      <c r="Z157" s="37"/>
      <c r="AA157" s="37"/>
      <c r="AB157" s="37"/>
      <c r="AC157" s="37"/>
      <c r="AD157" s="37"/>
      <c r="AE157" s="37"/>
      <c r="AT157" s="16" t="s">
        <v>267</v>
      </c>
      <c r="AU157" s="16" t="s">
        <v>77</v>
      </c>
    </row>
    <row r="158" s="2" customFormat="1">
      <c r="A158" s="37"/>
      <c r="B158" s="38"/>
      <c r="C158" s="39"/>
      <c r="D158" s="254" t="s">
        <v>1425</v>
      </c>
      <c r="E158" s="39"/>
      <c r="F158" s="255" t="s">
        <v>1517</v>
      </c>
      <c r="G158" s="39"/>
      <c r="H158" s="39"/>
      <c r="I158" s="210"/>
      <c r="J158" s="39"/>
      <c r="K158" s="39"/>
      <c r="L158" s="43"/>
      <c r="M158" s="211"/>
      <c r="N158" s="212"/>
      <c r="O158" s="83"/>
      <c r="P158" s="83"/>
      <c r="Q158" s="83"/>
      <c r="R158" s="83"/>
      <c r="S158" s="83"/>
      <c r="T158" s="84"/>
      <c r="U158" s="37"/>
      <c r="V158" s="37"/>
      <c r="W158" s="37"/>
      <c r="X158" s="37"/>
      <c r="Y158" s="37"/>
      <c r="Z158" s="37"/>
      <c r="AA158" s="37"/>
      <c r="AB158" s="37"/>
      <c r="AC158" s="37"/>
      <c r="AD158" s="37"/>
      <c r="AE158" s="37"/>
      <c r="AT158" s="16" t="s">
        <v>1425</v>
      </c>
      <c r="AU158" s="16" t="s">
        <v>77</v>
      </c>
    </row>
    <row r="159" s="2" customFormat="1">
      <c r="A159" s="37"/>
      <c r="B159" s="38"/>
      <c r="C159" s="39"/>
      <c r="D159" s="208" t="s">
        <v>271</v>
      </c>
      <c r="E159" s="39"/>
      <c r="F159" s="213" t="s">
        <v>3509</v>
      </c>
      <c r="G159" s="39"/>
      <c r="H159" s="39"/>
      <c r="I159" s="210"/>
      <c r="J159" s="39"/>
      <c r="K159" s="39"/>
      <c r="L159" s="43"/>
      <c r="M159" s="211"/>
      <c r="N159" s="212"/>
      <c r="O159" s="83"/>
      <c r="P159" s="83"/>
      <c r="Q159" s="83"/>
      <c r="R159" s="83"/>
      <c r="S159" s="83"/>
      <c r="T159" s="84"/>
      <c r="U159" s="37"/>
      <c r="V159" s="37"/>
      <c r="W159" s="37"/>
      <c r="X159" s="37"/>
      <c r="Y159" s="37"/>
      <c r="Z159" s="37"/>
      <c r="AA159" s="37"/>
      <c r="AB159" s="37"/>
      <c r="AC159" s="37"/>
      <c r="AD159" s="37"/>
      <c r="AE159" s="37"/>
      <c r="AT159" s="16" t="s">
        <v>271</v>
      </c>
      <c r="AU159" s="16" t="s">
        <v>77</v>
      </c>
    </row>
    <row r="160" s="2" customFormat="1" ht="16.5" customHeight="1">
      <c r="A160" s="37"/>
      <c r="B160" s="38"/>
      <c r="C160" s="214" t="s">
        <v>343</v>
      </c>
      <c r="D160" s="214" t="s">
        <v>275</v>
      </c>
      <c r="E160" s="215" t="s">
        <v>3510</v>
      </c>
      <c r="F160" s="216" t="s">
        <v>3511</v>
      </c>
      <c r="G160" s="217" t="s">
        <v>1300</v>
      </c>
      <c r="H160" s="218">
        <v>225.88399999999999</v>
      </c>
      <c r="I160" s="219"/>
      <c r="J160" s="220">
        <f>ROUND(I160*H160,2)</f>
        <v>0</v>
      </c>
      <c r="K160" s="216" t="s">
        <v>1261</v>
      </c>
      <c r="L160" s="221"/>
      <c r="M160" s="222" t="s">
        <v>19</v>
      </c>
      <c r="N160" s="223" t="s">
        <v>40</v>
      </c>
      <c r="O160" s="83"/>
      <c r="P160" s="204">
        <f>O160*H160</f>
        <v>0</v>
      </c>
      <c r="Q160" s="204">
        <v>0.00040000000000000002</v>
      </c>
      <c r="R160" s="204">
        <f>Q160*H160</f>
        <v>0.090353599999999992</v>
      </c>
      <c r="S160" s="204">
        <v>0</v>
      </c>
      <c r="T160" s="205">
        <f>S160*H160</f>
        <v>0</v>
      </c>
      <c r="U160" s="37"/>
      <c r="V160" s="37"/>
      <c r="W160" s="37"/>
      <c r="X160" s="37"/>
      <c r="Y160" s="37"/>
      <c r="Z160" s="37"/>
      <c r="AA160" s="37"/>
      <c r="AB160" s="37"/>
      <c r="AC160" s="37"/>
      <c r="AD160" s="37"/>
      <c r="AE160" s="37"/>
      <c r="AR160" s="206" t="s">
        <v>279</v>
      </c>
      <c r="AT160" s="206" t="s">
        <v>275</v>
      </c>
      <c r="AU160" s="206" t="s">
        <v>77</v>
      </c>
      <c r="AY160" s="16" t="s">
        <v>260</v>
      </c>
      <c r="BE160" s="207">
        <f>IF(N160="základní",J160,0)</f>
        <v>0</v>
      </c>
      <c r="BF160" s="207">
        <f>IF(N160="snížená",J160,0)</f>
        <v>0</v>
      </c>
      <c r="BG160" s="207">
        <f>IF(N160="zákl. přenesená",J160,0)</f>
        <v>0</v>
      </c>
      <c r="BH160" s="207">
        <f>IF(N160="sníž. přenesená",J160,0)</f>
        <v>0</v>
      </c>
      <c r="BI160" s="207">
        <f>IF(N160="nulová",J160,0)</f>
        <v>0</v>
      </c>
      <c r="BJ160" s="16" t="s">
        <v>77</v>
      </c>
      <c r="BK160" s="207">
        <f>ROUND(I160*H160,2)</f>
        <v>0</v>
      </c>
      <c r="BL160" s="16" t="s">
        <v>266</v>
      </c>
      <c r="BM160" s="206" t="s">
        <v>346</v>
      </c>
    </row>
    <row r="161" s="2" customFormat="1">
      <c r="A161" s="37"/>
      <c r="B161" s="38"/>
      <c r="C161" s="39"/>
      <c r="D161" s="208" t="s">
        <v>267</v>
      </c>
      <c r="E161" s="39"/>
      <c r="F161" s="209" t="s">
        <v>3511</v>
      </c>
      <c r="G161" s="39"/>
      <c r="H161" s="39"/>
      <c r="I161" s="210"/>
      <c r="J161" s="39"/>
      <c r="K161" s="39"/>
      <c r="L161" s="43"/>
      <c r="M161" s="211"/>
      <c r="N161" s="212"/>
      <c r="O161" s="83"/>
      <c r="P161" s="83"/>
      <c r="Q161" s="83"/>
      <c r="R161" s="83"/>
      <c r="S161" s="83"/>
      <c r="T161" s="84"/>
      <c r="U161" s="37"/>
      <c r="V161" s="37"/>
      <c r="W161" s="37"/>
      <c r="X161" s="37"/>
      <c r="Y161" s="37"/>
      <c r="Z161" s="37"/>
      <c r="AA161" s="37"/>
      <c r="AB161" s="37"/>
      <c r="AC161" s="37"/>
      <c r="AD161" s="37"/>
      <c r="AE161" s="37"/>
      <c r="AT161" s="16" t="s">
        <v>267</v>
      </c>
      <c r="AU161" s="16" t="s">
        <v>77</v>
      </c>
    </row>
    <row r="162" s="12" customFormat="1">
      <c r="A162" s="12"/>
      <c r="B162" s="232"/>
      <c r="C162" s="233"/>
      <c r="D162" s="208" t="s">
        <v>967</v>
      </c>
      <c r="E162" s="234" t="s">
        <v>19</v>
      </c>
      <c r="F162" s="235" t="s">
        <v>4076</v>
      </c>
      <c r="G162" s="233"/>
      <c r="H162" s="236">
        <v>225.88399999999999</v>
      </c>
      <c r="I162" s="237"/>
      <c r="J162" s="233"/>
      <c r="K162" s="233"/>
      <c r="L162" s="238"/>
      <c r="M162" s="239"/>
      <c r="N162" s="240"/>
      <c r="O162" s="240"/>
      <c r="P162" s="240"/>
      <c r="Q162" s="240"/>
      <c r="R162" s="240"/>
      <c r="S162" s="240"/>
      <c r="T162" s="241"/>
      <c r="U162" s="12"/>
      <c r="V162" s="12"/>
      <c r="W162" s="12"/>
      <c r="X162" s="12"/>
      <c r="Y162" s="12"/>
      <c r="Z162" s="12"/>
      <c r="AA162" s="12"/>
      <c r="AB162" s="12"/>
      <c r="AC162" s="12"/>
      <c r="AD162" s="12"/>
      <c r="AE162" s="12"/>
      <c r="AT162" s="242" t="s">
        <v>967</v>
      </c>
      <c r="AU162" s="242" t="s">
        <v>77</v>
      </c>
      <c r="AV162" s="12" t="s">
        <v>79</v>
      </c>
      <c r="AW162" s="12" t="s">
        <v>31</v>
      </c>
      <c r="AX162" s="12" t="s">
        <v>69</v>
      </c>
      <c r="AY162" s="242" t="s">
        <v>260</v>
      </c>
    </row>
    <row r="163" s="13" customFormat="1">
      <c r="A163" s="13"/>
      <c r="B163" s="243"/>
      <c r="C163" s="244"/>
      <c r="D163" s="208" t="s">
        <v>967</v>
      </c>
      <c r="E163" s="245" t="s">
        <v>19</v>
      </c>
      <c r="F163" s="246" t="s">
        <v>969</v>
      </c>
      <c r="G163" s="244"/>
      <c r="H163" s="247">
        <v>225.88399999999999</v>
      </c>
      <c r="I163" s="248"/>
      <c r="J163" s="244"/>
      <c r="K163" s="244"/>
      <c r="L163" s="249"/>
      <c r="M163" s="250"/>
      <c r="N163" s="251"/>
      <c r="O163" s="251"/>
      <c r="P163" s="251"/>
      <c r="Q163" s="251"/>
      <c r="R163" s="251"/>
      <c r="S163" s="251"/>
      <c r="T163" s="252"/>
      <c r="U163" s="13"/>
      <c r="V163" s="13"/>
      <c r="W163" s="13"/>
      <c r="X163" s="13"/>
      <c r="Y163" s="13"/>
      <c r="Z163" s="13"/>
      <c r="AA163" s="13"/>
      <c r="AB163" s="13"/>
      <c r="AC163" s="13"/>
      <c r="AD163" s="13"/>
      <c r="AE163" s="13"/>
      <c r="AT163" s="253" t="s">
        <v>967</v>
      </c>
      <c r="AU163" s="253" t="s">
        <v>77</v>
      </c>
      <c r="AV163" s="13" t="s">
        <v>266</v>
      </c>
      <c r="AW163" s="13" t="s">
        <v>31</v>
      </c>
      <c r="AX163" s="13" t="s">
        <v>77</v>
      </c>
      <c r="AY163" s="253" t="s">
        <v>260</v>
      </c>
    </row>
    <row r="164" s="2" customFormat="1" ht="16.5" customHeight="1">
      <c r="A164" s="37"/>
      <c r="B164" s="38"/>
      <c r="C164" s="195" t="s">
        <v>308</v>
      </c>
      <c r="D164" s="195" t="s">
        <v>261</v>
      </c>
      <c r="E164" s="196" t="s">
        <v>4077</v>
      </c>
      <c r="F164" s="197" t="s">
        <v>4078</v>
      </c>
      <c r="G164" s="198" t="s">
        <v>1300</v>
      </c>
      <c r="H164" s="199">
        <v>72</v>
      </c>
      <c r="I164" s="200"/>
      <c r="J164" s="201">
        <f>ROUND(I164*H164,2)</f>
        <v>0</v>
      </c>
      <c r="K164" s="197" t="s">
        <v>1261</v>
      </c>
      <c r="L164" s="43"/>
      <c r="M164" s="202" t="s">
        <v>19</v>
      </c>
      <c r="N164" s="203" t="s">
        <v>40</v>
      </c>
      <c r="O164" s="83"/>
      <c r="P164" s="204">
        <f>O164*H164</f>
        <v>0</v>
      </c>
      <c r="Q164" s="204">
        <v>0.0014400000000000001</v>
      </c>
      <c r="R164" s="204">
        <f>Q164*H164</f>
        <v>0.10368000000000001</v>
      </c>
      <c r="S164" s="204">
        <v>0</v>
      </c>
      <c r="T164" s="205">
        <f>S164*H164</f>
        <v>0</v>
      </c>
      <c r="U164" s="37"/>
      <c r="V164" s="37"/>
      <c r="W164" s="37"/>
      <c r="X164" s="37"/>
      <c r="Y164" s="37"/>
      <c r="Z164" s="37"/>
      <c r="AA164" s="37"/>
      <c r="AB164" s="37"/>
      <c r="AC164" s="37"/>
      <c r="AD164" s="37"/>
      <c r="AE164" s="37"/>
      <c r="AR164" s="206" t="s">
        <v>266</v>
      </c>
      <c r="AT164" s="206" t="s">
        <v>261</v>
      </c>
      <c r="AU164" s="206" t="s">
        <v>77</v>
      </c>
      <c r="AY164" s="16" t="s">
        <v>260</v>
      </c>
      <c r="BE164" s="207">
        <f>IF(N164="základní",J164,0)</f>
        <v>0</v>
      </c>
      <c r="BF164" s="207">
        <f>IF(N164="snížená",J164,0)</f>
        <v>0</v>
      </c>
      <c r="BG164" s="207">
        <f>IF(N164="zákl. přenesená",J164,0)</f>
        <v>0</v>
      </c>
      <c r="BH164" s="207">
        <f>IF(N164="sníž. přenesená",J164,0)</f>
        <v>0</v>
      </c>
      <c r="BI164" s="207">
        <f>IF(N164="nulová",J164,0)</f>
        <v>0</v>
      </c>
      <c r="BJ164" s="16" t="s">
        <v>77</v>
      </c>
      <c r="BK164" s="207">
        <f>ROUND(I164*H164,2)</f>
        <v>0</v>
      </c>
      <c r="BL164" s="16" t="s">
        <v>266</v>
      </c>
      <c r="BM164" s="206" t="s">
        <v>350</v>
      </c>
    </row>
    <row r="165" s="2" customFormat="1">
      <c r="A165" s="37"/>
      <c r="B165" s="38"/>
      <c r="C165" s="39"/>
      <c r="D165" s="208" t="s">
        <v>267</v>
      </c>
      <c r="E165" s="39"/>
      <c r="F165" s="209" t="s">
        <v>4079</v>
      </c>
      <c r="G165" s="39"/>
      <c r="H165" s="39"/>
      <c r="I165" s="210"/>
      <c r="J165" s="39"/>
      <c r="K165" s="39"/>
      <c r="L165" s="43"/>
      <c r="M165" s="211"/>
      <c r="N165" s="212"/>
      <c r="O165" s="83"/>
      <c r="P165" s="83"/>
      <c r="Q165" s="83"/>
      <c r="R165" s="83"/>
      <c r="S165" s="83"/>
      <c r="T165" s="84"/>
      <c r="U165" s="37"/>
      <c r="V165" s="37"/>
      <c r="W165" s="37"/>
      <c r="X165" s="37"/>
      <c r="Y165" s="37"/>
      <c r="Z165" s="37"/>
      <c r="AA165" s="37"/>
      <c r="AB165" s="37"/>
      <c r="AC165" s="37"/>
      <c r="AD165" s="37"/>
      <c r="AE165" s="37"/>
      <c r="AT165" s="16" t="s">
        <v>267</v>
      </c>
      <c r="AU165" s="16" t="s">
        <v>77</v>
      </c>
    </row>
    <row r="166" s="2" customFormat="1">
      <c r="A166" s="37"/>
      <c r="B166" s="38"/>
      <c r="C166" s="39"/>
      <c r="D166" s="254" t="s">
        <v>1425</v>
      </c>
      <c r="E166" s="39"/>
      <c r="F166" s="255" t="s">
        <v>4080</v>
      </c>
      <c r="G166" s="39"/>
      <c r="H166" s="39"/>
      <c r="I166" s="210"/>
      <c r="J166" s="39"/>
      <c r="K166" s="39"/>
      <c r="L166" s="43"/>
      <c r="M166" s="211"/>
      <c r="N166" s="212"/>
      <c r="O166" s="83"/>
      <c r="P166" s="83"/>
      <c r="Q166" s="83"/>
      <c r="R166" s="83"/>
      <c r="S166" s="83"/>
      <c r="T166" s="84"/>
      <c r="U166" s="37"/>
      <c r="V166" s="37"/>
      <c r="W166" s="37"/>
      <c r="X166" s="37"/>
      <c r="Y166" s="37"/>
      <c r="Z166" s="37"/>
      <c r="AA166" s="37"/>
      <c r="AB166" s="37"/>
      <c r="AC166" s="37"/>
      <c r="AD166" s="37"/>
      <c r="AE166" s="37"/>
      <c r="AT166" s="16" t="s">
        <v>1425</v>
      </c>
      <c r="AU166" s="16" t="s">
        <v>77</v>
      </c>
    </row>
    <row r="167" s="2" customFormat="1">
      <c r="A167" s="37"/>
      <c r="B167" s="38"/>
      <c r="C167" s="39"/>
      <c r="D167" s="208" t="s">
        <v>271</v>
      </c>
      <c r="E167" s="39"/>
      <c r="F167" s="213" t="s">
        <v>4081</v>
      </c>
      <c r="G167" s="39"/>
      <c r="H167" s="39"/>
      <c r="I167" s="210"/>
      <c r="J167" s="39"/>
      <c r="K167" s="39"/>
      <c r="L167" s="43"/>
      <c r="M167" s="211"/>
      <c r="N167" s="212"/>
      <c r="O167" s="83"/>
      <c r="P167" s="83"/>
      <c r="Q167" s="83"/>
      <c r="R167" s="83"/>
      <c r="S167" s="83"/>
      <c r="T167" s="84"/>
      <c r="U167" s="37"/>
      <c r="V167" s="37"/>
      <c r="W167" s="37"/>
      <c r="X167" s="37"/>
      <c r="Y167" s="37"/>
      <c r="Z167" s="37"/>
      <c r="AA167" s="37"/>
      <c r="AB167" s="37"/>
      <c r="AC167" s="37"/>
      <c r="AD167" s="37"/>
      <c r="AE167" s="37"/>
      <c r="AT167" s="16" t="s">
        <v>271</v>
      </c>
      <c r="AU167" s="16" t="s">
        <v>77</v>
      </c>
    </row>
    <row r="168" s="12" customFormat="1">
      <c r="A168" s="12"/>
      <c r="B168" s="232"/>
      <c r="C168" s="233"/>
      <c r="D168" s="208" t="s">
        <v>967</v>
      </c>
      <c r="E168" s="234" t="s">
        <v>19</v>
      </c>
      <c r="F168" s="235" t="s">
        <v>4082</v>
      </c>
      <c r="G168" s="233"/>
      <c r="H168" s="236">
        <v>72</v>
      </c>
      <c r="I168" s="237"/>
      <c r="J168" s="233"/>
      <c r="K168" s="233"/>
      <c r="L168" s="238"/>
      <c r="M168" s="239"/>
      <c r="N168" s="240"/>
      <c r="O168" s="240"/>
      <c r="P168" s="240"/>
      <c r="Q168" s="240"/>
      <c r="R168" s="240"/>
      <c r="S168" s="240"/>
      <c r="T168" s="241"/>
      <c r="U168" s="12"/>
      <c r="V168" s="12"/>
      <c r="W168" s="12"/>
      <c r="X168" s="12"/>
      <c r="Y168" s="12"/>
      <c r="Z168" s="12"/>
      <c r="AA168" s="12"/>
      <c r="AB168" s="12"/>
      <c r="AC168" s="12"/>
      <c r="AD168" s="12"/>
      <c r="AE168" s="12"/>
      <c r="AT168" s="242" t="s">
        <v>967</v>
      </c>
      <c r="AU168" s="242" t="s">
        <v>77</v>
      </c>
      <c r="AV168" s="12" t="s">
        <v>79</v>
      </c>
      <c r="AW168" s="12" t="s">
        <v>31</v>
      </c>
      <c r="AX168" s="12" t="s">
        <v>69</v>
      </c>
      <c r="AY168" s="242" t="s">
        <v>260</v>
      </c>
    </row>
    <row r="169" s="13" customFormat="1">
      <c r="A169" s="13"/>
      <c r="B169" s="243"/>
      <c r="C169" s="244"/>
      <c r="D169" s="208" t="s">
        <v>967</v>
      </c>
      <c r="E169" s="245" t="s">
        <v>19</v>
      </c>
      <c r="F169" s="246" t="s">
        <v>969</v>
      </c>
      <c r="G169" s="244"/>
      <c r="H169" s="247">
        <v>72</v>
      </c>
      <c r="I169" s="248"/>
      <c r="J169" s="244"/>
      <c r="K169" s="244"/>
      <c r="L169" s="249"/>
      <c r="M169" s="250"/>
      <c r="N169" s="251"/>
      <c r="O169" s="251"/>
      <c r="P169" s="251"/>
      <c r="Q169" s="251"/>
      <c r="R169" s="251"/>
      <c r="S169" s="251"/>
      <c r="T169" s="252"/>
      <c r="U169" s="13"/>
      <c r="V169" s="13"/>
      <c r="W169" s="13"/>
      <c r="X169" s="13"/>
      <c r="Y169" s="13"/>
      <c r="Z169" s="13"/>
      <c r="AA169" s="13"/>
      <c r="AB169" s="13"/>
      <c r="AC169" s="13"/>
      <c r="AD169" s="13"/>
      <c r="AE169" s="13"/>
      <c r="AT169" s="253" t="s">
        <v>967</v>
      </c>
      <c r="AU169" s="253" t="s">
        <v>77</v>
      </c>
      <c r="AV169" s="13" t="s">
        <v>266</v>
      </c>
      <c r="AW169" s="13" t="s">
        <v>31</v>
      </c>
      <c r="AX169" s="13" t="s">
        <v>77</v>
      </c>
      <c r="AY169" s="253" t="s">
        <v>260</v>
      </c>
    </row>
    <row r="170" s="2" customFormat="1" ht="16.5" customHeight="1">
      <c r="A170" s="37"/>
      <c r="B170" s="38"/>
      <c r="C170" s="195" t="s">
        <v>352</v>
      </c>
      <c r="D170" s="195" t="s">
        <v>261</v>
      </c>
      <c r="E170" s="196" t="s">
        <v>4083</v>
      </c>
      <c r="F170" s="197" t="s">
        <v>4084</v>
      </c>
      <c r="G170" s="198" t="s">
        <v>1300</v>
      </c>
      <c r="H170" s="199">
        <v>72</v>
      </c>
      <c r="I170" s="200"/>
      <c r="J170" s="201">
        <f>ROUND(I170*H170,2)</f>
        <v>0</v>
      </c>
      <c r="K170" s="197" t="s">
        <v>1261</v>
      </c>
      <c r="L170" s="43"/>
      <c r="M170" s="202" t="s">
        <v>19</v>
      </c>
      <c r="N170" s="203" t="s">
        <v>40</v>
      </c>
      <c r="O170" s="83"/>
      <c r="P170" s="204">
        <f>O170*H170</f>
        <v>0</v>
      </c>
      <c r="Q170" s="204">
        <v>4.0000000000000003E-05</v>
      </c>
      <c r="R170" s="204">
        <f>Q170*H170</f>
        <v>0.0028800000000000002</v>
      </c>
      <c r="S170" s="204">
        <v>0</v>
      </c>
      <c r="T170" s="205">
        <f>S170*H170</f>
        <v>0</v>
      </c>
      <c r="U170" s="37"/>
      <c r="V170" s="37"/>
      <c r="W170" s="37"/>
      <c r="X170" s="37"/>
      <c r="Y170" s="37"/>
      <c r="Z170" s="37"/>
      <c r="AA170" s="37"/>
      <c r="AB170" s="37"/>
      <c r="AC170" s="37"/>
      <c r="AD170" s="37"/>
      <c r="AE170" s="37"/>
      <c r="AR170" s="206" t="s">
        <v>266</v>
      </c>
      <c r="AT170" s="206" t="s">
        <v>261</v>
      </c>
      <c r="AU170" s="206" t="s">
        <v>77</v>
      </c>
      <c r="AY170" s="16" t="s">
        <v>260</v>
      </c>
      <c r="BE170" s="207">
        <f>IF(N170="základní",J170,0)</f>
        <v>0</v>
      </c>
      <c r="BF170" s="207">
        <f>IF(N170="snížená",J170,0)</f>
        <v>0</v>
      </c>
      <c r="BG170" s="207">
        <f>IF(N170="zákl. přenesená",J170,0)</f>
        <v>0</v>
      </c>
      <c r="BH170" s="207">
        <f>IF(N170="sníž. přenesená",J170,0)</f>
        <v>0</v>
      </c>
      <c r="BI170" s="207">
        <f>IF(N170="nulová",J170,0)</f>
        <v>0</v>
      </c>
      <c r="BJ170" s="16" t="s">
        <v>77</v>
      </c>
      <c r="BK170" s="207">
        <f>ROUND(I170*H170,2)</f>
        <v>0</v>
      </c>
      <c r="BL170" s="16" t="s">
        <v>266</v>
      </c>
      <c r="BM170" s="206" t="s">
        <v>355</v>
      </c>
    </row>
    <row r="171" s="2" customFormat="1">
      <c r="A171" s="37"/>
      <c r="B171" s="38"/>
      <c r="C171" s="39"/>
      <c r="D171" s="208" t="s">
        <v>267</v>
      </c>
      <c r="E171" s="39"/>
      <c r="F171" s="209" t="s">
        <v>4085</v>
      </c>
      <c r="G171" s="39"/>
      <c r="H171" s="39"/>
      <c r="I171" s="210"/>
      <c r="J171" s="39"/>
      <c r="K171" s="39"/>
      <c r="L171" s="43"/>
      <c r="M171" s="211"/>
      <c r="N171" s="212"/>
      <c r="O171" s="83"/>
      <c r="P171" s="83"/>
      <c r="Q171" s="83"/>
      <c r="R171" s="83"/>
      <c r="S171" s="83"/>
      <c r="T171" s="84"/>
      <c r="U171" s="37"/>
      <c r="V171" s="37"/>
      <c r="W171" s="37"/>
      <c r="X171" s="37"/>
      <c r="Y171" s="37"/>
      <c r="Z171" s="37"/>
      <c r="AA171" s="37"/>
      <c r="AB171" s="37"/>
      <c r="AC171" s="37"/>
      <c r="AD171" s="37"/>
      <c r="AE171" s="37"/>
      <c r="AT171" s="16" t="s">
        <v>267</v>
      </c>
      <c r="AU171" s="16" t="s">
        <v>77</v>
      </c>
    </row>
    <row r="172" s="2" customFormat="1">
      <c r="A172" s="37"/>
      <c r="B172" s="38"/>
      <c r="C172" s="39"/>
      <c r="D172" s="254" t="s">
        <v>1425</v>
      </c>
      <c r="E172" s="39"/>
      <c r="F172" s="255" t="s">
        <v>4086</v>
      </c>
      <c r="G172" s="39"/>
      <c r="H172" s="39"/>
      <c r="I172" s="210"/>
      <c r="J172" s="39"/>
      <c r="K172" s="39"/>
      <c r="L172" s="43"/>
      <c r="M172" s="211"/>
      <c r="N172" s="212"/>
      <c r="O172" s="83"/>
      <c r="P172" s="83"/>
      <c r="Q172" s="83"/>
      <c r="R172" s="83"/>
      <c r="S172" s="83"/>
      <c r="T172" s="84"/>
      <c r="U172" s="37"/>
      <c r="V172" s="37"/>
      <c r="W172" s="37"/>
      <c r="X172" s="37"/>
      <c r="Y172" s="37"/>
      <c r="Z172" s="37"/>
      <c r="AA172" s="37"/>
      <c r="AB172" s="37"/>
      <c r="AC172" s="37"/>
      <c r="AD172" s="37"/>
      <c r="AE172" s="37"/>
      <c r="AT172" s="16" t="s">
        <v>1425</v>
      </c>
      <c r="AU172" s="16" t="s">
        <v>77</v>
      </c>
    </row>
    <row r="173" s="2" customFormat="1">
      <c r="A173" s="37"/>
      <c r="B173" s="38"/>
      <c r="C173" s="39"/>
      <c r="D173" s="208" t="s">
        <v>271</v>
      </c>
      <c r="E173" s="39"/>
      <c r="F173" s="213" t="s">
        <v>4081</v>
      </c>
      <c r="G173" s="39"/>
      <c r="H173" s="39"/>
      <c r="I173" s="210"/>
      <c r="J173" s="39"/>
      <c r="K173" s="39"/>
      <c r="L173" s="43"/>
      <c r="M173" s="211"/>
      <c r="N173" s="212"/>
      <c r="O173" s="83"/>
      <c r="P173" s="83"/>
      <c r="Q173" s="83"/>
      <c r="R173" s="83"/>
      <c r="S173" s="83"/>
      <c r="T173" s="84"/>
      <c r="U173" s="37"/>
      <c r="V173" s="37"/>
      <c r="W173" s="37"/>
      <c r="X173" s="37"/>
      <c r="Y173" s="37"/>
      <c r="Z173" s="37"/>
      <c r="AA173" s="37"/>
      <c r="AB173" s="37"/>
      <c r="AC173" s="37"/>
      <c r="AD173" s="37"/>
      <c r="AE173" s="37"/>
      <c r="AT173" s="16" t="s">
        <v>271</v>
      </c>
      <c r="AU173" s="16" t="s">
        <v>77</v>
      </c>
    </row>
    <row r="174" s="2" customFormat="1" ht="16.5" customHeight="1">
      <c r="A174" s="37"/>
      <c r="B174" s="38"/>
      <c r="C174" s="195" t="s">
        <v>313</v>
      </c>
      <c r="D174" s="195" t="s">
        <v>261</v>
      </c>
      <c r="E174" s="196" t="s">
        <v>4087</v>
      </c>
      <c r="F174" s="197" t="s">
        <v>4088</v>
      </c>
      <c r="G174" s="198" t="s">
        <v>975</v>
      </c>
      <c r="H174" s="199">
        <v>0.69099999999999995</v>
      </c>
      <c r="I174" s="200"/>
      <c r="J174" s="201">
        <f>ROUND(I174*H174,2)</f>
        <v>0</v>
      </c>
      <c r="K174" s="197" t="s">
        <v>1261</v>
      </c>
      <c r="L174" s="43"/>
      <c r="M174" s="202" t="s">
        <v>19</v>
      </c>
      <c r="N174" s="203" t="s">
        <v>40</v>
      </c>
      <c r="O174" s="83"/>
      <c r="P174" s="204">
        <f>O174*H174</f>
        <v>0</v>
      </c>
      <c r="Q174" s="204">
        <v>1.0383</v>
      </c>
      <c r="R174" s="204">
        <f>Q174*H174</f>
        <v>0.71746529999999997</v>
      </c>
      <c r="S174" s="204">
        <v>0</v>
      </c>
      <c r="T174" s="205">
        <f>S174*H174</f>
        <v>0</v>
      </c>
      <c r="U174" s="37"/>
      <c r="V174" s="37"/>
      <c r="W174" s="37"/>
      <c r="X174" s="37"/>
      <c r="Y174" s="37"/>
      <c r="Z174" s="37"/>
      <c r="AA174" s="37"/>
      <c r="AB174" s="37"/>
      <c r="AC174" s="37"/>
      <c r="AD174" s="37"/>
      <c r="AE174" s="37"/>
      <c r="AR174" s="206" t="s">
        <v>266</v>
      </c>
      <c r="AT174" s="206" t="s">
        <v>261</v>
      </c>
      <c r="AU174" s="206" t="s">
        <v>77</v>
      </c>
      <c r="AY174" s="16" t="s">
        <v>260</v>
      </c>
      <c r="BE174" s="207">
        <f>IF(N174="základní",J174,0)</f>
        <v>0</v>
      </c>
      <c r="BF174" s="207">
        <f>IF(N174="snížená",J174,0)</f>
        <v>0</v>
      </c>
      <c r="BG174" s="207">
        <f>IF(N174="zákl. přenesená",J174,0)</f>
        <v>0</v>
      </c>
      <c r="BH174" s="207">
        <f>IF(N174="sníž. přenesená",J174,0)</f>
        <v>0</v>
      </c>
      <c r="BI174" s="207">
        <f>IF(N174="nulová",J174,0)</f>
        <v>0</v>
      </c>
      <c r="BJ174" s="16" t="s">
        <v>77</v>
      </c>
      <c r="BK174" s="207">
        <f>ROUND(I174*H174,2)</f>
        <v>0</v>
      </c>
      <c r="BL174" s="16" t="s">
        <v>266</v>
      </c>
      <c r="BM174" s="206" t="s">
        <v>360</v>
      </c>
    </row>
    <row r="175" s="2" customFormat="1">
      <c r="A175" s="37"/>
      <c r="B175" s="38"/>
      <c r="C175" s="39"/>
      <c r="D175" s="208" t="s">
        <v>267</v>
      </c>
      <c r="E175" s="39"/>
      <c r="F175" s="209" t="s">
        <v>4089</v>
      </c>
      <c r="G175" s="39"/>
      <c r="H175" s="39"/>
      <c r="I175" s="210"/>
      <c r="J175" s="39"/>
      <c r="K175" s="39"/>
      <c r="L175" s="43"/>
      <c r="M175" s="211"/>
      <c r="N175" s="212"/>
      <c r="O175" s="83"/>
      <c r="P175" s="83"/>
      <c r="Q175" s="83"/>
      <c r="R175" s="83"/>
      <c r="S175" s="83"/>
      <c r="T175" s="84"/>
      <c r="U175" s="37"/>
      <c r="V175" s="37"/>
      <c r="W175" s="37"/>
      <c r="X175" s="37"/>
      <c r="Y175" s="37"/>
      <c r="Z175" s="37"/>
      <c r="AA175" s="37"/>
      <c r="AB175" s="37"/>
      <c r="AC175" s="37"/>
      <c r="AD175" s="37"/>
      <c r="AE175" s="37"/>
      <c r="AT175" s="16" t="s">
        <v>267</v>
      </c>
      <c r="AU175" s="16" t="s">
        <v>77</v>
      </c>
    </row>
    <row r="176" s="2" customFormat="1">
      <c r="A176" s="37"/>
      <c r="B176" s="38"/>
      <c r="C176" s="39"/>
      <c r="D176" s="254" t="s">
        <v>1425</v>
      </c>
      <c r="E176" s="39"/>
      <c r="F176" s="255" t="s">
        <v>4090</v>
      </c>
      <c r="G176" s="39"/>
      <c r="H176" s="39"/>
      <c r="I176" s="210"/>
      <c r="J176" s="39"/>
      <c r="K176" s="39"/>
      <c r="L176" s="43"/>
      <c r="M176" s="211"/>
      <c r="N176" s="212"/>
      <c r="O176" s="83"/>
      <c r="P176" s="83"/>
      <c r="Q176" s="83"/>
      <c r="R176" s="83"/>
      <c r="S176" s="83"/>
      <c r="T176" s="84"/>
      <c r="U176" s="37"/>
      <c r="V176" s="37"/>
      <c r="W176" s="37"/>
      <c r="X176" s="37"/>
      <c r="Y176" s="37"/>
      <c r="Z176" s="37"/>
      <c r="AA176" s="37"/>
      <c r="AB176" s="37"/>
      <c r="AC176" s="37"/>
      <c r="AD176" s="37"/>
      <c r="AE176" s="37"/>
      <c r="AT176" s="16" t="s">
        <v>1425</v>
      </c>
      <c r="AU176" s="16" t="s">
        <v>77</v>
      </c>
    </row>
    <row r="177" s="2" customFormat="1">
      <c r="A177" s="37"/>
      <c r="B177" s="38"/>
      <c r="C177" s="39"/>
      <c r="D177" s="208" t="s">
        <v>271</v>
      </c>
      <c r="E177" s="39"/>
      <c r="F177" s="213" t="s">
        <v>4091</v>
      </c>
      <c r="G177" s="39"/>
      <c r="H177" s="39"/>
      <c r="I177" s="210"/>
      <c r="J177" s="39"/>
      <c r="K177" s="39"/>
      <c r="L177" s="43"/>
      <c r="M177" s="211"/>
      <c r="N177" s="212"/>
      <c r="O177" s="83"/>
      <c r="P177" s="83"/>
      <c r="Q177" s="83"/>
      <c r="R177" s="83"/>
      <c r="S177" s="83"/>
      <c r="T177" s="84"/>
      <c r="U177" s="37"/>
      <c r="V177" s="37"/>
      <c r="W177" s="37"/>
      <c r="X177" s="37"/>
      <c r="Y177" s="37"/>
      <c r="Z177" s="37"/>
      <c r="AA177" s="37"/>
      <c r="AB177" s="37"/>
      <c r="AC177" s="37"/>
      <c r="AD177" s="37"/>
      <c r="AE177" s="37"/>
      <c r="AT177" s="16" t="s">
        <v>271</v>
      </c>
      <c r="AU177" s="16" t="s">
        <v>77</v>
      </c>
    </row>
    <row r="178" s="12" customFormat="1">
      <c r="A178" s="12"/>
      <c r="B178" s="232"/>
      <c r="C178" s="233"/>
      <c r="D178" s="208" t="s">
        <v>967</v>
      </c>
      <c r="E178" s="234" t="s">
        <v>19</v>
      </c>
      <c r="F178" s="235" t="s">
        <v>4092</v>
      </c>
      <c r="G178" s="233"/>
      <c r="H178" s="236">
        <v>0.69099999999999995</v>
      </c>
      <c r="I178" s="237"/>
      <c r="J178" s="233"/>
      <c r="K178" s="233"/>
      <c r="L178" s="238"/>
      <c r="M178" s="239"/>
      <c r="N178" s="240"/>
      <c r="O178" s="240"/>
      <c r="P178" s="240"/>
      <c r="Q178" s="240"/>
      <c r="R178" s="240"/>
      <c r="S178" s="240"/>
      <c r="T178" s="241"/>
      <c r="U178" s="12"/>
      <c r="V178" s="12"/>
      <c r="W178" s="12"/>
      <c r="X178" s="12"/>
      <c r="Y178" s="12"/>
      <c r="Z178" s="12"/>
      <c r="AA178" s="12"/>
      <c r="AB178" s="12"/>
      <c r="AC178" s="12"/>
      <c r="AD178" s="12"/>
      <c r="AE178" s="12"/>
      <c r="AT178" s="242" t="s">
        <v>967</v>
      </c>
      <c r="AU178" s="242" t="s">
        <v>77</v>
      </c>
      <c r="AV178" s="12" t="s">
        <v>79</v>
      </c>
      <c r="AW178" s="12" t="s">
        <v>31</v>
      </c>
      <c r="AX178" s="12" t="s">
        <v>69</v>
      </c>
      <c r="AY178" s="242" t="s">
        <v>260</v>
      </c>
    </row>
    <row r="179" s="13" customFormat="1">
      <c r="A179" s="13"/>
      <c r="B179" s="243"/>
      <c r="C179" s="244"/>
      <c r="D179" s="208" t="s">
        <v>967</v>
      </c>
      <c r="E179" s="245" t="s">
        <v>19</v>
      </c>
      <c r="F179" s="246" t="s">
        <v>969</v>
      </c>
      <c r="G179" s="244"/>
      <c r="H179" s="247">
        <v>0.69099999999999995</v>
      </c>
      <c r="I179" s="248"/>
      <c r="J179" s="244"/>
      <c r="K179" s="244"/>
      <c r="L179" s="249"/>
      <c r="M179" s="250"/>
      <c r="N179" s="251"/>
      <c r="O179" s="251"/>
      <c r="P179" s="251"/>
      <c r="Q179" s="251"/>
      <c r="R179" s="251"/>
      <c r="S179" s="251"/>
      <c r="T179" s="252"/>
      <c r="U179" s="13"/>
      <c r="V179" s="13"/>
      <c r="W179" s="13"/>
      <c r="X179" s="13"/>
      <c r="Y179" s="13"/>
      <c r="Z179" s="13"/>
      <c r="AA179" s="13"/>
      <c r="AB179" s="13"/>
      <c r="AC179" s="13"/>
      <c r="AD179" s="13"/>
      <c r="AE179" s="13"/>
      <c r="AT179" s="253" t="s">
        <v>967</v>
      </c>
      <c r="AU179" s="253" t="s">
        <v>77</v>
      </c>
      <c r="AV179" s="13" t="s">
        <v>266</v>
      </c>
      <c r="AW179" s="13" t="s">
        <v>31</v>
      </c>
      <c r="AX179" s="13" t="s">
        <v>77</v>
      </c>
      <c r="AY179" s="253" t="s">
        <v>260</v>
      </c>
    </row>
    <row r="180" s="2" customFormat="1" ht="16.5" customHeight="1">
      <c r="A180" s="37"/>
      <c r="B180" s="38"/>
      <c r="C180" s="195" t="s">
        <v>7</v>
      </c>
      <c r="D180" s="195" t="s">
        <v>261</v>
      </c>
      <c r="E180" s="196" t="s">
        <v>4093</v>
      </c>
      <c r="F180" s="197" t="s">
        <v>4094</v>
      </c>
      <c r="G180" s="198" t="s">
        <v>1066</v>
      </c>
      <c r="H180" s="199">
        <v>5.7599999999999998</v>
      </c>
      <c r="I180" s="200"/>
      <c r="J180" s="201">
        <f>ROUND(I180*H180,2)</f>
        <v>0</v>
      </c>
      <c r="K180" s="197" t="s">
        <v>1261</v>
      </c>
      <c r="L180" s="43"/>
      <c r="M180" s="202" t="s">
        <v>19</v>
      </c>
      <c r="N180" s="203" t="s">
        <v>40</v>
      </c>
      <c r="O180" s="83"/>
      <c r="P180" s="204">
        <f>O180*H180</f>
        <v>0</v>
      </c>
      <c r="Q180" s="204">
        <v>2.5505399999999998</v>
      </c>
      <c r="R180" s="204">
        <f>Q180*H180</f>
        <v>14.691110399999998</v>
      </c>
      <c r="S180" s="204">
        <v>0</v>
      </c>
      <c r="T180" s="205">
        <f>S180*H180</f>
        <v>0</v>
      </c>
      <c r="U180" s="37"/>
      <c r="V180" s="37"/>
      <c r="W180" s="37"/>
      <c r="X180" s="37"/>
      <c r="Y180" s="37"/>
      <c r="Z180" s="37"/>
      <c r="AA180" s="37"/>
      <c r="AB180" s="37"/>
      <c r="AC180" s="37"/>
      <c r="AD180" s="37"/>
      <c r="AE180" s="37"/>
      <c r="AR180" s="206" t="s">
        <v>266</v>
      </c>
      <c r="AT180" s="206" t="s">
        <v>261</v>
      </c>
      <c r="AU180" s="206" t="s">
        <v>77</v>
      </c>
      <c r="AY180" s="16" t="s">
        <v>260</v>
      </c>
      <c r="BE180" s="207">
        <f>IF(N180="základní",J180,0)</f>
        <v>0</v>
      </c>
      <c r="BF180" s="207">
        <f>IF(N180="snížená",J180,0)</f>
        <v>0</v>
      </c>
      <c r="BG180" s="207">
        <f>IF(N180="zákl. přenesená",J180,0)</f>
        <v>0</v>
      </c>
      <c r="BH180" s="207">
        <f>IF(N180="sníž. přenesená",J180,0)</f>
        <v>0</v>
      </c>
      <c r="BI180" s="207">
        <f>IF(N180="nulová",J180,0)</f>
        <v>0</v>
      </c>
      <c r="BJ180" s="16" t="s">
        <v>77</v>
      </c>
      <c r="BK180" s="207">
        <f>ROUND(I180*H180,2)</f>
        <v>0</v>
      </c>
      <c r="BL180" s="16" t="s">
        <v>266</v>
      </c>
      <c r="BM180" s="206" t="s">
        <v>366</v>
      </c>
    </row>
    <row r="181" s="2" customFormat="1">
      <c r="A181" s="37"/>
      <c r="B181" s="38"/>
      <c r="C181" s="39"/>
      <c r="D181" s="208" t="s">
        <v>267</v>
      </c>
      <c r="E181" s="39"/>
      <c r="F181" s="209" t="s">
        <v>4095</v>
      </c>
      <c r="G181" s="39"/>
      <c r="H181" s="39"/>
      <c r="I181" s="210"/>
      <c r="J181" s="39"/>
      <c r="K181" s="39"/>
      <c r="L181" s="43"/>
      <c r="M181" s="211"/>
      <c r="N181" s="212"/>
      <c r="O181" s="83"/>
      <c r="P181" s="83"/>
      <c r="Q181" s="83"/>
      <c r="R181" s="83"/>
      <c r="S181" s="83"/>
      <c r="T181" s="84"/>
      <c r="U181" s="37"/>
      <c r="V181" s="37"/>
      <c r="W181" s="37"/>
      <c r="X181" s="37"/>
      <c r="Y181" s="37"/>
      <c r="Z181" s="37"/>
      <c r="AA181" s="37"/>
      <c r="AB181" s="37"/>
      <c r="AC181" s="37"/>
      <c r="AD181" s="37"/>
      <c r="AE181" s="37"/>
      <c r="AT181" s="16" t="s">
        <v>267</v>
      </c>
      <c r="AU181" s="16" t="s">
        <v>77</v>
      </c>
    </row>
    <row r="182" s="2" customFormat="1">
      <c r="A182" s="37"/>
      <c r="B182" s="38"/>
      <c r="C182" s="39"/>
      <c r="D182" s="254" t="s">
        <v>1425</v>
      </c>
      <c r="E182" s="39"/>
      <c r="F182" s="255" t="s">
        <v>4096</v>
      </c>
      <c r="G182" s="39"/>
      <c r="H182" s="39"/>
      <c r="I182" s="210"/>
      <c r="J182" s="39"/>
      <c r="K182" s="39"/>
      <c r="L182" s="43"/>
      <c r="M182" s="211"/>
      <c r="N182" s="212"/>
      <c r="O182" s="83"/>
      <c r="P182" s="83"/>
      <c r="Q182" s="83"/>
      <c r="R182" s="83"/>
      <c r="S182" s="83"/>
      <c r="T182" s="84"/>
      <c r="U182" s="37"/>
      <c r="V182" s="37"/>
      <c r="W182" s="37"/>
      <c r="X182" s="37"/>
      <c r="Y182" s="37"/>
      <c r="Z182" s="37"/>
      <c r="AA182" s="37"/>
      <c r="AB182" s="37"/>
      <c r="AC182" s="37"/>
      <c r="AD182" s="37"/>
      <c r="AE182" s="37"/>
      <c r="AT182" s="16" t="s">
        <v>1425</v>
      </c>
      <c r="AU182" s="16" t="s">
        <v>77</v>
      </c>
    </row>
    <row r="183" s="2" customFormat="1">
      <c r="A183" s="37"/>
      <c r="B183" s="38"/>
      <c r="C183" s="39"/>
      <c r="D183" s="208" t="s">
        <v>271</v>
      </c>
      <c r="E183" s="39"/>
      <c r="F183" s="213" t="s">
        <v>4097</v>
      </c>
      <c r="G183" s="39"/>
      <c r="H183" s="39"/>
      <c r="I183" s="210"/>
      <c r="J183" s="39"/>
      <c r="K183" s="39"/>
      <c r="L183" s="43"/>
      <c r="M183" s="211"/>
      <c r="N183" s="212"/>
      <c r="O183" s="83"/>
      <c r="P183" s="83"/>
      <c r="Q183" s="83"/>
      <c r="R183" s="83"/>
      <c r="S183" s="83"/>
      <c r="T183" s="84"/>
      <c r="U183" s="37"/>
      <c r="V183" s="37"/>
      <c r="W183" s="37"/>
      <c r="X183" s="37"/>
      <c r="Y183" s="37"/>
      <c r="Z183" s="37"/>
      <c r="AA183" s="37"/>
      <c r="AB183" s="37"/>
      <c r="AC183" s="37"/>
      <c r="AD183" s="37"/>
      <c r="AE183" s="37"/>
      <c r="AT183" s="16" t="s">
        <v>271</v>
      </c>
      <c r="AU183" s="16" t="s">
        <v>77</v>
      </c>
    </row>
    <row r="184" s="12" customFormat="1">
      <c r="A184" s="12"/>
      <c r="B184" s="232"/>
      <c r="C184" s="233"/>
      <c r="D184" s="208" t="s">
        <v>967</v>
      </c>
      <c r="E184" s="234" t="s">
        <v>19</v>
      </c>
      <c r="F184" s="235" t="s">
        <v>4098</v>
      </c>
      <c r="G184" s="233"/>
      <c r="H184" s="236">
        <v>5.7599999999999998</v>
      </c>
      <c r="I184" s="237"/>
      <c r="J184" s="233"/>
      <c r="K184" s="233"/>
      <c r="L184" s="238"/>
      <c r="M184" s="239"/>
      <c r="N184" s="240"/>
      <c r="O184" s="240"/>
      <c r="P184" s="240"/>
      <c r="Q184" s="240"/>
      <c r="R184" s="240"/>
      <c r="S184" s="240"/>
      <c r="T184" s="241"/>
      <c r="U184" s="12"/>
      <c r="V184" s="12"/>
      <c r="W184" s="12"/>
      <c r="X184" s="12"/>
      <c r="Y184" s="12"/>
      <c r="Z184" s="12"/>
      <c r="AA184" s="12"/>
      <c r="AB184" s="12"/>
      <c r="AC184" s="12"/>
      <c r="AD184" s="12"/>
      <c r="AE184" s="12"/>
      <c r="AT184" s="242" t="s">
        <v>967</v>
      </c>
      <c r="AU184" s="242" t="s">
        <v>77</v>
      </c>
      <c r="AV184" s="12" t="s">
        <v>79</v>
      </c>
      <c r="AW184" s="12" t="s">
        <v>31</v>
      </c>
      <c r="AX184" s="12" t="s">
        <v>69</v>
      </c>
      <c r="AY184" s="242" t="s">
        <v>260</v>
      </c>
    </row>
    <row r="185" s="13" customFormat="1">
      <c r="A185" s="13"/>
      <c r="B185" s="243"/>
      <c r="C185" s="244"/>
      <c r="D185" s="208" t="s">
        <v>967</v>
      </c>
      <c r="E185" s="245" t="s">
        <v>19</v>
      </c>
      <c r="F185" s="246" t="s">
        <v>969</v>
      </c>
      <c r="G185" s="244"/>
      <c r="H185" s="247">
        <v>5.7599999999999998</v>
      </c>
      <c r="I185" s="248"/>
      <c r="J185" s="244"/>
      <c r="K185" s="244"/>
      <c r="L185" s="249"/>
      <c r="M185" s="250"/>
      <c r="N185" s="251"/>
      <c r="O185" s="251"/>
      <c r="P185" s="251"/>
      <c r="Q185" s="251"/>
      <c r="R185" s="251"/>
      <c r="S185" s="251"/>
      <c r="T185" s="252"/>
      <c r="U185" s="13"/>
      <c r="V185" s="13"/>
      <c r="W185" s="13"/>
      <c r="X185" s="13"/>
      <c r="Y185" s="13"/>
      <c r="Z185" s="13"/>
      <c r="AA185" s="13"/>
      <c r="AB185" s="13"/>
      <c r="AC185" s="13"/>
      <c r="AD185" s="13"/>
      <c r="AE185" s="13"/>
      <c r="AT185" s="253" t="s">
        <v>967</v>
      </c>
      <c r="AU185" s="253" t="s">
        <v>77</v>
      </c>
      <c r="AV185" s="13" t="s">
        <v>266</v>
      </c>
      <c r="AW185" s="13" t="s">
        <v>31</v>
      </c>
      <c r="AX185" s="13" t="s">
        <v>77</v>
      </c>
      <c r="AY185" s="253" t="s">
        <v>260</v>
      </c>
    </row>
    <row r="186" s="2" customFormat="1" ht="21.75" customHeight="1">
      <c r="A186" s="37"/>
      <c r="B186" s="38"/>
      <c r="C186" s="195" t="s">
        <v>318</v>
      </c>
      <c r="D186" s="195" t="s">
        <v>261</v>
      </c>
      <c r="E186" s="196" t="s">
        <v>4099</v>
      </c>
      <c r="F186" s="197" t="s">
        <v>4100</v>
      </c>
      <c r="G186" s="198" t="s">
        <v>1066</v>
      </c>
      <c r="H186" s="199">
        <v>5.7599999999999998</v>
      </c>
      <c r="I186" s="200"/>
      <c r="J186" s="201">
        <f>ROUND(I186*H186,2)</f>
        <v>0</v>
      </c>
      <c r="K186" s="197" t="s">
        <v>1261</v>
      </c>
      <c r="L186" s="43"/>
      <c r="M186" s="202" t="s">
        <v>19</v>
      </c>
      <c r="N186" s="203" t="s">
        <v>40</v>
      </c>
      <c r="O186" s="83"/>
      <c r="P186" s="204">
        <f>O186*H186</f>
        <v>0</v>
      </c>
      <c r="Q186" s="204">
        <v>0.048579999999999998</v>
      </c>
      <c r="R186" s="204">
        <f>Q186*H186</f>
        <v>0.27982079999999998</v>
      </c>
      <c r="S186" s="204">
        <v>0</v>
      </c>
      <c r="T186" s="205">
        <f>S186*H186</f>
        <v>0</v>
      </c>
      <c r="U186" s="37"/>
      <c r="V186" s="37"/>
      <c r="W186" s="37"/>
      <c r="X186" s="37"/>
      <c r="Y186" s="37"/>
      <c r="Z186" s="37"/>
      <c r="AA186" s="37"/>
      <c r="AB186" s="37"/>
      <c r="AC186" s="37"/>
      <c r="AD186" s="37"/>
      <c r="AE186" s="37"/>
      <c r="AR186" s="206" t="s">
        <v>266</v>
      </c>
      <c r="AT186" s="206" t="s">
        <v>261</v>
      </c>
      <c r="AU186" s="206" t="s">
        <v>77</v>
      </c>
      <c r="AY186" s="16" t="s">
        <v>260</v>
      </c>
      <c r="BE186" s="207">
        <f>IF(N186="základní",J186,0)</f>
        <v>0</v>
      </c>
      <c r="BF186" s="207">
        <f>IF(N186="snížená",J186,0)</f>
        <v>0</v>
      </c>
      <c r="BG186" s="207">
        <f>IF(N186="zákl. přenesená",J186,0)</f>
        <v>0</v>
      </c>
      <c r="BH186" s="207">
        <f>IF(N186="sníž. přenesená",J186,0)</f>
        <v>0</v>
      </c>
      <c r="BI186" s="207">
        <f>IF(N186="nulová",J186,0)</f>
        <v>0</v>
      </c>
      <c r="BJ186" s="16" t="s">
        <v>77</v>
      </c>
      <c r="BK186" s="207">
        <f>ROUND(I186*H186,2)</f>
        <v>0</v>
      </c>
      <c r="BL186" s="16" t="s">
        <v>266</v>
      </c>
      <c r="BM186" s="206" t="s">
        <v>370</v>
      </c>
    </row>
    <row r="187" s="2" customFormat="1">
      <c r="A187" s="37"/>
      <c r="B187" s="38"/>
      <c r="C187" s="39"/>
      <c r="D187" s="208" t="s">
        <v>267</v>
      </c>
      <c r="E187" s="39"/>
      <c r="F187" s="209" t="s">
        <v>4101</v>
      </c>
      <c r="G187" s="39"/>
      <c r="H187" s="39"/>
      <c r="I187" s="210"/>
      <c r="J187" s="39"/>
      <c r="K187" s="39"/>
      <c r="L187" s="43"/>
      <c r="M187" s="211"/>
      <c r="N187" s="212"/>
      <c r="O187" s="83"/>
      <c r="P187" s="83"/>
      <c r="Q187" s="83"/>
      <c r="R187" s="83"/>
      <c r="S187" s="83"/>
      <c r="T187" s="84"/>
      <c r="U187" s="37"/>
      <c r="V187" s="37"/>
      <c r="W187" s="37"/>
      <c r="X187" s="37"/>
      <c r="Y187" s="37"/>
      <c r="Z187" s="37"/>
      <c r="AA187" s="37"/>
      <c r="AB187" s="37"/>
      <c r="AC187" s="37"/>
      <c r="AD187" s="37"/>
      <c r="AE187" s="37"/>
      <c r="AT187" s="16" t="s">
        <v>267</v>
      </c>
      <c r="AU187" s="16" t="s">
        <v>77</v>
      </c>
    </row>
    <row r="188" s="2" customFormat="1">
      <c r="A188" s="37"/>
      <c r="B188" s="38"/>
      <c r="C188" s="39"/>
      <c r="D188" s="254" t="s">
        <v>1425</v>
      </c>
      <c r="E188" s="39"/>
      <c r="F188" s="255" t="s">
        <v>4102</v>
      </c>
      <c r="G188" s="39"/>
      <c r="H188" s="39"/>
      <c r="I188" s="210"/>
      <c r="J188" s="39"/>
      <c r="K188" s="39"/>
      <c r="L188" s="43"/>
      <c r="M188" s="211"/>
      <c r="N188" s="212"/>
      <c r="O188" s="83"/>
      <c r="P188" s="83"/>
      <c r="Q188" s="83"/>
      <c r="R188" s="83"/>
      <c r="S188" s="83"/>
      <c r="T188" s="84"/>
      <c r="U188" s="37"/>
      <c r="V188" s="37"/>
      <c r="W188" s="37"/>
      <c r="X188" s="37"/>
      <c r="Y188" s="37"/>
      <c r="Z188" s="37"/>
      <c r="AA188" s="37"/>
      <c r="AB188" s="37"/>
      <c r="AC188" s="37"/>
      <c r="AD188" s="37"/>
      <c r="AE188" s="37"/>
      <c r="AT188" s="16" t="s">
        <v>1425</v>
      </c>
      <c r="AU188" s="16" t="s">
        <v>77</v>
      </c>
    </row>
    <row r="189" s="2" customFormat="1">
      <c r="A189" s="37"/>
      <c r="B189" s="38"/>
      <c r="C189" s="39"/>
      <c r="D189" s="208" t="s">
        <v>271</v>
      </c>
      <c r="E189" s="39"/>
      <c r="F189" s="213" t="s">
        <v>4097</v>
      </c>
      <c r="G189" s="39"/>
      <c r="H189" s="39"/>
      <c r="I189" s="210"/>
      <c r="J189" s="39"/>
      <c r="K189" s="39"/>
      <c r="L189" s="43"/>
      <c r="M189" s="211"/>
      <c r="N189" s="212"/>
      <c r="O189" s="83"/>
      <c r="P189" s="83"/>
      <c r="Q189" s="83"/>
      <c r="R189" s="83"/>
      <c r="S189" s="83"/>
      <c r="T189" s="84"/>
      <c r="U189" s="37"/>
      <c r="V189" s="37"/>
      <c r="W189" s="37"/>
      <c r="X189" s="37"/>
      <c r="Y189" s="37"/>
      <c r="Z189" s="37"/>
      <c r="AA189" s="37"/>
      <c r="AB189" s="37"/>
      <c r="AC189" s="37"/>
      <c r="AD189" s="37"/>
      <c r="AE189" s="37"/>
      <c r="AT189" s="16" t="s">
        <v>271</v>
      </c>
      <c r="AU189" s="16" t="s">
        <v>77</v>
      </c>
    </row>
    <row r="190" s="12" customFormat="1">
      <c r="A190" s="12"/>
      <c r="B190" s="232"/>
      <c r="C190" s="233"/>
      <c r="D190" s="208" t="s">
        <v>967</v>
      </c>
      <c r="E190" s="234" t="s">
        <v>19</v>
      </c>
      <c r="F190" s="235" t="s">
        <v>4098</v>
      </c>
      <c r="G190" s="233"/>
      <c r="H190" s="236">
        <v>5.7599999999999998</v>
      </c>
      <c r="I190" s="237"/>
      <c r="J190" s="233"/>
      <c r="K190" s="233"/>
      <c r="L190" s="238"/>
      <c r="M190" s="239"/>
      <c r="N190" s="240"/>
      <c r="O190" s="240"/>
      <c r="P190" s="240"/>
      <c r="Q190" s="240"/>
      <c r="R190" s="240"/>
      <c r="S190" s="240"/>
      <c r="T190" s="241"/>
      <c r="U190" s="12"/>
      <c r="V190" s="12"/>
      <c r="W190" s="12"/>
      <c r="X190" s="12"/>
      <c r="Y190" s="12"/>
      <c r="Z190" s="12"/>
      <c r="AA190" s="12"/>
      <c r="AB190" s="12"/>
      <c r="AC190" s="12"/>
      <c r="AD190" s="12"/>
      <c r="AE190" s="12"/>
      <c r="AT190" s="242" t="s">
        <v>967</v>
      </c>
      <c r="AU190" s="242" t="s">
        <v>77</v>
      </c>
      <c r="AV190" s="12" t="s">
        <v>79</v>
      </c>
      <c r="AW190" s="12" t="s">
        <v>31</v>
      </c>
      <c r="AX190" s="12" t="s">
        <v>69</v>
      </c>
      <c r="AY190" s="242" t="s">
        <v>260</v>
      </c>
    </row>
    <row r="191" s="13" customFormat="1">
      <c r="A191" s="13"/>
      <c r="B191" s="243"/>
      <c r="C191" s="244"/>
      <c r="D191" s="208" t="s">
        <v>967</v>
      </c>
      <c r="E191" s="245" t="s">
        <v>19</v>
      </c>
      <c r="F191" s="246" t="s">
        <v>969</v>
      </c>
      <c r="G191" s="244"/>
      <c r="H191" s="247">
        <v>5.7599999999999998</v>
      </c>
      <c r="I191" s="248"/>
      <c r="J191" s="244"/>
      <c r="K191" s="244"/>
      <c r="L191" s="249"/>
      <c r="M191" s="250"/>
      <c r="N191" s="251"/>
      <c r="O191" s="251"/>
      <c r="P191" s="251"/>
      <c r="Q191" s="251"/>
      <c r="R191" s="251"/>
      <c r="S191" s="251"/>
      <c r="T191" s="252"/>
      <c r="U191" s="13"/>
      <c r="V191" s="13"/>
      <c r="W191" s="13"/>
      <c r="X191" s="13"/>
      <c r="Y191" s="13"/>
      <c r="Z191" s="13"/>
      <c r="AA191" s="13"/>
      <c r="AB191" s="13"/>
      <c r="AC191" s="13"/>
      <c r="AD191" s="13"/>
      <c r="AE191" s="13"/>
      <c r="AT191" s="253" t="s">
        <v>967</v>
      </c>
      <c r="AU191" s="253" t="s">
        <v>77</v>
      </c>
      <c r="AV191" s="13" t="s">
        <v>266</v>
      </c>
      <c r="AW191" s="13" t="s">
        <v>31</v>
      </c>
      <c r="AX191" s="13" t="s">
        <v>77</v>
      </c>
      <c r="AY191" s="253" t="s">
        <v>260</v>
      </c>
    </row>
    <row r="192" s="11" customFormat="1" ht="25.92" customHeight="1">
      <c r="A192" s="11"/>
      <c r="B192" s="181"/>
      <c r="C192" s="182"/>
      <c r="D192" s="183" t="s">
        <v>68</v>
      </c>
      <c r="E192" s="184" t="s">
        <v>281</v>
      </c>
      <c r="F192" s="184" t="s">
        <v>1918</v>
      </c>
      <c r="G192" s="182"/>
      <c r="H192" s="182"/>
      <c r="I192" s="185"/>
      <c r="J192" s="186">
        <f>BK192</f>
        <v>0</v>
      </c>
      <c r="K192" s="182"/>
      <c r="L192" s="187"/>
      <c r="M192" s="188"/>
      <c r="N192" s="189"/>
      <c r="O192" s="189"/>
      <c r="P192" s="190">
        <f>SUM(P193:P202)</f>
        <v>0</v>
      </c>
      <c r="Q192" s="189"/>
      <c r="R192" s="190">
        <f>SUM(R193:R202)</f>
        <v>23.544779850000001</v>
      </c>
      <c r="S192" s="189"/>
      <c r="T192" s="191">
        <f>SUM(T193:T202)</f>
        <v>0</v>
      </c>
      <c r="U192" s="11"/>
      <c r="V192" s="11"/>
      <c r="W192" s="11"/>
      <c r="X192" s="11"/>
      <c r="Y192" s="11"/>
      <c r="Z192" s="11"/>
      <c r="AA192" s="11"/>
      <c r="AB192" s="11"/>
      <c r="AC192" s="11"/>
      <c r="AD192" s="11"/>
      <c r="AE192" s="11"/>
      <c r="AR192" s="192" t="s">
        <v>77</v>
      </c>
      <c r="AT192" s="193" t="s">
        <v>68</v>
      </c>
      <c r="AU192" s="193" t="s">
        <v>69</v>
      </c>
      <c r="AY192" s="192" t="s">
        <v>260</v>
      </c>
      <c r="BK192" s="194">
        <f>SUM(BK193:BK202)</f>
        <v>0</v>
      </c>
    </row>
    <row r="193" s="2" customFormat="1" ht="16.5" customHeight="1">
      <c r="A193" s="37"/>
      <c r="B193" s="38"/>
      <c r="C193" s="195" t="s">
        <v>372</v>
      </c>
      <c r="D193" s="195" t="s">
        <v>261</v>
      </c>
      <c r="E193" s="196" t="s">
        <v>3516</v>
      </c>
      <c r="F193" s="197" t="s">
        <v>3517</v>
      </c>
      <c r="G193" s="198" t="s">
        <v>1066</v>
      </c>
      <c r="H193" s="199">
        <v>8.1150000000000002</v>
      </c>
      <c r="I193" s="200"/>
      <c r="J193" s="201">
        <f>ROUND(I193*H193,2)</f>
        <v>0</v>
      </c>
      <c r="K193" s="197" t="s">
        <v>1261</v>
      </c>
      <c r="L193" s="43"/>
      <c r="M193" s="202" t="s">
        <v>19</v>
      </c>
      <c r="N193" s="203" t="s">
        <v>40</v>
      </c>
      <c r="O193" s="83"/>
      <c r="P193" s="204">
        <f>O193*H193</f>
        <v>0</v>
      </c>
      <c r="Q193" s="204">
        <v>2.9013900000000001</v>
      </c>
      <c r="R193" s="204">
        <f>Q193*H193</f>
        <v>23.544779850000001</v>
      </c>
      <c r="S193" s="204">
        <v>0</v>
      </c>
      <c r="T193" s="205">
        <f>S193*H193</f>
        <v>0</v>
      </c>
      <c r="U193" s="37"/>
      <c r="V193" s="37"/>
      <c r="W193" s="37"/>
      <c r="X193" s="37"/>
      <c r="Y193" s="37"/>
      <c r="Z193" s="37"/>
      <c r="AA193" s="37"/>
      <c r="AB193" s="37"/>
      <c r="AC193" s="37"/>
      <c r="AD193" s="37"/>
      <c r="AE193" s="37"/>
      <c r="AR193" s="206" t="s">
        <v>266</v>
      </c>
      <c r="AT193" s="206" t="s">
        <v>261</v>
      </c>
      <c r="AU193" s="206" t="s">
        <v>77</v>
      </c>
      <c r="AY193" s="16" t="s">
        <v>260</v>
      </c>
      <c r="BE193" s="207">
        <f>IF(N193="základní",J193,0)</f>
        <v>0</v>
      </c>
      <c r="BF193" s="207">
        <f>IF(N193="snížená",J193,0)</f>
        <v>0</v>
      </c>
      <c r="BG193" s="207">
        <f>IF(N193="zákl. přenesená",J193,0)</f>
        <v>0</v>
      </c>
      <c r="BH193" s="207">
        <f>IF(N193="sníž. přenesená",J193,0)</f>
        <v>0</v>
      </c>
      <c r="BI193" s="207">
        <f>IF(N193="nulová",J193,0)</f>
        <v>0</v>
      </c>
      <c r="BJ193" s="16" t="s">
        <v>77</v>
      </c>
      <c r="BK193" s="207">
        <f>ROUND(I193*H193,2)</f>
        <v>0</v>
      </c>
      <c r="BL193" s="16" t="s">
        <v>266</v>
      </c>
      <c r="BM193" s="206" t="s">
        <v>375</v>
      </c>
    </row>
    <row r="194" s="2" customFormat="1">
      <c r="A194" s="37"/>
      <c r="B194" s="38"/>
      <c r="C194" s="39"/>
      <c r="D194" s="208" t="s">
        <v>267</v>
      </c>
      <c r="E194" s="39"/>
      <c r="F194" s="209" t="s">
        <v>3519</v>
      </c>
      <c r="G194" s="39"/>
      <c r="H194" s="39"/>
      <c r="I194" s="210"/>
      <c r="J194" s="39"/>
      <c r="K194" s="39"/>
      <c r="L194" s="43"/>
      <c r="M194" s="211"/>
      <c r="N194" s="212"/>
      <c r="O194" s="83"/>
      <c r="P194" s="83"/>
      <c r="Q194" s="83"/>
      <c r="R194" s="83"/>
      <c r="S194" s="83"/>
      <c r="T194" s="84"/>
      <c r="U194" s="37"/>
      <c r="V194" s="37"/>
      <c r="W194" s="37"/>
      <c r="X194" s="37"/>
      <c r="Y194" s="37"/>
      <c r="Z194" s="37"/>
      <c r="AA194" s="37"/>
      <c r="AB194" s="37"/>
      <c r="AC194" s="37"/>
      <c r="AD194" s="37"/>
      <c r="AE194" s="37"/>
      <c r="AT194" s="16" t="s">
        <v>267</v>
      </c>
      <c r="AU194" s="16" t="s">
        <v>77</v>
      </c>
    </row>
    <row r="195" s="2" customFormat="1">
      <c r="A195" s="37"/>
      <c r="B195" s="38"/>
      <c r="C195" s="39"/>
      <c r="D195" s="254" t="s">
        <v>1425</v>
      </c>
      <c r="E195" s="39"/>
      <c r="F195" s="255" t="s">
        <v>3520</v>
      </c>
      <c r="G195" s="39"/>
      <c r="H195" s="39"/>
      <c r="I195" s="210"/>
      <c r="J195" s="39"/>
      <c r="K195" s="39"/>
      <c r="L195" s="43"/>
      <c r="M195" s="211"/>
      <c r="N195" s="212"/>
      <c r="O195" s="83"/>
      <c r="P195" s="83"/>
      <c r="Q195" s="83"/>
      <c r="R195" s="83"/>
      <c r="S195" s="83"/>
      <c r="T195" s="84"/>
      <c r="U195" s="37"/>
      <c r="V195" s="37"/>
      <c r="W195" s="37"/>
      <c r="X195" s="37"/>
      <c r="Y195" s="37"/>
      <c r="Z195" s="37"/>
      <c r="AA195" s="37"/>
      <c r="AB195" s="37"/>
      <c r="AC195" s="37"/>
      <c r="AD195" s="37"/>
      <c r="AE195" s="37"/>
      <c r="AT195" s="16" t="s">
        <v>1425</v>
      </c>
      <c r="AU195" s="16" t="s">
        <v>77</v>
      </c>
    </row>
    <row r="196" s="2" customFormat="1">
      <c r="A196" s="37"/>
      <c r="B196" s="38"/>
      <c r="C196" s="39"/>
      <c r="D196" s="208" t="s">
        <v>271</v>
      </c>
      <c r="E196" s="39"/>
      <c r="F196" s="213" t="s">
        <v>4103</v>
      </c>
      <c r="G196" s="39"/>
      <c r="H196" s="39"/>
      <c r="I196" s="210"/>
      <c r="J196" s="39"/>
      <c r="K196" s="39"/>
      <c r="L196" s="43"/>
      <c r="M196" s="211"/>
      <c r="N196" s="212"/>
      <c r="O196" s="83"/>
      <c r="P196" s="83"/>
      <c r="Q196" s="83"/>
      <c r="R196" s="83"/>
      <c r="S196" s="83"/>
      <c r="T196" s="84"/>
      <c r="U196" s="37"/>
      <c r="V196" s="37"/>
      <c r="W196" s="37"/>
      <c r="X196" s="37"/>
      <c r="Y196" s="37"/>
      <c r="Z196" s="37"/>
      <c r="AA196" s="37"/>
      <c r="AB196" s="37"/>
      <c r="AC196" s="37"/>
      <c r="AD196" s="37"/>
      <c r="AE196" s="37"/>
      <c r="AT196" s="16" t="s">
        <v>271</v>
      </c>
      <c r="AU196" s="16" t="s">
        <v>77</v>
      </c>
    </row>
    <row r="197" s="12" customFormat="1">
      <c r="A197" s="12"/>
      <c r="B197" s="232"/>
      <c r="C197" s="233"/>
      <c r="D197" s="208" t="s">
        <v>967</v>
      </c>
      <c r="E197" s="234" t="s">
        <v>19</v>
      </c>
      <c r="F197" s="235" t="s">
        <v>4104</v>
      </c>
      <c r="G197" s="233"/>
      <c r="H197" s="236">
        <v>8.1150000000000002</v>
      </c>
      <c r="I197" s="237"/>
      <c r="J197" s="233"/>
      <c r="K197" s="233"/>
      <c r="L197" s="238"/>
      <c r="M197" s="239"/>
      <c r="N197" s="240"/>
      <c r="O197" s="240"/>
      <c r="P197" s="240"/>
      <c r="Q197" s="240"/>
      <c r="R197" s="240"/>
      <c r="S197" s="240"/>
      <c r="T197" s="241"/>
      <c r="U197" s="12"/>
      <c r="V197" s="12"/>
      <c r="W197" s="12"/>
      <c r="X197" s="12"/>
      <c r="Y197" s="12"/>
      <c r="Z197" s="12"/>
      <c r="AA197" s="12"/>
      <c r="AB197" s="12"/>
      <c r="AC197" s="12"/>
      <c r="AD197" s="12"/>
      <c r="AE197" s="12"/>
      <c r="AT197" s="242" t="s">
        <v>967</v>
      </c>
      <c r="AU197" s="242" t="s">
        <v>77</v>
      </c>
      <c r="AV197" s="12" t="s">
        <v>79</v>
      </c>
      <c r="AW197" s="12" t="s">
        <v>31</v>
      </c>
      <c r="AX197" s="12" t="s">
        <v>69</v>
      </c>
      <c r="AY197" s="242" t="s">
        <v>260</v>
      </c>
    </row>
    <row r="198" s="13" customFormat="1">
      <c r="A198" s="13"/>
      <c r="B198" s="243"/>
      <c r="C198" s="244"/>
      <c r="D198" s="208" t="s">
        <v>967</v>
      </c>
      <c r="E198" s="245" t="s">
        <v>19</v>
      </c>
      <c r="F198" s="246" t="s">
        <v>969</v>
      </c>
      <c r="G198" s="244"/>
      <c r="H198" s="247">
        <v>8.1150000000000002</v>
      </c>
      <c r="I198" s="248"/>
      <c r="J198" s="244"/>
      <c r="K198" s="244"/>
      <c r="L198" s="249"/>
      <c r="M198" s="250"/>
      <c r="N198" s="251"/>
      <c r="O198" s="251"/>
      <c r="P198" s="251"/>
      <c r="Q198" s="251"/>
      <c r="R198" s="251"/>
      <c r="S198" s="251"/>
      <c r="T198" s="252"/>
      <c r="U198" s="13"/>
      <c r="V198" s="13"/>
      <c r="W198" s="13"/>
      <c r="X198" s="13"/>
      <c r="Y198" s="13"/>
      <c r="Z198" s="13"/>
      <c r="AA198" s="13"/>
      <c r="AB198" s="13"/>
      <c r="AC198" s="13"/>
      <c r="AD198" s="13"/>
      <c r="AE198" s="13"/>
      <c r="AT198" s="253" t="s">
        <v>967</v>
      </c>
      <c r="AU198" s="253" t="s">
        <v>77</v>
      </c>
      <c r="AV198" s="13" t="s">
        <v>266</v>
      </c>
      <c r="AW198" s="13" t="s">
        <v>31</v>
      </c>
      <c r="AX198" s="13" t="s">
        <v>77</v>
      </c>
      <c r="AY198" s="253" t="s">
        <v>260</v>
      </c>
    </row>
    <row r="199" s="2" customFormat="1" ht="16.5" customHeight="1">
      <c r="A199" s="37"/>
      <c r="B199" s="38"/>
      <c r="C199" s="195" t="s">
        <v>323</v>
      </c>
      <c r="D199" s="195" t="s">
        <v>261</v>
      </c>
      <c r="E199" s="196" t="s">
        <v>1948</v>
      </c>
      <c r="F199" s="197" t="s">
        <v>1949</v>
      </c>
      <c r="G199" s="198" t="s">
        <v>275</v>
      </c>
      <c r="H199" s="199">
        <v>36.200000000000003</v>
      </c>
      <c r="I199" s="200"/>
      <c r="J199" s="201">
        <f>ROUND(I199*H199,2)</f>
        <v>0</v>
      </c>
      <c r="K199" s="197" t="s">
        <v>19</v>
      </c>
      <c r="L199" s="43"/>
      <c r="M199" s="202" t="s">
        <v>19</v>
      </c>
      <c r="N199" s="203" t="s">
        <v>40</v>
      </c>
      <c r="O199" s="83"/>
      <c r="P199" s="204">
        <f>O199*H199</f>
        <v>0</v>
      </c>
      <c r="Q199" s="204">
        <v>0</v>
      </c>
      <c r="R199" s="204">
        <f>Q199*H199</f>
        <v>0</v>
      </c>
      <c r="S199" s="204">
        <v>0</v>
      </c>
      <c r="T199" s="205">
        <f>S199*H199</f>
        <v>0</v>
      </c>
      <c r="U199" s="37"/>
      <c r="V199" s="37"/>
      <c r="W199" s="37"/>
      <c r="X199" s="37"/>
      <c r="Y199" s="37"/>
      <c r="Z199" s="37"/>
      <c r="AA199" s="37"/>
      <c r="AB199" s="37"/>
      <c r="AC199" s="37"/>
      <c r="AD199" s="37"/>
      <c r="AE199" s="37"/>
      <c r="AR199" s="206" t="s">
        <v>266</v>
      </c>
      <c r="AT199" s="206" t="s">
        <v>261</v>
      </c>
      <c r="AU199" s="206" t="s">
        <v>77</v>
      </c>
      <c r="AY199" s="16" t="s">
        <v>260</v>
      </c>
      <c r="BE199" s="207">
        <f>IF(N199="základní",J199,0)</f>
        <v>0</v>
      </c>
      <c r="BF199" s="207">
        <f>IF(N199="snížená",J199,0)</f>
        <v>0</v>
      </c>
      <c r="BG199" s="207">
        <f>IF(N199="zákl. přenesená",J199,0)</f>
        <v>0</v>
      </c>
      <c r="BH199" s="207">
        <f>IF(N199="sníž. přenesená",J199,0)</f>
        <v>0</v>
      </c>
      <c r="BI199" s="207">
        <f>IF(N199="nulová",J199,0)</f>
        <v>0</v>
      </c>
      <c r="BJ199" s="16" t="s">
        <v>77</v>
      </c>
      <c r="BK199" s="207">
        <f>ROUND(I199*H199,2)</f>
        <v>0</v>
      </c>
      <c r="BL199" s="16" t="s">
        <v>266</v>
      </c>
      <c r="BM199" s="206" t="s">
        <v>380</v>
      </c>
    </row>
    <row r="200" s="2" customFormat="1">
      <c r="A200" s="37"/>
      <c r="B200" s="38"/>
      <c r="C200" s="39"/>
      <c r="D200" s="208" t="s">
        <v>267</v>
      </c>
      <c r="E200" s="39"/>
      <c r="F200" s="209" t="s">
        <v>1949</v>
      </c>
      <c r="G200" s="39"/>
      <c r="H200" s="39"/>
      <c r="I200" s="210"/>
      <c r="J200" s="39"/>
      <c r="K200" s="39"/>
      <c r="L200" s="43"/>
      <c r="M200" s="211"/>
      <c r="N200" s="212"/>
      <c r="O200" s="83"/>
      <c r="P200" s="83"/>
      <c r="Q200" s="83"/>
      <c r="R200" s="83"/>
      <c r="S200" s="83"/>
      <c r="T200" s="84"/>
      <c r="U200" s="37"/>
      <c r="V200" s="37"/>
      <c r="W200" s="37"/>
      <c r="X200" s="37"/>
      <c r="Y200" s="37"/>
      <c r="Z200" s="37"/>
      <c r="AA200" s="37"/>
      <c r="AB200" s="37"/>
      <c r="AC200" s="37"/>
      <c r="AD200" s="37"/>
      <c r="AE200" s="37"/>
      <c r="AT200" s="16" t="s">
        <v>267</v>
      </c>
      <c r="AU200" s="16" t="s">
        <v>77</v>
      </c>
    </row>
    <row r="201" s="12" customFormat="1">
      <c r="A201" s="12"/>
      <c r="B201" s="232"/>
      <c r="C201" s="233"/>
      <c r="D201" s="208" t="s">
        <v>967</v>
      </c>
      <c r="E201" s="234" t="s">
        <v>19</v>
      </c>
      <c r="F201" s="235" t="s">
        <v>4105</v>
      </c>
      <c r="G201" s="233"/>
      <c r="H201" s="236">
        <v>36.200000000000003</v>
      </c>
      <c r="I201" s="237"/>
      <c r="J201" s="233"/>
      <c r="K201" s="233"/>
      <c r="L201" s="238"/>
      <c r="M201" s="239"/>
      <c r="N201" s="240"/>
      <c r="O201" s="240"/>
      <c r="P201" s="240"/>
      <c r="Q201" s="240"/>
      <c r="R201" s="240"/>
      <c r="S201" s="240"/>
      <c r="T201" s="241"/>
      <c r="U201" s="12"/>
      <c r="V201" s="12"/>
      <c r="W201" s="12"/>
      <c r="X201" s="12"/>
      <c r="Y201" s="12"/>
      <c r="Z201" s="12"/>
      <c r="AA201" s="12"/>
      <c r="AB201" s="12"/>
      <c r="AC201" s="12"/>
      <c r="AD201" s="12"/>
      <c r="AE201" s="12"/>
      <c r="AT201" s="242" t="s">
        <v>967</v>
      </c>
      <c r="AU201" s="242" t="s">
        <v>77</v>
      </c>
      <c r="AV201" s="12" t="s">
        <v>79</v>
      </c>
      <c r="AW201" s="12" t="s">
        <v>31</v>
      </c>
      <c r="AX201" s="12" t="s">
        <v>69</v>
      </c>
      <c r="AY201" s="242" t="s">
        <v>260</v>
      </c>
    </row>
    <row r="202" s="13" customFormat="1">
      <c r="A202" s="13"/>
      <c r="B202" s="243"/>
      <c r="C202" s="244"/>
      <c r="D202" s="208" t="s">
        <v>967</v>
      </c>
      <c r="E202" s="245" t="s">
        <v>19</v>
      </c>
      <c r="F202" s="246" t="s">
        <v>969</v>
      </c>
      <c r="G202" s="244"/>
      <c r="H202" s="247">
        <v>36.200000000000003</v>
      </c>
      <c r="I202" s="248"/>
      <c r="J202" s="244"/>
      <c r="K202" s="244"/>
      <c r="L202" s="249"/>
      <c r="M202" s="250"/>
      <c r="N202" s="251"/>
      <c r="O202" s="251"/>
      <c r="P202" s="251"/>
      <c r="Q202" s="251"/>
      <c r="R202" s="251"/>
      <c r="S202" s="251"/>
      <c r="T202" s="252"/>
      <c r="U202" s="13"/>
      <c r="V202" s="13"/>
      <c r="W202" s="13"/>
      <c r="X202" s="13"/>
      <c r="Y202" s="13"/>
      <c r="Z202" s="13"/>
      <c r="AA202" s="13"/>
      <c r="AB202" s="13"/>
      <c r="AC202" s="13"/>
      <c r="AD202" s="13"/>
      <c r="AE202" s="13"/>
      <c r="AT202" s="253" t="s">
        <v>967</v>
      </c>
      <c r="AU202" s="253" t="s">
        <v>77</v>
      </c>
      <c r="AV202" s="13" t="s">
        <v>266</v>
      </c>
      <c r="AW202" s="13" t="s">
        <v>31</v>
      </c>
      <c r="AX202" s="13" t="s">
        <v>77</v>
      </c>
      <c r="AY202" s="253" t="s">
        <v>260</v>
      </c>
    </row>
    <row r="203" s="11" customFormat="1" ht="25.92" customHeight="1">
      <c r="A203" s="11"/>
      <c r="B203" s="181"/>
      <c r="C203" s="182"/>
      <c r="D203" s="183" t="s">
        <v>68</v>
      </c>
      <c r="E203" s="184" t="s">
        <v>266</v>
      </c>
      <c r="F203" s="184" t="s">
        <v>1951</v>
      </c>
      <c r="G203" s="182"/>
      <c r="H203" s="182"/>
      <c r="I203" s="185"/>
      <c r="J203" s="186">
        <f>BK203</f>
        <v>0</v>
      </c>
      <c r="K203" s="182"/>
      <c r="L203" s="187"/>
      <c r="M203" s="188"/>
      <c r="N203" s="189"/>
      <c r="O203" s="189"/>
      <c r="P203" s="190">
        <f>SUM(P204:P213)</f>
        <v>0</v>
      </c>
      <c r="Q203" s="189"/>
      <c r="R203" s="190">
        <f>SUM(R204:R213)</f>
        <v>71.182899999999989</v>
      </c>
      <c r="S203" s="189"/>
      <c r="T203" s="191">
        <f>SUM(T204:T213)</f>
        <v>0</v>
      </c>
      <c r="U203" s="11"/>
      <c r="V203" s="11"/>
      <c r="W203" s="11"/>
      <c r="X203" s="11"/>
      <c r="Y203" s="11"/>
      <c r="Z203" s="11"/>
      <c r="AA203" s="11"/>
      <c r="AB203" s="11"/>
      <c r="AC203" s="11"/>
      <c r="AD203" s="11"/>
      <c r="AE203" s="11"/>
      <c r="AR203" s="192" t="s">
        <v>77</v>
      </c>
      <c r="AT203" s="193" t="s">
        <v>68</v>
      </c>
      <c r="AU203" s="193" t="s">
        <v>69</v>
      </c>
      <c r="AY203" s="192" t="s">
        <v>260</v>
      </c>
      <c r="BK203" s="194">
        <f>SUM(BK204:BK213)</f>
        <v>0</v>
      </c>
    </row>
    <row r="204" s="2" customFormat="1" ht="16.5" customHeight="1">
      <c r="A204" s="37"/>
      <c r="B204" s="38"/>
      <c r="C204" s="195" t="s">
        <v>383</v>
      </c>
      <c r="D204" s="195" t="s">
        <v>261</v>
      </c>
      <c r="E204" s="196" t="s">
        <v>1952</v>
      </c>
      <c r="F204" s="197" t="s">
        <v>1953</v>
      </c>
      <c r="G204" s="198" t="s">
        <v>1066</v>
      </c>
      <c r="H204" s="199">
        <v>15</v>
      </c>
      <c r="I204" s="200"/>
      <c r="J204" s="201">
        <f>ROUND(I204*H204,2)</f>
        <v>0</v>
      </c>
      <c r="K204" s="197" t="s">
        <v>1261</v>
      </c>
      <c r="L204" s="43"/>
      <c r="M204" s="202" t="s">
        <v>19</v>
      </c>
      <c r="N204" s="203" t="s">
        <v>40</v>
      </c>
      <c r="O204" s="83"/>
      <c r="P204" s="204">
        <f>O204*H204</f>
        <v>0</v>
      </c>
      <c r="Q204" s="204">
        <v>2.3050199999999998</v>
      </c>
      <c r="R204" s="204">
        <f>Q204*H204</f>
        <v>34.575299999999999</v>
      </c>
      <c r="S204" s="204">
        <v>0</v>
      </c>
      <c r="T204" s="205">
        <f>S204*H204</f>
        <v>0</v>
      </c>
      <c r="U204" s="37"/>
      <c r="V204" s="37"/>
      <c r="W204" s="37"/>
      <c r="X204" s="37"/>
      <c r="Y204" s="37"/>
      <c r="Z204" s="37"/>
      <c r="AA204" s="37"/>
      <c r="AB204" s="37"/>
      <c r="AC204" s="37"/>
      <c r="AD204" s="37"/>
      <c r="AE204" s="37"/>
      <c r="AR204" s="206" t="s">
        <v>266</v>
      </c>
      <c r="AT204" s="206" t="s">
        <v>261</v>
      </c>
      <c r="AU204" s="206" t="s">
        <v>77</v>
      </c>
      <c r="AY204" s="16" t="s">
        <v>260</v>
      </c>
      <c r="BE204" s="207">
        <f>IF(N204="základní",J204,0)</f>
        <v>0</v>
      </c>
      <c r="BF204" s="207">
        <f>IF(N204="snížená",J204,0)</f>
        <v>0</v>
      </c>
      <c r="BG204" s="207">
        <f>IF(N204="zákl. přenesená",J204,0)</f>
        <v>0</v>
      </c>
      <c r="BH204" s="207">
        <f>IF(N204="sníž. přenesená",J204,0)</f>
        <v>0</v>
      </c>
      <c r="BI204" s="207">
        <f>IF(N204="nulová",J204,0)</f>
        <v>0</v>
      </c>
      <c r="BJ204" s="16" t="s">
        <v>77</v>
      </c>
      <c r="BK204" s="207">
        <f>ROUND(I204*H204,2)</f>
        <v>0</v>
      </c>
      <c r="BL204" s="16" t="s">
        <v>266</v>
      </c>
      <c r="BM204" s="206" t="s">
        <v>386</v>
      </c>
    </row>
    <row r="205" s="2" customFormat="1">
      <c r="A205" s="37"/>
      <c r="B205" s="38"/>
      <c r="C205" s="39"/>
      <c r="D205" s="208" t="s">
        <v>267</v>
      </c>
      <c r="E205" s="39"/>
      <c r="F205" s="209" t="s">
        <v>1954</v>
      </c>
      <c r="G205" s="39"/>
      <c r="H205" s="39"/>
      <c r="I205" s="210"/>
      <c r="J205" s="39"/>
      <c r="K205" s="39"/>
      <c r="L205" s="43"/>
      <c r="M205" s="211"/>
      <c r="N205" s="212"/>
      <c r="O205" s="83"/>
      <c r="P205" s="83"/>
      <c r="Q205" s="83"/>
      <c r="R205" s="83"/>
      <c r="S205" s="83"/>
      <c r="T205" s="84"/>
      <c r="U205" s="37"/>
      <c r="V205" s="37"/>
      <c r="W205" s="37"/>
      <c r="X205" s="37"/>
      <c r="Y205" s="37"/>
      <c r="Z205" s="37"/>
      <c r="AA205" s="37"/>
      <c r="AB205" s="37"/>
      <c r="AC205" s="37"/>
      <c r="AD205" s="37"/>
      <c r="AE205" s="37"/>
      <c r="AT205" s="16" t="s">
        <v>267</v>
      </c>
      <c r="AU205" s="16" t="s">
        <v>77</v>
      </c>
    </row>
    <row r="206" s="2" customFormat="1">
      <c r="A206" s="37"/>
      <c r="B206" s="38"/>
      <c r="C206" s="39"/>
      <c r="D206" s="254" t="s">
        <v>1425</v>
      </c>
      <c r="E206" s="39"/>
      <c r="F206" s="255" t="s">
        <v>1955</v>
      </c>
      <c r="G206" s="39"/>
      <c r="H206" s="39"/>
      <c r="I206" s="210"/>
      <c r="J206" s="39"/>
      <c r="K206" s="39"/>
      <c r="L206" s="43"/>
      <c r="M206" s="211"/>
      <c r="N206" s="212"/>
      <c r="O206" s="83"/>
      <c r="P206" s="83"/>
      <c r="Q206" s="83"/>
      <c r="R206" s="83"/>
      <c r="S206" s="83"/>
      <c r="T206" s="84"/>
      <c r="U206" s="37"/>
      <c r="V206" s="37"/>
      <c r="W206" s="37"/>
      <c r="X206" s="37"/>
      <c r="Y206" s="37"/>
      <c r="Z206" s="37"/>
      <c r="AA206" s="37"/>
      <c r="AB206" s="37"/>
      <c r="AC206" s="37"/>
      <c r="AD206" s="37"/>
      <c r="AE206" s="37"/>
      <c r="AT206" s="16" t="s">
        <v>1425</v>
      </c>
      <c r="AU206" s="16" t="s">
        <v>77</v>
      </c>
    </row>
    <row r="207" s="2" customFormat="1">
      <c r="A207" s="37"/>
      <c r="B207" s="38"/>
      <c r="C207" s="39"/>
      <c r="D207" s="208" t="s">
        <v>271</v>
      </c>
      <c r="E207" s="39"/>
      <c r="F207" s="213" t="s">
        <v>1956</v>
      </c>
      <c r="G207" s="39"/>
      <c r="H207" s="39"/>
      <c r="I207" s="210"/>
      <c r="J207" s="39"/>
      <c r="K207" s="39"/>
      <c r="L207" s="43"/>
      <c r="M207" s="211"/>
      <c r="N207" s="212"/>
      <c r="O207" s="83"/>
      <c r="P207" s="83"/>
      <c r="Q207" s="83"/>
      <c r="R207" s="83"/>
      <c r="S207" s="83"/>
      <c r="T207" s="84"/>
      <c r="U207" s="37"/>
      <c r="V207" s="37"/>
      <c r="W207" s="37"/>
      <c r="X207" s="37"/>
      <c r="Y207" s="37"/>
      <c r="Z207" s="37"/>
      <c r="AA207" s="37"/>
      <c r="AB207" s="37"/>
      <c r="AC207" s="37"/>
      <c r="AD207" s="37"/>
      <c r="AE207" s="37"/>
      <c r="AT207" s="16" t="s">
        <v>271</v>
      </c>
      <c r="AU207" s="16" t="s">
        <v>77</v>
      </c>
    </row>
    <row r="208" s="12" customFormat="1">
      <c r="A208" s="12"/>
      <c r="B208" s="232"/>
      <c r="C208" s="233"/>
      <c r="D208" s="208" t="s">
        <v>967</v>
      </c>
      <c r="E208" s="234" t="s">
        <v>19</v>
      </c>
      <c r="F208" s="235" t="s">
        <v>4106</v>
      </c>
      <c r="G208" s="233"/>
      <c r="H208" s="236">
        <v>15</v>
      </c>
      <c r="I208" s="237"/>
      <c r="J208" s="233"/>
      <c r="K208" s="233"/>
      <c r="L208" s="238"/>
      <c r="M208" s="239"/>
      <c r="N208" s="240"/>
      <c r="O208" s="240"/>
      <c r="P208" s="240"/>
      <c r="Q208" s="240"/>
      <c r="R208" s="240"/>
      <c r="S208" s="240"/>
      <c r="T208" s="241"/>
      <c r="U208" s="12"/>
      <c r="V208" s="12"/>
      <c r="W208" s="12"/>
      <c r="X208" s="12"/>
      <c r="Y208" s="12"/>
      <c r="Z208" s="12"/>
      <c r="AA208" s="12"/>
      <c r="AB208" s="12"/>
      <c r="AC208" s="12"/>
      <c r="AD208" s="12"/>
      <c r="AE208" s="12"/>
      <c r="AT208" s="242" t="s">
        <v>967</v>
      </c>
      <c r="AU208" s="242" t="s">
        <v>77</v>
      </c>
      <c r="AV208" s="12" t="s">
        <v>79</v>
      </c>
      <c r="AW208" s="12" t="s">
        <v>31</v>
      </c>
      <c r="AX208" s="12" t="s">
        <v>69</v>
      </c>
      <c r="AY208" s="242" t="s">
        <v>260</v>
      </c>
    </row>
    <row r="209" s="13" customFormat="1">
      <c r="A209" s="13"/>
      <c r="B209" s="243"/>
      <c r="C209" s="244"/>
      <c r="D209" s="208" t="s">
        <v>967</v>
      </c>
      <c r="E209" s="245" t="s">
        <v>19</v>
      </c>
      <c r="F209" s="246" t="s">
        <v>969</v>
      </c>
      <c r="G209" s="244"/>
      <c r="H209" s="247">
        <v>15</v>
      </c>
      <c r="I209" s="248"/>
      <c r="J209" s="244"/>
      <c r="K209" s="244"/>
      <c r="L209" s="249"/>
      <c r="M209" s="250"/>
      <c r="N209" s="251"/>
      <c r="O209" s="251"/>
      <c r="P209" s="251"/>
      <c r="Q209" s="251"/>
      <c r="R209" s="251"/>
      <c r="S209" s="251"/>
      <c r="T209" s="252"/>
      <c r="U209" s="13"/>
      <c r="V209" s="13"/>
      <c r="W209" s="13"/>
      <c r="X209" s="13"/>
      <c r="Y209" s="13"/>
      <c r="Z209" s="13"/>
      <c r="AA209" s="13"/>
      <c r="AB209" s="13"/>
      <c r="AC209" s="13"/>
      <c r="AD209" s="13"/>
      <c r="AE209" s="13"/>
      <c r="AT209" s="253" t="s">
        <v>967</v>
      </c>
      <c r="AU209" s="253" t="s">
        <v>77</v>
      </c>
      <c r="AV209" s="13" t="s">
        <v>266</v>
      </c>
      <c r="AW209" s="13" t="s">
        <v>31</v>
      </c>
      <c r="AX209" s="13" t="s">
        <v>77</v>
      </c>
      <c r="AY209" s="253" t="s">
        <v>260</v>
      </c>
    </row>
    <row r="210" s="2" customFormat="1" ht="21.75" customHeight="1">
      <c r="A210" s="37"/>
      <c r="B210" s="38"/>
      <c r="C210" s="195" t="s">
        <v>329</v>
      </c>
      <c r="D210" s="195" t="s">
        <v>261</v>
      </c>
      <c r="E210" s="196" t="s">
        <v>3552</v>
      </c>
      <c r="F210" s="197" t="s">
        <v>3553</v>
      </c>
      <c r="G210" s="198" t="s">
        <v>1300</v>
      </c>
      <c r="H210" s="199">
        <v>35.5</v>
      </c>
      <c r="I210" s="200"/>
      <c r="J210" s="201">
        <f>ROUND(I210*H210,2)</f>
        <v>0</v>
      </c>
      <c r="K210" s="197" t="s">
        <v>1261</v>
      </c>
      <c r="L210" s="43"/>
      <c r="M210" s="202" t="s">
        <v>19</v>
      </c>
      <c r="N210" s="203" t="s">
        <v>40</v>
      </c>
      <c r="O210" s="83"/>
      <c r="P210" s="204">
        <f>O210*H210</f>
        <v>0</v>
      </c>
      <c r="Q210" s="204">
        <v>1.0311999999999999</v>
      </c>
      <c r="R210" s="204">
        <f>Q210*H210</f>
        <v>36.607599999999998</v>
      </c>
      <c r="S210" s="204">
        <v>0</v>
      </c>
      <c r="T210" s="205">
        <f>S210*H210</f>
        <v>0</v>
      </c>
      <c r="U210" s="37"/>
      <c r="V210" s="37"/>
      <c r="W210" s="37"/>
      <c r="X210" s="37"/>
      <c r="Y210" s="37"/>
      <c r="Z210" s="37"/>
      <c r="AA210" s="37"/>
      <c r="AB210" s="37"/>
      <c r="AC210" s="37"/>
      <c r="AD210" s="37"/>
      <c r="AE210" s="37"/>
      <c r="AR210" s="206" t="s">
        <v>266</v>
      </c>
      <c r="AT210" s="206" t="s">
        <v>261</v>
      </c>
      <c r="AU210" s="206" t="s">
        <v>77</v>
      </c>
      <c r="AY210" s="16" t="s">
        <v>260</v>
      </c>
      <c r="BE210" s="207">
        <f>IF(N210="základní",J210,0)</f>
        <v>0</v>
      </c>
      <c r="BF210" s="207">
        <f>IF(N210="snížená",J210,0)</f>
        <v>0</v>
      </c>
      <c r="BG210" s="207">
        <f>IF(N210="zákl. přenesená",J210,0)</f>
        <v>0</v>
      </c>
      <c r="BH210" s="207">
        <f>IF(N210="sníž. přenesená",J210,0)</f>
        <v>0</v>
      </c>
      <c r="BI210" s="207">
        <f>IF(N210="nulová",J210,0)</f>
        <v>0</v>
      </c>
      <c r="BJ210" s="16" t="s">
        <v>77</v>
      </c>
      <c r="BK210" s="207">
        <f>ROUND(I210*H210,2)</f>
        <v>0</v>
      </c>
      <c r="BL210" s="16" t="s">
        <v>266</v>
      </c>
      <c r="BM210" s="206" t="s">
        <v>391</v>
      </c>
    </row>
    <row r="211" s="2" customFormat="1">
      <c r="A211" s="37"/>
      <c r="B211" s="38"/>
      <c r="C211" s="39"/>
      <c r="D211" s="208" t="s">
        <v>267</v>
      </c>
      <c r="E211" s="39"/>
      <c r="F211" s="209" t="s">
        <v>3554</v>
      </c>
      <c r="G211" s="39"/>
      <c r="H211" s="39"/>
      <c r="I211" s="210"/>
      <c r="J211" s="39"/>
      <c r="K211" s="39"/>
      <c r="L211" s="43"/>
      <c r="M211" s="211"/>
      <c r="N211" s="212"/>
      <c r="O211" s="83"/>
      <c r="P211" s="83"/>
      <c r="Q211" s="83"/>
      <c r="R211" s="83"/>
      <c r="S211" s="83"/>
      <c r="T211" s="84"/>
      <c r="U211" s="37"/>
      <c r="V211" s="37"/>
      <c r="W211" s="37"/>
      <c r="X211" s="37"/>
      <c r="Y211" s="37"/>
      <c r="Z211" s="37"/>
      <c r="AA211" s="37"/>
      <c r="AB211" s="37"/>
      <c r="AC211" s="37"/>
      <c r="AD211" s="37"/>
      <c r="AE211" s="37"/>
      <c r="AT211" s="16" t="s">
        <v>267</v>
      </c>
      <c r="AU211" s="16" t="s">
        <v>77</v>
      </c>
    </row>
    <row r="212" s="2" customFormat="1">
      <c r="A212" s="37"/>
      <c r="B212" s="38"/>
      <c r="C212" s="39"/>
      <c r="D212" s="254" t="s">
        <v>1425</v>
      </c>
      <c r="E212" s="39"/>
      <c r="F212" s="255" t="s">
        <v>3555</v>
      </c>
      <c r="G212" s="39"/>
      <c r="H212" s="39"/>
      <c r="I212" s="210"/>
      <c r="J212" s="39"/>
      <c r="K212" s="39"/>
      <c r="L212" s="43"/>
      <c r="M212" s="211"/>
      <c r="N212" s="212"/>
      <c r="O212" s="83"/>
      <c r="P212" s="83"/>
      <c r="Q212" s="83"/>
      <c r="R212" s="83"/>
      <c r="S212" s="83"/>
      <c r="T212" s="84"/>
      <c r="U212" s="37"/>
      <c r="V212" s="37"/>
      <c r="W212" s="37"/>
      <c r="X212" s="37"/>
      <c r="Y212" s="37"/>
      <c r="Z212" s="37"/>
      <c r="AA212" s="37"/>
      <c r="AB212" s="37"/>
      <c r="AC212" s="37"/>
      <c r="AD212" s="37"/>
      <c r="AE212" s="37"/>
      <c r="AT212" s="16" t="s">
        <v>1425</v>
      </c>
      <c r="AU212" s="16" t="s">
        <v>77</v>
      </c>
    </row>
    <row r="213" s="2" customFormat="1">
      <c r="A213" s="37"/>
      <c r="B213" s="38"/>
      <c r="C213" s="39"/>
      <c r="D213" s="208" t="s">
        <v>271</v>
      </c>
      <c r="E213" s="39"/>
      <c r="F213" s="213" t="s">
        <v>3556</v>
      </c>
      <c r="G213" s="39"/>
      <c r="H213" s="39"/>
      <c r="I213" s="210"/>
      <c r="J213" s="39"/>
      <c r="K213" s="39"/>
      <c r="L213" s="43"/>
      <c r="M213" s="211"/>
      <c r="N213" s="212"/>
      <c r="O213" s="83"/>
      <c r="P213" s="83"/>
      <c r="Q213" s="83"/>
      <c r="R213" s="83"/>
      <c r="S213" s="83"/>
      <c r="T213" s="84"/>
      <c r="U213" s="37"/>
      <c r="V213" s="37"/>
      <c r="W213" s="37"/>
      <c r="X213" s="37"/>
      <c r="Y213" s="37"/>
      <c r="Z213" s="37"/>
      <c r="AA213" s="37"/>
      <c r="AB213" s="37"/>
      <c r="AC213" s="37"/>
      <c r="AD213" s="37"/>
      <c r="AE213" s="37"/>
      <c r="AT213" s="16" t="s">
        <v>271</v>
      </c>
      <c r="AU213" s="16" t="s">
        <v>77</v>
      </c>
    </row>
    <row r="214" s="11" customFormat="1" ht="25.92" customHeight="1">
      <c r="A214" s="11"/>
      <c r="B214" s="181"/>
      <c r="C214" s="182"/>
      <c r="D214" s="183" t="s">
        <v>68</v>
      </c>
      <c r="E214" s="184" t="s">
        <v>1962</v>
      </c>
      <c r="F214" s="184" t="s">
        <v>1963</v>
      </c>
      <c r="G214" s="182"/>
      <c r="H214" s="182"/>
      <c r="I214" s="185"/>
      <c r="J214" s="186">
        <f>BK214</f>
        <v>0</v>
      </c>
      <c r="K214" s="182"/>
      <c r="L214" s="187"/>
      <c r="M214" s="188"/>
      <c r="N214" s="189"/>
      <c r="O214" s="189"/>
      <c r="P214" s="190">
        <f>SUM(P215:P236)</f>
        <v>0</v>
      </c>
      <c r="Q214" s="189"/>
      <c r="R214" s="190">
        <f>SUM(R215:R236)</f>
        <v>1.2521294000000001</v>
      </c>
      <c r="S214" s="189"/>
      <c r="T214" s="191">
        <f>SUM(T215:T236)</f>
        <v>0</v>
      </c>
      <c r="U214" s="11"/>
      <c r="V214" s="11"/>
      <c r="W214" s="11"/>
      <c r="X214" s="11"/>
      <c r="Y214" s="11"/>
      <c r="Z214" s="11"/>
      <c r="AA214" s="11"/>
      <c r="AB214" s="11"/>
      <c r="AC214" s="11"/>
      <c r="AD214" s="11"/>
      <c r="AE214" s="11"/>
      <c r="AR214" s="192" t="s">
        <v>79</v>
      </c>
      <c r="AT214" s="193" t="s">
        <v>68</v>
      </c>
      <c r="AU214" s="193" t="s">
        <v>69</v>
      </c>
      <c r="AY214" s="192" t="s">
        <v>260</v>
      </c>
      <c r="BK214" s="194">
        <f>SUM(BK215:BK236)</f>
        <v>0</v>
      </c>
    </row>
    <row r="215" s="2" customFormat="1" ht="16.5" customHeight="1">
      <c r="A215" s="37"/>
      <c r="B215" s="38"/>
      <c r="C215" s="195" t="s">
        <v>394</v>
      </c>
      <c r="D215" s="195" t="s">
        <v>261</v>
      </c>
      <c r="E215" s="196" t="s">
        <v>1964</v>
      </c>
      <c r="F215" s="197" t="s">
        <v>1965</v>
      </c>
      <c r="G215" s="198" t="s">
        <v>1300</v>
      </c>
      <c r="H215" s="199">
        <v>129.80000000000001</v>
      </c>
      <c r="I215" s="200"/>
      <c r="J215" s="201">
        <f>ROUND(I215*H215,2)</f>
        <v>0</v>
      </c>
      <c r="K215" s="197" t="s">
        <v>1261</v>
      </c>
      <c r="L215" s="43"/>
      <c r="M215" s="202" t="s">
        <v>19</v>
      </c>
      <c r="N215" s="203" t="s">
        <v>40</v>
      </c>
      <c r="O215" s="83"/>
      <c r="P215" s="204">
        <f>O215*H215</f>
        <v>0</v>
      </c>
      <c r="Q215" s="204">
        <v>0.00040000000000000002</v>
      </c>
      <c r="R215" s="204">
        <f>Q215*H215</f>
        <v>0.051920000000000008</v>
      </c>
      <c r="S215" s="204">
        <v>0</v>
      </c>
      <c r="T215" s="205">
        <f>S215*H215</f>
        <v>0</v>
      </c>
      <c r="U215" s="37"/>
      <c r="V215" s="37"/>
      <c r="W215" s="37"/>
      <c r="X215" s="37"/>
      <c r="Y215" s="37"/>
      <c r="Z215" s="37"/>
      <c r="AA215" s="37"/>
      <c r="AB215" s="37"/>
      <c r="AC215" s="37"/>
      <c r="AD215" s="37"/>
      <c r="AE215" s="37"/>
      <c r="AR215" s="206" t="s">
        <v>303</v>
      </c>
      <c r="AT215" s="206" t="s">
        <v>261</v>
      </c>
      <c r="AU215" s="206" t="s">
        <v>77</v>
      </c>
      <c r="AY215" s="16" t="s">
        <v>260</v>
      </c>
      <c r="BE215" s="207">
        <f>IF(N215="základní",J215,0)</f>
        <v>0</v>
      </c>
      <c r="BF215" s="207">
        <f>IF(N215="snížená",J215,0)</f>
        <v>0</v>
      </c>
      <c r="BG215" s="207">
        <f>IF(N215="zákl. přenesená",J215,0)</f>
        <v>0</v>
      </c>
      <c r="BH215" s="207">
        <f>IF(N215="sníž. přenesená",J215,0)</f>
        <v>0</v>
      </c>
      <c r="BI215" s="207">
        <f>IF(N215="nulová",J215,0)</f>
        <v>0</v>
      </c>
      <c r="BJ215" s="16" t="s">
        <v>77</v>
      </c>
      <c r="BK215" s="207">
        <f>ROUND(I215*H215,2)</f>
        <v>0</v>
      </c>
      <c r="BL215" s="16" t="s">
        <v>303</v>
      </c>
      <c r="BM215" s="206" t="s">
        <v>397</v>
      </c>
    </row>
    <row r="216" s="2" customFormat="1">
      <c r="A216" s="37"/>
      <c r="B216" s="38"/>
      <c r="C216" s="39"/>
      <c r="D216" s="208" t="s">
        <v>267</v>
      </c>
      <c r="E216" s="39"/>
      <c r="F216" s="209" t="s">
        <v>1966</v>
      </c>
      <c r="G216" s="39"/>
      <c r="H216" s="39"/>
      <c r="I216" s="210"/>
      <c r="J216" s="39"/>
      <c r="K216" s="39"/>
      <c r="L216" s="43"/>
      <c r="M216" s="211"/>
      <c r="N216" s="212"/>
      <c r="O216" s="83"/>
      <c r="P216" s="83"/>
      <c r="Q216" s="83"/>
      <c r="R216" s="83"/>
      <c r="S216" s="83"/>
      <c r="T216" s="84"/>
      <c r="U216" s="37"/>
      <c r="V216" s="37"/>
      <c r="W216" s="37"/>
      <c r="X216" s="37"/>
      <c r="Y216" s="37"/>
      <c r="Z216" s="37"/>
      <c r="AA216" s="37"/>
      <c r="AB216" s="37"/>
      <c r="AC216" s="37"/>
      <c r="AD216" s="37"/>
      <c r="AE216" s="37"/>
      <c r="AT216" s="16" t="s">
        <v>267</v>
      </c>
      <c r="AU216" s="16" t="s">
        <v>77</v>
      </c>
    </row>
    <row r="217" s="2" customFormat="1">
      <c r="A217" s="37"/>
      <c r="B217" s="38"/>
      <c r="C217" s="39"/>
      <c r="D217" s="254" t="s">
        <v>1425</v>
      </c>
      <c r="E217" s="39"/>
      <c r="F217" s="255" t="s">
        <v>1967</v>
      </c>
      <c r="G217" s="39"/>
      <c r="H217" s="39"/>
      <c r="I217" s="210"/>
      <c r="J217" s="39"/>
      <c r="K217" s="39"/>
      <c r="L217" s="43"/>
      <c r="M217" s="211"/>
      <c r="N217" s="212"/>
      <c r="O217" s="83"/>
      <c r="P217" s="83"/>
      <c r="Q217" s="83"/>
      <c r="R217" s="83"/>
      <c r="S217" s="83"/>
      <c r="T217" s="84"/>
      <c r="U217" s="37"/>
      <c r="V217" s="37"/>
      <c r="W217" s="37"/>
      <c r="X217" s="37"/>
      <c r="Y217" s="37"/>
      <c r="Z217" s="37"/>
      <c r="AA217" s="37"/>
      <c r="AB217" s="37"/>
      <c r="AC217" s="37"/>
      <c r="AD217" s="37"/>
      <c r="AE217" s="37"/>
      <c r="AT217" s="16" t="s">
        <v>1425</v>
      </c>
      <c r="AU217" s="16" t="s">
        <v>77</v>
      </c>
    </row>
    <row r="218" s="2" customFormat="1">
      <c r="A218" s="37"/>
      <c r="B218" s="38"/>
      <c r="C218" s="39"/>
      <c r="D218" s="208" t="s">
        <v>271</v>
      </c>
      <c r="E218" s="39"/>
      <c r="F218" s="213" t="s">
        <v>1968</v>
      </c>
      <c r="G218" s="39"/>
      <c r="H218" s="39"/>
      <c r="I218" s="210"/>
      <c r="J218" s="39"/>
      <c r="K218" s="39"/>
      <c r="L218" s="43"/>
      <c r="M218" s="211"/>
      <c r="N218" s="212"/>
      <c r="O218" s="83"/>
      <c r="P218" s="83"/>
      <c r="Q218" s="83"/>
      <c r="R218" s="83"/>
      <c r="S218" s="83"/>
      <c r="T218" s="84"/>
      <c r="U218" s="37"/>
      <c r="V218" s="37"/>
      <c r="W218" s="37"/>
      <c r="X218" s="37"/>
      <c r="Y218" s="37"/>
      <c r="Z218" s="37"/>
      <c r="AA218" s="37"/>
      <c r="AB218" s="37"/>
      <c r="AC218" s="37"/>
      <c r="AD218" s="37"/>
      <c r="AE218" s="37"/>
      <c r="AT218" s="16" t="s">
        <v>271</v>
      </c>
      <c r="AU218" s="16" t="s">
        <v>77</v>
      </c>
    </row>
    <row r="219" s="12" customFormat="1">
      <c r="A219" s="12"/>
      <c r="B219" s="232"/>
      <c r="C219" s="233"/>
      <c r="D219" s="208" t="s">
        <v>967</v>
      </c>
      <c r="E219" s="234" t="s">
        <v>19</v>
      </c>
      <c r="F219" s="235" t="s">
        <v>4107</v>
      </c>
      <c r="G219" s="233"/>
      <c r="H219" s="236">
        <v>129.80000000000001</v>
      </c>
      <c r="I219" s="237"/>
      <c r="J219" s="233"/>
      <c r="K219" s="233"/>
      <c r="L219" s="238"/>
      <c r="M219" s="239"/>
      <c r="N219" s="240"/>
      <c r="O219" s="240"/>
      <c r="P219" s="240"/>
      <c r="Q219" s="240"/>
      <c r="R219" s="240"/>
      <c r="S219" s="240"/>
      <c r="T219" s="241"/>
      <c r="U219" s="12"/>
      <c r="V219" s="12"/>
      <c r="W219" s="12"/>
      <c r="X219" s="12"/>
      <c r="Y219" s="12"/>
      <c r="Z219" s="12"/>
      <c r="AA219" s="12"/>
      <c r="AB219" s="12"/>
      <c r="AC219" s="12"/>
      <c r="AD219" s="12"/>
      <c r="AE219" s="12"/>
      <c r="AT219" s="242" t="s">
        <v>967</v>
      </c>
      <c r="AU219" s="242" t="s">
        <v>77</v>
      </c>
      <c r="AV219" s="12" t="s">
        <v>79</v>
      </c>
      <c r="AW219" s="12" t="s">
        <v>31</v>
      </c>
      <c r="AX219" s="12" t="s">
        <v>69</v>
      </c>
      <c r="AY219" s="242" t="s">
        <v>260</v>
      </c>
    </row>
    <row r="220" s="13" customFormat="1">
      <c r="A220" s="13"/>
      <c r="B220" s="243"/>
      <c r="C220" s="244"/>
      <c r="D220" s="208" t="s">
        <v>967</v>
      </c>
      <c r="E220" s="245" t="s">
        <v>19</v>
      </c>
      <c r="F220" s="246" t="s">
        <v>969</v>
      </c>
      <c r="G220" s="244"/>
      <c r="H220" s="247">
        <v>129.80000000000001</v>
      </c>
      <c r="I220" s="248"/>
      <c r="J220" s="244"/>
      <c r="K220" s="244"/>
      <c r="L220" s="249"/>
      <c r="M220" s="250"/>
      <c r="N220" s="251"/>
      <c r="O220" s="251"/>
      <c r="P220" s="251"/>
      <c r="Q220" s="251"/>
      <c r="R220" s="251"/>
      <c r="S220" s="251"/>
      <c r="T220" s="252"/>
      <c r="U220" s="13"/>
      <c r="V220" s="13"/>
      <c r="W220" s="13"/>
      <c r="X220" s="13"/>
      <c r="Y220" s="13"/>
      <c r="Z220" s="13"/>
      <c r="AA220" s="13"/>
      <c r="AB220" s="13"/>
      <c r="AC220" s="13"/>
      <c r="AD220" s="13"/>
      <c r="AE220" s="13"/>
      <c r="AT220" s="253" t="s">
        <v>967</v>
      </c>
      <c r="AU220" s="253" t="s">
        <v>77</v>
      </c>
      <c r="AV220" s="13" t="s">
        <v>266</v>
      </c>
      <c r="AW220" s="13" t="s">
        <v>31</v>
      </c>
      <c r="AX220" s="13" t="s">
        <v>77</v>
      </c>
      <c r="AY220" s="253" t="s">
        <v>260</v>
      </c>
    </row>
    <row r="221" s="2" customFormat="1" ht="24.15" customHeight="1">
      <c r="A221" s="37"/>
      <c r="B221" s="38"/>
      <c r="C221" s="214" t="s">
        <v>333</v>
      </c>
      <c r="D221" s="214" t="s">
        <v>275</v>
      </c>
      <c r="E221" s="215" t="s">
        <v>1970</v>
      </c>
      <c r="F221" s="216" t="s">
        <v>1971</v>
      </c>
      <c r="G221" s="217" t="s">
        <v>1300</v>
      </c>
      <c r="H221" s="218">
        <v>222.261</v>
      </c>
      <c r="I221" s="219"/>
      <c r="J221" s="220">
        <f>ROUND(I221*H221,2)</f>
        <v>0</v>
      </c>
      <c r="K221" s="216" t="s">
        <v>1261</v>
      </c>
      <c r="L221" s="221"/>
      <c r="M221" s="222" t="s">
        <v>19</v>
      </c>
      <c r="N221" s="223" t="s">
        <v>40</v>
      </c>
      <c r="O221" s="83"/>
      <c r="P221" s="204">
        <f>O221*H221</f>
        <v>0</v>
      </c>
      <c r="Q221" s="204">
        <v>0.0054000000000000003</v>
      </c>
      <c r="R221" s="204">
        <f>Q221*H221</f>
        <v>1.2002094000000001</v>
      </c>
      <c r="S221" s="204">
        <v>0</v>
      </c>
      <c r="T221" s="205">
        <f>S221*H221</f>
        <v>0</v>
      </c>
      <c r="U221" s="37"/>
      <c r="V221" s="37"/>
      <c r="W221" s="37"/>
      <c r="X221" s="37"/>
      <c r="Y221" s="37"/>
      <c r="Z221" s="37"/>
      <c r="AA221" s="37"/>
      <c r="AB221" s="37"/>
      <c r="AC221" s="37"/>
      <c r="AD221" s="37"/>
      <c r="AE221" s="37"/>
      <c r="AR221" s="206" t="s">
        <v>341</v>
      </c>
      <c r="AT221" s="206" t="s">
        <v>275</v>
      </c>
      <c r="AU221" s="206" t="s">
        <v>77</v>
      </c>
      <c r="AY221" s="16" t="s">
        <v>260</v>
      </c>
      <c r="BE221" s="207">
        <f>IF(N221="základní",J221,0)</f>
        <v>0</v>
      </c>
      <c r="BF221" s="207">
        <f>IF(N221="snížená",J221,0)</f>
        <v>0</v>
      </c>
      <c r="BG221" s="207">
        <f>IF(N221="zákl. přenesená",J221,0)</f>
        <v>0</v>
      </c>
      <c r="BH221" s="207">
        <f>IF(N221="sníž. přenesená",J221,0)</f>
        <v>0</v>
      </c>
      <c r="BI221" s="207">
        <f>IF(N221="nulová",J221,0)</f>
        <v>0</v>
      </c>
      <c r="BJ221" s="16" t="s">
        <v>77</v>
      </c>
      <c r="BK221" s="207">
        <f>ROUND(I221*H221,2)</f>
        <v>0</v>
      </c>
      <c r="BL221" s="16" t="s">
        <v>303</v>
      </c>
      <c r="BM221" s="206" t="s">
        <v>401</v>
      </c>
    </row>
    <row r="222" s="2" customFormat="1">
      <c r="A222" s="37"/>
      <c r="B222" s="38"/>
      <c r="C222" s="39"/>
      <c r="D222" s="208" t="s">
        <v>267</v>
      </c>
      <c r="E222" s="39"/>
      <c r="F222" s="209" t="s">
        <v>1971</v>
      </c>
      <c r="G222" s="39"/>
      <c r="H222" s="39"/>
      <c r="I222" s="210"/>
      <c r="J222" s="39"/>
      <c r="K222" s="39"/>
      <c r="L222" s="43"/>
      <c r="M222" s="211"/>
      <c r="N222" s="212"/>
      <c r="O222" s="83"/>
      <c r="P222" s="83"/>
      <c r="Q222" s="83"/>
      <c r="R222" s="83"/>
      <c r="S222" s="83"/>
      <c r="T222" s="84"/>
      <c r="U222" s="37"/>
      <c r="V222" s="37"/>
      <c r="W222" s="37"/>
      <c r="X222" s="37"/>
      <c r="Y222" s="37"/>
      <c r="Z222" s="37"/>
      <c r="AA222" s="37"/>
      <c r="AB222" s="37"/>
      <c r="AC222" s="37"/>
      <c r="AD222" s="37"/>
      <c r="AE222" s="37"/>
      <c r="AT222" s="16" t="s">
        <v>267</v>
      </c>
      <c r="AU222" s="16" t="s">
        <v>77</v>
      </c>
    </row>
    <row r="223" s="2" customFormat="1" ht="16.5" customHeight="1">
      <c r="A223" s="37"/>
      <c r="B223" s="38"/>
      <c r="C223" s="195" t="s">
        <v>403</v>
      </c>
      <c r="D223" s="195" t="s">
        <v>261</v>
      </c>
      <c r="E223" s="196" t="s">
        <v>1972</v>
      </c>
      <c r="F223" s="197" t="s">
        <v>1973</v>
      </c>
      <c r="G223" s="198" t="s">
        <v>1300</v>
      </c>
      <c r="H223" s="199">
        <v>60.899999999999999</v>
      </c>
      <c r="I223" s="200"/>
      <c r="J223" s="201">
        <f>ROUND(I223*H223,2)</f>
        <v>0</v>
      </c>
      <c r="K223" s="197" t="s">
        <v>1261</v>
      </c>
      <c r="L223" s="43"/>
      <c r="M223" s="202" t="s">
        <v>19</v>
      </c>
      <c r="N223" s="203" t="s">
        <v>40</v>
      </c>
      <c r="O223" s="83"/>
      <c r="P223" s="204">
        <f>O223*H223</f>
        <v>0</v>
      </c>
      <c r="Q223" s="204">
        <v>0</v>
      </c>
      <c r="R223" s="204">
        <f>Q223*H223</f>
        <v>0</v>
      </c>
      <c r="S223" s="204">
        <v>0</v>
      </c>
      <c r="T223" s="205">
        <f>S223*H223</f>
        <v>0</v>
      </c>
      <c r="U223" s="37"/>
      <c r="V223" s="37"/>
      <c r="W223" s="37"/>
      <c r="X223" s="37"/>
      <c r="Y223" s="37"/>
      <c r="Z223" s="37"/>
      <c r="AA223" s="37"/>
      <c r="AB223" s="37"/>
      <c r="AC223" s="37"/>
      <c r="AD223" s="37"/>
      <c r="AE223" s="37"/>
      <c r="AR223" s="206" t="s">
        <v>303</v>
      </c>
      <c r="AT223" s="206" t="s">
        <v>261</v>
      </c>
      <c r="AU223" s="206" t="s">
        <v>77</v>
      </c>
      <c r="AY223" s="16" t="s">
        <v>260</v>
      </c>
      <c r="BE223" s="207">
        <f>IF(N223="základní",J223,0)</f>
        <v>0</v>
      </c>
      <c r="BF223" s="207">
        <f>IF(N223="snížená",J223,0)</f>
        <v>0</v>
      </c>
      <c r="BG223" s="207">
        <f>IF(N223="zákl. přenesená",J223,0)</f>
        <v>0</v>
      </c>
      <c r="BH223" s="207">
        <f>IF(N223="sníž. přenesená",J223,0)</f>
        <v>0</v>
      </c>
      <c r="BI223" s="207">
        <f>IF(N223="nulová",J223,0)</f>
        <v>0</v>
      </c>
      <c r="BJ223" s="16" t="s">
        <v>77</v>
      </c>
      <c r="BK223" s="207">
        <f>ROUND(I223*H223,2)</f>
        <v>0</v>
      </c>
      <c r="BL223" s="16" t="s">
        <v>303</v>
      </c>
      <c r="BM223" s="206" t="s">
        <v>406</v>
      </c>
    </row>
    <row r="224" s="2" customFormat="1">
      <c r="A224" s="37"/>
      <c r="B224" s="38"/>
      <c r="C224" s="39"/>
      <c r="D224" s="208" t="s">
        <v>267</v>
      </c>
      <c r="E224" s="39"/>
      <c r="F224" s="209" t="s">
        <v>1974</v>
      </c>
      <c r="G224" s="39"/>
      <c r="H224" s="39"/>
      <c r="I224" s="210"/>
      <c r="J224" s="39"/>
      <c r="K224" s="39"/>
      <c r="L224" s="43"/>
      <c r="M224" s="211"/>
      <c r="N224" s="212"/>
      <c r="O224" s="83"/>
      <c r="P224" s="83"/>
      <c r="Q224" s="83"/>
      <c r="R224" s="83"/>
      <c r="S224" s="83"/>
      <c r="T224" s="84"/>
      <c r="U224" s="37"/>
      <c r="V224" s="37"/>
      <c r="W224" s="37"/>
      <c r="X224" s="37"/>
      <c r="Y224" s="37"/>
      <c r="Z224" s="37"/>
      <c r="AA224" s="37"/>
      <c r="AB224" s="37"/>
      <c r="AC224" s="37"/>
      <c r="AD224" s="37"/>
      <c r="AE224" s="37"/>
      <c r="AT224" s="16" t="s">
        <v>267</v>
      </c>
      <c r="AU224" s="16" t="s">
        <v>77</v>
      </c>
    </row>
    <row r="225" s="2" customFormat="1">
      <c r="A225" s="37"/>
      <c r="B225" s="38"/>
      <c r="C225" s="39"/>
      <c r="D225" s="254" t="s">
        <v>1425</v>
      </c>
      <c r="E225" s="39"/>
      <c r="F225" s="255" t="s">
        <v>1975</v>
      </c>
      <c r="G225" s="39"/>
      <c r="H225" s="39"/>
      <c r="I225" s="210"/>
      <c r="J225" s="39"/>
      <c r="K225" s="39"/>
      <c r="L225" s="43"/>
      <c r="M225" s="211"/>
      <c r="N225" s="212"/>
      <c r="O225" s="83"/>
      <c r="P225" s="83"/>
      <c r="Q225" s="83"/>
      <c r="R225" s="83"/>
      <c r="S225" s="83"/>
      <c r="T225" s="84"/>
      <c r="U225" s="37"/>
      <c r="V225" s="37"/>
      <c r="W225" s="37"/>
      <c r="X225" s="37"/>
      <c r="Y225" s="37"/>
      <c r="Z225" s="37"/>
      <c r="AA225" s="37"/>
      <c r="AB225" s="37"/>
      <c r="AC225" s="37"/>
      <c r="AD225" s="37"/>
      <c r="AE225" s="37"/>
      <c r="AT225" s="16" t="s">
        <v>1425</v>
      </c>
      <c r="AU225" s="16" t="s">
        <v>77</v>
      </c>
    </row>
    <row r="226" s="2" customFormat="1">
      <c r="A226" s="37"/>
      <c r="B226" s="38"/>
      <c r="C226" s="39"/>
      <c r="D226" s="208" t="s">
        <v>271</v>
      </c>
      <c r="E226" s="39"/>
      <c r="F226" s="213" t="s">
        <v>1976</v>
      </c>
      <c r="G226" s="39"/>
      <c r="H226" s="39"/>
      <c r="I226" s="210"/>
      <c r="J226" s="39"/>
      <c r="K226" s="39"/>
      <c r="L226" s="43"/>
      <c r="M226" s="211"/>
      <c r="N226" s="212"/>
      <c r="O226" s="83"/>
      <c r="P226" s="83"/>
      <c r="Q226" s="83"/>
      <c r="R226" s="83"/>
      <c r="S226" s="83"/>
      <c r="T226" s="84"/>
      <c r="U226" s="37"/>
      <c r="V226" s="37"/>
      <c r="W226" s="37"/>
      <c r="X226" s="37"/>
      <c r="Y226" s="37"/>
      <c r="Z226" s="37"/>
      <c r="AA226" s="37"/>
      <c r="AB226" s="37"/>
      <c r="AC226" s="37"/>
      <c r="AD226" s="37"/>
      <c r="AE226" s="37"/>
      <c r="AT226" s="16" t="s">
        <v>271</v>
      </c>
      <c r="AU226" s="16" t="s">
        <v>77</v>
      </c>
    </row>
    <row r="227" s="12" customFormat="1">
      <c r="A227" s="12"/>
      <c r="B227" s="232"/>
      <c r="C227" s="233"/>
      <c r="D227" s="208" t="s">
        <v>967</v>
      </c>
      <c r="E227" s="234" t="s">
        <v>19</v>
      </c>
      <c r="F227" s="235" t="s">
        <v>4108</v>
      </c>
      <c r="G227" s="233"/>
      <c r="H227" s="236">
        <v>60.899999999999999</v>
      </c>
      <c r="I227" s="237"/>
      <c r="J227" s="233"/>
      <c r="K227" s="233"/>
      <c r="L227" s="238"/>
      <c r="M227" s="239"/>
      <c r="N227" s="240"/>
      <c r="O227" s="240"/>
      <c r="P227" s="240"/>
      <c r="Q227" s="240"/>
      <c r="R227" s="240"/>
      <c r="S227" s="240"/>
      <c r="T227" s="241"/>
      <c r="U227" s="12"/>
      <c r="V227" s="12"/>
      <c r="W227" s="12"/>
      <c r="X227" s="12"/>
      <c r="Y227" s="12"/>
      <c r="Z227" s="12"/>
      <c r="AA227" s="12"/>
      <c r="AB227" s="12"/>
      <c r="AC227" s="12"/>
      <c r="AD227" s="12"/>
      <c r="AE227" s="12"/>
      <c r="AT227" s="242" t="s">
        <v>967</v>
      </c>
      <c r="AU227" s="242" t="s">
        <v>77</v>
      </c>
      <c r="AV227" s="12" t="s">
        <v>79</v>
      </c>
      <c r="AW227" s="12" t="s">
        <v>31</v>
      </c>
      <c r="AX227" s="12" t="s">
        <v>69</v>
      </c>
      <c r="AY227" s="242" t="s">
        <v>260</v>
      </c>
    </row>
    <row r="228" s="13" customFormat="1">
      <c r="A228" s="13"/>
      <c r="B228" s="243"/>
      <c r="C228" s="244"/>
      <c r="D228" s="208" t="s">
        <v>967</v>
      </c>
      <c r="E228" s="245" t="s">
        <v>19</v>
      </c>
      <c r="F228" s="246" t="s">
        <v>969</v>
      </c>
      <c r="G228" s="244"/>
      <c r="H228" s="247">
        <v>60.899999999999999</v>
      </c>
      <c r="I228" s="248"/>
      <c r="J228" s="244"/>
      <c r="K228" s="244"/>
      <c r="L228" s="249"/>
      <c r="M228" s="250"/>
      <c r="N228" s="251"/>
      <c r="O228" s="251"/>
      <c r="P228" s="251"/>
      <c r="Q228" s="251"/>
      <c r="R228" s="251"/>
      <c r="S228" s="251"/>
      <c r="T228" s="252"/>
      <c r="U228" s="13"/>
      <c r="V228" s="13"/>
      <c r="W228" s="13"/>
      <c r="X228" s="13"/>
      <c r="Y228" s="13"/>
      <c r="Z228" s="13"/>
      <c r="AA228" s="13"/>
      <c r="AB228" s="13"/>
      <c r="AC228" s="13"/>
      <c r="AD228" s="13"/>
      <c r="AE228" s="13"/>
      <c r="AT228" s="253" t="s">
        <v>967</v>
      </c>
      <c r="AU228" s="253" t="s">
        <v>77</v>
      </c>
      <c r="AV228" s="13" t="s">
        <v>266</v>
      </c>
      <c r="AW228" s="13" t="s">
        <v>31</v>
      </c>
      <c r="AX228" s="13" t="s">
        <v>77</v>
      </c>
      <c r="AY228" s="253" t="s">
        <v>260</v>
      </c>
    </row>
    <row r="229" s="2" customFormat="1" ht="16.5" customHeight="1">
      <c r="A229" s="37"/>
      <c r="B229" s="38"/>
      <c r="C229" s="195" t="s">
        <v>337</v>
      </c>
      <c r="D229" s="195" t="s">
        <v>261</v>
      </c>
      <c r="E229" s="196" t="s">
        <v>1992</v>
      </c>
      <c r="F229" s="197" t="s">
        <v>1993</v>
      </c>
      <c r="G229" s="198" t="s">
        <v>975</v>
      </c>
      <c r="H229" s="199">
        <v>1.252</v>
      </c>
      <c r="I229" s="200"/>
      <c r="J229" s="201">
        <f>ROUND(I229*H229,2)</f>
        <v>0</v>
      </c>
      <c r="K229" s="197" t="s">
        <v>1261</v>
      </c>
      <c r="L229" s="43"/>
      <c r="M229" s="202" t="s">
        <v>19</v>
      </c>
      <c r="N229" s="203" t="s">
        <v>40</v>
      </c>
      <c r="O229" s="83"/>
      <c r="P229" s="204">
        <f>O229*H229</f>
        <v>0</v>
      </c>
      <c r="Q229" s="204">
        <v>0</v>
      </c>
      <c r="R229" s="204">
        <f>Q229*H229</f>
        <v>0</v>
      </c>
      <c r="S229" s="204">
        <v>0</v>
      </c>
      <c r="T229" s="205">
        <f>S229*H229</f>
        <v>0</v>
      </c>
      <c r="U229" s="37"/>
      <c r="V229" s="37"/>
      <c r="W229" s="37"/>
      <c r="X229" s="37"/>
      <c r="Y229" s="37"/>
      <c r="Z229" s="37"/>
      <c r="AA229" s="37"/>
      <c r="AB229" s="37"/>
      <c r="AC229" s="37"/>
      <c r="AD229" s="37"/>
      <c r="AE229" s="37"/>
      <c r="AR229" s="206" t="s">
        <v>303</v>
      </c>
      <c r="AT229" s="206" t="s">
        <v>261</v>
      </c>
      <c r="AU229" s="206" t="s">
        <v>77</v>
      </c>
      <c r="AY229" s="16" t="s">
        <v>260</v>
      </c>
      <c r="BE229" s="207">
        <f>IF(N229="základní",J229,0)</f>
        <v>0</v>
      </c>
      <c r="BF229" s="207">
        <f>IF(N229="snížená",J229,0)</f>
        <v>0</v>
      </c>
      <c r="BG229" s="207">
        <f>IF(N229="zákl. přenesená",J229,0)</f>
        <v>0</v>
      </c>
      <c r="BH229" s="207">
        <f>IF(N229="sníž. přenesená",J229,0)</f>
        <v>0</v>
      </c>
      <c r="BI229" s="207">
        <f>IF(N229="nulová",J229,0)</f>
        <v>0</v>
      </c>
      <c r="BJ229" s="16" t="s">
        <v>77</v>
      </c>
      <c r="BK229" s="207">
        <f>ROUND(I229*H229,2)</f>
        <v>0</v>
      </c>
      <c r="BL229" s="16" t="s">
        <v>303</v>
      </c>
      <c r="BM229" s="206" t="s">
        <v>411</v>
      </c>
    </row>
    <row r="230" s="2" customFormat="1">
      <c r="A230" s="37"/>
      <c r="B230" s="38"/>
      <c r="C230" s="39"/>
      <c r="D230" s="208" t="s">
        <v>267</v>
      </c>
      <c r="E230" s="39"/>
      <c r="F230" s="209" t="s">
        <v>1994</v>
      </c>
      <c r="G230" s="39"/>
      <c r="H230" s="39"/>
      <c r="I230" s="210"/>
      <c r="J230" s="39"/>
      <c r="K230" s="39"/>
      <c r="L230" s="43"/>
      <c r="M230" s="211"/>
      <c r="N230" s="212"/>
      <c r="O230" s="83"/>
      <c r="P230" s="83"/>
      <c r="Q230" s="83"/>
      <c r="R230" s="83"/>
      <c r="S230" s="83"/>
      <c r="T230" s="84"/>
      <c r="U230" s="37"/>
      <c r="V230" s="37"/>
      <c r="W230" s="37"/>
      <c r="X230" s="37"/>
      <c r="Y230" s="37"/>
      <c r="Z230" s="37"/>
      <c r="AA230" s="37"/>
      <c r="AB230" s="37"/>
      <c r="AC230" s="37"/>
      <c r="AD230" s="37"/>
      <c r="AE230" s="37"/>
      <c r="AT230" s="16" t="s">
        <v>267</v>
      </c>
      <c r="AU230" s="16" t="s">
        <v>77</v>
      </c>
    </row>
    <row r="231" s="2" customFormat="1">
      <c r="A231" s="37"/>
      <c r="B231" s="38"/>
      <c r="C231" s="39"/>
      <c r="D231" s="254" t="s">
        <v>1425</v>
      </c>
      <c r="E231" s="39"/>
      <c r="F231" s="255" t="s">
        <v>1995</v>
      </c>
      <c r="G231" s="39"/>
      <c r="H231" s="39"/>
      <c r="I231" s="210"/>
      <c r="J231" s="39"/>
      <c r="K231" s="39"/>
      <c r="L231" s="43"/>
      <c r="M231" s="211"/>
      <c r="N231" s="212"/>
      <c r="O231" s="83"/>
      <c r="P231" s="83"/>
      <c r="Q231" s="83"/>
      <c r="R231" s="83"/>
      <c r="S231" s="83"/>
      <c r="T231" s="84"/>
      <c r="U231" s="37"/>
      <c r="V231" s="37"/>
      <c r="W231" s="37"/>
      <c r="X231" s="37"/>
      <c r="Y231" s="37"/>
      <c r="Z231" s="37"/>
      <c r="AA231" s="37"/>
      <c r="AB231" s="37"/>
      <c r="AC231" s="37"/>
      <c r="AD231" s="37"/>
      <c r="AE231" s="37"/>
      <c r="AT231" s="16" t="s">
        <v>1425</v>
      </c>
      <c r="AU231" s="16" t="s">
        <v>77</v>
      </c>
    </row>
    <row r="232" s="2" customFormat="1" ht="16.5" customHeight="1">
      <c r="A232" s="37"/>
      <c r="B232" s="38"/>
      <c r="C232" s="195" t="s">
        <v>414</v>
      </c>
      <c r="D232" s="195" t="s">
        <v>261</v>
      </c>
      <c r="E232" s="196" t="s">
        <v>1996</v>
      </c>
      <c r="F232" s="197" t="s">
        <v>1997</v>
      </c>
      <c r="G232" s="198" t="s">
        <v>975</v>
      </c>
      <c r="H232" s="199">
        <v>23.788</v>
      </c>
      <c r="I232" s="200"/>
      <c r="J232" s="201">
        <f>ROUND(I232*H232,2)</f>
        <v>0</v>
      </c>
      <c r="K232" s="197" t="s">
        <v>1261</v>
      </c>
      <c r="L232" s="43"/>
      <c r="M232" s="202" t="s">
        <v>19</v>
      </c>
      <c r="N232" s="203" t="s">
        <v>40</v>
      </c>
      <c r="O232" s="83"/>
      <c r="P232" s="204">
        <f>O232*H232</f>
        <v>0</v>
      </c>
      <c r="Q232" s="204">
        <v>0</v>
      </c>
      <c r="R232" s="204">
        <f>Q232*H232</f>
        <v>0</v>
      </c>
      <c r="S232" s="204">
        <v>0</v>
      </c>
      <c r="T232" s="205">
        <f>S232*H232</f>
        <v>0</v>
      </c>
      <c r="U232" s="37"/>
      <c r="V232" s="37"/>
      <c r="W232" s="37"/>
      <c r="X232" s="37"/>
      <c r="Y232" s="37"/>
      <c r="Z232" s="37"/>
      <c r="AA232" s="37"/>
      <c r="AB232" s="37"/>
      <c r="AC232" s="37"/>
      <c r="AD232" s="37"/>
      <c r="AE232" s="37"/>
      <c r="AR232" s="206" t="s">
        <v>303</v>
      </c>
      <c r="AT232" s="206" t="s">
        <v>261</v>
      </c>
      <c r="AU232" s="206" t="s">
        <v>77</v>
      </c>
      <c r="AY232" s="16" t="s">
        <v>260</v>
      </c>
      <c r="BE232" s="207">
        <f>IF(N232="základní",J232,0)</f>
        <v>0</v>
      </c>
      <c r="BF232" s="207">
        <f>IF(N232="snížená",J232,0)</f>
        <v>0</v>
      </c>
      <c r="BG232" s="207">
        <f>IF(N232="zákl. přenesená",J232,0)</f>
        <v>0</v>
      </c>
      <c r="BH232" s="207">
        <f>IF(N232="sníž. přenesená",J232,0)</f>
        <v>0</v>
      </c>
      <c r="BI232" s="207">
        <f>IF(N232="nulová",J232,0)</f>
        <v>0</v>
      </c>
      <c r="BJ232" s="16" t="s">
        <v>77</v>
      </c>
      <c r="BK232" s="207">
        <f>ROUND(I232*H232,2)</f>
        <v>0</v>
      </c>
      <c r="BL232" s="16" t="s">
        <v>303</v>
      </c>
      <c r="BM232" s="206" t="s">
        <v>417</v>
      </c>
    </row>
    <row r="233" s="2" customFormat="1">
      <c r="A233" s="37"/>
      <c r="B233" s="38"/>
      <c r="C233" s="39"/>
      <c r="D233" s="208" t="s">
        <v>267</v>
      </c>
      <c r="E233" s="39"/>
      <c r="F233" s="209" t="s">
        <v>1998</v>
      </c>
      <c r="G233" s="39"/>
      <c r="H233" s="39"/>
      <c r="I233" s="210"/>
      <c r="J233" s="39"/>
      <c r="K233" s="39"/>
      <c r="L233" s="43"/>
      <c r="M233" s="211"/>
      <c r="N233" s="212"/>
      <c r="O233" s="83"/>
      <c r="P233" s="83"/>
      <c r="Q233" s="83"/>
      <c r="R233" s="83"/>
      <c r="S233" s="83"/>
      <c r="T233" s="84"/>
      <c r="U233" s="37"/>
      <c r="V233" s="37"/>
      <c r="W233" s="37"/>
      <c r="X233" s="37"/>
      <c r="Y233" s="37"/>
      <c r="Z233" s="37"/>
      <c r="AA233" s="37"/>
      <c r="AB233" s="37"/>
      <c r="AC233" s="37"/>
      <c r="AD233" s="37"/>
      <c r="AE233" s="37"/>
      <c r="AT233" s="16" t="s">
        <v>267</v>
      </c>
      <c r="AU233" s="16" t="s">
        <v>77</v>
      </c>
    </row>
    <row r="234" s="2" customFormat="1">
      <c r="A234" s="37"/>
      <c r="B234" s="38"/>
      <c r="C234" s="39"/>
      <c r="D234" s="254" t="s">
        <v>1425</v>
      </c>
      <c r="E234" s="39"/>
      <c r="F234" s="255" t="s">
        <v>1999</v>
      </c>
      <c r="G234" s="39"/>
      <c r="H234" s="39"/>
      <c r="I234" s="210"/>
      <c r="J234" s="39"/>
      <c r="K234" s="39"/>
      <c r="L234" s="43"/>
      <c r="M234" s="211"/>
      <c r="N234" s="212"/>
      <c r="O234" s="83"/>
      <c r="P234" s="83"/>
      <c r="Q234" s="83"/>
      <c r="R234" s="83"/>
      <c r="S234" s="83"/>
      <c r="T234" s="84"/>
      <c r="U234" s="37"/>
      <c r="V234" s="37"/>
      <c r="W234" s="37"/>
      <c r="X234" s="37"/>
      <c r="Y234" s="37"/>
      <c r="Z234" s="37"/>
      <c r="AA234" s="37"/>
      <c r="AB234" s="37"/>
      <c r="AC234" s="37"/>
      <c r="AD234" s="37"/>
      <c r="AE234" s="37"/>
      <c r="AT234" s="16" t="s">
        <v>1425</v>
      </c>
      <c r="AU234" s="16" t="s">
        <v>77</v>
      </c>
    </row>
    <row r="235" s="12" customFormat="1">
      <c r="A235" s="12"/>
      <c r="B235" s="232"/>
      <c r="C235" s="233"/>
      <c r="D235" s="208" t="s">
        <v>967</v>
      </c>
      <c r="E235" s="234" t="s">
        <v>19</v>
      </c>
      <c r="F235" s="235" t="s">
        <v>4109</v>
      </c>
      <c r="G235" s="233"/>
      <c r="H235" s="236">
        <v>23.788</v>
      </c>
      <c r="I235" s="237"/>
      <c r="J235" s="233"/>
      <c r="K235" s="233"/>
      <c r="L235" s="238"/>
      <c r="M235" s="239"/>
      <c r="N235" s="240"/>
      <c r="O235" s="240"/>
      <c r="P235" s="240"/>
      <c r="Q235" s="240"/>
      <c r="R235" s="240"/>
      <c r="S235" s="240"/>
      <c r="T235" s="241"/>
      <c r="U235" s="12"/>
      <c r="V235" s="12"/>
      <c r="W235" s="12"/>
      <c r="X235" s="12"/>
      <c r="Y235" s="12"/>
      <c r="Z235" s="12"/>
      <c r="AA235" s="12"/>
      <c r="AB235" s="12"/>
      <c r="AC235" s="12"/>
      <c r="AD235" s="12"/>
      <c r="AE235" s="12"/>
      <c r="AT235" s="242" t="s">
        <v>967</v>
      </c>
      <c r="AU235" s="242" t="s">
        <v>77</v>
      </c>
      <c r="AV235" s="12" t="s">
        <v>79</v>
      </c>
      <c r="AW235" s="12" t="s">
        <v>31</v>
      </c>
      <c r="AX235" s="12" t="s">
        <v>69</v>
      </c>
      <c r="AY235" s="242" t="s">
        <v>260</v>
      </c>
    </row>
    <row r="236" s="13" customFormat="1">
      <c r="A236" s="13"/>
      <c r="B236" s="243"/>
      <c r="C236" s="244"/>
      <c r="D236" s="208" t="s">
        <v>967</v>
      </c>
      <c r="E236" s="245" t="s">
        <v>19</v>
      </c>
      <c r="F236" s="246" t="s">
        <v>969</v>
      </c>
      <c r="G236" s="244"/>
      <c r="H236" s="247">
        <v>23.788</v>
      </c>
      <c r="I236" s="248"/>
      <c r="J236" s="244"/>
      <c r="K236" s="244"/>
      <c r="L236" s="249"/>
      <c r="M236" s="250"/>
      <c r="N236" s="251"/>
      <c r="O236" s="251"/>
      <c r="P236" s="251"/>
      <c r="Q236" s="251"/>
      <c r="R236" s="251"/>
      <c r="S236" s="251"/>
      <c r="T236" s="252"/>
      <c r="U236" s="13"/>
      <c r="V236" s="13"/>
      <c r="W236" s="13"/>
      <c r="X236" s="13"/>
      <c r="Y236" s="13"/>
      <c r="Z236" s="13"/>
      <c r="AA236" s="13"/>
      <c r="AB236" s="13"/>
      <c r="AC236" s="13"/>
      <c r="AD236" s="13"/>
      <c r="AE236" s="13"/>
      <c r="AT236" s="253" t="s">
        <v>967</v>
      </c>
      <c r="AU236" s="253" t="s">
        <v>77</v>
      </c>
      <c r="AV236" s="13" t="s">
        <v>266</v>
      </c>
      <c r="AW236" s="13" t="s">
        <v>31</v>
      </c>
      <c r="AX236" s="13" t="s">
        <v>77</v>
      </c>
      <c r="AY236" s="253" t="s">
        <v>260</v>
      </c>
    </row>
    <row r="237" s="11" customFormat="1" ht="25.92" customHeight="1">
      <c r="A237" s="11"/>
      <c r="B237" s="181"/>
      <c r="C237" s="182"/>
      <c r="D237" s="183" t="s">
        <v>68</v>
      </c>
      <c r="E237" s="184" t="s">
        <v>305</v>
      </c>
      <c r="F237" s="184" t="s">
        <v>2024</v>
      </c>
      <c r="G237" s="182"/>
      <c r="H237" s="182"/>
      <c r="I237" s="185"/>
      <c r="J237" s="186">
        <f>BK237</f>
        <v>0</v>
      </c>
      <c r="K237" s="182"/>
      <c r="L237" s="187"/>
      <c r="M237" s="188"/>
      <c r="N237" s="189"/>
      <c r="O237" s="189"/>
      <c r="P237" s="190">
        <f>SUM(P238:P292)</f>
        <v>0</v>
      </c>
      <c r="Q237" s="189"/>
      <c r="R237" s="190">
        <f>SUM(R238:R292)</f>
        <v>17.664857499999997</v>
      </c>
      <c r="S237" s="189"/>
      <c r="T237" s="191">
        <f>SUM(T238:T292)</f>
        <v>13.43295</v>
      </c>
      <c r="U237" s="11"/>
      <c r="V237" s="11"/>
      <c r="W237" s="11"/>
      <c r="X237" s="11"/>
      <c r="Y237" s="11"/>
      <c r="Z237" s="11"/>
      <c r="AA237" s="11"/>
      <c r="AB237" s="11"/>
      <c r="AC237" s="11"/>
      <c r="AD237" s="11"/>
      <c r="AE237" s="11"/>
      <c r="AR237" s="192" t="s">
        <v>77</v>
      </c>
      <c r="AT237" s="193" t="s">
        <v>68</v>
      </c>
      <c r="AU237" s="193" t="s">
        <v>69</v>
      </c>
      <c r="AY237" s="192" t="s">
        <v>260</v>
      </c>
      <c r="BK237" s="194">
        <f>SUM(BK238:BK292)</f>
        <v>0</v>
      </c>
    </row>
    <row r="238" s="2" customFormat="1" ht="16.5" customHeight="1">
      <c r="A238" s="37"/>
      <c r="B238" s="38"/>
      <c r="C238" s="195" t="s">
        <v>341</v>
      </c>
      <c r="D238" s="195" t="s">
        <v>261</v>
      </c>
      <c r="E238" s="196" t="s">
        <v>3573</v>
      </c>
      <c r="F238" s="197" t="s">
        <v>3574</v>
      </c>
      <c r="G238" s="198" t="s">
        <v>547</v>
      </c>
      <c r="H238" s="199">
        <v>25</v>
      </c>
      <c r="I238" s="200"/>
      <c r="J238" s="201">
        <f>ROUND(I238*H238,2)</f>
        <v>0</v>
      </c>
      <c r="K238" s="197" t="s">
        <v>1261</v>
      </c>
      <c r="L238" s="43"/>
      <c r="M238" s="202" t="s">
        <v>19</v>
      </c>
      <c r="N238" s="203" t="s">
        <v>40</v>
      </c>
      <c r="O238" s="83"/>
      <c r="P238" s="204">
        <f>O238*H238</f>
        <v>0</v>
      </c>
      <c r="Q238" s="204">
        <v>0</v>
      </c>
      <c r="R238" s="204">
        <f>Q238*H238</f>
        <v>0</v>
      </c>
      <c r="S238" s="204">
        <v>0</v>
      </c>
      <c r="T238" s="205">
        <f>S238*H238</f>
        <v>0</v>
      </c>
      <c r="U238" s="37"/>
      <c r="V238" s="37"/>
      <c r="W238" s="37"/>
      <c r="X238" s="37"/>
      <c r="Y238" s="37"/>
      <c r="Z238" s="37"/>
      <c r="AA238" s="37"/>
      <c r="AB238" s="37"/>
      <c r="AC238" s="37"/>
      <c r="AD238" s="37"/>
      <c r="AE238" s="37"/>
      <c r="AR238" s="206" t="s">
        <v>266</v>
      </c>
      <c r="AT238" s="206" t="s">
        <v>261</v>
      </c>
      <c r="AU238" s="206" t="s">
        <v>77</v>
      </c>
      <c r="AY238" s="16" t="s">
        <v>260</v>
      </c>
      <c r="BE238" s="207">
        <f>IF(N238="základní",J238,0)</f>
        <v>0</v>
      </c>
      <c r="BF238" s="207">
        <f>IF(N238="snížená",J238,0)</f>
        <v>0</v>
      </c>
      <c r="BG238" s="207">
        <f>IF(N238="zákl. přenesená",J238,0)</f>
        <v>0</v>
      </c>
      <c r="BH238" s="207">
        <f>IF(N238="sníž. přenesená",J238,0)</f>
        <v>0</v>
      </c>
      <c r="BI238" s="207">
        <f>IF(N238="nulová",J238,0)</f>
        <v>0</v>
      </c>
      <c r="BJ238" s="16" t="s">
        <v>77</v>
      </c>
      <c r="BK238" s="207">
        <f>ROUND(I238*H238,2)</f>
        <v>0</v>
      </c>
      <c r="BL238" s="16" t="s">
        <v>266</v>
      </c>
      <c r="BM238" s="206" t="s">
        <v>421</v>
      </c>
    </row>
    <row r="239" s="2" customFormat="1">
      <c r="A239" s="37"/>
      <c r="B239" s="38"/>
      <c r="C239" s="39"/>
      <c r="D239" s="208" t="s">
        <v>267</v>
      </c>
      <c r="E239" s="39"/>
      <c r="F239" s="209" t="s">
        <v>3575</v>
      </c>
      <c r="G239" s="39"/>
      <c r="H239" s="39"/>
      <c r="I239" s="210"/>
      <c r="J239" s="39"/>
      <c r="K239" s="39"/>
      <c r="L239" s="43"/>
      <c r="M239" s="211"/>
      <c r="N239" s="212"/>
      <c r="O239" s="83"/>
      <c r="P239" s="83"/>
      <c r="Q239" s="83"/>
      <c r="R239" s="83"/>
      <c r="S239" s="83"/>
      <c r="T239" s="84"/>
      <c r="U239" s="37"/>
      <c r="V239" s="37"/>
      <c r="W239" s="37"/>
      <c r="X239" s="37"/>
      <c r="Y239" s="37"/>
      <c r="Z239" s="37"/>
      <c r="AA239" s="37"/>
      <c r="AB239" s="37"/>
      <c r="AC239" s="37"/>
      <c r="AD239" s="37"/>
      <c r="AE239" s="37"/>
      <c r="AT239" s="16" t="s">
        <v>267</v>
      </c>
      <c r="AU239" s="16" t="s">
        <v>77</v>
      </c>
    </row>
    <row r="240" s="2" customFormat="1">
      <c r="A240" s="37"/>
      <c r="B240" s="38"/>
      <c r="C240" s="39"/>
      <c r="D240" s="254" t="s">
        <v>1425</v>
      </c>
      <c r="E240" s="39"/>
      <c r="F240" s="255" t="s">
        <v>3576</v>
      </c>
      <c r="G240" s="39"/>
      <c r="H240" s="39"/>
      <c r="I240" s="210"/>
      <c r="J240" s="39"/>
      <c r="K240" s="39"/>
      <c r="L240" s="43"/>
      <c r="M240" s="211"/>
      <c r="N240" s="212"/>
      <c r="O240" s="83"/>
      <c r="P240" s="83"/>
      <c r="Q240" s="83"/>
      <c r="R240" s="83"/>
      <c r="S240" s="83"/>
      <c r="T240" s="84"/>
      <c r="U240" s="37"/>
      <c r="V240" s="37"/>
      <c r="W240" s="37"/>
      <c r="X240" s="37"/>
      <c r="Y240" s="37"/>
      <c r="Z240" s="37"/>
      <c r="AA240" s="37"/>
      <c r="AB240" s="37"/>
      <c r="AC240" s="37"/>
      <c r="AD240" s="37"/>
      <c r="AE240" s="37"/>
      <c r="AT240" s="16" t="s">
        <v>1425</v>
      </c>
      <c r="AU240" s="16" t="s">
        <v>77</v>
      </c>
    </row>
    <row r="241" s="2" customFormat="1">
      <c r="A241" s="37"/>
      <c r="B241" s="38"/>
      <c r="C241" s="39"/>
      <c r="D241" s="208" t="s">
        <v>271</v>
      </c>
      <c r="E241" s="39"/>
      <c r="F241" s="213" t="s">
        <v>3577</v>
      </c>
      <c r="G241" s="39"/>
      <c r="H241" s="39"/>
      <c r="I241" s="210"/>
      <c r="J241" s="39"/>
      <c r="K241" s="39"/>
      <c r="L241" s="43"/>
      <c r="M241" s="211"/>
      <c r="N241" s="212"/>
      <c r="O241" s="83"/>
      <c r="P241" s="83"/>
      <c r="Q241" s="83"/>
      <c r="R241" s="83"/>
      <c r="S241" s="83"/>
      <c r="T241" s="84"/>
      <c r="U241" s="37"/>
      <c r="V241" s="37"/>
      <c r="W241" s="37"/>
      <c r="X241" s="37"/>
      <c r="Y241" s="37"/>
      <c r="Z241" s="37"/>
      <c r="AA241" s="37"/>
      <c r="AB241" s="37"/>
      <c r="AC241" s="37"/>
      <c r="AD241" s="37"/>
      <c r="AE241" s="37"/>
      <c r="AT241" s="16" t="s">
        <v>271</v>
      </c>
      <c r="AU241" s="16" t="s">
        <v>77</v>
      </c>
    </row>
    <row r="242" s="12" customFormat="1">
      <c r="A242" s="12"/>
      <c r="B242" s="232"/>
      <c r="C242" s="233"/>
      <c r="D242" s="208" t="s">
        <v>967</v>
      </c>
      <c r="E242" s="234" t="s">
        <v>19</v>
      </c>
      <c r="F242" s="235" t="s">
        <v>4110</v>
      </c>
      <c r="G242" s="233"/>
      <c r="H242" s="236">
        <v>25</v>
      </c>
      <c r="I242" s="237"/>
      <c r="J242" s="233"/>
      <c r="K242" s="233"/>
      <c r="L242" s="238"/>
      <c r="M242" s="239"/>
      <c r="N242" s="240"/>
      <c r="O242" s="240"/>
      <c r="P242" s="240"/>
      <c r="Q242" s="240"/>
      <c r="R242" s="240"/>
      <c r="S242" s="240"/>
      <c r="T242" s="241"/>
      <c r="U242" s="12"/>
      <c r="V242" s="12"/>
      <c r="W242" s="12"/>
      <c r="X242" s="12"/>
      <c r="Y242" s="12"/>
      <c r="Z242" s="12"/>
      <c r="AA242" s="12"/>
      <c r="AB242" s="12"/>
      <c r="AC242" s="12"/>
      <c r="AD242" s="12"/>
      <c r="AE242" s="12"/>
      <c r="AT242" s="242" t="s">
        <v>967</v>
      </c>
      <c r="AU242" s="242" t="s">
        <v>77</v>
      </c>
      <c r="AV242" s="12" t="s">
        <v>79</v>
      </c>
      <c r="AW242" s="12" t="s">
        <v>31</v>
      </c>
      <c r="AX242" s="12" t="s">
        <v>69</v>
      </c>
      <c r="AY242" s="242" t="s">
        <v>260</v>
      </c>
    </row>
    <row r="243" s="13" customFormat="1">
      <c r="A243" s="13"/>
      <c r="B243" s="243"/>
      <c r="C243" s="244"/>
      <c r="D243" s="208" t="s">
        <v>967</v>
      </c>
      <c r="E243" s="245" t="s">
        <v>19</v>
      </c>
      <c r="F243" s="246" t="s">
        <v>969</v>
      </c>
      <c r="G243" s="244"/>
      <c r="H243" s="247">
        <v>25</v>
      </c>
      <c r="I243" s="248"/>
      <c r="J243" s="244"/>
      <c r="K243" s="244"/>
      <c r="L243" s="249"/>
      <c r="M243" s="250"/>
      <c r="N243" s="251"/>
      <c r="O243" s="251"/>
      <c r="P243" s="251"/>
      <c r="Q243" s="251"/>
      <c r="R243" s="251"/>
      <c r="S243" s="251"/>
      <c r="T243" s="252"/>
      <c r="U243" s="13"/>
      <c r="V243" s="13"/>
      <c r="W243" s="13"/>
      <c r="X243" s="13"/>
      <c r="Y243" s="13"/>
      <c r="Z243" s="13"/>
      <c r="AA243" s="13"/>
      <c r="AB243" s="13"/>
      <c r="AC243" s="13"/>
      <c r="AD243" s="13"/>
      <c r="AE243" s="13"/>
      <c r="AT243" s="253" t="s">
        <v>967</v>
      </c>
      <c r="AU243" s="253" t="s">
        <v>77</v>
      </c>
      <c r="AV243" s="13" t="s">
        <v>266</v>
      </c>
      <c r="AW243" s="13" t="s">
        <v>31</v>
      </c>
      <c r="AX243" s="13" t="s">
        <v>77</v>
      </c>
      <c r="AY243" s="253" t="s">
        <v>260</v>
      </c>
    </row>
    <row r="244" s="2" customFormat="1" ht="16.5" customHeight="1">
      <c r="A244" s="37"/>
      <c r="B244" s="38"/>
      <c r="C244" s="214" t="s">
        <v>424</v>
      </c>
      <c r="D244" s="214" t="s">
        <v>275</v>
      </c>
      <c r="E244" s="215" t="s">
        <v>3579</v>
      </c>
      <c r="F244" s="216" t="s">
        <v>3580</v>
      </c>
      <c r="G244" s="217" t="s">
        <v>547</v>
      </c>
      <c r="H244" s="218">
        <v>25</v>
      </c>
      <c r="I244" s="219"/>
      <c r="J244" s="220">
        <f>ROUND(I244*H244,2)</f>
        <v>0</v>
      </c>
      <c r="K244" s="216" t="s">
        <v>1261</v>
      </c>
      <c r="L244" s="221"/>
      <c r="M244" s="222" t="s">
        <v>19</v>
      </c>
      <c r="N244" s="223" t="s">
        <v>40</v>
      </c>
      <c r="O244" s="83"/>
      <c r="P244" s="204">
        <f>O244*H244</f>
        <v>0</v>
      </c>
      <c r="Q244" s="204">
        <v>0.0028500000000000001</v>
      </c>
      <c r="R244" s="204">
        <f>Q244*H244</f>
        <v>0.071250000000000008</v>
      </c>
      <c r="S244" s="204">
        <v>0</v>
      </c>
      <c r="T244" s="205">
        <f>S244*H244</f>
        <v>0</v>
      </c>
      <c r="U244" s="37"/>
      <c r="V244" s="37"/>
      <c r="W244" s="37"/>
      <c r="X244" s="37"/>
      <c r="Y244" s="37"/>
      <c r="Z244" s="37"/>
      <c r="AA244" s="37"/>
      <c r="AB244" s="37"/>
      <c r="AC244" s="37"/>
      <c r="AD244" s="37"/>
      <c r="AE244" s="37"/>
      <c r="AR244" s="206" t="s">
        <v>279</v>
      </c>
      <c r="AT244" s="206" t="s">
        <v>275</v>
      </c>
      <c r="AU244" s="206" t="s">
        <v>77</v>
      </c>
      <c r="AY244" s="16" t="s">
        <v>260</v>
      </c>
      <c r="BE244" s="207">
        <f>IF(N244="základní",J244,0)</f>
        <v>0</v>
      </c>
      <c r="BF244" s="207">
        <f>IF(N244="snížená",J244,0)</f>
        <v>0</v>
      </c>
      <c r="BG244" s="207">
        <f>IF(N244="zákl. přenesená",J244,0)</f>
        <v>0</v>
      </c>
      <c r="BH244" s="207">
        <f>IF(N244="sníž. přenesená",J244,0)</f>
        <v>0</v>
      </c>
      <c r="BI244" s="207">
        <f>IF(N244="nulová",J244,0)</f>
        <v>0</v>
      </c>
      <c r="BJ244" s="16" t="s">
        <v>77</v>
      </c>
      <c r="BK244" s="207">
        <f>ROUND(I244*H244,2)</f>
        <v>0</v>
      </c>
      <c r="BL244" s="16" t="s">
        <v>266</v>
      </c>
      <c r="BM244" s="206" t="s">
        <v>427</v>
      </c>
    </row>
    <row r="245" s="2" customFormat="1">
      <c r="A245" s="37"/>
      <c r="B245" s="38"/>
      <c r="C245" s="39"/>
      <c r="D245" s="208" t="s">
        <v>267</v>
      </c>
      <c r="E245" s="39"/>
      <c r="F245" s="209" t="s">
        <v>3580</v>
      </c>
      <c r="G245" s="39"/>
      <c r="H245" s="39"/>
      <c r="I245" s="210"/>
      <c r="J245" s="39"/>
      <c r="K245" s="39"/>
      <c r="L245" s="43"/>
      <c r="M245" s="211"/>
      <c r="N245" s="212"/>
      <c r="O245" s="83"/>
      <c r="P245" s="83"/>
      <c r="Q245" s="83"/>
      <c r="R245" s="83"/>
      <c r="S245" s="83"/>
      <c r="T245" s="84"/>
      <c r="U245" s="37"/>
      <c r="V245" s="37"/>
      <c r="W245" s="37"/>
      <c r="X245" s="37"/>
      <c r="Y245" s="37"/>
      <c r="Z245" s="37"/>
      <c r="AA245" s="37"/>
      <c r="AB245" s="37"/>
      <c r="AC245" s="37"/>
      <c r="AD245" s="37"/>
      <c r="AE245" s="37"/>
      <c r="AT245" s="16" t="s">
        <v>267</v>
      </c>
      <c r="AU245" s="16" t="s">
        <v>77</v>
      </c>
    </row>
    <row r="246" s="2" customFormat="1" ht="16.5" customHeight="1">
      <c r="A246" s="37"/>
      <c r="B246" s="38"/>
      <c r="C246" s="195" t="s">
        <v>346</v>
      </c>
      <c r="D246" s="195" t="s">
        <v>261</v>
      </c>
      <c r="E246" s="196" t="s">
        <v>2034</v>
      </c>
      <c r="F246" s="197" t="s">
        <v>2035</v>
      </c>
      <c r="G246" s="198" t="s">
        <v>1300</v>
      </c>
      <c r="H246" s="199">
        <v>266.5</v>
      </c>
      <c r="I246" s="200"/>
      <c r="J246" s="201">
        <f>ROUND(I246*H246,2)</f>
        <v>0</v>
      </c>
      <c r="K246" s="197" t="s">
        <v>1261</v>
      </c>
      <c r="L246" s="43"/>
      <c r="M246" s="202" t="s">
        <v>19</v>
      </c>
      <c r="N246" s="203" t="s">
        <v>40</v>
      </c>
      <c r="O246" s="83"/>
      <c r="P246" s="204">
        <f>O246*H246</f>
        <v>0</v>
      </c>
      <c r="Q246" s="204">
        <v>0</v>
      </c>
      <c r="R246" s="204">
        <f>Q246*H246</f>
        <v>0</v>
      </c>
      <c r="S246" s="204">
        <v>0.00029999999999999997</v>
      </c>
      <c r="T246" s="205">
        <f>S246*H246</f>
        <v>0.079949999999999993</v>
      </c>
      <c r="U246" s="37"/>
      <c r="V246" s="37"/>
      <c r="W246" s="37"/>
      <c r="X246" s="37"/>
      <c r="Y246" s="37"/>
      <c r="Z246" s="37"/>
      <c r="AA246" s="37"/>
      <c r="AB246" s="37"/>
      <c r="AC246" s="37"/>
      <c r="AD246" s="37"/>
      <c r="AE246" s="37"/>
      <c r="AR246" s="206" t="s">
        <v>266</v>
      </c>
      <c r="AT246" s="206" t="s">
        <v>261</v>
      </c>
      <c r="AU246" s="206" t="s">
        <v>77</v>
      </c>
      <c r="AY246" s="16" t="s">
        <v>260</v>
      </c>
      <c r="BE246" s="207">
        <f>IF(N246="základní",J246,0)</f>
        <v>0</v>
      </c>
      <c r="BF246" s="207">
        <f>IF(N246="snížená",J246,0)</f>
        <v>0</v>
      </c>
      <c r="BG246" s="207">
        <f>IF(N246="zákl. přenesená",J246,0)</f>
        <v>0</v>
      </c>
      <c r="BH246" s="207">
        <f>IF(N246="sníž. přenesená",J246,0)</f>
        <v>0</v>
      </c>
      <c r="BI246" s="207">
        <f>IF(N246="nulová",J246,0)</f>
        <v>0</v>
      </c>
      <c r="BJ246" s="16" t="s">
        <v>77</v>
      </c>
      <c r="BK246" s="207">
        <f>ROUND(I246*H246,2)</f>
        <v>0</v>
      </c>
      <c r="BL246" s="16" t="s">
        <v>266</v>
      </c>
      <c r="BM246" s="206" t="s">
        <v>432</v>
      </c>
    </row>
    <row r="247" s="2" customFormat="1">
      <c r="A247" s="37"/>
      <c r="B247" s="38"/>
      <c r="C247" s="39"/>
      <c r="D247" s="208" t="s">
        <v>267</v>
      </c>
      <c r="E247" s="39"/>
      <c r="F247" s="209" t="s">
        <v>2035</v>
      </c>
      <c r="G247" s="39"/>
      <c r="H247" s="39"/>
      <c r="I247" s="210"/>
      <c r="J247" s="39"/>
      <c r="K247" s="39"/>
      <c r="L247" s="43"/>
      <c r="M247" s="211"/>
      <c r="N247" s="212"/>
      <c r="O247" s="83"/>
      <c r="P247" s="83"/>
      <c r="Q247" s="83"/>
      <c r="R247" s="83"/>
      <c r="S247" s="83"/>
      <c r="T247" s="84"/>
      <c r="U247" s="37"/>
      <c r="V247" s="37"/>
      <c r="W247" s="37"/>
      <c r="X247" s="37"/>
      <c r="Y247" s="37"/>
      <c r="Z247" s="37"/>
      <c r="AA247" s="37"/>
      <c r="AB247" s="37"/>
      <c r="AC247" s="37"/>
      <c r="AD247" s="37"/>
      <c r="AE247" s="37"/>
      <c r="AT247" s="16" t="s">
        <v>267</v>
      </c>
      <c r="AU247" s="16" t="s">
        <v>77</v>
      </c>
    </row>
    <row r="248" s="2" customFormat="1">
      <c r="A248" s="37"/>
      <c r="B248" s="38"/>
      <c r="C248" s="39"/>
      <c r="D248" s="254" t="s">
        <v>1425</v>
      </c>
      <c r="E248" s="39"/>
      <c r="F248" s="255" t="s">
        <v>2036</v>
      </c>
      <c r="G248" s="39"/>
      <c r="H248" s="39"/>
      <c r="I248" s="210"/>
      <c r="J248" s="39"/>
      <c r="K248" s="39"/>
      <c r="L248" s="43"/>
      <c r="M248" s="211"/>
      <c r="N248" s="212"/>
      <c r="O248" s="83"/>
      <c r="P248" s="83"/>
      <c r="Q248" s="83"/>
      <c r="R248" s="83"/>
      <c r="S248" s="83"/>
      <c r="T248" s="84"/>
      <c r="U248" s="37"/>
      <c r="V248" s="37"/>
      <c r="W248" s="37"/>
      <c r="X248" s="37"/>
      <c r="Y248" s="37"/>
      <c r="Z248" s="37"/>
      <c r="AA248" s="37"/>
      <c r="AB248" s="37"/>
      <c r="AC248" s="37"/>
      <c r="AD248" s="37"/>
      <c r="AE248" s="37"/>
      <c r="AT248" s="16" t="s">
        <v>1425</v>
      </c>
      <c r="AU248" s="16" t="s">
        <v>77</v>
      </c>
    </row>
    <row r="249" s="2" customFormat="1">
      <c r="A249" s="37"/>
      <c r="B249" s="38"/>
      <c r="C249" s="39"/>
      <c r="D249" s="208" t="s">
        <v>271</v>
      </c>
      <c r="E249" s="39"/>
      <c r="F249" s="213" t="s">
        <v>2037</v>
      </c>
      <c r="G249" s="39"/>
      <c r="H249" s="39"/>
      <c r="I249" s="210"/>
      <c r="J249" s="39"/>
      <c r="K249" s="39"/>
      <c r="L249" s="43"/>
      <c r="M249" s="211"/>
      <c r="N249" s="212"/>
      <c r="O249" s="83"/>
      <c r="P249" s="83"/>
      <c r="Q249" s="83"/>
      <c r="R249" s="83"/>
      <c r="S249" s="83"/>
      <c r="T249" s="84"/>
      <c r="U249" s="37"/>
      <c r="V249" s="37"/>
      <c r="W249" s="37"/>
      <c r="X249" s="37"/>
      <c r="Y249" s="37"/>
      <c r="Z249" s="37"/>
      <c r="AA249" s="37"/>
      <c r="AB249" s="37"/>
      <c r="AC249" s="37"/>
      <c r="AD249" s="37"/>
      <c r="AE249" s="37"/>
      <c r="AT249" s="16" t="s">
        <v>271</v>
      </c>
      <c r="AU249" s="16" t="s">
        <v>77</v>
      </c>
    </row>
    <row r="250" s="12" customFormat="1">
      <c r="A250" s="12"/>
      <c r="B250" s="232"/>
      <c r="C250" s="233"/>
      <c r="D250" s="208" t="s">
        <v>967</v>
      </c>
      <c r="E250" s="234" t="s">
        <v>19</v>
      </c>
      <c r="F250" s="235" t="s">
        <v>4111</v>
      </c>
      <c r="G250" s="233"/>
      <c r="H250" s="236">
        <v>266.5</v>
      </c>
      <c r="I250" s="237"/>
      <c r="J250" s="233"/>
      <c r="K250" s="233"/>
      <c r="L250" s="238"/>
      <c r="M250" s="239"/>
      <c r="N250" s="240"/>
      <c r="O250" s="240"/>
      <c r="P250" s="240"/>
      <c r="Q250" s="240"/>
      <c r="R250" s="240"/>
      <c r="S250" s="240"/>
      <c r="T250" s="241"/>
      <c r="U250" s="12"/>
      <c r="V250" s="12"/>
      <c r="W250" s="12"/>
      <c r="X250" s="12"/>
      <c r="Y250" s="12"/>
      <c r="Z250" s="12"/>
      <c r="AA250" s="12"/>
      <c r="AB250" s="12"/>
      <c r="AC250" s="12"/>
      <c r="AD250" s="12"/>
      <c r="AE250" s="12"/>
      <c r="AT250" s="242" t="s">
        <v>967</v>
      </c>
      <c r="AU250" s="242" t="s">
        <v>77</v>
      </c>
      <c r="AV250" s="12" t="s">
        <v>79</v>
      </c>
      <c r="AW250" s="12" t="s">
        <v>31</v>
      </c>
      <c r="AX250" s="12" t="s">
        <v>69</v>
      </c>
      <c r="AY250" s="242" t="s">
        <v>260</v>
      </c>
    </row>
    <row r="251" s="13" customFormat="1">
      <c r="A251" s="13"/>
      <c r="B251" s="243"/>
      <c r="C251" s="244"/>
      <c r="D251" s="208" t="s">
        <v>967</v>
      </c>
      <c r="E251" s="245" t="s">
        <v>19</v>
      </c>
      <c r="F251" s="246" t="s">
        <v>969</v>
      </c>
      <c r="G251" s="244"/>
      <c r="H251" s="247">
        <v>266.5</v>
      </c>
      <c r="I251" s="248"/>
      <c r="J251" s="244"/>
      <c r="K251" s="244"/>
      <c r="L251" s="249"/>
      <c r="M251" s="250"/>
      <c r="N251" s="251"/>
      <c r="O251" s="251"/>
      <c r="P251" s="251"/>
      <c r="Q251" s="251"/>
      <c r="R251" s="251"/>
      <c r="S251" s="251"/>
      <c r="T251" s="252"/>
      <c r="U251" s="13"/>
      <c r="V251" s="13"/>
      <c r="W251" s="13"/>
      <c r="X251" s="13"/>
      <c r="Y251" s="13"/>
      <c r="Z251" s="13"/>
      <c r="AA251" s="13"/>
      <c r="AB251" s="13"/>
      <c r="AC251" s="13"/>
      <c r="AD251" s="13"/>
      <c r="AE251" s="13"/>
      <c r="AT251" s="253" t="s">
        <v>967</v>
      </c>
      <c r="AU251" s="253" t="s">
        <v>77</v>
      </c>
      <c r="AV251" s="13" t="s">
        <v>266</v>
      </c>
      <c r="AW251" s="13" t="s">
        <v>31</v>
      </c>
      <c r="AX251" s="13" t="s">
        <v>77</v>
      </c>
      <c r="AY251" s="253" t="s">
        <v>260</v>
      </c>
    </row>
    <row r="252" s="2" customFormat="1" ht="16.5" customHeight="1">
      <c r="A252" s="37"/>
      <c r="B252" s="38"/>
      <c r="C252" s="195" t="s">
        <v>435</v>
      </c>
      <c r="D252" s="195" t="s">
        <v>261</v>
      </c>
      <c r="E252" s="196" t="s">
        <v>2050</v>
      </c>
      <c r="F252" s="197" t="s">
        <v>2051</v>
      </c>
      <c r="G252" s="198" t="s">
        <v>1066</v>
      </c>
      <c r="H252" s="199">
        <v>5.3300000000000001</v>
      </c>
      <c r="I252" s="200"/>
      <c r="J252" s="201">
        <f>ROUND(I252*H252,2)</f>
        <v>0</v>
      </c>
      <c r="K252" s="197" t="s">
        <v>1261</v>
      </c>
      <c r="L252" s="43"/>
      <c r="M252" s="202" t="s">
        <v>19</v>
      </c>
      <c r="N252" s="203" t="s">
        <v>40</v>
      </c>
      <c r="O252" s="83"/>
      <c r="P252" s="204">
        <f>O252*H252</f>
        <v>0</v>
      </c>
      <c r="Q252" s="204">
        <v>0.50375000000000003</v>
      </c>
      <c r="R252" s="204">
        <f>Q252*H252</f>
        <v>2.6849875000000001</v>
      </c>
      <c r="S252" s="204">
        <v>2.5</v>
      </c>
      <c r="T252" s="205">
        <f>S252*H252</f>
        <v>13.324999999999999</v>
      </c>
      <c r="U252" s="37"/>
      <c r="V252" s="37"/>
      <c r="W252" s="37"/>
      <c r="X252" s="37"/>
      <c r="Y252" s="37"/>
      <c r="Z252" s="37"/>
      <c r="AA252" s="37"/>
      <c r="AB252" s="37"/>
      <c r="AC252" s="37"/>
      <c r="AD252" s="37"/>
      <c r="AE252" s="37"/>
      <c r="AR252" s="206" t="s">
        <v>266</v>
      </c>
      <c r="AT252" s="206" t="s">
        <v>261</v>
      </c>
      <c r="AU252" s="206" t="s">
        <v>77</v>
      </c>
      <c r="AY252" s="16" t="s">
        <v>260</v>
      </c>
      <c r="BE252" s="207">
        <f>IF(N252="základní",J252,0)</f>
        <v>0</v>
      </c>
      <c r="BF252" s="207">
        <f>IF(N252="snížená",J252,0)</f>
        <v>0</v>
      </c>
      <c r="BG252" s="207">
        <f>IF(N252="zákl. přenesená",J252,0)</f>
        <v>0</v>
      </c>
      <c r="BH252" s="207">
        <f>IF(N252="sníž. přenesená",J252,0)</f>
        <v>0</v>
      </c>
      <c r="BI252" s="207">
        <f>IF(N252="nulová",J252,0)</f>
        <v>0</v>
      </c>
      <c r="BJ252" s="16" t="s">
        <v>77</v>
      </c>
      <c r="BK252" s="207">
        <f>ROUND(I252*H252,2)</f>
        <v>0</v>
      </c>
      <c r="BL252" s="16" t="s">
        <v>266</v>
      </c>
      <c r="BM252" s="206" t="s">
        <v>655</v>
      </c>
    </row>
    <row r="253" s="2" customFormat="1">
      <c r="A253" s="37"/>
      <c r="B253" s="38"/>
      <c r="C253" s="39"/>
      <c r="D253" s="208" t="s">
        <v>267</v>
      </c>
      <c r="E253" s="39"/>
      <c r="F253" s="209" t="s">
        <v>2052</v>
      </c>
      <c r="G253" s="39"/>
      <c r="H253" s="39"/>
      <c r="I253" s="210"/>
      <c r="J253" s="39"/>
      <c r="K253" s="39"/>
      <c r="L253" s="43"/>
      <c r="M253" s="211"/>
      <c r="N253" s="212"/>
      <c r="O253" s="83"/>
      <c r="P253" s="83"/>
      <c r="Q253" s="83"/>
      <c r="R253" s="83"/>
      <c r="S253" s="83"/>
      <c r="T253" s="84"/>
      <c r="U253" s="37"/>
      <c r="V253" s="37"/>
      <c r="W253" s="37"/>
      <c r="X253" s="37"/>
      <c r="Y253" s="37"/>
      <c r="Z253" s="37"/>
      <c r="AA253" s="37"/>
      <c r="AB253" s="37"/>
      <c r="AC253" s="37"/>
      <c r="AD253" s="37"/>
      <c r="AE253" s="37"/>
      <c r="AT253" s="16" t="s">
        <v>267</v>
      </c>
      <c r="AU253" s="16" t="s">
        <v>77</v>
      </c>
    </row>
    <row r="254" s="2" customFormat="1">
      <c r="A254" s="37"/>
      <c r="B254" s="38"/>
      <c r="C254" s="39"/>
      <c r="D254" s="254" t="s">
        <v>1425</v>
      </c>
      <c r="E254" s="39"/>
      <c r="F254" s="255" t="s">
        <v>2053</v>
      </c>
      <c r="G254" s="39"/>
      <c r="H254" s="39"/>
      <c r="I254" s="210"/>
      <c r="J254" s="39"/>
      <c r="K254" s="39"/>
      <c r="L254" s="43"/>
      <c r="M254" s="211"/>
      <c r="N254" s="212"/>
      <c r="O254" s="83"/>
      <c r="P254" s="83"/>
      <c r="Q254" s="83"/>
      <c r="R254" s="83"/>
      <c r="S254" s="83"/>
      <c r="T254" s="84"/>
      <c r="U254" s="37"/>
      <c r="V254" s="37"/>
      <c r="W254" s="37"/>
      <c r="X254" s="37"/>
      <c r="Y254" s="37"/>
      <c r="Z254" s="37"/>
      <c r="AA254" s="37"/>
      <c r="AB254" s="37"/>
      <c r="AC254" s="37"/>
      <c r="AD254" s="37"/>
      <c r="AE254" s="37"/>
      <c r="AT254" s="16" t="s">
        <v>1425</v>
      </c>
      <c r="AU254" s="16" t="s">
        <v>77</v>
      </c>
    </row>
    <row r="255" s="2" customFormat="1">
      <c r="A255" s="37"/>
      <c r="B255" s="38"/>
      <c r="C255" s="39"/>
      <c r="D255" s="208" t="s">
        <v>271</v>
      </c>
      <c r="E255" s="39"/>
      <c r="F255" s="213" t="s">
        <v>2054</v>
      </c>
      <c r="G255" s="39"/>
      <c r="H255" s="39"/>
      <c r="I255" s="210"/>
      <c r="J255" s="39"/>
      <c r="K255" s="39"/>
      <c r="L255" s="43"/>
      <c r="M255" s="211"/>
      <c r="N255" s="212"/>
      <c r="O255" s="83"/>
      <c r="P255" s="83"/>
      <c r="Q255" s="83"/>
      <c r="R255" s="83"/>
      <c r="S255" s="83"/>
      <c r="T255" s="84"/>
      <c r="U255" s="37"/>
      <c r="V255" s="37"/>
      <c r="W255" s="37"/>
      <c r="X255" s="37"/>
      <c r="Y255" s="37"/>
      <c r="Z255" s="37"/>
      <c r="AA255" s="37"/>
      <c r="AB255" s="37"/>
      <c r="AC255" s="37"/>
      <c r="AD255" s="37"/>
      <c r="AE255" s="37"/>
      <c r="AT255" s="16" t="s">
        <v>271</v>
      </c>
      <c r="AU255" s="16" t="s">
        <v>77</v>
      </c>
    </row>
    <row r="256" s="12" customFormat="1">
      <c r="A256" s="12"/>
      <c r="B256" s="232"/>
      <c r="C256" s="233"/>
      <c r="D256" s="208" t="s">
        <v>967</v>
      </c>
      <c r="E256" s="234" t="s">
        <v>19</v>
      </c>
      <c r="F256" s="235" t="s">
        <v>4112</v>
      </c>
      <c r="G256" s="233"/>
      <c r="H256" s="236">
        <v>5.3300000000000001</v>
      </c>
      <c r="I256" s="237"/>
      <c r="J256" s="233"/>
      <c r="K256" s="233"/>
      <c r="L256" s="238"/>
      <c r="M256" s="239"/>
      <c r="N256" s="240"/>
      <c r="O256" s="240"/>
      <c r="P256" s="240"/>
      <c r="Q256" s="240"/>
      <c r="R256" s="240"/>
      <c r="S256" s="240"/>
      <c r="T256" s="241"/>
      <c r="U256" s="12"/>
      <c r="V256" s="12"/>
      <c r="W256" s="12"/>
      <c r="X256" s="12"/>
      <c r="Y256" s="12"/>
      <c r="Z256" s="12"/>
      <c r="AA256" s="12"/>
      <c r="AB256" s="12"/>
      <c r="AC256" s="12"/>
      <c r="AD256" s="12"/>
      <c r="AE256" s="12"/>
      <c r="AT256" s="242" t="s">
        <v>967</v>
      </c>
      <c r="AU256" s="242" t="s">
        <v>77</v>
      </c>
      <c r="AV256" s="12" t="s">
        <v>79</v>
      </c>
      <c r="AW256" s="12" t="s">
        <v>31</v>
      </c>
      <c r="AX256" s="12" t="s">
        <v>69</v>
      </c>
      <c r="AY256" s="242" t="s">
        <v>260</v>
      </c>
    </row>
    <row r="257" s="13" customFormat="1">
      <c r="A257" s="13"/>
      <c r="B257" s="243"/>
      <c r="C257" s="244"/>
      <c r="D257" s="208" t="s">
        <v>967</v>
      </c>
      <c r="E257" s="245" t="s">
        <v>19</v>
      </c>
      <c r="F257" s="246" t="s">
        <v>969</v>
      </c>
      <c r="G257" s="244"/>
      <c r="H257" s="247">
        <v>5.3300000000000001</v>
      </c>
      <c r="I257" s="248"/>
      <c r="J257" s="244"/>
      <c r="K257" s="244"/>
      <c r="L257" s="249"/>
      <c r="M257" s="250"/>
      <c r="N257" s="251"/>
      <c r="O257" s="251"/>
      <c r="P257" s="251"/>
      <c r="Q257" s="251"/>
      <c r="R257" s="251"/>
      <c r="S257" s="251"/>
      <c r="T257" s="252"/>
      <c r="U257" s="13"/>
      <c r="V257" s="13"/>
      <c r="W257" s="13"/>
      <c r="X257" s="13"/>
      <c r="Y257" s="13"/>
      <c r="Z257" s="13"/>
      <c r="AA257" s="13"/>
      <c r="AB257" s="13"/>
      <c r="AC257" s="13"/>
      <c r="AD257" s="13"/>
      <c r="AE257" s="13"/>
      <c r="AT257" s="253" t="s">
        <v>967</v>
      </c>
      <c r="AU257" s="253" t="s">
        <v>77</v>
      </c>
      <c r="AV257" s="13" t="s">
        <v>266</v>
      </c>
      <c r="AW257" s="13" t="s">
        <v>31</v>
      </c>
      <c r="AX257" s="13" t="s">
        <v>77</v>
      </c>
      <c r="AY257" s="253" t="s">
        <v>260</v>
      </c>
    </row>
    <row r="258" s="2" customFormat="1" ht="16.5" customHeight="1">
      <c r="A258" s="37"/>
      <c r="B258" s="38"/>
      <c r="C258" s="214" t="s">
        <v>350</v>
      </c>
      <c r="D258" s="214" t="s">
        <v>275</v>
      </c>
      <c r="E258" s="215" t="s">
        <v>1508</v>
      </c>
      <c r="F258" s="216" t="s">
        <v>1509</v>
      </c>
      <c r="G258" s="217" t="s">
        <v>975</v>
      </c>
      <c r="H258" s="218">
        <v>11.193</v>
      </c>
      <c r="I258" s="219"/>
      <c r="J258" s="220">
        <f>ROUND(I258*H258,2)</f>
        <v>0</v>
      </c>
      <c r="K258" s="216" t="s">
        <v>1261</v>
      </c>
      <c r="L258" s="221"/>
      <c r="M258" s="222" t="s">
        <v>19</v>
      </c>
      <c r="N258" s="223" t="s">
        <v>40</v>
      </c>
      <c r="O258" s="83"/>
      <c r="P258" s="204">
        <f>O258*H258</f>
        <v>0</v>
      </c>
      <c r="Q258" s="204">
        <v>1</v>
      </c>
      <c r="R258" s="204">
        <f>Q258*H258</f>
        <v>11.193</v>
      </c>
      <c r="S258" s="204">
        <v>0</v>
      </c>
      <c r="T258" s="205">
        <f>S258*H258</f>
        <v>0</v>
      </c>
      <c r="U258" s="37"/>
      <c r="V258" s="37"/>
      <c r="W258" s="37"/>
      <c r="X258" s="37"/>
      <c r="Y258" s="37"/>
      <c r="Z258" s="37"/>
      <c r="AA258" s="37"/>
      <c r="AB258" s="37"/>
      <c r="AC258" s="37"/>
      <c r="AD258" s="37"/>
      <c r="AE258" s="37"/>
      <c r="AR258" s="206" t="s">
        <v>279</v>
      </c>
      <c r="AT258" s="206" t="s">
        <v>275</v>
      </c>
      <c r="AU258" s="206" t="s">
        <v>77</v>
      </c>
      <c r="AY258" s="16" t="s">
        <v>260</v>
      </c>
      <c r="BE258" s="207">
        <f>IF(N258="základní",J258,0)</f>
        <v>0</v>
      </c>
      <c r="BF258" s="207">
        <f>IF(N258="snížená",J258,0)</f>
        <v>0</v>
      </c>
      <c r="BG258" s="207">
        <f>IF(N258="zákl. přenesená",J258,0)</f>
        <v>0</v>
      </c>
      <c r="BH258" s="207">
        <f>IF(N258="sníž. přenesená",J258,0)</f>
        <v>0</v>
      </c>
      <c r="BI258" s="207">
        <f>IF(N258="nulová",J258,0)</f>
        <v>0</v>
      </c>
      <c r="BJ258" s="16" t="s">
        <v>77</v>
      </c>
      <c r="BK258" s="207">
        <f>ROUND(I258*H258,2)</f>
        <v>0</v>
      </c>
      <c r="BL258" s="16" t="s">
        <v>266</v>
      </c>
      <c r="BM258" s="206" t="s">
        <v>443</v>
      </c>
    </row>
    <row r="259" s="2" customFormat="1">
      <c r="A259" s="37"/>
      <c r="B259" s="38"/>
      <c r="C259" s="39"/>
      <c r="D259" s="208" t="s">
        <v>267</v>
      </c>
      <c r="E259" s="39"/>
      <c r="F259" s="209" t="s">
        <v>1509</v>
      </c>
      <c r="G259" s="39"/>
      <c r="H259" s="39"/>
      <c r="I259" s="210"/>
      <c r="J259" s="39"/>
      <c r="K259" s="39"/>
      <c r="L259" s="43"/>
      <c r="M259" s="211"/>
      <c r="N259" s="212"/>
      <c r="O259" s="83"/>
      <c r="P259" s="83"/>
      <c r="Q259" s="83"/>
      <c r="R259" s="83"/>
      <c r="S259" s="83"/>
      <c r="T259" s="84"/>
      <c r="U259" s="37"/>
      <c r="V259" s="37"/>
      <c r="W259" s="37"/>
      <c r="X259" s="37"/>
      <c r="Y259" s="37"/>
      <c r="Z259" s="37"/>
      <c r="AA259" s="37"/>
      <c r="AB259" s="37"/>
      <c r="AC259" s="37"/>
      <c r="AD259" s="37"/>
      <c r="AE259" s="37"/>
      <c r="AT259" s="16" t="s">
        <v>267</v>
      </c>
      <c r="AU259" s="16" t="s">
        <v>77</v>
      </c>
    </row>
    <row r="260" s="12" customFormat="1">
      <c r="A260" s="12"/>
      <c r="B260" s="232"/>
      <c r="C260" s="233"/>
      <c r="D260" s="208" t="s">
        <v>967</v>
      </c>
      <c r="E260" s="234" t="s">
        <v>19</v>
      </c>
      <c r="F260" s="235" t="s">
        <v>4113</v>
      </c>
      <c r="G260" s="233"/>
      <c r="H260" s="236">
        <v>11.193</v>
      </c>
      <c r="I260" s="237"/>
      <c r="J260" s="233"/>
      <c r="K260" s="233"/>
      <c r="L260" s="238"/>
      <c r="M260" s="239"/>
      <c r="N260" s="240"/>
      <c r="O260" s="240"/>
      <c r="P260" s="240"/>
      <c r="Q260" s="240"/>
      <c r="R260" s="240"/>
      <c r="S260" s="240"/>
      <c r="T260" s="241"/>
      <c r="U260" s="12"/>
      <c r="V260" s="12"/>
      <c r="W260" s="12"/>
      <c r="X260" s="12"/>
      <c r="Y260" s="12"/>
      <c r="Z260" s="12"/>
      <c r="AA260" s="12"/>
      <c r="AB260" s="12"/>
      <c r="AC260" s="12"/>
      <c r="AD260" s="12"/>
      <c r="AE260" s="12"/>
      <c r="AT260" s="242" t="s">
        <v>967</v>
      </c>
      <c r="AU260" s="242" t="s">
        <v>77</v>
      </c>
      <c r="AV260" s="12" t="s">
        <v>79</v>
      </c>
      <c r="AW260" s="12" t="s">
        <v>31</v>
      </c>
      <c r="AX260" s="12" t="s">
        <v>69</v>
      </c>
      <c r="AY260" s="242" t="s">
        <v>260</v>
      </c>
    </row>
    <row r="261" s="13" customFormat="1">
      <c r="A261" s="13"/>
      <c r="B261" s="243"/>
      <c r="C261" s="244"/>
      <c r="D261" s="208" t="s">
        <v>967</v>
      </c>
      <c r="E261" s="245" t="s">
        <v>19</v>
      </c>
      <c r="F261" s="246" t="s">
        <v>969</v>
      </c>
      <c r="G261" s="244"/>
      <c r="H261" s="247">
        <v>11.193</v>
      </c>
      <c r="I261" s="248"/>
      <c r="J261" s="244"/>
      <c r="K261" s="244"/>
      <c r="L261" s="249"/>
      <c r="M261" s="250"/>
      <c r="N261" s="251"/>
      <c r="O261" s="251"/>
      <c r="P261" s="251"/>
      <c r="Q261" s="251"/>
      <c r="R261" s="251"/>
      <c r="S261" s="251"/>
      <c r="T261" s="252"/>
      <c r="U261" s="13"/>
      <c r="V261" s="13"/>
      <c r="W261" s="13"/>
      <c r="X261" s="13"/>
      <c r="Y261" s="13"/>
      <c r="Z261" s="13"/>
      <c r="AA261" s="13"/>
      <c r="AB261" s="13"/>
      <c r="AC261" s="13"/>
      <c r="AD261" s="13"/>
      <c r="AE261" s="13"/>
      <c r="AT261" s="253" t="s">
        <v>967</v>
      </c>
      <c r="AU261" s="253" t="s">
        <v>77</v>
      </c>
      <c r="AV261" s="13" t="s">
        <v>266</v>
      </c>
      <c r="AW261" s="13" t="s">
        <v>31</v>
      </c>
      <c r="AX261" s="13" t="s">
        <v>77</v>
      </c>
      <c r="AY261" s="253" t="s">
        <v>260</v>
      </c>
    </row>
    <row r="262" s="2" customFormat="1" ht="16.5" customHeight="1">
      <c r="A262" s="37"/>
      <c r="B262" s="38"/>
      <c r="C262" s="195" t="s">
        <v>667</v>
      </c>
      <c r="D262" s="195" t="s">
        <v>261</v>
      </c>
      <c r="E262" s="196" t="s">
        <v>2057</v>
      </c>
      <c r="F262" s="197" t="s">
        <v>2058</v>
      </c>
      <c r="G262" s="198" t="s">
        <v>1300</v>
      </c>
      <c r="H262" s="199">
        <v>266.5</v>
      </c>
      <c r="I262" s="200"/>
      <c r="J262" s="201">
        <f>ROUND(I262*H262,2)</f>
        <v>0</v>
      </c>
      <c r="K262" s="197" t="s">
        <v>1261</v>
      </c>
      <c r="L262" s="43"/>
      <c r="M262" s="202" t="s">
        <v>19</v>
      </c>
      <c r="N262" s="203" t="s">
        <v>40</v>
      </c>
      <c r="O262" s="83"/>
      <c r="P262" s="204">
        <f>O262*H262</f>
        <v>0</v>
      </c>
      <c r="Q262" s="204">
        <v>0.01162</v>
      </c>
      <c r="R262" s="204">
        <f>Q262*H262</f>
        <v>3.09673</v>
      </c>
      <c r="S262" s="204">
        <v>0</v>
      </c>
      <c r="T262" s="205">
        <f>S262*H262</f>
        <v>0</v>
      </c>
      <c r="U262" s="37"/>
      <c r="V262" s="37"/>
      <c r="W262" s="37"/>
      <c r="X262" s="37"/>
      <c r="Y262" s="37"/>
      <c r="Z262" s="37"/>
      <c r="AA262" s="37"/>
      <c r="AB262" s="37"/>
      <c r="AC262" s="37"/>
      <c r="AD262" s="37"/>
      <c r="AE262" s="37"/>
      <c r="AR262" s="206" t="s">
        <v>266</v>
      </c>
      <c r="AT262" s="206" t="s">
        <v>261</v>
      </c>
      <c r="AU262" s="206" t="s">
        <v>77</v>
      </c>
      <c r="AY262" s="16" t="s">
        <v>260</v>
      </c>
      <c r="BE262" s="207">
        <f>IF(N262="základní",J262,0)</f>
        <v>0</v>
      </c>
      <c r="BF262" s="207">
        <f>IF(N262="snížená",J262,0)</f>
        <v>0</v>
      </c>
      <c r="BG262" s="207">
        <f>IF(N262="zákl. přenesená",J262,0)</f>
        <v>0</v>
      </c>
      <c r="BH262" s="207">
        <f>IF(N262="sníž. přenesená",J262,0)</f>
        <v>0</v>
      </c>
      <c r="BI262" s="207">
        <f>IF(N262="nulová",J262,0)</f>
        <v>0</v>
      </c>
      <c r="BJ262" s="16" t="s">
        <v>77</v>
      </c>
      <c r="BK262" s="207">
        <f>ROUND(I262*H262,2)</f>
        <v>0</v>
      </c>
      <c r="BL262" s="16" t="s">
        <v>266</v>
      </c>
      <c r="BM262" s="206" t="s">
        <v>664</v>
      </c>
    </row>
    <row r="263" s="2" customFormat="1">
      <c r="A263" s="37"/>
      <c r="B263" s="38"/>
      <c r="C263" s="39"/>
      <c r="D263" s="208" t="s">
        <v>267</v>
      </c>
      <c r="E263" s="39"/>
      <c r="F263" s="209" t="s">
        <v>2059</v>
      </c>
      <c r="G263" s="39"/>
      <c r="H263" s="39"/>
      <c r="I263" s="210"/>
      <c r="J263" s="39"/>
      <c r="K263" s="39"/>
      <c r="L263" s="43"/>
      <c r="M263" s="211"/>
      <c r="N263" s="212"/>
      <c r="O263" s="83"/>
      <c r="P263" s="83"/>
      <c r="Q263" s="83"/>
      <c r="R263" s="83"/>
      <c r="S263" s="83"/>
      <c r="T263" s="84"/>
      <c r="U263" s="37"/>
      <c r="V263" s="37"/>
      <c r="W263" s="37"/>
      <c r="X263" s="37"/>
      <c r="Y263" s="37"/>
      <c r="Z263" s="37"/>
      <c r="AA263" s="37"/>
      <c r="AB263" s="37"/>
      <c r="AC263" s="37"/>
      <c r="AD263" s="37"/>
      <c r="AE263" s="37"/>
      <c r="AT263" s="16" t="s">
        <v>267</v>
      </c>
      <c r="AU263" s="16" t="s">
        <v>77</v>
      </c>
    </row>
    <row r="264" s="2" customFormat="1">
      <c r="A264" s="37"/>
      <c r="B264" s="38"/>
      <c r="C264" s="39"/>
      <c r="D264" s="254" t="s">
        <v>1425</v>
      </c>
      <c r="E264" s="39"/>
      <c r="F264" s="255" t="s">
        <v>2060</v>
      </c>
      <c r="G264" s="39"/>
      <c r="H264" s="39"/>
      <c r="I264" s="210"/>
      <c r="J264" s="39"/>
      <c r="K264" s="39"/>
      <c r="L264" s="43"/>
      <c r="M264" s="211"/>
      <c r="N264" s="212"/>
      <c r="O264" s="83"/>
      <c r="P264" s="83"/>
      <c r="Q264" s="83"/>
      <c r="R264" s="83"/>
      <c r="S264" s="83"/>
      <c r="T264" s="84"/>
      <c r="U264" s="37"/>
      <c r="V264" s="37"/>
      <c r="W264" s="37"/>
      <c r="X264" s="37"/>
      <c r="Y264" s="37"/>
      <c r="Z264" s="37"/>
      <c r="AA264" s="37"/>
      <c r="AB264" s="37"/>
      <c r="AC264" s="37"/>
      <c r="AD264" s="37"/>
      <c r="AE264" s="37"/>
      <c r="AT264" s="16" t="s">
        <v>1425</v>
      </c>
      <c r="AU264" s="16" t="s">
        <v>77</v>
      </c>
    </row>
    <row r="265" s="2" customFormat="1">
      <c r="A265" s="37"/>
      <c r="B265" s="38"/>
      <c r="C265" s="39"/>
      <c r="D265" s="208" t="s">
        <v>271</v>
      </c>
      <c r="E265" s="39"/>
      <c r="F265" s="213" t="s">
        <v>2061</v>
      </c>
      <c r="G265" s="39"/>
      <c r="H265" s="39"/>
      <c r="I265" s="210"/>
      <c r="J265" s="39"/>
      <c r="K265" s="39"/>
      <c r="L265" s="43"/>
      <c r="M265" s="211"/>
      <c r="N265" s="212"/>
      <c r="O265" s="83"/>
      <c r="P265" s="83"/>
      <c r="Q265" s="83"/>
      <c r="R265" s="83"/>
      <c r="S265" s="83"/>
      <c r="T265" s="84"/>
      <c r="U265" s="37"/>
      <c r="V265" s="37"/>
      <c r="W265" s="37"/>
      <c r="X265" s="37"/>
      <c r="Y265" s="37"/>
      <c r="Z265" s="37"/>
      <c r="AA265" s="37"/>
      <c r="AB265" s="37"/>
      <c r="AC265" s="37"/>
      <c r="AD265" s="37"/>
      <c r="AE265" s="37"/>
      <c r="AT265" s="16" t="s">
        <v>271</v>
      </c>
      <c r="AU265" s="16" t="s">
        <v>77</v>
      </c>
    </row>
    <row r="266" s="12" customFormat="1">
      <c r="A266" s="12"/>
      <c r="B266" s="232"/>
      <c r="C266" s="233"/>
      <c r="D266" s="208" t="s">
        <v>967</v>
      </c>
      <c r="E266" s="234" t="s">
        <v>19</v>
      </c>
      <c r="F266" s="235" t="s">
        <v>4111</v>
      </c>
      <c r="G266" s="233"/>
      <c r="H266" s="236">
        <v>266.5</v>
      </c>
      <c r="I266" s="237"/>
      <c r="J266" s="233"/>
      <c r="K266" s="233"/>
      <c r="L266" s="238"/>
      <c r="M266" s="239"/>
      <c r="N266" s="240"/>
      <c r="O266" s="240"/>
      <c r="P266" s="240"/>
      <c r="Q266" s="240"/>
      <c r="R266" s="240"/>
      <c r="S266" s="240"/>
      <c r="T266" s="241"/>
      <c r="U266" s="12"/>
      <c r="V266" s="12"/>
      <c r="W266" s="12"/>
      <c r="X266" s="12"/>
      <c r="Y266" s="12"/>
      <c r="Z266" s="12"/>
      <c r="AA266" s="12"/>
      <c r="AB266" s="12"/>
      <c r="AC266" s="12"/>
      <c r="AD266" s="12"/>
      <c r="AE266" s="12"/>
      <c r="AT266" s="242" t="s">
        <v>967</v>
      </c>
      <c r="AU266" s="242" t="s">
        <v>77</v>
      </c>
      <c r="AV266" s="12" t="s">
        <v>79</v>
      </c>
      <c r="AW266" s="12" t="s">
        <v>31</v>
      </c>
      <c r="AX266" s="12" t="s">
        <v>69</v>
      </c>
      <c r="AY266" s="242" t="s">
        <v>260</v>
      </c>
    </row>
    <row r="267" s="13" customFormat="1">
      <c r="A267" s="13"/>
      <c r="B267" s="243"/>
      <c r="C267" s="244"/>
      <c r="D267" s="208" t="s">
        <v>967</v>
      </c>
      <c r="E267" s="245" t="s">
        <v>19</v>
      </c>
      <c r="F267" s="246" t="s">
        <v>969</v>
      </c>
      <c r="G267" s="244"/>
      <c r="H267" s="247">
        <v>266.5</v>
      </c>
      <c r="I267" s="248"/>
      <c r="J267" s="244"/>
      <c r="K267" s="244"/>
      <c r="L267" s="249"/>
      <c r="M267" s="250"/>
      <c r="N267" s="251"/>
      <c r="O267" s="251"/>
      <c r="P267" s="251"/>
      <c r="Q267" s="251"/>
      <c r="R267" s="251"/>
      <c r="S267" s="251"/>
      <c r="T267" s="252"/>
      <c r="U267" s="13"/>
      <c r="V267" s="13"/>
      <c r="W267" s="13"/>
      <c r="X267" s="13"/>
      <c r="Y267" s="13"/>
      <c r="Z267" s="13"/>
      <c r="AA267" s="13"/>
      <c r="AB267" s="13"/>
      <c r="AC267" s="13"/>
      <c r="AD267" s="13"/>
      <c r="AE267" s="13"/>
      <c r="AT267" s="253" t="s">
        <v>967</v>
      </c>
      <c r="AU267" s="253" t="s">
        <v>77</v>
      </c>
      <c r="AV267" s="13" t="s">
        <v>266</v>
      </c>
      <c r="AW267" s="13" t="s">
        <v>31</v>
      </c>
      <c r="AX267" s="13" t="s">
        <v>77</v>
      </c>
      <c r="AY267" s="253" t="s">
        <v>260</v>
      </c>
    </row>
    <row r="268" s="2" customFormat="1" ht="16.5" customHeight="1">
      <c r="A268" s="37"/>
      <c r="B268" s="38"/>
      <c r="C268" s="195" t="s">
        <v>355</v>
      </c>
      <c r="D268" s="195" t="s">
        <v>261</v>
      </c>
      <c r="E268" s="196" t="s">
        <v>2062</v>
      </c>
      <c r="F268" s="197" t="s">
        <v>2063</v>
      </c>
      <c r="G268" s="198" t="s">
        <v>547</v>
      </c>
      <c r="H268" s="199">
        <v>28</v>
      </c>
      <c r="I268" s="200"/>
      <c r="J268" s="201">
        <f>ROUND(I268*H268,2)</f>
        <v>0</v>
      </c>
      <c r="K268" s="197" t="s">
        <v>1261</v>
      </c>
      <c r="L268" s="43"/>
      <c r="M268" s="202" t="s">
        <v>19</v>
      </c>
      <c r="N268" s="203" t="s">
        <v>40</v>
      </c>
      <c r="O268" s="83"/>
      <c r="P268" s="204">
        <f>O268*H268</f>
        <v>0</v>
      </c>
      <c r="Q268" s="204">
        <v>0.0010100000000000001</v>
      </c>
      <c r="R268" s="204">
        <f>Q268*H268</f>
        <v>0.02828</v>
      </c>
      <c r="S268" s="204">
        <v>0.001</v>
      </c>
      <c r="T268" s="205">
        <f>S268*H268</f>
        <v>0.028000000000000001</v>
      </c>
      <c r="U268" s="37"/>
      <c r="V268" s="37"/>
      <c r="W268" s="37"/>
      <c r="X268" s="37"/>
      <c r="Y268" s="37"/>
      <c r="Z268" s="37"/>
      <c r="AA268" s="37"/>
      <c r="AB268" s="37"/>
      <c r="AC268" s="37"/>
      <c r="AD268" s="37"/>
      <c r="AE268" s="37"/>
      <c r="AR268" s="206" t="s">
        <v>266</v>
      </c>
      <c r="AT268" s="206" t="s">
        <v>261</v>
      </c>
      <c r="AU268" s="206" t="s">
        <v>77</v>
      </c>
      <c r="AY268" s="16" t="s">
        <v>260</v>
      </c>
      <c r="BE268" s="207">
        <f>IF(N268="základní",J268,0)</f>
        <v>0</v>
      </c>
      <c r="BF268" s="207">
        <f>IF(N268="snížená",J268,0)</f>
        <v>0</v>
      </c>
      <c r="BG268" s="207">
        <f>IF(N268="zákl. přenesená",J268,0)</f>
        <v>0</v>
      </c>
      <c r="BH268" s="207">
        <f>IF(N268="sníž. přenesená",J268,0)</f>
        <v>0</v>
      </c>
      <c r="BI268" s="207">
        <f>IF(N268="nulová",J268,0)</f>
        <v>0</v>
      </c>
      <c r="BJ268" s="16" t="s">
        <v>77</v>
      </c>
      <c r="BK268" s="207">
        <f>ROUND(I268*H268,2)</f>
        <v>0</v>
      </c>
      <c r="BL268" s="16" t="s">
        <v>266</v>
      </c>
      <c r="BM268" s="206" t="s">
        <v>670</v>
      </c>
    </row>
    <row r="269" s="2" customFormat="1">
      <c r="A269" s="37"/>
      <c r="B269" s="38"/>
      <c r="C269" s="39"/>
      <c r="D269" s="208" t="s">
        <v>267</v>
      </c>
      <c r="E269" s="39"/>
      <c r="F269" s="209" t="s">
        <v>2064</v>
      </c>
      <c r="G269" s="39"/>
      <c r="H269" s="39"/>
      <c r="I269" s="210"/>
      <c r="J269" s="39"/>
      <c r="K269" s="39"/>
      <c r="L269" s="43"/>
      <c r="M269" s="211"/>
      <c r="N269" s="212"/>
      <c r="O269" s="83"/>
      <c r="P269" s="83"/>
      <c r="Q269" s="83"/>
      <c r="R269" s="83"/>
      <c r="S269" s="83"/>
      <c r="T269" s="84"/>
      <c r="U269" s="37"/>
      <c r="V269" s="37"/>
      <c r="W269" s="37"/>
      <c r="X269" s="37"/>
      <c r="Y269" s="37"/>
      <c r="Z269" s="37"/>
      <c r="AA269" s="37"/>
      <c r="AB269" s="37"/>
      <c r="AC269" s="37"/>
      <c r="AD269" s="37"/>
      <c r="AE269" s="37"/>
      <c r="AT269" s="16" t="s">
        <v>267</v>
      </c>
      <c r="AU269" s="16" t="s">
        <v>77</v>
      </c>
    </row>
    <row r="270" s="2" customFormat="1">
      <c r="A270" s="37"/>
      <c r="B270" s="38"/>
      <c r="C270" s="39"/>
      <c r="D270" s="254" t="s">
        <v>1425</v>
      </c>
      <c r="E270" s="39"/>
      <c r="F270" s="255" t="s">
        <v>2065</v>
      </c>
      <c r="G270" s="39"/>
      <c r="H270" s="39"/>
      <c r="I270" s="210"/>
      <c r="J270" s="39"/>
      <c r="K270" s="39"/>
      <c r="L270" s="43"/>
      <c r="M270" s="211"/>
      <c r="N270" s="212"/>
      <c r="O270" s="83"/>
      <c r="P270" s="83"/>
      <c r="Q270" s="83"/>
      <c r="R270" s="83"/>
      <c r="S270" s="83"/>
      <c r="T270" s="84"/>
      <c r="U270" s="37"/>
      <c r="V270" s="37"/>
      <c r="W270" s="37"/>
      <c r="X270" s="37"/>
      <c r="Y270" s="37"/>
      <c r="Z270" s="37"/>
      <c r="AA270" s="37"/>
      <c r="AB270" s="37"/>
      <c r="AC270" s="37"/>
      <c r="AD270" s="37"/>
      <c r="AE270" s="37"/>
      <c r="AT270" s="16" t="s">
        <v>1425</v>
      </c>
      <c r="AU270" s="16" t="s">
        <v>77</v>
      </c>
    </row>
    <row r="271" s="2" customFormat="1">
      <c r="A271" s="37"/>
      <c r="B271" s="38"/>
      <c r="C271" s="39"/>
      <c r="D271" s="208" t="s">
        <v>271</v>
      </c>
      <c r="E271" s="39"/>
      <c r="F271" s="213" t="s">
        <v>2066</v>
      </c>
      <c r="G271" s="39"/>
      <c r="H271" s="39"/>
      <c r="I271" s="210"/>
      <c r="J271" s="39"/>
      <c r="K271" s="39"/>
      <c r="L271" s="43"/>
      <c r="M271" s="211"/>
      <c r="N271" s="212"/>
      <c r="O271" s="83"/>
      <c r="P271" s="83"/>
      <c r="Q271" s="83"/>
      <c r="R271" s="83"/>
      <c r="S271" s="83"/>
      <c r="T271" s="84"/>
      <c r="U271" s="37"/>
      <c r="V271" s="37"/>
      <c r="W271" s="37"/>
      <c r="X271" s="37"/>
      <c r="Y271" s="37"/>
      <c r="Z271" s="37"/>
      <c r="AA271" s="37"/>
      <c r="AB271" s="37"/>
      <c r="AC271" s="37"/>
      <c r="AD271" s="37"/>
      <c r="AE271" s="37"/>
      <c r="AT271" s="16" t="s">
        <v>271</v>
      </c>
      <c r="AU271" s="16" t="s">
        <v>77</v>
      </c>
    </row>
    <row r="272" s="12" customFormat="1">
      <c r="A272" s="12"/>
      <c r="B272" s="232"/>
      <c r="C272" s="233"/>
      <c r="D272" s="208" t="s">
        <v>967</v>
      </c>
      <c r="E272" s="234" t="s">
        <v>19</v>
      </c>
      <c r="F272" s="235" t="s">
        <v>4114</v>
      </c>
      <c r="G272" s="233"/>
      <c r="H272" s="236">
        <v>28</v>
      </c>
      <c r="I272" s="237"/>
      <c r="J272" s="233"/>
      <c r="K272" s="233"/>
      <c r="L272" s="238"/>
      <c r="M272" s="239"/>
      <c r="N272" s="240"/>
      <c r="O272" s="240"/>
      <c r="P272" s="240"/>
      <c r="Q272" s="240"/>
      <c r="R272" s="240"/>
      <c r="S272" s="240"/>
      <c r="T272" s="241"/>
      <c r="U272" s="12"/>
      <c r="V272" s="12"/>
      <c r="W272" s="12"/>
      <c r="X272" s="12"/>
      <c r="Y272" s="12"/>
      <c r="Z272" s="12"/>
      <c r="AA272" s="12"/>
      <c r="AB272" s="12"/>
      <c r="AC272" s="12"/>
      <c r="AD272" s="12"/>
      <c r="AE272" s="12"/>
      <c r="AT272" s="242" t="s">
        <v>967</v>
      </c>
      <c r="AU272" s="242" t="s">
        <v>77</v>
      </c>
      <c r="AV272" s="12" t="s">
        <v>79</v>
      </c>
      <c r="AW272" s="12" t="s">
        <v>31</v>
      </c>
      <c r="AX272" s="12" t="s">
        <v>69</v>
      </c>
      <c r="AY272" s="242" t="s">
        <v>260</v>
      </c>
    </row>
    <row r="273" s="13" customFormat="1">
      <c r="A273" s="13"/>
      <c r="B273" s="243"/>
      <c r="C273" s="244"/>
      <c r="D273" s="208" t="s">
        <v>967</v>
      </c>
      <c r="E273" s="245" t="s">
        <v>19</v>
      </c>
      <c r="F273" s="246" t="s">
        <v>969</v>
      </c>
      <c r="G273" s="244"/>
      <c r="H273" s="247">
        <v>28</v>
      </c>
      <c r="I273" s="248"/>
      <c r="J273" s="244"/>
      <c r="K273" s="244"/>
      <c r="L273" s="249"/>
      <c r="M273" s="250"/>
      <c r="N273" s="251"/>
      <c r="O273" s="251"/>
      <c r="P273" s="251"/>
      <c r="Q273" s="251"/>
      <c r="R273" s="251"/>
      <c r="S273" s="251"/>
      <c r="T273" s="252"/>
      <c r="U273" s="13"/>
      <c r="V273" s="13"/>
      <c r="W273" s="13"/>
      <c r="X273" s="13"/>
      <c r="Y273" s="13"/>
      <c r="Z273" s="13"/>
      <c r="AA273" s="13"/>
      <c r="AB273" s="13"/>
      <c r="AC273" s="13"/>
      <c r="AD273" s="13"/>
      <c r="AE273" s="13"/>
      <c r="AT273" s="253" t="s">
        <v>967</v>
      </c>
      <c r="AU273" s="253" t="s">
        <v>77</v>
      </c>
      <c r="AV273" s="13" t="s">
        <v>266</v>
      </c>
      <c r="AW273" s="13" t="s">
        <v>31</v>
      </c>
      <c r="AX273" s="13" t="s">
        <v>77</v>
      </c>
      <c r="AY273" s="253" t="s">
        <v>260</v>
      </c>
    </row>
    <row r="274" s="2" customFormat="1" ht="16.5" customHeight="1">
      <c r="A274" s="37"/>
      <c r="B274" s="38"/>
      <c r="C274" s="214" t="s">
        <v>676</v>
      </c>
      <c r="D274" s="214" t="s">
        <v>275</v>
      </c>
      <c r="E274" s="215" t="s">
        <v>2068</v>
      </c>
      <c r="F274" s="216" t="s">
        <v>2069</v>
      </c>
      <c r="G274" s="217" t="s">
        <v>975</v>
      </c>
      <c r="H274" s="218">
        <v>0.070999999999999994</v>
      </c>
      <c r="I274" s="219"/>
      <c r="J274" s="220">
        <f>ROUND(I274*H274,2)</f>
        <v>0</v>
      </c>
      <c r="K274" s="216" t="s">
        <v>1261</v>
      </c>
      <c r="L274" s="221"/>
      <c r="M274" s="222" t="s">
        <v>19</v>
      </c>
      <c r="N274" s="223" t="s">
        <v>40</v>
      </c>
      <c r="O274" s="83"/>
      <c r="P274" s="204">
        <f>O274*H274</f>
        <v>0</v>
      </c>
      <c r="Q274" s="204">
        <v>1</v>
      </c>
      <c r="R274" s="204">
        <f>Q274*H274</f>
        <v>0.070999999999999994</v>
      </c>
      <c r="S274" s="204">
        <v>0</v>
      </c>
      <c r="T274" s="205">
        <f>S274*H274</f>
        <v>0</v>
      </c>
      <c r="U274" s="37"/>
      <c r="V274" s="37"/>
      <c r="W274" s="37"/>
      <c r="X274" s="37"/>
      <c r="Y274" s="37"/>
      <c r="Z274" s="37"/>
      <c r="AA274" s="37"/>
      <c r="AB274" s="37"/>
      <c r="AC274" s="37"/>
      <c r="AD274" s="37"/>
      <c r="AE274" s="37"/>
      <c r="AR274" s="206" t="s">
        <v>279</v>
      </c>
      <c r="AT274" s="206" t="s">
        <v>275</v>
      </c>
      <c r="AU274" s="206" t="s">
        <v>77</v>
      </c>
      <c r="AY274" s="16" t="s">
        <v>260</v>
      </c>
      <c r="BE274" s="207">
        <f>IF(N274="základní",J274,0)</f>
        <v>0</v>
      </c>
      <c r="BF274" s="207">
        <f>IF(N274="snížená",J274,0)</f>
        <v>0</v>
      </c>
      <c r="BG274" s="207">
        <f>IF(N274="zákl. přenesená",J274,0)</f>
        <v>0</v>
      </c>
      <c r="BH274" s="207">
        <f>IF(N274="sníž. přenesená",J274,0)</f>
        <v>0</v>
      </c>
      <c r="BI274" s="207">
        <f>IF(N274="nulová",J274,0)</f>
        <v>0</v>
      </c>
      <c r="BJ274" s="16" t="s">
        <v>77</v>
      </c>
      <c r="BK274" s="207">
        <f>ROUND(I274*H274,2)</f>
        <v>0</v>
      </c>
      <c r="BL274" s="16" t="s">
        <v>266</v>
      </c>
      <c r="BM274" s="206" t="s">
        <v>673</v>
      </c>
    </row>
    <row r="275" s="2" customFormat="1">
      <c r="A275" s="37"/>
      <c r="B275" s="38"/>
      <c r="C275" s="39"/>
      <c r="D275" s="208" t="s">
        <v>267</v>
      </c>
      <c r="E275" s="39"/>
      <c r="F275" s="209" t="s">
        <v>2069</v>
      </c>
      <c r="G275" s="39"/>
      <c r="H275" s="39"/>
      <c r="I275" s="210"/>
      <c r="J275" s="39"/>
      <c r="K275" s="39"/>
      <c r="L275" s="43"/>
      <c r="M275" s="211"/>
      <c r="N275" s="212"/>
      <c r="O275" s="83"/>
      <c r="P275" s="83"/>
      <c r="Q275" s="83"/>
      <c r="R275" s="83"/>
      <c r="S275" s="83"/>
      <c r="T275" s="84"/>
      <c r="U275" s="37"/>
      <c r="V275" s="37"/>
      <c r="W275" s="37"/>
      <c r="X275" s="37"/>
      <c r="Y275" s="37"/>
      <c r="Z275" s="37"/>
      <c r="AA275" s="37"/>
      <c r="AB275" s="37"/>
      <c r="AC275" s="37"/>
      <c r="AD275" s="37"/>
      <c r="AE275" s="37"/>
      <c r="AT275" s="16" t="s">
        <v>267</v>
      </c>
      <c r="AU275" s="16" t="s">
        <v>77</v>
      </c>
    </row>
    <row r="276" s="2" customFormat="1" ht="21.75" customHeight="1">
      <c r="A276" s="37"/>
      <c r="B276" s="38"/>
      <c r="C276" s="195" t="s">
        <v>360</v>
      </c>
      <c r="D276" s="195" t="s">
        <v>261</v>
      </c>
      <c r="E276" s="196" t="s">
        <v>2152</v>
      </c>
      <c r="F276" s="197" t="s">
        <v>2153</v>
      </c>
      <c r="G276" s="198" t="s">
        <v>547</v>
      </c>
      <c r="H276" s="199">
        <v>16</v>
      </c>
      <c r="I276" s="200"/>
      <c r="J276" s="201">
        <f>ROUND(I276*H276,2)</f>
        <v>0</v>
      </c>
      <c r="K276" s="197" t="s">
        <v>1261</v>
      </c>
      <c r="L276" s="43"/>
      <c r="M276" s="202" t="s">
        <v>19</v>
      </c>
      <c r="N276" s="203" t="s">
        <v>40</v>
      </c>
      <c r="O276" s="83"/>
      <c r="P276" s="204">
        <f>O276*H276</f>
        <v>0</v>
      </c>
      <c r="Q276" s="204">
        <v>0.012239999999999999</v>
      </c>
      <c r="R276" s="204">
        <f>Q276*H276</f>
        <v>0.19583999999999999</v>
      </c>
      <c r="S276" s="204">
        <v>0</v>
      </c>
      <c r="T276" s="205">
        <f>S276*H276</f>
        <v>0</v>
      </c>
      <c r="U276" s="37"/>
      <c r="V276" s="37"/>
      <c r="W276" s="37"/>
      <c r="X276" s="37"/>
      <c r="Y276" s="37"/>
      <c r="Z276" s="37"/>
      <c r="AA276" s="37"/>
      <c r="AB276" s="37"/>
      <c r="AC276" s="37"/>
      <c r="AD276" s="37"/>
      <c r="AE276" s="37"/>
      <c r="AR276" s="206" t="s">
        <v>266</v>
      </c>
      <c r="AT276" s="206" t="s">
        <v>261</v>
      </c>
      <c r="AU276" s="206" t="s">
        <v>77</v>
      </c>
      <c r="AY276" s="16" t="s">
        <v>260</v>
      </c>
      <c r="BE276" s="207">
        <f>IF(N276="základní",J276,0)</f>
        <v>0</v>
      </c>
      <c r="BF276" s="207">
        <f>IF(N276="snížená",J276,0)</f>
        <v>0</v>
      </c>
      <c r="BG276" s="207">
        <f>IF(N276="zákl. přenesená",J276,0)</f>
        <v>0</v>
      </c>
      <c r="BH276" s="207">
        <f>IF(N276="sníž. přenesená",J276,0)</f>
        <v>0</v>
      </c>
      <c r="BI276" s="207">
        <f>IF(N276="nulová",J276,0)</f>
        <v>0</v>
      </c>
      <c r="BJ276" s="16" t="s">
        <v>77</v>
      </c>
      <c r="BK276" s="207">
        <f>ROUND(I276*H276,2)</f>
        <v>0</v>
      </c>
      <c r="BL276" s="16" t="s">
        <v>266</v>
      </c>
      <c r="BM276" s="206" t="s">
        <v>865</v>
      </c>
    </row>
    <row r="277" s="2" customFormat="1">
      <c r="A277" s="37"/>
      <c r="B277" s="38"/>
      <c r="C277" s="39"/>
      <c r="D277" s="208" t="s">
        <v>267</v>
      </c>
      <c r="E277" s="39"/>
      <c r="F277" s="209" t="s">
        <v>2155</v>
      </c>
      <c r="G277" s="39"/>
      <c r="H277" s="39"/>
      <c r="I277" s="210"/>
      <c r="J277" s="39"/>
      <c r="K277" s="39"/>
      <c r="L277" s="43"/>
      <c r="M277" s="211"/>
      <c r="N277" s="212"/>
      <c r="O277" s="83"/>
      <c r="P277" s="83"/>
      <c r="Q277" s="83"/>
      <c r="R277" s="83"/>
      <c r="S277" s="83"/>
      <c r="T277" s="84"/>
      <c r="U277" s="37"/>
      <c r="V277" s="37"/>
      <c r="W277" s="37"/>
      <c r="X277" s="37"/>
      <c r="Y277" s="37"/>
      <c r="Z277" s="37"/>
      <c r="AA277" s="37"/>
      <c r="AB277" s="37"/>
      <c r="AC277" s="37"/>
      <c r="AD277" s="37"/>
      <c r="AE277" s="37"/>
      <c r="AT277" s="16" t="s">
        <v>267</v>
      </c>
      <c r="AU277" s="16" t="s">
        <v>77</v>
      </c>
    </row>
    <row r="278" s="2" customFormat="1">
      <c r="A278" s="37"/>
      <c r="B278" s="38"/>
      <c r="C278" s="39"/>
      <c r="D278" s="254" t="s">
        <v>1425</v>
      </c>
      <c r="E278" s="39"/>
      <c r="F278" s="255" t="s">
        <v>2156</v>
      </c>
      <c r="G278" s="39"/>
      <c r="H278" s="39"/>
      <c r="I278" s="210"/>
      <c r="J278" s="39"/>
      <c r="K278" s="39"/>
      <c r="L278" s="43"/>
      <c r="M278" s="211"/>
      <c r="N278" s="212"/>
      <c r="O278" s="83"/>
      <c r="P278" s="83"/>
      <c r="Q278" s="83"/>
      <c r="R278" s="83"/>
      <c r="S278" s="83"/>
      <c r="T278" s="84"/>
      <c r="U278" s="37"/>
      <c r="V278" s="37"/>
      <c r="W278" s="37"/>
      <c r="X278" s="37"/>
      <c r="Y278" s="37"/>
      <c r="Z278" s="37"/>
      <c r="AA278" s="37"/>
      <c r="AB278" s="37"/>
      <c r="AC278" s="37"/>
      <c r="AD278" s="37"/>
      <c r="AE278" s="37"/>
      <c r="AT278" s="16" t="s">
        <v>1425</v>
      </c>
      <c r="AU278" s="16" t="s">
        <v>77</v>
      </c>
    </row>
    <row r="279" s="2" customFormat="1">
      <c r="A279" s="37"/>
      <c r="B279" s="38"/>
      <c r="C279" s="39"/>
      <c r="D279" s="208" t="s">
        <v>271</v>
      </c>
      <c r="E279" s="39"/>
      <c r="F279" s="213" t="s">
        <v>2157</v>
      </c>
      <c r="G279" s="39"/>
      <c r="H279" s="39"/>
      <c r="I279" s="210"/>
      <c r="J279" s="39"/>
      <c r="K279" s="39"/>
      <c r="L279" s="43"/>
      <c r="M279" s="211"/>
      <c r="N279" s="212"/>
      <c r="O279" s="83"/>
      <c r="P279" s="83"/>
      <c r="Q279" s="83"/>
      <c r="R279" s="83"/>
      <c r="S279" s="83"/>
      <c r="T279" s="84"/>
      <c r="U279" s="37"/>
      <c r="V279" s="37"/>
      <c r="W279" s="37"/>
      <c r="X279" s="37"/>
      <c r="Y279" s="37"/>
      <c r="Z279" s="37"/>
      <c r="AA279" s="37"/>
      <c r="AB279" s="37"/>
      <c r="AC279" s="37"/>
      <c r="AD279" s="37"/>
      <c r="AE279" s="37"/>
      <c r="AT279" s="16" t="s">
        <v>271</v>
      </c>
      <c r="AU279" s="16" t="s">
        <v>77</v>
      </c>
    </row>
    <row r="280" s="12" customFormat="1">
      <c r="A280" s="12"/>
      <c r="B280" s="232"/>
      <c r="C280" s="233"/>
      <c r="D280" s="208" t="s">
        <v>967</v>
      </c>
      <c r="E280" s="234" t="s">
        <v>19</v>
      </c>
      <c r="F280" s="235" t="s">
        <v>4115</v>
      </c>
      <c r="G280" s="233"/>
      <c r="H280" s="236">
        <v>16</v>
      </c>
      <c r="I280" s="237"/>
      <c r="J280" s="233"/>
      <c r="K280" s="233"/>
      <c r="L280" s="238"/>
      <c r="M280" s="239"/>
      <c r="N280" s="240"/>
      <c r="O280" s="240"/>
      <c r="P280" s="240"/>
      <c r="Q280" s="240"/>
      <c r="R280" s="240"/>
      <c r="S280" s="240"/>
      <c r="T280" s="241"/>
      <c r="U280" s="12"/>
      <c r="V280" s="12"/>
      <c r="W280" s="12"/>
      <c r="X280" s="12"/>
      <c r="Y280" s="12"/>
      <c r="Z280" s="12"/>
      <c r="AA280" s="12"/>
      <c r="AB280" s="12"/>
      <c r="AC280" s="12"/>
      <c r="AD280" s="12"/>
      <c r="AE280" s="12"/>
      <c r="AT280" s="242" t="s">
        <v>967</v>
      </c>
      <c r="AU280" s="242" t="s">
        <v>77</v>
      </c>
      <c r="AV280" s="12" t="s">
        <v>79</v>
      </c>
      <c r="AW280" s="12" t="s">
        <v>31</v>
      </c>
      <c r="AX280" s="12" t="s">
        <v>69</v>
      </c>
      <c r="AY280" s="242" t="s">
        <v>260</v>
      </c>
    </row>
    <row r="281" s="13" customFormat="1">
      <c r="A281" s="13"/>
      <c r="B281" s="243"/>
      <c r="C281" s="244"/>
      <c r="D281" s="208" t="s">
        <v>967</v>
      </c>
      <c r="E281" s="245" t="s">
        <v>19</v>
      </c>
      <c r="F281" s="246" t="s">
        <v>969</v>
      </c>
      <c r="G281" s="244"/>
      <c r="H281" s="247">
        <v>16</v>
      </c>
      <c r="I281" s="248"/>
      <c r="J281" s="244"/>
      <c r="K281" s="244"/>
      <c r="L281" s="249"/>
      <c r="M281" s="250"/>
      <c r="N281" s="251"/>
      <c r="O281" s="251"/>
      <c r="P281" s="251"/>
      <c r="Q281" s="251"/>
      <c r="R281" s="251"/>
      <c r="S281" s="251"/>
      <c r="T281" s="252"/>
      <c r="U281" s="13"/>
      <c r="V281" s="13"/>
      <c r="W281" s="13"/>
      <c r="X281" s="13"/>
      <c r="Y281" s="13"/>
      <c r="Z281" s="13"/>
      <c r="AA281" s="13"/>
      <c r="AB281" s="13"/>
      <c r="AC281" s="13"/>
      <c r="AD281" s="13"/>
      <c r="AE281" s="13"/>
      <c r="AT281" s="253" t="s">
        <v>967</v>
      </c>
      <c r="AU281" s="253" t="s">
        <v>77</v>
      </c>
      <c r="AV281" s="13" t="s">
        <v>266</v>
      </c>
      <c r="AW281" s="13" t="s">
        <v>31</v>
      </c>
      <c r="AX281" s="13" t="s">
        <v>77</v>
      </c>
      <c r="AY281" s="253" t="s">
        <v>260</v>
      </c>
    </row>
    <row r="282" s="2" customFormat="1" ht="21.75" customHeight="1">
      <c r="A282" s="37"/>
      <c r="B282" s="38"/>
      <c r="C282" s="195" t="s">
        <v>682</v>
      </c>
      <c r="D282" s="195" t="s">
        <v>261</v>
      </c>
      <c r="E282" s="196" t="s">
        <v>2159</v>
      </c>
      <c r="F282" s="197" t="s">
        <v>2160</v>
      </c>
      <c r="G282" s="198" t="s">
        <v>547</v>
      </c>
      <c r="H282" s="199">
        <v>16</v>
      </c>
      <c r="I282" s="200"/>
      <c r="J282" s="201">
        <f>ROUND(I282*H282,2)</f>
        <v>0</v>
      </c>
      <c r="K282" s="197" t="s">
        <v>1261</v>
      </c>
      <c r="L282" s="43"/>
      <c r="M282" s="202" t="s">
        <v>19</v>
      </c>
      <c r="N282" s="203" t="s">
        <v>40</v>
      </c>
      <c r="O282" s="83"/>
      <c r="P282" s="204">
        <f>O282*H282</f>
        <v>0</v>
      </c>
      <c r="Q282" s="204">
        <v>0.01983</v>
      </c>
      <c r="R282" s="204">
        <f>Q282*H282</f>
        <v>0.31728000000000001</v>
      </c>
      <c r="S282" s="204">
        <v>0</v>
      </c>
      <c r="T282" s="205">
        <f>S282*H282</f>
        <v>0</v>
      </c>
      <c r="U282" s="37"/>
      <c r="V282" s="37"/>
      <c r="W282" s="37"/>
      <c r="X282" s="37"/>
      <c r="Y282" s="37"/>
      <c r="Z282" s="37"/>
      <c r="AA282" s="37"/>
      <c r="AB282" s="37"/>
      <c r="AC282" s="37"/>
      <c r="AD282" s="37"/>
      <c r="AE282" s="37"/>
      <c r="AR282" s="206" t="s">
        <v>266</v>
      </c>
      <c r="AT282" s="206" t="s">
        <v>261</v>
      </c>
      <c r="AU282" s="206" t="s">
        <v>77</v>
      </c>
      <c r="AY282" s="16" t="s">
        <v>260</v>
      </c>
      <c r="BE282" s="207">
        <f>IF(N282="základní",J282,0)</f>
        <v>0</v>
      </c>
      <c r="BF282" s="207">
        <f>IF(N282="snížená",J282,0)</f>
        <v>0</v>
      </c>
      <c r="BG282" s="207">
        <f>IF(N282="zákl. přenesená",J282,0)</f>
        <v>0</v>
      </c>
      <c r="BH282" s="207">
        <f>IF(N282="sníž. přenesená",J282,0)</f>
        <v>0</v>
      </c>
      <c r="BI282" s="207">
        <f>IF(N282="nulová",J282,0)</f>
        <v>0</v>
      </c>
      <c r="BJ282" s="16" t="s">
        <v>77</v>
      </c>
      <c r="BK282" s="207">
        <f>ROUND(I282*H282,2)</f>
        <v>0</v>
      </c>
      <c r="BL282" s="16" t="s">
        <v>266</v>
      </c>
      <c r="BM282" s="206" t="s">
        <v>869</v>
      </c>
    </row>
    <row r="283" s="2" customFormat="1">
      <c r="A283" s="37"/>
      <c r="B283" s="38"/>
      <c r="C283" s="39"/>
      <c r="D283" s="208" t="s">
        <v>267</v>
      </c>
      <c r="E283" s="39"/>
      <c r="F283" s="209" t="s">
        <v>2162</v>
      </c>
      <c r="G283" s="39"/>
      <c r="H283" s="39"/>
      <c r="I283" s="210"/>
      <c r="J283" s="39"/>
      <c r="K283" s="39"/>
      <c r="L283" s="43"/>
      <c r="M283" s="211"/>
      <c r="N283" s="212"/>
      <c r="O283" s="83"/>
      <c r="P283" s="83"/>
      <c r="Q283" s="83"/>
      <c r="R283" s="83"/>
      <c r="S283" s="83"/>
      <c r="T283" s="84"/>
      <c r="U283" s="37"/>
      <c r="V283" s="37"/>
      <c r="W283" s="37"/>
      <c r="X283" s="37"/>
      <c r="Y283" s="37"/>
      <c r="Z283" s="37"/>
      <c r="AA283" s="37"/>
      <c r="AB283" s="37"/>
      <c r="AC283" s="37"/>
      <c r="AD283" s="37"/>
      <c r="AE283" s="37"/>
      <c r="AT283" s="16" t="s">
        <v>267</v>
      </c>
      <c r="AU283" s="16" t="s">
        <v>77</v>
      </c>
    </row>
    <row r="284" s="2" customFormat="1">
      <c r="A284" s="37"/>
      <c r="B284" s="38"/>
      <c r="C284" s="39"/>
      <c r="D284" s="254" t="s">
        <v>1425</v>
      </c>
      <c r="E284" s="39"/>
      <c r="F284" s="255" t="s">
        <v>2163</v>
      </c>
      <c r="G284" s="39"/>
      <c r="H284" s="39"/>
      <c r="I284" s="210"/>
      <c r="J284" s="39"/>
      <c r="K284" s="39"/>
      <c r="L284" s="43"/>
      <c r="M284" s="211"/>
      <c r="N284" s="212"/>
      <c r="O284" s="83"/>
      <c r="P284" s="83"/>
      <c r="Q284" s="83"/>
      <c r="R284" s="83"/>
      <c r="S284" s="83"/>
      <c r="T284" s="84"/>
      <c r="U284" s="37"/>
      <c r="V284" s="37"/>
      <c r="W284" s="37"/>
      <c r="X284" s="37"/>
      <c r="Y284" s="37"/>
      <c r="Z284" s="37"/>
      <c r="AA284" s="37"/>
      <c r="AB284" s="37"/>
      <c r="AC284" s="37"/>
      <c r="AD284" s="37"/>
      <c r="AE284" s="37"/>
      <c r="AT284" s="16" t="s">
        <v>1425</v>
      </c>
      <c r="AU284" s="16" t="s">
        <v>77</v>
      </c>
    </row>
    <row r="285" s="2" customFormat="1">
      <c r="A285" s="37"/>
      <c r="B285" s="38"/>
      <c r="C285" s="39"/>
      <c r="D285" s="208" t="s">
        <v>271</v>
      </c>
      <c r="E285" s="39"/>
      <c r="F285" s="213" t="s">
        <v>2157</v>
      </c>
      <c r="G285" s="39"/>
      <c r="H285" s="39"/>
      <c r="I285" s="210"/>
      <c r="J285" s="39"/>
      <c r="K285" s="39"/>
      <c r="L285" s="43"/>
      <c r="M285" s="211"/>
      <c r="N285" s="212"/>
      <c r="O285" s="83"/>
      <c r="P285" s="83"/>
      <c r="Q285" s="83"/>
      <c r="R285" s="83"/>
      <c r="S285" s="83"/>
      <c r="T285" s="84"/>
      <c r="U285" s="37"/>
      <c r="V285" s="37"/>
      <c r="W285" s="37"/>
      <c r="X285" s="37"/>
      <c r="Y285" s="37"/>
      <c r="Z285" s="37"/>
      <c r="AA285" s="37"/>
      <c r="AB285" s="37"/>
      <c r="AC285" s="37"/>
      <c r="AD285" s="37"/>
      <c r="AE285" s="37"/>
      <c r="AT285" s="16" t="s">
        <v>271</v>
      </c>
      <c r="AU285" s="16" t="s">
        <v>77</v>
      </c>
    </row>
    <row r="286" s="12" customFormat="1">
      <c r="A286" s="12"/>
      <c r="B286" s="232"/>
      <c r="C286" s="233"/>
      <c r="D286" s="208" t="s">
        <v>967</v>
      </c>
      <c r="E286" s="234" t="s">
        <v>19</v>
      </c>
      <c r="F286" s="235" t="s">
        <v>4115</v>
      </c>
      <c r="G286" s="233"/>
      <c r="H286" s="236">
        <v>16</v>
      </c>
      <c r="I286" s="237"/>
      <c r="J286" s="233"/>
      <c r="K286" s="233"/>
      <c r="L286" s="238"/>
      <c r="M286" s="239"/>
      <c r="N286" s="240"/>
      <c r="O286" s="240"/>
      <c r="P286" s="240"/>
      <c r="Q286" s="240"/>
      <c r="R286" s="240"/>
      <c r="S286" s="240"/>
      <c r="T286" s="241"/>
      <c r="U286" s="12"/>
      <c r="V286" s="12"/>
      <c r="W286" s="12"/>
      <c r="X286" s="12"/>
      <c r="Y286" s="12"/>
      <c r="Z286" s="12"/>
      <c r="AA286" s="12"/>
      <c r="AB286" s="12"/>
      <c r="AC286" s="12"/>
      <c r="AD286" s="12"/>
      <c r="AE286" s="12"/>
      <c r="AT286" s="242" t="s">
        <v>967</v>
      </c>
      <c r="AU286" s="242" t="s">
        <v>77</v>
      </c>
      <c r="AV286" s="12" t="s">
        <v>79</v>
      </c>
      <c r="AW286" s="12" t="s">
        <v>31</v>
      </c>
      <c r="AX286" s="12" t="s">
        <v>69</v>
      </c>
      <c r="AY286" s="242" t="s">
        <v>260</v>
      </c>
    </row>
    <row r="287" s="13" customFormat="1">
      <c r="A287" s="13"/>
      <c r="B287" s="243"/>
      <c r="C287" s="244"/>
      <c r="D287" s="208" t="s">
        <v>967</v>
      </c>
      <c r="E287" s="245" t="s">
        <v>19</v>
      </c>
      <c r="F287" s="246" t="s">
        <v>969</v>
      </c>
      <c r="G287" s="244"/>
      <c r="H287" s="247">
        <v>16</v>
      </c>
      <c r="I287" s="248"/>
      <c r="J287" s="244"/>
      <c r="K287" s="244"/>
      <c r="L287" s="249"/>
      <c r="M287" s="250"/>
      <c r="N287" s="251"/>
      <c r="O287" s="251"/>
      <c r="P287" s="251"/>
      <c r="Q287" s="251"/>
      <c r="R287" s="251"/>
      <c r="S287" s="251"/>
      <c r="T287" s="252"/>
      <c r="U287" s="13"/>
      <c r="V287" s="13"/>
      <c r="W287" s="13"/>
      <c r="X287" s="13"/>
      <c r="Y287" s="13"/>
      <c r="Z287" s="13"/>
      <c r="AA287" s="13"/>
      <c r="AB287" s="13"/>
      <c r="AC287" s="13"/>
      <c r="AD287" s="13"/>
      <c r="AE287" s="13"/>
      <c r="AT287" s="253" t="s">
        <v>967</v>
      </c>
      <c r="AU287" s="253" t="s">
        <v>77</v>
      </c>
      <c r="AV287" s="13" t="s">
        <v>266</v>
      </c>
      <c r="AW287" s="13" t="s">
        <v>31</v>
      </c>
      <c r="AX287" s="13" t="s">
        <v>77</v>
      </c>
      <c r="AY287" s="253" t="s">
        <v>260</v>
      </c>
    </row>
    <row r="288" s="2" customFormat="1" ht="16.5" customHeight="1">
      <c r="A288" s="37"/>
      <c r="B288" s="38"/>
      <c r="C288" s="214" t="s">
        <v>366</v>
      </c>
      <c r="D288" s="214" t="s">
        <v>275</v>
      </c>
      <c r="E288" s="215" t="s">
        <v>2070</v>
      </c>
      <c r="F288" s="216" t="s">
        <v>2071</v>
      </c>
      <c r="G288" s="217" t="s">
        <v>278</v>
      </c>
      <c r="H288" s="218">
        <v>2</v>
      </c>
      <c r="I288" s="219"/>
      <c r="J288" s="220">
        <f>ROUND(I288*H288,2)</f>
        <v>0</v>
      </c>
      <c r="K288" s="216" t="s">
        <v>19</v>
      </c>
      <c r="L288" s="221"/>
      <c r="M288" s="222" t="s">
        <v>19</v>
      </c>
      <c r="N288" s="223" t="s">
        <v>40</v>
      </c>
      <c r="O288" s="83"/>
      <c r="P288" s="204">
        <f>O288*H288</f>
        <v>0</v>
      </c>
      <c r="Q288" s="204">
        <v>0</v>
      </c>
      <c r="R288" s="204">
        <f>Q288*H288</f>
        <v>0</v>
      </c>
      <c r="S288" s="204">
        <v>0</v>
      </c>
      <c r="T288" s="205">
        <f>S288*H288</f>
        <v>0</v>
      </c>
      <c r="U288" s="37"/>
      <c r="V288" s="37"/>
      <c r="W288" s="37"/>
      <c r="X288" s="37"/>
      <c r="Y288" s="37"/>
      <c r="Z288" s="37"/>
      <c r="AA288" s="37"/>
      <c r="AB288" s="37"/>
      <c r="AC288" s="37"/>
      <c r="AD288" s="37"/>
      <c r="AE288" s="37"/>
      <c r="AR288" s="206" t="s">
        <v>279</v>
      </c>
      <c r="AT288" s="206" t="s">
        <v>275</v>
      </c>
      <c r="AU288" s="206" t="s">
        <v>77</v>
      </c>
      <c r="AY288" s="16" t="s">
        <v>260</v>
      </c>
      <c r="BE288" s="207">
        <f>IF(N288="základní",J288,0)</f>
        <v>0</v>
      </c>
      <c r="BF288" s="207">
        <f>IF(N288="snížená",J288,0)</f>
        <v>0</v>
      </c>
      <c r="BG288" s="207">
        <f>IF(N288="zákl. přenesená",J288,0)</f>
        <v>0</v>
      </c>
      <c r="BH288" s="207">
        <f>IF(N288="sníž. přenesená",J288,0)</f>
        <v>0</v>
      </c>
      <c r="BI288" s="207">
        <f>IF(N288="nulová",J288,0)</f>
        <v>0</v>
      </c>
      <c r="BJ288" s="16" t="s">
        <v>77</v>
      </c>
      <c r="BK288" s="207">
        <f>ROUND(I288*H288,2)</f>
        <v>0</v>
      </c>
      <c r="BL288" s="16" t="s">
        <v>266</v>
      </c>
      <c r="BM288" s="206" t="s">
        <v>874</v>
      </c>
    </row>
    <row r="289" s="2" customFormat="1">
      <c r="A289" s="37"/>
      <c r="B289" s="38"/>
      <c r="C289" s="39"/>
      <c r="D289" s="208" t="s">
        <v>267</v>
      </c>
      <c r="E289" s="39"/>
      <c r="F289" s="209" t="s">
        <v>2071</v>
      </c>
      <c r="G289" s="39"/>
      <c r="H289" s="39"/>
      <c r="I289" s="210"/>
      <c r="J289" s="39"/>
      <c r="K289" s="39"/>
      <c r="L289" s="43"/>
      <c r="M289" s="211"/>
      <c r="N289" s="212"/>
      <c r="O289" s="83"/>
      <c r="P289" s="83"/>
      <c r="Q289" s="83"/>
      <c r="R289" s="83"/>
      <c r="S289" s="83"/>
      <c r="T289" s="84"/>
      <c r="U289" s="37"/>
      <c r="V289" s="37"/>
      <c r="W289" s="37"/>
      <c r="X289" s="37"/>
      <c r="Y289" s="37"/>
      <c r="Z289" s="37"/>
      <c r="AA289" s="37"/>
      <c r="AB289" s="37"/>
      <c r="AC289" s="37"/>
      <c r="AD289" s="37"/>
      <c r="AE289" s="37"/>
      <c r="AT289" s="16" t="s">
        <v>267</v>
      </c>
      <c r="AU289" s="16" t="s">
        <v>77</v>
      </c>
    </row>
    <row r="290" s="2" customFormat="1" ht="16.5" customHeight="1">
      <c r="A290" s="37"/>
      <c r="B290" s="38"/>
      <c r="C290" s="195" t="s">
        <v>691</v>
      </c>
      <c r="D290" s="195" t="s">
        <v>261</v>
      </c>
      <c r="E290" s="196" t="s">
        <v>2072</v>
      </c>
      <c r="F290" s="197" t="s">
        <v>2073</v>
      </c>
      <c r="G290" s="198" t="s">
        <v>365</v>
      </c>
      <c r="H290" s="199">
        <v>1</v>
      </c>
      <c r="I290" s="200"/>
      <c r="J290" s="201">
        <f>ROUND(I290*H290,2)</f>
        <v>0</v>
      </c>
      <c r="K290" s="197" t="s">
        <v>1261</v>
      </c>
      <c r="L290" s="43"/>
      <c r="M290" s="202" t="s">
        <v>19</v>
      </c>
      <c r="N290" s="203" t="s">
        <v>40</v>
      </c>
      <c r="O290" s="83"/>
      <c r="P290" s="204">
        <f>O290*H290</f>
        <v>0</v>
      </c>
      <c r="Q290" s="204">
        <v>0.0064900000000000001</v>
      </c>
      <c r="R290" s="204">
        <f>Q290*H290</f>
        <v>0.0064900000000000001</v>
      </c>
      <c r="S290" s="204">
        <v>0</v>
      </c>
      <c r="T290" s="205">
        <f>S290*H290</f>
        <v>0</v>
      </c>
      <c r="U290" s="37"/>
      <c r="V290" s="37"/>
      <c r="W290" s="37"/>
      <c r="X290" s="37"/>
      <c r="Y290" s="37"/>
      <c r="Z290" s="37"/>
      <c r="AA290" s="37"/>
      <c r="AB290" s="37"/>
      <c r="AC290" s="37"/>
      <c r="AD290" s="37"/>
      <c r="AE290" s="37"/>
      <c r="AR290" s="206" t="s">
        <v>266</v>
      </c>
      <c r="AT290" s="206" t="s">
        <v>261</v>
      </c>
      <c r="AU290" s="206" t="s">
        <v>77</v>
      </c>
      <c r="AY290" s="16" t="s">
        <v>260</v>
      </c>
      <c r="BE290" s="207">
        <f>IF(N290="základní",J290,0)</f>
        <v>0</v>
      </c>
      <c r="BF290" s="207">
        <f>IF(N290="snížená",J290,0)</f>
        <v>0</v>
      </c>
      <c r="BG290" s="207">
        <f>IF(N290="zákl. přenesená",J290,0)</f>
        <v>0</v>
      </c>
      <c r="BH290" s="207">
        <f>IF(N290="sníž. přenesená",J290,0)</f>
        <v>0</v>
      </c>
      <c r="BI290" s="207">
        <f>IF(N290="nulová",J290,0)</f>
        <v>0</v>
      </c>
      <c r="BJ290" s="16" t="s">
        <v>77</v>
      </c>
      <c r="BK290" s="207">
        <f>ROUND(I290*H290,2)</f>
        <v>0</v>
      </c>
      <c r="BL290" s="16" t="s">
        <v>266</v>
      </c>
      <c r="BM290" s="206" t="s">
        <v>1150</v>
      </c>
    </row>
    <row r="291" s="2" customFormat="1">
      <c r="A291" s="37"/>
      <c r="B291" s="38"/>
      <c r="C291" s="39"/>
      <c r="D291" s="208" t="s">
        <v>267</v>
      </c>
      <c r="E291" s="39"/>
      <c r="F291" s="209" t="s">
        <v>2074</v>
      </c>
      <c r="G291" s="39"/>
      <c r="H291" s="39"/>
      <c r="I291" s="210"/>
      <c r="J291" s="39"/>
      <c r="K291" s="39"/>
      <c r="L291" s="43"/>
      <c r="M291" s="211"/>
      <c r="N291" s="212"/>
      <c r="O291" s="83"/>
      <c r="P291" s="83"/>
      <c r="Q291" s="83"/>
      <c r="R291" s="83"/>
      <c r="S291" s="83"/>
      <c r="T291" s="84"/>
      <c r="U291" s="37"/>
      <c r="V291" s="37"/>
      <c r="W291" s="37"/>
      <c r="X291" s="37"/>
      <c r="Y291" s="37"/>
      <c r="Z291" s="37"/>
      <c r="AA291" s="37"/>
      <c r="AB291" s="37"/>
      <c r="AC291" s="37"/>
      <c r="AD291" s="37"/>
      <c r="AE291" s="37"/>
      <c r="AT291" s="16" t="s">
        <v>267</v>
      </c>
      <c r="AU291" s="16" t="s">
        <v>77</v>
      </c>
    </row>
    <row r="292" s="2" customFormat="1">
      <c r="A292" s="37"/>
      <c r="B292" s="38"/>
      <c r="C292" s="39"/>
      <c r="D292" s="254" t="s">
        <v>1425</v>
      </c>
      <c r="E292" s="39"/>
      <c r="F292" s="255" t="s">
        <v>2075</v>
      </c>
      <c r="G292" s="39"/>
      <c r="H292" s="39"/>
      <c r="I292" s="210"/>
      <c r="J292" s="39"/>
      <c r="K292" s="39"/>
      <c r="L292" s="43"/>
      <c r="M292" s="211"/>
      <c r="N292" s="212"/>
      <c r="O292" s="83"/>
      <c r="P292" s="83"/>
      <c r="Q292" s="83"/>
      <c r="R292" s="83"/>
      <c r="S292" s="83"/>
      <c r="T292" s="84"/>
      <c r="U292" s="37"/>
      <c r="V292" s="37"/>
      <c r="W292" s="37"/>
      <c r="X292" s="37"/>
      <c r="Y292" s="37"/>
      <c r="Z292" s="37"/>
      <c r="AA292" s="37"/>
      <c r="AB292" s="37"/>
      <c r="AC292" s="37"/>
      <c r="AD292" s="37"/>
      <c r="AE292" s="37"/>
      <c r="AT292" s="16" t="s">
        <v>1425</v>
      </c>
      <c r="AU292" s="16" t="s">
        <v>77</v>
      </c>
    </row>
    <row r="293" s="11" customFormat="1" ht="25.92" customHeight="1">
      <c r="A293" s="11"/>
      <c r="B293" s="181"/>
      <c r="C293" s="182"/>
      <c r="D293" s="183" t="s">
        <v>68</v>
      </c>
      <c r="E293" s="184" t="s">
        <v>2086</v>
      </c>
      <c r="F293" s="184" t="s">
        <v>2087</v>
      </c>
      <c r="G293" s="182"/>
      <c r="H293" s="182"/>
      <c r="I293" s="185"/>
      <c r="J293" s="186">
        <f>BK293</f>
        <v>0</v>
      </c>
      <c r="K293" s="182"/>
      <c r="L293" s="187"/>
      <c r="M293" s="188"/>
      <c r="N293" s="189"/>
      <c r="O293" s="189"/>
      <c r="P293" s="190">
        <f>SUM(P294:P306)</f>
        <v>0</v>
      </c>
      <c r="Q293" s="189"/>
      <c r="R293" s="190">
        <f>SUM(R294:R306)</f>
        <v>0</v>
      </c>
      <c r="S293" s="189"/>
      <c r="T293" s="191">
        <f>SUM(T294:T306)</f>
        <v>0</v>
      </c>
      <c r="U293" s="11"/>
      <c r="V293" s="11"/>
      <c r="W293" s="11"/>
      <c r="X293" s="11"/>
      <c r="Y293" s="11"/>
      <c r="Z293" s="11"/>
      <c r="AA293" s="11"/>
      <c r="AB293" s="11"/>
      <c r="AC293" s="11"/>
      <c r="AD293" s="11"/>
      <c r="AE293" s="11"/>
      <c r="AR293" s="192" t="s">
        <v>77</v>
      </c>
      <c r="AT293" s="193" t="s">
        <v>68</v>
      </c>
      <c r="AU293" s="193" t="s">
        <v>69</v>
      </c>
      <c r="AY293" s="192" t="s">
        <v>260</v>
      </c>
      <c r="BK293" s="194">
        <f>SUM(BK294:BK306)</f>
        <v>0</v>
      </c>
    </row>
    <row r="294" s="2" customFormat="1" ht="24.15" customHeight="1">
      <c r="A294" s="37"/>
      <c r="B294" s="38"/>
      <c r="C294" s="195" t="s">
        <v>370</v>
      </c>
      <c r="D294" s="195" t="s">
        <v>261</v>
      </c>
      <c r="E294" s="196" t="s">
        <v>2093</v>
      </c>
      <c r="F294" s="197" t="s">
        <v>2094</v>
      </c>
      <c r="G294" s="198" t="s">
        <v>975</v>
      </c>
      <c r="H294" s="199">
        <v>13.433</v>
      </c>
      <c r="I294" s="200"/>
      <c r="J294" s="201">
        <f>ROUND(I294*H294,2)</f>
        <v>0</v>
      </c>
      <c r="K294" s="197" t="s">
        <v>1261</v>
      </c>
      <c r="L294" s="43"/>
      <c r="M294" s="202" t="s">
        <v>19</v>
      </c>
      <c r="N294" s="203" t="s">
        <v>40</v>
      </c>
      <c r="O294" s="83"/>
      <c r="P294" s="204">
        <f>O294*H294</f>
        <v>0</v>
      </c>
      <c r="Q294" s="204">
        <v>0</v>
      </c>
      <c r="R294" s="204">
        <f>Q294*H294</f>
        <v>0</v>
      </c>
      <c r="S294" s="204">
        <v>0</v>
      </c>
      <c r="T294" s="205">
        <f>S294*H294</f>
        <v>0</v>
      </c>
      <c r="U294" s="37"/>
      <c r="V294" s="37"/>
      <c r="W294" s="37"/>
      <c r="X294" s="37"/>
      <c r="Y294" s="37"/>
      <c r="Z294" s="37"/>
      <c r="AA294" s="37"/>
      <c r="AB294" s="37"/>
      <c r="AC294" s="37"/>
      <c r="AD294" s="37"/>
      <c r="AE294" s="37"/>
      <c r="AR294" s="206" t="s">
        <v>266</v>
      </c>
      <c r="AT294" s="206" t="s">
        <v>261</v>
      </c>
      <c r="AU294" s="206" t="s">
        <v>77</v>
      </c>
      <c r="AY294" s="16" t="s">
        <v>260</v>
      </c>
      <c r="BE294" s="207">
        <f>IF(N294="základní",J294,0)</f>
        <v>0</v>
      </c>
      <c r="BF294" s="207">
        <f>IF(N294="snížená",J294,0)</f>
        <v>0</v>
      </c>
      <c r="BG294" s="207">
        <f>IF(N294="zákl. přenesená",J294,0)</f>
        <v>0</v>
      </c>
      <c r="BH294" s="207">
        <f>IF(N294="sníž. přenesená",J294,0)</f>
        <v>0</v>
      </c>
      <c r="BI294" s="207">
        <f>IF(N294="nulová",J294,0)</f>
        <v>0</v>
      </c>
      <c r="BJ294" s="16" t="s">
        <v>77</v>
      </c>
      <c r="BK294" s="207">
        <f>ROUND(I294*H294,2)</f>
        <v>0</v>
      </c>
      <c r="BL294" s="16" t="s">
        <v>266</v>
      </c>
      <c r="BM294" s="206" t="s">
        <v>1152</v>
      </c>
    </row>
    <row r="295" s="2" customFormat="1">
      <c r="A295" s="37"/>
      <c r="B295" s="38"/>
      <c r="C295" s="39"/>
      <c r="D295" s="208" t="s">
        <v>267</v>
      </c>
      <c r="E295" s="39"/>
      <c r="F295" s="209" t="s">
        <v>2095</v>
      </c>
      <c r="G295" s="39"/>
      <c r="H295" s="39"/>
      <c r="I295" s="210"/>
      <c r="J295" s="39"/>
      <c r="K295" s="39"/>
      <c r="L295" s="43"/>
      <c r="M295" s="211"/>
      <c r="N295" s="212"/>
      <c r="O295" s="83"/>
      <c r="P295" s="83"/>
      <c r="Q295" s="83"/>
      <c r="R295" s="83"/>
      <c r="S295" s="83"/>
      <c r="T295" s="84"/>
      <c r="U295" s="37"/>
      <c r="V295" s="37"/>
      <c r="W295" s="37"/>
      <c r="X295" s="37"/>
      <c r="Y295" s="37"/>
      <c r="Z295" s="37"/>
      <c r="AA295" s="37"/>
      <c r="AB295" s="37"/>
      <c r="AC295" s="37"/>
      <c r="AD295" s="37"/>
      <c r="AE295" s="37"/>
      <c r="AT295" s="16" t="s">
        <v>267</v>
      </c>
      <c r="AU295" s="16" t="s">
        <v>77</v>
      </c>
    </row>
    <row r="296" s="2" customFormat="1">
      <c r="A296" s="37"/>
      <c r="B296" s="38"/>
      <c r="C296" s="39"/>
      <c r="D296" s="254" t="s">
        <v>1425</v>
      </c>
      <c r="E296" s="39"/>
      <c r="F296" s="255" t="s">
        <v>2096</v>
      </c>
      <c r="G296" s="39"/>
      <c r="H296" s="39"/>
      <c r="I296" s="210"/>
      <c r="J296" s="39"/>
      <c r="K296" s="39"/>
      <c r="L296" s="43"/>
      <c r="M296" s="211"/>
      <c r="N296" s="212"/>
      <c r="O296" s="83"/>
      <c r="P296" s="83"/>
      <c r="Q296" s="83"/>
      <c r="R296" s="83"/>
      <c r="S296" s="83"/>
      <c r="T296" s="84"/>
      <c r="U296" s="37"/>
      <c r="V296" s="37"/>
      <c r="W296" s="37"/>
      <c r="X296" s="37"/>
      <c r="Y296" s="37"/>
      <c r="Z296" s="37"/>
      <c r="AA296" s="37"/>
      <c r="AB296" s="37"/>
      <c r="AC296" s="37"/>
      <c r="AD296" s="37"/>
      <c r="AE296" s="37"/>
      <c r="AT296" s="16" t="s">
        <v>1425</v>
      </c>
      <c r="AU296" s="16" t="s">
        <v>77</v>
      </c>
    </row>
    <row r="297" s="12" customFormat="1">
      <c r="A297" s="12"/>
      <c r="B297" s="232"/>
      <c r="C297" s="233"/>
      <c r="D297" s="208" t="s">
        <v>967</v>
      </c>
      <c r="E297" s="234" t="s">
        <v>19</v>
      </c>
      <c r="F297" s="235" t="s">
        <v>4116</v>
      </c>
      <c r="G297" s="233"/>
      <c r="H297" s="236">
        <v>13.433</v>
      </c>
      <c r="I297" s="237"/>
      <c r="J297" s="233"/>
      <c r="K297" s="233"/>
      <c r="L297" s="238"/>
      <c r="M297" s="239"/>
      <c r="N297" s="240"/>
      <c r="O297" s="240"/>
      <c r="P297" s="240"/>
      <c r="Q297" s="240"/>
      <c r="R297" s="240"/>
      <c r="S297" s="240"/>
      <c r="T297" s="241"/>
      <c r="U297" s="12"/>
      <c r="V297" s="12"/>
      <c r="W297" s="12"/>
      <c r="X297" s="12"/>
      <c r="Y297" s="12"/>
      <c r="Z297" s="12"/>
      <c r="AA297" s="12"/>
      <c r="AB297" s="12"/>
      <c r="AC297" s="12"/>
      <c r="AD297" s="12"/>
      <c r="AE297" s="12"/>
      <c r="AT297" s="242" t="s">
        <v>967</v>
      </c>
      <c r="AU297" s="242" t="s">
        <v>77</v>
      </c>
      <c r="AV297" s="12" t="s">
        <v>79</v>
      </c>
      <c r="AW297" s="12" t="s">
        <v>31</v>
      </c>
      <c r="AX297" s="12" t="s">
        <v>69</v>
      </c>
      <c r="AY297" s="242" t="s">
        <v>260</v>
      </c>
    </row>
    <row r="298" s="13" customFormat="1">
      <c r="A298" s="13"/>
      <c r="B298" s="243"/>
      <c r="C298" s="244"/>
      <c r="D298" s="208" t="s">
        <v>967</v>
      </c>
      <c r="E298" s="245" t="s">
        <v>19</v>
      </c>
      <c r="F298" s="246" t="s">
        <v>969</v>
      </c>
      <c r="G298" s="244"/>
      <c r="H298" s="247">
        <v>13.433</v>
      </c>
      <c r="I298" s="248"/>
      <c r="J298" s="244"/>
      <c r="K298" s="244"/>
      <c r="L298" s="249"/>
      <c r="M298" s="250"/>
      <c r="N298" s="251"/>
      <c r="O298" s="251"/>
      <c r="P298" s="251"/>
      <c r="Q298" s="251"/>
      <c r="R298" s="251"/>
      <c r="S298" s="251"/>
      <c r="T298" s="252"/>
      <c r="U298" s="13"/>
      <c r="V298" s="13"/>
      <c r="W298" s="13"/>
      <c r="X298" s="13"/>
      <c r="Y298" s="13"/>
      <c r="Z298" s="13"/>
      <c r="AA298" s="13"/>
      <c r="AB298" s="13"/>
      <c r="AC298" s="13"/>
      <c r="AD298" s="13"/>
      <c r="AE298" s="13"/>
      <c r="AT298" s="253" t="s">
        <v>967</v>
      </c>
      <c r="AU298" s="253" t="s">
        <v>77</v>
      </c>
      <c r="AV298" s="13" t="s">
        <v>266</v>
      </c>
      <c r="AW298" s="13" t="s">
        <v>31</v>
      </c>
      <c r="AX298" s="13" t="s">
        <v>77</v>
      </c>
      <c r="AY298" s="253" t="s">
        <v>260</v>
      </c>
    </row>
    <row r="299" s="2" customFormat="1" ht="16.5" customHeight="1">
      <c r="A299" s="37"/>
      <c r="B299" s="38"/>
      <c r="C299" s="195" t="s">
        <v>699</v>
      </c>
      <c r="D299" s="195" t="s">
        <v>261</v>
      </c>
      <c r="E299" s="196" t="s">
        <v>2098</v>
      </c>
      <c r="F299" s="197" t="s">
        <v>2099</v>
      </c>
      <c r="G299" s="198" t="s">
        <v>975</v>
      </c>
      <c r="H299" s="199">
        <v>13.433</v>
      </c>
      <c r="I299" s="200"/>
      <c r="J299" s="201">
        <f>ROUND(I299*H299,2)</f>
        <v>0</v>
      </c>
      <c r="K299" s="197" t="s">
        <v>1261</v>
      </c>
      <c r="L299" s="43"/>
      <c r="M299" s="202" t="s">
        <v>19</v>
      </c>
      <c r="N299" s="203" t="s">
        <v>40</v>
      </c>
      <c r="O299" s="83"/>
      <c r="P299" s="204">
        <f>O299*H299</f>
        <v>0</v>
      </c>
      <c r="Q299" s="204">
        <v>0</v>
      </c>
      <c r="R299" s="204">
        <f>Q299*H299</f>
        <v>0</v>
      </c>
      <c r="S299" s="204">
        <v>0</v>
      </c>
      <c r="T299" s="205">
        <f>S299*H299</f>
        <v>0</v>
      </c>
      <c r="U299" s="37"/>
      <c r="V299" s="37"/>
      <c r="W299" s="37"/>
      <c r="X299" s="37"/>
      <c r="Y299" s="37"/>
      <c r="Z299" s="37"/>
      <c r="AA299" s="37"/>
      <c r="AB299" s="37"/>
      <c r="AC299" s="37"/>
      <c r="AD299" s="37"/>
      <c r="AE299" s="37"/>
      <c r="AR299" s="206" t="s">
        <v>266</v>
      </c>
      <c r="AT299" s="206" t="s">
        <v>261</v>
      </c>
      <c r="AU299" s="206" t="s">
        <v>77</v>
      </c>
      <c r="AY299" s="16" t="s">
        <v>260</v>
      </c>
      <c r="BE299" s="207">
        <f>IF(N299="základní",J299,0)</f>
        <v>0</v>
      </c>
      <c r="BF299" s="207">
        <f>IF(N299="snížená",J299,0)</f>
        <v>0</v>
      </c>
      <c r="BG299" s="207">
        <f>IF(N299="zákl. přenesená",J299,0)</f>
        <v>0</v>
      </c>
      <c r="BH299" s="207">
        <f>IF(N299="sníž. přenesená",J299,0)</f>
        <v>0</v>
      </c>
      <c r="BI299" s="207">
        <f>IF(N299="nulová",J299,0)</f>
        <v>0</v>
      </c>
      <c r="BJ299" s="16" t="s">
        <v>77</v>
      </c>
      <c r="BK299" s="207">
        <f>ROUND(I299*H299,2)</f>
        <v>0</v>
      </c>
      <c r="BL299" s="16" t="s">
        <v>266</v>
      </c>
      <c r="BM299" s="206" t="s">
        <v>697</v>
      </c>
    </row>
    <row r="300" s="2" customFormat="1">
      <c r="A300" s="37"/>
      <c r="B300" s="38"/>
      <c r="C300" s="39"/>
      <c r="D300" s="208" t="s">
        <v>267</v>
      </c>
      <c r="E300" s="39"/>
      <c r="F300" s="209" t="s">
        <v>2101</v>
      </c>
      <c r="G300" s="39"/>
      <c r="H300" s="39"/>
      <c r="I300" s="210"/>
      <c r="J300" s="39"/>
      <c r="K300" s="39"/>
      <c r="L300" s="43"/>
      <c r="M300" s="211"/>
      <c r="N300" s="212"/>
      <c r="O300" s="83"/>
      <c r="P300" s="83"/>
      <c r="Q300" s="83"/>
      <c r="R300" s="83"/>
      <c r="S300" s="83"/>
      <c r="T300" s="84"/>
      <c r="U300" s="37"/>
      <c r="V300" s="37"/>
      <c r="W300" s="37"/>
      <c r="X300" s="37"/>
      <c r="Y300" s="37"/>
      <c r="Z300" s="37"/>
      <c r="AA300" s="37"/>
      <c r="AB300" s="37"/>
      <c r="AC300" s="37"/>
      <c r="AD300" s="37"/>
      <c r="AE300" s="37"/>
      <c r="AT300" s="16" t="s">
        <v>267</v>
      </c>
      <c r="AU300" s="16" t="s">
        <v>77</v>
      </c>
    </row>
    <row r="301" s="2" customFormat="1">
      <c r="A301" s="37"/>
      <c r="B301" s="38"/>
      <c r="C301" s="39"/>
      <c r="D301" s="254" t="s">
        <v>1425</v>
      </c>
      <c r="E301" s="39"/>
      <c r="F301" s="255" t="s">
        <v>2102</v>
      </c>
      <c r="G301" s="39"/>
      <c r="H301" s="39"/>
      <c r="I301" s="210"/>
      <c r="J301" s="39"/>
      <c r="K301" s="39"/>
      <c r="L301" s="43"/>
      <c r="M301" s="211"/>
      <c r="N301" s="212"/>
      <c r="O301" s="83"/>
      <c r="P301" s="83"/>
      <c r="Q301" s="83"/>
      <c r="R301" s="83"/>
      <c r="S301" s="83"/>
      <c r="T301" s="84"/>
      <c r="U301" s="37"/>
      <c r="V301" s="37"/>
      <c r="W301" s="37"/>
      <c r="X301" s="37"/>
      <c r="Y301" s="37"/>
      <c r="Z301" s="37"/>
      <c r="AA301" s="37"/>
      <c r="AB301" s="37"/>
      <c r="AC301" s="37"/>
      <c r="AD301" s="37"/>
      <c r="AE301" s="37"/>
      <c r="AT301" s="16" t="s">
        <v>1425</v>
      </c>
      <c r="AU301" s="16" t="s">
        <v>77</v>
      </c>
    </row>
    <row r="302" s="2" customFormat="1" ht="16.5" customHeight="1">
      <c r="A302" s="37"/>
      <c r="B302" s="38"/>
      <c r="C302" s="195" t="s">
        <v>375</v>
      </c>
      <c r="D302" s="195" t="s">
        <v>261</v>
      </c>
      <c r="E302" s="196" t="s">
        <v>2103</v>
      </c>
      <c r="F302" s="197" t="s">
        <v>2104</v>
      </c>
      <c r="G302" s="198" t="s">
        <v>975</v>
      </c>
      <c r="H302" s="199">
        <v>255.227</v>
      </c>
      <c r="I302" s="200"/>
      <c r="J302" s="201">
        <f>ROUND(I302*H302,2)</f>
        <v>0</v>
      </c>
      <c r="K302" s="197" t="s">
        <v>1261</v>
      </c>
      <c r="L302" s="43"/>
      <c r="M302" s="202" t="s">
        <v>19</v>
      </c>
      <c r="N302" s="203" t="s">
        <v>40</v>
      </c>
      <c r="O302" s="83"/>
      <c r="P302" s="204">
        <f>O302*H302</f>
        <v>0</v>
      </c>
      <c r="Q302" s="204">
        <v>0</v>
      </c>
      <c r="R302" s="204">
        <f>Q302*H302</f>
        <v>0</v>
      </c>
      <c r="S302" s="204">
        <v>0</v>
      </c>
      <c r="T302" s="205">
        <f>S302*H302</f>
        <v>0</v>
      </c>
      <c r="U302" s="37"/>
      <c r="V302" s="37"/>
      <c r="W302" s="37"/>
      <c r="X302" s="37"/>
      <c r="Y302" s="37"/>
      <c r="Z302" s="37"/>
      <c r="AA302" s="37"/>
      <c r="AB302" s="37"/>
      <c r="AC302" s="37"/>
      <c r="AD302" s="37"/>
      <c r="AE302" s="37"/>
      <c r="AR302" s="206" t="s">
        <v>266</v>
      </c>
      <c r="AT302" s="206" t="s">
        <v>261</v>
      </c>
      <c r="AU302" s="206" t="s">
        <v>77</v>
      </c>
      <c r="AY302" s="16" t="s">
        <v>260</v>
      </c>
      <c r="BE302" s="207">
        <f>IF(N302="základní",J302,0)</f>
        <v>0</v>
      </c>
      <c r="BF302" s="207">
        <f>IF(N302="snížená",J302,0)</f>
        <v>0</v>
      </c>
      <c r="BG302" s="207">
        <f>IF(N302="zákl. přenesená",J302,0)</f>
        <v>0</v>
      </c>
      <c r="BH302" s="207">
        <f>IF(N302="sníž. přenesená",J302,0)</f>
        <v>0</v>
      </c>
      <c r="BI302" s="207">
        <f>IF(N302="nulová",J302,0)</f>
        <v>0</v>
      </c>
      <c r="BJ302" s="16" t="s">
        <v>77</v>
      </c>
      <c r="BK302" s="207">
        <f>ROUND(I302*H302,2)</f>
        <v>0</v>
      </c>
      <c r="BL302" s="16" t="s">
        <v>266</v>
      </c>
      <c r="BM302" s="206" t="s">
        <v>702</v>
      </c>
    </row>
    <row r="303" s="2" customFormat="1">
      <c r="A303" s="37"/>
      <c r="B303" s="38"/>
      <c r="C303" s="39"/>
      <c r="D303" s="208" t="s">
        <v>267</v>
      </c>
      <c r="E303" s="39"/>
      <c r="F303" s="209" t="s">
        <v>2105</v>
      </c>
      <c r="G303" s="39"/>
      <c r="H303" s="39"/>
      <c r="I303" s="210"/>
      <c r="J303" s="39"/>
      <c r="K303" s="39"/>
      <c r="L303" s="43"/>
      <c r="M303" s="211"/>
      <c r="N303" s="212"/>
      <c r="O303" s="83"/>
      <c r="P303" s="83"/>
      <c r="Q303" s="83"/>
      <c r="R303" s="83"/>
      <c r="S303" s="83"/>
      <c r="T303" s="84"/>
      <c r="U303" s="37"/>
      <c r="V303" s="37"/>
      <c r="W303" s="37"/>
      <c r="X303" s="37"/>
      <c r="Y303" s="37"/>
      <c r="Z303" s="37"/>
      <c r="AA303" s="37"/>
      <c r="AB303" s="37"/>
      <c r="AC303" s="37"/>
      <c r="AD303" s="37"/>
      <c r="AE303" s="37"/>
      <c r="AT303" s="16" t="s">
        <v>267</v>
      </c>
      <c r="AU303" s="16" t="s">
        <v>77</v>
      </c>
    </row>
    <row r="304" s="2" customFormat="1">
      <c r="A304" s="37"/>
      <c r="B304" s="38"/>
      <c r="C304" s="39"/>
      <c r="D304" s="254" t="s">
        <v>1425</v>
      </c>
      <c r="E304" s="39"/>
      <c r="F304" s="255" t="s">
        <v>2106</v>
      </c>
      <c r="G304" s="39"/>
      <c r="H304" s="39"/>
      <c r="I304" s="210"/>
      <c r="J304" s="39"/>
      <c r="K304" s="39"/>
      <c r="L304" s="43"/>
      <c r="M304" s="211"/>
      <c r="N304" s="212"/>
      <c r="O304" s="83"/>
      <c r="P304" s="83"/>
      <c r="Q304" s="83"/>
      <c r="R304" s="83"/>
      <c r="S304" s="83"/>
      <c r="T304" s="84"/>
      <c r="U304" s="37"/>
      <c r="V304" s="37"/>
      <c r="W304" s="37"/>
      <c r="X304" s="37"/>
      <c r="Y304" s="37"/>
      <c r="Z304" s="37"/>
      <c r="AA304" s="37"/>
      <c r="AB304" s="37"/>
      <c r="AC304" s="37"/>
      <c r="AD304" s="37"/>
      <c r="AE304" s="37"/>
      <c r="AT304" s="16" t="s">
        <v>1425</v>
      </c>
      <c r="AU304" s="16" t="s">
        <v>77</v>
      </c>
    </row>
    <row r="305" s="12" customFormat="1">
      <c r="A305" s="12"/>
      <c r="B305" s="232"/>
      <c r="C305" s="233"/>
      <c r="D305" s="208" t="s">
        <v>967</v>
      </c>
      <c r="E305" s="234" t="s">
        <v>19</v>
      </c>
      <c r="F305" s="235" t="s">
        <v>4117</v>
      </c>
      <c r="G305" s="233"/>
      <c r="H305" s="236">
        <v>255.227</v>
      </c>
      <c r="I305" s="237"/>
      <c r="J305" s="233"/>
      <c r="K305" s="233"/>
      <c r="L305" s="238"/>
      <c r="M305" s="239"/>
      <c r="N305" s="240"/>
      <c r="O305" s="240"/>
      <c r="P305" s="240"/>
      <c r="Q305" s="240"/>
      <c r="R305" s="240"/>
      <c r="S305" s="240"/>
      <c r="T305" s="241"/>
      <c r="U305" s="12"/>
      <c r="V305" s="12"/>
      <c r="W305" s="12"/>
      <c r="X305" s="12"/>
      <c r="Y305" s="12"/>
      <c r="Z305" s="12"/>
      <c r="AA305" s="12"/>
      <c r="AB305" s="12"/>
      <c r="AC305" s="12"/>
      <c r="AD305" s="12"/>
      <c r="AE305" s="12"/>
      <c r="AT305" s="242" t="s">
        <v>967</v>
      </c>
      <c r="AU305" s="242" t="s">
        <v>77</v>
      </c>
      <c r="AV305" s="12" t="s">
        <v>79</v>
      </c>
      <c r="AW305" s="12" t="s">
        <v>31</v>
      </c>
      <c r="AX305" s="12" t="s">
        <v>69</v>
      </c>
      <c r="AY305" s="242" t="s">
        <v>260</v>
      </c>
    </row>
    <row r="306" s="13" customFormat="1">
      <c r="A306" s="13"/>
      <c r="B306" s="243"/>
      <c r="C306" s="244"/>
      <c r="D306" s="208" t="s">
        <v>967</v>
      </c>
      <c r="E306" s="245" t="s">
        <v>19</v>
      </c>
      <c r="F306" s="246" t="s">
        <v>969</v>
      </c>
      <c r="G306" s="244"/>
      <c r="H306" s="247">
        <v>255.227</v>
      </c>
      <c r="I306" s="248"/>
      <c r="J306" s="244"/>
      <c r="K306" s="244"/>
      <c r="L306" s="249"/>
      <c r="M306" s="250"/>
      <c r="N306" s="251"/>
      <c r="O306" s="251"/>
      <c r="P306" s="251"/>
      <c r="Q306" s="251"/>
      <c r="R306" s="251"/>
      <c r="S306" s="251"/>
      <c r="T306" s="252"/>
      <c r="U306" s="13"/>
      <c r="V306" s="13"/>
      <c r="W306" s="13"/>
      <c r="X306" s="13"/>
      <c r="Y306" s="13"/>
      <c r="Z306" s="13"/>
      <c r="AA306" s="13"/>
      <c r="AB306" s="13"/>
      <c r="AC306" s="13"/>
      <c r="AD306" s="13"/>
      <c r="AE306" s="13"/>
      <c r="AT306" s="253" t="s">
        <v>967</v>
      </c>
      <c r="AU306" s="253" t="s">
        <v>77</v>
      </c>
      <c r="AV306" s="13" t="s">
        <v>266</v>
      </c>
      <c r="AW306" s="13" t="s">
        <v>31</v>
      </c>
      <c r="AX306" s="13" t="s">
        <v>77</v>
      </c>
      <c r="AY306" s="253" t="s">
        <v>260</v>
      </c>
    </row>
    <row r="307" s="11" customFormat="1" ht="25.92" customHeight="1">
      <c r="A307" s="11"/>
      <c r="B307" s="181"/>
      <c r="C307" s="182"/>
      <c r="D307" s="183" t="s">
        <v>68</v>
      </c>
      <c r="E307" s="184" t="s">
        <v>2108</v>
      </c>
      <c r="F307" s="184" t="s">
        <v>2109</v>
      </c>
      <c r="G307" s="182"/>
      <c r="H307" s="182"/>
      <c r="I307" s="185"/>
      <c r="J307" s="186">
        <f>BK307</f>
        <v>0</v>
      </c>
      <c r="K307" s="182"/>
      <c r="L307" s="187"/>
      <c r="M307" s="188"/>
      <c r="N307" s="189"/>
      <c r="O307" s="189"/>
      <c r="P307" s="190">
        <f>SUM(P308:P310)</f>
        <v>0</v>
      </c>
      <c r="Q307" s="189"/>
      <c r="R307" s="190">
        <f>SUM(R308:R310)</f>
        <v>0</v>
      </c>
      <c r="S307" s="189"/>
      <c r="T307" s="191">
        <f>SUM(T308:T310)</f>
        <v>0</v>
      </c>
      <c r="U307" s="11"/>
      <c r="V307" s="11"/>
      <c r="W307" s="11"/>
      <c r="X307" s="11"/>
      <c r="Y307" s="11"/>
      <c r="Z307" s="11"/>
      <c r="AA307" s="11"/>
      <c r="AB307" s="11"/>
      <c r="AC307" s="11"/>
      <c r="AD307" s="11"/>
      <c r="AE307" s="11"/>
      <c r="AR307" s="192" t="s">
        <v>77</v>
      </c>
      <c r="AT307" s="193" t="s">
        <v>68</v>
      </c>
      <c r="AU307" s="193" t="s">
        <v>69</v>
      </c>
      <c r="AY307" s="192" t="s">
        <v>260</v>
      </c>
      <c r="BK307" s="194">
        <f>SUM(BK308:BK310)</f>
        <v>0</v>
      </c>
    </row>
    <row r="308" s="2" customFormat="1" ht="16.5" customHeight="1">
      <c r="A308" s="37"/>
      <c r="B308" s="38"/>
      <c r="C308" s="195" t="s">
        <v>1162</v>
      </c>
      <c r="D308" s="195" t="s">
        <v>261</v>
      </c>
      <c r="E308" s="196" t="s">
        <v>2110</v>
      </c>
      <c r="F308" s="197" t="s">
        <v>2111</v>
      </c>
      <c r="G308" s="198" t="s">
        <v>975</v>
      </c>
      <c r="H308" s="199">
        <v>917.06899999999996</v>
      </c>
      <c r="I308" s="200"/>
      <c r="J308" s="201">
        <f>ROUND(I308*H308,2)</f>
        <v>0</v>
      </c>
      <c r="K308" s="197" t="s">
        <v>1261</v>
      </c>
      <c r="L308" s="43"/>
      <c r="M308" s="202" t="s">
        <v>19</v>
      </c>
      <c r="N308" s="203" t="s">
        <v>40</v>
      </c>
      <c r="O308" s="83"/>
      <c r="P308" s="204">
        <f>O308*H308</f>
        <v>0</v>
      </c>
      <c r="Q308" s="204">
        <v>0</v>
      </c>
      <c r="R308" s="204">
        <f>Q308*H308</f>
        <v>0</v>
      </c>
      <c r="S308" s="204">
        <v>0</v>
      </c>
      <c r="T308" s="205">
        <f>S308*H308</f>
        <v>0</v>
      </c>
      <c r="U308" s="37"/>
      <c r="V308" s="37"/>
      <c r="W308" s="37"/>
      <c r="X308" s="37"/>
      <c r="Y308" s="37"/>
      <c r="Z308" s="37"/>
      <c r="AA308" s="37"/>
      <c r="AB308" s="37"/>
      <c r="AC308" s="37"/>
      <c r="AD308" s="37"/>
      <c r="AE308" s="37"/>
      <c r="AR308" s="206" t="s">
        <v>266</v>
      </c>
      <c r="AT308" s="206" t="s">
        <v>261</v>
      </c>
      <c r="AU308" s="206" t="s">
        <v>77</v>
      </c>
      <c r="AY308" s="16" t="s">
        <v>260</v>
      </c>
      <c r="BE308" s="207">
        <f>IF(N308="základní",J308,0)</f>
        <v>0</v>
      </c>
      <c r="BF308" s="207">
        <f>IF(N308="snížená",J308,0)</f>
        <v>0</v>
      </c>
      <c r="BG308" s="207">
        <f>IF(N308="zákl. přenesená",J308,0)</f>
        <v>0</v>
      </c>
      <c r="BH308" s="207">
        <f>IF(N308="sníž. přenesená",J308,0)</f>
        <v>0</v>
      </c>
      <c r="BI308" s="207">
        <f>IF(N308="nulová",J308,0)</f>
        <v>0</v>
      </c>
      <c r="BJ308" s="16" t="s">
        <v>77</v>
      </c>
      <c r="BK308" s="207">
        <f>ROUND(I308*H308,2)</f>
        <v>0</v>
      </c>
      <c r="BL308" s="16" t="s">
        <v>266</v>
      </c>
      <c r="BM308" s="206" t="s">
        <v>1165</v>
      </c>
    </row>
    <row r="309" s="2" customFormat="1">
      <c r="A309" s="37"/>
      <c r="B309" s="38"/>
      <c r="C309" s="39"/>
      <c r="D309" s="208" t="s">
        <v>267</v>
      </c>
      <c r="E309" s="39"/>
      <c r="F309" s="209" t="s">
        <v>2112</v>
      </c>
      <c r="G309" s="39"/>
      <c r="H309" s="39"/>
      <c r="I309" s="210"/>
      <c r="J309" s="39"/>
      <c r="K309" s="39"/>
      <c r="L309" s="43"/>
      <c r="M309" s="211"/>
      <c r="N309" s="212"/>
      <c r="O309" s="83"/>
      <c r="P309" s="83"/>
      <c r="Q309" s="83"/>
      <c r="R309" s="83"/>
      <c r="S309" s="83"/>
      <c r="T309" s="84"/>
      <c r="U309" s="37"/>
      <c r="V309" s="37"/>
      <c r="W309" s="37"/>
      <c r="X309" s="37"/>
      <c r="Y309" s="37"/>
      <c r="Z309" s="37"/>
      <c r="AA309" s="37"/>
      <c r="AB309" s="37"/>
      <c r="AC309" s="37"/>
      <c r="AD309" s="37"/>
      <c r="AE309" s="37"/>
      <c r="AT309" s="16" t="s">
        <v>267</v>
      </c>
      <c r="AU309" s="16" t="s">
        <v>77</v>
      </c>
    </row>
    <row r="310" s="2" customFormat="1">
      <c r="A310" s="37"/>
      <c r="B310" s="38"/>
      <c r="C310" s="39"/>
      <c r="D310" s="254" t="s">
        <v>1425</v>
      </c>
      <c r="E310" s="39"/>
      <c r="F310" s="255" t="s">
        <v>2113</v>
      </c>
      <c r="G310" s="39"/>
      <c r="H310" s="39"/>
      <c r="I310" s="210"/>
      <c r="J310" s="39"/>
      <c r="K310" s="39"/>
      <c r="L310" s="43"/>
      <c r="M310" s="224"/>
      <c r="N310" s="225"/>
      <c r="O310" s="226"/>
      <c r="P310" s="226"/>
      <c r="Q310" s="226"/>
      <c r="R310" s="226"/>
      <c r="S310" s="226"/>
      <c r="T310" s="227"/>
      <c r="U310" s="37"/>
      <c r="V310" s="37"/>
      <c r="W310" s="37"/>
      <c r="X310" s="37"/>
      <c r="Y310" s="37"/>
      <c r="Z310" s="37"/>
      <c r="AA310" s="37"/>
      <c r="AB310" s="37"/>
      <c r="AC310" s="37"/>
      <c r="AD310" s="37"/>
      <c r="AE310" s="37"/>
      <c r="AT310" s="16" t="s">
        <v>1425</v>
      </c>
      <c r="AU310" s="16" t="s">
        <v>77</v>
      </c>
    </row>
    <row r="311" s="2" customFormat="1" ht="6.96" customHeight="1">
      <c r="A311" s="37"/>
      <c r="B311" s="58"/>
      <c r="C311" s="59"/>
      <c r="D311" s="59"/>
      <c r="E311" s="59"/>
      <c r="F311" s="59"/>
      <c r="G311" s="59"/>
      <c r="H311" s="59"/>
      <c r="I311" s="59"/>
      <c r="J311" s="59"/>
      <c r="K311" s="59"/>
      <c r="L311" s="43"/>
      <c r="M311" s="37"/>
      <c r="O311" s="37"/>
      <c r="P311" s="37"/>
      <c r="Q311" s="37"/>
      <c r="R311" s="37"/>
      <c r="S311" s="37"/>
      <c r="T311" s="37"/>
      <c r="U311" s="37"/>
      <c r="V311" s="37"/>
      <c r="W311" s="37"/>
      <c r="X311" s="37"/>
      <c r="Y311" s="37"/>
      <c r="Z311" s="37"/>
      <c r="AA311" s="37"/>
      <c r="AB311" s="37"/>
      <c r="AC311" s="37"/>
      <c r="AD311" s="37"/>
      <c r="AE311" s="37"/>
    </row>
  </sheetData>
  <sheetProtection sheet="1" autoFilter="0" formatColumns="0" formatRows="0" objects="1" scenarios="1" spinCount="100000" saltValue="P1pL9Xpd3jTa9lIwxjlX2i8i4MtSmG8tSHYDsOeAF4YdRD5vgHoUIDcvEqQD8ns6dBWGyp9Ni7Q13rHKk6GsaA==" hashValue="rula4UmYx8Jz664h0LT5O7M3Ls169Omoh6hRg1bstfkkeO54oR5shxzgS6w50lE+LTm33gfWyregth8H4MDsNQ==" algorithmName="SHA-512" password="D0DA"/>
  <autoFilter ref="C86:K310"/>
  <mergeCells count="9">
    <mergeCell ref="E7:H7"/>
    <mergeCell ref="E9:H9"/>
    <mergeCell ref="E18:H18"/>
    <mergeCell ref="E27:H27"/>
    <mergeCell ref="E48:H48"/>
    <mergeCell ref="E50:H50"/>
    <mergeCell ref="E77:H77"/>
    <mergeCell ref="E79:H79"/>
    <mergeCell ref="L2:V2"/>
  </mergeCells>
  <hyperlinks>
    <hyperlink ref="F91" r:id="rId1" display="https://podminky.urs.cz/item/CS_URS_2023_01/122152502"/>
    <hyperlink ref="F97" r:id="rId2" display="https://podminky.urs.cz/item/CS_URS_2023_01/122152508"/>
    <hyperlink ref="F102" r:id="rId3" display="https://podminky.urs.cz/item/CS_URS_2023_01/162751117"/>
    <hyperlink ref="F107" r:id="rId4" display="https://podminky.urs.cz/item/CS_URS_2023_01/162751119"/>
    <hyperlink ref="F113" r:id="rId5" display="https://podminky.urs.cz/item/CS_URS_2023_01/171201221"/>
    <hyperlink ref="F118" r:id="rId6" display="https://podminky.urs.cz/item/CS_URS_2023_01/171251201"/>
    <hyperlink ref="F123" r:id="rId7" display="https://podminky.urs.cz/item/CS_URS_2023_01/175151101"/>
    <hyperlink ref="F132" r:id="rId8" display="https://podminky.urs.cz/item/CS_URS_2023_01/183405211"/>
    <hyperlink ref="F141" r:id="rId9" display="https://podminky.urs.cz/item/CS_URS_2023_01/185803111"/>
    <hyperlink ref="F146" r:id="rId10" display="https://podminky.urs.cz/item/CS_URS_2023_01/185804311"/>
    <hyperlink ref="F152" r:id="rId11" display="https://podminky.urs.cz/item/CS_URS_2023_01/212311111"/>
    <hyperlink ref="F155" r:id="rId12" display="https://podminky.urs.cz/item/CS_URS_2023_01/212752501"/>
    <hyperlink ref="F158" r:id="rId13" display="https://podminky.urs.cz/item/CS_URS_2023_01/213141111"/>
    <hyperlink ref="F166" r:id="rId14" display="https://podminky.urs.cz/item/CS_URS_2023_01/274354111"/>
    <hyperlink ref="F172" r:id="rId15" display="https://podminky.urs.cz/item/CS_URS_2023_01/274354211"/>
    <hyperlink ref="F176" r:id="rId16" display="https://podminky.urs.cz/item/CS_URS_2023_01/274361116"/>
    <hyperlink ref="F182" r:id="rId17" display="https://podminky.urs.cz/item/CS_URS_2023_01/275321116"/>
    <hyperlink ref="F188" r:id="rId18" display="https://podminky.urs.cz/item/CS_URS_2023_01/275321191"/>
    <hyperlink ref="F195" r:id="rId19" display="https://podminky.urs.cz/item/CS_URS_2023_01/334213211"/>
    <hyperlink ref="F206" r:id="rId20" display="https://podminky.urs.cz/item/CS_URS_2023_01/457311115"/>
    <hyperlink ref="F212" r:id="rId21" display="https://podminky.urs.cz/item/CS_URS_2023_01/465513156"/>
    <hyperlink ref="F217" r:id="rId22" display="https://podminky.urs.cz/item/CS_URS_2023_01/711141559"/>
    <hyperlink ref="F225" r:id="rId23" display="https://podminky.urs.cz/item/CS_URS_2023_01/711132111"/>
    <hyperlink ref="F231" r:id="rId24" display="https://podminky.urs.cz/item/CS_URS_2023_01/998711101"/>
    <hyperlink ref="F234" r:id="rId25" display="https://podminky.urs.cz/item/CS_URS_2023_01/998711199"/>
    <hyperlink ref="F240" r:id="rId26" display="https://podminky.urs.cz/item/CS_URS_2023_01/936992121"/>
    <hyperlink ref="F248" r:id="rId27" display="https://podminky.urs.cz/item/CS_URS_2023_01/938111111"/>
    <hyperlink ref="F254" r:id="rId28" display="https://podminky.urs.cz/item/CS_URS_2023_01/985223211"/>
    <hyperlink ref="F264" r:id="rId29" display="https://podminky.urs.cz/item/CS_URS_2023_01/985231111"/>
    <hyperlink ref="F270" r:id="rId30" display="https://podminky.urs.cz/item/CS_URS_2023_01/985331217"/>
    <hyperlink ref="F278" r:id="rId31" display="https://podminky.urs.cz/item/CS_URS_2023_01/985421123"/>
    <hyperlink ref="F284" r:id="rId32" display="https://podminky.urs.cz/item/CS_URS_2023_01/985421133"/>
    <hyperlink ref="F292" r:id="rId33" display="https://podminky.urs.cz/item/CS_URS_2023_01/936942211"/>
    <hyperlink ref="F296" r:id="rId34" display="https://podminky.urs.cz/item/CS_URS_2023_01/997013871"/>
    <hyperlink ref="F301" r:id="rId35" display="https://podminky.urs.cz/item/CS_URS_2023_01/997211511"/>
    <hyperlink ref="F304" r:id="rId36" display="https://podminky.urs.cz/item/CS_URS_2023_01/997211519"/>
    <hyperlink ref="F310" r:id="rId37" display="https://podminky.urs.cz/item/CS_URS_2023_01/998212111"/>
  </hyperlinks>
  <pageMargins left="0.39375" right="0.39375" top="0.39375" bottom="0.39375" header="0" footer="0"/>
  <pageSetup paperSize="9" orientation="landscape" blackAndWhite="1" fitToHeight="100"/>
  <headerFooter>
    <oddFooter>&amp;CStrana &amp;P z &amp;N</oddFooter>
  </headerFooter>
  <drawing r:id="rId38"/>
</worksheet>
</file>

<file path=xl/worksheets/sheet4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202</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4118</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ROUND(J87,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ROUND((SUM(BE87:BE329)),  2)</f>
        <v>0</v>
      </c>
      <c r="G33" s="37"/>
      <c r="H33" s="37"/>
      <c r="I33" s="147">
        <v>0.20999999999999999</v>
      </c>
      <c r="J33" s="146">
        <f>ROUND(((SUM(BE87:BE329))*I33),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ROUND((SUM(BF87:BF329)),  2)</f>
        <v>0</v>
      </c>
      <c r="G34" s="37"/>
      <c r="H34" s="37"/>
      <c r="I34" s="147">
        <v>0.14999999999999999</v>
      </c>
      <c r="J34" s="146">
        <f>ROUND(((SUM(BF87:BF329))*I34),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ROUND((SUM(BG87:BG329)),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ROUND((SUM(BH87:BH329)),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ROUND((SUM(BI87:BI329)),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04-14-04 - Most v ev. km 31,860</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J87</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1847</v>
      </c>
      <c r="E60" s="167"/>
      <c r="F60" s="167"/>
      <c r="G60" s="167"/>
      <c r="H60" s="167"/>
      <c r="I60" s="167"/>
      <c r="J60" s="168">
        <f>J88</f>
        <v>0</v>
      </c>
      <c r="K60" s="165"/>
      <c r="L60" s="169"/>
      <c r="S60" s="9"/>
      <c r="T60" s="9"/>
      <c r="U60" s="9"/>
      <c r="V60" s="9"/>
      <c r="W60" s="9"/>
      <c r="X60" s="9"/>
      <c r="Y60" s="9"/>
      <c r="Z60" s="9"/>
      <c r="AA60" s="9"/>
      <c r="AB60" s="9"/>
      <c r="AC60" s="9"/>
      <c r="AD60" s="9"/>
      <c r="AE60" s="9"/>
    </row>
    <row r="61" s="9" customFormat="1" ht="24.96" customHeight="1">
      <c r="A61" s="9"/>
      <c r="B61" s="164"/>
      <c r="C61" s="165"/>
      <c r="D61" s="166" t="s">
        <v>1848</v>
      </c>
      <c r="E61" s="167"/>
      <c r="F61" s="167"/>
      <c r="G61" s="167"/>
      <c r="H61" s="167"/>
      <c r="I61" s="167"/>
      <c r="J61" s="168">
        <f>J149</f>
        <v>0</v>
      </c>
      <c r="K61" s="165"/>
      <c r="L61" s="169"/>
      <c r="S61" s="9"/>
      <c r="T61" s="9"/>
      <c r="U61" s="9"/>
      <c r="V61" s="9"/>
      <c r="W61" s="9"/>
      <c r="X61" s="9"/>
      <c r="Y61" s="9"/>
      <c r="Z61" s="9"/>
      <c r="AA61" s="9"/>
      <c r="AB61" s="9"/>
      <c r="AC61" s="9"/>
      <c r="AD61" s="9"/>
      <c r="AE61" s="9"/>
    </row>
    <row r="62" s="9" customFormat="1" ht="24.96" customHeight="1">
      <c r="A62" s="9"/>
      <c r="B62" s="164"/>
      <c r="C62" s="165"/>
      <c r="D62" s="166" t="s">
        <v>1849</v>
      </c>
      <c r="E62" s="167"/>
      <c r="F62" s="167"/>
      <c r="G62" s="167"/>
      <c r="H62" s="167"/>
      <c r="I62" s="167"/>
      <c r="J62" s="168">
        <f>J166</f>
        <v>0</v>
      </c>
      <c r="K62" s="165"/>
      <c r="L62" s="169"/>
      <c r="S62" s="9"/>
      <c r="T62" s="9"/>
      <c r="U62" s="9"/>
      <c r="V62" s="9"/>
      <c r="W62" s="9"/>
      <c r="X62" s="9"/>
      <c r="Y62" s="9"/>
      <c r="Z62" s="9"/>
      <c r="AA62" s="9"/>
      <c r="AB62" s="9"/>
      <c r="AC62" s="9"/>
      <c r="AD62" s="9"/>
      <c r="AE62" s="9"/>
    </row>
    <row r="63" s="9" customFormat="1" ht="24.96" customHeight="1">
      <c r="A63" s="9"/>
      <c r="B63" s="164"/>
      <c r="C63" s="165"/>
      <c r="D63" s="166" t="s">
        <v>1850</v>
      </c>
      <c r="E63" s="167"/>
      <c r="F63" s="167"/>
      <c r="G63" s="167"/>
      <c r="H63" s="167"/>
      <c r="I63" s="167"/>
      <c r="J63" s="168">
        <f>J202</f>
        <v>0</v>
      </c>
      <c r="K63" s="165"/>
      <c r="L63" s="169"/>
      <c r="S63" s="9"/>
      <c r="T63" s="9"/>
      <c r="U63" s="9"/>
      <c r="V63" s="9"/>
      <c r="W63" s="9"/>
      <c r="X63" s="9"/>
      <c r="Y63" s="9"/>
      <c r="Z63" s="9"/>
      <c r="AA63" s="9"/>
      <c r="AB63" s="9"/>
      <c r="AC63" s="9"/>
      <c r="AD63" s="9"/>
      <c r="AE63" s="9"/>
    </row>
    <row r="64" s="9" customFormat="1" ht="24.96" customHeight="1">
      <c r="A64" s="9"/>
      <c r="B64" s="164"/>
      <c r="C64" s="165"/>
      <c r="D64" s="166" t="s">
        <v>1851</v>
      </c>
      <c r="E64" s="167"/>
      <c r="F64" s="167"/>
      <c r="G64" s="167"/>
      <c r="H64" s="167"/>
      <c r="I64" s="167"/>
      <c r="J64" s="168">
        <f>J214</f>
        <v>0</v>
      </c>
      <c r="K64" s="165"/>
      <c r="L64" s="169"/>
      <c r="S64" s="9"/>
      <c r="T64" s="9"/>
      <c r="U64" s="9"/>
      <c r="V64" s="9"/>
      <c r="W64" s="9"/>
      <c r="X64" s="9"/>
      <c r="Y64" s="9"/>
      <c r="Z64" s="9"/>
      <c r="AA64" s="9"/>
      <c r="AB64" s="9"/>
      <c r="AC64" s="9"/>
      <c r="AD64" s="9"/>
      <c r="AE64" s="9"/>
    </row>
    <row r="65" s="9" customFormat="1" ht="24.96" customHeight="1">
      <c r="A65" s="9"/>
      <c r="B65" s="164"/>
      <c r="C65" s="165"/>
      <c r="D65" s="166" t="s">
        <v>1853</v>
      </c>
      <c r="E65" s="167"/>
      <c r="F65" s="167"/>
      <c r="G65" s="167"/>
      <c r="H65" s="167"/>
      <c r="I65" s="167"/>
      <c r="J65" s="168">
        <f>J247</f>
        <v>0</v>
      </c>
      <c r="K65" s="165"/>
      <c r="L65" s="169"/>
      <c r="S65" s="9"/>
      <c r="T65" s="9"/>
      <c r="U65" s="9"/>
      <c r="V65" s="9"/>
      <c r="W65" s="9"/>
      <c r="X65" s="9"/>
      <c r="Y65" s="9"/>
      <c r="Z65" s="9"/>
      <c r="AA65" s="9"/>
      <c r="AB65" s="9"/>
      <c r="AC65" s="9"/>
      <c r="AD65" s="9"/>
      <c r="AE65" s="9"/>
    </row>
    <row r="66" s="9" customFormat="1" ht="24.96" customHeight="1">
      <c r="A66" s="9"/>
      <c r="B66" s="164"/>
      <c r="C66" s="165"/>
      <c r="D66" s="166" t="s">
        <v>1854</v>
      </c>
      <c r="E66" s="167"/>
      <c r="F66" s="167"/>
      <c r="G66" s="167"/>
      <c r="H66" s="167"/>
      <c r="I66" s="167"/>
      <c r="J66" s="168">
        <f>J312</f>
        <v>0</v>
      </c>
      <c r="K66" s="165"/>
      <c r="L66" s="169"/>
      <c r="S66" s="9"/>
      <c r="T66" s="9"/>
      <c r="U66" s="9"/>
      <c r="V66" s="9"/>
      <c r="W66" s="9"/>
      <c r="X66" s="9"/>
      <c r="Y66" s="9"/>
      <c r="Z66" s="9"/>
      <c r="AA66" s="9"/>
      <c r="AB66" s="9"/>
      <c r="AC66" s="9"/>
      <c r="AD66" s="9"/>
      <c r="AE66" s="9"/>
    </row>
    <row r="67" s="9" customFormat="1" ht="24.96" customHeight="1">
      <c r="A67" s="9"/>
      <c r="B67" s="164"/>
      <c r="C67" s="165"/>
      <c r="D67" s="166" t="s">
        <v>1855</v>
      </c>
      <c r="E67" s="167"/>
      <c r="F67" s="167"/>
      <c r="G67" s="167"/>
      <c r="H67" s="167"/>
      <c r="I67" s="167"/>
      <c r="J67" s="168">
        <f>J326</f>
        <v>0</v>
      </c>
      <c r="K67" s="165"/>
      <c r="L67" s="169"/>
      <c r="S67" s="9"/>
      <c r="T67" s="9"/>
      <c r="U67" s="9"/>
      <c r="V67" s="9"/>
      <c r="W67" s="9"/>
      <c r="X67" s="9"/>
      <c r="Y67" s="9"/>
      <c r="Z67" s="9"/>
      <c r="AA67" s="9"/>
      <c r="AB67" s="9"/>
      <c r="AC67" s="9"/>
      <c r="AD67" s="9"/>
      <c r="AE67" s="9"/>
    </row>
    <row r="68" s="2" customFormat="1" ht="21.84" customHeight="1">
      <c r="A68" s="37"/>
      <c r="B68" s="38"/>
      <c r="C68" s="39"/>
      <c r="D68" s="39"/>
      <c r="E68" s="39"/>
      <c r="F68" s="39"/>
      <c r="G68" s="39"/>
      <c r="H68" s="39"/>
      <c r="I68" s="39"/>
      <c r="J68" s="39"/>
      <c r="K68" s="39"/>
      <c r="L68" s="133"/>
      <c r="S68" s="37"/>
      <c r="T68" s="37"/>
      <c r="U68" s="37"/>
      <c r="V68" s="37"/>
      <c r="W68" s="37"/>
      <c r="X68" s="37"/>
      <c r="Y68" s="37"/>
      <c r="Z68" s="37"/>
      <c r="AA68" s="37"/>
      <c r="AB68" s="37"/>
      <c r="AC68" s="37"/>
      <c r="AD68" s="37"/>
      <c r="AE68" s="37"/>
    </row>
    <row r="69" s="2" customFormat="1" ht="6.96" customHeight="1">
      <c r="A69" s="37"/>
      <c r="B69" s="58"/>
      <c r="C69" s="59"/>
      <c r="D69" s="59"/>
      <c r="E69" s="59"/>
      <c r="F69" s="59"/>
      <c r="G69" s="59"/>
      <c r="H69" s="59"/>
      <c r="I69" s="59"/>
      <c r="J69" s="59"/>
      <c r="K69" s="59"/>
      <c r="L69" s="133"/>
      <c r="S69" s="37"/>
      <c r="T69" s="37"/>
      <c r="U69" s="37"/>
      <c r="V69" s="37"/>
      <c r="W69" s="37"/>
      <c r="X69" s="37"/>
      <c r="Y69" s="37"/>
      <c r="Z69" s="37"/>
      <c r="AA69" s="37"/>
      <c r="AB69" s="37"/>
      <c r="AC69" s="37"/>
      <c r="AD69" s="37"/>
      <c r="AE69" s="37"/>
    </row>
    <row r="73" s="2" customFormat="1" ht="6.96" customHeight="1">
      <c r="A73" s="37"/>
      <c r="B73" s="60"/>
      <c r="C73" s="61"/>
      <c r="D73" s="61"/>
      <c r="E73" s="61"/>
      <c r="F73" s="61"/>
      <c r="G73" s="61"/>
      <c r="H73" s="61"/>
      <c r="I73" s="61"/>
      <c r="J73" s="61"/>
      <c r="K73" s="61"/>
      <c r="L73" s="133"/>
      <c r="S73" s="37"/>
      <c r="T73" s="37"/>
      <c r="U73" s="37"/>
      <c r="V73" s="37"/>
      <c r="W73" s="37"/>
      <c r="X73" s="37"/>
      <c r="Y73" s="37"/>
      <c r="Z73" s="37"/>
      <c r="AA73" s="37"/>
      <c r="AB73" s="37"/>
      <c r="AC73" s="37"/>
      <c r="AD73" s="37"/>
      <c r="AE73" s="37"/>
    </row>
    <row r="74" s="2" customFormat="1" ht="24.96" customHeight="1">
      <c r="A74" s="37"/>
      <c r="B74" s="38"/>
      <c r="C74" s="22" t="s">
        <v>245</v>
      </c>
      <c r="D74" s="39"/>
      <c r="E74" s="39"/>
      <c r="F74" s="39"/>
      <c r="G74" s="39"/>
      <c r="H74" s="39"/>
      <c r="I74" s="39"/>
      <c r="J74" s="39"/>
      <c r="K74" s="39"/>
      <c r="L74" s="133"/>
      <c r="S74" s="37"/>
      <c r="T74" s="37"/>
      <c r="U74" s="37"/>
      <c r="V74" s="37"/>
      <c r="W74" s="37"/>
      <c r="X74" s="37"/>
      <c r="Y74" s="37"/>
      <c r="Z74" s="37"/>
      <c r="AA74" s="37"/>
      <c r="AB74" s="37"/>
      <c r="AC74" s="37"/>
      <c r="AD74" s="37"/>
      <c r="AE74" s="37"/>
    </row>
    <row r="75" s="2" customFormat="1" ht="6.96" customHeight="1">
      <c r="A75" s="37"/>
      <c r="B75" s="38"/>
      <c r="C75" s="39"/>
      <c r="D75" s="39"/>
      <c r="E75" s="39"/>
      <c r="F75" s="39"/>
      <c r="G75" s="39"/>
      <c r="H75" s="39"/>
      <c r="I75" s="39"/>
      <c r="J75" s="39"/>
      <c r="K75" s="39"/>
      <c r="L75" s="133"/>
      <c r="S75" s="37"/>
      <c r="T75" s="37"/>
      <c r="U75" s="37"/>
      <c r="V75" s="37"/>
      <c r="W75" s="37"/>
      <c r="X75" s="37"/>
      <c r="Y75" s="37"/>
      <c r="Z75" s="37"/>
      <c r="AA75" s="37"/>
      <c r="AB75" s="37"/>
      <c r="AC75" s="37"/>
      <c r="AD75" s="37"/>
      <c r="AE75" s="37"/>
    </row>
    <row r="76" s="2" customFormat="1" ht="12" customHeight="1">
      <c r="A76" s="37"/>
      <c r="B76" s="38"/>
      <c r="C76" s="31" t="s">
        <v>16</v>
      </c>
      <c r="D76" s="39"/>
      <c r="E76" s="39"/>
      <c r="F76" s="39"/>
      <c r="G76" s="39"/>
      <c r="H76" s="39"/>
      <c r="I76" s="39"/>
      <c r="J76" s="39"/>
      <c r="K76" s="39"/>
      <c r="L76" s="133"/>
      <c r="S76" s="37"/>
      <c r="T76" s="37"/>
      <c r="U76" s="37"/>
      <c r="V76" s="37"/>
      <c r="W76" s="37"/>
      <c r="X76" s="37"/>
      <c r="Y76" s="37"/>
      <c r="Z76" s="37"/>
      <c r="AA76" s="37"/>
      <c r="AB76" s="37"/>
      <c r="AC76" s="37"/>
      <c r="AD76" s="37"/>
      <c r="AE76" s="37"/>
    </row>
    <row r="77" s="2" customFormat="1" ht="16.5" customHeight="1">
      <c r="A77" s="37"/>
      <c r="B77" s="38"/>
      <c r="C77" s="39"/>
      <c r="D77" s="39"/>
      <c r="E77" s="159" t="str">
        <f>E7</f>
        <v>Oprava trati v úseku Tanvald - Kořenov</v>
      </c>
      <c r="F77" s="31"/>
      <c r="G77" s="31"/>
      <c r="H77" s="31"/>
      <c r="I77" s="39"/>
      <c r="J77" s="39"/>
      <c r="K77" s="39"/>
      <c r="L77" s="133"/>
      <c r="S77" s="37"/>
      <c r="T77" s="37"/>
      <c r="U77" s="37"/>
      <c r="V77" s="37"/>
      <c r="W77" s="37"/>
      <c r="X77" s="37"/>
      <c r="Y77" s="37"/>
      <c r="Z77" s="37"/>
      <c r="AA77" s="37"/>
      <c r="AB77" s="37"/>
      <c r="AC77" s="37"/>
      <c r="AD77" s="37"/>
      <c r="AE77" s="37"/>
    </row>
    <row r="78" s="2" customFormat="1" ht="12" customHeight="1">
      <c r="A78" s="37"/>
      <c r="B78" s="38"/>
      <c r="C78" s="31" t="s">
        <v>237</v>
      </c>
      <c r="D78" s="39"/>
      <c r="E78" s="39"/>
      <c r="F78" s="39"/>
      <c r="G78" s="39"/>
      <c r="H78" s="39"/>
      <c r="I78" s="39"/>
      <c r="J78" s="39"/>
      <c r="K78" s="39"/>
      <c r="L78" s="133"/>
      <c r="S78" s="37"/>
      <c r="T78" s="37"/>
      <c r="U78" s="37"/>
      <c r="V78" s="37"/>
      <c r="W78" s="37"/>
      <c r="X78" s="37"/>
      <c r="Y78" s="37"/>
      <c r="Z78" s="37"/>
      <c r="AA78" s="37"/>
      <c r="AB78" s="37"/>
      <c r="AC78" s="37"/>
      <c r="AD78" s="37"/>
      <c r="AE78" s="37"/>
    </row>
    <row r="79" s="2" customFormat="1" ht="16.5" customHeight="1">
      <c r="A79" s="37"/>
      <c r="B79" s="38"/>
      <c r="C79" s="39"/>
      <c r="D79" s="39"/>
      <c r="E79" s="68" t="str">
        <f>E9</f>
        <v>SO 04-14-04 - Most v ev. km 31,860</v>
      </c>
      <c r="F79" s="39"/>
      <c r="G79" s="39"/>
      <c r="H79" s="39"/>
      <c r="I79" s="39"/>
      <c r="J79" s="39"/>
      <c r="K79" s="39"/>
      <c r="L79" s="133"/>
      <c r="S79" s="37"/>
      <c r="T79" s="37"/>
      <c r="U79" s="37"/>
      <c r="V79" s="37"/>
      <c r="W79" s="37"/>
      <c r="X79" s="37"/>
      <c r="Y79" s="37"/>
      <c r="Z79" s="37"/>
      <c r="AA79" s="37"/>
      <c r="AB79" s="37"/>
      <c r="AC79" s="37"/>
      <c r="AD79" s="37"/>
      <c r="AE79" s="37"/>
    </row>
    <row r="80" s="2" customFormat="1" ht="6.96" customHeight="1">
      <c r="A80" s="37"/>
      <c r="B80" s="38"/>
      <c r="C80" s="39"/>
      <c r="D80" s="39"/>
      <c r="E80" s="39"/>
      <c r="F80" s="39"/>
      <c r="G80" s="39"/>
      <c r="H80" s="39"/>
      <c r="I80" s="39"/>
      <c r="J80" s="39"/>
      <c r="K80" s="39"/>
      <c r="L80" s="133"/>
      <c r="S80" s="37"/>
      <c r="T80" s="37"/>
      <c r="U80" s="37"/>
      <c r="V80" s="37"/>
      <c r="W80" s="37"/>
      <c r="X80" s="37"/>
      <c r="Y80" s="37"/>
      <c r="Z80" s="37"/>
      <c r="AA80" s="37"/>
      <c r="AB80" s="37"/>
      <c r="AC80" s="37"/>
      <c r="AD80" s="37"/>
      <c r="AE80" s="37"/>
    </row>
    <row r="81" s="2" customFormat="1" ht="12" customHeight="1">
      <c r="A81" s="37"/>
      <c r="B81" s="38"/>
      <c r="C81" s="31" t="s">
        <v>21</v>
      </c>
      <c r="D81" s="39"/>
      <c r="E81" s="39"/>
      <c r="F81" s="26" t="str">
        <f>F12</f>
        <v xml:space="preserve"> </v>
      </c>
      <c r="G81" s="39"/>
      <c r="H81" s="39"/>
      <c r="I81" s="31" t="s">
        <v>23</v>
      </c>
      <c r="J81" s="71" t="str">
        <f>IF(J12="","",J12)</f>
        <v>14. 6. 2023</v>
      </c>
      <c r="K81" s="39"/>
      <c r="L81" s="133"/>
      <c r="S81" s="37"/>
      <c r="T81" s="37"/>
      <c r="U81" s="37"/>
      <c r="V81" s="37"/>
      <c r="W81" s="37"/>
      <c r="X81" s="37"/>
      <c r="Y81" s="37"/>
      <c r="Z81" s="37"/>
      <c r="AA81" s="37"/>
      <c r="AB81" s="37"/>
      <c r="AC81" s="37"/>
      <c r="AD81" s="37"/>
      <c r="AE81" s="37"/>
    </row>
    <row r="82" s="2" customFormat="1" ht="6.96" customHeight="1">
      <c r="A82" s="37"/>
      <c r="B82" s="38"/>
      <c r="C82" s="39"/>
      <c r="D82" s="39"/>
      <c r="E82" s="39"/>
      <c r="F82" s="39"/>
      <c r="G82" s="39"/>
      <c r="H82" s="39"/>
      <c r="I82" s="39"/>
      <c r="J82" s="39"/>
      <c r="K82" s="39"/>
      <c r="L82" s="133"/>
      <c r="S82" s="37"/>
      <c r="T82" s="37"/>
      <c r="U82" s="37"/>
      <c r="V82" s="37"/>
      <c r="W82" s="37"/>
      <c r="X82" s="37"/>
      <c r="Y82" s="37"/>
      <c r="Z82" s="37"/>
      <c r="AA82" s="37"/>
      <c r="AB82" s="37"/>
      <c r="AC82" s="37"/>
      <c r="AD82" s="37"/>
      <c r="AE82" s="37"/>
    </row>
    <row r="83" s="2" customFormat="1" ht="15.15" customHeight="1">
      <c r="A83" s="37"/>
      <c r="B83" s="38"/>
      <c r="C83" s="31" t="s">
        <v>25</v>
      </c>
      <c r="D83" s="39"/>
      <c r="E83" s="39"/>
      <c r="F83" s="26" t="str">
        <f>E15</f>
        <v xml:space="preserve"> </v>
      </c>
      <c r="G83" s="39"/>
      <c r="H83" s="39"/>
      <c r="I83" s="31" t="s">
        <v>30</v>
      </c>
      <c r="J83" s="35" t="str">
        <f>E21</f>
        <v xml:space="preserve"> </v>
      </c>
      <c r="K83" s="39"/>
      <c r="L83" s="133"/>
      <c r="S83" s="37"/>
      <c r="T83" s="37"/>
      <c r="U83" s="37"/>
      <c r="V83" s="37"/>
      <c r="W83" s="37"/>
      <c r="X83" s="37"/>
      <c r="Y83" s="37"/>
      <c r="Z83" s="37"/>
      <c r="AA83" s="37"/>
      <c r="AB83" s="37"/>
      <c r="AC83" s="37"/>
      <c r="AD83" s="37"/>
      <c r="AE83" s="37"/>
    </row>
    <row r="84" s="2" customFormat="1" ht="15.15" customHeight="1">
      <c r="A84" s="37"/>
      <c r="B84" s="38"/>
      <c r="C84" s="31" t="s">
        <v>28</v>
      </c>
      <c r="D84" s="39"/>
      <c r="E84" s="39"/>
      <c r="F84" s="26" t="str">
        <f>IF(E18="","",E18)</f>
        <v>Vyplň údaj</v>
      </c>
      <c r="G84" s="39"/>
      <c r="H84" s="39"/>
      <c r="I84" s="31" t="s">
        <v>32</v>
      </c>
      <c r="J84" s="35" t="str">
        <f>E24</f>
        <v xml:space="preserve"> </v>
      </c>
      <c r="K84" s="39"/>
      <c r="L84" s="133"/>
      <c r="S84" s="37"/>
      <c r="T84" s="37"/>
      <c r="U84" s="37"/>
      <c r="V84" s="37"/>
      <c r="W84" s="37"/>
      <c r="X84" s="37"/>
      <c r="Y84" s="37"/>
      <c r="Z84" s="37"/>
      <c r="AA84" s="37"/>
      <c r="AB84" s="37"/>
      <c r="AC84" s="37"/>
      <c r="AD84" s="37"/>
      <c r="AE84" s="37"/>
    </row>
    <row r="85" s="2" customFormat="1" ht="10.32" customHeight="1">
      <c r="A85" s="37"/>
      <c r="B85" s="38"/>
      <c r="C85" s="39"/>
      <c r="D85" s="39"/>
      <c r="E85" s="39"/>
      <c r="F85" s="39"/>
      <c r="G85" s="39"/>
      <c r="H85" s="39"/>
      <c r="I85" s="39"/>
      <c r="J85" s="39"/>
      <c r="K85" s="39"/>
      <c r="L85" s="133"/>
      <c r="S85" s="37"/>
      <c r="T85" s="37"/>
      <c r="U85" s="37"/>
      <c r="V85" s="37"/>
      <c r="W85" s="37"/>
      <c r="X85" s="37"/>
      <c r="Y85" s="37"/>
      <c r="Z85" s="37"/>
      <c r="AA85" s="37"/>
      <c r="AB85" s="37"/>
      <c r="AC85" s="37"/>
      <c r="AD85" s="37"/>
      <c r="AE85" s="37"/>
    </row>
    <row r="86" s="10" customFormat="1" ht="29.28" customHeight="1">
      <c r="A86" s="170"/>
      <c r="B86" s="171"/>
      <c r="C86" s="172" t="s">
        <v>246</v>
      </c>
      <c r="D86" s="173" t="s">
        <v>54</v>
      </c>
      <c r="E86" s="173" t="s">
        <v>50</v>
      </c>
      <c r="F86" s="173" t="s">
        <v>51</v>
      </c>
      <c r="G86" s="173" t="s">
        <v>247</v>
      </c>
      <c r="H86" s="173" t="s">
        <v>248</v>
      </c>
      <c r="I86" s="173" t="s">
        <v>249</v>
      </c>
      <c r="J86" s="173" t="s">
        <v>241</v>
      </c>
      <c r="K86" s="174" t="s">
        <v>250</v>
      </c>
      <c r="L86" s="175"/>
      <c r="M86" s="91" t="s">
        <v>19</v>
      </c>
      <c r="N86" s="92" t="s">
        <v>39</v>
      </c>
      <c r="O86" s="92" t="s">
        <v>251</v>
      </c>
      <c r="P86" s="92" t="s">
        <v>252</v>
      </c>
      <c r="Q86" s="92" t="s">
        <v>253</v>
      </c>
      <c r="R86" s="92" t="s">
        <v>254</v>
      </c>
      <c r="S86" s="92" t="s">
        <v>255</v>
      </c>
      <c r="T86" s="93" t="s">
        <v>256</v>
      </c>
      <c r="U86" s="170"/>
      <c r="V86" s="170"/>
      <c r="W86" s="170"/>
      <c r="X86" s="170"/>
      <c r="Y86" s="170"/>
      <c r="Z86" s="170"/>
      <c r="AA86" s="170"/>
      <c r="AB86" s="170"/>
      <c r="AC86" s="170"/>
      <c r="AD86" s="170"/>
      <c r="AE86" s="170"/>
    </row>
    <row r="87" s="2" customFormat="1" ht="22.8" customHeight="1">
      <c r="A87" s="37"/>
      <c r="B87" s="38"/>
      <c r="C87" s="98" t="s">
        <v>257</v>
      </c>
      <c r="D87" s="39"/>
      <c r="E87" s="39"/>
      <c r="F87" s="39"/>
      <c r="G87" s="39"/>
      <c r="H87" s="39"/>
      <c r="I87" s="39"/>
      <c r="J87" s="176">
        <f>BK87</f>
        <v>0</v>
      </c>
      <c r="K87" s="39"/>
      <c r="L87" s="43"/>
      <c r="M87" s="94"/>
      <c r="N87" s="177"/>
      <c r="O87" s="95"/>
      <c r="P87" s="178">
        <f>P88+P149+P166+P202+P214+P247+P312+P326</f>
        <v>0</v>
      </c>
      <c r="Q87" s="95"/>
      <c r="R87" s="178">
        <f>R88+R149+R166+R202+R214+R247+R312+R326</f>
        <v>231.09864374999998</v>
      </c>
      <c r="S87" s="95"/>
      <c r="T87" s="179">
        <f>T88+T149+T166+T202+T214+T247+T312+T326</f>
        <v>7.9753999999999996</v>
      </c>
      <c r="U87" s="37"/>
      <c r="V87" s="37"/>
      <c r="W87" s="37"/>
      <c r="X87" s="37"/>
      <c r="Y87" s="37"/>
      <c r="Z87" s="37"/>
      <c r="AA87" s="37"/>
      <c r="AB87" s="37"/>
      <c r="AC87" s="37"/>
      <c r="AD87" s="37"/>
      <c r="AE87" s="37"/>
      <c r="AT87" s="16" t="s">
        <v>68</v>
      </c>
      <c r="AU87" s="16" t="s">
        <v>242</v>
      </c>
      <c r="BK87" s="180">
        <f>BK88+BK149+BK166+BK202+BK214+BK247+BK312+BK326</f>
        <v>0</v>
      </c>
    </row>
    <row r="88" s="11" customFormat="1" ht="25.92" customHeight="1">
      <c r="A88" s="11"/>
      <c r="B88" s="181"/>
      <c r="C88" s="182"/>
      <c r="D88" s="183" t="s">
        <v>68</v>
      </c>
      <c r="E88" s="184" t="s">
        <v>77</v>
      </c>
      <c r="F88" s="184" t="s">
        <v>1856</v>
      </c>
      <c r="G88" s="182"/>
      <c r="H88" s="182"/>
      <c r="I88" s="185"/>
      <c r="J88" s="186">
        <f>BK88</f>
        <v>0</v>
      </c>
      <c r="K88" s="182"/>
      <c r="L88" s="187"/>
      <c r="M88" s="188"/>
      <c r="N88" s="189"/>
      <c r="O88" s="189"/>
      <c r="P88" s="190">
        <f>SUM(P89:P148)</f>
        <v>0</v>
      </c>
      <c r="Q88" s="189"/>
      <c r="R88" s="190">
        <f>SUM(R89:R148)</f>
        <v>185.54794999999999</v>
      </c>
      <c r="S88" s="189"/>
      <c r="T88" s="191">
        <f>SUM(T89:T148)</f>
        <v>0</v>
      </c>
      <c r="U88" s="11"/>
      <c r="V88" s="11"/>
      <c r="W88" s="11"/>
      <c r="X88" s="11"/>
      <c r="Y88" s="11"/>
      <c r="Z88" s="11"/>
      <c r="AA88" s="11"/>
      <c r="AB88" s="11"/>
      <c r="AC88" s="11"/>
      <c r="AD88" s="11"/>
      <c r="AE88" s="11"/>
      <c r="AR88" s="192" t="s">
        <v>77</v>
      </c>
      <c r="AT88" s="193" t="s">
        <v>68</v>
      </c>
      <c r="AU88" s="193" t="s">
        <v>69</v>
      </c>
      <c r="AY88" s="192" t="s">
        <v>260</v>
      </c>
      <c r="BK88" s="194">
        <f>SUM(BK89:BK148)</f>
        <v>0</v>
      </c>
    </row>
    <row r="89" s="2" customFormat="1" ht="24.15" customHeight="1">
      <c r="A89" s="37"/>
      <c r="B89" s="38"/>
      <c r="C89" s="195" t="s">
        <v>77</v>
      </c>
      <c r="D89" s="195" t="s">
        <v>261</v>
      </c>
      <c r="E89" s="196" t="s">
        <v>1857</v>
      </c>
      <c r="F89" s="197" t="s">
        <v>1858</v>
      </c>
      <c r="G89" s="198" t="s">
        <v>1066</v>
      </c>
      <c r="H89" s="199">
        <v>90.269999999999996</v>
      </c>
      <c r="I89" s="200"/>
      <c r="J89" s="201">
        <f>ROUND(I89*H89,2)</f>
        <v>0</v>
      </c>
      <c r="K89" s="197" t="s">
        <v>1261</v>
      </c>
      <c r="L89" s="43"/>
      <c r="M89" s="202" t="s">
        <v>19</v>
      </c>
      <c r="N89" s="203" t="s">
        <v>40</v>
      </c>
      <c r="O89" s="83"/>
      <c r="P89" s="204">
        <f>O89*H89</f>
        <v>0</v>
      </c>
      <c r="Q89" s="204">
        <v>0</v>
      </c>
      <c r="R89" s="204">
        <f>Q89*H89</f>
        <v>0</v>
      </c>
      <c r="S89" s="204">
        <v>0</v>
      </c>
      <c r="T89" s="205">
        <f>S89*H89</f>
        <v>0</v>
      </c>
      <c r="U89" s="37"/>
      <c r="V89" s="37"/>
      <c r="W89" s="37"/>
      <c r="X89" s="37"/>
      <c r="Y89" s="37"/>
      <c r="Z89" s="37"/>
      <c r="AA89" s="37"/>
      <c r="AB89" s="37"/>
      <c r="AC89" s="37"/>
      <c r="AD89" s="37"/>
      <c r="AE89" s="37"/>
      <c r="AR89" s="206" t="s">
        <v>266</v>
      </c>
      <c r="AT89" s="206" t="s">
        <v>261</v>
      </c>
      <c r="AU89" s="206" t="s">
        <v>77</v>
      </c>
      <c r="AY89" s="16" t="s">
        <v>260</v>
      </c>
      <c r="BE89" s="207">
        <f>IF(N89="základní",J89,0)</f>
        <v>0</v>
      </c>
      <c r="BF89" s="207">
        <f>IF(N89="snížená",J89,0)</f>
        <v>0</v>
      </c>
      <c r="BG89" s="207">
        <f>IF(N89="zákl. přenesená",J89,0)</f>
        <v>0</v>
      </c>
      <c r="BH89" s="207">
        <f>IF(N89="sníž. přenesená",J89,0)</f>
        <v>0</v>
      </c>
      <c r="BI89" s="207">
        <f>IF(N89="nulová",J89,0)</f>
        <v>0</v>
      </c>
      <c r="BJ89" s="16" t="s">
        <v>77</v>
      </c>
      <c r="BK89" s="207">
        <f>ROUND(I89*H89,2)</f>
        <v>0</v>
      </c>
      <c r="BL89" s="16" t="s">
        <v>266</v>
      </c>
      <c r="BM89" s="206" t="s">
        <v>79</v>
      </c>
    </row>
    <row r="90" s="2" customFormat="1">
      <c r="A90" s="37"/>
      <c r="B90" s="38"/>
      <c r="C90" s="39"/>
      <c r="D90" s="208" t="s">
        <v>267</v>
      </c>
      <c r="E90" s="39"/>
      <c r="F90" s="209" t="s">
        <v>1859</v>
      </c>
      <c r="G90" s="39"/>
      <c r="H90" s="39"/>
      <c r="I90" s="210"/>
      <c r="J90" s="39"/>
      <c r="K90" s="39"/>
      <c r="L90" s="43"/>
      <c r="M90" s="211"/>
      <c r="N90" s="212"/>
      <c r="O90" s="83"/>
      <c r="P90" s="83"/>
      <c r="Q90" s="83"/>
      <c r="R90" s="83"/>
      <c r="S90" s="83"/>
      <c r="T90" s="84"/>
      <c r="U90" s="37"/>
      <c r="V90" s="37"/>
      <c r="W90" s="37"/>
      <c r="X90" s="37"/>
      <c r="Y90" s="37"/>
      <c r="Z90" s="37"/>
      <c r="AA90" s="37"/>
      <c r="AB90" s="37"/>
      <c r="AC90" s="37"/>
      <c r="AD90" s="37"/>
      <c r="AE90" s="37"/>
      <c r="AT90" s="16" t="s">
        <v>267</v>
      </c>
      <c r="AU90" s="16" t="s">
        <v>77</v>
      </c>
    </row>
    <row r="91" s="2" customFormat="1">
      <c r="A91" s="37"/>
      <c r="B91" s="38"/>
      <c r="C91" s="39"/>
      <c r="D91" s="254" t="s">
        <v>1425</v>
      </c>
      <c r="E91" s="39"/>
      <c r="F91" s="255" t="s">
        <v>1860</v>
      </c>
      <c r="G91" s="39"/>
      <c r="H91" s="39"/>
      <c r="I91" s="210"/>
      <c r="J91" s="39"/>
      <c r="K91" s="39"/>
      <c r="L91" s="43"/>
      <c r="M91" s="211"/>
      <c r="N91" s="212"/>
      <c r="O91" s="83"/>
      <c r="P91" s="83"/>
      <c r="Q91" s="83"/>
      <c r="R91" s="83"/>
      <c r="S91" s="83"/>
      <c r="T91" s="84"/>
      <c r="U91" s="37"/>
      <c r="V91" s="37"/>
      <c r="W91" s="37"/>
      <c r="X91" s="37"/>
      <c r="Y91" s="37"/>
      <c r="Z91" s="37"/>
      <c r="AA91" s="37"/>
      <c r="AB91" s="37"/>
      <c r="AC91" s="37"/>
      <c r="AD91" s="37"/>
      <c r="AE91" s="37"/>
      <c r="AT91" s="16" t="s">
        <v>1425</v>
      </c>
      <c r="AU91" s="16" t="s">
        <v>77</v>
      </c>
    </row>
    <row r="92" s="2" customFormat="1">
      <c r="A92" s="37"/>
      <c r="B92" s="38"/>
      <c r="C92" s="39"/>
      <c r="D92" s="208" t="s">
        <v>271</v>
      </c>
      <c r="E92" s="39"/>
      <c r="F92" s="213" t="s">
        <v>1861</v>
      </c>
      <c r="G92" s="39"/>
      <c r="H92" s="39"/>
      <c r="I92" s="210"/>
      <c r="J92" s="39"/>
      <c r="K92" s="39"/>
      <c r="L92" s="43"/>
      <c r="M92" s="211"/>
      <c r="N92" s="212"/>
      <c r="O92" s="83"/>
      <c r="P92" s="83"/>
      <c r="Q92" s="83"/>
      <c r="R92" s="83"/>
      <c r="S92" s="83"/>
      <c r="T92" s="84"/>
      <c r="U92" s="37"/>
      <c r="V92" s="37"/>
      <c r="W92" s="37"/>
      <c r="X92" s="37"/>
      <c r="Y92" s="37"/>
      <c r="Z92" s="37"/>
      <c r="AA92" s="37"/>
      <c r="AB92" s="37"/>
      <c r="AC92" s="37"/>
      <c r="AD92" s="37"/>
      <c r="AE92" s="37"/>
      <c r="AT92" s="16" t="s">
        <v>271</v>
      </c>
      <c r="AU92" s="16" t="s">
        <v>77</v>
      </c>
    </row>
    <row r="93" s="12" customFormat="1">
      <c r="A93" s="12"/>
      <c r="B93" s="232"/>
      <c r="C93" s="233"/>
      <c r="D93" s="208" t="s">
        <v>967</v>
      </c>
      <c r="E93" s="234" t="s">
        <v>19</v>
      </c>
      <c r="F93" s="235" t="s">
        <v>4119</v>
      </c>
      <c r="G93" s="233"/>
      <c r="H93" s="236">
        <v>90.269999999999996</v>
      </c>
      <c r="I93" s="237"/>
      <c r="J93" s="233"/>
      <c r="K93" s="233"/>
      <c r="L93" s="238"/>
      <c r="M93" s="239"/>
      <c r="N93" s="240"/>
      <c r="O93" s="240"/>
      <c r="P93" s="240"/>
      <c r="Q93" s="240"/>
      <c r="R93" s="240"/>
      <c r="S93" s="240"/>
      <c r="T93" s="241"/>
      <c r="U93" s="12"/>
      <c r="V93" s="12"/>
      <c r="W93" s="12"/>
      <c r="X93" s="12"/>
      <c r="Y93" s="12"/>
      <c r="Z93" s="12"/>
      <c r="AA93" s="12"/>
      <c r="AB93" s="12"/>
      <c r="AC93" s="12"/>
      <c r="AD93" s="12"/>
      <c r="AE93" s="12"/>
      <c r="AT93" s="242" t="s">
        <v>967</v>
      </c>
      <c r="AU93" s="242" t="s">
        <v>77</v>
      </c>
      <c r="AV93" s="12" t="s">
        <v>79</v>
      </c>
      <c r="AW93" s="12" t="s">
        <v>31</v>
      </c>
      <c r="AX93" s="12" t="s">
        <v>69</v>
      </c>
      <c r="AY93" s="242" t="s">
        <v>260</v>
      </c>
    </row>
    <row r="94" s="13" customFormat="1">
      <c r="A94" s="13"/>
      <c r="B94" s="243"/>
      <c r="C94" s="244"/>
      <c r="D94" s="208" t="s">
        <v>967</v>
      </c>
      <c r="E94" s="245" t="s">
        <v>19</v>
      </c>
      <c r="F94" s="246" t="s">
        <v>969</v>
      </c>
      <c r="G94" s="244"/>
      <c r="H94" s="247">
        <v>90.269999999999996</v>
      </c>
      <c r="I94" s="248"/>
      <c r="J94" s="244"/>
      <c r="K94" s="244"/>
      <c r="L94" s="249"/>
      <c r="M94" s="250"/>
      <c r="N94" s="251"/>
      <c r="O94" s="251"/>
      <c r="P94" s="251"/>
      <c r="Q94" s="251"/>
      <c r="R94" s="251"/>
      <c r="S94" s="251"/>
      <c r="T94" s="252"/>
      <c r="U94" s="13"/>
      <c r="V94" s="13"/>
      <c r="W94" s="13"/>
      <c r="X94" s="13"/>
      <c r="Y94" s="13"/>
      <c r="Z94" s="13"/>
      <c r="AA94" s="13"/>
      <c r="AB94" s="13"/>
      <c r="AC94" s="13"/>
      <c r="AD94" s="13"/>
      <c r="AE94" s="13"/>
      <c r="AT94" s="253" t="s">
        <v>967</v>
      </c>
      <c r="AU94" s="253" t="s">
        <v>77</v>
      </c>
      <c r="AV94" s="13" t="s">
        <v>266</v>
      </c>
      <c r="AW94" s="13" t="s">
        <v>31</v>
      </c>
      <c r="AX94" s="13" t="s">
        <v>77</v>
      </c>
      <c r="AY94" s="253" t="s">
        <v>260</v>
      </c>
    </row>
    <row r="95" s="2" customFormat="1" ht="24.15" customHeight="1">
      <c r="A95" s="37"/>
      <c r="B95" s="38"/>
      <c r="C95" s="195" t="s">
        <v>79</v>
      </c>
      <c r="D95" s="195" t="s">
        <v>261</v>
      </c>
      <c r="E95" s="196" t="s">
        <v>1863</v>
      </c>
      <c r="F95" s="197" t="s">
        <v>1864</v>
      </c>
      <c r="G95" s="198" t="s">
        <v>1066</v>
      </c>
      <c r="H95" s="199">
        <v>90.269999999999996</v>
      </c>
      <c r="I95" s="200"/>
      <c r="J95" s="201">
        <f>ROUND(I95*H95,2)</f>
        <v>0</v>
      </c>
      <c r="K95" s="197" t="s">
        <v>1261</v>
      </c>
      <c r="L95" s="43"/>
      <c r="M95" s="202" t="s">
        <v>19</v>
      </c>
      <c r="N95" s="203" t="s">
        <v>40</v>
      </c>
      <c r="O95" s="83"/>
      <c r="P95" s="204">
        <f>O95*H95</f>
        <v>0</v>
      </c>
      <c r="Q95" s="204">
        <v>0</v>
      </c>
      <c r="R95" s="204">
        <f>Q95*H95</f>
        <v>0</v>
      </c>
      <c r="S95" s="204">
        <v>0</v>
      </c>
      <c r="T95" s="205">
        <f>S95*H95</f>
        <v>0</v>
      </c>
      <c r="U95" s="37"/>
      <c r="V95" s="37"/>
      <c r="W95" s="37"/>
      <c r="X95" s="37"/>
      <c r="Y95" s="37"/>
      <c r="Z95" s="37"/>
      <c r="AA95" s="37"/>
      <c r="AB95" s="37"/>
      <c r="AC95" s="37"/>
      <c r="AD95" s="37"/>
      <c r="AE95" s="37"/>
      <c r="AR95" s="206" t="s">
        <v>266</v>
      </c>
      <c r="AT95" s="206" t="s">
        <v>261</v>
      </c>
      <c r="AU95" s="206" t="s">
        <v>77</v>
      </c>
      <c r="AY95" s="16" t="s">
        <v>260</v>
      </c>
      <c r="BE95" s="207">
        <f>IF(N95="základní",J95,0)</f>
        <v>0</v>
      </c>
      <c r="BF95" s="207">
        <f>IF(N95="snížená",J95,0)</f>
        <v>0</v>
      </c>
      <c r="BG95" s="207">
        <f>IF(N95="zákl. přenesená",J95,0)</f>
        <v>0</v>
      </c>
      <c r="BH95" s="207">
        <f>IF(N95="sníž. přenesená",J95,0)</f>
        <v>0</v>
      </c>
      <c r="BI95" s="207">
        <f>IF(N95="nulová",J95,0)</f>
        <v>0</v>
      </c>
      <c r="BJ95" s="16" t="s">
        <v>77</v>
      </c>
      <c r="BK95" s="207">
        <f>ROUND(I95*H95,2)</f>
        <v>0</v>
      </c>
      <c r="BL95" s="16" t="s">
        <v>266</v>
      </c>
      <c r="BM95" s="206" t="s">
        <v>266</v>
      </c>
    </row>
    <row r="96" s="2" customFormat="1">
      <c r="A96" s="37"/>
      <c r="B96" s="38"/>
      <c r="C96" s="39"/>
      <c r="D96" s="208" t="s">
        <v>267</v>
      </c>
      <c r="E96" s="39"/>
      <c r="F96" s="209" t="s">
        <v>1865</v>
      </c>
      <c r="G96" s="39"/>
      <c r="H96" s="39"/>
      <c r="I96" s="210"/>
      <c r="J96" s="39"/>
      <c r="K96" s="39"/>
      <c r="L96" s="43"/>
      <c r="M96" s="211"/>
      <c r="N96" s="212"/>
      <c r="O96" s="83"/>
      <c r="P96" s="83"/>
      <c r="Q96" s="83"/>
      <c r="R96" s="83"/>
      <c r="S96" s="83"/>
      <c r="T96" s="84"/>
      <c r="U96" s="37"/>
      <c r="V96" s="37"/>
      <c r="W96" s="37"/>
      <c r="X96" s="37"/>
      <c r="Y96" s="37"/>
      <c r="Z96" s="37"/>
      <c r="AA96" s="37"/>
      <c r="AB96" s="37"/>
      <c r="AC96" s="37"/>
      <c r="AD96" s="37"/>
      <c r="AE96" s="37"/>
      <c r="AT96" s="16" t="s">
        <v>267</v>
      </c>
      <c r="AU96" s="16" t="s">
        <v>77</v>
      </c>
    </row>
    <row r="97" s="2" customFormat="1">
      <c r="A97" s="37"/>
      <c r="B97" s="38"/>
      <c r="C97" s="39"/>
      <c r="D97" s="254" t="s">
        <v>1425</v>
      </c>
      <c r="E97" s="39"/>
      <c r="F97" s="255" t="s">
        <v>1866</v>
      </c>
      <c r="G97" s="39"/>
      <c r="H97" s="39"/>
      <c r="I97" s="210"/>
      <c r="J97" s="39"/>
      <c r="K97" s="39"/>
      <c r="L97" s="43"/>
      <c r="M97" s="211"/>
      <c r="N97" s="212"/>
      <c r="O97" s="83"/>
      <c r="P97" s="83"/>
      <c r="Q97" s="83"/>
      <c r="R97" s="83"/>
      <c r="S97" s="83"/>
      <c r="T97" s="84"/>
      <c r="U97" s="37"/>
      <c r="V97" s="37"/>
      <c r="W97" s="37"/>
      <c r="X97" s="37"/>
      <c r="Y97" s="37"/>
      <c r="Z97" s="37"/>
      <c r="AA97" s="37"/>
      <c r="AB97" s="37"/>
      <c r="AC97" s="37"/>
      <c r="AD97" s="37"/>
      <c r="AE97" s="37"/>
      <c r="AT97" s="16" t="s">
        <v>1425</v>
      </c>
      <c r="AU97" s="16" t="s">
        <v>77</v>
      </c>
    </row>
    <row r="98" s="12" customFormat="1">
      <c r="A98" s="12"/>
      <c r="B98" s="232"/>
      <c r="C98" s="233"/>
      <c r="D98" s="208" t="s">
        <v>967</v>
      </c>
      <c r="E98" s="234" t="s">
        <v>19</v>
      </c>
      <c r="F98" s="235" t="s">
        <v>4119</v>
      </c>
      <c r="G98" s="233"/>
      <c r="H98" s="236">
        <v>90.269999999999996</v>
      </c>
      <c r="I98" s="237"/>
      <c r="J98" s="233"/>
      <c r="K98" s="233"/>
      <c r="L98" s="238"/>
      <c r="M98" s="239"/>
      <c r="N98" s="240"/>
      <c r="O98" s="240"/>
      <c r="P98" s="240"/>
      <c r="Q98" s="240"/>
      <c r="R98" s="240"/>
      <c r="S98" s="240"/>
      <c r="T98" s="241"/>
      <c r="U98" s="12"/>
      <c r="V98" s="12"/>
      <c r="W98" s="12"/>
      <c r="X98" s="12"/>
      <c r="Y98" s="12"/>
      <c r="Z98" s="12"/>
      <c r="AA98" s="12"/>
      <c r="AB98" s="12"/>
      <c r="AC98" s="12"/>
      <c r="AD98" s="12"/>
      <c r="AE98" s="12"/>
      <c r="AT98" s="242" t="s">
        <v>967</v>
      </c>
      <c r="AU98" s="242" t="s">
        <v>77</v>
      </c>
      <c r="AV98" s="12" t="s">
        <v>79</v>
      </c>
      <c r="AW98" s="12" t="s">
        <v>31</v>
      </c>
      <c r="AX98" s="12" t="s">
        <v>69</v>
      </c>
      <c r="AY98" s="242" t="s">
        <v>260</v>
      </c>
    </row>
    <row r="99" s="13" customFormat="1">
      <c r="A99" s="13"/>
      <c r="B99" s="243"/>
      <c r="C99" s="244"/>
      <c r="D99" s="208" t="s">
        <v>967</v>
      </c>
      <c r="E99" s="245" t="s">
        <v>19</v>
      </c>
      <c r="F99" s="246" t="s">
        <v>969</v>
      </c>
      <c r="G99" s="244"/>
      <c r="H99" s="247">
        <v>90.269999999999996</v>
      </c>
      <c r="I99" s="248"/>
      <c r="J99" s="244"/>
      <c r="K99" s="244"/>
      <c r="L99" s="249"/>
      <c r="M99" s="250"/>
      <c r="N99" s="251"/>
      <c r="O99" s="251"/>
      <c r="P99" s="251"/>
      <c r="Q99" s="251"/>
      <c r="R99" s="251"/>
      <c r="S99" s="251"/>
      <c r="T99" s="252"/>
      <c r="U99" s="13"/>
      <c r="V99" s="13"/>
      <c r="W99" s="13"/>
      <c r="X99" s="13"/>
      <c r="Y99" s="13"/>
      <c r="Z99" s="13"/>
      <c r="AA99" s="13"/>
      <c r="AB99" s="13"/>
      <c r="AC99" s="13"/>
      <c r="AD99" s="13"/>
      <c r="AE99" s="13"/>
      <c r="AT99" s="253" t="s">
        <v>967</v>
      </c>
      <c r="AU99" s="253" t="s">
        <v>77</v>
      </c>
      <c r="AV99" s="13" t="s">
        <v>266</v>
      </c>
      <c r="AW99" s="13" t="s">
        <v>31</v>
      </c>
      <c r="AX99" s="13" t="s">
        <v>77</v>
      </c>
      <c r="AY99" s="253" t="s">
        <v>260</v>
      </c>
    </row>
    <row r="100" s="2" customFormat="1" ht="21.75" customHeight="1">
      <c r="A100" s="37"/>
      <c r="B100" s="38"/>
      <c r="C100" s="195" t="s">
        <v>281</v>
      </c>
      <c r="D100" s="195" t="s">
        <v>261</v>
      </c>
      <c r="E100" s="196" t="s">
        <v>1867</v>
      </c>
      <c r="F100" s="197" t="s">
        <v>1868</v>
      </c>
      <c r="G100" s="198" t="s">
        <v>1066</v>
      </c>
      <c r="H100" s="199">
        <v>90.269999999999996</v>
      </c>
      <c r="I100" s="200"/>
      <c r="J100" s="201">
        <f>ROUND(I100*H100,2)</f>
        <v>0</v>
      </c>
      <c r="K100" s="197" t="s">
        <v>1261</v>
      </c>
      <c r="L100" s="43"/>
      <c r="M100" s="202" t="s">
        <v>19</v>
      </c>
      <c r="N100" s="203" t="s">
        <v>40</v>
      </c>
      <c r="O100" s="83"/>
      <c r="P100" s="204">
        <f>O100*H100</f>
        <v>0</v>
      </c>
      <c r="Q100" s="204">
        <v>0</v>
      </c>
      <c r="R100" s="204">
        <f>Q100*H100</f>
        <v>0</v>
      </c>
      <c r="S100" s="204">
        <v>0</v>
      </c>
      <c r="T100" s="205">
        <f>S100*H100</f>
        <v>0</v>
      </c>
      <c r="U100" s="37"/>
      <c r="V100" s="37"/>
      <c r="W100" s="37"/>
      <c r="X100" s="37"/>
      <c r="Y100" s="37"/>
      <c r="Z100" s="37"/>
      <c r="AA100" s="37"/>
      <c r="AB100" s="37"/>
      <c r="AC100" s="37"/>
      <c r="AD100" s="37"/>
      <c r="AE100" s="37"/>
      <c r="AR100" s="206" t="s">
        <v>266</v>
      </c>
      <c r="AT100" s="206" t="s">
        <v>261</v>
      </c>
      <c r="AU100" s="206" t="s">
        <v>77</v>
      </c>
      <c r="AY100" s="16" t="s">
        <v>260</v>
      </c>
      <c r="BE100" s="207">
        <f>IF(N100="základní",J100,0)</f>
        <v>0</v>
      </c>
      <c r="BF100" s="207">
        <f>IF(N100="snížená",J100,0)</f>
        <v>0</v>
      </c>
      <c r="BG100" s="207">
        <f>IF(N100="zákl. přenesená",J100,0)</f>
        <v>0</v>
      </c>
      <c r="BH100" s="207">
        <f>IF(N100="sníž. přenesená",J100,0)</f>
        <v>0</v>
      </c>
      <c r="BI100" s="207">
        <f>IF(N100="nulová",J100,0)</f>
        <v>0</v>
      </c>
      <c r="BJ100" s="16" t="s">
        <v>77</v>
      </c>
      <c r="BK100" s="207">
        <f>ROUND(I100*H100,2)</f>
        <v>0</v>
      </c>
      <c r="BL100" s="16" t="s">
        <v>266</v>
      </c>
      <c r="BM100" s="206" t="s">
        <v>284</v>
      </c>
    </row>
    <row r="101" s="2" customFormat="1">
      <c r="A101" s="37"/>
      <c r="B101" s="38"/>
      <c r="C101" s="39"/>
      <c r="D101" s="208" t="s">
        <v>267</v>
      </c>
      <c r="E101" s="39"/>
      <c r="F101" s="209" t="s">
        <v>1869</v>
      </c>
      <c r="G101" s="39"/>
      <c r="H101" s="39"/>
      <c r="I101" s="210"/>
      <c r="J101" s="39"/>
      <c r="K101" s="39"/>
      <c r="L101" s="43"/>
      <c r="M101" s="211"/>
      <c r="N101" s="212"/>
      <c r="O101" s="83"/>
      <c r="P101" s="83"/>
      <c r="Q101" s="83"/>
      <c r="R101" s="83"/>
      <c r="S101" s="83"/>
      <c r="T101" s="84"/>
      <c r="U101" s="37"/>
      <c r="V101" s="37"/>
      <c r="W101" s="37"/>
      <c r="X101" s="37"/>
      <c r="Y101" s="37"/>
      <c r="Z101" s="37"/>
      <c r="AA101" s="37"/>
      <c r="AB101" s="37"/>
      <c r="AC101" s="37"/>
      <c r="AD101" s="37"/>
      <c r="AE101" s="37"/>
      <c r="AT101" s="16" t="s">
        <v>267</v>
      </c>
      <c r="AU101" s="16" t="s">
        <v>77</v>
      </c>
    </row>
    <row r="102" s="2" customFormat="1">
      <c r="A102" s="37"/>
      <c r="B102" s="38"/>
      <c r="C102" s="39"/>
      <c r="D102" s="254" t="s">
        <v>1425</v>
      </c>
      <c r="E102" s="39"/>
      <c r="F102" s="255" t="s">
        <v>1870</v>
      </c>
      <c r="G102" s="39"/>
      <c r="H102" s="39"/>
      <c r="I102" s="210"/>
      <c r="J102" s="39"/>
      <c r="K102" s="39"/>
      <c r="L102" s="43"/>
      <c r="M102" s="211"/>
      <c r="N102" s="212"/>
      <c r="O102" s="83"/>
      <c r="P102" s="83"/>
      <c r="Q102" s="83"/>
      <c r="R102" s="83"/>
      <c r="S102" s="83"/>
      <c r="T102" s="84"/>
      <c r="U102" s="37"/>
      <c r="V102" s="37"/>
      <c r="W102" s="37"/>
      <c r="X102" s="37"/>
      <c r="Y102" s="37"/>
      <c r="Z102" s="37"/>
      <c r="AA102" s="37"/>
      <c r="AB102" s="37"/>
      <c r="AC102" s="37"/>
      <c r="AD102" s="37"/>
      <c r="AE102" s="37"/>
      <c r="AT102" s="16" t="s">
        <v>1425</v>
      </c>
      <c r="AU102" s="16" t="s">
        <v>77</v>
      </c>
    </row>
    <row r="103" s="12" customFormat="1">
      <c r="A103" s="12"/>
      <c r="B103" s="232"/>
      <c r="C103" s="233"/>
      <c r="D103" s="208" t="s">
        <v>967</v>
      </c>
      <c r="E103" s="234" t="s">
        <v>19</v>
      </c>
      <c r="F103" s="235" t="s">
        <v>4119</v>
      </c>
      <c r="G103" s="233"/>
      <c r="H103" s="236">
        <v>90.269999999999996</v>
      </c>
      <c r="I103" s="237"/>
      <c r="J103" s="233"/>
      <c r="K103" s="233"/>
      <c r="L103" s="238"/>
      <c r="M103" s="239"/>
      <c r="N103" s="240"/>
      <c r="O103" s="240"/>
      <c r="P103" s="240"/>
      <c r="Q103" s="240"/>
      <c r="R103" s="240"/>
      <c r="S103" s="240"/>
      <c r="T103" s="241"/>
      <c r="U103" s="12"/>
      <c r="V103" s="12"/>
      <c r="W103" s="12"/>
      <c r="X103" s="12"/>
      <c r="Y103" s="12"/>
      <c r="Z103" s="12"/>
      <c r="AA103" s="12"/>
      <c r="AB103" s="12"/>
      <c r="AC103" s="12"/>
      <c r="AD103" s="12"/>
      <c r="AE103" s="12"/>
      <c r="AT103" s="242" t="s">
        <v>967</v>
      </c>
      <c r="AU103" s="242" t="s">
        <v>77</v>
      </c>
      <c r="AV103" s="12" t="s">
        <v>79</v>
      </c>
      <c r="AW103" s="12" t="s">
        <v>31</v>
      </c>
      <c r="AX103" s="12" t="s">
        <v>69</v>
      </c>
      <c r="AY103" s="242" t="s">
        <v>260</v>
      </c>
    </row>
    <row r="104" s="13" customFormat="1">
      <c r="A104" s="13"/>
      <c r="B104" s="243"/>
      <c r="C104" s="244"/>
      <c r="D104" s="208" t="s">
        <v>967</v>
      </c>
      <c r="E104" s="245" t="s">
        <v>19</v>
      </c>
      <c r="F104" s="246" t="s">
        <v>969</v>
      </c>
      <c r="G104" s="244"/>
      <c r="H104" s="247">
        <v>90.269999999999996</v>
      </c>
      <c r="I104" s="248"/>
      <c r="J104" s="244"/>
      <c r="K104" s="244"/>
      <c r="L104" s="249"/>
      <c r="M104" s="250"/>
      <c r="N104" s="251"/>
      <c r="O104" s="251"/>
      <c r="P104" s="251"/>
      <c r="Q104" s="251"/>
      <c r="R104" s="251"/>
      <c r="S104" s="251"/>
      <c r="T104" s="252"/>
      <c r="U104" s="13"/>
      <c r="V104" s="13"/>
      <c r="W104" s="13"/>
      <c r="X104" s="13"/>
      <c r="Y104" s="13"/>
      <c r="Z104" s="13"/>
      <c r="AA104" s="13"/>
      <c r="AB104" s="13"/>
      <c r="AC104" s="13"/>
      <c r="AD104" s="13"/>
      <c r="AE104" s="13"/>
      <c r="AT104" s="253" t="s">
        <v>967</v>
      </c>
      <c r="AU104" s="253" t="s">
        <v>77</v>
      </c>
      <c r="AV104" s="13" t="s">
        <v>266</v>
      </c>
      <c r="AW104" s="13" t="s">
        <v>31</v>
      </c>
      <c r="AX104" s="13" t="s">
        <v>77</v>
      </c>
      <c r="AY104" s="253" t="s">
        <v>260</v>
      </c>
    </row>
    <row r="105" s="2" customFormat="1" ht="24.15" customHeight="1">
      <c r="A105" s="37"/>
      <c r="B105" s="38"/>
      <c r="C105" s="195" t="s">
        <v>266</v>
      </c>
      <c r="D105" s="195" t="s">
        <v>261</v>
      </c>
      <c r="E105" s="196" t="s">
        <v>1871</v>
      </c>
      <c r="F105" s="197" t="s">
        <v>1872</v>
      </c>
      <c r="G105" s="198" t="s">
        <v>1066</v>
      </c>
      <c r="H105" s="199">
        <v>451.35000000000002</v>
      </c>
      <c r="I105" s="200"/>
      <c r="J105" s="201">
        <f>ROUND(I105*H105,2)</f>
        <v>0</v>
      </c>
      <c r="K105" s="197" t="s">
        <v>1261</v>
      </c>
      <c r="L105" s="43"/>
      <c r="M105" s="202" t="s">
        <v>19</v>
      </c>
      <c r="N105" s="203" t="s">
        <v>40</v>
      </c>
      <c r="O105" s="83"/>
      <c r="P105" s="204">
        <f>O105*H105</f>
        <v>0</v>
      </c>
      <c r="Q105" s="204">
        <v>0</v>
      </c>
      <c r="R105" s="204">
        <f>Q105*H105</f>
        <v>0</v>
      </c>
      <c r="S105" s="204">
        <v>0</v>
      </c>
      <c r="T105" s="205">
        <f>S105*H105</f>
        <v>0</v>
      </c>
      <c r="U105" s="37"/>
      <c r="V105" s="37"/>
      <c r="W105" s="37"/>
      <c r="X105" s="37"/>
      <c r="Y105" s="37"/>
      <c r="Z105" s="37"/>
      <c r="AA105" s="37"/>
      <c r="AB105" s="37"/>
      <c r="AC105" s="37"/>
      <c r="AD105" s="37"/>
      <c r="AE105" s="37"/>
      <c r="AR105" s="206" t="s">
        <v>266</v>
      </c>
      <c r="AT105" s="206" t="s">
        <v>261</v>
      </c>
      <c r="AU105" s="206" t="s">
        <v>77</v>
      </c>
      <c r="AY105" s="16" t="s">
        <v>260</v>
      </c>
      <c r="BE105" s="207">
        <f>IF(N105="základní",J105,0)</f>
        <v>0</v>
      </c>
      <c r="BF105" s="207">
        <f>IF(N105="snížená",J105,0)</f>
        <v>0</v>
      </c>
      <c r="BG105" s="207">
        <f>IF(N105="zákl. přenesená",J105,0)</f>
        <v>0</v>
      </c>
      <c r="BH105" s="207">
        <f>IF(N105="sníž. přenesená",J105,0)</f>
        <v>0</v>
      </c>
      <c r="BI105" s="207">
        <f>IF(N105="nulová",J105,0)</f>
        <v>0</v>
      </c>
      <c r="BJ105" s="16" t="s">
        <v>77</v>
      </c>
      <c r="BK105" s="207">
        <f>ROUND(I105*H105,2)</f>
        <v>0</v>
      </c>
      <c r="BL105" s="16" t="s">
        <v>266</v>
      </c>
      <c r="BM105" s="206" t="s">
        <v>279</v>
      </c>
    </row>
    <row r="106" s="2" customFormat="1">
      <c r="A106" s="37"/>
      <c r="B106" s="38"/>
      <c r="C106" s="39"/>
      <c r="D106" s="208" t="s">
        <v>267</v>
      </c>
      <c r="E106" s="39"/>
      <c r="F106" s="209" t="s">
        <v>1873</v>
      </c>
      <c r="G106" s="39"/>
      <c r="H106" s="39"/>
      <c r="I106" s="210"/>
      <c r="J106" s="39"/>
      <c r="K106" s="39"/>
      <c r="L106" s="43"/>
      <c r="M106" s="211"/>
      <c r="N106" s="212"/>
      <c r="O106" s="83"/>
      <c r="P106" s="83"/>
      <c r="Q106" s="83"/>
      <c r="R106" s="83"/>
      <c r="S106" s="83"/>
      <c r="T106" s="84"/>
      <c r="U106" s="37"/>
      <c r="V106" s="37"/>
      <c r="W106" s="37"/>
      <c r="X106" s="37"/>
      <c r="Y106" s="37"/>
      <c r="Z106" s="37"/>
      <c r="AA106" s="37"/>
      <c r="AB106" s="37"/>
      <c r="AC106" s="37"/>
      <c r="AD106" s="37"/>
      <c r="AE106" s="37"/>
      <c r="AT106" s="16" t="s">
        <v>267</v>
      </c>
      <c r="AU106" s="16" t="s">
        <v>77</v>
      </c>
    </row>
    <row r="107" s="2" customFormat="1">
      <c r="A107" s="37"/>
      <c r="B107" s="38"/>
      <c r="C107" s="39"/>
      <c r="D107" s="254" t="s">
        <v>1425</v>
      </c>
      <c r="E107" s="39"/>
      <c r="F107" s="255" t="s">
        <v>1874</v>
      </c>
      <c r="G107" s="39"/>
      <c r="H107" s="39"/>
      <c r="I107" s="210"/>
      <c r="J107" s="39"/>
      <c r="K107" s="39"/>
      <c r="L107" s="43"/>
      <c r="M107" s="211"/>
      <c r="N107" s="212"/>
      <c r="O107" s="83"/>
      <c r="P107" s="83"/>
      <c r="Q107" s="83"/>
      <c r="R107" s="83"/>
      <c r="S107" s="83"/>
      <c r="T107" s="84"/>
      <c r="U107" s="37"/>
      <c r="V107" s="37"/>
      <c r="W107" s="37"/>
      <c r="X107" s="37"/>
      <c r="Y107" s="37"/>
      <c r="Z107" s="37"/>
      <c r="AA107" s="37"/>
      <c r="AB107" s="37"/>
      <c r="AC107" s="37"/>
      <c r="AD107" s="37"/>
      <c r="AE107" s="37"/>
      <c r="AT107" s="16" t="s">
        <v>1425</v>
      </c>
      <c r="AU107" s="16" t="s">
        <v>77</v>
      </c>
    </row>
    <row r="108" s="2" customFormat="1">
      <c r="A108" s="37"/>
      <c r="B108" s="38"/>
      <c r="C108" s="39"/>
      <c r="D108" s="208" t="s">
        <v>271</v>
      </c>
      <c r="E108" s="39"/>
      <c r="F108" s="213" t="s">
        <v>1875</v>
      </c>
      <c r="G108" s="39"/>
      <c r="H108" s="39"/>
      <c r="I108" s="210"/>
      <c r="J108" s="39"/>
      <c r="K108" s="39"/>
      <c r="L108" s="43"/>
      <c r="M108" s="211"/>
      <c r="N108" s="212"/>
      <c r="O108" s="83"/>
      <c r="P108" s="83"/>
      <c r="Q108" s="83"/>
      <c r="R108" s="83"/>
      <c r="S108" s="83"/>
      <c r="T108" s="84"/>
      <c r="U108" s="37"/>
      <c r="V108" s="37"/>
      <c r="W108" s="37"/>
      <c r="X108" s="37"/>
      <c r="Y108" s="37"/>
      <c r="Z108" s="37"/>
      <c r="AA108" s="37"/>
      <c r="AB108" s="37"/>
      <c r="AC108" s="37"/>
      <c r="AD108" s="37"/>
      <c r="AE108" s="37"/>
      <c r="AT108" s="16" t="s">
        <v>271</v>
      </c>
      <c r="AU108" s="16" t="s">
        <v>77</v>
      </c>
    </row>
    <row r="109" s="12" customFormat="1">
      <c r="A109" s="12"/>
      <c r="B109" s="232"/>
      <c r="C109" s="233"/>
      <c r="D109" s="208" t="s">
        <v>967</v>
      </c>
      <c r="E109" s="234" t="s">
        <v>19</v>
      </c>
      <c r="F109" s="235" t="s">
        <v>4120</v>
      </c>
      <c r="G109" s="233"/>
      <c r="H109" s="236">
        <v>451.35000000000002</v>
      </c>
      <c r="I109" s="237"/>
      <c r="J109" s="233"/>
      <c r="K109" s="233"/>
      <c r="L109" s="238"/>
      <c r="M109" s="239"/>
      <c r="N109" s="240"/>
      <c r="O109" s="240"/>
      <c r="P109" s="240"/>
      <c r="Q109" s="240"/>
      <c r="R109" s="240"/>
      <c r="S109" s="240"/>
      <c r="T109" s="241"/>
      <c r="U109" s="12"/>
      <c r="V109" s="12"/>
      <c r="W109" s="12"/>
      <c r="X109" s="12"/>
      <c r="Y109" s="12"/>
      <c r="Z109" s="12"/>
      <c r="AA109" s="12"/>
      <c r="AB109" s="12"/>
      <c r="AC109" s="12"/>
      <c r="AD109" s="12"/>
      <c r="AE109" s="12"/>
      <c r="AT109" s="242" t="s">
        <v>967</v>
      </c>
      <c r="AU109" s="242" t="s">
        <v>77</v>
      </c>
      <c r="AV109" s="12" t="s">
        <v>79</v>
      </c>
      <c r="AW109" s="12" t="s">
        <v>31</v>
      </c>
      <c r="AX109" s="12" t="s">
        <v>69</v>
      </c>
      <c r="AY109" s="242" t="s">
        <v>260</v>
      </c>
    </row>
    <row r="110" s="13" customFormat="1">
      <c r="A110" s="13"/>
      <c r="B110" s="243"/>
      <c r="C110" s="244"/>
      <c r="D110" s="208" t="s">
        <v>967</v>
      </c>
      <c r="E110" s="245" t="s">
        <v>19</v>
      </c>
      <c r="F110" s="246" t="s">
        <v>969</v>
      </c>
      <c r="G110" s="244"/>
      <c r="H110" s="247">
        <v>451.35000000000002</v>
      </c>
      <c r="I110" s="248"/>
      <c r="J110" s="244"/>
      <c r="K110" s="244"/>
      <c r="L110" s="249"/>
      <c r="M110" s="250"/>
      <c r="N110" s="251"/>
      <c r="O110" s="251"/>
      <c r="P110" s="251"/>
      <c r="Q110" s="251"/>
      <c r="R110" s="251"/>
      <c r="S110" s="251"/>
      <c r="T110" s="252"/>
      <c r="U110" s="13"/>
      <c r="V110" s="13"/>
      <c r="W110" s="13"/>
      <c r="X110" s="13"/>
      <c r="Y110" s="13"/>
      <c r="Z110" s="13"/>
      <c r="AA110" s="13"/>
      <c r="AB110" s="13"/>
      <c r="AC110" s="13"/>
      <c r="AD110" s="13"/>
      <c r="AE110" s="13"/>
      <c r="AT110" s="253" t="s">
        <v>967</v>
      </c>
      <c r="AU110" s="253" t="s">
        <v>77</v>
      </c>
      <c r="AV110" s="13" t="s">
        <v>266</v>
      </c>
      <c r="AW110" s="13" t="s">
        <v>31</v>
      </c>
      <c r="AX110" s="13" t="s">
        <v>77</v>
      </c>
      <c r="AY110" s="253" t="s">
        <v>260</v>
      </c>
    </row>
    <row r="111" s="2" customFormat="1" ht="16.5" customHeight="1">
      <c r="A111" s="37"/>
      <c r="B111" s="38"/>
      <c r="C111" s="195" t="s">
        <v>258</v>
      </c>
      <c r="D111" s="195" t="s">
        <v>261</v>
      </c>
      <c r="E111" s="196" t="s">
        <v>1483</v>
      </c>
      <c r="F111" s="197" t="s">
        <v>1484</v>
      </c>
      <c r="G111" s="198" t="s">
        <v>975</v>
      </c>
      <c r="H111" s="199">
        <v>171.51300000000001</v>
      </c>
      <c r="I111" s="200"/>
      <c r="J111" s="201">
        <f>ROUND(I111*H111,2)</f>
        <v>0</v>
      </c>
      <c r="K111" s="197" t="s">
        <v>1261</v>
      </c>
      <c r="L111" s="43"/>
      <c r="M111" s="202" t="s">
        <v>19</v>
      </c>
      <c r="N111" s="203" t="s">
        <v>40</v>
      </c>
      <c r="O111" s="83"/>
      <c r="P111" s="204">
        <f>O111*H111</f>
        <v>0</v>
      </c>
      <c r="Q111" s="204">
        <v>0</v>
      </c>
      <c r="R111" s="204">
        <f>Q111*H111</f>
        <v>0</v>
      </c>
      <c r="S111" s="204">
        <v>0</v>
      </c>
      <c r="T111" s="205">
        <f>S111*H111</f>
        <v>0</v>
      </c>
      <c r="U111" s="37"/>
      <c r="V111" s="37"/>
      <c r="W111" s="37"/>
      <c r="X111" s="37"/>
      <c r="Y111" s="37"/>
      <c r="Z111" s="37"/>
      <c r="AA111" s="37"/>
      <c r="AB111" s="37"/>
      <c r="AC111" s="37"/>
      <c r="AD111" s="37"/>
      <c r="AE111" s="37"/>
      <c r="AR111" s="206" t="s">
        <v>266</v>
      </c>
      <c r="AT111" s="206" t="s">
        <v>261</v>
      </c>
      <c r="AU111" s="206" t="s">
        <v>77</v>
      </c>
      <c r="AY111" s="16" t="s">
        <v>260</v>
      </c>
      <c r="BE111" s="207">
        <f>IF(N111="základní",J111,0)</f>
        <v>0</v>
      </c>
      <c r="BF111" s="207">
        <f>IF(N111="snížená",J111,0)</f>
        <v>0</v>
      </c>
      <c r="BG111" s="207">
        <f>IF(N111="zákl. přenesená",J111,0)</f>
        <v>0</v>
      </c>
      <c r="BH111" s="207">
        <f>IF(N111="sníž. přenesená",J111,0)</f>
        <v>0</v>
      </c>
      <c r="BI111" s="207">
        <f>IF(N111="nulová",J111,0)</f>
        <v>0</v>
      </c>
      <c r="BJ111" s="16" t="s">
        <v>77</v>
      </c>
      <c r="BK111" s="207">
        <f>ROUND(I111*H111,2)</f>
        <v>0</v>
      </c>
      <c r="BL111" s="16" t="s">
        <v>266</v>
      </c>
      <c r="BM111" s="206" t="s">
        <v>291</v>
      </c>
    </row>
    <row r="112" s="2" customFormat="1">
      <c r="A112" s="37"/>
      <c r="B112" s="38"/>
      <c r="C112" s="39"/>
      <c r="D112" s="208" t="s">
        <v>267</v>
      </c>
      <c r="E112" s="39"/>
      <c r="F112" s="209" t="s">
        <v>1486</v>
      </c>
      <c r="G112" s="39"/>
      <c r="H112" s="39"/>
      <c r="I112" s="210"/>
      <c r="J112" s="39"/>
      <c r="K112" s="39"/>
      <c r="L112" s="43"/>
      <c r="M112" s="211"/>
      <c r="N112" s="212"/>
      <c r="O112" s="83"/>
      <c r="P112" s="83"/>
      <c r="Q112" s="83"/>
      <c r="R112" s="83"/>
      <c r="S112" s="83"/>
      <c r="T112" s="84"/>
      <c r="U112" s="37"/>
      <c r="V112" s="37"/>
      <c r="W112" s="37"/>
      <c r="X112" s="37"/>
      <c r="Y112" s="37"/>
      <c r="Z112" s="37"/>
      <c r="AA112" s="37"/>
      <c r="AB112" s="37"/>
      <c r="AC112" s="37"/>
      <c r="AD112" s="37"/>
      <c r="AE112" s="37"/>
      <c r="AT112" s="16" t="s">
        <v>267</v>
      </c>
      <c r="AU112" s="16" t="s">
        <v>77</v>
      </c>
    </row>
    <row r="113" s="2" customFormat="1">
      <c r="A113" s="37"/>
      <c r="B113" s="38"/>
      <c r="C113" s="39"/>
      <c r="D113" s="254" t="s">
        <v>1425</v>
      </c>
      <c r="E113" s="39"/>
      <c r="F113" s="255" t="s">
        <v>1487</v>
      </c>
      <c r="G113" s="39"/>
      <c r="H113" s="39"/>
      <c r="I113" s="210"/>
      <c r="J113" s="39"/>
      <c r="K113" s="39"/>
      <c r="L113" s="43"/>
      <c r="M113" s="211"/>
      <c r="N113" s="212"/>
      <c r="O113" s="83"/>
      <c r="P113" s="83"/>
      <c r="Q113" s="83"/>
      <c r="R113" s="83"/>
      <c r="S113" s="83"/>
      <c r="T113" s="84"/>
      <c r="U113" s="37"/>
      <c r="V113" s="37"/>
      <c r="W113" s="37"/>
      <c r="X113" s="37"/>
      <c r="Y113" s="37"/>
      <c r="Z113" s="37"/>
      <c r="AA113" s="37"/>
      <c r="AB113" s="37"/>
      <c r="AC113" s="37"/>
      <c r="AD113" s="37"/>
      <c r="AE113" s="37"/>
      <c r="AT113" s="16" t="s">
        <v>1425</v>
      </c>
      <c r="AU113" s="16" t="s">
        <v>77</v>
      </c>
    </row>
    <row r="114" s="12" customFormat="1">
      <c r="A114" s="12"/>
      <c r="B114" s="232"/>
      <c r="C114" s="233"/>
      <c r="D114" s="208" t="s">
        <v>967</v>
      </c>
      <c r="E114" s="234" t="s">
        <v>19</v>
      </c>
      <c r="F114" s="235" t="s">
        <v>4121</v>
      </c>
      <c r="G114" s="233"/>
      <c r="H114" s="236">
        <v>171.51300000000001</v>
      </c>
      <c r="I114" s="237"/>
      <c r="J114" s="233"/>
      <c r="K114" s="233"/>
      <c r="L114" s="238"/>
      <c r="M114" s="239"/>
      <c r="N114" s="240"/>
      <c r="O114" s="240"/>
      <c r="P114" s="240"/>
      <c r="Q114" s="240"/>
      <c r="R114" s="240"/>
      <c r="S114" s="240"/>
      <c r="T114" s="241"/>
      <c r="U114" s="12"/>
      <c r="V114" s="12"/>
      <c r="W114" s="12"/>
      <c r="X114" s="12"/>
      <c r="Y114" s="12"/>
      <c r="Z114" s="12"/>
      <c r="AA114" s="12"/>
      <c r="AB114" s="12"/>
      <c r="AC114" s="12"/>
      <c r="AD114" s="12"/>
      <c r="AE114" s="12"/>
      <c r="AT114" s="242" t="s">
        <v>967</v>
      </c>
      <c r="AU114" s="242" t="s">
        <v>77</v>
      </c>
      <c r="AV114" s="12" t="s">
        <v>79</v>
      </c>
      <c r="AW114" s="12" t="s">
        <v>31</v>
      </c>
      <c r="AX114" s="12" t="s">
        <v>69</v>
      </c>
      <c r="AY114" s="242" t="s">
        <v>260</v>
      </c>
    </row>
    <row r="115" s="13" customFormat="1">
      <c r="A115" s="13"/>
      <c r="B115" s="243"/>
      <c r="C115" s="244"/>
      <c r="D115" s="208" t="s">
        <v>967</v>
      </c>
      <c r="E115" s="245" t="s">
        <v>19</v>
      </c>
      <c r="F115" s="246" t="s">
        <v>969</v>
      </c>
      <c r="G115" s="244"/>
      <c r="H115" s="247">
        <v>171.51300000000001</v>
      </c>
      <c r="I115" s="248"/>
      <c r="J115" s="244"/>
      <c r="K115" s="244"/>
      <c r="L115" s="249"/>
      <c r="M115" s="250"/>
      <c r="N115" s="251"/>
      <c r="O115" s="251"/>
      <c r="P115" s="251"/>
      <c r="Q115" s="251"/>
      <c r="R115" s="251"/>
      <c r="S115" s="251"/>
      <c r="T115" s="252"/>
      <c r="U115" s="13"/>
      <c r="V115" s="13"/>
      <c r="W115" s="13"/>
      <c r="X115" s="13"/>
      <c r="Y115" s="13"/>
      <c r="Z115" s="13"/>
      <c r="AA115" s="13"/>
      <c r="AB115" s="13"/>
      <c r="AC115" s="13"/>
      <c r="AD115" s="13"/>
      <c r="AE115" s="13"/>
      <c r="AT115" s="253" t="s">
        <v>967</v>
      </c>
      <c r="AU115" s="253" t="s">
        <v>77</v>
      </c>
      <c r="AV115" s="13" t="s">
        <v>266</v>
      </c>
      <c r="AW115" s="13" t="s">
        <v>31</v>
      </c>
      <c r="AX115" s="13" t="s">
        <v>77</v>
      </c>
      <c r="AY115" s="253" t="s">
        <v>260</v>
      </c>
    </row>
    <row r="116" s="2" customFormat="1" ht="16.5" customHeight="1">
      <c r="A116" s="37"/>
      <c r="B116" s="38"/>
      <c r="C116" s="195" t="s">
        <v>284</v>
      </c>
      <c r="D116" s="195" t="s">
        <v>261</v>
      </c>
      <c r="E116" s="196" t="s">
        <v>1878</v>
      </c>
      <c r="F116" s="197" t="s">
        <v>1879</v>
      </c>
      <c r="G116" s="198" t="s">
        <v>1066</v>
      </c>
      <c r="H116" s="199">
        <v>90.269999999999996</v>
      </c>
      <c r="I116" s="200"/>
      <c r="J116" s="201">
        <f>ROUND(I116*H116,2)</f>
        <v>0</v>
      </c>
      <c r="K116" s="197" t="s">
        <v>1261</v>
      </c>
      <c r="L116" s="43"/>
      <c r="M116" s="202" t="s">
        <v>19</v>
      </c>
      <c r="N116" s="203" t="s">
        <v>40</v>
      </c>
      <c r="O116" s="83"/>
      <c r="P116" s="204">
        <f>O116*H116</f>
        <v>0</v>
      </c>
      <c r="Q116" s="204">
        <v>0</v>
      </c>
      <c r="R116" s="204">
        <f>Q116*H116</f>
        <v>0</v>
      </c>
      <c r="S116" s="204">
        <v>0</v>
      </c>
      <c r="T116" s="205">
        <f>S116*H116</f>
        <v>0</v>
      </c>
      <c r="U116" s="37"/>
      <c r="V116" s="37"/>
      <c r="W116" s="37"/>
      <c r="X116" s="37"/>
      <c r="Y116" s="37"/>
      <c r="Z116" s="37"/>
      <c r="AA116" s="37"/>
      <c r="AB116" s="37"/>
      <c r="AC116" s="37"/>
      <c r="AD116" s="37"/>
      <c r="AE116" s="37"/>
      <c r="AR116" s="206" t="s">
        <v>266</v>
      </c>
      <c r="AT116" s="206" t="s">
        <v>261</v>
      </c>
      <c r="AU116" s="206" t="s">
        <v>77</v>
      </c>
      <c r="AY116" s="16" t="s">
        <v>260</v>
      </c>
      <c r="BE116" s="207">
        <f>IF(N116="základní",J116,0)</f>
        <v>0</v>
      </c>
      <c r="BF116" s="207">
        <f>IF(N116="snížená",J116,0)</f>
        <v>0</v>
      </c>
      <c r="BG116" s="207">
        <f>IF(N116="zákl. přenesená",J116,0)</f>
        <v>0</v>
      </c>
      <c r="BH116" s="207">
        <f>IF(N116="sníž. přenesená",J116,0)</f>
        <v>0</v>
      </c>
      <c r="BI116" s="207">
        <f>IF(N116="nulová",J116,0)</f>
        <v>0</v>
      </c>
      <c r="BJ116" s="16" t="s">
        <v>77</v>
      </c>
      <c r="BK116" s="207">
        <f>ROUND(I116*H116,2)</f>
        <v>0</v>
      </c>
      <c r="BL116" s="16" t="s">
        <v>266</v>
      </c>
      <c r="BM116" s="206" t="s">
        <v>295</v>
      </c>
    </row>
    <row r="117" s="2" customFormat="1">
      <c r="A117" s="37"/>
      <c r="B117" s="38"/>
      <c r="C117" s="39"/>
      <c r="D117" s="208" t="s">
        <v>267</v>
      </c>
      <c r="E117" s="39"/>
      <c r="F117" s="209" t="s">
        <v>1880</v>
      </c>
      <c r="G117" s="39"/>
      <c r="H117" s="39"/>
      <c r="I117" s="210"/>
      <c r="J117" s="39"/>
      <c r="K117" s="39"/>
      <c r="L117" s="43"/>
      <c r="M117" s="211"/>
      <c r="N117" s="212"/>
      <c r="O117" s="83"/>
      <c r="P117" s="83"/>
      <c r="Q117" s="83"/>
      <c r="R117" s="83"/>
      <c r="S117" s="83"/>
      <c r="T117" s="84"/>
      <c r="U117" s="37"/>
      <c r="V117" s="37"/>
      <c r="W117" s="37"/>
      <c r="X117" s="37"/>
      <c r="Y117" s="37"/>
      <c r="Z117" s="37"/>
      <c r="AA117" s="37"/>
      <c r="AB117" s="37"/>
      <c r="AC117" s="37"/>
      <c r="AD117" s="37"/>
      <c r="AE117" s="37"/>
      <c r="AT117" s="16" t="s">
        <v>267</v>
      </c>
      <c r="AU117" s="16" t="s">
        <v>77</v>
      </c>
    </row>
    <row r="118" s="2" customFormat="1">
      <c r="A118" s="37"/>
      <c r="B118" s="38"/>
      <c r="C118" s="39"/>
      <c r="D118" s="254" t="s">
        <v>1425</v>
      </c>
      <c r="E118" s="39"/>
      <c r="F118" s="255" t="s">
        <v>1881</v>
      </c>
      <c r="G118" s="39"/>
      <c r="H118" s="39"/>
      <c r="I118" s="210"/>
      <c r="J118" s="39"/>
      <c r="K118" s="39"/>
      <c r="L118" s="43"/>
      <c r="M118" s="211"/>
      <c r="N118" s="212"/>
      <c r="O118" s="83"/>
      <c r="P118" s="83"/>
      <c r="Q118" s="83"/>
      <c r="R118" s="83"/>
      <c r="S118" s="83"/>
      <c r="T118" s="84"/>
      <c r="U118" s="37"/>
      <c r="V118" s="37"/>
      <c r="W118" s="37"/>
      <c r="X118" s="37"/>
      <c r="Y118" s="37"/>
      <c r="Z118" s="37"/>
      <c r="AA118" s="37"/>
      <c r="AB118" s="37"/>
      <c r="AC118" s="37"/>
      <c r="AD118" s="37"/>
      <c r="AE118" s="37"/>
      <c r="AT118" s="16" t="s">
        <v>1425</v>
      </c>
      <c r="AU118" s="16" t="s">
        <v>77</v>
      </c>
    </row>
    <row r="119" s="12" customFormat="1">
      <c r="A119" s="12"/>
      <c r="B119" s="232"/>
      <c r="C119" s="233"/>
      <c r="D119" s="208" t="s">
        <v>967</v>
      </c>
      <c r="E119" s="234" t="s">
        <v>19</v>
      </c>
      <c r="F119" s="235" t="s">
        <v>4119</v>
      </c>
      <c r="G119" s="233"/>
      <c r="H119" s="236">
        <v>90.269999999999996</v>
      </c>
      <c r="I119" s="237"/>
      <c r="J119" s="233"/>
      <c r="K119" s="233"/>
      <c r="L119" s="238"/>
      <c r="M119" s="239"/>
      <c r="N119" s="240"/>
      <c r="O119" s="240"/>
      <c r="P119" s="240"/>
      <c r="Q119" s="240"/>
      <c r="R119" s="240"/>
      <c r="S119" s="240"/>
      <c r="T119" s="241"/>
      <c r="U119" s="12"/>
      <c r="V119" s="12"/>
      <c r="W119" s="12"/>
      <c r="X119" s="12"/>
      <c r="Y119" s="12"/>
      <c r="Z119" s="12"/>
      <c r="AA119" s="12"/>
      <c r="AB119" s="12"/>
      <c r="AC119" s="12"/>
      <c r="AD119" s="12"/>
      <c r="AE119" s="12"/>
      <c r="AT119" s="242" t="s">
        <v>967</v>
      </c>
      <c r="AU119" s="242" t="s">
        <v>77</v>
      </c>
      <c r="AV119" s="12" t="s">
        <v>79</v>
      </c>
      <c r="AW119" s="12" t="s">
        <v>31</v>
      </c>
      <c r="AX119" s="12" t="s">
        <v>69</v>
      </c>
      <c r="AY119" s="242" t="s">
        <v>260</v>
      </c>
    </row>
    <row r="120" s="13" customFormat="1">
      <c r="A120" s="13"/>
      <c r="B120" s="243"/>
      <c r="C120" s="244"/>
      <c r="D120" s="208" t="s">
        <v>967</v>
      </c>
      <c r="E120" s="245" t="s">
        <v>19</v>
      </c>
      <c r="F120" s="246" t="s">
        <v>969</v>
      </c>
      <c r="G120" s="244"/>
      <c r="H120" s="247">
        <v>90.269999999999996</v>
      </c>
      <c r="I120" s="248"/>
      <c r="J120" s="244"/>
      <c r="K120" s="244"/>
      <c r="L120" s="249"/>
      <c r="M120" s="250"/>
      <c r="N120" s="251"/>
      <c r="O120" s="251"/>
      <c r="P120" s="251"/>
      <c r="Q120" s="251"/>
      <c r="R120" s="251"/>
      <c r="S120" s="251"/>
      <c r="T120" s="252"/>
      <c r="U120" s="13"/>
      <c r="V120" s="13"/>
      <c r="W120" s="13"/>
      <c r="X120" s="13"/>
      <c r="Y120" s="13"/>
      <c r="Z120" s="13"/>
      <c r="AA120" s="13"/>
      <c r="AB120" s="13"/>
      <c r="AC120" s="13"/>
      <c r="AD120" s="13"/>
      <c r="AE120" s="13"/>
      <c r="AT120" s="253" t="s">
        <v>967</v>
      </c>
      <c r="AU120" s="253" t="s">
        <v>77</v>
      </c>
      <c r="AV120" s="13" t="s">
        <v>266</v>
      </c>
      <c r="AW120" s="13" t="s">
        <v>31</v>
      </c>
      <c r="AX120" s="13" t="s">
        <v>77</v>
      </c>
      <c r="AY120" s="253" t="s">
        <v>260</v>
      </c>
    </row>
    <row r="121" s="2" customFormat="1" ht="16.5" customHeight="1">
      <c r="A121" s="37"/>
      <c r="B121" s="38"/>
      <c r="C121" s="195" t="s">
        <v>273</v>
      </c>
      <c r="D121" s="195" t="s">
        <v>261</v>
      </c>
      <c r="E121" s="196" t="s">
        <v>1883</v>
      </c>
      <c r="F121" s="197" t="s">
        <v>1884</v>
      </c>
      <c r="G121" s="198" t="s">
        <v>1066</v>
      </c>
      <c r="H121" s="199">
        <v>88.349999999999994</v>
      </c>
      <c r="I121" s="200"/>
      <c r="J121" s="201">
        <f>ROUND(I121*H121,2)</f>
        <v>0</v>
      </c>
      <c r="K121" s="197" t="s">
        <v>1261</v>
      </c>
      <c r="L121" s="43"/>
      <c r="M121" s="202" t="s">
        <v>19</v>
      </c>
      <c r="N121" s="203" t="s">
        <v>40</v>
      </c>
      <c r="O121" s="83"/>
      <c r="P121" s="204">
        <f>O121*H121</f>
        <v>0</v>
      </c>
      <c r="Q121" s="204">
        <v>0</v>
      </c>
      <c r="R121" s="204">
        <f>Q121*H121</f>
        <v>0</v>
      </c>
      <c r="S121" s="204">
        <v>0</v>
      </c>
      <c r="T121" s="205">
        <f>S121*H121</f>
        <v>0</v>
      </c>
      <c r="U121" s="37"/>
      <c r="V121" s="37"/>
      <c r="W121" s="37"/>
      <c r="X121" s="37"/>
      <c r="Y121" s="37"/>
      <c r="Z121" s="37"/>
      <c r="AA121" s="37"/>
      <c r="AB121" s="37"/>
      <c r="AC121" s="37"/>
      <c r="AD121" s="37"/>
      <c r="AE121" s="37"/>
      <c r="AR121" s="206" t="s">
        <v>266</v>
      </c>
      <c r="AT121" s="206" t="s">
        <v>261</v>
      </c>
      <c r="AU121" s="206" t="s">
        <v>77</v>
      </c>
      <c r="AY121" s="16" t="s">
        <v>260</v>
      </c>
      <c r="BE121" s="207">
        <f>IF(N121="základní",J121,0)</f>
        <v>0</v>
      </c>
      <c r="BF121" s="207">
        <f>IF(N121="snížená",J121,0)</f>
        <v>0</v>
      </c>
      <c r="BG121" s="207">
        <f>IF(N121="zákl. přenesená",J121,0)</f>
        <v>0</v>
      </c>
      <c r="BH121" s="207">
        <f>IF(N121="sníž. přenesená",J121,0)</f>
        <v>0</v>
      </c>
      <c r="BI121" s="207">
        <f>IF(N121="nulová",J121,0)</f>
        <v>0</v>
      </c>
      <c r="BJ121" s="16" t="s">
        <v>77</v>
      </c>
      <c r="BK121" s="207">
        <f>ROUND(I121*H121,2)</f>
        <v>0</v>
      </c>
      <c r="BL121" s="16" t="s">
        <v>266</v>
      </c>
      <c r="BM121" s="206" t="s">
        <v>299</v>
      </c>
    </row>
    <row r="122" s="2" customFormat="1">
      <c r="A122" s="37"/>
      <c r="B122" s="38"/>
      <c r="C122" s="39"/>
      <c r="D122" s="208" t="s">
        <v>267</v>
      </c>
      <c r="E122" s="39"/>
      <c r="F122" s="209" t="s">
        <v>1885</v>
      </c>
      <c r="G122" s="39"/>
      <c r="H122" s="39"/>
      <c r="I122" s="210"/>
      <c r="J122" s="39"/>
      <c r="K122" s="39"/>
      <c r="L122" s="43"/>
      <c r="M122" s="211"/>
      <c r="N122" s="212"/>
      <c r="O122" s="83"/>
      <c r="P122" s="83"/>
      <c r="Q122" s="83"/>
      <c r="R122" s="83"/>
      <c r="S122" s="83"/>
      <c r="T122" s="84"/>
      <c r="U122" s="37"/>
      <c r="V122" s="37"/>
      <c r="W122" s="37"/>
      <c r="X122" s="37"/>
      <c r="Y122" s="37"/>
      <c r="Z122" s="37"/>
      <c r="AA122" s="37"/>
      <c r="AB122" s="37"/>
      <c r="AC122" s="37"/>
      <c r="AD122" s="37"/>
      <c r="AE122" s="37"/>
      <c r="AT122" s="16" t="s">
        <v>267</v>
      </c>
      <c r="AU122" s="16" t="s">
        <v>77</v>
      </c>
    </row>
    <row r="123" s="2" customFormat="1">
      <c r="A123" s="37"/>
      <c r="B123" s="38"/>
      <c r="C123" s="39"/>
      <c r="D123" s="254" t="s">
        <v>1425</v>
      </c>
      <c r="E123" s="39"/>
      <c r="F123" s="255" t="s">
        <v>1886</v>
      </c>
      <c r="G123" s="39"/>
      <c r="H123" s="39"/>
      <c r="I123" s="210"/>
      <c r="J123" s="39"/>
      <c r="K123" s="39"/>
      <c r="L123" s="43"/>
      <c r="M123" s="211"/>
      <c r="N123" s="212"/>
      <c r="O123" s="83"/>
      <c r="P123" s="83"/>
      <c r="Q123" s="83"/>
      <c r="R123" s="83"/>
      <c r="S123" s="83"/>
      <c r="T123" s="84"/>
      <c r="U123" s="37"/>
      <c r="V123" s="37"/>
      <c r="W123" s="37"/>
      <c r="X123" s="37"/>
      <c r="Y123" s="37"/>
      <c r="Z123" s="37"/>
      <c r="AA123" s="37"/>
      <c r="AB123" s="37"/>
      <c r="AC123" s="37"/>
      <c r="AD123" s="37"/>
      <c r="AE123" s="37"/>
      <c r="AT123" s="16" t="s">
        <v>1425</v>
      </c>
      <c r="AU123" s="16" t="s">
        <v>77</v>
      </c>
    </row>
    <row r="124" s="2" customFormat="1" ht="16.5" customHeight="1">
      <c r="A124" s="37"/>
      <c r="B124" s="38"/>
      <c r="C124" s="214" t="s">
        <v>279</v>
      </c>
      <c r="D124" s="214" t="s">
        <v>275</v>
      </c>
      <c r="E124" s="215" t="s">
        <v>1887</v>
      </c>
      <c r="F124" s="216" t="s">
        <v>1888</v>
      </c>
      <c r="G124" s="217" t="s">
        <v>975</v>
      </c>
      <c r="H124" s="218">
        <v>185.535</v>
      </c>
      <c r="I124" s="219"/>
      <c r="J124" s="220">
        <f>ROUND(I124*H124,2)</f>
        <v>0</v>
      </c>
      <c r="K124" s="216" t="s">
        <v>1261</v>
      </c>
      <c r="L124" s="221"/>
      <c r="M124" s="222" t="s">
        <v>19</v>
      </c>
      <c r="N124" s="223" t="s">
        <v>40</v>
      </c>
      <c r="O124" s="83"/>
      <c r="P124" s="204">
        <f>O124*H124</f>
        <v>0</v>
      </c>
      <c r="Q124" s="204">
        <v>1</v>
      </c>
      <c r="R124" s="204">
        <f>Q124*H124</f>
        <v>185.535</v>
      </c>
      <c r="S124" s="204">
        <v>0</v>
      </c>
      <c r="T124" s="205">
        <f>S124*H124</f>
        <v>0</v>
      </c>
      <c r="U124" s="37"/>
      <c r="V124" s="37"/>
      <c r="W124" s="37"/>
      <c r="X124" s="37"/>
      <c r="Y124" s="37"/>
      <c r="Z124" s="37"/>
      <c r="AA124" s="37"/>
      <c r="AB124" s="37"/>
      <c r="AC124" s="37"/>
      <c r="AD124" s="37"/>
      <c r="AE124" s="37"/>
      <c r="AR124" s="206" t="s">
        <v>279</v>
      </c>
      <c r="AT124" s="206" t="s">
        <v>275</v>
      </c>
      <c r="AU124" s="206" t="s">
        <v>77</v>
      </c>
      <c r="AY124" s="16" t="s">
        <v>260</v>
      </c>
      <c r="BE124" s="207">
        <f>IF(N124="základní",J124,0)</f>
        <v>0</v>
      </c>
      <c r="BF124" s="207">
        <f>IF(N124="snížená",J124,0)</f>
        <v>0</v>
      </c>
      <c r="BG124" s="207">
        <f>IF(N124="zákl. přenesená",J124,0)</f>
        <v>0</v>
      </c>
      <c r="BH124" s="207">
        <f>IF(N124="sníž. přenesená",J124,0)</f>
        <v>0</v>
      </c>
      <c r="BI124" s="207">
        <f>IF(N124="nulová",J124,0)</f>
        <v>0</v>
      </c>
      <c r="BJ124" s="16" t="s">
        <v>77</v>
      </c>
      <c r="BK124" s="207">
        <f>ROUND(I124*H124,2)</f>
        <v>0</v>
      </c>
      <c r="BL124" s="16" t="s">
        <v>266</v>
      </c>
      <c r="BM124" s="206" t="s">
        <v>303</v>
      </c>
    </row>
    <row r="125" s="2" customFormat="1">
      <c r="A125" s="37"/>
      <c r="B125" s="38"/>
      <c r="C125" s="39"/>
      <c r="D125" s="208" t="s">
        <v>267</v>
      </c>
      <c r="E125" s="39"/>
      <c r="F125" s="209" t="s">
        <v>1888</v>
      </c>
      <c r="G125" s="39"/>
      <c r="H125" s="39"/>
      <c r="I125" s="210"/>
      <c r="J125" s="39"/>
      <c r="K125" s="39"/>
      <c r="L125" s="43"/>
      <c r="M125" s="211"/>
      <c r="N125" s="212"/>
      <c r="O125" s="83"/>
      <c r="P125" s="83"/>
      <c r="Q125" s="83"/>
      <c r="R125" s="83"/>
      <c r="S125" s="83"/>
      <c r="T125" s="84"/>
      <c r="U125" s="37"/>
      <c r="V125" s="37"/>
      <c r="W125" s="37"/>
      <c r="X125" s="37"/>
      <c r="Y125" s="37"/>
      <c r="Z125" s="37"/>
      <c r="AA125" s="37"/>
      <c r="AB125" s="37"/>
      <c r="AC125" s="37"/>
      <c r="AD125" s="37"/>
      <c r="AE125" s="37"/>
      <c r="AT125" s="16" t="s">
        <v>267</v>
      </c>
      <c r="AU125" s="16" t="s">
        <v>77</v>
      </c>
    </row>
    <row r="126" s="2" customFormat="1" ht="24.15" customHeight="1">
      <c r="A126" s="37"/>
      <c r="B126" s="38"/>
      <c r="C126" s="195" t="s">
        <v>305</v>
      </c>
      <c r="D126" s="195" t="s">
        <v>261</v>
      </c>
      <c r="E126" s="196" t="s">
        <v>1889</v>
      </c>
      <c r="F126" s="197" t="s">
        <v>1890</v>
      </c>
      <c r="G126" s="198" t="s">
        <v>1891</v>
      </c>
      <c r="H126" s="199">
        <v>10</v>
      </c>
      <c r="I126" s="200"/>
      <c r="J126" s="201">
        <f>ROUND(I126*H126,2)</f>
        <v>0</v>
      </c>
      <c r="K126" s="197" t="s">
        <v>19</v>
      </c>
      <c r="L126" s="43"/>
      <c r="M126" s="202" t="s">
        <v>19</v>
      </c>
      <c r="N126" s="203" t="s">
        <v>40</v>
      </c>
      <c r="O126" s="83"/>
      <c r="P126" s="204">
        <f>O126*H126</f>
        <v>0</v>
      </c>
      <c r="Q126" s="204">
        <v>0</v>
      </c>
      <c r="R126" s="204">
        <f>Q126*H126</f>
        <v>0</v>
      </c>
      <c r="S126" s="204">
        <v>0</v>
      </c>
      <c r="T126" s="205">
        <f>S126*H126</f>
        <v>0</v>
      </c>
      <c r="U126" s="37"/>
      <c r="V126" s="37"/>
      <c r="W126" s="37"/>
      <c r="X126" s="37"/>
      <c r="Y126" s="37"/>
      <c r="Z126" s="37"/>
      <c r="AA126" s="37"/>
      <c r="AB126" s="37"/>
      <c r="AC126" s="37"/>
      <c r="AD126" s="37"/>
      <c r="AE126" s="37"/>
      <c r="AR126" s="206" t="s">
        <v>266</v>
      </c>
      <c r="AT126" s="206" t="s">
        <v>261</v>
      </c>
      <c r="AU126" s="206" t="s">
        <v>77</v>
      </c>
      <c r="AY126" s="16" t="s">
        <v>260</v>
      </c>
      <c r="BE126" s="207">
        <f>IF(N126="základní",J126,0)</f>
        <v>0</v>
      </c>
      <c r="BF126" s="207">
        <f>IF(N126="snížená",J126,0)</f>
        <v>0</v>
      </c>
      <c r="BG126" s="207">
        <f>IF(N126="zákl. přenesená",J126,0)</f>
        <v>0</v>
      </c>
      <c r="BH126" s="207">
        <f>IF(N126="sníž. přenesená",J126,0)</f>
        <v>0</v>
      </c>
      <c r="BI126" s="207">
        <f>IF(N126="nulová",J126,0)</f>
        <v>0</v>
      </c>
      <c r="BJ126" s="16" t="s">
        <v>77</v>
      </c>
      <c r="BK126" s="207">
        <f>ROUND(I126*H126,2)</f>
        <v>0</v>
      </c>
      <c r="BL126" s="16" t="s">
        <v>266</v>
      </c>
      <c r="BM126" s="206" t="s">
        <v>308</v>
      </c>
    </row>
    <row r="127" s="2" customFormat="1">
      <c r="A127" s="37"/>
      <c r="B127" s="38"/>
      <c r="C127" s="39"/>
      <c r="D127" s="208" t="s">
        <v>267</v>
      </c>
      <c r="E127" s="39"/>
      <c r="F127" s="209" t="s">
        <v>1890</v>
      </c>
      <c r="G127" s="39"/>
      <c r="H127" s="39"/>
      <c r="I127" s="210"/>
      <c r="J127" s="39"/>
      <c r="K127" s="39"/>
      <c r="L127" s="43"/>
      <c r="M127" s="211"/>
      <c r="N127" s="212"/>
      <c r="O127" s="83"/>
      <c r="P127" s="83"/>
      <c r="Q127" s="83"/>
      <c r="R127" s="83"/>
      <c r="S127" s="83"/>
      <c r="T127" s="84"/>
      <c r="U127" s="37"/>
      <c r="V127" s="37"/>
      <c r="W127" s="37"/>
      <c r="X127" s="37"/>
      <c r="Y127" s="37"/>
      <c r="Z127" s="37"/>
      <c r="AA127" s="37"/>
      <c r="AB127" s="37"/>
      <c r="AC127" s="37"/>
      <c r="AD127" s="37"/>
      <c r="AE127" s="37"/>
      <c r="AT127" s="16" t="s">
        <v>267</v>
      </c>
      <c r="AU127" s="16" t="s">
        <v>77</v>
      </c>
    </row>
    <row r="128" s="12" customFormat="1">
      <c r="A128" s="12"/>
      <c r="B128" s="232"/>
      <c r="C128" s="233"/>
      <c r="D128" s="208" t="s">
        <v>967</v>
      </c>
      <c r="E128" s="234" t="s">
        <v>19</v>
      </c>
      <c r="F128" s="235" t="s">
        <v>1892</v>
      </c>
      <c r="G128" s="233"/>
      <c r="H128" s="236">
        <v>10</v>
      </c>
      <c r="I128" s="237"/>
      <c r="J128" s="233"/>
      <c r="K128" s="233"/>
      <c r="L128" s="238"/>
      <c r="M128" s="239"/>
      <c r="N128" s="240"/>
      <c r="O128" s="240"/>
      <c r="P128" s="240"/>
      <c r="Q128" s="240"/>
      <c r="R128" s="240"/>
      <c r="S128" s="240"/>
      <c r="T128" s="241"/>
      <c r="U128" s="12"/>
      <c r="V128" s="12"/>
      <c r="W128" s="12"/>
      <c r="X128" s="12"/>
      <c r="Y128" s="12"/>
      <c r="Z128" s="12"/>
      <c r="AA128" s="12"/>
      <c r="AB128" s="12"/>
      <c r="AC128" s="12"/>
      <c r="AD128" s="12"/>
      <c r="AE128" s="12"/>
      <c r="AT128" s="242" t="s">
        <v>967</v>
      </c>
      <c r="AU128" s="242" t="s">
        <v>77</v>
      </c>
      <c r="AV128" s="12" t="s">
        <v>79</v>
      </c>
      <c r="AW128" s="12" t="s">
        <v>31</v>
      </c>
      <c r="AX128" s="12" t="s">
        <v>69</v>
      </c>
      <c r="AY128" s="242" t="s">
        <v>260</v>
      </c>
    </row>
    <row r="129" s="13" customFormat="1">
      <c r="A129" s="13"/>
      <c r="B129" s="243"/>
      <c r="C129" s="244"/>
      <c r="D129" s="208" t="s">
        <v>967</v>
      </c>
      <c r="E129" s="245" t="s">
        <v>19</v>
      </c>
      <c r="F129" s="246" t="s">
        <v>969</v>
      </c>
      <c r="G129" s="244"/>
      <c r="H129" s="247">
        <v>10</v>
      </c>
      <c r="I129" s="248"/>
      <c r="J129" s="244"/>
      <c r="K129" s="244"/>
      <c r="L129" s="249"/>
      <c r="M129" s="250"/>
      <c r="N129" s="251"/>
      <c r="O129" s="251"/>
      <c r="P129" s="251"/>
      <c r="Q129" s="251"/>
      <c r="R129" s="251"/>
      <c r="S129" s="251"/>
      <c r="T129" s="252"/>
      <c r="U129" s="13"/>
      <c r="V129" s="13"/>
      <c r="W129" s="13"/>
      <c r="X129" s="13"/>
      <c r="Y129" s="13"/>
      <c r="Z129" s="13"/>
      <c r="AA129" s="13"/>
      <c r="AB129" s="13"/>
      <c r="AC129" s="13"/>
      <c r="AD129" s="13"/>
      <c r="AE129" s="13"/>
      <c r="AT129" s="253" t="s">
        <v>967</v>
      </c>
      <c r="AU129" s="253" t="s">
        <v>77</v>
      </c>
      <c r="AV129" s="13" t="s">
        <v>266</v>
      </c>
      <c r="AW129" s="13" t="s">
        <v>31</v>
      </c>
      <c r="AX129" s="13" t="s">
        <v>77</v>
      </c>
      <c r="AY129" s="253" t="s">
        <v>260</v>
      </c>
    </row>
    <row r="130" s="2" customFormat="1" ht="16.5" customHeight="1">
      <c r="A130" s="37"/>
      <c r="B130" s="38"/>
      <c r="C130" s="195" t="s">
        <v>291</v>
      </c>
      <c r="D130" s="195" t="s">
        <v>261</v>
      </c>
      <c r="E130" s="196" t="s">
        <v>1893</v>
      </c>
      <c r="F130" s="197" t="s">
        <v>1894</v>
      </c>
      <c r="G130" s="198" t="s">
        <v>1300</v>
      </c>
      <c r="H130" s="199">
        <v>10</v>
      </c>
      <c r="I130" s="200"/>
      <c r="J130" s="201">
        <f>ROUND(I130*H130,2)</f>
        <v>0</v>
      </c>
      <c r="K130" s="197" t="s">
        <v>1261</v>
      </c>
      <c r="L130" s="43"/>
      <c r="M130" s="202" t="s">
        <v>19</v>
      </c>
      <c r="N130" s="203" t="s">
        <v>40</v>
      </c>
      <c r="O130" s="83"/>
      <c r="P130" s="204">
        <f>O130*H130</f>
        <v>0</v>
      </c>
      <c r="Q130" s="204">
        <v>0.0012700000000000001</v>
      </c>
      <c r="R130" s="204">
        <f>Q130*H130</f>
        <v>0.012700000000000001</v>
      </c>
      <c r="S130" s="204">
        <v>0</v>
      </c>
      <c r="T130" s="205">
        <f>S130*H130</f>
        <v>0</v>
      </c>
      <c r="U130" s="37"/>
      <c r="V130" s="37"/>
      <c r="W130" s="37"/>
      <c r="X130" s="37"/>
      <c r="Y130" s="37"/>
      <c r="Z130" s="37"/>
      <c r="AA130" s="37"/>
      <c r="AB130" s="37"/>
      <c r="AC130" s="37"/>
      <c r="AD130" s="37"/>
      <c r="AE130" s="37"/>
      <c r="AR130" s="206" t="s">
        <v>266</v>
      </c>
      <c r="AT130" s="206" t="s">
        <v>261</v>
      </c>
      <c r="AU130" s="206" t="s">
        <v>77</v>
      </c>
      <c r="AY130" s="16" t="s">
        <v>260</v>
      </c>
      <c r="BE130" s="207">
        <f>IF(N130="základní",J130,0)</f>
        <v>0</v>
      </c>
      <c r="BF130" s="207">
        <f>IF(N130="snížená",J130,0)</f>
        <v>0</v>
      </c>
      <c r="BG130" s="207">
        <f>IF(N130="zákl. přenesená",J130,0)</f>
        <v>0</v>
      </c>
      <c r="BH130" s="207">
        <f>IF(N130="sníž. přenesená",J130,0)</f>
        <v>0</v>
      </c>
      <c r="BI130" s="207">
        <f>IF(N130="nulová",J130,0)</f>
        <v>0</v>
      </c>
      <c r="BJ130" s="16" t="s">
        <v>77</v>
      </c>
      <c r="BK130" s="207">
        <f>ROUND(I130*H130,2)</f>
        <v>0</v>
      </c>
      <c r="BL130" s="16" t="s">
        <v>266</v>
      </c>
      <c r="BM130" s="206" t="s">
        <v>313</v>
      </c>
    </row>
    <row r="131" s="2" customFormat="1">
      <c r="A131" s="37"/>
      <c r="B131" s="38"/>
      <c r="C131" s="39"/>
      <c r="D131" s="208" t="s">
        <v>267</v>
      </c>
      <c r="E131" s="39"/>
      <c r="F131" s="209" t="s">
        <v>1894</v>
      </c>
      <c r="G131" s="39"/>
      <c r="H131" s="39"/>
      <c r="I131" s="210"/>
      <c r="J131" s="39"/>
      <c r="K131" s="39"/>
      <c r="L131" s="43"/>
      <c r="M131" s="211"/>
      <c r="N131" s="212"/>
      <c r="O131" s="83"/>
      <c r="P131" s="83"/>
      <c r="Q131" s="83"/>
      <c r="R131" s="83"/>
      <c r="S131" s="83"/>
      <c r="T131" s="84"/>
      <c r="U131" s="37"/>
      <c r="V131" s="37"/>
      <c r="W131" s="37"/>
      <c r="X131" s="37"/>
      <c r="Y131" s="37"/>
      <c r="Z131" s="37"/>
      <c r="AA131" s="37"/>
      <c r="AB131" s="37"/>
      <c r="AC131" s="37"/>
      <c r="AD131" s="37"/>
      <c r="AE131" s="37"/>
      <c r="AT131" s="16" t="s">
        <v>267</v>
      </c>
      <c r="AU131" s="16" t="s">
        <v>77</v>
      </c>
    </row>
    <row r="132" s="2" customFormat="1">
      <c r="A132" s="37"/>
      <c r="B132" s="38"/>
      <c r="C132" s="39"/>
      <c r="D132" s="254" t="s">
        <v>1425</v>
      </c>
      <c r="E132" s="39"/>
      <c r="F132" s="255" t="s">
        <v>1895</v>
      </c>
      <c r="G132" s="39"/>
      <c r="H132" s="39"/>
      <c r="I132" s="210"/>
      <c r="J132" s="39"/>
      <c r="K132" s="39"/>
      <c r="L132" s="43"/>
      <c r="M132" s="211"/>
      <c r="N132" s="212"/>
      <c r="O132" s="83"/>
      <c r="P132" s="83"/>
      <c r="Q132" s="83"/>
      <c r="R132" s="83"/>
      <c r="S132" s="83"/>
      <c r="T132" s="84"/>
      <c r="U132" s="37"/>
      <c r="V132" s="37"/>
      <c r="W132" s="37"/>
      <c r="X132" s="37"/>
      <c r="Y132" s="37"/>
      <c r="Z132" s="37"/>
      <c r="AA132" s="37"/>
      <c r="AB132" s="37"/>
      <c r="AC132" s="37"/>
      <c r="AD132" s="37"/>
      <c r="AE132" s="37"/>
      <c r="AT132" s="16" t="s">
        <v>1425</v>
      </c>
      <c r="AU132" s="16" t="s">
        <v>77</v>
      </c>
    </row>
    <row r="133" s="12" customFormat="1">
      <c r="A133" s="12"/>
      <c r="B133" s="232"/>
      <c r="C133" s="233"/>
      <c r="D133" s="208" t="s">
        <v>967</v>
      </c>
      <c r="E133" s="234" t="s">
        <v>19</v>
      </c>
      <c r="F133" s="235" t="s">
        <v>1892</v>
      </c>
      <c r="G133" s="233"/>
      <c r="H133" s="236">
        <v>10</v>
      </c>
      <c r="I133" s="237"/>
      <c r="J133" s="233"/>
      <c r="K133" s="233"/>
      <c r="L133" s="238"/>
      <c r="M133" s="239"/>
      <c r="N133" s="240"/>
      <c r="O133" s="240"/>
      <c r="P133" s="240"/>
      <c r="Q133" s="240"/>
      <c r="R133" s="240"/>
      <c r="S133" s="240"/>
      <c r="T133" s="241"/>
      <c r="U133" s="12"/>
      <c r="V133" s="12"/>
      <c r="W133" s="12"/>
      <c r="X133" s="12"/>
      <c r="Y133" s="12"/>
      <c r="Z133" s="12"/>
      <c r="AA133" s="12"/>
      <c r="AB133" s="12"/>
      <c r="AC133" s="12"/>
      <c r="AD133" s="12"/>
      <c r="AE133" s="12"/>
      <c r="AT133" s="242" t="s">
        <v>967</v>
      </c>
      <c r="AU133" s="242" t="s">
        <v>77</v>
      </c>
      <c r="AV133" s="12" t="s">
        <v>79</v>
      </c>
      <c r="AW133" s="12" t="s">
        <v>31</v>
      </c>
      <c r="AX133" s="12" t="s">
        <v>69</v>
      </c>
      <c r="AY133" s="242" t="s">
        <v>260</v>
      </c>
    </row>
    <row r="134" s="13" customFormat="1">
      <c r="A134" s="13"/>
      <c r="B134" s="243"/>
      <c r="C134" s="244"/>
      <c r="D134" s="208" t="s">
        <v>967</v>
      </c>
      <c r="E134" s="245" t="s">
        <v>19</v>
      </c>
      <c r="F134" s="246" t="s">
        <v>969</v>
      </c>
      <c r="G134" s="244"/>
      <c r="H134" s="247">
        <v>10</v>
      </c>
      <c r="I134" s="248"/>
      <c r="J134" s="244"/>
      <c r="K134" s="244"/>
      <c r="L134" s="249"/>
      <c r="M134" s="250"/>
      <c r="N134" s="251"/>
      <c r="O134" s="251"/>
      <c r="P134" s="251"/>
      <c r="Q134" s="251"/>
      <c r="R134" s="251"/>
      <c r="S134" s="251"/>
      <c r="T134" s="252"/>
      <c r="U134" s="13"/>
      <c r="V134" s="13"/>
      <c r="W134" s="13"/>
      <c r="X134" s="13"/>
      <c r="Y134" s="13"/>
      <c r="Z134" s="13"/>
      <c r="AA134" s="13"/>
      <c r="AB134" s="13"/>
      <c r="AC134" s="13"/>
      <c r="AD134" s="13"/>
      <c r="AE134" s="13"/>
      <c r="AT134" s="253" t="s">
        <v>967</v>
      </c>
      <c r="AU134" s="253" t="s">
        <v>77</v>
      </c>
      <c r="AV134" s="13" t="s">
        <v>266</v>
      </c>
      <c r="AW134" s="13" t="s">
        <v>31</v>
      </c>
      <c r="AX134" s="13" t="s">
        <v>77</v>
      </c>
      <c r="AY134" s="253" t="s">
        <v>260</v>
      </c>
    </row>
    <row r="135" s="2" customFormat="1" ht="16.5" customHeight="1">
      <c r="A135" s="37"/>
      <c r="B135" s="38"/>
      <c r="C135" s="214" t="s">
        <v>315</v>
      </c>
      <c r="D135" s="214" t="s">
        <v>275</v>
      </c>
      <c r="E135" s="215" t="s">
        <v>1896</v>
      </c>
      <c r="F135" s="216" t="s">
        <v>1897</v>
      </c>
      <c r="G135" s="217" t="s">
        <v>1497</v>
      </c>
      <c r="H135" s="218">
        <v>0.25</v>
      </c>
      <c r="I135" s="219"/>
      <c r="J135" s="220">
        <f>ROUND(I135*H135,2)</f>
        <v>0</v>
      </c>
      <c r="K135" s="216" t="s">
        <v>1261</v>
      </c>
      <c r="L135" s="221"/>
      <c r="M135" s="222" t="s">
        <v>19</v>
      </c>
      <c r="N135" s="223" t="s">
        <v>40</v>
      </c>
      <c r="O135" s="83"/>
      <c r="P135" s="204">
        <f>O135*H135</f>
        <v>0</v>
      </c>
      <c r="Q135" s="204">
        <v>0.001</v>
      </c>
      <c r="R135" s="204">
        <f>Q135*H135</f>
        <v>0.00025000000000000001</v>
      </c>
      <c r="S135" s="204">
        <v>0</v>
      </c>
      <c r="T135" s="205">
        <f>S135*H135</f>
        <v>0</v>
      </c>
      <c r="U135" s="37"/>
      <c r="V135" s="37"/>
      <c r="W135" s="37"/>
      <c r="X135" s="37"/>
      <c r="Y135" s="37"/>
      <c r="Z135" s="37"/>
      <c r="AA135" s="37"/>
      <c r="AB135" s="37"/>
      <c r="AC135" s="37"/>
      <c r="AD135" s="37"/>
      <c r="AE135" s="37"/>
      <c r="AR135" s="206" t="s">
        <v>279</v>
      </c>
      <c r="AT135" s="206" t="s">
        <v>275</v>
      </c>
      <c r="AU135" s="206" t="s">
        <v>77</v>
      </c>
      <c r="AY135" s="16" t="s">
        <v>260</v>
      </c>
      <c r="BE135" s="207">
        <f>IF(N135="základní",J135,0)</f>
        <v>0</v>
      </c>
      <c r="BF135" s="207">
        <f>IF(N135="snížená",J135,0)</f>
        <v>0</v>
      </c>
      <c r="BG135" s="207">
        <f>IF(N135="zákl. přenesená",J135,0)</f>
        <v>0</v>
      </c>
      <c r="BH135" s="207">
        <f>IF(N135="sníž. přenesená",J135,0)</f>
        <v>0</v>
      </c>
      <c r="BI135" s="207">
        <f>IF(N135="nulová",J135,0)</f>
        <v>0</v>
      </c>
      <c r="BJ135" s="16" t="s">
        <v>77</v>
      </c>
      <c r="BK135" s="207">
        <f>ROUND(I135*H135,2)</f>
        <v>0</v>
      </c>
      <c r="BL135" s="16" t="s">
        <v>266</v>
      </c>
      <c r="BM135" s="206" t="s">
        <v>318</v>
      </c>
    </row>
    <row r="136" s="2" customFormat="1">
      <c r="A136" s="37"/>
      <c r="B136" s="38"/>
      <c r="C136" s="39"/>
      <c r="D136" s="208" t="s">
        <v>267</v>
      </c>
      <c r="E136" s="39"/>
      <c r="F136" s="209" t="s">
        <v>1897</v>
      </c>
      <c r="G136" s="39"/>
      <c r="H136" s="39"/>
      <c r="I136" s="210"/>
      <c r="J136" s="39"/>
      <c r="K136" s="39"/>
      <c r="L136" s="43"/>
      <c r="M136" s="211"/>
      <c r="N136" s="212"/>
      <c r="O136" s="83"/>
      <c r="P136" s="83"/>
      <c r="Q136" s="83"/>
      <c r="R136" s="83"/>
      <c r="S136" s="83"/>
      <c r="T136" s="84"/>
      <c r="U136" s="37"/>
      <c r="V136" s="37"/>
      <c r="W136" s="37"/>
      <c r="X136" s="37"/>
      <c r="Y136" s="37"/>
      <c r="Z136" s="37"/>
      <c r="AA136" s="37"/>
      <c r="AB136" s="37"/>
      <c r="AC136" s="37"/>
      <c r="AD136" s="37"/>
      <c r="AE136" s="37"/>
      <c r="AT136" s="16" t="s">
        <v>267</v>
      </c>
      <c r="AU136" s="16" t="s">
        <v>77</v>
      </c>
    </row>
    <row r="137" s="12" customFormat="1">
      <c r="A137" s="12"/>
      <c r="B137" s="232"/>
      <c r="C137" s="233"/>
      <c r="D137" s="208" t="s">
        <v>967</v>
      </c>
      <c r="E137" s="234" t="s">
        <v>19</v>
      </c>
      <c r="F137" s="235" t="s">
        <v>4122</v>
      </c>
      <c r="G137" s="233"/>
      <c r="H137" s="236">
        <v>0.25</v>
      </c>
      <c r="I137" s="237"/>
      <c r="J137" s="233"/>
      <c r="K137" s="233"/>
      <c r="L137" s="238"/>
      <c r="M137" s="239"/>
      <c r="N137" s="240"/>
      <c r="O137" s="240"/>
      <c r="P137" s="240"/>
      <c r="Q137" s="240"/>
      <c r="R137" s="240"/>
      <c r="S137" s="240"/>
      <c r="T137" s="241"/>
      <c r="U137" s="12"/>
      <c r="V137" s="12"/>
      <c r="W137" s="12"/>
      <c r="X137" s="12"/>
      <c r="Y137" s="12"/>
      <c r="Z137" s="12"/>
      <c r="AA137" s="12"/>
      <c r="AB137" s="12"/>
      <c r="AC137" s="12"/>
      <c r="AD137" s="12"/>
      <c r="AE137" s="12"/>
      <c r="AT137" s="242" t="s">
        <v>967</v>
      </c>
      <c r="AU137" s="242" t="s">
        <v>77</v>
      </c>
      <c r="AV137" s="12" t="s">
        <v>79</v>
      </c>
      <c r="AW137" s="12" t="s">
        <v>31</v>
      </c>
      <c r="AX137" s="12" t="s">
        <v>69</v>
      </c>
      <c r="AY137" s="242" t="s">
        <v>260</v>
      </c>
    </row>
    <row r="138" s="13" customFormat="1">
      <c r="A138" s="13"/>
      <c r="B138" s="243"/>
      <c r="C138" s="244"/>
      <c r="D138" s="208" t="s">
        <v>967</v>
      </c>
      <c r="E138" s="245" t="s">
        <v>19</v>
      </c>
      <c r="F138" s="246" t="s">
        <v>969</v>
      </c>
      <c r="G138" s="244"/>
      <c r="H138" s="247">
        <v>0.25</v>
      </c>
      <c r="I138" s="248"/>
      <c r="J138" s="244"/>
      <c r="K138" s="244"/>
      <c r="L138" s="249"/>
      <c r="M138" s="250"/>
      <c r="N138" s="251"/>
      <c r="O138" s="251"/>
      <c r="P138" s="251"/>
      <c r="Q138" s="251"/>
      <c r="R138" s="251"/>
      <c r="S138" s="251"/>
      <c r="T138" s="252"/>
      <c r="U138" s="13"/>
      <c r="V138" s="13"/>
      <c r="W138" s="13"/>
      <c r="X138" s="13"/>
      <c r="Y138" s="13"/>
      <c r="Z138" s="13"/>
      <c r="AA138" s="13"/>
      <c r="AB138" s="13"/>
      <c r="AC138" s="13"/>
      <c r="AD138" s="13"/>
      <c r="AE138" s="13"/>
      <c r="AT138" s="253" t="s">
        <v>967</v>
      </c>
      <c r="AU138" s="253" t="s">
        <v>77</v>
      </c>
      <c r="AV138" s="13" t="s">
        <v>266</v>
      </c>
      <c r="AW138" s="13" t="s">
        <v>31</v>
      </c>
      <c r="AX138" s="13" t="s">
        <v>77</v>
      </c>
      <c r="AY138" s="253" t="s">
        <v>260</v>
      </c>
    </row>
    <row r="139" s="2" customFormat="1" ht="16.5" customHeight="1">
      <c r="A139" s="37"/>
      <c r="B139" s="38"/>
      <c r="C139" s="195" t="s">
        <v>295</v>
      </c>
      <c r="D139" s="195" t="s">
        <v>261</v>
      </c>
      <c r="E139" s="196" t="s">
        <v>1899</v>
      </c>
      <c r="F139" s="197" t="s">
        <v>1900</v>
      </c>
      <c r="G139" s="198" t="s">
        <v>1300</v>
      </c>
      <c r="H139" s="199">
        <v>10</v>
      </c>
      <c r="I139" s="200"/>
      <c r="J139" s="201">
        <f>ROUND(I139*H139,2)</f>
        <v>0</v>
      </c>
      <c r="K139" s="197" t="s">
        <v>1261</v>
      </c>
      <c r="L139" s="43"/>
      <c r="M139" s="202" t="s">
        <v>19</v>
      </c>
      <c r="N139" s="203" t="s">
        <v>40</v>
      </c>
      <c r="O139" s="83"/>
      <c r="P139" s="204">
        <f>O139*H139</f>
        <v>0</v>
      </c>
      <c r="Q139" s="204">
        <v>0</v>
      </c>
      <c r="R139" s="204">
        <f>Q139*H139</f>
        <v>0</v>
      </c>
      <c r="S139" s="204">
        <v>0</v>
      </c>
      <c r="T139" s="205">
        <f>S139*H139</f>
        <v>0</v>
      </c>
      <c r="U139" s="37"/>
      <c r="V139" s="37"/>
      <c r="W139" s="37"/>
      <c r="X139" s="37"/>
      <c r="Y139" s="37"/>
      <c r="Z139" s="37"/>
      <c r="AA139" s="37"/>
      <c r="AB139" s="37"/>
      <c r="AC139" s="37"/>
      <c r="AD139" s="37"/>
      <c r="AE139" s="37"/>
      <c r="AR139" s="206" t="s">
        <v>266</v>
      </c>
      <c r="AT139" s="206" t="s">
        <v>261</v>
      </c>
      <c r="AU139" s="206" t="s">
        <v>77</v>
      </c>
      <c r="AY139" s="16" t="s">
        <v>260</v>
      </c>
      <c r="BE139" s="207">
        <f>IF(N139="základní",J139,0)</f>
        <v>0</v>
      </c>
      <c r="BF139" s="207">
        <f>IF(N139="snížená",J139,0)</f>
        <v>0</v>
      </c>
      <c r="BG139" s="207">
        <f>IF(N139="zákl. přenesená",J139,0)</f>
        <v>0</v>
      </c>
      <c r="BH139" s="207">
        <f>IF(N139="sníž. přenesená",J139,0)</f>
        <v>0</v>
      </c>
      <c r="BI139" s="207">
        <f>IF(N139="nulová",J139,0)</f>
        <v>0</v>
      </c>
      <c r="BJ139" s="16" t="s">
        <v>77</v>
      </c>
      <c r="BK139" s="207">
        <f>ROUND(I139*H139,2)</f>
        <v>0</v>
      </c>
      <c r="BL139" s="16" t="s">
        <v>266</v>
      </c>
      <c r="BM139" s="206" t="s">
        <v>323</v>
      </c>
    </row>
    <row r="140" s="2" customFormat="1">
      <c r="A140" s="37"/>
      <c r="B140" s="38"/>
      <c r="C140" s="39"/>
      <c r="D140" s="208" t="s">
        <v>267</v>
      </c>
      <c r="E140" s="39"/>
      <c r="F140" s="209" t="s">
        <v>1901</v>
      </c>
      <c r="G140" s="39"/>
      <c r="H140" s="39"/>
      <c r="I140" s="210"/>
      <c r="J140" s="39"/>
      <c r="K140" s="39"/>
      <c r="L140" s="43"/>
      <c r="M140" s="211"/>
      <c r="N140" s="212"/>
      <c r="O140" s="83"/>
      <c r="P140" s="83"/>
      <c r="Q140" s="83"/>
      <c r="R140" s="83"/>
      <c r="S140" s="83"/>
      <c r="T140" s="84"/>
      <c r="U140" s="37"/>
      <c r="V140" s="37"/>
      <c r="W140" s="37"/>
      <c r="X140" s="37"/>
      <c r="Y140" s="37"/>
      <c r="Z140" s="37"/>
      <c r="AA140" s="37"/>
      <c r="AB140" s="37"/>
      <c r="AC140" s="37"/>
      <c r="AD140" s="37"/>
      <c r="AE140" s="37"/>
      <c r="AT140" s="16" t="s">
        <v>267</v>
      </c>
      <c r="AU140" s="16" t="s">
        <v>77</v>
      </c>
    </row>
    <row r="141" s="2" customFormat="1">
      <c r="A141" s="37"/>
      <c r="B141" s="38"/>
      <c r="C141" s="39"/>
      <c r="D141" s="254" t="s">
        <v>1425</v>
      </c>
      <c r="E141" s="39"/>
      <c r="F141" s="255" t="s">
        <v>1902</v>
      </c>
      <c r="G141" s="39"/>
      <c r="H141" s="39"/>
      <c r="I141" s="210"/>
      <c r="J141" s="39"/>
      <c r="K141" s="39"/>
      <c r="L141" s="43"/>
      <c r="M141" s="211"/>
      <c r="N141" s="212"/>
      <c r="O141" s="83"/>
      <c r="P141" s="83"/>
      <c r="Q141" s="83"/>
      <c r="R141" s="83"/>
      <c r="S141" s="83"/>
      <c r="T141" s="84"/>
      <c r="U141" s="37"/>
      <c r="V141" s="37"/>
      <c r="W141" s="37"/>
      <c r="X141" s="37"/>
      <c r="Y141" s="37"/>
      <c r="Z141" s="37"/>
      <c r="AA141" s="37"/>
      <c r="AB141" s="37"/>
      <c r="AC141" s="37"/>
      <c r="AD141" s="37"/>
      <c r="AE141" s="37"/>
      <c r="AT141" s="16" t="s">
        <v>1425</v>
      </c>
      <c r="AU141" s="16" t="s">
        <v>77</v>
      </c>
    </row>
    <row r="142" s="12" customFormat="1">
      <c r="A142" s="12"/>
      <c r="B142" s="232"/>
      <c r="C142" s="233"/>
      <c r="D142" s="208" t="s">
        <v>967</v>
      </c>
      <c r="E142" s="234" t="s">
        <v>19</v>
      </c>
      <c r="F142" s="235" t="s">
        <v>1892</v>
      </c>
      <c r="G142" s="233"/>
      <c r="H142" s="236">
        <v>10</v>
      </c>
      <c r="I142" s="237"/>
      <c r="J142" s="233"/>
      <c r="K142" s="233"/>
      <c r="L142" s="238"/>
      <c r="M142" s="239"/>
      <c r="N142" s="240"/>
      <c r="O142" s="240"/>
      <c r="P142" s="240"/>
      <c r="Q142" s="240"/>
      <c r="R142" s="240"/>
      <c r="S142" s="240"/>
      <c r="T142" s="241"/>
      <c r="U142" s="12"/>
      <c r="V142" s="12"/>
      <c r="W142" s="12"/>
      <c r="X142" s="12"/>
      <c r="Y142" s="12"/>
      <c r="Z142" s="12"/>
      <c r="AA142" s="12"/>
      <c r="AB142" s="12"/>
      <c r="AC142" s="12"/>
      <c r="AD142" s="12"/>
      <c r="AE142" s="12"/>
      <c r="AT142" s="242" t="s">
        <v>967</v>
      </c>
      <c r="AU142" s="242" t="s">
        <v>77</v>
      </c>
      <c r="AV142" s="12" t="s">
        <v>79</v>
      </c>
      <c r="AW142" s="12" t="s">
        <v>31</v>
      </c>
      <c r="AX142" s="12" t="s">
        <v>69</v>
      </c>
      <c r="AY142" s="242" t="s">
        <v>260</v>
      </c>
    </row>
    <row r="143" s="13" customFormat="1">
      <c r="A143" s="13"/>
      <c r="B143" s="243"/>
      <c r="C143" s="244"/>
      <c r="D143" s="208" t="s">
        <v>967</v>
      </c>
      <c r="E143" s="245" t="s">
        <v>19</v>
      </c>
      <c r="F143" s="246" t="s">
        <v>969</v>
      </c>
      <c r="G143" s="244"/>
      <c r="H143" s="247">
        <v>10</v>
      </c>
      <c r="I143" s="248"/>
      <c r="J143" s="244"/>
      <c r="K143" s="244"/>
      <c r="L143" s="249"/>
      <c r="M143" s="250"/>
      <c r="N143" s="251"/>
      <c r="O143" s="251"/>
      <c r="P143" s="251"/>
      <c r="Q143" s="251"/>
      <c r="R143" s="251"/>
      <c r="S143" s="251"/>
      <c r="T143" s="252"/>
      <c r="U143" s="13"/>
      <c r="V143" s="13"/>
      <c r="W143" s="13"/>
      <c r="X143" s="13"/>
      <c r="Y143" s="13"/>
      <c r="Z143" s="13"/>
      <c r="AA143" s="13"/>
      <c r="AB143" s="13"/>
      <c r="AC143" s="13"/>
      <c r="AD143" s="13"/>
      <c r="AE143" s="13"/>
      <c r="AT143" s="253" t="s">
        <v>967</v>
      </c>
      <c r="AU143" s="253" t="s">
        <v>77</v>
      </c>
      <c r="AV143" s="13" t="s">
        <v>266</v>
      </c>
      <c r="AW143" s="13" t="s">
        <v>31</v>
      </c>
      <c r="AX143" s="13" t="s">
        <v>77</v>
      </c>
      <c r="AY143" s="253" t="s">
        <v>260</v>
      </c>
    </row>
    <row r="144" s="2" customFormat="1" ht="16.5" customHeight="1">
      <c r="A144" s="37"/>
      <c r="B144" s="38"/>
      <c r="C144" s="195" t="s">
        <v>325</v>
      </c>
      <c r="D144" s="195" t="s">
        <v>261</v>
      </c>
      <c r="E144" s="196" t="s">
        <v>1903</v>
      </c>
      <c r="F144" s="197" t="s">
        <v>1904</v>
      </c>
      <c r="G144" s="198" t="s">
        <v>1066</v>
      </c>
      <c r="H144" s="199">
        <v>1</v>
      </c>
      <c r="I144" s="200"/>
      <c r="J144" s="201">
        <f>ROUND(I144*H144,2)</f>
        <v>0</v>
      </c>
      <c r="K144" s="197" t="s">
        <v>1261</v>
      </c>
      <c r="L144" s="43"/>
      <c r="M144" s="202" t="s">
        <v>19</v>
      </c>
      <c r="N144" s="203" t="s">
        <v>40</v>
      </c>
      <c r="O144" s="83"/>
      <c r="P144" s="204">
        <f>O144*H144</f>
        <v>0</v>
      </c>
      <c r="Q144" s="204">
        <v>0</v>
      </c>
      <c r="R144" s="204">
        <f>Q144*H144</f>
        <v>0</v>
      </c>
      <c r="S144" s="204">
        <v>0</v>
      </c>
      <c r="T144" s="205">
        <f>S144*H144</f>
        <v>0</v>
      </c>
      <c r="U144" s="37"/>
      <c r="V144" s="37"/>
      <c r="W144" s="37"/>
      <c r="X144" s="37"/>
      <c r="Y144" s="37"/>
      <c r="Z144" s="37"/>
      <c r="AA144" s="37"/>
      <c r="AB144" s="37"/>
      <c r="AC144" s="37"/>
      <c r="AD144" s="37"/>
      <c r="AE144" s="37"/>
      <c r="AR144" s="206" t="s">
        <v>266</v>
      </c>
      <c r="AT144" s="206" t="s">
        <v>261</v>
      </c>
      <c r="AU144" s="206" t="s">
        <v>77</v>
      </c>
      <c r="AY144" s="16" t="s">
        <v>260</v>
      </c>
      <c r="BE144" s="207">
        <f>IF(N144="základní",J144,0)</f>
        <v>0</v>
      </c>
      <c r="BF144" s="207">
        <f>IF(N144="snížená",J144,0)</f>
        <v>0</v>
      </c>
      <c r="BG144" s="207">
        <f>IF(N144="zákl. přenesená",J144,0)</f>
        <v>0</v>
      </c>
      <c r="BH144" s="207">
        <f>IF(N144="sníž. přenesená",J144,0)</f>
        <v>0</v>
      </c>
      <c r="BI144" s="207">
        <f>IF(N144="nulová",J144,0)</f>
        <v>0</v>
      </c>
      <c r="BJ144" s="16" t="s">
        <v>77</v>
      </c>
      <c r="BK144" s="207">
        <f>ROUND(I144*H144,2)</f>
        <v>0</v>
      </c>
      <c r="BL144" s="16" t="s">
        <v>266</v>
      </c>
      <c r="BM144" s="206" t="s">
        <v>329</v>
      </c>
    </row>
    <row r="145" s="2" customFormat="1">
      <c r="A145" s="37"/>
      <c r="B145" s="38"/>
      <c r="C145" s="39"/>
      <c r="D145" s="208" t="s">
        <v>267</v>
      </c>
      <c r="E145" s="39"/>
      <c r="F145" s="209" t="s">
        <v>1905</v>
      </c>
      <c r="G145" s="39"/>
      <c r="H145" s="39"/>
      <c r="I145" s="210"/>
      <c r="J145" s="39"/>
      <c r="K145" s="39"/>
      <c r="L145" s="43"/>
      <c r="M145" s="211"/>
      <c r="N145" s="212"/>
      <c r="O145" s="83"/>
      <c r="P145" s="83"/>
      <c r="Q145" s="83"/>
      <c r="R145" s="83"/>
      <c r="S145" s="83"/>
      <c r="T145" s="84"/>
      <c r="U145" s="37"/>
      <c r="V145" s="37"/>
      <c r="W145" s="37"/>
      <c r="X145" s="37"/>
      <c r="Y145" s="37"/>
      <c r="Z145" s="37"/>
      <c r="AA145" s="37"/>
      <c r="AB145" s="37"/>
      <c r="AC145" s="37"/>
      <c r="AD145" s="37"/>
      <c r="AE145" s="37"/>
      <c r="AT145" s="16" t="s">
        <v>267</v>
      </c>
      <c r="AU145" s="16" t="s">
        <v>77</v>
      </c>
    </row>
    <row r="146" s="2" customFormat="1">
      <c r="A146" s="37"/>
      <c r="B146" s="38"/>
      <c r="C146" s="39"/>
      <c r="D146" s="254" t="s">
        <v>1425</v>
      </c>
      <c r="E146" s="39"/>
      <c r="F146" s="255" t="s">
        <v>1906</v>
      </c>
      <c r="G146" s="39"/>
      <c r="H146" s="39"/>
      <c r="I146" s="210"/>
      <c r="J146" s="39"/>
      <c r="K146" s="39"/>
      <c r="L146" s="43"/>
      <c r="M146" s="211"/>
      <c r="N146" s="212"/>
      <c r="O146" s="83"/>
      <c r="P146" s="83"/>
      <c r="Q146" s="83"/>
      <c r="R146" s="83"/>
      <c r="S146" s="83"/>
      <c r="T146" s="84"/>
      <c r="U146" s="37"/>
      <c r="V146" s="37"/>
      <c r="W146" s="37"/>
      <c r="X146" s="37"/>
      <c r="Y146" s="37"/>
      <c r="Z146" s="37"/>
      <c r="AA146" s="37"/>
      <c r="AB146" s="37"/>
      <c r="AC146" s="37"/>
      <c r="AD146" s="37"/>
      <c r="AE146" s="37"/>
      <c r="AT146" s="16" t="s">
        <v>1425</v>
      </c>
      <c r="AU146" s="16" t="s">
        <v>77</v>
      </c>
    </row>
    <row r="147" s="12" customFormat="1">
      <c r="A147" s="12"/>
      <c r="B147" s="232"/>
      <c r="C147" s="233"/>
      <c r="D147" s="208" t="s">
        <v>967</v>
      </c>
      <c r="E147" s="234" t="s">
        <v>19</v>
      </c>
      <c r="F147" s="235" t="s">
        <v>4123</v>
      </c>
      <c r="G147" s="233"/>
      <c r="H147" s="236">
        <v>1</v>
      </c>
      <c r="I147" s="237"/>
      <c r="J147" s="233"/>
      <c r="K147" s="233"/>
      <c r="L147" s="238"/>
      <c r="M147" s="239"/>
      <c r="N147" s="240"/>
      <c r="O147" s="240"/>
      <c r="P147" s="240"/>
      <c r="Q147" s="240"/>
      <c r="R147" s="240"/>
      <c r="S147" s="240"/>
      <c r="T147" s="241"/>
      <c r="U147" s="12"/>
      <c r="V147" s="12"/>
      <c r="W147" s="12"/>
      <c r="X147" s="12"/>
      <c r="Y147" s="12"/>
      <c r="Z147" s="12"/>
      <c r="AA147" s="12"/>
      <c r="AB147" s="12"/>
      <c r="AC147" s="12"/>
      <c r="AD147" s="12"/>
      <c r="AE147" s="12"/>
      <c r="AT147" s="242" t="s">
        <v>967</v>
      </c>
      <c r="AU147" s="242" t="s">
        <v>77</v>
      </c>
      <c r="AV147" s="12" t="s">
        <v>79</v>
      </c>
      <c r="AW147" s="12" t="s">
        <v>31</v>
      </c>
      <c r="AX147" s="12" t="s">
        <v>69</v>
      </c>
      <c r="AY147" s="242" t="s">
        <v>260</v>
      </c>
    </row>
    <row r="148" s="13" customFormat="1">
      <c r="A148" s="13"/>
      <c r="B148" s="243"/>
      <c r="C148" s="244"/>
      <c r="D148" s="208" t="s">
        <v>967</v>
      </c>
      <c r="E148" s="245" t="s">
        <v>19</v>
      </c>
      <c r="F148" s="246" t="s">
        <v>969</v>
      </c>
      <c r="G148" s="244"/>
      <c r="H148" s="247">
        <v>1</v>
      </c>
      <c r="I148" s="248"/>
      <c r="J148" s="244"/>
      <c r="K148" s="244"/>
      <c r="L148" s="249"/>
      <c r="M148" s="250"/>
      <c r="N148" s="251"/>
      <c r="O148" s="251"/>
      <c r="P148" s="251"/>
      <c r="Q148" s="251"/>
      <c r="R148" s="251"/>
      <c r="S148" s="251"/>
      <c r="T148" s="252"/>
      <c r="U148" s="13"/>
      <c r="V148" s="13"/>
      <c r="W148" s="13"/>
      <c r="X148" s="13"/>
      <c r="Y148" s="13"/>
      <c r="Z148" s="13"/>
      <c r="AA148" s="13"/>
      <c r="AB148" s="13"/>
      <c r="AC148" s="13"/>
      <c r="AD148" s="13"/>
      <c r="AE148" s="13"/>
      <c r="AT148" s="253" t="s">
        <v>967</v>
      </c>
      <c r="AU148" s="253" t="s">
        <v>77</v>
      </c>
      <c r="AV148" s="13" t="s">
        <v>266</v>
      </c>
      <c r="AW148" s="13" t="s">
        <v>31</v>
      </c>
      <c r="AX148" s="13" t="s">
        <v>77</v>
      </c>
      <c r="AY148" s="253" t="s">
        <v>260</v>
      </c>
    </row>
    <row r="149" s="11" customFormat="1" ht="25.92" customHeight="1">
      <c r="A149" s="11"/>
      <c r="B149" s="181"/>
      <c r="C149" s="182"/>
      <c r="D149" s="183" t="s">
        <v>68</v>
      </c>
      <c r="E149" s="184" t="s">
        <v>79</v>
      </c>
      <c r="F149" s="184" t="s">
        <v>1908</v>
      </c>
      <c r="G149" s="182"/>
      <c r="H149" s="182"/>
      <c r="I149" s="185"/>
      <c r="J149" s="186">
        <f>BK149</f>
        <v>0</v>
      </c>
      <c r="K149" s="182"/>
      <c r="L149" s="187"/>
      <c r="M149" s="188"/>
      <c r="N149" s="189"/>
      <c r="O149" s="189"/>
      <c r="P149" s="190">
        <f>SUM(P150:P165)</f>
        <v>0</v>
      </c>
      <c r="Q149" s="189"/>
      <c r="R149" s="190">
        <f>SUM(R150:R165)</f>
        <v>4.5714711999999995</v>
      </c>
      <c r="S149" s="189"/>
      <c r="T149" s="191">
        <f>SUM(T150:T165)</f>
        <v>0</v>
      </c>
      <c r="U149" s="11"/>
      <c r="V149" s="11"/>
      <c r="W149" s="11"/>
      <c r="X149" s="11"/>
      <c r="Y149" s="11"/>
      <c r="Z149" s="11"/>
      <c r="AA149" s="11"/>
      <c r="AB149" s="11"/>
      <c r="AC149" s="11"/>
      <c r="AD149" s="11"/>
      <c r="AE149" s="11"/>
      <c r="AR149" s="192" t="s">
        <v>77</v>
      </c>
      <c r="AT149" s="193" t="s">
        <v>68</v>
      </c>
      <c r="AU149" s="193" t="s">
        <v>69</v>
      </c>
      <c r="AY149" s="192" t="s">
        <v>260</v>
      </c>
      <c r="BK149" s="194">
        <f>SUM(BK150:BK165)</f>
        <v>0</v>
      </c>
    </row>
    <row r="150" s="2" customFormat="1" ht="16.5" customHeight="1">
      <c r="A150" s="37"/>
      <c r="B150" s="38"/>
      <c r="C150" s="195" t="s">
        <v>299</v>
      </c>
      <c r="D150" s="195" t="s">
        <v>261</v>
      </c>
      <c r="E150" s="196" t="s">
        <v>1909</v>
      </c>
      <c r="F150" s="197" t="s">
        <v>1910</v>
      </c>
      <c r="G150" s="198" t="s">
        <v>365</v>
      </c>
      <c r="H150" s="199">
        <v>4</v>
      </c>
      <c r="I150" s="200"/>
      <c r="J150" s="201">
        <f>ROUND(I150*H150,2)</f>
        <v>0</v>
      </c>
      <c r="K150" s="197" t="s">
        <v>1261</v>
      </c>
      <c r="L150" s="43"/>
      <c r="M150" s="202" t="s">
        <v>19</v>
      </c>
      <c r="N150" s="203" t="s">
        <v>40</v>
      </c>
      <c r="O150" s="83"/>
      <c r="P150" s="204">
        <f>O150*H150</f>
        <v>0</v>
      </c>
      <c r="Q150" s="204">
        <v>0.15704000000000001</v>
      </c>
      <c r="R150" s="204">
        <f>Q150*H150</f>
        <v>0.62816000000000005</v>
      </c>
      <c r="S150" s="204">
        <v>0</v>
      </c>
      <c r="T150" s="205">
        <f>S150*H150</f>
        <v>0</v>
      </c>
      <c r="U150" s="37"/>
      <c r="V150" s="37"/>
      <c r="W150" s="37"/>
      <c r="X150" s="37"/>
      <c r="Y150" s="37"/>
      <c r="Z150" s="37"/>
      <c r="AA150" s="37"/>
      <c r="AB150" s="37"/>
      <c r="AC150" s="37"/>
      <c r="AD150" s="37"/>
      <c r="AE150" s="37"/>
      <c r="AR150" s="206" t="s">
        <v>266</v>
      </c>
      <c r="AT150" s="206" t="s">
        <v>261</v>
      </c>
      <c r="AU150" s="206" t="s">
        <v>77</v>
      </c>
      <c r="AY150" s="16" t="s">
        <v>260</v>
      </c>
      <c r="BE150" s="207">
        <f>IF(N150="základní",J150,0)</f>
        <v>0</v>
      </c>
      <c r="BF150" s="207">
        <f>IF(N150="snížená",J150,0)</f>
        <v>0</v>
      </c>
      <c r="BG150" s="207">
        <f>IF(N150="zákl. přenesená",J150,0)</f>
        <v>0</v>
      </c>
      <c r="BH150" s="207">
        <f>IF(N150="sníž. přenesená",J150,0)</f>
        <v>0</v>
      </c>
      <c r="BI150" s="207">
        <f>IF(N150="nulová",J150,0)</f>
        <v>0</v>
      </c>
      <c r="BJ150" s="16" t="s">
        <v>77</v>
      </c>
      <c r="BK150" s="207">
        <f>ROUND(I150*H150,2)</f>
        <v>0</v>
      </c>
      <c r="BL150" s="16" t="s">
        <v>266</v>
      </c>
      <c r="BM150" s="206" t="s">
        <v>333</v>
      </c>
    </row>
    <row r="151" s="2" customFormat="1">
      <c r="A151" s="37"/>
      <c r="B151" s="38"/>
      <c r="C151" s="39"/>
      <c r="D151" s="208" t="s">
        <v>267</v>
      </c>
      <c r="E151" s="39"/>
      <c r="F151" s="209" t="s">
        <v>1911</v>
      </c>
      <c r="G151" s="39"/>
      <c r="H151" s="39"/>
      <c r="I151" s="210"/>
      <c r="J151" s="39"/>
      <c r="K151" s="39"/>
      <c r="L151" s="43"/>
      <c r="M151" s="211"/>
      <c r="N151" s="212"/>
      <c r="O151" s="83"/>
      <c r="P151" s="83"/>
      <c r="Q151" s="83"/>
      <c r="R151" s="83"/>
      <c r="S151" s="83"/>
      <c r="T151" s="84"/>
      <c r="U151" s="37"/>
      <c r="V151" s="37"/>
      <c r="W151" s="37"/>
      <c r="X151" s="37"/>
      <c r="Y151" s="37"/>
      <c r="Z151" s="37"/>
      <c r="AA151" s="37"/>
      <c r="AB151" s="37"/>
      <c r="AC151" s="37"/>
      <c r="AD151" s="37"/>
      <c r="AE151" s="37"/>
      <c r="AT151" s="16" t="s">
        <v>267</v>
      </c>
      <c r="AU151" s="16" t="s">
        <v>77</v>
      </c>
    </row>
    <row r="152" s="2" customFormat="1">
      <c r="A152" s="37"/>
      <c r="B152" s="38"/>
      <c r="C152" s="39"/>
      <c r="D152" s="254" t="s">
        <v>1425</v>
      </c>
      <c r="E152" s="39"/>
      <c r="F152" s="255" t="s">
        <v>1912</v>
      </c>
      <c r="G152" s="39"/>
      <c r="H152" s="39"/>
      <c r="I152" s="210"/>
      <c r="J152" s="39"/>
      <c r="K152" s="39"/>
      <c r="L152" s="43"/>
      <c r="M152" s="211"/>
      <c r="N152" s="212"/>
      <c r="O152" s="83"/>
      <c r="P152" s="83"/>
      <c r="Q152" s="83"/>
      <c r="R152" s="83"/>
      <c r="S152" s="83"/>
      <c r="T152" s="84"/>
      <c r="U152" s="37"/>
      <c r="V152" s="37"/>
      <c r="W152" s="37"/>
      <c r="X152" s="37"/>
      <c r="Y152" s="37"/>
      <c r="Z152" s="37"/>
      <c r="AA152" s="37"/>
      <c r="AB152" s="37"/>
      <c r="AC152" s="37"/>
      <c r="AD152" s="37"/>
      <c r="AE152" s="37"/>
      <c r="AT152" s="16" t="s">
        <v>1425</v>
      </c>
      <c r="AU152" s="16" t="s">
        <v>77</v>
      </c>
    </row>
    <row r="153" s="2" customFormat="1" ht="24.15" customHeight="1">
      <c r="A153" s="37"/>
      <c r="B153" s="38"/>
      <c r="C153" s="195" t="s">
        <v>8</v>
      </c>
      <c r="D153" s="195" t="s">
        <v>261</v>
      </c>
      <c r="E153" s="196" t="s">
        <v>1913</v>
      </c>
      <c r="F153" s="197" t="s">
        <v>1914</v>
      </c>
      <c r="G153" s="198" t="s">
        <v>547</v>
      </c>
      <c r="H153" s="199">
        <v>14</v>
      </c>
      <c r="I153" s="200"/>
      <c r="J153" s="201">
        <f>ROUND(I153*H153,2)</f>
        <v>0</v>
      </c>
      <c r="K153" s="197" t="s">
        <v>1261</v>
      </c>
      <c r="L153" s="43"/>
      <c r="M153" s="202" t="s">
        <v>19</v>
      </c>
      <c r="N153" s="203" t="s">
        <v>40</v>
      </c>
      <c r="O153" s="83"/>
      <c r="P153" s="204">
        <f>O153*H153</f>
        <v>0</v>
      </c>
      <c r="Q153" s="204">
        <v>0.27844000000000002</v>
      </c>
      <c r="R153" s="204">
        <f>Q153*H153</f>
        <v>3.8981600000000003</v>
      </c>
      <c r="S153" s="204">
        <v>0</v>
      </c>
      <c r="T153" s="205">
        <f>S153*H153</f>
        <v>0</v>
      </c>
      <c r="U153" s="37"/>
      <c r="V153" s="37"/>
      <c r="W153" s="37"/>
      <c r="X153" s="37"/>
      <c r="Y153" s="37"/>
      <c r="Z153" s="37"/>
      <c r="AA153" s="37"/>
      <c r="AB153" s="37"/>
      <c r="AC153" s="37"/>
      <c r="AD153" s="37"/>
      <c r="AE153" s="37"/>
      <c r="AR153" s="206" t="s">
        <v>266</v>
      </c>
      <c r="AT153" s="206" t="s">
        <v>261</v>
      </c>
      <c r="AU153" s="206" t="s">
        <v>77</v>
      </c>
      <c r="AY153" s="16" t="s">
        <v>260</v>
      </c>
      <c r="BE153" s="207">
        <f>IF(N153="základní",J153,0)</f>
        <v>0</v>
      </c>
      <c r="BF153" s="207">
        <f>IF(N153="snížená",J153,0)</f>
        <v>0</v>
      </c>
      <c r="BG153" s="207">
        <f>IF(N153="zákl. přenesená",J153,0)</f>
        <v>0</v>
      </c>
      <c r="BH153" s="207">
        <f>IF(N153="sníž. přenesená",J153,0)</f>
        <v>0</v>
      </c>
      <c r="BI153" s="207">
        <f>IF(N153="nulová",J153,0)</f>
        <v>0</v>
      </c>
      <c r="BJ153" s="16" t="s">
        <v>77</v>
      </c>
      <c r="BK153" s="207">
        <f>ROUND(I153*H153,2)</f>
        <v>0</v>
      </c>
      <c r="BL153" s="16" t="s">
        <v>266</v>
      </c>
      <c r="BM153" s="206" t="s">
        <v>337</v>
      </c>
    </row>
    <row r="154" s="2" customFormat="1">
      <c r="A154" s="37"/>
      <c r="B154" s="38"/>
      <c r="C154" s="39"/>
      <c r="D154" s="208" t="s">
        <v>267</v>
      </c>
      <c r="E154" s="39"/>
      <c r="F154" s="209" t="s">
        <v>1915</v>
      </c>
      <c r="G154" s="39"/>
      <c r="H154" s="39"/>
      <c r="I154" s="210"/>
      <c r="J154" s="39"/>
      <c r="K154" s="39"/>
      <c r="L154" s="43"/>
      <c r="M154" s="211"/>
      <c r="N154" s="212"/>
      <c r="O154" s="83"/>
      <c r="P154" s="83"/>
      <c r="Q154" s="83"/>
      <c r="R154" s="83"/>
      <c r="S154" s="83"/>
      <c r="T154" s="84"/>
      <c r="U154" s="37"/>
      <c r="V154" s="37"/>
      <c r="W154" s="37"/>
      <c r="X154" s="37"/>
      <c r="Y154" s="37"/>
      <c r="Z154" s="37"/>
      <c r="AA154" s="37"/>
      <c r="AB154" s="37"/>
      <c r="AC154" s="37"/>
      <c r="AD154" s="37"/>
      <c r="AE154" s="37"/>
      <c r="AT154" s="16" t="s">
        <v>267</v>
      </c>
      <c r="AU154" s="16" t="s">
        <v>77</v>
      </c>
    </row>
    <row r="155" s="2" customFormat="1">
      <c r="A155" s="37"/>
      <c r="B155" s="38"/>
      <c r="C155" s="39"/>
      <c r="D155" s="254" t="s">
        <v>1425</v>
      </c>
      <c r="E155" s="39"/>
      <c r="F155" s="255" t="s">
        <v>1916</v>
      </c>
      <c r="G155" s="39"/>
      <c r="H155" s="39"/>
      <c r="I155" s="210"/>
      <c r="J155" s="39"/>
      <c r="K155" s="39"/>
      <c r="L155" s="43"/>
      <c r="M155" s="211"/>
      <c r="N155" s="212"/>
      <c r="O155" s="83"/>
      <c r="P155" s="83"/>
      <c r="Q155" s="83"/>
      <c r="R155" s="83"/>
      <c r="S155" s="83"/>
      <c r="T155" s="84"/>
      <c r="U155" s="37"/>
      <c r="V155" s="37"/>
      <c r="W155" s="37"/>
      <c r="X155" s="37"/>
      <c r="Y155" s="37"/>
      <c r="Z155" s="37"/>
      <c r="AA155" s="37"/>
      <c r="AB155" s="37"/>
      <c r="AC155" s="37"/>
      <c r="AD155" s="37"/>
      <c r="AE155" s="37"/>
      <c r="AT155" s="16" t="s">
        <v>1425</v>
      </c>
      <c r="AU155" s="16" t="s">
        <v>77</v>
      </c>
    </row>
    <row r="156" s="12" customFormat="1">
      <c r="A156" s="12"/>
      <c r="B156" s="232"/>
      <c r="C156" s="233"/>
      <c r="D156" s="208" t="s">
        <v>967</v>
      </c>
      <c r="E156" s="234" t="s">
        <v>19</v>
      </c>
      <c r="F156" s="235" t="s">
        <v>4124</v>
      </c>
      <c r="G156" s="233"/>
      <c r="H156" s="236">
        <v>14</v>
      </c>
      <c r="I156" s="237"/>
      <c r="J156" s="233"/>
      <c r="K156" s="233"/>
      <c r="L156" s="238"/>
      <c r="M156" s="239"/>
      <c r="N156" s="240"/>
      <c r="O156" s="240"/>
      <c r="P156" s="240"/>
      <c r="Q156" s="240"/>
      <c r="R156" s="240"/>
      <c r="S156" s="240"/>
      <c r="T156" s="241"/>
      <c r="U156" s="12"/>
      <c r="V156" s="12"/>
      <c r="W156" s="12"/>
      <c r="X156" s="12"/>
      <c r="Y156" s="12"/>
      <c r="Z156" s="12"/>
      <c r="AA156" s="12"/>
      <c r="AB156" s="12"/>
      <c r="AC156" s="12"/>
      <c r="AD156" s="12"/>
      <c r="AE156" s="12"/>
      <c r="AT156" s="242" t="s">
        <v>967</v>
      </c>
      <c r="AU156" s="242" t="s">
        <v>77</v>
      </c>
      <c r="AV156" s="12" t="s">
        <v>79</v>
      </c>
      <c r="AW156" s="12" t="s">
        <v>31</v>
      </c>
      <c r="AX156" s="12" t="s">
        <v>69</v>
      </c>
      <c r="AY156" s="242" t="s">
        <v>260</v>
      </c>
    </row>
    <row r="157" s="13" customFormat="1">
      <c r="A157" s="13"/>
      <c r="B157" s="243"/>
      <c r="C157" s="244"/>
      <c r="D157" s="208" t="s">
        <v>967</v>
      </c>
      <c r="E157" s="245" t="s">
        <v>19</v>
      </c>
      <c r="F157" s="246" t="s">
        <v>969</v>
      </c>
      <c r="G157" s="244"/>
      <c r="H157" s="247">
        <v>14</v>
      </c>
      <c r="I157" s="248"/>
      <c r="J157" s="244"/>
      <c r="K157" s="244"/>
      <c r="L157" s="249"/>
      <c r="M157" s="250"/>
      <c r="N157" s="251"/>
      <c r="O157" s="251"/>
      <c r="P157" s="251"/>
      <c r="Q157" s="251"/>
      <c r="R157" s="251"/>
      <c r="S157" s="251"/>
      <c r="T157" s="252"/>
      <c r="U157" s="13"/>
      <c r="V157" s="13"/>
      <c r="W157" s="13"/>
      <c r="X157" s="13"/>
      <c r="Y157" s="13"/>
      <c r="Z157" s="13"/>
      <c r="AA157" s="13"/>
      <c r="AB157" s="13"/>
      <c r="AC157" s="13"/>
      <c r="AD157" s="13"/>
      <c r="AE157" s="13"/>
      <c r="AT157" s="253" t="s">
        <v>967</v>
      </c>
      <c r="AU157" s="253" t="s">
        <v>77</v>
      </c>
      <c r="AV157" s="13" t="s">
        <v>266</v>
      </c>
      <c r="AW157" s="13" t="s">
        <v>31</v>
      </c>
      <c r="AX157" s="13" t="s">
        <v>77</v>
      </c>
      <c r="AY157" s="253" t="s">
        <v>260</v>
      </c>
    </row>
    <row r="158" s="2" customFormat="1" ht="16.5" customHeight="1">
      <c r="A158" s="37"/>
      <c r="B158" s="38"/>
      <c r="C158" s="195" t="s">
        <v>303</v>
      </c>
      <c r="D158" s="195" t="s">
        <v>261</v>
      </c>
      <c r="E158" s="196" t="s">
        <v>1513</v>
      </c>
      <c r="F158" s="197" t="s">
        <v>1514</v>
      </c>
      <c r="G158" s="198" t="s">
        <v>1300</v>
      </c>
      <c r="H158" s="199">
        <v>78.688000000000002</v>
      </c>
      <c r="I158" s="200"/>
      <c r="J158" s="201">
        <f>ROUND(I158*H158,2)</f>
        <v>0</v>
      </c>
      <c r="K158" s="197" t="s">
        <v>1261</v>
      </c>
      <c r="L158" s="43"/>
      <c r="M158" s="202" t="s">
        <v>19</v>
      </c>
      <c r="N158" s="203" t="s">
        <v>40</v>
      </c>
      <c r="O158" s="83"/>
      <c r="P158" s="204">
        <f>O158*H158</f>
        <v>0</v>
      </c>
      <c r="Q158" s="204">
        <v>0.00010000000000000001</v>
      </c>
      <c r="R158" s="204">
        <f>Q158*H158</f>
        <v>0.0078688000000000004</v>
      </c>
      <c r="S158" s="204">
        <v>0</v>
      </c>
      <c r="T158" s="205">
        <f>S158*H158</f>
        <v>0</v>
      </c>
      <c r="U158" s="37"/>
      <c r="V158" s="37"/>
      <c r="W158" s="37"/>
      <c r="X158" s="37"/>
      <c r="Y158" s="37"/>
      <c r="Z158" s="37"/>
      <c r="AA158" s="37"/>
      <c r="AB158" s="37"/>
      <c r="AC158" s="37"/>
      <c r="AD158" s="37"/>
      <c r="AE158" s="37"/>
      <c r="AR158" s="206" t="s">
        <v>266</v>
      </c>
      <c r="AT158" s="206" t="s">
        <v>261</v>
      </c>
      <c r="AU158" s="206" t="s">
        <v>77</v>
      </c>
      <c r="AY158" s="16" t="s">
        <v>260</v>
      </c>
      <c r="BE158" s="207">
        <f>IF(N158="základní",J158,0)</f>
        <v>0</v>
      </c>
      <c r="BF158" s="207">
        <f>IF(N158="snížená",J158,0)</f>
        <v>0</v>
      </c>
      <c r="BG158" s="207">
        <f>IF(N158="zákl. přenesená",J158,0)</f>
        <v>0</v>
      </c>
      <c r="BH158" s="207">
        <f>IF(N158="sníž. přenesená",J158,0)</f>
        <v>0</v>
      </c>
      <c r="BI158" s="207">
        <f>IF(N158="nulová",J158,0)</f>
        <v>0</v>
      </c>
      <c r="BJ158" s="16" t="s">
        <v>77</v>
      </c>
      <c r="BK158" s="207">
        <f>ROUND(I158*H158,2)</f>
        <v>0</v>
      </c>
      <c r="BL158" s="16" t="s">
        <v>266</v>
      </c>
      <c r="BM158" s="206" t="s">
        <v>341</v>
      </c>
    </row>
    <row r="159" s="2" customFormat="1">
      <c r="A159" s="37"/>
      <c r="B159" s="38"/>
      <c r="C159" s="39"/>
      <c r="D159" s="208" t="s">
        <v>267</v>
      </c>
      <c r="E159" s="39"/>
      <c r="F159" s="209" t="s">
        <v>1516</v>
      </c>
      <c r="G159" s="39"/>
      <c r="H159" s="39"/>
      <c r="I159" s="210"/>
      <c r="J159" s="39"/>
      <c r="K159" s="39"/>
      <c r="L159" s="43"/>
      <c r="M159" s="211"/>
      <c r="N159" s="212"/>
      <c r="O159" s="83"/>
      <c r="P159" s="83"/>
      <c r="Q159" s="83"/>
      <c r="R159" s="83"/>
      <c r="S159" s="83"/>
      <c r="T159" s="84"/>
      <c r="U159" s="37"/>
      <c r="V159" s="37"/>
      <c r="W159" s="37"/>
      <c r="X159" s="37"/>
      <c r="Y159" s="37"/>
      <c r="Z159" s="37"/>
      <c r="AA159" s="37"/>
      <c r="AB159" s="37"/>
      <c r="AC159" s="37"/>
      <c r="AD159" s="37"/>
      <c r="AE159" s="37"/>
      <c r="AT159" s="16" t="s">
        <v>267</v>
      </c>
      <c r="AU159" s="16" t="s">
        <v>77</v>
      </c>
    </row>
    <row r="160" s="2" customFormat="1">
      <c r="A160" s="37"/>
      <c r="B160" s="38"/>
      <c r="C160" s="39"/>
      <c r="D160" s="254" t="s">
        <v>1425</v>
      </c>
      <c r="E160" s="39"/>
      <c r="F160" s="255" t="s">
        <v>1517</v>
      </c>
      <c r="G160" s="39"/>
      <c r="H160" s="39"/>
      <c r="I160" s="210"/>
      <c r="J160" s="39"/>
      <c r="K160" s="39"/>
      <c r="L160" s="43"/>
      <c r="M160" s="211"/>
      <c r="N160" s="212"/>
      <c r="O160" s="83"/>
      <c r="P160" s="83"/>
      <c r="Q160" s="83"/>
      <c r="R160" s="83"/>
      <c r="S160" s="83"/>
      <c r="T160" s="84"/>
      <c r="U160" s="37"/>
      <c r="V160" s="37"/>
      <c r="W160" s="37"/>
      <c r="X160" s="37"/>
      <c r="Y160" s="37"/>
      <c r="Z160" s="37"/>
      <c r="AA160" s="37"/>
      <c r="AB160" s="37"/>
      <c r="AC160" s="37"/>
      <c r="AD160" s="37"/>
      <c r="AE160" s="37"/>
      <c r="AT160" s="16" t="s">
        <v>1425</v>
      </c>
      <c r="AU160" s="16" t="s">
        <v>77</v>
      </c>
    </row>
    <row r="161" s="2" customFormat="1">
      <c r="A161" s="37"/>
      <c r="B161" s="38"/>
      <c r="C161" s="39"/>
      <c r="D161" s="208" t="s">
        <v>271</v>
      </c>
      <c r="E161" s="39"/>
      <c r="F161" s="213" t="s">
        <v>3509</v>
      </c>
      <c r="G161" s="39"/>
      <c r="H161" s="39"/>
      <c r="I161" s="210"/>
      <c r="J161" s="39"/>
      <c r="K161" s="39"/>
      <c r="L161" s="43"/>
      <c r="M161" s="211"/>
      <c r="N161" s="212"/>
      <c r="O161" s="83"/>
      <c r="P161" s="83"/>
      <c r="Q161" s="83"/>
      <c r="R161" s="83"/>
      <c r="S161" s="83"/>
      <c r="T161" s="84"/>
      <c r="U161" s="37"/>
      <c r="V161" s="37"/>
      <c r="W161" s="37"/>
      <c r="X161" s="37"/>
      <c r="Y161" s="37"/>
      <c r="Z161" s="37"/>
      <c r="AA161" s="37"/>
      <c r="AB161" s="37"/>
      <c r="AC161" s="37"/>
      <c r="AD161" s="37"/>
      <c r="AE161" s="37"/>
      <c r="AT161" s="16" t="s">
        <v>271</v>
      </c>
      <c r="AU161" s="16" t="s">
        <v>77</v>
      </c>
    </row>
    <row r="162" s="2" customFormat="1" ht="16.5" customHeight="1">
      <c r="A162" s="37"/>
      <c r="B162" s="38"/>
      <c r="C162" s="214" t="s">
        <v>343</v>
      </c>
      <c r="D162" s="214" t="s">
        <v>275</v>
      </c>
      <c r="E162" s="215" t="s">
        <v>3510</v>
      </c>
      <c r="F162" s="216" t="s">
        <v>3511</v>
      </c>
      <c r="G162" s="217" t="s">
        <v>1300</v>
      </c>
      <c r="H162" s="218">
        <v>93.206000000000003</v>
      </c>
      <c r="I162" s="219"/>
      <c r="J162" s="220">
        <f>ROUND(I162*H162,2)</f>
        <v>0</v>
      </c>
      <c r="K162" s="216" t="s">
        <v>1261</v>
      </c>
      <c r="L162" s="221"/>
      <c r="M162" s="222" t="s">
        <v>19</v>
      </c>
      <c r="N162" s="223" t="s">
        <v>40</v>
      </c>
      <c r="O162" s="83"/>
      <c r="P162" s="204">
        <f>O162*H162</f>
        <v>0</v>
      </c>
      <c r="Q162" s="204">
        <v>0.00040000000000000002</v>
      </c>
      <c r="R162" s="204">
        <f>Q162*H162</f>
        <v>0.0372824</v>
      </c>
      <c r="S162" s="204">
        <v>0</v>
      </c>
      <c r="T162" s="205">
        <f>S162*H162</f>
        <v>0</v>
      </c>
      <c r="U162" s="37"/>
      <c r="V162" s="37"/>
      <c r="W162" s="37"/>
      <c r="X162" s="37"/>
      <c r="Y162" s="37"/>
      <c r="Z162" s="37"/>
      <c r="AA162" s="37"/>
      <c r="AB162" s="37"/>
      <c r="AC162" s="37"/>
      <c r="AD162" s="37"/>
      <c r="AE162" s="37"/>
      <c r="AR162" s="206" t="s">
        <v>279</v>
      </c>
      <c r="AT162" s="206" t="s">
        <v>275</v>
      </c>
      <c r="AU162" s="206" t="s">
        <v>77</v>
      </c>
      <c r="AY162" s="16" t="s">
        <v>260</v>
      </c>
      <c r="BE162" s="207">
        <f>IF(N162="základní",J162,0)</f>
        <v>0</v>
      </c>
      <c r="BF162" s="207">
        <f>IF(N162="snížená",J162,0)</f>
        <v>0</v>
      </c>
      <c r="BG162" s="207">
        <f>IF(N162="zákl. přenesená",J162,0)</f>
        <v>0</v>
      </c>
      <c r="BH162" s="207">
        <f>IF(N162="sníž. přenesená",J162,0)</f>
        <v>0</v>
      </c>
      <c r="BI162" s="207">
        <f>IF(N162="nulová",J162,0)</f>
        <v>0</v>
      </c>
      <c r="BJ162" s="16" t="s">
        <v>77</v>
      </c>
      <c r="BK162" s="207">
        <f>ROUND(I162*H162,2)</f>
        <v>0</v>
      </c>
      <c r="BL162" s="16" t="s">
        <v>266</v>
      </c>
      <c r="BM162" s="206" t="s">
        <v>346</v>
      </c>
    </row>
    <row r="163" s="2" customFormat="1">
      <c r="A163" s="37"/>
      <c r="B163" s="38"/>
      <c r="C163" s="39"/>
      <c r="D163" s="208" t="s">
        <v>267</v>
      </c>
      <c r="E163" s="39"/>
      <c r="F163" s="209" t="s">
        <v>3511</v>
      </c>
      <c r="G163" s="39"/>
      <c r="H163" s="39"/>
      <c r="I163" s="210"/>
      <c r="J163" s="39"/>
      <c r="K163" s="39"/>
      <c r="L163" s="43"/>
      <c r="M163" s="211"/>
      <c r="N163" s="212"/>
      <c r="O163" s="83"/>
      <c r="P163" s="83"/>
      <c r="Q163" s="83"/>
      <c r="R163" s="83"/>
      <c r="S163" s="83"/>
      <c r="T163" s="84"/>
      <c r="U163" s="37"/>
      <c r="V163" s="37"/>
      <c r="W163" s="37"/>
      <c r="X163" s="37"/>
      <c r="Y163" s="37"/>
      <c r="Z163" s="37"/>
      <c r="AA163" s="37"/>
      <c r="AB163" s="37"/>
      <c r="AC163" s="37"/>
      <c r="AD163" s="37"/>
      <c r="AE163" s="37"/>
      <c r="AT163" s="16" t="s">
        <v>267</v>
      </c>
      <c r="AU163" s="16" t="s">
        <v>77</v>
      </c>
    </row>
    <row r="164" s="12" customFormat="1">
      <c r="A164" s="12"/>
      <c r="B164" s="232"/>
      <c r="C164" s="233"/>
      <c r="D164" s="208" t="s">
        <v>967</v>
      </c>
      <c r="E164" s="234" t="s">
        <v>19</v>
      </c>
      <c r="F164" s="235" t="s">
        <v>4125</v>
      </c>
      <c r="G164" s="233"/>
      <c r="H164" s="236">
        <v>93.206000000000003</v>
      </c>
      <c r="I164" s="237"/>
      <c r="J164" s="233"/>
      <c r="K164" s="233"/>
      <c r="L164" s="238"/>
      <c r="M164" s="239"/>
      <c r="N164" s="240"/>
      <c r="O164" s="240"/>
      <c r="P164" s="240"/>
      <c r="Q164" s="240"/>
      <c r="R164" s="240"/>
      <c r="S164" s="240"/>
      <c r="T164" s="241"/>
      <c r="U164" s="12"/>
      <c r="V164" s="12"/>
      <c r="W164" s="12"/>
      <c r="X164" s="12"/>
      <c r="Y164" s="12"/>
      <c r="Z164" s="12"/>
      <c r="AA164" s="12"/>
      <c r="AB164" s="12"/>
      <c r="AC164" s="12"/>
      <c r="AD164" s="12"/>
      <c r="AE164" s="12"/>
      <c r="AT164" s="242" t="s">
        <v>967</v>
      </c>
      <c r="AU164" s="242" t="s">
        <v>77</v>
      </c>
      <c r="AV164" s="12" t="s">
        <v>79</v>
      </c>
      <c r="AW164" s="12" t="s">
        <v>31</v>
      </c>
      <c r="AX164" s="12" t="s">
        <v>69</v>
      </c>
      <c r="AY164" s="242" t="s">
        <v>260</v>
      </c>
    </row>
    <row r="165" s="13" customFormat="1">
      <c r="A165" s="13"/>
      <c r="B165" s="243"/>
      <c r="C165" s="244"/>
      <c r="D165" s="208" t="s">
        <v>967</v>
      </c>
      <c r="E165" s="245" t="s">
        <v>19</v>
      </c>
      <c r="F165" s="246" t="s">
        <v>969</v>
      </c>
      <c r="G165" s="244"/>
      <c r="H165" s="247">
        <v>93.206000000000003</v>
      </c>
      <c r="I165" s="248"/>
      <c r="J165" s="244"/>
      <c r="K165" s="244"/>
      <c r="L165" s="249"/>
      <c r="M165" s="250"/>
      <c r="N165" s="251"/>
      <c r="O165" s="251"/>
      <c r="P165" s="251"/>
      <c r="Q165" s="251"/>
      <c r="R165" s="251"/>
      <c r="S165" s="251"/>
      <c r="T165" s="252"/>
      <c r="U165" s="13"/>
      <c r="V165" s="13"/>
      <c r="W165" s="13"/>
      <c r="X165" s="13"/>
      <c r="Y165" s="13"/>
      <c r="Z165" s="13"/>
      <c r="AA165" s="13"/>
      <c r="AB165" s="13"/>
      <c r="AC165" s="13"/>
      <c r="AD165" s="13"/>
      <c r="AE165" s="13"/>
      <c r="AT165" s="253" t="s">
        <v>967</v>
      </c>
      <c r="AU165" s="253" t="s">
        <v>77</v>
      </c>
      <c r="AV165" s="13" t="s">
        <v>266</v>
      </c>
      <c r="AW165" s="13" t="s">
        <v>31</v>
      </c>
      <c r="AX165" s="13" t="s">
        <v>77</v>
      </c>
      <c r="AY165" s="253" t="s">
        <v>260</v>
      </c>
    </row>
    <row r="166" s="11" customFormat="1" ht="25.92" customHeight="1">
      <c r="A166" s="11"/>
      <c r="B166" s="181"/>
      <c r="C166" s="182"/>
      <c r="D166" s="183" t="s">
        <v>68</v>
      </c>
      <c r="E166" s="184" t="s">
        <v>281</v>
      </c>
      <c r="F166" s="184" t="s">
        <v>1918</v>
      </c>
      <c r="G166" s="182"/>
      <c r="H166" s="182"/>
      <c r="I166" s="185"/>
      <c r="J166" s="186">
        <f>BK166</f>
        <v>0</v>
      </c>
      <c r="K166" s="182"/>
      <c r="L166" s="187"/>
      <c r="M166" s="188"/>
      <c r="N166" s="189"/>
      <c r="O166" s="189"/>
      <c r="P166" s="190">
        <f>SUM(P167:P201)</f>
        <v>0</v>
      </c>
      <c r="Q166" s="189"/>
      <c r="R166" s="190">
        <f>SUM(R167:R201)</f>
        <v>11.96185028</v>
      </c>
      <c r="S166" s="189"/>
      <c r="T166" s="191">
        <f>SUM(T167:T201)</f>
        <v>0</v>
      </c>
      <c r="U166" s="11"/>
      <c r="V166" s="11"/>
      <c r="W166" s="11"/>
      <c r="X166" s="11"/>
      <c r="Y166" s="11"/>
      <c r="Z166" s="11"/>
      <c r="AA166" s="11"/>
      <c r="AB166" s="11"/>
      <c r="AC166" s="11"/>
      <c r="AD166" s="11"/>
      <c r="AE166" s="11"/>
      <c r="AR166" s="192" t="s">
        <v>77</v>
      </c>
      <c r="AT166" s="193" t="s">
        <v>68</v>
      </c>
      <c r="AU166" s="193" t="s">
        <v>69</v>
      </c>
      <c r="AY166" s="192" t="s">
        <v>260</v>
      </c>
      <c r="BK166" s="194">
        <f>SUM(BK167:BK201)</f>
        <v>0</v>
      </c>
    </row>
    <row r="167" s="2" customFormat="1" ht="16.5" customHeight="1">
      <c r="A167" s="37"/>
      <c r="B167" s="38"/>
      <c r="C167" s="195" t="s">
        <v>308</v>
      </c>
      <c r="D167" s="195" t="s">
        <v>261</v>
      </c>
      <c r="E167" s="196" t="s">
        <v>1926</v>
      </c>
      <c r="F167" s="197" t="s">
        <v>1927</v>
      </c>
      <c r="G167" s="198" t="s">
        <v>1066</v>
      </c>
      <c r="H167" s="199">
        <v>2.7120000000000002</v>
      </c>
      <c r="I167" s="200"/>
      <c r="J167" s="201">
        <f>ROUND(I167*H167,2)</f>
        <v>0</v>
      </c>
      <c r="K167" s="197" t="s">
        <v>1261</v>
      </c>
      <c r="L167" s="43"/>
      <c r="M167" s="202" t="s">
        <v>19</v>
      </c>
      <c r="N167" s="203" t="s">
        <v>40</v>
      </c>
      <c r="O167" s="83"/>
      <c r="P167" s="204">
        <f>O167*H167</f>
        <v>0</v>
      </c>
      <c r="Q167" s="204">
        <v>2.5018699999999998</v>
      </c>
      <c r="R167" s="204">
        <f>Q167*H167</f>
        <v>6.7850714400000003</v>
      </c>
      <c r="S167" s="204">
        <v>0</v>
      </c>
      <c r="T167" s="205">
        <f>S167*H167</f>
        <v>0</v>
      </c>
      <c r="U167" s="37"/>
      <c r="V167" s="37"/>
      <c r="W167" s="37"/>
      <c r="X167" s="37"/>
      <c r="Y167" s="37"/>
      <c r="Z167" s="37"/>
      <c r="AA167" s="37"/>
      <c r="AB167" s="37"/>
      <c r="AC167" s="37"/>
      <c r="AD167" s="37"/>
      <c r="AE167" s="37"/>
      <c r="AR167" s="206" t="s">
        <v>266</v>
      </c>
      <c r="AT167" s="206" t="s">
        <v>261</v>
      </c>
      <c r="AU167" s="206" t="s">
        <v>77</v>
      </c>
      <c r="AY167" s="16" t="s">
        <v>260</v>
      </c>
      <c r="BE167" s="207">
        <f>IF(N167="základní",J167,0)</f>
        <v>0</v>
      </c>
      <c r="BF167" s="207">
        <f>IF(N167="snížená",J167,0)</f>
        <v>0</v>
      </c>
      <c r="BG167" s="207">
        <f>IF(N167="zákl. přenesená",J167,0)</f>
        <v>0</v>
      </c>
      <c r="BH167" s="207">
        <f>IF(N167="sníž. přenesená",J167,0)</f>
        <v>0</v>
      </c>
      <c r="BI167" s="207">
        <f>IF(N167="nulová",J167,0)</f>
        <v>0</v>
      </c>
      <c r="BJ167" s="16" t="s">
        <v>77</v>
      </c>
      <c r="BK167" s="207">
        <f>ROUND(I167*H167,2)</f>
        <v>0</v>
      </c>
      <c r="BL167" s="16" t="s">
        <v>266</v>
      </c>
      <c r="BM167" s="206" t="s">
        <v>350</v>
      </c>
    </row>
    <row r="168" s="2" customFormat="1">
      <c r="A168" s="37"/>
      <c r="B168" s="38"/>
      <c r="C168" s="39"/>
      <c r="D168" s="208" t="s">
        <v>267</v>
      </c>
      <c r="E168" s="39"/>
      <c r="F168" s="209" t="s">
        <v>1928</v>
      </c>
      <c r="G168" s="39"/>
      <c r="H168" s="39"/>
      <c r="I168" s="210"/>
      <c r="J168" s="39"/>
      <c r="K168" s="39"/>
      <c r="L168" s="43"/>
      <c r="M168" s="211"/>
      <c r="N168" s="212"/>
      <c r="O168" s="83"/>
      <c r="P168" s="83"/>
      <c r="Q168" s="83"/>
      <c r="R168" s="83"/>
      <c r="S168" s="83"/>
      <c r="T168" s="84"/>
      <c r="U168" s="37"/>
      <c r="V168" s="37"/>
      <c r="W168" s="37"/>
      <c r="X168" s="37"/>
      <c r="Y168" s="37"/>
      <c r="Z168" s="37"/>
      <c r="AA168" s="37"/>
      <c r="AB168" s="37"/>
      <c r="AC168" s="37"/>
      <c r="AD168" s="37"/>
      <c r="AE168" s="37"/>
      <c r="AT168" s="16" t="s">
        <v>267</v>
      </c>
      <c r="AU168" s="16" t="s">
        <v>77</v>
      </c>
    </row>
    <row r="169" s="2" customFormat="1">
      <c r="A169" s="37"/>
      <c r="B169" s="38"/>
      <c r="C169" s="39"/>
      <c r="D169" s="254" t="s">
        <v>1425</v>
      </c>
      <c r="E169" s="39"/>
      <c r="F169" s="255" t="s">
        <v>1929</v>
      </c>
      <c r="G169" s="39"/>
      <c r="H169" s="39"/>
      <c r="I169" s="210"/>
      <c r="J169" s="39"/>
      <c r="K169" s="39"/>
      <c r="L169" s="43"/>
      <c r="M169" s="211"/>
      <c r="N169" s="212"/>
      <c r="O169" s="83"/>
      <c r="P169" s="83"/>
      <c r="Q169" s="83"/>
      <c r="R169" s="83"/>
      <c r="S169" s="83"/>
      <c r="T169" s="84"/>
      <c r="U169" s="37"/>
      <c r="V169" s="37"/>
      <c r="W169" s="37"/>
      <c r="X169" s="37"/>
      <c r="Y169" s="37"/>
      <c r="Z169" s="37"/>
      <c r="AA169" s="37"/>
      <c r="AB169" s="37"/>
      <c r="AC169" s="37"/>
      <c r="AD169" s="37"/>
      <c r="AE169" s="37"/>
      <c r="AT169" s="16" t="s">
        <v>1425</v>
      </c>
      <c r="AU169" s="16" t="s">
        <v>77</v>
      </c>
    </row>
    <row r="170" s="2" customFormat="1">
      <c r="A170" s="37"/>
      <c r="B170" s="38"/>
      <c r="C170" s="39"/>
      <c r="D170" s="208" t="s">
        <v>271</v>
      </c>
      <c r="E170" s="39"/>
      <c r="F170" s="213" t="s">
        <v>1930</v>
      </c>
      <c r="G170" s="39"/>
      <c r="H170" s="39"/>
      <c r="I170" s="210"/>
      <c r="J170" s="39"/>
      <c r="K170" s="39"/>
      <c r="L170" s="43"/>
      <c r="M170" s="211"/>
      <c r="N170" s="212"/>
      <c r="O170" s="83"/>
      <c r="P170" s="83"/>
      <c r="Q170" s="83"/>
      <c r="R170" s="83"/>
      <c r="S170" s="83"/>
      <c r="T170" s="84"/>
      <c r="U170" s="37"/>
      <c r="V170" s="37"/>
      <c r="W170" s="37"/>
      <c r="X170" s="37"/>
      <c r="Y170" s="37"/>
      <c r="Z170" s="37"/>
      <c r="AA170" s="37"/>
      <c r="AB170" s="37"/>
      <c r="AC170" s="37"/>
      <c r="AD170" s="37"/>
      <c r="AE170" s="37"/>
      <c r="AT170" s="16" t="s">
        <v>271</v>
      </c>
      <c r="AU170" s="16" t="s">
        <v>77</v>
      </c>
    </row>
    <row r="171" s="12" customFormat="1">
      <c r="A171" s="12"/>
      <c r="B171" s="232"/>
      <c r="C171" s="233"/>
      <c r="D171" s="208" t="s">
        <v>967</v>
      </c>
      <c r="E171" s="234" t="s">
        <v>19</v>
      </c>
      <c r="F171" s="235" t="s">
        <v>1931</v>
      </c>
      <c r="G171" s="233"/>
      <c r="H171" s="236">
        <v>2.7120000000000002</v>
      </c>
      <c r="I171" s="237"/>
      <c r="J171" s="233"/>
      <c r="K171" s="233"/>
      <c r="L171" s="238"/>
      <c r="M171" s="239"/>
      <c r="N171" s="240"/>
      <c r="O171" s="240"/>
      <c r="P171" s="240"/>
      <c r="Q171" s="240"/>
      <c r="R171" s="240"/>
      <c r="S171" s="240"/>
      <c r="T171" s="241"/>
      <c r="U171" s="12"/>
      <c r="V171" s="12"/>
      <c r="W171" s="12"/>
      <c r="X171" s="12"/>
      <c r="Y171" s="12"/>
      <c r="Z171" s="12"/>
      <c r="AA171" s="12"/>
      <c r="AB171" s="12"/>
      <c r="AC171" s="12"/>
      <c r="AD171" s="12"/>
      <c r="AE171" s="12"/>
      <c r="AT171" s="242" t="s">
        <v>967</v>
      </c>
      <c r="AU171" s="242" t="s">
        <v>77</v>
      </c>
      <c r="AV171" s="12" t="s">
        <v>79</v>
      </c>
      <c r="AW171" s="12" t="s">
        <v>31</v>
      </c>
      <c r="AX171" s="12" t="s">
        <v>69</v>
      </c>
      <c r="AY171" s="242" t="s">
        <v>260</v>
      </c>
    </row>
    <row r="172" s="13" customFormat="1">
      <c r="A172" s="13"/>
      <c r="B172" s="243"/>
      <c r="C172" s="244"/>
      <c r="D172" s="208" t="s">
        <v>967</v>
      </c>
      <c r="E172" s="245" t="s">
        <v>19</v>
      </c>
      <c r="F172" s="246" t="s">
        <v>969</v>
      </c>
      <c r="G172" s="244"/>
      <c r="H172" s="247">
        <v>2.7120000000000002</v>
      </c>
      <c r="I172" s="248"/>
      <c r="J172" s="244"/>
      <c r="K172" s="244"/>
      <c r="L172" s="249"/>
      <c r="M172" s="250"/>
      <c r="N172" s="251"/>
      <c r="O172" s="251"/>
      <c r="P172" s="251"/>
      <c r="Q172" s="251"/>
      <c r="R172" s="251"/>
      <c r="S172" s="251"/>
      <c r="T172" s="252"/>
      <c r="U172" s="13"/>
      <c r="V172" s="13"/>
      <c r="W172" s="13"/>
      <c r="X172" s="13"/>
      <c r="Y172" s="13"/>
      <c r="Z172" s="13"/>
      <c r="AA172" s="13"/>
      <c r="AB172" s="13"/>
      <c r="AC172" s="13"/>
      <c r="AD172" s="13"/>
      <c r="AE172" s="13"/>
      <c r="AT172" s="253" t="s">
        <v>967</v>
      </c>
      <c r="AU172" s="253" t="s">
        <v>77</v>
      </c>
      <c r="AV172" s="13" t="s">
        <v>266</v>
      </c>
      <c r="AW172" s="13" t="s">
        <v>31</v>
      </c>
      <c r="AX172" s="13" t="s">
        <v>77</v>
      </c>
      <c r="AY172" s="253" t="s">
        <v>260</v>
      </c>
    </row>
    <row r="173" s="2" customFormat="1" ht="16.5" customHeight="1">
      <c r="A173" s="37"/>
      <c r="B173" s="38"/>
      <c r="C173" s="195" t="s">
        <v>352</v>
      </c>
      <c r="D173" s="195" t="s">
        <v>261</v>
      </c>
      <c r="E173" s="196" t="s">
        <v>1932</v>
      </c>
      <c r="F173" s="197" t="s">
        <v>1933</v>
      </c>
      <c r="G173" s="198" t="s">
        <v>1300</v>
      </c>
      <c r="H173" s="199">
        <v>15.715999999999999</v>
      </c>
      <c r="I173" s="200"/>
      <c r="J173" s="201">
        <f>ROUND(I173*H173,2)</f>
        <v>0</v>
      </c>
      <c r="K173" s="197" t="s">
        <v>1261</v>
      </c>
      <c r="L173" s="43"/>
      <c r="M173" s="202" t="s">
        <v>19</v>
      </c>
      <c r="N173" s="203" t="s">
        <v>40</v>
      </c>
      <c r="O173" s="83"/>
      <c r="P173" s="204">
        <f>O173*H173</f>
        <v>0</v>
      </c>
      <c r="Q173" s="204">
        <v>0.0023700000000000001</v>
      </c>
      <c r="R173" s="204">
        <f>Q173*H173</f>
        <v>0.037246920000000003</v>
      </c>
      <c r="S173" s="204">
        <v>0</v>
      </c>
      <c r="T173" s="205">
        <f>S173*H173</f>
        <v>0</v>
      </c>
      <c r="U173" s="37"/>
      <c r="V173" s="37"/>
      <c r="W173" s="37"/>
      <c r="X173" s="37"/>
      <c r="Y173" s="37"/>
      <c r="Z173" s="37"/>
      <c r="AA173" s="37"/>
      <c r="AB173" s="37"/>
      <c r="AC173" s="37"/>
      <c r="AD173" s="37"/>
      <c r="AE173" s="37"/>
      <c r="AR173" s="206" t="s">
        <v>266</v>
      </c>
      <c r="AT173" s="206" t="s">
        <v>261</v>
      </c>
      <c r="AU173" s="206" t="s">
        <v>77</v>
      </c>
      <c r="AY173" s="16" t="s">
        <v>260</v>
      </c>
      <c r="BE173" s="207">
        <f>IF(N173="základní",J173,0)</f>
        <v>0</v>
      </c>
      <c r="BF173" s="207">
        <f>IF(N173="snížená",J173,0)</f>
        <v>0</v>
      </c>
      <c r="BG173" s="207">
        <f>IF(N173="zákl. přenesená",J173,0)</f>
        <v>0</v>
      </c>
      <c r="BH173" s="207">
        <f>IF(N173="sníž. přenesená",J173,0)</f>
        <v>0</v>
      </c>
      <c r="BI173" s="207">
        <f>IF(N173="nulová",J173,0)</f>
        <v>0</v>
      </c>
      <c r="BJ173" s="16" t="s">
        <v>77</v>
      </c>
      <c r="BK173" s="207">
        <f>ROUND(I173*H173,2)</f>
        <v>0</v>
      </c>
      <c r="BL173" s="16" t="s">
        <v>266</v>
      </c>
      <c r="BM173" s="206" t="s">
        <v>355</v>
      </c>
    </row>
    <row r="174" s="2" customFormat="1">
      <c r="A174" s="37"/>
      <c r="B174" s="38"/>
      <c r="C174" s="39"/>
      <c r="D174" s="208" t="s">
        <v>267</v>
      </c>
      <c r="E174" s="39"/>
      <c r="F174" s="209" t="s">
        <v>1934</v>
      </c>
      <c r="G174" s="39"/>
      <c r="H174" s="39"/>
      <c r="I174" s="210"/>
      <c r="J174" s="39"/>
      <c r="K174" s="39"/>
      <c r="L174" s="43"/>
      <c r="M174" s="211"/>
      <c r="N174" s="212"/>
      <c r="O174" s="83"/>
      <c r="P174" s="83"/>
      <c r="Q174" s="83"/>
      <c r="R174" s="83"/>
      <c r="S174" s="83"/>
      <c r="T174" s="84"/>
      <c r="U174" s="37"/>
      <c r="V174" s="37"/>
      <c r="W174" s="37"/>
      <c r="X174" s="37"/>
      <c r="Y174" s="37"/>
      <c r="Z174" s="37"/>
      <c r="AA174" s="37"/>
      <c r="AB174" s="37"/>
      <c r="AC174" s="37"/>
      <c r="AD174" s="37"/>
      <c r="AE174" s="37"/>
      <c r="AT174" s="16" t="s">
        <v>267</v>
      </c>
      <c r="AU174" s="16" t="s">
        <v>77</v>
      </c>
    </row>
    <row r="175" s="2" customFormat="1">
      <c r="A175" s="37"/>
      <c r="B175" s="38"/>
      <c r="C175" s="39"/>
      <c r="D175" s="254" t="s">
        <v>1425</v>
      </c>
      <c r="E175" s="39"/>
      <c r="F175" s="255" t="s">
        <v>1935</v>
      </c>
      <c r="G175" s="39"/>
      <c r="H175" s="39"/>
      <c r="I175" s="210"/>
      <c r="J175" s="39"/>
      <c r="K175" s="39"/>
      <c r="L175" s="43"/>
      <c r="M175" s="211"/>
      <c r="N175" s="212"/>
      <c r="O175" s="83"/>
      <c r="P175" s="83"/>
      <c r="Q175" s="83"/>
      <c r="R175" s="83"/>
      <c r="S175" s="83"/>
      <c r="T175" s="84"/>
      <c r="U175" s="37"/>
      <c r="V175" s="37"/>
      <c r="W175" s="37"/>
      <c r="X175" s="37"/>
      <c r="Y175" s="37"/>
      <c r="Z175" s="37"/>
      <c r="AA175" s="37"/>
      <c r="AB175" s="37"/>
      <c r="AC175" s="37"/>
      <c r="AD175" s="37"/>
      <c r="AE175" s="37"/>
      <c r="AT175" s="16" t="s">
        <v>1425</v>
      </c>
      <c r="AU175" s="16" t="s">
        <v>77</v>
      </c>
    </row>
    <row r="176" s="2" customFormat="1">
      <c r="A176" s="37"/>
      <c r="B176" s="38"/>
      <c r="C176" s="39"/>
      <c r="D176" s="208" t="s">
        <v>271</v>
      </c>
      <c r="E176" s="39"/>
      <c r="F176" s="213" t="s">
        <v>1936</v>
      </c>
      <c r="G176" s="39"/>
      <c r="H176" s="39"/>
      <c r="I176" s="210"/>
      <c r="J176" s="39"/>
      <c r="K176" s="39"/>
      <c r="L176" s="43"/>
      <c r="M176" s="211"/>
      <c r="N176" s="212"/>
      <c r="O176" s="83"/>
      <c r="P176" s="83"/>
      <c r="Q176" s="83"/>
      <c r="R176" s="83"/>
      <c r="S176" s="83"/>
      <c r="T176" s="84"/>
      <c r="U176" s="37"/>
      <c r="V176" s="37"/>
      <c r="W176" s="37"/>
      <c r="X176" s="37"/>
      <c r="Y176" s="37"/>
      <c r="Z176" s="37"/>
      <c r="AA176" s="37"/>
      <c r="AB176" s="37"/>
      <c r="AC176" s="37"/>
      <c r="AD176" s="37"/>
      <c r="AE176" s="37"/>
      <c r="AT176" s="16" t="s">
        <v>271</v>
      </c>
      <c r="AU176" s="16" t="s">
        <v>77</v>
      </c>
    </row>
    <row r="177" s="12" customFormat="1">
      <c r="A177" s="12"/>
      <c r="B177" s="232"/>
      <c r="C177" s="233"/>
      <c r="D177" s="208" t="s">
        <v>967</v>
      </c>
      <c r="E177" s="234" t="s">
        <v>19</v>
      </c>
      <c r="F177" s="235" t="s">
        <v>1937</v>
      </c>
      <c r="G177" s="233"/>
      <c r="H177" s="236">
        <v>15.715999999999999</v>
      </c>
      <c r="I177" s="237"/>
      <c r="J177" s="233"/>
      <c r="K177" s="233"/>
      <c r="L177" s="238"/>
      <c r="M177" s="239"/>
      <c r="N177" s="240"/>
      <c r="O177" s="240"/>
      <c r="P177" s="240"/>
      <c r="Q177" s="240"/>
      <c r="R177" s="240"/>
      <c r="S177" s="240"/>
      <c r="T177" s="241"/>
      <c r="U177" s="12"/>
      <c r="V177" s="12"/>
      <c r="W177" s="12"/>
      <c r="X177" s="12"/>
      <c r="Y177" s="12"/>
      <c r="Z177" s="12"/>
      <c r="AA177" s="12"/>
      <c r="AB177" s="12"/>
      <c r="AC177" s="12"/>
      <c r="AD177" s="12"/>
      <c r="AE177" s="12"/>
      <c r="AT177" s="242" t="s">
        <v>967</v>
      </c>
      <c r="AU177" s="242" t="s">
        <v>77</v>
      </c>
      <c r="AV177" s="12" t="s">
        <v>79</v>
      </c>
      <c r="AW177" s="12" t="s">
        <v>31</v>
      </c>
      <c r="AX177" s="12" t="s">
        <v>69</v>
      </c>
      <c r="AY177" s="242" t="s">
        <v>260</v>
      </c>
    </row>
    <row r="178" s="13" customFormat="1">
      <c r="A178" s="13"/>
      <c r="B178" s="243"/>
      <c r="C178" s="244"/>
      <c r="D178" s="208" t="s">
        <v>967</v>
      </c>
      <c r="E178" s="245" t="s">
        <v>19</v>
      </c>
      <c r="F178" s="246" t="s">
        <v>969</v>
      </c>
      <c r="G178" s="244"/>
      <c r="H178" s="247">
        <v>15.715999999999999</v>
      </c>
      <c r="I178" s="248"/>
      <c r="J178" s="244"/>
      <c r="K178" s="244"/>
      <c r="L178" s="249"/>
      <c r="M178" s="250"/>
      <c r="N178" s="251"/>
      <c r="O178" s="251"/>
      <c r="P178" s="251"/>
      <c r="Q178" s="251"/>
      <c r="R178" s="251"/>
      <c r="S178" s="251"/>
      <c r="T178" s="252"/>
      <c r="U178" s="13"/>
      <c r="V178" s="13"/>
      <c r="W178" s="13"/>
      <c r="X178" s="13"/>
      <c r="Y178" s="13"/>
      <c r="Z178" s="13"/>
      <c r="AA178" s="13"/>
      <c r="AB178" s="13"/>
      <c r="AC178" s="13"/>
      <c r="AD178" s="13"/>
      <c r="AE178" s="13"/>
      <c r="AT178" s="253" t="s">
        <v>967</v>
      </c>
      <c r="AU178" s="253" t="s">
        <v>77</v>
      </c>
      <c r="AV178" s="13" t="s">
        <v>266</v>
      </c>
      <c r="AW178" s="13" t="s">
        <v>31</v>
      </c>
      <c r="AX178" s="13" t="s">
        <v>77</v>
      </c>
      <c r="AY178" s="253" t="s">
        <v>260</v>
      </c>
    </row>
    <row r="179" s="2" customFormat="1" ht="16.5" customHeight="1">
      <c r="A179" s="37"/>
      <c r="B179" s="38"/>
      <c r="C179" s="195" t="s">
        <v>313</v>
      </c>
      <c r="D179" s="195" t="s">
        <v>261</v>
      </c>
      <c r="E179" s="196" t="s">
        <v>1938</v>
      </c>
      <c r="F179" s="197" t="s">
        <v>1939</v>
      </c>
      <c r="G179" s="198" t="s">
        <v>1300</v>
      </c>
      <c r="H179" s="199">
        <v>15.715999999999999</v>
      </c>
      <c r="I179" s="200"/>
      <c r="J179" s="201">
        <f>ROUND(I179*H179,2)</f>
        <v>0</v>
      </c>
      <c r="K179" s="197" t="s">
        <v>1261</v>
      </c>
      <c r="L179" s="43"/>
      <c r="M179" s="202" t="s">
        <v>19</v>
      </c>
      <c r="N179" s="203" t="s">
        <v>40</v>
      </c>
      <c r="O179" s="83"/>
      <c r="P179" s="204">
        <f>O179*H179</f>
        <v>0</v>
      </c>
      <c r="Q179" s="204">
        <v>0</v>
      </c>
      <c r="R179" s="204">
        <f>Q179*H179</f>
        <v>0</v>
      </c>
      <c r="S179" s="204">
        <v>0</v>
      </c>
      <c r="T179" s="205">
        <f>S179*H179</f>
        <v>0</v>
      </c>
      <c r="U179" s="37"/>
      <c r="V179" s="37"/>
      <c r="W179" s="37"/>
      <c r="X179" s="37"/>
      <c r="Y179" s="37"/>
      <c r="Z179" s="37"/>
      <c r="AA179" s="37"/>
      <c r="AB179" s="37"/>
      <c r="AC179" s="37"/>
      <c r="AD179" s="37"/>
      <c r="AE179" s="37"/>
      <c r="AR179" s="206" t="s">
        <v>266</v>
      </c>
      <c r="AT179" s="206" t="s">
        <v>261</v>
      </c>
      <c r="AU179" s="206" t="s">
        <v>77</v>
      </c>
      <c r="AY179" s="16" t="s">
        <v>260</v>
      </c>
      <c r="BE179" s="207">
        <f>IF(N179="základní",J179,0)</f>
        <v>0</v>
      </c>
      <c r="BF179" s="207">
        <f>IF(N179="snížená",J179,0)</f>
        <v>0</v>
      </c>
      <c r="BG179" s="207">
        <f>IF(N179="zákl. přenesená",J179,0)</f>
        <v>0</v>
      </c>
      <c r="BH179" s="207">
        <f>IF(N179="sníž. přenesená",J179,0)</f>
        <v>0</v>
      </c>
      <c r="BI179" s="207">
        <f>IF(N179="nulová",J179,0)</f>
        <v>0</v>
      </c>
      <c r="BJ179" s="16" t="s">
        <v>77</v>
      </c>
      <c r="BK179" s="207">
        <f>ROUND(I179*H179,2)</f>
        <v>0</v>
      </c>
      <c r="BL179" s="16" t="s">
        <v>266</v>
      </c>
      <c r="BM179" s="206" t="s">
        <v>360</v>
      </c>
    </row>
    <row r="180" s="2" customFormat="1">
      <c r="A180" s="37"/>
      <c r="B180" s="38"/>
      <c r="C180" s="39"/>
      <c r="D180" s="208" t="s">
        <v>267</v>
      </c>
      <c r="E180" s="39"/>
      <c r="F180" s="209" t="s">
        <v>1940</v>
      </c>
      <c r="G180" s="39"/>
      <c r="H180" s="39"/>
      <c r="I180" s="210"/>
      <c r="J180" s="39"/>
      <c r="K180" s="39"/>
      <c r="L180" s="43"/>
      <c r="M180" s="211"/>
      <c r="N180" s="212"/>
      <c r="O180" s="83"/>
      <c r="P180" s="83"/>
      <c r="Q180" s="83"/>
      <c r="R180" s="83"/>
      <c r="S180" s="83"/>
      <c r="T180" s="84"/>
      <c r="U180" s="37"/>
      <c r="V180" s="37"/>
      <c r="W180" s="37"/>
      <c r="X180" s="37"/>
      <c r="Y180" s="37"/>
      <c r="Z180" s="37"/>
      <c r="AA180" s="37"/>
      <c r="AB180" s="37"/>
      <c r="AC180" s="37"/>
      <c r="AD180" s="37"/>
      <c r="AE180" s="37"/>
      <c r="AT180" s="16" t="s">
        <v>267</v>
      </c>
      <c r="AU180" s="16" t="s">
        <v>77</v>
      </c>
    </row>
    <row r="181" s="2" customFormat="1">
      <c r="A181" s="37"/>
      <c r="B181" s="38"/>
      <c r="C181" s="39"/>
      <c r="D181" s="254" t="s">
        <v>1425</v>
      </c>
      <c r="E181" s="39"/>
      <c r="F181" s="255" t="s">
        <v>1941</v>
      </c>
      <c r="G181" s="39"/>
      <c r="H181" s="39"/>
      <c r="I181" s="210"/>
      <c r="J181" s="39"/>
      <c r="K181" s="39"/>
      <c r="L181" s="43"/>
      <c r="M181" s="211"/>
      <c r="N181" s="212"/>
      <c r="O181" s="83"/>
      <c r="P181" s="83"/>
      <c r="Q181" s="83"/>
      <c r="R181" s="83"/>
      <c r="S181" s="83"/>
      <c r="T181" s="84"/>
      <c r="U181" s="37"/>
      <c r="V181" s="37"/>
      <c r="W181" s="37"/>
      <c r="X181" s="37"/>
      <c r="Y181" s="37"/>
      <c r="Z181" s="37"/>
      <c r="AA181" s="37"/>
      <c r="AB181" s="37"/>
      <c r="AC181" s="37"/>
      <c r="AD181" s="37"/>
      <c r="AE181" s="37"/>
      <c r="AT181" s="16" t="s">
        <v>1425</v>
      </c>
      <c r="AU181" s="16" t="s">
        <v>77</v>
      </c>
    </row>
    <row r="182" s="2" customFormat="1">
      <c r="A182" s="37"/>
      <c r="B182" s="38"/>
      <c r="C182" s="39"/>
      <c r="D182" s="208" t="s">
        <v>271</v>
      </c>
      <c r="E182" s="39"/>
      <c r="F182" s="213" t="s">
        <v>1936</v>
      </c>
      <c r="G182" s="39"/>
      <c r="H182" s="39"/>
      <c r="I182" s="210"/>
      <c r="J182" s="39"/>
      <c r="K182" s="39"/>
      <c r="L182" s="43"/>
      <c r="M182" s="211"/>
      <c r="N182" s="212"/>
      <c r="O182" s="83"/>
      <c r="P182" s="83"/>
      <c r="Q182" s="83"/>
      <c r="R182" s="83"/>
      <c r="S182" s="83"/>
      <c r="T182" s="84"/>
      <c r="U182" s="37"/>
      <c r="V182" s="37"/>
      <c r="W182" s="37"/>
      <c r="X182" s="37"/>
      <c r="Y182" s="37"/>
      <c r="Z182" s="37"/>
      <c r="AA182" s="37"/>
      <c r="AB182" s="37"/>
      <c r="AC182" s="37"/>
      <c r="AD182" s="37"/>
      <c r="AE182" s="37"/>
      <c r="AT182" s="16" t="s">
        <v>271</v>
      </c>
      <c r="AU182" s="16" t="s">
        <v>77</v>
      </c>
    </row>
    <row r="183" s="2" customFormat="1" ht="16.5" customHeight="1">
      <c r="A183" s="37"/>
      <c r="B183" s="38"/>
      <c r="C183" s="195" t="s">
        <v>7</v>
      </c>
      <c r="D183" s="195" t="s">
        <v>261</v>
      </c>
      <c r="E183" s="196" t="s">
        <v>1942</v>
      </c>
      <c r="F183" s="197" t="s">
        <v>1943</v>
      </c>
      <c r="G183" s="198" t="s">
        <v>975</v>
      </c>
      <c r="H183" s="199">
        <v>0.48799999999999999</v>
      </c>
      <c r="I183" s="200"/>
      <c r="J183" s="201">
        <f>ROUND(I183*H183,2)</f>
        <v>0</v>
      </c>
      <c r="K183" s="197" t="s">
        <v>1261</v>
      </c>
      <c r="L183" s="43"/>
      <c r="M183" s="202" t="s">
        <v>19</v>
      </c>
      <c r="N183" s="203" t="s">
        <v>40</v>
      </c>
      <c r="O183" s="83"/>
      <c r="P183" s="204">
        <f>O183*H183</f>
        <v>0</v>
      </c>
      <c r="Q183" s="204">
        <v>1.04359</v>
      </c>
      <c r="R183" s="204">
        <f>Q183*H183</f>
        <v>0.50927191999999999</v>
      </c>
      <c r="S183" s="204">
        <v>0</v>
      </c>
      <c r="T183" s="205">
        <f>S183*H183</f>
        <v>0</v>
      </c>
      <c r="U183" s="37"/>
      <c r="V183" s="37"/>
      <c r="W183" s="37"/>
      <c r="X183" s="37"/>
      <c r="Y183" s="37"/>
      <c r="Z183" s="37"/>
      <c r="AA183" s="37"/>
      <c r="AB183" s="37"/>
      <c r="AC183" s="37"/>
      <c r="AD183" s="37"/>
      <c r="AE183" s="37"/>
      <c r="AR183" s="206" t="s">
        <v>266</v>
      </c>
      <c r="AT183" s="206" t="s">
        <v>261</v>
      </c>
      <c r="AU183" s="206" t="s">
        <v>77</v>
      </c>
      <c r="AY183" s="16" t="s">
        <v>260</v>
      </c>
      <c r="BE183" s="207">
        <f>IF(N183="základní",J183,0)</f>
        <v>0</v>
      </c>
      <c r="BF183" s="207">
        <f>IF(N183="snížená",J183,0)</f>
        <v>0</v>
      </c>
      <c r="BG183" s="207">
        <f>IF(N183="zákl. přenesená",J183,0)</f>
        <v>0</v>
      </c>
      <c r="BH183" s="207">
        <f>IF(N183="sníž. přenesená",J183,0)</f>
        <v>0</v>
      </c>
      <c r="BI183" s="207">
        <f>IF(N183="nulová",J183,0)</f>
        <v>0</v>
      </c>
      <c r="BJ183" s="16" t="s">
        <v>77</v>
      </c>
      <c r="BK183" s="207">
        <f>ROUND(I183*H183,2)</f>
        <v>0</v>
      </c>
      <c r="BL183" s="16" t="s">
        <v>266</v>
      </c>
      <c r="BM183" s="206" t="s">
        <v>4126</v>
      </c>
    </row>
    <row r="184" s="2" customFormat="1">
      <c r="A184" s="37"/>
      <c r="B184" s="38"/>
      <c r="C184" s="39"/>
      <c r="D184" s="208" t="s">
        <v>267</v>
      </c>
      <c r="E184" s="39"/>
      <c r="F184" s="209" t="s">
        <v>1944</v>
      </c>
      <c r="G184" s="39"/>
      <c r="H184" s="39"/>
      <c r="I184" s="210"/>
      <c r="J184" s="39"/>
      <c r="K184" s="39"/>
      <c r="L184" s="43"/>
      <c r="M184" s="211"/>
      <c r="N184" s="212"/>
      <c r="O184" s="83"/>
      <c r="P184" s="83"/>
      <c r="Q184" s="83"/>
      <c r="R184" s="83"/>
      <c r="S184" s="83"/>
      <c r="T184" s="84"/>
      <c r="U184" s="37"/>
      <c r="V184" s="37"/>
      <c r="W184" s="37"/>
      <c r="X184" s="37"/>
      <c r="Y184" s="37"/>
      <c r="Z184" s="37"/>
      <c r="AA184" s="37"/>
      <c r="AB184" s="37"/>
      <c r="AC184" s="37"/>
      <c r="AD184" s="37"/>
      <c r="AE184" s="37"/>
      <c r="AT184" s="16" t="s">
        <v>267</v>
      </c>
      <c r="AU184" s="16" t="s">
        <v>77</v>
      </c>
    </row>
    <row r="185" s="2" customFormat="1">
      <c r="A185" s="37"/>
      <c r="B185" s="38"/>
      <c r="C185" s="39"/>
      <c r="D185" s="254" t="s">
        <v>1425</v>
      </c>
      <c r="E185" s="39"/>
      <c r="F185" s="255" t="s">
        <v>1945</v>
      </c>
      <c r="G185" s="39"/>
      <c r="H185" s="39"/>
      <c r="I185" s="210"/>
      <c r="J185" s="39"/>
      <c r="K185" s="39"/>
      <c r="L185" s="43"/>
      <c r="M185" s="211"/>
      <c r="N185" s="212"/>
      <c r="O185" s="83"/>
      <c r="P185" s="83"/>
      <c r="Q185" s="83"/>
      <c r="R185" s="83"/>
      <c r="S185" s="83"/>
      <c r="T185" s="84"/>
      <c r="U185" s="37"/>
      <c r="V185" s="37"/>
      <c r="W185" s="37"/>
      <c r="X185" s="37"/>
      <c r="Y185" s="37"/>
      <c r="Z185" s="37"/>
      <c r="AA185" s="37"/>
      <c r="AB185" s="37"/>
      <c r="AC185" s="37"/>
      <c r="AD185" s="37"/>
      <c r="AE185" s="37"/>
      <c r="AT185" s="16" t="s">
        <v>1425</v>
      </c>
      <c r="AU185" s="16" t="s">
        <v>77</v>
      </c>
    </row>
    <row r="186" s="2" customFormat="1" ht="16.5" customHeight="1">
      <c r="A186" s="37"/>
      <c r="B186" s="38"/>
      <c r="C186" s="195" t="s">
        <v>318</v>
      </c>
      <c r="D186" s="195" t="s">
        <v>261</v>
      </c>
      <c r="E186" s="196" t="s">
        <v>4127</v>
      </c>
      <c r="F186" s="197" t="s">
        <v>4128</v>
      </c>
      <c r="G186" s="198" t="s">
        <v>1066</v>
      </c>
      <c r="H186" s="199">
        <v>1.5</v>
      </c>
      <c r="I186" s="200"/>
      <c r="J186" s="201">
        <f>ROUND(I186*H186,2)</f>
        <v>0</v>
      </c>
      <c r="K186" s="197" t="s">
        <v>1261</v>
      </c>
      <c r="L186" s="43"/>
      <c r="M186" s="202" t="s">
        <v>19</v>
      </c>
      <c r="N186" s="203" t="s">
        <v>40</v>
      </c>
      <c r="O186" s="83"/>
      <c r="P186" s="204">
        <f>O186*H186</f>
        <v>0</v>
      </c>
      <c r="Q186" s="204">
        <v>2.8832599999999999</v>
      </c>
      <c r="R186" s="204">
        <f>Q186*H186</f>
        <v>4.3248899999999999</v>
      </c>
      <c r="S186" s="204">
        <v>0</v>
      </c>
      <c r="T186" s="205">
        <f>S186*H186</f>
        <v>0</v>
      </c>
      <c r="U186" s="37"/>
      <c r="V186" s="37"/>
      <c r="W186" s="37"/>
      <c r="X186" s="37"/>
      <c r="Y186" s="37"/>
      <c r="Z186" s="37"/>
      <c r="AA186" s="37"/>
      <c r="AB186" s="37"/>
      <c r="AC186" s="37"/>
      <c r="AD186" s="37"/>
      <c r="AE186" s="37"/>
      <c r="AR186" s="206" t="s">
        <v>266</v>
      </c>
      <c r="AT186" s="206" t="s">
        <v>261</v>
      </c>
      <c r="AU186" s="206" t="s">
        <v>77</v>
      </c>
      <c r="AY186" s="16" t="s">
        <v>260</v>
      </c>
      <c r="BE186" s="207">
        <f>IF(N186="základní",J186,0)</f>
        <v>0</v>
      </c>
      <c r="BF186" s="207">
        <f>IF(N186="snížená",J186,0)</f>
        <v>0</v>
      </c>
      <c r="BG186" s="207">
        <f>IF(N186="zákl. přenesená",J186,0)</f>
        <v>0</v>
      </c>
      <c r="BH186" s="207">
        <f>IF(N186="sníž. přenesená",J186,0)</f>
        <v>0</v>
      </c>
      <c r="BI186" s="207">
        <f>IF(N186="nulová",J186,0)</f>
        <v>0</v>
      </c>
      <c r="BJ186" s="16" t="s">
        <v>77</v>
      </c>
      <c r="BK186" s="207">
        <f>ROUND(I186*H186,2)</f>
        <v>0</v>
      </c>
      <c r="BL186" s="16" t="s">
        <v>266</v>
      </c>
      <c r="BM186" s="206" t="s">
        <v>370</v>
      </c>
    </row>
    <row r="187" s="2" customFormat="1">
      <c r="A187" s="37"/>
      <c r="B187" s="38"/>
      <c r="C187" s="39"/>
      <c r="D187" s="208" t="s">
        <v>267</v>
      </c>
      <c r="E187" s="39"/>
      <c r="F187" s="209" t="s">
        <v>4129</v>
      </c>
      <c r="G187" s="39"/>
      <c r="H187" s="39"/>
      <c r="I187" s="210"/>
      <c r="J187" s="39"/>
      <c r="K187" s="39"/>
      <c r="L187" s="43"/>
      <c r="M187" s="211"/>
      <c r="N187" s="212"/>
      <c r="O187" s="83"/>
      <c r="P187" s="83"/>
      <c r="Q187" s="83"/>
      <c r="R187" s="83"/>
      <c r="S187" s="83"/>
      <c r="T187" s="84"/>
      <c r="U187" s="37"/>
      <c r="V187" s="37"/>
      <c r="W187" s="37"/>
      <c r="X187" s="37"/>
      <c r="Y187" s="37"/>
      <c r="Z187" s="37"/>
      <c r="AA187" s="37"/>
      <c r="AB187" s="37"/>
      <c r="AC187" s="37"/>
      <c r="AD187" s="37"/>
      <c r="AE187" s="37"/>
      <c r="AT187" s="16" t="s">
        <v>267</v>
      </c>
      <c r="AU187" s="16" t="s">
        <v>77</v>
      </c>
    </row>
    <row r="188" s="2" customFormat="1">
      <c r="A188" s="37"/>
      <c r="B188" s="38"/>
      <c r="C188" s="39"/>
      <c r="D188" s="254" t="s">
        <v>1425</v>
      </c>
      <c r="E188" s="39"/>
      <c r="F188" s="255" t="s">
        <v>4130</v>
      </c>
      <c r="G188" s="39"/>
      <c r="H188" s="39"/>
      <c r="I188" s="210"/>
      <c r="J188" s="39"/>
      <c r="K188" s="39"/>
      <c r="L188" s="43"/>
      <c r="M188" s="211"/>
      <c r="N188" s="212"/>
      <c r="O188" s="83"/>
      <c r="P188" s="83"/>
      <c r="Q188" s="83"/>
      <c r="R188" s="83"/>
      <c r="S188" s="83"/>
      <c r="T188" s="84"/>
      <c r="U188" s="37"/>
      <c r="V188" s="37"/>
      <c r="W188" s="37"/>
      <c r="X188" s="37"/>
      <c r="Y188" s="37"/>
      <c r="Z188" s="37"/>
      <c r="AA188" s="37"/>
      <c r="AB188" s="37"/>
      <c r="AC188" s="37"/>
      <c r="AD188" s="37"/>
      <c r="AE188" s="37"/>
      <c r="AT188" s="16" t="s">
        <v>1425</v>
      </c>
      <c r="AU188" s="16" t="s">
        <v>77</v>
      </c>
    </row>
    <row r="189" s="2" customFormat="1">
      <c r="A189" s="37"/>
      <c r="B189" s="38"/>
      <c r="C189" s="39"/>
      <c r="D189" s="208" t="s">
        <v>271</v>
      </c>
      <c r="E189" s="39"/>
      <c r="F189" s="213" t="s">
        <v>4103</v>
      </c>
      <c r="G189" s="39"/>
      <c r="H189" s="39"/>
      <c r="I189" s="210"/>
      <c r="J189" s="39"/>
      <c r="K189" s="39"/>
      <c r="L189" s="43"/>
      <c r="M189" s="211"/>
      <c r="N189" s="212"/>
      <c r="O189" s="83"/>
      <c r="P189" s="83"/>
      <c r="Q189" s="83"/>
      <c r="R189" s="83"/>
      <c r="S189" s="83"/>
      <c r="T189" s="84"/>
      <c r="U189" s="37"/>
      <c r="V189" s="37"/>
      <c r="W189" s="37"/>
      <c r="X189" s="37"/>
      <c r="Y189" s="37"/>
      <c r="Z189" s="37"/>
      <c r="AA189" s="37"/>
      <c r="AB189" s="37"/>
      <c r="AC189" s="37"/>
      <c r="AD189" s="37"/>
      <c r="AE189" s="37"/>
      <c r="AT189" s="16" t="s">
        <v>271</v>
      </c>
      <c r="AU189" s="16" t="s">
        <v>77</v>
      </c>
    </row>
    <row r="190" s="12" customFormat="1">
      <c r="A190" s="12"/>
      <c r="B190" s="232"/>
      <c r="C190" s="233"/>
      <c r="D190" s="208" t="s">
        <v>967</v>
      </c>
      <c r="E190" s="234" t="s">
        <v>19</v>
      </c>
      <c r="F190" s="235" t="s">
        <v>4131</v>
      </c>
      <c r="G190" s="233"/>
      <c r="H190" s="236">
        <v>1.5</v>
      </c>
      <c r="I190" s="237"/>
      <c r="J190" s="233"/>
      <c r="K190" s="233"/>
      <c r="L190" s="238"/>
      <c r="M190" s="239"/>
      <c r="N190" s="240"/>
      <c r="O190" s="240"/>
      <c r="P190" s="240"/>
      <c r="Q190" s="240"/>
      <c r="R190" s="240"/>
      <c r="S190" s="240"/>
      <c r="T190" s="241"/>
      <c r="U190" s="12"/>
      <c r="V190" s="12"/>
      <c r="W190" s="12"/>
      <c r="X190" s="12"/>
      <c r="Y190" s="12"/>
      <c r="Z190" s="12"/>
      <c r="AA190" s="12"/>
      <c r="AB190" s="12"/>
      <c r="AC190" s="12"/>
      <c r="AD190" s="12"/>
      <c r="AE190" s="12"/>
      <c r="AT190" s="242" t="s">
        <v>967</v>
      </c>
      <c r="AU190" s="242" t="s">
        <v>77</v>
      </c>
      <c r="AV190" s="12" t="s">
        <v>79</v>
      </c>
      <c r="AW190" s="12" t="s">
        <v>31</v>
      </c>
      <c r="AX190" s="12" t="s">
        <v>69</v>
      </c>
      <c r="AY190" s="242" t="s">
        <v>260</v>
      </c>
    </row>
    <row r="191" s="13" customFormat="1">
      <c r="A191" s="13"/>
      <c r="B191" s="243"/>
      <c r="C191" s="244"/>
      <c r="D191" s="208" t="s">
        <v>967</v>
      </c>
      <c r="E191" s="245" t="s">
        <v>19</v>
      </c>
      <c r="F191" s="246" t="s">
        <v>969</v>
      </c>
      <c r="G191" s="244"/>
      <c r="H191" s="247">
        <v>1.5</v>
      </c>
      <c r="I191" s="248"/>
      <c r="J191" s="244"/>
      <c r="K191" s="244"/>
      <c r="L191" s="249"/>
      <c r="M191" s="250"/>
      <c r="N191" s="251"/>
      <c r="O191" s="251"/>
      <c r="P191" s="251"/>
      <c r="Q191" s="251"/>
      <c r="R191" s="251"/>
      <c r="S191" s="251"/>
      <c r="T191" s="252"/>
      <c r="U191" s="13"/>
      <c r="V191" s="13"/>
      <c r="W191" s="13"/>
      <c r="X191" s="13"/>
      <c r="Y191" s="13"/>
      <c r="Z191" s="13"/>
      <c r="AA191" s="13"/>
      <c r="AB191" s="13"/>
      <c r="AC191" s="13"/>
      <c r="AD191" s="13"/>
      <c r="AE191" s="13"/>
      <c r="AT191" s="253" t="s">
        <v>967</v>
      </c>
      <c r="AU191" s="253" t="s">
        <v>77</v>
      </c>
      <c r="AV191" s="13" t="s">
        <v>266</v>
      </c>
      <c r="AW191" s="13" t="s">
        <v>31</v>
      </c>
      <c r="AX191" s="13" t="s">
        <v>77</v>
      </c>
      <c r="AY191" s="253" t="s">
        <v>260</v>
      </c>
    </row>
    <row r="192" s="2" customFormat="1" ht="16.5" customHeight="1">
      <c r="A192" s="37"/>
      <c r="B192" s="38"/>
      <c r="C192" s="195" t="s">
        <v>372</v>
      </c>
      <c r="D192" s="195" t="s">
        <v>261</v>
      </c>
      <c r="E192" s="196" t="s">
        <v>4132</v>
      </c>
      <c r="F192" s="197" t="s">
        <v>4133</v>
      </c>
      <c r="G192" s="198" t="s">
        <v>1300</v>
      </c>
      <c r="H192" s="199">
        <v>27</v>
      </c>
      <c r="I192" s="200"/>
      <c r="J192" s="201">
        <f>ROUND(I192*H192,2)</f>
        <v>0</v>
      </c>
      <c r="K192" s="197" t="s">
        <v>1261</v>
      </c>
      <c r="L192" s="43"/>
      <c r="M192" s="202" t="s">
        <v>19</v>
      </c>
      <c r="N192" s="203" t="s">
        <v>40</v>
      </c>
      <c r="O192" s="83"/>
      <c r="P192" s="204">
        <f>O192*H192</f>
        <v>0</v>
      </c>
      <c r="Q192" s="204">
        <v>0.011310000000000001</v>
      </c>
      <c r="R192" s="204">
        <f>Q192*H192</f>
        <v>0.30537000000000003</v>
      </c>
      <c r="S192" s="204">
        <v>0</v>
      </c>
      <c r="T192" s="205">
        <f>S192*H192</f>
        <v>0</v>
      </c>
      <c r="U192" s="37"/>
      <c r="V192" s="37"/>
      <c r="W192" s="37"/>
      <c r="X192" s="37"/>
      <c r="Y192" s="37"/>
      <c r="Z192" s="37"/>
      <c r="AA192" s="37"/>
      <c r="AB192" s="37"/>
      <c r="AC192" s="37"/>
      <c r="AD192" s="37"/>
      <c r="AE192" s="37"/>
      <c r="AR192" s="206" t="s">
        <v>266</v>
      </c>
      <c r="AT192" s="206" t="s">
        <v>261</v>
      </c>
      <c r="AU192" s="206" t="s">
        <v>77</v>
      </c>
      <c r="AY192" s="16" t="s">
        <v>260</v>
      </c>
      <c r="BE192" s="207">
        <f>IF(N192="základní",J192,0)</f>
        <v>0</v>
      </c>
      <c r="BF192" s="207">
        <f>IF(N192="snížená",J192,0)</f>
        <v>0</v>
      </c>
      <c r="BG192" s="207">
        <f>IF(N192="zákl. přenesená",J192,0)</f>
        <v>0</v>
      </c>
      <c r="BH192" s="207">
        <f>IF(N192="sníž. přenesená",J192,0)</f>
        <v>0</v>
      </c>
      <c r="BI192" s="207">
        <f>IF(N192="nulová",J192,0)</f>
        <v>0</v>
      </c>
      <c r="BJ192" s="16" t="s">
        <v>77</v>
      </c>
      <c r="BK192" s="207">
        <f>ROUND(I192*H192,2)</f>
        <v>0</v>
      </c>
      <c r="BL192" s="16" t="s">
        <v>266</v>
      </c>
      <c r="BM192" s="206" t="s">
        <v>375</v>
      </c>
    </row>
    <row r="193" s="2" customFormat="1">
      <c r="A193" s="37"/>
      <c r="B193" s="38"/>
      <c r="C193" s="39"/>
      <c r="D193" s="208" t="s">
        <v>267</v>
      </c>
      <c r="E193" s="39"/>
      <c r="F193" s="209" t="s">
        <v>4134</v>
      </c>
      <c r="G193" s="39"/>
      <c r="H193" s="39"/>
      <c r="I193" s="210"/>
      <c r="J193" s="39"/>
      <c r="K193" s="39"/>
      <c r="L193" s="43"/>
      <c r="M193" s="211"/>
      <c r="N193" s="212"/>
      <c r="O193" s="83"/>
      <c r="P193" s="83"/>
      <c r="Q193" s="83"/>
      <c r="R193" s="83"/>
      <c r="S193" s="83"/>
      <c r="T193" s="84"/>
      <c r="U193" s="37"/>
      <c r="V193" s="37"/>
      <c r="W193" s="37"/>
      <c r="X193" s="37"/>
      <c r="Y193" s="37"/>
      <c r="Z193" s="37"/>
      <c r="AA193" s="37"/>
      <c r="AB193" s="37"/>
      <c r="AC193" s="37"/>
      <c r="AD193" s="37"/>
      <c r="AE193" s="37"/>
      <c r="AT193" s="16" t="s">
        <v>267</v>
      </c>
      <c r="AU193" s="16" t="s">
        <v>77</v>
      </c>
    </row>
    <row r="194" s="2" customFormat="1">
      <c r="A194" s="37"/>
      <c r="B194" s="38"/>
      <c r="C194" s="39"/>
      <c r="D194" s="254" t="s">
        <v>1425</v>
      </c>
      <c r="E194" s="39"/>
      <c r="F194" s="255" t="s">
        <v>4135</v>
      </c>
      <c r="G194" s="39"/>
      <c r="H194" s="39"/>
      <c r="I194" s="210"/>
      <c r="J194" s="39"/>
      <c r="K194" s="39"/>
      <c r="L194" s="43"/>
      <c r="M194" s="211"/>
      <c r="N194" s="212"/>
      <c r="O194" s="83"/>
      <c r="P194" s="83"/>
      <c r="Q194" s="83"/>
      <c r="R194" s="83"/>
      <c r="S194" s="83"/>
      <c r="T194" s="84"/>
      <c r="U194" s="37"/>
      <c r="V194" s="37"/>
      <c r="W194" s="37"/>
      <c r="X194" s="37"/>
      <c r="Y194" s="37"/>
      <c r="Z194" s="37"/>
      <c r="AA194" s="37"/>
      <c r="AB194" s="37"/>
      <c r="AC194" s="37"/>
      <c r="AD194" s="37"/>
      <c r="AE194" s="37"/>
      <c r="AT194" s="16" t="s">
        <v>1425</v>
      </c>
      <c r="AU194" s="16" t="s">
        <v>77</v>
      </c>
    </row>
    <row r="195" s="2" customFormat="1">
      <c r="A195" s="37"/>
      <c r="B195" s="38"/>
      <c r="C195" s="39"/>
      <c r="D195" s="208" t="s">
        <v>271</v>
      </c>
      <c r="E195" s="39"/>
      <c r="F195" s="213" t="s">
        <v>4136</v>
      </c>
      <c r="G195" s="39"/>
      <c r="H195" s="39"/>
      <c r="I195" s="210"/>
      <c r="J195" s="39"/>
      <c r="K195" s="39"/>
      <c r="L195" s="43"/>
      <c r="M195" s="211"/>
      <c r="N195" s="212"/>
      <c r="O195" s="83"/>
      <c r="P195" s="83"/>
      <c r="Q195" s="83"/>
      <c r="R195" s="83"/>
      <c r="S195" s="83"/>
      <c r="T195" s="84"/>
      <c r="U195" s="37"/>
      <c r="V195" s="37"/>
      <c r="W195" s="37"/>
      <c r="X195" s="37"/>
      <c r="Y195" s="37"/>
      <c r="Z195" s="37"/>
      <c r="AA195" s="37"/>
      <c r="AB195" s="37"/>
      <c r="AC195" s="37"/>
      <c r="AD195" s="37"/>
      <c r="AE195" s="37"/>
      <c r="AT195" s="16" t="s">
        <v>271</v>
      </c>
      <c r="AU195" s="16" t="s">
        <v>77</v>
      </c>
    </row>
    <row r="196" s="12" customFormat="1">
      <c r="A196" s="12"/>
      <c r="B196" s="232"/>
      <c r="C196" s="233"/>
      <c r="D196" s="208" t="s">
        <v>967</v>
      </c>
      <c r="E196" s="234" t="s">
        <v>19</v>
      </c>
      <c r="F196" s="235" t="s">
        <v>4137</v>
      </c>
      <c r="G196" s="233"/>
      <c r="H196" s="236">
        <v>27</v>
      </c>
      <c r="I196" s="237"/>
      <c r="J196" s="233"/>
      <c r="K196" s="233"/>
      <c r="L196" s="238"/>
      <c r="M196" s="239"/>
      <c r="N196" s="240"/>
      <c r="O196" s="240"/>
      <c r="P196" s="240"/>
      <c r="Q196" s="240"/>
      <c r="R196" s="240"/>
      <c r="S196" s="240"/>
      <c r="T196" s="241"/>
      <c r="U196" s="12"/>
      <c r="V196" s="12"/>
      <c r="W196" s="12"/>
      <c r="X196" s="12"/>
      <c r="Y196" s="12"/>
      <c r="Z196" s="12"/>
      <c r="AA196" s="12"/>
      <c r="AB196" s="12"/>
      <c r="AC196" s="12"/>
      <c r="AD196" s="12"/>
      <c r="AE196" s="12"/>
      <c r="AT196" s="242" t="s">
        <v>967</v>
      </c>
      <c r="AU196" s="242" t="s">
        <v>77</v>
      </c>
      <c r="AV196" s="12" t="s">
        <v>79</v>
      </c>
      <c r="AW196" s="12" t="s">
        <v>31</v>
      </c>
      <c r="AX196" s="12" t="s">
        <v>69</v>
      </c>
      <c r="AY196" s="242" t="s">
        <v>260</v>
      </c>
    </row>
    <row r="197" s="13" customFormat="1">
      <c r="A197" s="13"/>
      <c r="B197" s="243"/>
      <c r="C197" s="244"/>
      <c r="D197" s="208" t="s">
        <v>967</v>
      </c>
      <c r="E197" s="245" t="s">
        <v>19</v>
      </c>
      <c r="F197" s="246" t="s">
        <v>969</v>
      </c>
      <c r="G197" s="244"/>
      <c r="H197" s="247">
        <v>27</v>
      </c>
      <c r="I197" s="248"/>
      <c r="J197" s="244"/>
      <c r="K197" s="244"/>
      <c r="L197" s="249"/>
      <c r="M197" s="250"/>
      <c r="N197" s="251"/>
      <c r="O197" s="251"/>
      <c r="P197" s="251"/>
      <c r="Q197" s="251"/>
      <c r="R197" s="251"/>
      <c r="S197" s="251"/>
      <c r="T197" s="252"/>
      <c r="U197" s="13"/>
      <c r="V197" s="13"/>
      <c r="W197" s="13"/>
      <c r="X197" s="13"/>
      <c r="Y197" s="13"/>
      <c r="Z197" s="13"/>
      <c r="AA197" s="13"/>
      <c r="AB197" s="13"/>
      <c r="AC197" s="13"/>
      <c r="AD197" s="13"/>
      <c r="AE197" s="13"/>
      <c r="AT197" s="253" t="s">
        <v>967</v>
      </c>
      <c r="AU197" s="253" t="s">
        <v>77</v>
      </c>
      <c r="AV197" s="13" t="s">
        <v>266</v>
      </c>
      <c r="AW197" s="13" t="s">
        <v>31</v>
      </c>
      <c r="AX197" s="13" t="s">
        <v>77</v>
      </c>
      <c r="AY197" s="253" t="s">
        <v>260</v>
      </c>
    </row>
    <row r="198" s="2" customFormat="1" ht="16.5" customHeight="1">
      <c r="A198" s="37"/>
      <c r="B198" s="38"/>
      <c r="C198" s="195" t="s">
        <v>323</v>
      </c>
      <c r="D198" s="195" t="s">
        <v>261</v>
      </c>
      <c r="E198" s="196" t="s">
        <v>1948</v>
      </c>
      <c r="F198" s="197" t="s">
        <v>1949</v>
      </c>
      <c r="G198" s="198" t="s">
        <v>275</v>
      </c>
      <c r="H198" s="199">
        <v>12.199999999999999</v>
      </c>
      <c r="I198" s="200"/>
      <c r="J198" s="201">
        <f>ROUND(I198*H198,2)</f>
        <v>0</v>
      </c>
      <c r="K198" s="197" t="s">
        <v>19</v>
      </c>
      <c r="L198" s="43"/>
      <c r="M198" s="202" t="s">
        <v>19</v>
      </c>
      <c r="N198" s="203" t="s">
        <v>40</v>
      </c>
      <c r="O198" s="83"/>
      <c r="P198" s="204">
        <f>O198*H198</f>
        <v>0</v>
      </c>
      <c r="Q198" s="204">
        <v>0</v>
      </c>
      <c r="R198" s="204">
        <f>Q198*H198</f>
        <v>0</v>
      </c>
      <c r="S198" s="204">
        <v>0</v>
      </c>
      <c r="T198" s="205">
        <f>S198*H198</f>
        <v>0</v>
      </c>
      <c r="U198" s="37"/>
      <c r="V198" s="37"/>
      <c r="W198" s="37"/>
      <c r="X198" s="37"/>
      <c r="Y198" s="37"/>
      <c r="Z198" s="37"/>
      <c r="AA198" s="37"/>
      <c r="AB198" s="37"/>
      <c r="AC198" s="37"/>
      <c r="AD198" s="37"/>
      <c r="AE198" s="37"/>
      <c r="AR198" s="206" t="s">
        <v>266</v>
      </c>
      <c r="AT198" s="206" t="s">
        <v>261</v>
      </c>
      <c r="AU198" s="206" t="s">
        <v>77</v>
      </c>
      <c r="AY198" s="16" t="s">
        <v>260</v>
      </c>
      <c r="BE198" s="207">
        <f>IF(N198="základní",J198,0)</f>
        <v>0</v>
      </c>
      <c r="BF198" s="207">
        <f>IF(N198="snížená",J198,0)</f>
        <v>0</v>
      </c>
      <c r="BG198" s="207">
        <f>IF(N198="zákl. přenesená",J198,0)</f>
        <v>0</v>
      </c>
      <c r="BH198" s="207">
        <f>IF(N198="sníž. přenesená",J198,0)</f>
        <v>0</v>
      </c>
      <c r="BI198" s="207">
        <f>IF(N198="nulová",J198,0)</f>
        <v>0</v>
      </c>
      <c r="BJ198" s="16" t="s">
        <v>77</v>
      </c>
      <c r="BK198" s="207">
        <f>ROUND(I198*H198,2)</f>
        <v>0</v>
      </c>
      <c r="BL198" s="16" t="s">
        <v>266</v>
      </c>
      <c r="BM198" s="206" t="s">
        <v>380</v>
      </c>
    </row>
    <row r="199" s="2" customFormat="1">
      <c r="A199" s="37"/>
      <c r="B199" s="38"/>
      <c r="C199" s="39"/>
      <c r="D199" s="208" t="s">
        <v>267</v>
      </c>
      <c r="E199" s="39"/>
      <c r="F199" s="209" t="s">
        <v>1949</v>
      </c>
      <c r="G199" s="39"/>
      <c r="H199" s="39"/>
      <c r="I199" s="210"/>
      <c r="J199" s="39"/>
      <c r="K199" s="39"/>
      <c r="L199" s="43"/>
      <c r="M199" s="211"/>
      <c r="N199" s="212"/>
      <c r="O199" s="83"/>
      <c r="P199" s="83"/>
      <c r="Q199" s="83"/>
      <c r="R199" s="83"/>
      <c r="S199" s="83"/>
      <c r="T199" s="84"/>
      <c r="U199" s="37"/>
      <c r="V199" s="37"/>
      <c r="W199" s="37"/>
      <c r="X199" s="37"/>
      <c r="Y199" s="37"/>
      <c r="Z199" s="37"/>
      <c r="AA199" s="37"/>
      <c r="AB199" s="37"/>
      <c r="AC199" s="37"/>
      <c r="AD199" s="37"/>
      <c r="AE199" s="37"/>
      <c r="AT199" s="16" t="s">
        <v>267</v>
      </c>
      <c r="AU199" s="16" t="s">
        <v>77</v>
      </c>
    </row>
    <row r="200" s="12" customFormat="1">
      <c r="A200" s="12"/>
      <c r="B200" s="232"/>
      <c r="C200" s="233"/>
      <c r="D200" s="208" t="s">
        <v>967</v>
      </c>
      <c r="E200" s="234" t="s">
        <v>19</v>
      </c>
      <c r="F200" s="235" t="s">
        <v>4138</v>
      </c>
      <c r="G200" s="233"/>
      <c r="H200" s="236">
        <v>12.199999999999999</v>
      </c>
      <c r="I200" s="237"/>
      <c r="J200" s="233"/>
      <c r="K200" s="233"/>
      <c r="L200" s="238"/>
      <c r="M200" s="239"/>
      <c r="N200" s="240"/>
      <c r="O200" s="240"/>
      <c r="P200" s="240"/>
      <c r="Q200" s="240"/>
      <c r="R200" s="240"/>
      <c r="S200" s="240"/>
      <c r="T200" s="241"/>
      <c r="U200" s="12"/>
      <c r="V200" s="12"/>
      <c r="W200" s="12"/>
      <c r="X200" s="12"/>
      <c r="Y200" s="12"/>
      <c r="Z200" s="12"/>
      <c r="AA200" s="12"/>
      <c r="AB200" s="12"/>
      <c r="AC200" s="12"/>
      <c r="AD200" s="12"/>
      <c r="AE200" s="12"/>
      <c r="AT200" s="242" t="s">
        <v>967</v>
      </c>
      <c r="AU200" s="242" t="s">
        <v>77</v>
      </c>
      <c r="AV200" s="12" t="s">
        <v>79</v>
      </c>
      <c r="AW200" s="12" t="s">
        <v>31</v>
      </c>
      <c r="AX200" s="12" t="s">
        <v>69</v>
      </c>
      <c r="AY200" s="242" t="s">
        <v>260</v>
      </c>
    </row>
    <row r="201" s="13" customFormat="1">
      <c r="A201" s="13"/>
      <c r="B201" s="243"/>
      <c r="C201" s="244"/>
      <c r="D201" s="208" t="s">
        <v>967</v>
      </c>
      <c r="E201" s="245" t="s">
        <v>19</v>
      </c>
      <c r="F201" s="246" t="s">
        <v>969</v>
      </c>
      <c r="G201" s="244"/>
      <c r="H201" s="247">
        <v>12.199999999999999</v>
      </c>
      <c r="I201" s="248"/>
      <c r="J201" s="244"/>
      <c r="K201" s="244"/>
      <c r="L201" s="249"/>
      <c r="M201" s="250"/>
      <c r="N201" s="251"/>
      <c r="O201" s="251"/>
      <c r="P201" s="251"/>
      <c r="Q201" s="251"/>
      <c r="R201" s="251"/>
      <c r="S201" s="251"/>
      <c r="T201" s="252"/>
      <c r="U201" s="13"/>
      <c r="V201" s="13"/>
      <c r="W201" s="13"/>
      <c r="X201" s="13"/>
      <c r="Y201" s="13"/>
      <c r="Z201" s="13"/>
      <c r="AA201" s="13"/>
      <c r="AB201" s="13"/>
      <c r="AC201" s="13"/>
      <c r="AD201" s="13"/>
      <c r="AE201" s="13"/>
      <c r="AT201" s="253" t="s">
        <v>967</v>
      </c>
      <c r="AU201" s="253" t="s">
        <v>77</v>
      </c>
      <c r="AV201" s="13" t="s">
        <v>266</v>
      </c>
      <c r="AW201" s="13" t="s">
        <v>31</v>
      </c>
      <c r="AX201" s="13" t="s">
        <v>77</v>
      </c>
      <c r="AY201" s="253" t="s">
        <v>260</v>
      </c>
    </row>
    <row r="202" s="11" customFormat="1" ht="25.92" customHeight="1">
      <c r="A202" s="11"/>
      <c r="B202" s="181"/>
      <c r="C202" s="182"/>
      <c r="D202" s="183" t="s">
        <v>68</v>
      </c>
      <c r="E202" s="184" t="s">
        <v>266</v>
      </c>
      <c r="F202" s="184" t="s">
        <v>1951</v>
      </c>
      <c r="G202" s="182"/>
      <c r="H202" s="182"/>
      <c r="I202" s="185"/>
      <c r="J202" s="186">
        <f>BK202</f>
        <v>0</v>
      </c>
      <c r="K202" s="182"/>
      <c r="L202" s="187"/>
      <c r="M202" s="188"/>
      <c r="N202" s="189"/>
      <c r="O202" s="189"/>
      <c r="P202" s="190">
        <f>SUM(P203:P213)</f>
        <v>0</v>
      </c>
      <c r="Q202" s="189"/>
      <c r="R202" s="190">
        <f>SUM(R203:R213)</f>
        <v>17.604929669999997</v>
      </c>
      <c r="S202" s="189"/>
      <c r="T202" s="191">
        <f>SUM(T203:T213)</f>
        <v>0</v>
      </c>
      <c r="U202" s="11"/>
      <c r="V202" s="11"/>
      <c r="W202" s="11"/>
      <c r="X202" s="11"/>
      <c r="Y202" s="11"/>
      <c r="Z202" s="11"/>
      <c r="AA202" s="11"/>
      <c r="AB202" s="11"/>
      <c r="AC202" s="11"/>
      <c r="AD202" s="11"/>
      <c r="AE202" s="11"/>
      <c r="AR202" s="192" t="s">
        <v>77</v>
      </c>
      <c r="AT202" s="193" t="s">
        <v>68</v>
      </c>
      <c r="AU202" s="193" t="s">
        <v>69</v>
      </c>
      <c r="AY202" s="192" t="s">
        <v>260</v>
      </c>
      <c r="BK202" s="194">
        <f>SUM(BK203:BK213)</f>
        <v>0</v>
      </c>
    </row>
    <row r="203" s="2" customFormat="1" ht="16.5" customHeight="1">
      <c r="A203" s="37"/>
      <c r="B203" s="38"/>
      <c r="C203" s="195" t="s">
        <v>383</v>
      </c>
      <c r="D203" s="195" t="s">
        <v>261</v>
      </c>
      <c r="E203" s="196" t="s">
        <v>3540</v>
      </c>
      <c r="F203" s="197" t="s">
        <v>3541</v>
      </c>
      <c r="G203" s="198" t="s">
        <v>1300</v>
      </c>
      <c r="H203" s="199">
        <v>13.737</v>
      </c>
      <c r="I203" s="200"/>
      <c r="J203" s="201">
        <f>ROUND(I203*H203,2)</f>
        <v>0</v>
      </c>
      <c r="K203" s="197" t="s">
        <v>1261</v>
      </c>
      <c r="L203" s="43"/>
      <c r="M203" s="202" t="s">
        <v>19</v>
      </c>
      <c r="N203" s="203" t="s">
        <v>40</v>
      </c>
      <c r="O203" s="83"/>
      <c r="P203" s="204">
        <f>O203*H203</f>
        <v>0</v>
      </c>
      <c r="Q203" s="204">
        <v>0.34190999999999999</v>
      </c>
      <c r="R203" s="204">
        <f>Q203*H203</f>
        <v>4.6968176699999997</v>
      </c>
      <c r="S203" s="204">
        <v>0</v>
      </c>
      <c r="T203" s="205">
        <f>S203*H203</f>
        <v>0</v>
      </c>
      <c r="U203" s="37"/>
      <c r="V203" s="37"/>
      <c r="W203" s="37"/>
      <c r="X203" s="37"/>
      <c r="Y203" s="37"/>
      <c r="Z203" s="37"/>
      <c r="AA203" s="37"/>
      <c r="AB203" s="37"/>
      <c r="AC203" s="37"/>
      <c r="AD203" s="37"/>
      <c r="AE203" s="37"/>
      <c r="AR203" s="206" t="s">
        <v>266</v>
      </c>
      <c r="AT203" s="206" t="s">
        <v>261</v>
      </c>
      <c r="AU203" s="206" t="s">
        <v>77</v>
      </c>
      <c r="AY203" s="16" t="s">
        <v>260</v>
      </c>
      <c r="BE203" s="207">
        <f>IF(N203="základní",J203,0)</f>
        <v>0</v>
      </c>
      <c r="BF203" s="207">
        <f>IF(N203="snížená",J203,0)</f>
        <v>0</v>
      </c>
      <c r="BG203" s="207">
        <f>IF(N203="zákl. přenesená",J203,0)</f>
        <v>0</v>
      </c>
      <c r="BH203" s="207">
        <f>IF(N203="sníž. přenesená",J203,0)</f>
        <v>0</v>
      </c>
      <c r="BI203" s="207">
        <f>IF(N203="nulová",J203,0)</f>
        <v>0</v>
      </c>
      <c r="BJ203" s="16" t="s">
        <v>77</v>
      </c>
      <c r="BK203" s="207">
        <f>ROUND(I203*H203,2)</f>
        <v>0</v>
      </c>
      <c r="BL203" s="16" t="s">
        <v>266</v>
      </c>
      <c r="BM203" s="206" t="s">
        <v>386</v>
      </c>
    </row>
    <row r="204" s="2" customFormat="1">
      <c r="A204" s="37"/>
      <c r="B204" s="38"/>
      <c r="C204" s="39"/>
      <c r="D204" s="208" t="s">
        <v>267</v>
      </c>
      <c r="E204" s="39"/>
      <c r="F204" s="209" t="s">
        <v>3542</v>
      </c>
      <c r="G204" s="39"/>
      <c r="H204" s="39"/>
      <c r="I204" s="210"/>
      <c r="J204" s="39"/>
      <c r="K204" s="39"/>
      <c r="L204" s="43"/>
      <c r="M204" s="211"/>
      <c r="N204" s="212"/>
      <c r="O204" s="83"/>
      <c r="P204" s="83"/>
      <c r="Q204" s="83"/>
      <c r="R204" s="83"/>
      <c r="S204" s="83"/>
      <c r="T204" s="84"/>
      <c r="U204" s="37"/>
      <c r="V204" s="37"/>
      <c r="W204" s="37"/>
      <c r="X204" s="37"/>
      <c r="Y204" s="37"/>
      <c r="Z204" s="37"/>
      <c r="AA204" s="37"/>
      <c r="AB204" s="37"/>
      <c r="AC204" s="37"/>
      <c r="AD204" s="37"/>
      <c r="AE204" s="37"/>
      <c r="AT204" s="16" t="s">
        <v>267</v>
      </c>
      <c r="AU204" s="16" t="s">
        <v>77</v>
      </c>
    </row>
    <row r="205" s="2" customFormat="1">
      <c r="A205" s="37"/>
      <c r="B205" s="38"/>
      <c r="C205" s="39"/>
      <c r="D205" s="254" t="s">
        <v>1425</v>
      </c>
      <c r="E205" s="39"/>
      <c r="F205" s="255" t="s">
        <v>3543</v>
      </c>
      <c r="G205" s="39"/>
      <c r="H205" s="39"/>
      <c r="I205" s="210"/>
      <c r="J205" s="39"/>
      <c r="K205" s="39"/>
      <c r="L205" s="43"/>
      <c r="M205" s="211"/>
      <c r="N205" s="212"/>
      <c r="O205" s="83"/>
      <c r="P205" s="83"/>
      <c r="Q205" s="83"/>
      <c r="R205" s="83"/>
      <c r="S205" s="83"/>
      <c r="T205" s="84"/>
      <c r="U205" s="37"/>
      <c r="V205" s="37"/>
      <c r="W205" s="37"/>
      <c r="X205" s="37"/>
      <c r="Y205" s="37"/>
      <c r="Z205" s="37"/>
      <c r="AA205" s="37"/>
      <c r="AB205" s="37"/>
      <c r="AC205" s="37"/>
      <c r="AD205" s="37"/>
      <c r="AE205" s="37"/>
      <c r="AT205" s="16" t="s">
        <v>1425</v>
      </c>
      <c r="AU205" s="16" t="s">
        <v>77</v>
      </c>
    </row>
    <row r="206" s="12" customFormat="1">
      <c r="A206" s="12"/>
      <c r="B206" s="232"/>
      <c r="C206" s="233"/>
      <c r="D206" s="208" t="s">
        <v>967</v>
      </c>
      <c r="E206" s="234" t="s">
        <v>19</v>
      </c>
      <c r="F206" s="235" t="s">
        <v>3544</v>
      </c>
      <c r="G206" s="233"/>
      <c r="H206" s="236">
        <v>13.737</v>
      </c>
      <c r="I206" s="237"/>
      <c r="J206" s="233"/>
      <c r="K206" s="233"/>
      <c r="L206" s="238"/>
      <c r="M206" s="239"/>
      <c r="N206" s="240"/>
      <c r="O206" s="240"/>
      <c r="P206" s="240"/>
      <c r="Q206" s="240"/>
      <c r="R206" s="240"/>
      <c r="S206" s="240"/>
      <c r="T206" s="241"/>
      <c r="U206" s="12"/>
      <c r="V206" s="12"/>
      <c r="W206" s="12"/>
      <c r="X206" s="12"/>
      <c r="Y206" s="12"/>
      <c r="Z206" s="12"/>
      <c r="AA206" s="12"/>
      <c r="AB206" s="12"/>
      <c r="AC206" s="12"/>
      <c r="AD206" s="12"/>
      <c r="AE206" s="12"/>
      <c r="AT206" s="242" t="s">
        <v>967</v>
      </c>
      <c r="AU206" s="242" t="s">
        <v>77</v>
      </c>
      <c r="AV206" s="12" t="s">
        <v>79</v>
      </c>
      <c r="AW206" s="12" t="s">
        <v>31</v>
      </c>
      <c r="AX206" s="12" t="s">
        <v>69</v>
      </c>
      <c r="AY206" s="242" t="s">
        <v>260</v>
      </c>
    </row>
    <row r="207" s="13" customFormat="1">
      <c r="A207" s="13"/>
      <c r="B207" s="243"/>
      <c r="C207" s="244"/>
      <c r="D207" s="208" t="s">
        <v>967</v>
      </c>
      <c r="E207" s="245" t="s">
        <v>19</v>
      </c>
      <c r="F207" s="246" t="s">
        <v>969</v>
      </c>
      <c r="G207" s="244"/>
      <c r="H207" s="247">
        <v>13.737</v>
      </c>
      <c r="I207" s="248"/>
      <c r="J207" s="244"/>
      <c r="K207" s="244"/>
      <c r="L207" s="249"/>
      <c r="M207" s="250"/>
      <c r="N207" s="251"/>
      <c r="O207" s="251"/>
      <c r="P207" s="251"/>
      <c r="Q207" s="251"/>
      <c r="R207" s="251"/>
      <c r="S207" s="251"/>
      <c r="T207" s="252"/>
      <c r="U207" s="13"/>
      <c r="V207" s="13"/>
      <c r="W207" s="13"/>
      <c r="X207" s="13"/>
      <c r="Y207" s="13"/>
      <c r="Z207" s="13"/>
      <c r="AA207" s="13"/>
      <c r="AB207" s="13"/>
      <c r="AC207" s="13"/>
      <c r="AD207" s="13"/>
      <c r="AE207" s="13"/>
      <c r="AT207" s="253" t="s">
        <v>967</v>
      </c>
      <c r="AU207" s="253" t="s">
        <v>77</v>
      </c>
      <c r="AV207" s="13" t="s">
        <v>266</v>
      </c>
      <c r="AW207" s="13" t="s">
        <v>31</v>
      </c>
      <c r="AX207" s="13" t="s">
        <v>77</v>
      </c>
      <c r="AY207" s="253" t="s">
        <v>260</v>
      </c>
    </row>
    <row r="208" s="2" customFormat="1" ht="16.5" customHeight="1">
      <c r="A208" s="37"/>
      <c r="B208" s="38"/>
      <c r="C208" s="195" t="s">
        <v>329</v>
      </c>
      <c r="D208" s="195" t="s">
        <v>261</v>
      </c>
      <c r="E208" s="196" t="s">
        <v>1952</v>
      </c>
      <c r="F208" s="197" t="s">
        <v>1953</v>
      </c>
      <c r="G208" s="198" t="s">
        <v>1066</v>
      </c>
      <c r="H208" s="199">
        <v>5.5999999999999996</v>
      </c>
      <c r="I208" s="200"/>
      <c r="J208" s="201">
        <f>ROUND(I208*H208,2)</f>
        <v>0</v>
      </c>
      <c r="K208" s="197" t="s">
        <v>1261</v>
      </c>
      <c r="L208" s="43"/>
      <c r="M208" s="202" t="s">
        <v>19</v>
      </c>
      <c r="N208" s="203" t="s">
        <v>40</v>
      </c>
      <c r="O208" s="83"/>
      <c r="P208" s="204">
        <f>O208*H208</f>
        <v>0</v>
      </c>
      <c r="Q208" s="204">
        <v>2.3050199999999998</v>
      </c>
      <c r="R208" s="204">
        <f>Q208*H208</f>
        <v>12.908111999999999</v>
      </c>
      <c r="S208" s="204">
        <v>0</v>
      </c>
      <c r="T208" s="205">
        <f>S208*H208</f>
        <v>0</v>
      </c>
      <c r="U208" s="37"/>
      <c r="V208" s="37"/>
      <c r="W208" s="37"/>
      <c r="X208" s="37"/>
      <c r="Y208" s="37"/>
      <c r="Z208" s="37"/>
      <c r="AA208" s="37"/>
      <c r="AB208" s="37"/>
      <c r="AC208" s="37"/>
      <c r="AD208" s="37"/>
      <c r="AE208" s="37"/>
      <c r="AR208" s="206" t="s">
        <v>266</v>
      </c>
      <c r="AT208" s="206" t="s">
        <v>261</v>
      </c>
      <c r="AU208" s="206" t="s">
        <v>77</v>
      </c>
      <c r="AY208" s="16" t="s">
        <v>260</v>
      </c>
      <c r="BE208" s="207">
        <f>IF(N208="základní",J208,0)</f>
        <v>0</v>
      </c>
      <c r="BF208" s="207">
        <f>IF(N208="snížená",J208,0)</f>
        <v>0</v>
      </c>
      <c r="BG208" s="207">
        <f>IF(N208="zákl. přenesená",J208,0)</f>
        <v>0</v>
      </c>
      <c r="BH208" s="207">
        <f>IF(N208="sníž. přenesená",J208,0)</f>
        <v>0</v>
      </c>
      <c r="BI208" s="207">
        <f>IF(N208="nulová",J208,0)</f>
        <v>0</v>
      </c>
      <c r="BJ208" s="16" t="s">
        <v>77</v>
      </c>
      <c r="BK208" s="207">
        <f>ROUND(I208*H208,2)</f>
        <v>0</v>
      </c>
      <c r="BL208" s="16" t="s">
        <v>266</v>
      </c>
      <c r="BM208" s="206" t="s">
        <v>391</v>
      </c>
    </row>
    <row r="209" s="2" customFormat="1">
      <c r="A209" s="37"/>
      <c r="B209" s="38"/>
      <c r="C209" s="39"/>
      <c r="D209" s="208" t="s">
        <v>267</v>
      </c>
      <c r="E209" s="39"/>
      <c r="F209" s="209" t="s">
        <v>1954</v>
      </c>
      <c r="G209" s="39"/>
      <c r="H209" s="39"/>
      <c r="I209" s="210"/>
      <c r="J209" s="39"/>
      <c r="K209" s="39"/>
      <c r="L209" s="43"/>
      <c r="M209" s="211"/>
      <c r="N209" s="212"/>
      <c r="O209" s="83"/>
      <c r="P209" s="83"/>
      <c r="Q209" s="83"/>
      <c r="R209" s="83"/>
      <c r="S209" s="83"/>
      <c r="T209" s="84"/>
      <c r="U209" s="37"/>
      <c r="V209" s="37"/>
      <c r="W209" s="37"/>
      <c r="X209" s="37"/>
      <c r="Y209" s="37"/>
      <c r="Z209" s="37"/>
      <c r="AA209" s="37"/>
      <c r="AB209" s="37"/>
      <c r="AC209" s="37"/>
      <c r="AD209" s="37"/>
      <c r="AE209" s="37"/>
      <c r="AT209" s="16" t="s">
        <v>267</v>
      </c>
      <c r="AU209" s="16" t="s">
        <v>77</v>
      </c>
    </row>
    <row r="210" s="2" customFormat="1">
      <c r="A210" s="37"/>
      <c r="B210" s="38"/>
      <c r="C210" s="39"/>
      <c r="D210" s="254" t="s">
        <v>1425</v>
      </c>
      <c r="E210" s="39"/>
      <c r="F210" s="255" t="s">
        <v>1955</v>
      </c>
      <c r="G210" s="39"/>
      <c r="H210" s="39"/>
      <c r="I210" s="210"/>
      <c r="J210" s="39"/>
      <c r="K210" s="39"/>
      <c r="L210" s="43"/>
      <c r="M210" s="211"/>
      <c r="N210" s="212"/>
      <c r="O210" s="83"/>
      <c r="P210" s="83"/>
      <c r="Q210" s="83"/>
      <c r="R210" s="83"/>
      <c r="S210" s="83"/>
      <c r="T210" s="84"/>
      <c r="U210" s="37"/>
      <c r="V210" s="37"/>
      <c r="W210" s="37"/>
      <c r="X210" s="37"/>
      <c r="Y210" s="37"/>
      <c r="Z210" s="37"/>
      <c r="AA210" s="37"/>
      <c r="AB210" s="37"/>
      <c r="AC210" s="37"/>
      <c r="AD210" s="37"/>
      <c r="AE210" s="37"/>
      <c r="AT210" s="16" t="s">
        <v>1425</v>
      </c>
      <c r="AU210" s="16" t="s">
        <v>77</v>
      </c>
    </row>
    <row r="211" s="2" customFormat="1">
      <c r="A211" s="37"/>
      <c r="B211" s="38"/>
      <c r="C211" s="39"/>
      <c r="D211" s="208" t="s">
        <v>271</v>
      </c>
      <c r="E211" s="39"/>
      <c r="F211" s="213" t="s">
        <v>1956</v>
      </c>
      <c r="G211" s="39"/>
      <c r="H211" s="39"/>
      <c r="I211" s="210"/>
      <c r="J211" s="39"/>
      <c r="K211" s="39"/>
      <c r="L211" s="43"/>
      <c r="M211" s="211"/>
      <c r="N211" s="212"/>
      <c r="O211" s="83"/>
      <c r="P211" s="83"/>
      <c r="Q211" s="83"/>
      <c r="R211" s="83"/>
      <c r="S211" s="83"/>
      <c r="T211" s="84"/>
      <c r="U211" s="37"/>
      <c r="V211" s="37"/>
      <c r="W211" s="37"/>
      <c r="X211" s="37"/>
      <c r="Y211" s="37"/>
      <c r="Z211" s="37"/>
      <c r="AA211" s="37"/>
      <c r="AB211" s="37"/>
      <c r="AC211" s="37"/>
      <c r="AD211" s="37"/>
      <c r="AE211" s="37"/>
      <c r="AT211" s="16" t="s">
        <v>271</v>
      </c>
      <c r="AU211" s="16" t="s">
        <v>77</v>
      </c>
    </row>
    <row r="212" s="12" customFormat="1">
      <c r="A212" s="12"/>
      <c r="B212" s="232"/>
      <c r="C212" s="233"/>
      <c r="D212" s="208" t="s">
        <v>967</v>
      </c>
      <c r="E212" s="234" t="s">
        <v>19</v>
      </c>
      <c r="F212" s="235" t="s">
        <v>4139</v>
      </c>
      <c r="G212" s="233"/>
      <c r="H212" s="236">
        <v>5.5999999999999996</v>
      </c>
      <c r="I212" s="237"/>
      <c r="J212" s="233"/>
      <c r="K212" s="233"/>
      <c r="L212" s="238"/>
      <c r="M212" s="239"/>
      <c r="N212" s="240"/>
      <c r="O212" s="240"/>
      <c r="P212" s="240"/>
      <c r="Q212" s="240"/>
      <c r="R212" s="240"/>
      <c r="S212" s="240"/>
      <c r="T212" s="241"/>
      <c r="U212" s="12"/>
      <c r="V212" s="12"/>
      <c r="W212" s="12"/>
      <c r="X212" s="12"/>
      <c r="Y212" s="12"/>
      <c r="Z212" s="12"/>
      <c r="AA212" s="12"/>
      <c r="AB212" s="12"/>
      <c r="AC212" s="12"/>
      <c r="AD212" s="12"/>
      <c r="AE212" s="12"/>
      <c r="AT212" s="242" t="s">
        <v>967</v>
      </c>
      <c r="AU212" s="242" t="s">
        <v>77</v>
      </c>
      <c r="AV212" s="12" t="s">
        <v>79</v>
      </c>
      <c r="AW212" s="12" t="s">
        <v>31</v>
      </c>
      <c r="AX212" s="12" t="s">
        <v>69</v>
      </c>
      <c r="AY212" s="242" t="s">
        <v>260</v>
      </c>
    </row>
    <row r="213" s="13" customFormat="1">
      <c r="A213" s="13"/>
      <c r="B213" s="243"/>
      <c r="C213" s="244"/>
      <c r="D213" s="208" t="s">
        <v>967</v>
      </c>
      <c r="E213" s="245" t="s">
        <v>19</v>
      </c>
      <c r="F213" s="246" t="s">
        <v>969</v>
      </c>
      <c r="G213" s="244"/>
      <c r="H213" s="247">
        <v>5.5999999999999996</v>
      </c>
      <c r="I213" s="248"/>
      <c r="J213" s="244"/>
      <c r="K213" s="244"/>
      <c r="L213" s="249"/>
      <c r="M213" s="250"/>
      <c r="N213" s="251"/>
      <c r="O213" s="251"/>
      <c r="P213" s="251"/>
      <c r="Q213" s="251"/>
      <c r="R213" s="251"/>
      <c r="S213" s="251"/>
      <c r="T213" s="252"/>
      <c r="U213" s="13"/>
      <c r="V213" s="13"/>
      <c r="W213" s="13"/>
      <c r="X213" s="13"/>
      <c r="Y213" s="13"/>
      <c r="Z213" s="13"/>
      <c r="AA213" s="13"/>
      <c r="AB213" s="13"/>
      <c r="AC213" s="13"/>
      <c r="AD213" s="13"/>
      <c r="AE213" s="13"/>
      <c r="AT213" s="253" t="s">
        <v>967</v>
      </c>
      <c r="AU213" s="253" t="s">
        <v>77</v>
      </c>
      <c r="AV213" s="13" t="s">
        <v>266</v>
      </c>
      <c r="AW213" s="13" t="s">
        <v>31</v>
      </c>
      <c r="AX213" s="13" t="s">
        <v>77</v>
      </c>
      <c r="AY213" s="253" t="s">
        <v>260</v>
      </c>
    </row>
    <row r="214" s="11" customFormat="1" ht="25.92" customHeight="1">
      <c r="A214" s="11"/>
      <c r="B214" s="181"/>
      <c r="C214" s="182"/>
      <c r="D214" s="183" t="s">
        <v>68</v>
      </c>
      <c r="E214" s="184" t="s">
        <v>1962</v>
      </c>
      <c r="F214" s="184" t="s">
        <v>1963</v>
      </c>
      <c r="G214" s="182"/>
      <c r="H214" s="182"/>
      <c r="I214" s="185"/>
      <c r="J214" s="186">
        <f>BK214</f>
        <v>0</v>
      </c>
      <c r="K214" s="182"/>
      <c r="L214" s="187"/>
      <c r="M214" s="188"/>
      <c r="N214" s="189"/>
      <c r="O214" s="189"/>
      <c r="P214" s="190">
        <f>SUM(P215:P246)</f>
        <v>0</v>
      </c>
      <c r="Q214" s="189"/>
      <c r="R214" s="190">
        <f>SUM(R215:R246)</f>
        <v>0.52684260000000005</v>
      </c>
      <c r="S214" s="189"/>
      <c r="T214" s="191">
        <f>SUM(T215:T246)</f>
        <v>0</v>
      </c>
      <c r="U214" s="11"/>
      <c r="V214" s="11"/>
      <c r="W214" s="11"/>
      <c r="X214" s="11"/>
      <c r="Y214" s="11"/>
      <c r="Z214" s="11"/>
      <c r="AA214" s="11"/>
      <c r="AB214" s="11"/>
      <c r="AC214" s="11"/>
      <c r="AD214" s="11"/>
      <c r="AE214" s="11"/>
      <c r="AR214" s="192" t="s">
        <v>79</v>
      </c>
      <c r="AT214" s="193" t="s">
        <v>68</v>
      </c>
      <c r="AU214" s="193" t="s">
        <v>69</v>
      </c>
      <c r="AY214" s="192" t="s">
        <v>260</v>
      </c>
      <c r="BK214" s="194">
        <f>SUM(BK215:BK246)</f>
        <v>0</v>
      </c>
    </row>
    <row r="215" s="2" customFormat="1" ht="16.5" customHeight="1">
      <c r="A215" s="37"/>
      <c r="B215" s="38"/>
      <c r="C215" s="195" t="s">
        <v>394</v>
      </c>
      <c r="D215" s="195" t="s">
        <v>261</v>
      </c>
      <c r="E215" s="196" t="s">
        <v>1964</v>
      </c>
      <c r="F215" s="197" t="s">
        <v>1965</v>
      </c>
      <c r="G215" s="198" t="s">
        <v>1300</v>
      </c>
      <c r="H215" s="199">
        <v>68.113</v>
      </c>
      <c r="I215" s="200"/>
      <c r="J215" s="201">
        <f>ROUND(I215*H215,2)</f>
        <v>0</v>
      </c>
      <c r="K215" s="197" t="s">
        <v>1261</v>
      </c>
      <c r="L215" s="43"/>
      <c r="M215" s="202" t="s">
        <v>19</v>
      </c>
      <c r="N215" s="203" t="s">
        <v>40</v>
      </c>
      <c r="O215" s="83"/>
      <c r="P215" s="204">
        <f>O215*H215</f>
        <v>0</v>
      </c>
      <c r="Q215" s="204">
        <v>0.00040000000000000002</v>
      </c>
      <c r="R215" s="204">
        <f>Q215*H215</f>
        <v>0.027245200000000001</v>
      </c>
      <c r="S215" s="204">
        <v>0</v>
      </c>
      <c r="T215" s="205">
        <f>S215*H215</f>
        <v>0</v>
      </c>
      <c r="U215" s="37"/>
      <c r="V215" s="37"/>
      <c r="W215" s="37"/>
      <c r="X215" s="37"/>
      <c r="Y215" s="37"/>
      <c r="Z215" s="37"/>
      <c r="AA215" s="37"/>
      <c r="AB215" s="37"/>
      <c r="AC215" s="37"/>
      <c r="AD215" s="37"/>
      <c r="AE215" s="37"/>
      <c r="AR215" s="206" t="s">
        <v>303</v>
      </c>
      <c r="AT215" s="206" t="s">
        <v>261</v>
      </c>
      <c r="AU215" s="206" t="s">
        <v>77</v>
      </c>
      <c r="AY215" s="16" t="s">
        <v>260</v>
      </c>
      <c r="BE215" s="207">
        <f>IF(N215="základní",J215,0)</f>
        <v>0</v>
      </c>
      <c r="BF215" s="207">
        <f>IF(N215="snížená",J215,0)</f>
        <v>0</v>
      </c>
      <c r="BG215" s="207">
        <f>IF(N215="zákl. přenesená",J215,0)</f>
        <v>0</v>
      </c>
      <c r="BH215" s="207">
        <f>IF(N215="sníž. přenesená",J215,0)</f>
        <v>0</v>
      </c>
      <c r="BI215" s="207">
        <f>IF(N215="nulová",J215,0)</f>
        <v>0</v>
      </c>
      <c r="BJ215" s="16" t="s">
        <v>77</v>
      </c>
      <c r="BK215" s="207">
        <f>ROUND(I215*H215,2)</f>
        <v>0</v>
      </c>
      <c r="BL215" s="16" t="s">
        <v>303</v>
      </c>
      <c r="BM215" s="206" t="s">
        <v>397</v>
      </c>
    </row>
    <row r="216" s="2" customFormat="1">
      <c r="A216" s="37"/>
      <c r="B216" s="38"/>
      <c r="C216" s="39"/>
      <c r="D216" s="208" t="s">
        <v>267</v>
      </c>
      <c r="E216" s="39"/>
      <c r="F216" s="209" t="s">
        <v>1966</v>
      </c>
      <c r="G216" s="39"/>
      <c r="H216" s="39"/>
      <c r="I216" s="210"/>
      <c r="J216" s="39"/>
      <c r="K216" s="39"/>
      <c r="L216" s="43"/>
      <c r="M216" s="211"/>
      <c r="N216" s="212"/>
      <c r="O216" s="83"/>
      <c r="P216" s="83"/>
      <c r="Q216" s="83"/>
      <c r="R216" s="83"/>
      <c r="S216" s="83"/>
      <c r="T216" s="84"/>
      <c r="U216" s="37"/>
      <c r="V216" s="37"/>
      <c r="W216" s="37"/>
      <c r="X216" s="37"/>
      <c r="Y216" s="37"/>
      <c r="Z216" s="37"/>
      <c r="AA216" s="37"/>
      <c r="AB216" s="37"/>
      <c r="AC216" s="37"/>
      <c r="AD216" s="37"/>
      <c r="AE216" s="37"/>
      <c r="AT216" s="16" t="s">
        <v>267</v>
      </c>
      <c r="AU216" s="16" t="s">
        <v>77</v>
      </c>
    </row>
    <row r="217" s="2" customFormat="1">
      <c r="A217" s="37"/>
      <c r="B217" s="38"/>
      <c r="C217" s="39"/>
      <c r="D217" s="254" t="s">
        <v>1425</v>
      </c>
      <c r="E217" s="39"/>
      <c r="F217" s="255" t="s">
        <v>1967</v>
      </c>
      <c r="G217" s="39"/>
      <c r="H217" s="39"/>
      <c r="I217" s="210"/>
      <c r="J217" s="39"/>
      <c r="K217" s="39"/>
      <c r="L217" s="43"/>
      <c r="M217" s="211"/>
      <c r="N217" s="212"/>
      <c r="O217" s="83"/>
      <c r="P217" s="83"/>
      <c r="Q217" s="83"/>
      <c r="R217" s="83"/>
      <c r="S217" s="83"/>
      <c r="T217" s="84"/>
      <c r="U217" s="37"/>
      <c r="V217" s="37"/>
      <c r="W217" s="37"/>
      <c r="X217" s="37"/>
      <c r="Y217" s="37"/>
      <c r="Z217" s="37"/>
      <c r="AA217" s="37"/>
      <c r="AB217" s="37"/>
      <c r="AC217" s="37"/>
      <c r="AD217" s="37"/>
      <c r="AE217" s="37"/>
      <c r="AT217" s="16" t="s">
        <v>1425</v>
      </c>
      <c r="AU217" s="16" t="s">
        <v>77</v>
      </c>
    </row>
    <row r="218" s="2" customFormat="1">
      <c r="A218" s="37"/>
      <c r="B218" s="38"/>
      <c r="C218" s="39"/>
      <c r="D218" s="208" t="s">
        <v>271</v>
      </c>
      <c r="E218" s="39"/>
      <c r="F218" s="213" t="s">
        <v>1968</v>
      </c>
      <c r="G218" s="39"/>
      <c r="H218" s="39"/>
      <c r="I218" s="210"/>
      <c r="J218" s="39"/>
      <c r="K218" s="39"/>
      <c r="L218" s="43"/>
      <c r="M218" s="211"/>
      <c r="N218" s="212"/>
      <c r="O218" s="83"/>
      <c r="P218" s="83"/>
      <c r="Q218" s="83"/>
      <c r="R218" s="83"/>
      <c r="S218" s="83"/>
      <c r="T218" s="84"/>
      <c r="U218" s="37"/>
      <c r="V218" s="37"/>
      <c r="W218" s="37"/>
      <c r="X218" s="37"/>
      <c r="Y218" s="37"/>
      <c r="Z218" s="37"/>
      <c r="AA218" s="37"/>
      <c r="AB218" s="37"/>
      <c r="AC218" s="37"/>
      <c r="AD218" s="37"/>
      <c r="AE218" s="37"/>
      <c r="AT218" s="16" t="s">
        <v>271</v>
      </c>
      <c r="AU218" s="16" t="s">
        <v>77</v>
      </c>
    </row>
    <row r="219" s="12" customFormat="1">
      <c r="A219" s="12"/>
      <c r="B219" s="232"/>
      <c r="C219" s="233"/>
      <c r="D219" s="208" t="s">
        <v>967</v>
      </c>
      <c r="E219" s="234" t="s">
        <v>19</v>
      </c>
      <c r="F219" s="235" t="s">
        <v>4140</v>
      </c>
      <c r="G219" s="233"/>
      <c r="H219" s="236">
        <v>68.113</v>
      </c>
      <c r="I219" s="237"/>
      <c r="J219" s="233"/>
      <c r="K219" s="233"/>
      <c r="L219" s="238"/>
      <c r="M219" s="239"/>
      <c r="N219" s="240"/>
      <c r="O219" s="240"/>
      <c r="P219" s="240"/>
      <c r="Q219" s="240"/>
      <c r="R219" s="240"/>
      <c r="S219" s="240"/>
      <c r="T219" s="241"/>
      <c r="U219" s="12"/>
      <c r="V219" s="12"/>
      <c r="W219" s="12"/>
      <c r="X219" s="12"/>
      <c r="Y219" s="12"/>
      <c r="Z219" s="12"/>
      <c r="AA219" s="12"/>
      <c r="AB219" s="12"/>
      <c r="AC219" s="12"/>
      <c r="AD219" s="12"/>
      <c r="AE219" s="12"/>
      <c r="AT219" s="242" t="s">
        <v>967</v>
      </c>
      <c r="AU219" s="242" t="s">
        <v>77</v>
      </c>
      <c r="AV219" s="12" t="s">
        <v>79</v>
      </c>
      <c r="AW219" s="12" t="s">
        <v>31</v>
      </c>
      <c r="AX219" s="12" t="s">
        <v>69</v>
      </c>
      <c r="AY219" s="242" t="s">
        <v>260</v>
      </c>
    </row>
    <row r="220" s="13" customFormat="1">
      <c r="A220" s="13"/>
      <c r="B220" s="243"/>
      <c r="C220" s="244"/>
      <c r="D220" s="208" t="s">
        <v>967</v>
      </c>
      <c r="E220" s="245" t="s">
        <v>19</v>
      </c>
      <c r="F220" s="246" t="s">
        <v>969</v>
      </c>
      <c r="G220" s="244"/>
      <c r="H220" s="247">
        <v>68.113</v>
      </c>
      <c r="I220" s="248"/>
      <c r="J220" s="244"/>
      <c r="K220" s="244"/>
      <c r="L220" s="249"/>
      <c r="M220" s="250"/>
      <c r="N220" s="251"/>
      <c r="O220" s="251"/>
      <c r="P220" s="251"/>
      <c r="Q220" s="251"/>
      <c r="R220" s="251"/>
      <c r="S220" s="251"/>
      <c r="T220" s="252"/>
      <c r="U220" s="13"/>
      <c r="V220" s="13"/>
      <c r="W220" s="13"/>
      <c r="X220" s="13"/>
      <c r="Y220" s="13"/>
      <c r="Z220" s="13"/>
      <c r="AA220" s="13"/>
      <c r="AB220" s="13"/>
      <c r="AC220" s="13"/>
      <c r="AD220" s="13"/>
      <c r="AE220" s="13"/>
      <c r="AT220" s="253" t="s">
        <v>967</v>
      </c>
      <c r="AU220" s="253" t="s">
        <v>77</v>
      </c>
      <c r="AV220" s="13" t="s">
        <v>266</v>
      </c>
      <c r="AW220" s="13" t="s">
        <v>31</v>
      </c>
      <c r="AX220" s="13" t="s">
        <v>77</v>
      </c>
      <c r="AY220" s="253" t="s">
        <v>260</v>
      </c>
    </row>
    <row r="221" s="2" customFormat="1" ht="24.15" customHeight="1">
      <c r="A221" s="37"/>
      <c r="B221" s="38"/>
      <c r="C221" s="214" t="s">
        <v>333</v>
      </c>
      <c r="D221" s="214" t="s">
        <v>275</v>
      </c>
      <c r="E221" s="215" t="s">
        <v>1970</v>
      </c>
      <c r="F221" s="216" t="s">
        <v>1971</v>
      </c>
      <c r="G221" s="217" t="s">
        <v>1300</v>
      </c>
      <c r="H221" s="218">
        <v>91.710999999999999</v>
      </c>
      <c r="I221" s="219"/>
      <c r="J221" s="220">
        <f>ROUND(I221*H221,2)</f>
        <v>0</v>
      </c>
      <c r="K221" s="216" t="s">
        <v>1261</v>
      </c>
      <c r="L221" s="221"/>
      <c r="M221" s="222" t="s">
        <v>19</v>
      </c>
      <c r="N221" s="223" t="s">
        <v>40</v>
      </c>
      <c r="O221" s="83"/>
      <c r="P221" s="204">
        <f>O221*H221</f>
        <v>0</v>
      </c>
      <c r="Q221" s="204">
        <v>0.0054000000000000003</v>
      </c>
      <c r="R221" s="204">
        <f>Q221*H221</f>
        <v>0.4952394</v>
      </c>
      <c r="S221" s="204">
        <v>0</v>
      </c>
      <c r="T221" s="205">
        <f>S221*H221</f>
        <v>0</v>
      </c>
      <c r="U221" s="37"/>
      <c r="V221" s="37"/>
      <c r="W221" s="37"/>
      <c r="X221" s="37"/>
      <c r="Y221" s="37"/>
      <c r="Z221" s="37"/>
      <c r="AA221" s="37"/>
      <c r="AB221" s="37"/>
      <c r="AC221" s="37"/>
      <c r="AD221" s="37"/>
      <c r="AE221" s="37"/>
      <c r="AR221" s="206" t="s">
        <v>341</v>
      </c>
      <c r="AT221" s="206" t="s">
        <v>275</v>
      </c>
      <c r="AU221" s="206" t="s">
        <v>77</v>
      </c>
      <c r="AY221" s="16" t="s">
        <v>260</v>
      </c>
      <c r="BE221" s="207">
        <f>IF(N221="základní",J221,0)</f>
        <v>0</v>
      </c>
      <c r="BF221" s="207">
        <f>IF(N221="snížená",J221,0)</f>
        <v>0</v>
      </c>
      <c r="BG221" s="207">
        <f>IF(N221="zákl. přenesená",J221,0)</f>
        <v>0</v>
      </c>
      <c r="BH221" s="207">
        <f>IF(N221="sníž. přenesená",J221,0)</f>
        <v>0</v>
      </c>
      <c r="BI221" s="207">
        <f>IF(N221="nulová",J221,0)</f>
        <v>0</v>
      </c>
      <c r="BJ221" s="16" t="s">
        <v>77</v>
      </c>
      <c r="BK221" s="207">
        <f>ROUND(I221*H221,2)</f>
        <v>0</v>
      </c>
      <c r="BL221" s="16" t="s">
        <v>303</v>
      </c>
      <c r="BM221" s="206" t="s">
        <v>401</v>
      </c>
    </row>
    <row r="222" s="2" customFormat="1">
      <c r="A222" s="37"/>
      <c r="B222" s="38"/>
      <c r="C222" s="39"/>
      <c r="D222" s="208" t="s">
        <v>267</v>
      </c>
      <c r="E222" s="39"/>
      <c r="F222" s="209" t="s">
        <v>1971</v>
      </c>
      <c r="G222" s="39"/>
      <c r="H222" s="39"/>
      <c r="I222" s="210"/>
      <c r="J222" s="39"/>
      <c r="K222" s="39"/>
      <c r="L222" s="43"/>
      <c r="M222" s="211"/>
      <c r="N222" s="212"/>
      <c r="O222" s="83"/>
      <c r="P222" s="83"/>
      <c r="Q222" s="83"/>
      <c r="R222" s="83"/>
      <c r="S222" s="83"/>
      <c r="T222" s="84"/>
      <c r="U222" s="37"/>
      <c r="V222" s="37"/>
      <c r="W222" s="37"/>
      <c r="X222" s="37"/>
      <c r="Y222" s="37"/>
      <c r="Z222" s="37"/>
      <c r="AA222" s="37"/>
      <c r="AB222" s="37"/>
      <c r="AC222" s="37"/>
      <c r="AD222" s="37"/>
      <c r="AE222" s="37"/>
      <c r="AT222" s="16" t="s">
        <v>267</v>
      </c>
      <c r="AU222" s="16" t="s">
        <v>77</v>
      </c>
    </row>
    <row r="223" s="2" customFormat="1" ht="16.5" customHeight="1">
      <c r="A223" s="37"/>
      <c r="B223" s="38"/>
      <c r="C223" s="195" t="s">
        <v>403</v>
      </c>
      <c r="D223" s="195" t="s">
        <v>261</v>
      </c>
      <c r="E223" s="196" t="s">
        <v>1972</v>
      </c>
      <c r="F223" s="197" t="s">
        <v>1973</v>
      </c>
      <c r="G223" s="198" t="s">
        <v>1300</v>
      </c>
      <c r="H223" s="199">
        <v>10.574999999999999</v>
      </c>
      <c r="I223" s="200"/>
      <c r="J223" s="201">
        <f>ROUND(I223*H223,2)</f>
        <v>0</v>
      </c>
      <c r="K223" s="197" t="s">
        <v>1261</v>
      </c>
      <c r="L223" s="43"/>
      <c r="M223" s="202" t="s">
        <v>19</v>
      </c>
      <c r="N223" s="203" t="s">
        <v>40</v>
      </c>
      <c r="O223" s="83"/>
      <c r="P223" s="204">
        <f>O223*H223</f>
        <v>0</v>
      </c>
      <c r="Q223" s="204">
        <v>0</v>
      </c>
      <c r="R223" s="204">
        <f>Q223*H223</f>
        <v>0</v>
      </c>
      <c r="S223" s="204">
        <v>0</v>
      </c>
      <c r="T223" s="205">
        <f>S223*H223</f>
        <v>0</v>
      </c>
      <c r="U223" s="37"/>
      <c r="V223" s="37"/>
      <c r="W223" s="37"/>
      <c r="X223" s="37"/>
      <c r="Y223" s="37"/>
      <c r="Z223" s="37"/>
      <c r="AA223" s="37"/>
      <c r="AB223" s="37"/>
      <c r="AC223" s="37"/>
      <c r="AD223" s="37"/>
      <c r="AE223" s="37"/>
      <c r="AR223" s="206" t="s">
        <v>303</v>
      </c>
      <c r="AT223" s="206" t="s">
        <v>261</v>
      </c>
      <c r="AU223" s="206" t="s">
        <v>77</v>
      </c>
      <c r="AY223" s="16" t="s">
        <v>260</v>
      </c>
      <c r="BE223" s="207">
        <f>IF(N223="základní",J223,0)</f>
        <v>0</v>
      </c>
      <c r="BF223" s="207">
        <f>IF(N223="snížená",J223,0)</f>
        <v>0</v>
      </c>
      <c r="BG223" s="207">
        <f>IF(N223="zákl. přenesená",J223,0)</f>
        <v>0</v>
      </c>
      <c r="BH223" s="207">
        <f>IF(N223="sníž. přenesená",J223,0)</f>
        <v>0</v>
      </c>
      <c r="BI223" s="207">
        <f>IF(N223="nulová",J223,0)</f>
        <v>0</v>
      </c>
      <c r="BJ223" s="16" t="s">
        <v>77</v>
      </c>
      <c r="BK223" s="207">
        <f>ROUND(I223*H223,2)</f>
        <v>0</v>
      </c>
      <c r="BL223" s="16" t="s">
        <v>303</v>
      </c>
      <c r="BM223" s="206" t="s">
        <v>406</v>
      </c>
    </row>
    <row r="224" s="2" customFormat="1">
      <c r="A224" s="37"/>
      <c r="B224" s="38"/>
      <c r="C224" s="39"/>
      <c r="D224" s="208" t="s">
        <v>267</v>
      </c>
      <c r="E224" s="39"/>
      <c r="F224" s="209" t="s">
        <v>1974</v>
      </c>
      <c r="G224" s="39"/>
      <c r="H224" s="39"/>
      <c r="I224" s="210"/>
      <c r="J224" s="39"/>
      <c r="K224" s="39"/>
      <c r="L224" s="43"/>
      <c r="M224" s="211"/>
      <c r="N224" s="212"/>
      <c r="O224" s="83"/>
      <c r="P224" s="83"/>
      <c r="Q224" s="83"/>
      <c r="R224" s="83"/>
      <c r="S224" s="83"/>
      <c r="T224" s="84"/>
      <c r="U224" s="37"/>
      <c r="V224" s="37"/>
      <c r="W224" s="37"/>
      <c r="X224" s="37"/>
      <c r="Y224" s="37"/>
      <c r="Z224" s="37"/>
      <c r="AA224" s="37"/>
      <c r="AB224" s="37"/>
      <c r="AC224" s="37"/>
      <c r="AD224" s="37"/>
      <c r="AE224" s="37"/>
      <c r="AT224" s="16" t="s">
        <v>267</v>
      </c>
      <c r="AU224" s="16" t="s">
        <v>77</v>
      </c>
    </row>
    <row r="225" s="2" customFormat="1">
      <c r="A225" s="37"/>
      <c r="B225" s="38"/>
      <c r="C225" s="39"/>
      <c r="D225" s="254" t="s">
        <v>1425</v>
      </c>
      <c r="E225" s="39"/>
      <c r="F225" s="255" t="s">
        <v>1975</v>
      </c>
      <c r="G225" s="39"/>
      <c r="H225" s="39"/>
      <c r="I225" s="210"/>
      <c r="J225" s="39"/>
      <c r="K225" s="39"/>
      <c r="L225" s="43"/>
      <c r="M225" s="211"/>
      <c r="N225" s="212"/>
      <c r="O225" s="83"/>
      <c r="P225" s="83"/>
      <c r="Q225" s="83"/>
      <c r="R225" s="83"/>
      <c r="S225" s="83"/>
      <c r="T225" s="84"/>
      <c r="U225" s="37"/>
      <c r="V225" s="37"/>
      <c r="W225" s="37"/>
      <c r="X225" s="37"/>
      <c r="Y225" s="37"/>
      <c r="Z225" s="37"/>
      <c r="AA225" s="37"/>
      <c r="AB225" s="37"/>
      <c r="AC225" s="37"/>
      <c r="AD225" s="37"/>
      <c r="AE225" s="37"/>
      <c r="AT225" s="16" t="s">
        <v>1425</v>
      </c>
      <c r="AU225" s="16" t="s">
        <v>77</v>
      </c>
    </row>
    <row r="226" s="2" customFormat="1">
      <c r="A226" s="37"/>
      <c r="B226" s="38"/>
      <c r="C226" s="39"/>
      <c r="D226" s="208" t="s">
        <v>271</v>
      </c>
      <c r="E226" s="39"/>
      <c r="F226" s="213" t="s">
        <v>1976</v>
      </c>
      <c r="G226" s="39"/>
      <c r="H226" s="39"/>
      <c r="I226" s="210"/>
      <c r="J226" s="39"/>
      <c r="K226" s="39"/>
      <c r="L226" s="43"/>
      <c r="M226" s="211"/>
      <c r="N226" s="212"/>
      <c r="O226" s="83"/>
      <c r="P226" s="83"/>
      <c r="Q226" s="83"/>
      <c r="R226" s="83"/>
      <c r="S226" s="83"/>
      <c r="T226" s="84"/>
      <c r="U226" s="37"/>
      <c r="V226" s="37"/>
      <c r="W226" s="37"/>
      <c r="X226" s="37"/>
      <c r="Y226" s="37"/>
      <c r="Z226" s="37"/>
      <c r="AA226" s="37"/>
      <c r="AB226" s="37"/>
      <c r="AC226" s="37"/>
      <c r="AD226" s="37"/>
      <c r="AE226" s="37"/>
      <c r="AT226" s="16" t="s">
        <v>271</v>
      </c>
      <c r="AU226" s="16" t="s">
        <v>77</v>
      </c>
    </row>
    <row r="227" s="12" customFormat="1">
      <c r="A227" s="12"/>
      <c r="B227" s="232"/>
      <c r="C227" s="233"/>
      <c r="D227" s="208" t="s">
        <v>967</v>
      </c>
      <c r="E227" s="234" t="s">
        <v>19</v>
      </c>
      <c r="F227" s="235" t="s">
        <v>4141</v>
      </c>
      <c r="G227" s="233"/>
      <c r="H227" s="236">
        <v>10.574999999999999</v>
      </c>
      <c r="I227" s="237"/>
      <c r="J227" s="233"/>
      <c r="K227" s="233"/>
      <c r="L227" s="238"/>
      <c r="M227" s="239"/>
      <c r="N227" s="240"/>
      <c r="O227" s="240"/>
      <c r="P227" s="240"/>
      <c r="Q227" s="240"/>
      <c r="R227" s="240"/>
      <c r="S227" s="240"/>
      <c r="T227" s="241"/>
      <c r="U227" s="12"/>
      <c r="V227" s="12"/>
      <c r="W227" s="12"/>
      <c r="X227" s="12"/>
      <c r="Y227" s="12"/>
      <c r="Z227" s="12"/>
      <c r="AA227" s="12"/>
      <c r="AB227" s="12"/>
      <c r="AC227" s="12"/>
      <c r="AD227" s="12"/>
      <c r="AE227" s="12"/>
      <c r="AT227" s="242" t="s">
        <v>967</v>
      </c>
      <c r="AU227" s="242" t="s">
        <v>77</v>
      </c>
      <c r="AV227" s="12" t="s">
        <v>79</v>
      </c>
      <c r="AW227" s="12" t="s">
        <v>31</v>
      </c>
      <c r="AX227" s="12" t="s">
        <v>69</v>
      </c>
      <c r="AY227" s="242" t="s">
        <v>260</v>
      </c>
    </row>
    <row r="228" s="13" customFormat="1">
      <c r="A228" s="13"/>
      <c r="B228" s="243"/>
      <c r="C228" s="244"/>
      <c r="D228" s="208" t="s">
        <v>967</v>
      </c>
      <c r="E228" s="245" t="s">
        <v>19</v>
      </c>
      <c r="F228" s="246" t="s">
        <v>969</v>
      </c>
      <c r="G228" s="244"/>
      <c r="H228" s="247">
        <v>10.574999999999999</v>
      </c>
      <c r="I228" s="248"/>
      <c r="J228" s="244"/>
      <c r="K228" s="244"/>
      <c r="L228" s="249"/>
      <c r="M228" s="250"/>
      <c r="N228" s="251"/>
      <c r="O228" s="251"/>
      <c r="P228" s="251"/>
      <c r="Q228" s="251"/>
      <c r="R228" s="251"/>
      <c r="S228" s="251"/>
      <c r="T228" s="252"/>
      <c r="U228" s="13"/>
      <c r="V228" s="13"/>
      <c r="W228" s="13"/>
      <c r="X228" s="13"/>
      <c r="Y228" s="13"/>
      <c r="Z228" s="13"/>
      <c r="AA228" s="13"/>
      <c r="AB228" s="13"/>
      <c r="AC228" s="13"/>
      <c r="AD228" s="13"/>
      <c r="AE228" s="13"/>
      <c r="AT228" s="253" t="s">
        <v>967</v>
      </c>
      <c r="AU228" s="253" t="s">
        <v>77</v>
      </c>
      <c r="AV228" s="13" t="s">
        <v>266</v>
      </c>
      <c r="AW228" s="13" t="s">
        <v>31</v>
      </c>
      <c r="AX228" s="13" t="s">
        <v>77</v>
      </c>
      <c r="AY228" s="253" t="s">
        <v>260</v>
      </c>
    </row>
    <row r="229" s="2" customFormat="1" ht="16.5" customHeight="1">
      <c r="A229" s="37"/>
      <c r="B229" s="38"/>
      <c r="C229" s="195" t="s">
        <v>337</v>
      </c>
      <c r="D229" s="195" t="s">
        <v>261</v>
      </c>
      <c r="E229" s="196" t="s">
        <v>1978</v>
      </c>
      <c r="F229" s="197" t="s">
        <v>1979</v>
      </c>
      <c r="G229" s="198" t="s">
        <v>547</v>
      </c>
      <c r="H229" s="199">
        <v>12.199999999999999</v>
      </c>
      <c r="I229" s="200"/>
      <c r="J229" s="201">
        <f>ROUND(I229*H229,2)</f>
        <v>0</v>
      </c>
      <c r="K229" s="197" t="s">
        <v>1261</v>
      </c>
      <c r="L229" s="43"/>
      <c r="M229" s="202" t="s">
        <v>19</v>
      </c>
      <c r="N229" s="203" t="s">
        <v>40</v>
      </c>
      <c r="O229" s="83"/>
      <c r="P229" s="204">
        <f>O229*H229</f>
        <v>0</v>
      </c>
      <c r="Q229" s="204">
        <v>0.00011</v>
      </c>
      <c r="R229" s="204">
        <f>Q229*H229</f>
        <v>0.0013419999999999999</v>
      </c>
      <c r="S229" s="204">
        <v>0</v>
      </c>
      <c r="T229" s="205">
        <f>S229*H229</f>
        <v>0</v>
      </c>
      <c r="U229" s="37"/>
      <c r="V229" s="37"/>
      <c r="W229" s="37"/>
      <c r="X229" s="37"/>
      <c r="Y229" s="37"/>
      <c r="Z229" s="37"/>
      <c r="AA229" s="37"/>
      <c r="AB229" s="37"/>
      <c r="AC229" s="37"/>
      <c r="AD229" s="37"/>
      <c r="AE229" s="37"/>
      <c r="AR229" s="206" t="s">
        <v>303</v>
      </c>
      <c r="AT229" s="206" t="s">
        <v>261</v>
      </c>
      <c r="AU229" s="206" t="s">
        <v>77</v>
      </c>
      <c r="AY229" s="16" t="s">
        <v>260</v>
      </c>
      <c r="BE229" s="207">
        <f>IF(N229="základní",J229,0)</f>
        <v>0</v>
      </c>
      <c r="BF229" s="207">
        <f>IF(N229="snížená",J229,0)</f>
        <v>0</v>
      </c>
      <c r="BG229" s="207">
        <f>IF(N229="zákl. přenesená",J229,0)</f>
        <v>0</v>
      </c>
      <c r="BH229" s="207">
        <f>IF(N229="sníž. přenesená",J229,0)</f>
        <v>0</v>
      </c>
      <c r="BI229" s="207">
        <f>IF(N229="nulová",J229,0)</f>
        <v>0</v>
      </c>
      <c r="BJ229" s="16" t="s">
        <v>77</v>
      </c>
      <c r="BK229" s="207">
        <f>ROUND(I229*H229,2)</f>
        <v>0</v>
      </c>
      <c r="BL229" s="16" t="s">
        <v>303</v>
      </c>
      <c r="BM229" s="206" t="s">
        <v>411</v>
      </c>
    </row>
    <row r="230" s="2" customFormat="1">
      <c r="A230" s="37"/>
      <c r="B230" s="38"/>
      <c r="C230" s="39"/>
      <c r="D230" s="208" t="s">
        <v>267</v>
      </c>
      <c r="E230" s="39"/>
      <c r="F230" s="209" t="s">
        <v>1980</v>
      </c>
      <c r="G230" s="39"/>
      <c r="H230" s="39"/>
      <c r="I230" s="210"/>
      <c r="J230" s="39"/>
      <c r="K230" s="39"/>
      <c r="L230" s="43"/>
      <c r="M230" s="211"/>
      <c r="N230" s="212"/>
      <c r="O230" s="83"/>
      <c r="P230" s="83"/>
      <c r="Q230" s="83"/>
      <c r="R230" s="83"/>
      <c r="S230" s="83"/>
      <c r="T230" s="84"/>
      <c r="U230" s="37"/>
      <c r="V230" s="37"/>
      <c r="W230" s="37"/>
      <c r="X230" s="37"/>
      <c r="Y230" s="37"/>
      <c r="Z230" s="37"/>
      <c r="AA230" s="37"/>
      <c r="AB230" s="37"/>
      <c r="AC230" s="37"/>
      <c r="AD230" s="37"/>
      <c r="AE230" s="37"/>
      <c r="AT230" s="16" t="s">
        <v>267</v>
      </c>
      <c r="AU230" s="16" t="s">
        <v>77</v>
      </c>
    </row>
    <row r="231" s="2" customFormat="1">
      <c r="A231" s="37"/>
      <c r="B231" s="38"/>
      <c r="C231" s="39"/>
      <c r="D231" s="254" t="s">
        <v>1425</v>
      </c>
      <c r="E231" s="39"/>
      <c r="F231" s="255" t="s">
        <v>1981</v>
      </c>
      <c r="G231" s="39"/>
      <c r="H231" s="39"/>
      <c r="I231" s="210"/>
      <c r="J231" s="39"/>
      <c r="K231" s="39"/>
      <c r="L231" s="43"/>
      <c r="M231" s="211"/>
      <c r="N231" s="212"/>
      <c r="O231" s="83"/>
      <c r="P231" s="83"/>
      <c r="Q231" s="83"/>
      <c r="R231" s="83"/>
      <c r="S231" s="83"/>
      <c r="T231" s="84"/>
      <c r="U231" s="37"/>
      <c r="V231" s="37"/>
      <c r="W231" s="37"/>
      <c r="X231" s="37"/>
      <c r="Y231" s="37"/>
      <c r="Z231" s="37"/>
      <c r="AA231" s="37"/>
      <c r="AB231" s="37"/>
      <c r="AC231" s="37"/>
      <c r="AD231" s="37"/>
      <c r="AE231" s="37"/>
      <c r="AT231" s="16" t="s">
        <v>1425</v>
      </c>
      <c r="AU231" s="16" t="s">
        <v>77</v>
      </c>
    </row>
    <row r="232" s="2" customFormat="1">
      <c r="A232" s="37"/>
      <c r="B232" s="38"/>
      <c r="C232" s="39"/>
      <c r="D232" s="208" t="s">
        <v>271</v>
      </c>
      <c r="E232" s="39"/>
      <c r="F232" s="213" t="s">
        <v>1982</v>
      </c>
      <c r="G232" s="39"/>
      <c r="H232" s="39"/>
      <c r="I232" s="210"/>
      <c r="J232" s="39"/>
      <c r="K232" s="39"/>
      <c r="L232" s="43"/>
      <c r="M232" s="211"/>
      <c r="N232" s="212"/>
      <c r="O232" s="83"/>
      <c r="P232" s="83"/>
      <c r="Q232" s="83"/>
      <c r="R232" s="83"/>
      <c r="S232" s="83"/>
      <c r="T232" s="84"/>
      <c r="U232" s="37"/>
      <c r="V232" s="37"/>
      <c r="W232" s="37"/>
      <c r="X232" s="37"/>
      <c r="Y232" s="37"/>
      <c r="Z232" s="37"/>
      <c r="AA232" s="37"/>
      <c r="AB232" s="37"/>
      <c r="AC232" s="37"/>
      <c r="AD232" s="37"/>
      <c r="AE232" s="37"/>
      <c r="AT232" s="16" t="s">
        <v>271</v>
      </c>
      <c r="AU232" s="16" t="s">
        <v>77</v>
      </c>
    </row>
    <row r="233" s="12" customFormat="1">
      <c r="A233" s="12"/>
      <c r="B233" s="232"/>
      <c r="C233" s="233"/>
      <c r="D233" s="208" t="s">
        <v>967</v>
      </c>
      <c r="E233" s="234" t="s">
        <v>19</v>
      </c>
      <c r="F233" s="235" t="s">
        <v>4138</v>
      </c>
      <c r="G233" s="233"/>
      <c r="H233" s="236">
        <v>12.199999999999999</v>
      </c>
      <c r="I233" s="237"/>
      <c r="J233" s="233"/>
      <c r="K233" s="233"/>
      <c r="L233" s="238"/>
      <c r="M233" s="239"/>
      <c r="N233" s="240"/>
      <c r="O233" s="240"/>
      <c r="P233" s="240"/>
      <c r="Q233" s="240"/>
      <c r="R233" s="240"/>
      <c r="S233" s="240"/>
      <c r="T233" s="241"/>
      <c r="U233" s="12"/>
      <c r="V233" s="12"/>
      <c r="W233" s="12"/>
      <c r="X233" s="12"/>
      <c r="Y233" s="12"/>
      <c r="Z233" s="12"/>
      <c r="AA233" s="12"/>
      <c r="AB233" s="12"/>
      <c r="AC233" s="12"/>
      <c r="AD233" s="12"/>
      <c r="AE233" s="12"/>
      <c r="AT233" s="242" t="s">
        <v>967</v>
      </c>
      <c r="AU233" s="242" t="s">
        <v>77</v>
      </c>
      <c r="AV233" s="12" t="s">
        <v>79</v>
      </c>
      <c r="AW233" s="12" t="s">
        <v>31</v>
      </c>
      <c r="AX233" s="12" t="s">
        <v>69</v>
      </c>
      <c r="AY233" s="242" t="s">
        <v>260</v>
      </c>
    </row>
    <row r="234" s="13" customFormat="1">
      <c r="A234" s="13"/>
      <c r="B234" s="243"/>
      <c r="C234" s="244"/>
      <c r="D234" s="208" t="s">
        <v>967</v>
      </c>
      <c r="E234" s="245" t="s">
        <v>19</v>
      </c>
      <c r="F234" s="246" t="s">
        <v>969</v>
      </c>
      <c r="G234" s="244"/>
      <c r="H234" s="247">
        <v>12.199999999999999</v>
      </c>
      <c r="I234" s="248"/>
      <c r="J234" s="244"/>
      <c r="K234" s="244"/>
      <c r="L234" s="249"/>
      <c r="M234" s="250"/>
      <c r="N234" s="251"/>
      <c r="O234" s="251"/>
      <c r="P234" s="251"/>
      <c r="Q234" s="251"/>
      <c r="R234" s="251"/>
      <c r="S234" s="251"/>
      <c r="T234" s="252"/>
      <c r="U234" s="13"/>
      <c r="V234" s="13"/>
      <c r="W234" s="13"/>
      <c r="X234" s="13"/>
      <c r="Y234" s="13"/>
      <c r="Z234" s="13"/>
      <c r="AA234" s="13"/>
      <c r="AB234" s="13"/>
      <c r="AC234" s="13"/>
      <c r="AD234" s="13"/>
      <c r="AE234" s="13"/>
      <c r="AT234" s="253" t="s">
        <v>967</v>
      </c>
      <c r="AU234" s="253" t="s">
        <v>77</v>
      </c>
      <c r="AV234" s="13" t="s">
        <v>266</v>
      </c>
      <c r="AW234" s="13" t="s">
        <v>31</v>
      </c>
      <c r="AX234" s="13" t="s">
        <v>77</v>
      </c>
      <c r="AY234" s="253" t="s">
        <v>260</v>
      </c>
    </row>
    <row r="235" s="2" customFormat="1" ht="16.5" customHeight="1">
      <c r="A235" s="37"/>
      <c r="B235" s="38"/>
      <c r="C235" s="214" t="s">
        <v>414</v>
      </c>
      <c r="D235" s="214" t="s">
        <v>275</v>
      </c>
      <c r="E235" s="215" t="s">
        <v>2261</v>
      </c>
      <c r="F235" s="216" t="s">
        <v>2262</v>
      </c>
      <c r="G235" s="217" t="s">
        <v>547</v>
      </c>
      <c r="H235" s="218">
        <v>12.199999999999999</v>
      </c>
      <c r="I235" s="219"/>
      <c r="J235" s="220">
        <f>ROUND(I235*H235,2)</f>
        <v>0</v>
      </c>
      <c r="K235" s="216" t="s">
        <v>1261</v>
      </c>
      <c r="L235" s="221"/>
      <c r="M235" s="222" t="s">
        <v>19</v>
      </c>
      <c r="N235" s="223" t="s">
        <v>40</v>
      </c>
      <c r="O235" s="83"/>
      <c r="P235" s="204">
        <f>O235*H235</f>
        <v>0</v>
      </c>
      <c r="Q235" s="204">
        <v>0.00018000000000000001</v>
      </c>
      <c r="R235" s="204">
        <f>Q235*H235</f>
        <v>0.002196</v>
      </c>
      <c r="S235" s="204">
        <v>0</v>
      </c>
      <c r="T235" s="205">
        <f>S235*H235</f>
        <v>0</v>
      </c>
      <c r="U235" s="37"/>
      <c r="V235" s="37"/>
      <c r="W235" s="37"/>
      <c r="X235" s="37"/>
      <c r="Y235" s="37"/>
      <c r="Z235" s="37"/>
      <c r="AA235" s="37"/>
      <c r="AB235" s="37"/>
      <c r="AC235" s="37"/>
      <c r="AD235" s="37"/>
      <c r="AE235" s="37"/>
      <c r="AR235" s="206" t="s">
        <v>341</v>
      </c>
      <c r="AT235" s="206" t="s">
        <v>275</v>
      </c>
      <c r="AU235" s="206" t="s">
        <v>77</v>
      </c>
      <c r="AY235" s="16" t="s">
        <v>260</v>
      </c>
      <c r="BE235" s="207">
        <f>IF(N235="základní",J235,0)</f>
        <v>0</v>
      </c>
      <c r="BF235" s="207">
        <f>IF(N235="snížená",J235,0)</f>
        <v>0</v>
      </c>
      <c r="BG235" s="207">
        <f>IF(N235="zákl. přenesená",J235,0)</f>
        <v>0</v>
      </c>
      <c r="BH235" s="207">
        <f>IF(N235="sníž. přenesená",J235,0)</f>
        <v>0</v>
      </c>
      <c r="BI235" s="207">
        <f>IF(N235="nulová",J235,0)</f>
        <v>0</v>
      </c>
      <c r="BJ235" s="16" t="s">
        <v>77</v>
      </c>
      <c r="BK235" s="207">
        <f>ROUND(I235*H235,2)</f>
        <v>0</v>
      </c>
      <c r="BL235" s="16" t="s">
        <v>303</v>
      </c>
      <c r="BM235" s="206" t="s">
        <v>417</v>
      </c>
    </row>
    <row r="236" s="2" customFormat="1">
      <c r="A236" s="37"/>
      <c r="B236" s="38"/>
      <c r="C236" s="39"/>
      <c r="D236" s="208" t="s">
        <v>267</v>
      </c>
      <c r="E236" s="39"/>
      <c r="F236" s="209" t="s">
        <v>2262</v>
      </c>
      <c r="G236" s="39"/>
      <c r="H236" s="39"/>
      <c r="I236" s="210"/>
      <c r="J236" s="39"/>
      <c r="K236" s="39"/>
      <c r="L236" s="43"/>
      <c r="M236" s="211"/>
      <c r="N236" s="212"/>
      <c r="O236" s="83"/>
      <c r="P236" s="83"/>
      <c r="Q236" s="83"/>
      <c r="R236" s="83"/>
      <c r="S236" s="83"/>
      <c r="T236" s="84"/>
      <c r="U236" s="37"/>
      <c r="V236" s="37"/>
      <c r="W236" s="37"/>
      <c r="X236" s="37"/>
      <c r="Y236" s="37"/>
      <c r="Z236" s="37"/>
      <c r="AA236" s="37"/>
      <c r="AB236" s="37"/>
      <c r="AC236" s="37"/>
      <c r="AD236" s="37"/>
      <c r="AE236" s="37"/>
      <c r="AT236" s="16" t="s">
        <v>267</v>
      </c>
      <c r="AU236" s="16" t="s">
        <v>77</v>
      </c>
    </row>
    <row r="237" s="2" customFormat="1" ht="16.5" customHeight="1">
      <c r="A237" s="37"/>
      <c r="B237" s="38"/>
      <c r="C237" s="214" t="s">
        <v>341</v>
      </c>
      <c r="D237" s="214" t="s">
        <v>275</v>
      </c>
      <c r="E237" s="215" t="s">
        <v>2263</v>
      </c>
      <c r="F237" s="216" t="s">
        <v>2264</v>
      </c>
      <c r="G237" s="217" t="s">
        <v>365</v>
      </c>
      <c r="H237" s="218">
        <v>41</v>
      </c>
      <c r="I237" s="219"/>
      <c r="J237" s="220">
        <f>ROUND(I237*H237,2)</f>
        <v>0</v>
      </c>
      <c r="K237" s="216" t="s">
        <v>1261</v>
      </c>
      <c r="L237" s="221"/>
      <c r="M237" s="222" t="s">
        <v>19</v>
      </c>
      <c r="N237" s="223" t="s">
        <v>40</v>
      </c>
      <c r="O237" s="83"/>
      <c r="P237" s="204">
        <f>O237*H237</f>
        <v>0</v>
      </c>
      <c r="Q237" s="204">
        <v>2.0000000000000002E-05</v>
      </c>
      <c r="R237" s="204">
        <f>Q237*H237</f>
        <v>0.00082000000000000009</v>
      </c>
      <c r="S237" s="204">
        <v>0</v>
      </c>
      <c r="T237" s="205">
        <f>S237*H237</f>
        <v>0</v>
      </c>
      <c r="U237" s="37"/>
      <c r="V237" s="37"/>
      <c r="W237" s="37"/>
      <c r="X237" s="37"/>
      <c r="Y237" s="37"/>
      <c r="Z237" s="37"/>
      <c r="AA237" s="37"/>
      <c r="AB237" s="37"/>
      <c r="AC237" s="37"/>
      <c r="AD237" s="37"/>
      <c r="AE237" s="37"/>
      <c r="AR237" s="206" t="s">
        <v>341</v>
      </c>
      <c r="AT237" s="206" t="s">
        <v>275</v>
      </c>
      <c r="AU237" s="206" t="s">
        <v>77</v>
      </c>
      <c r="AY237" s="16" t="s">
        <v>260</v>
      </c>
      <c r="BE237" s="207">
        <f>IF(N237="základní",J237,0)</f>
        <v>0</v>
      </c>
      <c r="BF237" s="207">
        <f>IF(N237="snížená",J237,0)</f>
        <v>0</v>
      </c>
      <c r="BG237" s="207">
        <f>IF(N237="zákl. přenesená",J237,0)</f>
        <v>0</v>
      </c>
      <c r="BH237" s="207">
        <f>IF(N237="sníž. přenesená",J237,0)</f>
        <v>0</v>
      </c>
      <c r="BI237" s="207">
        <f>IF(N237="nulová",J237,0)</f>
        <v>0</v>
      </c>
      <c r="BJ237" s="16" t="s">
        <v>77</v>
      </c>
      <c r="BK237" s="207">
        <f>ROUND(I237*H237,2)</f>
        <v>0</v>
      </c>
      <c r="BL237" s="16" t="s">
        <v>303</v>
      </c>
      <c r="BM237" s="206" t="s">
        <v>421</v>
      </c>
    </row>
    <row r="238" s="2" customFormat="1">
      <c r="A238" s="37"/>
      <c r="B238" s="38"/>
      <c r="C238" s="39"/>
      <c r="D238" s="208" t="s">
        <v>267</v>
      </c>
      <c r="E238" s="39"/>
      <c r="F238" s="209" t="s">
        <v>2264</v>
      </c>
      <c r="G238" s="39"/>
      <c r="H238" s="39"/>
      <c r="I238" s="210"/>
      <c r="J238" s="39"/>
      <c r="K238" s="39"/>
      <c r="L238" s="43"/>
      <c r="M238" s="211"/>
      <c r="N238" s="212"/>
      <c r="O238" s="83"/>
      <c r="P238" s="83"/>
      <c r="Q238" s="83"/>
      <c r="R238" s="83"/>
      <c r="S238" s="83"/>
      <c r="T238" s="84"/>
      <c r="U238" s="37"/>
      <c r="V238" s="37"/>
      <c r="W238" s="37"/>
      <c r="X238" s="37"/>
      <c r="Y238" s="37"/>
      <c r="Z238" s="37"/>
      <c r="AA238" s="37"/>
      <c r="AB238" s="37"/>
      <c r="AC238" s="37"/>
      <c r="AD238" s="37"/>
      <c r="AE238" s="37"/>
      <c r="AT238" s="16" t="s">
        <v>267</v>
      </c>
      <c r="AU238" s="16" t="s">
        <v>77</v>
      </c>
    </row>
    <row r="239" s="2" customFormat="1" ht="16.5" customHeight="1">
      <c r="A239" s="37"/>
      <c r="B239" s="38"/>
      <c r="C239" s="195" t="s">
        <v>424</v>
      </c>
      <c r="D239" s="195" t="s">
        <v>261</v>
      </c>
      <c r="E239" s="196" t="s">
        <v>1992</v>
      </c>
      <c r="F239" s="197" t="s">
        <v>1993</v>
      </c>
      <c r="G239" s="198" t="s">
        <v>975</v>
      </c>
      <c r="H239" s="199">
        <v>0.52700000000000002</v>
      </c>
      <c r="I239" s="200"/>
      <c r="J239" s="201">
        <f>ROUND(I239*H239,2)</f>
        <v>0</v>
      </c>
      <c r="K239" s="197" t="s">
        <v>1261</v>
      </c>
      <c r="L239" s="43"/>
      <c r="M239" s="202" t="s">
        <v>19</v>
      </c>
      <c r="N239" s="203" t="s">
        <v>40</v>
      </c>
      <c r="O239" s="83"/>
      <c r="P239" s="204">
        <f>O239*H239</f>
        <v>0</v>
      </c>
      <c r="Q239" s="204">
        <v>0</v>
      </c>
      <c r="R239" s="204">
        <f>Q239*H239</f>
        <v>0</v>
      </c>
      <c r="S239" s="204">
        <v>0</v>
      </c>
      <c r="T239" s="205">
        <f>S239*H239</f>
        <v>0</v>
      </c>
      <c r="U239" s="37"/>
      <c r="V239" s="37"/>
      <c r="W239" s="37"/>
      <c r="X239" s="37"/>
      <c r="Y239" s="37"/>
      <c r="Z239" s="37"/>
      <c r="AA239" s="37"/>
      <c r="AB239" s="37"/>
      <c r="AC239" s="37"/>
      <c r="AD239" s="37"/>
      <c r="AE239" s="37"/>
      <c r="AR239" s="206" t="s">
        <v>303</v>
      </c>
      <c r="AT239" s="206" t="s">
        <v>261</v>
      </c>
      <c r="AU239" s="206" t="s">
        <v>77</v>
      </c>
      <c r="AY239" s="16" t="s">
        <v>260</v>
      </c>
      <c r="BE239" s="207">
        <f>IF(N239="základní",J239,0)</f>
        <v>0</v>
      </c>
      <c r="BF239" s="207">
        <f>IF(N239="snížená",J239,0)</f>
        <v>0</v>
      </c>
      <c r="BG239" s="207">
        <f>IF(N239="zákl. přenesená",J239,0)</f>
        <v>0</v>
      </c>
      <c r="BH239" s="207">
        <f>IF(N239="sníž. přenesená",J239,0)</f>
        <v>0</v>
      </c>
      <c r="BI239" s="207">
        <f>IF(N239="nulová",J239,0)</f>
        <v>0</v>
      </c>
      <c r="BJ239" s="16" t="s">
        <v>77</v>
      </c>
      <c r="BK239" s="207">
        <f>ROUND(I239*H239,2)</f>
        <v>0</v>
      </c>
      <c r="BL239" s="16" t="s">
        <v>303</v>
      </c>
      <c r="BM239" s="206" t="s">
        <v>427</v>
      </c>
    </row>
    <row r="240" s="2" customFormat="1">
      <c r="A240" s="37"/>
      <c r="B240" s="38"/>
      <c r="C240" s="39"/>
      <c r="D240" s="208" t="s">
        <v>267</v>
      </c>
      <c r="E240" s="39"/>
      <c r="F240" s="209" t="s">
        <v>1994</v>
      </c>
      <c r="G240" s="39"/>
      <c r="H240" s="39"/>
      <c r="I240" s="210"/>
      <c r="J240" s="39"/>
      <c r="K240" s="39"/>
      <c r="L240" s="43"/>
      <c r="M240" s="211"/>
      <c r="N240" s="212"/>
      <c r="O240" s="83"/>
      <c r="P240" s="83"/>
      <c r="Q240" s="83"/>
      <c r="R240" s="83"/>
      <c r="S240" s="83"/>
      <c r="T240" s="84"/>
      <c r="U240" s="37"/>
      <c r="V240" s="37"/>
      <c r="W240" s="37"/>
      <c r="X240" s="37"/>
      <c r="Y240" s="37"/>
      <c r="Z240" s="37"/>
      <c r="AA240" s="37"/>
      <c r="AB240" s="37"/>
      <c r="AC240" s="37"/>
      <c r="AD240" s="37"/>
      <c r="AE240" s="37"/>
      <c r="AT240" s="16" t="s">
        <v>267</v>
      </c>
      <c r="AU240" s="16" t="s">
        <v>77</v>
      </c>
    </row>
    <row r="241" s="2" customFormat="1">
      <c r="A241" s="37"/>
      <c r="B241" s="38"/>
      <c r="C241" s="39"/>
      <c r="D241" s="254" t="s">
        <v>1425</v>
      </c>
      <c r="E241" s="39"/>
      <c r="F241" s="255" t="s">
        <v>1995</v>
      </c>
      <c r="G241" s="39"/>
      <c r="H241" s="39"/>
      <c r="I241" s="210"/>
      <c r="J241" s="39"/>
      <c r="K241" s="39"/>
      <c r="L241" s="43"/>
      <c r="M241" s="211"/>
      <c r="N241" s="212"/>
      <c r="O241" s="83"/>
      <c r="P241" s="83"/>
      <c r="Q241" s="83"/>
      <c r="R241" s="83"/>
      <c r="S241" s="83"/>
      <c r="T241" s="84"/>
      <c r="U241" s="37"/>
      <c r="V241" s="37"/>
      <c r="W241" s="37"/>
      <c r="X241" s="37"/>
      <c r="Y241" s="37"/>
      <c r="Z241" s="37"/>
      <c r="AA241" s="37"/>
      <c r="AB241" s="37"/>
      <c r="AC241" s="37"/>
      <c r="AD241" s="37"/>
      <c r="AE241" s="37"/>
      <c r="AT241" s="16" t="s">
        <v>1425</v>
      </c>
      <c r="AU241" s="16" t="s">
        <v>77</v>
      </c>
    </row>
    <row r="242" s="2" customFormat="1" ht="16.5" customHeight="1">
      <c r="A242" s="37"/>
      <c r="B242" s="38"/>
      <c r="C242" s="195" t="s">
        <v>346</v>
      </c>
      <c r="D242" s="195" t="s">
        <v>261</v>
      </c>
      <c r="E242" s="196" t="s">
        <v>1996</v>
      </c>
      <c r="F242" s="197" t="s">
        <v>1997</v>
      </c>
      <c r="G242" s="198" t="s">
        <v>975</v>
      </c>
      <c r="H242" s="199">
        <v>10.013</v>
      </c>
      <c r="I242" s="200"/>
      <c r="J242" s="201">
        <f>ROUND(I242*H242,2)</f>
        <v>0</v>
      </c>
      <c r="K242" s="197" t="s">
        <v>1261</v>
      </c>
      <c r="L242" s="43"/>
      <c r="M242" s="202" t="s">
        <v>19</v>
      </c>
      <c r="N242" s="203" t="s">
        <v>40</v>
      </c>
      <c r="O242" s="83"/>
      <c r="P242" s="204">
        <f>O242*H242</f>
        <v>0</v>
      </c>
      <c r="Q242" s="204">
        <v>0</v>
      </c>
      <c r="R242" s="204">
        <f>Q242*H242</f>
        <v>0</v>
      </c>
      <c r="S242" s="204">
        <v>0</v>
      </c>
      <c r="T242" s="205">
        <f>S242*H242</f>
        <v>0</v>
      </c>
      <c r="U242" s="37"/>
      <c r="V242" s="37"/>
      <c r="W242" s="37"/>
      <c r="X242" s="37"/>
      <c r="Y242" s="37"/>
      <c r="Z242" s="37"/>
      <c r="AA242" s="37"/>
      <c r="AB242" s="37"/>
      <c r="AC242" s="37"/>
      <c r="AD242" s="37"/>
      <c r="AE242" s="37"/>
      <c r="AR242" s="206" t="s">
        <v>303</v>
      </c>
      <c r="AT242" s="206" t="s">
        <v>261</v>
      </c>
      <c r="AU242" s="206" t="s">
        <v>77</v>
      </c>
      <c r="AY242" s="16" t="s">
        <v>260</v>
      </c>
      <c r="BE242" s="207">
        <f>IF(N242="základní",J242,0)</f>
        <v>0</v>
      </c>
      <c r="BF242" s="207">
        <f>IF(N242="snížená",J242,0)</f>
        <v>0</v>
      </c>
      <c r="BG242" s="207">
        <f>IF(N242="zákl. přenesená",J242,0)</f>
        <v>0</v>
      </c>
      <c r="BH242" s="207">
        <f>IF(N242="sníž. přenesená",J242,0)</f>
        <v>0</v>
      </c>
      <c r="BI242" s="207">
        <f>IF(N242="nulová",J242,0)</f>
        <v>0</v>
      </c>
      <c r="BJ242" s="16" t="s">
        <v>77</v>
      </c>
      <c r="BK242" s="207">
        <f>ROUND(I242*H242,2)</f>
        <v>0</v>
      </c>
      <c r="BL242" s="16" t="s">
        <v>303</v>
      </c>
      <c r="BM242" s="206" t="s">
        <v>432</v>
      </c>
    </row>
    <row r="243" s="2" customFormat="1">
      <c r="A243" s="37"/>
      <c r="B243" s="38"/>
      <c r="C243" s="39"/>
      <c r="D243" s="208" t="s">
        <v>267</v>
      </c>
      <c r="E243" s="39"/>
      <c r="F243" s="209" t="s">
        <v>1998</v>
      </c>
      <c r="G243" s="39"/>
      <c r="H243" s="39"/>
      <c r="I243" s="210"/>
      <c r="J243" s="39"/>
      <c r="K243" s="39"/>
      <c r="L243" s="43"/>
      <c r="M243" s="211"/>
      <c r="N243" s="212"/>
      <c r="O243" s="83"/>
      <c r="P243" s="83"/>
      <c r="Q243" s="83"/>
      <c r="R243" s="83"/>
      <c r="S243" s="83"/>
      <c r="T243" s="84"/>
      <c r="U243" s="37"/>
      <c r="V243" s="37"/>
      <c r="W243" s="37"/>
      <c r="X243" s="37"/>
      <c r="Y243" s="37"/>
      <c r="Z243" s="37"/>
      <c r="AA243" s="37"/>
      <c r="AB243" s="37"/>
      <c r="AC243" s="37"/>
      <c r="AD243" s="37"/>
      <c r="AE243" s="37"/>
      <c r="AT243" s="16" t="s">
        <v>267</v>
      </c>
      <c r="AU243" s="16" t="s">
        <v>77</v>
      </c>
    </row>
    <row r="244" s="2" customFormat="1">
      <c r="A244" s="37"/>
      <c r="B244" s="38"/>
      <c r="C244" s="39"/>
      <c r="D244" s="254" t="s">
        <v>1425</v>
      </c>
      <c r="E244" s="39"/>
      <c r="F244" s="255" t="s">
        <v>1999</v>
      </c>
      <c r="G244" s="39"/>
      <c r="H244" s="39"/>
      <c r="I244" s="210"/>
      <c r="J244" s="39"/>
      <c r="K244" s="39"/>
      <c r="L244" s="43"/>
      <c r="M244" s="211"/>
      <c r="N244" s="212"/>
      <c r="O244" s="83"/>
      <c r="P244" s="83"/>
      <c r="Q244" s="83"/>
      <c r="R244" s="83"/>
      <c r="S244" s="83"/>
      <c r="T244" s="84"/>
      <c r="U244" s="37"/>
      <c r="V244" s="37"/>
      <c r="W244" s="37"/>
      <c r="X244" s="37"/>
      <c r="Y244" s="37"/>
      <c r="Z244" s="37"/>
      <c r="AA244" s="37"/>
      <c r="AB244" s="37"/>
      <c r="AC244" s="37"/>
      <c r="AD244" s="37"/>
      <c r="AE244" s="37"/>
      <c r="AT244" s="16" t="s">
        <v>1425</v>
      </c>
      <c r="AU244" s="16" t="s">
        <v>77</v>
      </c>
    </row>
    <row r="245" s="12" customFormat="1">
      <c r="A245" s="12"/>
      <c r="B245" s="232"/>
      <c r="C245" s="233"/>
      <c r="D245" s="208" t="s">
        <v>967</v>
      </c>
      <c r="E245" s="234" t="s">
        <v>19</v>
      </c>
      <c r="F245" s="235" t="s">
        <v>4142</v>
      </c>
      <c r="G245" s="233"/>
      <c r="H245" s="236">
        <v>10.013</v>
      </c>
      <c r="I245" s="237"/>
      <c r="J245" s="233"/>
      <c r="K245" s="233"/>
      <c r="L245" s="238"/>
      <c r="M245" s="239"/>
      <c r="N245" s="240"/>
      <c r="O245" s="240"/>
      <c r="P245" s="240"/>
      <c r="Q245" s="240"/>
      <c r="R245" s="240"/>
      <c r="S245" s="240"/>
      <c r="T245" s="241"/>
      <c r="U245" s="12"/>
      <c r="V245" s="12"/>
      <c r="W245" s="12"/>
      <c r="X245" s="12"/>
      <c r="Y245" s="12"/>
      <c r="Z245" s="12"/>
      <c r="AA245" s="12"/>
      <c r="AB245" s="12"/>
      <c r="AC245" s="12"/>
      <c r="AD245" s="12"/>
      <c r="AE245" s="12"/>
      <c r="AT245" s="242" t="s">
        <v>967</v>
      </c>
      <c r="AU245" s="242" t="s">
        <v>77</v>
      </c>
      <c r="AV245" s="12" t="s">
        <v>79</v>
      </c>
      <c r="AW245" s="12" t="s">
        <v>31</v>
      </c>
      <c r="AX245" s="12" t="s">
        <v>69</v>
      </c>
      <c r="AY245" s="242" t="s">
        <v>260</v>
      </c>
    </row>
    <row r="246" s="13" customFormat="1">
      <c r="A246" s="13"/>
      <c r="B246" s="243"/>
      <c r="C246" s="244"/>
      <c r="D246" s="208" t="s">
        <v>967</v>
      </c>
      <c r="E246" s="245" t="s">
        <v>19</v>
      </c>
      <c r="F246" s="246" t="s">
        <v>969</v>
      </c>
      <c r="G246" s="244"/>
      <c r="H246" s="247">
        <v>10.013</v>
      </c>
      <c r="I246" s="248"/>
      <c r="J246" s="244"/>
      <c r="K246" s="244"/>
      <c r="L246" s="249"/>
      <c r="M246" s="250"/>
      <c r="N246" s="251"/>
      <c r="O246" s="251"/>
      <c r="P246" s="251"/>
      <c r="Q246" s="251"/>
      <c r="R246" s="251"/>
      <c r="S246" s="251"/>
      <c r="T246" s="252"/>
      <c r="U246" s="13"/>
      <c r="V246" s="13"/>
      <c r="W246" s="13"/>
      <c r="X246" s="13"/>
      <c r="Y246" s="13"/>
      <c r="Z246" s="13"/>
      <c r="AA246" s="13"/>
      <c r="AB246" s="13"/>
      <c r="AC246" s="13"/>
      <c r="AD246" s="13"/>
      <c r="AE246" s="13"/>
      <c r="AT246" s="253" t="s">
        <v>967</v>
      </c>
      <c r="AU246" s="253" t="s">
        <v>77</v>
      </c>
      <c r="AV246" s="13" t="s">
        <v>266</v>
      </c>
      <c r="AW246" s="13" t="s">
        <v>31</v>
      </c>
      <c r="AX246" s="13" t="s">
        <v>77</v>
      </c>
      <c r="AY246" s="253" t="s">
        <v>260</v>
      </c>
    </row>
    <row r="247" s="11" customFormat="1" ht="25.92" customHeight="1">
      <c r="A247" s="11"/>
      <c r="B247" s="181"/>
      <c r="C247" s="182"/>
      <c r="D247" s="183" t="s">
        <v>68</v>
      </c>
      <c r="E247" s="184" t="s">
        <v>305</v>
      </c>
      <c r="F247" s="184" t="s">
        <v>2024</v>
      </c>
      <c r="G247" s="182"/>
      <c r="H247" s="182"/>
      <c r="I247" s="185"/>
      <c r="J247" s="186">
        <f>BK247</f>
        <v>0</v>
      </c>
      <c r="K247" s="182"/>
      <c r="L247" s="187"/>
      <c r="M247" s="188"/>
      <c r="N247" s="189"/>
      <c r="O247" s="189"/>
      <c r="P247" s="190">
        <f>SUM(P248:P311)</f>
        <v>0</v>
      </c>
      <c r="Q247" s="189"/>
      <c r="R247" s="190">
        <f>SUM(R248:R311)</f>
        <v>10.8856</v>
      </c>
      <c r="S247" s="189"/>
      <c r="T247" s="191">
        <f>SUM(T248:T311)</f>
        <v>7.9753999999999996</v>
      </c>
      <c r="U247" s="11"/>
      <c r="V247" s="11"/>
      <c r="W247" s="11"/>
      <c r="X247" s="11"/>
      <c r="Y247" s="11"/>
      <c r="Z247" s="11"/>
      <c r="AA247" s="11"/>
      <c r="AB247" s="11"/>
      <c r="AC247" s="11"/>
      <c r="AD247" s="11"/>
      <c r="AE247" s="11"/>
      <c r="AR247" s="192" t="s">
        <v>77</v>
      </c>
      <c r="AT247" s="193" t="s">
        <v>68</v>
      </c>
      <c r="AU247" s="193" t="s">
        <v>69</v>
      </c>
      <c r="AY247" s="192" t="s">
        <v>260</v>
      </c>
      <c r="BK247" s="194">
        <f>SUM(BK248:BK311)</f>
        <v>0</v>
      </c>
    </row>
    <row r="248" s="2" customFormat="1" ht="16.5" customHeight="1">
      <c r="A248" s="37"/>
      <c r="B248" s="38"/>
      <c r="C248" s="195" t="s">
        <v>435</v>
      </c>
      <c r="D248" s="195" t="s">
        <v>261</v>
      </c>
      <c r="E248" s="196" t="s">
        <v>2025</v>
      </c>
      <c r="F248" s="197" t="s">
        <v>2026</v>
      </c>
      <c r="G248" s="198" t="s">
        <v>365</v>
      </c>
      <c r="H248" s="199">
        <v>4</v>
      </c>
      <c r="I248" s="200"/>
      <c r="J248" s="201">
        <f>ROUND(I248*H248,2)</f>
        <v>0</v>
      </c>
      <c r="K248" s="197" t="s">
        <v>1261</v>
      </c>
      <c r="L248" s="43"/>
      <c r="M248" s="202" t="s">
        <v>19</v>
      </c>
      <c r="N248" s="203" t="s">
        <v>40</v>
      </c>
      <c r="O248" s="83"/>
      <c r="P248" s="204">
        <f>O248*H248</f>
        <v>0</v>
      </c>
      <c r="Q248" s="204">
        <v>0</v>
      </c>
      <c r="R248" s="204">
        <f>Q248*H248</f>
        <v>0</v>
      </c>
      <c r="S248" s="204">
        <v>0</v>
      </c>
      <c r="T248" s="205">
        <f>S248*H248</f>
        <v>0</v>
      </c>
      <c r="U248" s="37"/>
      <c r="V248" s="37"/>
      <c r="W248" s="37"/>
      <c r="X248" s="37"/>
      <c r="Y248" s="37"/>
      <c r="Z248" s="37"/>
      <c r="AA248" s="37"/>
      <c r="AB248" s="37"/>
      <c r="AC248" s="37"/>
      <c r="AD248" s="37"/>
      <c r="AE248" s="37"/>
      <c r="AR248" s="206" t="s">
        <v>266</v>
      </c>
      <c r="AT248" s="206" t="s">
        <v>261</v>
      </c>
      <c r="AU248" s="206" t="s">
        <v>77</v>
      </c>
      <c r="AY248" s="16" t="s">
        <v>260</v>
      </c>
      <c r="BE248" s="207">
        <f>IF(N248="základní",J248,0)</f>
        <v>0</v>
      </c>
      <c r="BF248" s="207">
        <f>IF(N248="snížená",J248,0)</f>
        <v>0</v>
      </c>
      <c r="BG248" s="207">
        <f>IF(N248="zákl. přenesená",J248,0)</f>
        <v>0</v>
      </c>
      <c r="BH248" s="207">
        <f>IF(N248="sníž. přenesená",J248,0)</f>
        <v>0</v>
      </c>
      <c r="BI248" s="207">
        <f>IF(N248="nulová",J248,0)</f>
        <v>0</v>
      </c>
      <c r="BJ248" s="16" t="s">
        <v>77</v>
      </c>
      <c r="BK248" s="207">
        <f>ROUND(I248*H248,2)</f>
        <v>0</v>
      </c>
      <c r="BL248" s="16" t="s">
        <v>266</v>
      </c>
      <c r="BM248" s="206" t="s">
        <v>655</v>
      </c>
    </row>
    <row r="249" s="2" customFormat="1">
      <c r="A249" s="37"/>
      <c r="B249" s="38"/>
      <c r="C249" s="39"/>
      <c r="D249" s="208" t="s">
        <v>267</v>
      </c>
      <c r="E249" s="39"/>
      <c r="F249" s="209" t="s">
        <v>2027</v>
      </c>
      <c r="G249" s="39"/>
      <c r="H249" s="39"/>
      <c r="I249" s="210"/>
      <c r="J249" s="39"/>
      <c r="K249" s="39"/>
      <c r="L249" s="43"/>
      <c r="M249" s="211"/>
      <c r="N249" s="212"/>
      <c r="O249" s="83"/>
      <c r="P249" s="83"/>
      <c r="Q249" s="83"/>
      <c r="R249" s="83"/>
      <c r="S249" s="83"/>
      <c r="T249" s="84"/>
      <c r="U249" s="37"/>
      <c r="V249" s="37"/>
      <c r="W249" s="37"/>
      <c r="X249" s="37"/>
      <c r="Y249" s="37"/>
      <c r="Z249" s="37"/>
      <c r="AA249" s="37"/>
      <c r="AB249" s="37"/>
      <c r="AC249" s="37"/>
      <c r="AD249" s="37"/>
      <c r="AE249" s="37"/>
      <c r="AT249" s="16" t="s">
        <v>267</v>
      </c>
      <c r="AU249" s="16" t="s">
        <v>77</v>
      </c>
    </row>
    <row r="250" s="2" customFormat="1">
      <c r="A250" s="37"/>
      <c r="B250" s="38"/>
      <c r="C250" s="39"/>
      <c r="D250" s="254" t="s">
        <v>1425</v>
      </c>
      <c r="E250" s="39"/>
      <c r="F250" s="255" t="s">
        <v>2028</v>
      </c>
      <c r="G250" s="39"/>
      <c r="H250" s="39"/>
      <c r="I250" s="210"/>
      <c r="J250" s="39"/>
      <c r="K250" s="39"/>
      <c r="L250" s="43"/>
      <c r="M250" s="211"/>
      <c r="N250" s="212"/>
      <c r="O250" s="83"/>
      <c r="P250" s="83"/>
      <c r="Q250" s="83"/>
      <c r="R250" s="83"/>
      <c r="S250" s="83"/>
      <c r="T250" s="84"/>
      <c r="U250" s="37"/>
      <c r="V250" s="37"/>
      <c r="W250" s="37"/>
      <c r="X250" s="37"/>
      <c r="Y250" s="37"/>
      <c r="Z250" s="37"/>
      <c r="AA250" s="37"/>
      <c r="AB250" s="37"/>
      <c r="AC250" s="37"/>
      <c r="AD250" s="37"/>
      <c r="AE250" s="37"/>
      <c r="AT250" s="16" t="s">
        <v>1425</v>
      </c>
      <c r="AU250" s="16" t="s">
        <v>77</v>
      </c>
    </row>
    <row r="251" s="2" customFormat="1" ht="16.5" customHeight="1">
      <c r="A251" s="37"/>
      <c r="B251" s="38"/>
      <c r="C251" s="214" t="s">
        <v>350</v>
      </c>
      <c r="D251" s="214" t="s">
        <v>275</v>
      </c>
      <c r="E251" s="215" t="s">
        <v>2029</v>
      </c>
      <c r="F251" s="216" t="s">
        <v>2030</v>
      </c>
      <c r="G251" s="217" t="s">
        <v>365</v>
      </c>
      <c r="H251" s="218">
        <v>6</v>
      </c>
      <c r="I251" s="219"/>
      <c r="J251" s="220">
        <f>ROUND(I251*H251,2)</f>
        <v>0</v>
      </c>
      <c r="K251" s="216" t="s">
        <v>1261</v>
      </c>
      <c r="L251" s="221"/>
      <c r="M251" s="222" t="s">
        <v>19</v>
      </c>
      <c r="N251" s="223" t="s">
        <v>40</v>
      </c>
      <c r="O251" s="83"/>
      <c r="P251" s="204">
        <f>O251*H251</f>
        <v>0</v>
      </c>
      <c r="Q251" s="204">
        <v>0.02</v>
      </c>
      <c r="R251" s="204">
        <f>Q251*H251</f>
        <v>0.12</v>
      </c>
      <c r="S251" s="204">
        <v>0</v>
      </c>
      <c r="T251" s="205">
        <f>S251*H251</f>
        <v>0</v>
      </c>
      <c r="U251" s="37"/>
      <c r="V251" s="37"/>
      <c r="W251" s="37"/>
      <c r="X251" s="37"/>
      <c r="Y251" s="37"/>
      <c r="Z251" s="37"/>
      <c r="AA251" s="37"/>
      <c r="AB251" s="37"/>
      <c r="AC251" s="37"/>
      <c r="AD251" s="37"/>
      <c r="AE251" s="37"/>
      <c r="AR251" s="206" t="s">
        <v>279</v>
      </c>
      <c r="AT251" s="206" t="s">
        <v>275</v>
      </c>
      <c r="AU251" s="206" t="s">
        <v>77</v>
      </c>
      <c r="AY251" s="16" t="s">
        <v>260</v>
      </c>
      <c r="BE251" s="207">
        <f>IF(N251="základní",J251,0)</f>
        <v>0</v>
      </c>
      <c r="BF251" s="207">
        <f>IF(N251="snížená",J251,0)</f>
        <v>0</v>
      </c>
      <c r="BG251" s="207">
        <f>IF(N251="zákl. přenesená",J251,0)</f>
        <v>0</v>
      </c>
      <c r="BH251" s="207">
        <f>IF(N251="sníž. přenesená",J251,0)</f>
        <v>0</v>
      </c>
      <c r="BI251" s="207">
        <f>IF(N251="nulová",J251,0)</f>
        <v>0</v>
      </c>
      <c r="BJ251" s="16" t="s">
        <v>77</v>
      </c>
      <c r="BK251" s="207">
        <f>ROUND(I251*H251,2)</f>
        <v>0</v>
      </c>
      <c r="BL251" s="16" t="s">
        <v>266</v>
      </c>
      <c r="BM251" s="206" t="s">
        <v>443</v>
      </c>
    </row>
    <row r="252" s="2" customFormat="1">
      <c r="A252" s="37"/>
      <c r="B252" s="38"/>
      <c r="C252" s="39"/>
      <c r="D252" s="208" t="s">
        <v>267</v>
      </c>
      <c r="E252" s="39"/>
      <c r="F252" s="209" t="s">
        <v>2030</v>
      </c>
      <c r="G252" s="39"/>
      <c r="H252" s="39"/>
      <c r="I252" s="210"/>
      <c r="J252" s="39"/>
      <c r="K252" s="39"/>
      <c r="L252" s="43"/>
      <c r="M252" s="211"/>
      <c r="N252" s="212"/>
      <c r="O252" s="83"/>
      <c r="P252" s="83"/>
      <c r="Q252" s="83"/>
      <c r="R252" s="83"/>
      <c r="S252" s="83"/>
      <c r="T252" s="84"/>
      <c r="U252" s="37"/>
      <c r="V252" s="37"/>
      <c r="W252" s="37"/>
      <c r="X252" s="37"/>
      <c r="Y252" s="37"/>
      <c r="Z252" s="37"/>
      <c r="AA252" s="37"/>
      <c r="AB252" s="37"/>
      <c r="AC252" s="37"/>
      <c r="AD252" s="37"/>
      <c r="AE252" s="37"/>
      <c r="AT252" s="16" t="s">
        <v>267</v>
      </c>
      <c r="AU252" s="16" t="s">
        <v>77</v>
      </c>
    </row>
    <row r="253" s="2" customFormat="1" ht="16.5" customHeight="1">
      <c r="A253" s="37"/>
      <c r="B253" s="38"/>
      <c r="C253" s="214" t="s">
        <v>667</v>
      </c>
      <c r="D253" s="214" t="s">
        <v>275</v>
      </c>
      <c r="E253" s="215" t="s">
        <v>2031</v>
      </c>
      <c r="F253" s="216" t="s">
        <v>2032</v>
      </c>
      <c r="G253" s="217" t="s">
        <v>975</v>
      </c>
      <c r="H253" s="218">
        <v>0.042999999999999997</v>
      </c>
      <c r="I253" s="219"/>
      <c r="J253" s="220">
        <f>ROUND(I253*H253,2)</f>
        <v>0</v>
      </c>
      <c r="K253" s="216" t="s">
        <v>1261</v>
      </c>
      <c r="L253" s="221"/>
      <c r="M253" s="222" t="s">
        <v>19</v>
      </c>
      <c r="N253" s="223" t="s">
        <v>40</v>
      </c>
      <c r="O253" s="83"/>
      <c r="P253" s="204">
        <f>O253*H253</f>
        <v>0</v>
      </c>
      <c r="Q253" s="204">
        <v>1</v>
      </c>
      <c r="R253" s="204">
        <f>Q253*H253</f>
        <v>0.042999999999999997</v>
      </c>
      <c r="S253" s="204">
        <v>0</v>
      </c>
      <c r="T253" s="205">
        <f>S253*H253</f>
        <v>0</v>
      </c>
      <c r="U253" s="37"/>
      <c r="V253" s="37"/>
      <c r="W253" s="37"/>
      <c r="X253" s="37"/>
      <c r="Y253" s="37"/>
      <c r="Z253" s="37"/>
      <c r="AA253" s="37"/>
      <c r="AB253" s="37"/>
      <c r="AC253" s="37"/>
      <c r="AD253" s="37"/>
      <c r="AE253" s="37"/>
      <c r="AR253" s="206" t="s">
        <v>279</v>
      </c>
      <c r="AT253" s="206" t="s">
        <v>275</v>
      </c>
      <c r="AU253" s="206" t="s">
        <v>77</v>
      </c>
      <c r="AY253" s="16" t="s">
        <v>260</v>
      </c>
      <c r="BE253" s="207">
        <f>IF(N253="základní",J253,0)</f>
        <v>0</v>
      </c>
      <c r="BF253" s="207">
        <f>IF(N253="snížená",J253,0)</f>
        <v>0</v>
      </c>
      <c r="BG253" s="207">
        <f>IF(N253="zákl. přenesená",J253,0)</f>
        <v>0</v>
      </c>
      <c r="BH253" s="207">
        <f>IF(N253="sníž. přenesená",J253,0)</f>
        <v>0</v>
      </c>
      <c r="BI253" s="207">
        <f>IF(N253="nulová",J253,0)</f>
        <v>0</v>
      </c>
      <c r="BJ253" s="16" t="s">
        <v>77</v>
      </c>
      <c r="BK253" s="207">
        <f>ROUND(I253*H253,2)</f>
        <v>0</v>
      </c>
      <c r="BL253" s="16" t="s">
        <v>266</v>
      </c>
      <c r="BM253" s="206" t="s">
        <v>664</v>
      </c>
    </row>
    <row r="254" s="2" customFormat="1">
      <c r="A254" s="37"/>
      <c r="B254" s="38"/>
      <c r="C254" s="39"/>
      <c r="D254" s="208" t="s">
        <v>267</v>
      </c>
      <c r="E254" s="39"/>
      <c r="F254" s="209" t="s">
        <v>2032</v>
      </c>
      <c r="G254" s="39"/>
      <c r="H254" s="39"/>
      <c r="I254" s="210"/>
      <c r="J254" s="39"/>
      <c r="K254" s="39"/>
      <c r="L254" s="43"/>
      <c r="M254" s="211"/>
      <c r="N254" s="212"/>
      <c r="O254" s="83"/>
      <c r="P254" s="83"/>
      <c r="Q254" s="83"/>
      <c r="R254" s="83"/>
      <c r="S254" s="83"/>
      <c r="T254" s="84"/>
      <c r="U254" s="37"/>
      <c r="V254" s="37"/>
      <c r="W254" s="37"/>
      <c r="X254" s="37"/>
      <c r="Y254" s="37"/>
      <c r="Z254" s="37"/>
      <c r="AA254" s="37"/>
      <c r="AB254" s="37"/>
      <c r="AC254" s="37"/>
      <c r="AD254" s="37"/>
      <c r="AE254" s="37"/>
      <c r="AT254" s="16" t="s">
        <v>267</v>
      </c>
      <c r="AU254" s="16" t="s">
        <v>77</v>
      </c>
    </row>
    <row r="255" s="12" customFormat="1">
      <c r="A255" s="12"/>
      <c r="B255" s="232"/>
      <c r="C255" s="233"/>
      <c r="D255" s="208" t="s">
        <v>967</v>
      </c>
      <c r="E255" s="234" t="s">
        <v>19</v>
      </c>
      <c r="F255" s="235" t="s">
        <v>4143</v>
      </c>
      <c r="G255" s="233"/>
      <c r="H255" s="236">
        <v>0.042999999999999997</v>
      </c>
      <c r="I255" s="237"/>
      <c r="J255" s="233"/>
      <c r="K255" s="233"/>
      <c r="L255" s="238"/>
      <c r="M255" s="239"/>
      <c r="N255" s="240"/>
      <c r="O255" s="240"/>
      <c r="P255" s="240"/>
      <c r="Q255" s="240"/>
      <c r="R255" s="240"/>
      <c r="S255" s="240"/>
      <c r="T255" s="241"/>
      <c r="U255" s="12"/>
      <c r="V255" s="12"/>
      <c r="W255" s="12"/>
      <c r="X255" s="12"/>
      <c r="Y255" s="12"/>
      <c r="Z255" s="12"/>
      <c r="AA255" s="12"/>
      <c r="AB255" s="12"/>
      <c r="AC255" s="12"/>
      <c r="AD255" s="12"/>
      <c r="AE255" s="12"/>
      <c r="AT255" s="242" t="s">
        <v>967</v>
      </c>
      <c r="AU255" s="242" t="s">
        <v>77</v>
      </c>
      <c r="AV255" s="12" t="s">
        <v>79</v>
      </c>
      <c r="AW255" s="12" t="s">
        <v>31</v>
      </c>
      <c r="AX255" s="12" t="s">
        <v>69</v>
      </c>
      <c r="AY255" s="242" t="s">
        <v>260</v>
      </c>
    </row>
    <row r="256" s="13" customFormat="1">
      <c r="A256" s="13"/>
      <c r="B256" s="243"/>
      <c r="C256" s="244"/>
      <c r="D256" s="208" t="s">
        <v>967</v>
      </c>
      <c r="E256" s="245" t="s">
        <v>19</v>
      </c>
      <c r="F256" s="246" t="s">
        <v>969</v>
      </c>
      <c r="G256" s="244"/>
      <c r="H256" s="247">
        <v>0.042999999999999997</v>
      </c>
      <c r="I256" s="248"/>
      <c r="J256" s="244"/>
      <c r="K256" s="244"/>
      <c r="L256" s="249"/>
      <c r="M256" s="250"/>
      <c r="N256" s="251"/>
      <c r="O256" s="251"/>
      <c r="P256" s="251"/>
      <c r="Q256" s="251"/>
      <c r="R256" s="251"/>
      <c r="S256" s="251"/>
      <c r="T256" s="252"/>
      <c r="U256" s="13"/>
      <c r="V256" s="13"/>
      <c r="W256" s="13"/>
      <c r="X256" s="13"/>
      <c r="Y256" s="13"/>
      <c r="Z256" s="13"/>
      <c r="AA256" s="13"/>
      <c r="AB256" s="13"/>
      <c r="AC256" s="13"/>
      <c r="AD256" s="13"/>
      <c r="AE256" s="13"/>
      <c r="AT256" s="253" t="s">
        <v>967</v>
      </c>
      <c r="AU256" s="253" t="s">
        <v>77</v>
      </c>
      <c r="AV256" s="13" t="s">
        <v>266</v>
      </c>
      <c r="AW256" s="13" t="s">
        <v>31</v>
      </c>
      <c r="AX256" s="13" t="s">
        <v>77</v>
      </c>
      <c r="AY256" s="253" t="s">
        <v>260</v>
      </c>
    </row>
    <row r="257" s="2" customFormat="1" ht="16.5" customHeight="1">
      <c r="A257" s="37"/>
      <c r="B257" s="38"/>
      <c r="C257" s="195" t="s">
        <v>355</v>
      </c>
      <c r="D257" s="195" t="s">
        <v>261</v>
      </c>
      <c r="E257" s="196" t="s">
        <v>3573</v>
      </c>
      <c r="F257" s="197" t="s">
        <v>3574</v>
      </c>
      <c r="G257" s="198" t="s">
        <v>547</v>
      </c>
      <c r="H257" s="199">
        <v>14</v>
      </c>
      <c r="I257" s="200"/>
      <c r="J257" s="201">
        <f>ROUND(I257*H257,2)</f>
        <v>0</v>
      </c>
      <c r="K257" s="197" t="s">
        <v>1261</v>
      </c>
      <c r="L257" s="43"/>
      <c r="M257" s="202" t="s">
        <v>19</v>
      </c>
      <c r="N257" s="203" t="s">
        <v>40</v>
      </c>
      <c r="O257" s="83"/>
      <c r="P257" s="204">
        <f>O257*H257</f>
        <v>0</v>
      </c>
      <c r="Q257" s="204">
        <v>0</v>
      </c>
      <c r="R257" s="204">
        <f>Q257*H257</f>
        <v>0</v>
      </c>
      <c r="S257" s="204">
        <v>0</v>
      </c>
      <c r="T257" s="205">
        <f>S257*H257</f>
        <v>0</v>
      </c>
      <c r="U257" s="37"/>
      <c r="V257" s="37"/>
      <c r="W257" s="37"/>
      <c r="X257" s="37"/>
      <c r="Y257" s="37"/>
      <c r="Z257" s="37"/>
      <c r="AA257" s="37"/>
      <c r="AB257" s="37"/>
      <c r="AC257" s="37"/>
      <c r="AD257" s="37"/>
      <c r="AE257" s="37"/>
      <c r="AR257" s="206" t="s">
        <v>266</v>
      </c>
      <c r="AT257" s="206" t="s">
        <v>261</v>
      </c>
      <c r="AU257" s="206" t="s">
        <v>77</v>
      </c>
      <c r="AY257" s="16" t="s">
        <v>260</v>
      </c>
      <c r="BE257" s="207">
        <f>IF(N257="základní",J257,0)</f>
        <v>0</v>
      </c>
      <c r="BF257" s="207">
        <f>IF(N257="snížená",J257,0)</f>
        <v>0</v>
      </c>
      <c r="BG257" s="207">
        <f>IF(N257="zákl. přenesená",J257,0)</f>
        <v>0</v>
      </c>
      <c r="BH257" s="207">
        <f>IF(N257="sníž. přenesená",J257,0)</f>
        <v>0</v>
      </c>
      <c r="BI257" s="207">
        <f>IF(N257="nulová",J257,0)</f>
        <v>0</v>
      </c>
      <c r="BJ257" s="16" t="s">
        <v>77</v>
      </c>
      <c r="BK257" s="207">
        <f>ROUND(I257*H257,2)</f>
        <v>0</v>
      </c>
      <c r="BL257" s="16" t="s">
        <v>266</v>
      </c>
      <c r="BM257" s="206" t="s">
        <v>670</v>
      </c>
    </row>
    <row r="258" s="2" customFormat="1">
      <c r="A258" s="37"/>
      <c r="B258" s="38"/>
      <c r="C258" s="39"/>
      <c r="D258" s="208" t="s">
        <v>267</v>
      </c>
      <c r="E258" s="39"/>
      <c r="F258" s="209" t="s">
        <v>3575</v>
      </c>
      <c r="G258" s="39"/>
      <c r="H258" s="39"/>
      <c r="I258" s="210"/>
      <c r="J258" s="39"/>
      <c r="K258" s="39"/>
      <c r="L258" s="43"/>
      <c r="M258" s="211"/>
      <c r="N258" s="212"/>
      <c r="O258" s="83"/>
      <c r="P258" s="83"/>
      <c r="Q258" s="83"/>
      <c r="R258" s="83"/>
      <c r="S258" s="83"/>
      <c r="T258" s="84"/>
      <c r="U258" s="37"/>
      <c r="V258" s="37"/>
      <c r="W258" s="37"/>
      <c r="X258" s="37"/>
      <c r="Y258" s="37"/>
      <c r="Z258" s="37"/>
      <c r="AA258" s="37"/>
      <c r="AB258" s="37"/>
      <c r="AC258" s="37"/>
      <c r="AD258" s="37"/>
      <c r="AE258" s="37"/>
      <c r="AT258" s="16" t="s">
        <v>267</v>
      </c>
      <c r="AU258" s="16" t="s">
        <v>77</v>
      </c>
    </row>
    <row r="259" s="2" customFormat="1">
      <c r="A259" s="37"/>
      <c r="B259" s="38"/>
      <c r="C259" s="39"/>
      <c r="D259" s="254" t="s">
        <v>1425</v>
      </c>
      <c r="E259" s="39"/>
      <c r="F259" s="255" t="s">
        <v>3576</v>
      </c>
      <c r="G259" s="39"/>
      <c r="H259" s="39"/>
      <c r="I259" s="210"/>
      <c r="J259" s="39"/>
      <c r="K259" s="39"/>
      <c r="L259" s="43"/>
      <c r="M259" s="211"/>
      <c r="N259" s="212"/>
      <c r="O259" s="83"/>
      <c r="P259" s="83"/>
      <c r="Q259" s="83"/>
      <c r="R259" s="83"/>
      <c r="S259" s="83"/>
      <c r="T259" s="84"/>
      <c r="U259" s="37"/>
      <c r="V259" s="37"/>
      <c r="W259" s="37"/>
      <c r="X259" s="37"/>
      <c r="Y259" s="37"/>
      <c r="Z259" s="37"/>
      <c r="AA259" s="37"/>
      <c r="AB259" s="37"/>
      <c r="AC259" s="37"/>
      <c r="AD259" s="37"/>
      <c r="AE259" s="37"/>
      <c r="AT259" s="16" t="s">
        <v>1425</v>
      </c>
      <c r="AU259" s="16" t="s">
        <v>77</v>
      </c>
    </row>
    <row r="260" s="2" customFormat="1">
      <c r="A260" s="37"/>
      <c r="B260" s="38"/>
      <c r="C260" s="39"/>
      <c r="D260" s="208" t="s">
        <v>271</v>
      </c>
      <c r="E260" s="39"/>
      <c r="F260" s="213" t="s">
        <v>3577</v>
      </c>
      <c r="G260" s="39"/>
      <c r="H260" s="39"/>
      <c r="I260" s="210"/>
      <c r="J260" s="39"/>
      <c r="K260" s="39"/>
      <c r="L260" s="43"/>
      <c r="M260" s="211"/>
      <c r="N260" s="212"/>
      <c r="O260" s="83"/>
      <c r="P260" s="83"/>
      <c r="Q260" s="83"/>
      <c r="R260" s="83"/>
      <c r="S260" s="83"/>
      <c r="T260" s="84"/>
      <c r="U260" s="37"/>
      <c r="V260" s="37"/>
      <c r="W260" s="37"/>
      <c r="X260" s="37"/>
      <c r="Y260" s="37"/>
      <c r="Z260" s="37"/>
      <c r="AA260" s="37"/>
      <c r="AB260" s="37"/>
      <c r="AC260" s="37"/>
      <c r="AD260" s="37"/>
      <c r="AE260" s="37"/>
      <c r="AT260" s="16" t="s">
        <v>271</v>
      </c>
      <c r="AU260" s="16" t="s">
        <v>77</v>
      </c>
    </row>
    <row r="261" s="12" customFormat="1">
      <c r="A261" s="12"/>
      <c r="B261" s="232"/>
      <c r="C261" s="233"/>
      <c r="D261" s="208" t="s">
        <v>967</v>
      </c>
      <c r="E261" s="234" t="s">
        <v>19</v>
      </c>
      <c r="F261" s="235" t="s">
        <v>4124</v>
      </c>
      <c r="G261" s="233"/>
      <c r="H261" s="236">
        <v>14</v>
      </c>
      <c r="I261" s="237"/>
      <c r="J261" s="233"/>
      <c r="K261" s="233"/>
      <c r="L261" s="238"/>
      <c r="M261" s="239"/>
      <c r="N261" s="240"/>
      <c r="O261" s="240"/>
      <c r="P261" s="240"/>
      <c r="Q261" s="240"/>
      <c r="R261" s="240"/>
      <c r="S261" s="240"/>
      <c r="T261" s="241"/>
      <c r="U261" s="12"/>
      <c r="V261" s="12"/>
      <c r="W261" s="12"/>
      <c r="X261" s="12"/>
      <c r="Y261" s="12"/>
      <c r="Z261" s="12"/>
      <c r="AA261" s="12"/>
      <c r="AB261" s="12"/>
      <c r="AC261" s="12"/>
      <c r="AD261" s="12"/>
      <c r="AE261" s="12"/>
      <c r="AT261" s="242" t="s">
        <v>967</v>
      </c>
      <c r="AU261" s="242" t="s">
        <v>77</v>
      </c>
      <c r="AV261" s="12" t="s">
        <v>79</v>
      </c>
      <c r="AW261" s="12" t="s">
        <v>31</v>
      </c>
      <c r="AX261" s="12" t="s">
        <v>69</v>
      </c>
      <c r="AY261" s="242" t="s">
        <v>260</v>
      </c>
    </row>
    <row r="262" s="13" customFormat="1">
      <c r="A262" s="13"/>
      <c r="B262" s="243"/>
      <c r="C262" s="244"/>
      <c r="D262" s="208" t="s">
        <v>967</v>
      </c>
      <c r="E262" s="245" t="s">
        <v>19</v>
      </c>
      <c r="F262" s="246" t="s">
        <v>969</v>
      </c>
      <c r="G262" s="244"/>
      <c r="H262" s="247">
        <v>14</v>
      </c>
      <c r="I262" s="248"/>
      <c r="J262" s="244"/>
      <c r="K262" s="244"/>
      <c r="L262" s="249"/>
      <c r="M262" s="250"/>
      <c r="N262" s="251"/>
      <c r="O262" s="251"/>
      <c r="P262" s="251"/>
      <c r="Q262" s="251"/>
      <c r="R262" s="251"/>
      <c r="S262" s="251"/>
      <c r="T262" s="252"/>
      <c r="U262" s="13"/>
      <c r="V262" s="13"/>
      <c r="W262" s="13"/>
      <c r="X262" s="13"/>
      <c r="Y262" s="13"/>
      <c r="Z262" s="13"/>
      <c r="AA262" s="13"/>
      <c r="AB262" s="13"/>
      <c r="AC262" s="13"/>
      <c r="AD262" s="13"/>
      <c r="AE262" s="13"/>
      <c r="AT262" s="253" t="s">
        <v>967</v>
      </c>
      <c r="AU262" s="253" t="s">
        <v>77</v>
      </c>
      <c r="AV262" s="13" t="s">
        <v>266</v>
      </c>
      <c r="AW262" s="13" t="s">
        <v>31</v>
      </c>
      <c r="AX262" s="13" t="s">
        <v>77</v>
      </c>
      <c r="AY262" s="253" t="s">
        <v>260</v>
      </c>
    </row>
    <row r="263" s="2" customFormat="1" ht="16.5" customHeight="1">
      <c r="A263" s="37"/>
      <c r="B263" s="38"/>
      <c r="C263" s="214" t="s">
        <v>676</v>
      </c>
      <c r="D263" s="214" t="s">
        <v>275</v>
      </c>
      <c r="E263" s="215" t="s">
        <v>3579</v>
      </c>
      <c r="F263" s="216" t="s">
        <v>3580</v>
      </c>
      <c r="G263" s="217" t="s">
        <v>547</v>
      </c>
      <c r="H263" s="218">
        <v>14</v>
      </c>
      <c r="I263" s="219"/>
      <c r="J263" s="220">
        <f>ROUND(I263*H263,2)</f>
        <v>0</v>
      </c>
      <c r="K263" s="216" t="s">
        <v>1261</v>
      </c>
      <c r="L263" s="221"/>
      <c r="M263" s="222" t="s">
        <v>19</v>
      </c>
      <c r="N263" s="223" t="s">
        <v>40</v>
      </c>
      <c r="O263" s="83"/>
      <c r="P263" s="204">
        <f>O263*H263</f>
        <v>0</v>
      </c>
      <c r="Q263" s="204">
        <v>0.0028500000000000001</v>
      </c>
      <c r="R263" s="204">
        <f>Q263*H263</f>
        <v>0.039900000000000005</v>
      </c>
      <c r="S263" s="204">
        <v>0</v>
      </c>
      <c r="T263" s="205">
        <f>S263*H263</f>
        <v>0</v>
      </c>
      <c r="U263" s="37"/>
      <c r="V263" s="37"/>
      <c r="W263" s="37"/>
      <c r="X263" s="37"/>
      <c r="Y263" s="37"/>
      <c r="Z263" s="37"/>
      <c r="AA263" s="37"/>
      <c r="AB263" s="37"/>
      <c r="AC263" s="37"/>
      <c r="AD263" s="37"/>
      <c r="AE263" s="37"/>
      <c r="AR263" s="206" t="s">
        <v>279</v>
      </c>
      <c r="AT263" s="206" t="s">
        <v>275</v>
      </c>
      <c r="AU263" s="206" t="s">
        <v>77</v>
      </c>
      <c r="AY263" s="16" t="s">
        <v>260</v>
      </c>
      <c r="BE263" s="207">
        <f>IF(N263="základní",J263,0)</f>
        <v>0</v>
      </c>
      <c r="BF263" s="207">
        <f>IF(N263="snížená",J263,0)</f>
        <v>0</v>
      </c>
      <c r="BG263" s="207">
        <f>IF(N263="zákl. přenesená",J263,0)</f>
        <v>0</v>
      </c>
      <c r="BH263" s="207">
        <f>IF(N263="sníž. přenesená",J263,0)</f>
        <v>0</v>
      </c>
      <c r="BI263" s="207">
        <f>IF(N263="nulová",J263,0)</f>
        <v>0</v>
      </c>
      <c r="BJ263" s="16" t="s">
        <v>77</v>
      </c>
      <c r="BK263" s="207">
        <f>ROUND(I263*H263,2)</f>
        <v>0</v>
      </c>
      <c r="BL263" s="16" t="s">
        <v>266</v>
      </c>
      <c r="BM263" s="206" t="s">
        <v>673</v>
      </c>
    </row>
    <row r="264" s="2" customFormat="1">
      <c r="A264" s="37"/>
      <c r="B264" s="38"/>
      <c r="C264" s="39"/>
      <c r="D264" s="208" t="s">
        <v>267</v>
      </c>
      <c r="E264" s="39"/>
      <c r="F264" s="209" t="s">
        <v>3580</v>
      </c>
      <c r="G264" s="39"/>
      <c r="H264" s="39"/>
      <c r="I264" s="210"/>
      <c r="J264" s="39"/>
      <c r="K264" s="39"/>
      <c r="L264" s="43"/>
      <c r="M264" s="211"/>
      <c r="N264" s="212"/>
      <c r="O264" s="83"/>
      <c r="P264" s="83"/>
      <c r="Q264" s="83"/>
      <c r="R264" s="83"/>
      <c r="S264" s="83"/>
      <c r="T264" s="84"/>
      <c r="U264" s="37"/>
      <c r="V264" s="37"/>
      <c r="W264" s="37"/>
      <c r="X264" s="37"/>
      <c r="Y264" s="37"/>
      <c r="Z264" s="37"/>
      <c r="AA264" s="37"/>
      <c r="AB264" s="37"/>
      <c r="AC264" s="37"/>
      <c r="AD264" s="37"/>
      <c r="AE264" s="37"/>
      <c r="AT264" s="16" t="s">
        <v>267</v>
      </c>
      <c r="AU264" s="16" t="s">
        <v>77</v>
      </c>
    </row>
    <row r="265" s="2" customFormat="1" ht="16.5" customHeight="1">
      <c r="A265" s="37"/>
      <c r="B265" s="38"/>
      <c r="C265" s="195" t="s">
        <v>360</v>
      </c>
      <c r="D265" s="195" t="s">
        <v>261</v>
      </c>
      <c r="E265" s="196" t="s">
        <v>2034</v>
      </c>
      <c r="F265" s="197" t="s">
        <v>2035</v>
      </c>
      <c r="G265" s="198" t="s">
        <v>1300</v>
      </c>
      <c r="H265" s="199">
        <v>158</v>
      </c>
      <c r="I265" s="200"/>
      <c r="J265" s="201">
        <f>ROUND(I265*H265,2)</f>
        <v>0</v>
      </c>
      <c r="K265" s="197" t="s">
        <v>1261</v>
      </c>
      <c r="L265" s="43"/>
      <c r="M265" s="202" t="s">
        <v>19</v>
      </c>
      <c r="N265" s="203" t="s">
        <v>40</v>
      </c>
      <c r="O265" s="83"/>
      <c r="P265" s="204">
        <f>O265*H265</f>
        <v>0</v>
      </c>
      <c r="Q265" s="204">
        <v>0</v>
      </c>
      <c r="R265" s="204">
        <f>Q265*H265</f>
        <v>0</v>
      </c>
      <c r="S265" s="204">
        <v>0.00029999999999999997</v>
      </c>
      <c r="T265" s="205">
        <f>S265*H265</f>
        <v>0.047399999999999998</v>
      </c>
      <c r="U265" s="37"/>
      <c r="V265" s="37"/>
      <c r="W265" s="37"/>
      <c r="X265" s="37"/>
      <c r="Y265" s="37"/>
      <c r="Z265" s="37"/>
      <c r="AA265" s="37"/>
      <c r="AB265" s="37"/>
      <c r="AC265" s="37"/>
      <c r="AD265" s="37"/>
      <c r="AE265" s="37"/>
      <c r="AR265" s="206" t="s">
        <v>266</v>
      </c>
      <c r="AT265" s="206" t="s">
        <v>261</v>
      </c>
      <c r="AU265" s="206" t="s">
        <v>77</v>
      </c>
      <c r="AY265" s="16" t="s">
        <v>260</v>
      </c>
      <c r="BE265" s="207">
        <f>IF(N265="základní",J265,0)</f>
        <v>0</v>
      </c>
      <c r="BF265" s="207">
        <f>IF(N265="snížená",J265,0)</f>
        <v>0</v>
      </c>
      <c r="BG265" s="207">
        <f>IF(N265="zákl. přenesená",J265,0)</f>
        <v>0</v>
      </c>
      <c r="BH265" s="207">
        <f>IF(N265="sníž. přenesená",J265,0)</f>
        <v>0</v>
      </c>
      <c r="BI265" s="207">
        <f>IF(N265="nulová",J265,0)</f>
        <v>0</v>
      </c>
      <c r="BJ265" s="16" t="s">
        <v>77</v>
      </c>
      <c r="BK265" s="207">
        <f>ROUND(I265*H265,2)</f>
        <v>0</v>
      </c>
      <c r="BL265" s="16" t="s">
        <v>266</v>
      </c>
      <c r="BM265" s="206" t="s">
        <v>865</v>
      </c>
    </row>
    <row r="266" s="2" customFormat="1">
      <c r="A266" s="37"/>
      <c r="B266" s="38"/>
      <c r="C266" s="39"/>
      <c r="D266" s="208" t="s">
        <v>267</v>
      </c>
      <c r="E266" s="39"/>
      <c r="F266" s="209" t="s">
        <v>2035</v>
      </c>
      <c r="G266" s="39"/>
      <c r="H266" s="39"/>
      <c r="I266" s="210"/>
      <c r="J266" s="39"/>
      <c r="K266" s="39"/>
      <c r="L266" s="43"/>
      <c r="M266" s="211"/>
      <c r="N266" s="212"/>
      <c r="O266" s="83"/>
      <c r="P266" s="83"/>
      <c r="Q266" s="83"/>
      <c r="R266" s="83"/>
      <c r="S266" s="83"/>
      <c r="T266" s="84"/>
      <c r="U266" s="37"/>
      <c r="V266" s="37"/>
      <c r="W266" s="37"/>
      <c r="X266" s="37"/>
      <c r="Y266" s="37"/>
      <c r="Z266" s="37"/>
      <c r="AA266" s="37"/>
      <c r="AB266" s="37"/>
      <c r="AC266" s="37"/>
      <c r="AD266" s="37"/>
      <c r="AE266" s="37"/>
      <c r="AT266" s="16" t="s">
        <v>267</v>
      </c>
      <c r="AU266" s="16" t="s">
        <v>77</v>
      </c>
    </row>
    <row r="267" s="2" customFormat="1">
      <c r="A267" s="37"/>
      <c r="B267" s="38"/>
      <c r="C267" s="39"/>
      <c r="D267" s="254" t="s">
        <v>1425</v>
      </c>
      <c r="E267" s="39"/>
      <c r="F267" s="255" t="s">
        <v>2036</v>
      </c>
      <c r="G267" s="39"/>
      <c r="H267" s="39"/>
      <c r="I267" s="210"/>
      <c r="J267" s="39"/>
      <c r="K267" s="39"/>
      <c r="L267" s="43"/>
      <c r="M267" s="211"/>
      <c r="N267" s="212"/>
      <c r="O267" s="83"/>
      <c r="P267" s="83"/>
      <c r="Q267" s="83"/>
      <c r="R267" s="83"/>
      <c r="S267" s="83"/>
      <c r="T267" s="84"/>
      <c r="U267" s="37"/>
      <c r="V267" s="37"/>
      <c r="W267" s="37"/>
      <c r="X267" s="37"/>
      <c r="Y267" s="37"/>
      <c r="Z267" s="37"/>
      <c r="AA267" s="37"/>
      <c r="AB267" s="37"/>
      <c r="AC267" s="37"/>
      <c r="AD267" s="37"/>
      <c r="AE267" s="37"/>
      <c r="AT267" s="16" t="s">
        <v>1425</v>
      </c>
      <c r="AU267" s="16" t="s">
        <v>77</v>
      </c>
    </row>
    <row r="268" s="2" customFormat="1">
      <c r="A268" s="37"/>
      <c r="B268" s="38"/>
      <c r="C268" s="39"/>
      <c r="D268" s="208" t="s">
        <v>271</v>
      </c>
      <c r="E268" s="39"/>
      <c r="F268" s="213" t="s">
        <v>2037</v>
      </c>
      <c r="G268" s="39"/>
      <c r="H268" s="39"/>
      <c r="I268" s="210"/>
      <c r="J268" s="39"/>
      <c r="K268" s="39"/>
      <c r="L268" s="43"/>
      <c r="M268" s="211"/>
      <c r="N268" s="212"/>
      <c r="O268" s="83"/>
      <c r="P268" s="83"/>
      <c r="Q268" s="83"/>
      <c r="R268" s="83"/>
      <c r="S268" s="83"/>
      <c r="T268" s="84"/>
      <c r="U268" s="37"/>
      <c r="V268" s="37"/>
      <c r="W268" s="37"/>
      <c r="X268" s="37"/>
      <c r="Y268" s="37"/>
      <c r="Z268" s="37"/>
      <c r="AA268" s="37"/>
      <c r="AB268" s="37"/>
      <c r="AC268" s="37"/>
      <c r="AD268" s="37"/>
      <c r="AE268" s="37"/>
      <c r="AT268" s="16" t="s">
        <v>271</v>
      </c>
      <c r="AU268" s="16" t="s">
        <v>77</v>
      </c>
    </row>
    <row r="269" s="12" customFormat="1">
      <c r="A269" s="12"/>
      <c r="B269" s="232"/>
      <c r="C269" s="233"/>
      <c r="D269" s="208" t="s">
        <v>967</v>
      </c>
      <c r="E269" s="234" t="s">
        <v>19</v>
      </c>
      <c r="F269" s="235" t="s">
        <v>4144</v>
      </c>
      <c r="G269" s="233"/>
      <c r="H269" s="236">
        <v>158</v>
      </c>
      <c r="I269" s="237"/>
      <c r="J269" s="233"/>
      <c r="K269" s="233"/>
      <c r="L269" s="238"/>
      <c r="M269" s="239"/>
      <c r="N269" s="240"/>
      <c r="O269" s="240"/>
      <c r="P269" s="240"/>
      <c r="Q269" s="240"/>
      <c r="R269" s="240"/>
      <c r="S269" s="240"/>
      <c r="T269" s="241"/>
      <c r="U269" s="12"/>
      <c r="V269" s="12"/>
      <c r="W269" s="12"/>
      <c r="X269" s="12"/>
      <c r="Y269" s="12"/>
      <c r="Z269" s="12"/>
      <c r="AA269" s="12"/>
      <c r="AB269" s="12"/>
      <c r="AC269" s="12"/>
      <c r="AD269" s="12"/>
      <c r="AE269" s="12"/>
      <c r="AT269" s="242" t="s">
        <v>967</v>
      </c>
      <c r="AU269" s="242" t="s">
        <v>77</v>
      </c>
      <c r="AV269" s="12" t="s">
        <v>79</v>
      </c>
      <c r="AW269" s="12" t="s">
        <v>31</v>
      </c>
      <c r="AX269" s="12" t="s">
        <v>69</v>
      </c>
      <c r="AY269" s="242" t="s">
        <v>260</v>
      </c>
    </row>
    <row r="270" s="13" customFormat="1">
      <c r="A270" s="13"/>
      <c r="B270" s="243"/>
      <c r="C270" s="244"/>
      <c r="D270" s="208" t="s">
        <v>967</v>
      </c>
      <c r="E270" s="245" t="s">
        <v>19</v>
      </c>
      <c r="F270" s="246" t="s">
        <v>969</v>
      </c>
      <c r="G270" s="244"/>
      <c r="H270" s="247">
        <v>158</v>
      </c>
      <c r="I270" s="248"/>
      <c r="J270" s="244"/>
      <c r="K270" s="244"/>
      <c r="L270" s="249"/>
      <c r="M270" s="250"/>
      <c r="N270" s="251"/>
      <c r="O270" s="251"/>
      <c r="P270" s="251"/>
      <c r="Q270" s="251"/>
      <c r="R270" s="251"/>
      <c r="S270" s="251"/>
      <c r="T270" s="252"/>
      <c r="U270" s="13"/>
      <c r="V270" s="13"/>
      <c r="W270" s="13"/>
      <c r="X270" s="13"/>
      <c r="Y270" s="13"/>
      <c r="Z270" s="13"/>
      <c r="AA270" s="13"/>
      <c r="AB270" s="13"/>
      <c r="AC270" s="13"/>
      <c r="AD270" s="13"/>
      <c r="AE270" s="13"/>
      <c r="AT270" s="253" t="s">
        <v>967</v>
      </c>
      <c r="AU270" s="253" t="s">
        <v>77</v>
      </c>
      <c r="AV270" s="13" t="s">
        <v>266</v>
      </c>
      <c r="AW270" s="13" t="s">
        <v>31</v>
      </c>
      <c r="AX270" s="13" t="s">
        <v>77</v>
      </c>
      <c r="AY270" s="253" t="s">
        <v>260</v>
      </c>
    </row>
    <row r="271" s="2" customFormat="1" ht="16.5" customHeight="1">
      <c r="A271" s="37"/>
      <c r="B271" s="38"/>
      <c r="C271" s="195" t="s">
        <v>682</v>
      </c>
      <c r="D271" s="195" t="s">
        <v>261</v>
      </c>
      <c r="E271" s="196" t="s">
        <v>2050</v>
      </c>
      <c r="F271" s="197" t="s">
        <v>2051</v>
      </c>
      <c r="G271" s="198" t="s">
        <v>1066</v>
      </c>
      <c r="H271" s="199">
        <v>3.1600000000000001</v>
      </c>
      <c r="I271" s="200"/>
      <c r="J271" s="201">
        <f>ROUND(I271*H271,2)</f>
        <v>0</v>
      </c>
      <c r="K271" s="197" t="s">
        <v>1261</v>
      </c>
      <c r="L271" s="43"/>
      <c r="M271" s="202" t="s">
        <v>19</v>
      </c>
      <c r="N271" s="203" t="s">
        <v>40</v>
      </c>
      <c r="O271" s="83"/>
      <c r="P271" s="204">
        <f>O271*H271</f>
        <v>0</v>
      </c>
      <c r="Q271" s="204">
        <v>0.50375000000000003</v>
      </c>
      <c r="R271" s="204">
        <f>Q271*H271</f>
        <v>1.5918500000000002</v>
      </c>
      <c r="S271" s="204">
        <v>2.5</v>
      </c>
      <c r="T271" s="205">
        <f>S271*H271</f>
        <v>7.9000000000000004</v>
      </c>
      <c r="U271" s="37"/>
      <c r="V271" s="37"/>
      <c r="W271" s="37"/>
      <c r="X271" s="37"/>
      <c r="Y271" s="37"/>
      <c r="Z271" s="37"/>
      <c r="AA271" s="37"/>
      <c r="AB271" s="37"/>
      <c r="AC271" s="37"/>
      <c r="AD271" s="37"/>
      <c r="AE271" s="37"/>
      <c r="AR271" s="206" t="s">
        <v>266</v>
      </c>
      <c r="AT271" s="206" t="s">
        <v>261</v>
      </c>
      <c r="AU271" s="206" t="s">
        <v>77</v>
      </c>
      <c r="AY271" s="16" t="s">
        <v>260</v>
      </c>
      <c r="BE271" s="207">
        <f>IF(N271="základní",J271,0)</f>
        <v>0</v>
      </c>
      <c r="BF271" s="207">
        <f>IF(N271="snížená",J271,0)</f>
        <v>0</v>
      </c>
      <c r="BG271" s="207">
        <f>IF(N271="zákl. přenesená",J271,0)</f>
        <v>0</v>
      </c>
      <c r="BH271" s="207">
        <f>IF(N271="sníž. přenesená",J271,0)</f>
        <v>0</v>
      </c>
      <c r="BI271" s="207">
        <f>IF(N271="nulová",J271,0)</f>
        <v>0</v>
      </c>
      <c r="BJ271" s="16" t="s">
        <v>77</v>
      </c>
      <c r="BK271" s="207">
        <f>ROUND(I271*H271,2)</f>
        <v>0</v>
      </c>
      <c r="BL271" s="16" t="s">
        <v>266</v>
      </c>
      <c r="BM271" s="206" t="s">
        <v>869</v>
      </c>
    </row>
    <row r="272" s="2" customFormat="1">
      <c r="A272" s="37"/>
      <c r="B272" s="38"/>
      <c r="C272" s="39"/>
      <c r="D272" s="208" t="s">
        <v>267</v>
      </c>
      <c r="E272" s="39"/>
      <c r="F272" s="209" t="s">
        <v>2052</v>
      </c>
      <c r="G272" s="39"/>
      <c r="H272" s="39"/>
      <c r="I272" s="210"/>
      <c r="J272" s="39"/>
      <c r="K272" s="39"/>
      <c r="L272" s="43"/>
      <c r="M272" s="211"/>
      <c r="N272" s="212"/>
      <c r="O272" s="83"/>
      <c r="P272" s="83"/>
      <c r="Q272" s="83"/>
      <c r="R272" s="83"/>
      <c r="S272" s="83"/>
      <c r="T272" s="84"/>
      <c r="U272" s="37"/>
      <c r="V272" s="37"/>
      <c r="W272" s="37"/>
      <c r="X272" s="37"/>
      <c r="Y272" s="37"/>
      <c r="Z272" s="37"/>
      <c r="AA272" s="37"/>
      <c r="AB272" s="37"/>
      <c r="AC272" s="37"/>
      <c r="AD272" s="37"/>
      <c r="AE272" s="37"/>
      <c r="AT272" s="16" t="s">
        <v>267</v>
      </c>
      <c r="AU272" s="16" t="s">
        <v>77</v>
      </c>
    </row>
    <row r="273" s="2" customFormat="1">
      <c r="A273" s="37"/>
      <c r="B273" s="38"/>
      <c r="C273" s="39"/>
      <c r="D273" s="254" t="s">
        <v>1425</v>
      </c>
      <c r="E273" s="39"/>
      <c r="F273" s="255" t="s">
        <v>2053</v>
      </c>
      <c r="G273" s="39"/>
      <c r="H273" s="39"/>
      <c r="I273" s="210"/>
      <c r="J273" s="39"/>
      <c r="K273" s="39"/>
      <c r="L273" s="43"/>
      <c r="M273" s="211"/>
      <c r="N273" s="212"/>
      <c r="O273" s="83"/>
      <c r="P273" s="83"/>
      <c r="Q273" s="83"/>
      <c r="R273" s="83"/>
      <c r="S273" s="83"/>
      <c r="T273" s="84"/>
      <c r="U273" s="37"/>
      <c r="V273" s="37"/>
      <c r="W273" s="37"/>
      <c r="X273" s="37"/>
      <c r="Y273" s="37"/>
      <c r="Z273" s="37"/>
      <c r="AA273" s="37"/>
      <c r="AB273" s="37"/>
      <c r="AC273" s="37"/>
      <c r="AD273" s="37"/>
      <c r="AE273" s="37"/>
      <c r="AT273" s="16" t="s">
        <v>1425</v>
      </c>
      <c r="AU273" s="16" t="s">
        <v>77</v>
      </c>
    </row>
    <row r="274" s="2" customFormat="1">
      <c r="A274" s="37"/>
      <c r="B274" s="38"/>
      <c r="C274" s="39"/>
      <c r="D274" s="208" t="s">
        <v>271</v>
      </c>
      <c r="E274" s="39"/>
      <c r="F274" s="213" t="s">
        <v>2054</v>
      </c>
      <c r="G274" s="39"/>
      <c r="H274" s="39"/>
      <c r="I274" s="210"/>
      <c r="J274" s="39"/>
      <c r="K274" s="39"/>
      <c r="L274" s="43"/>
      <c r="M274" s="211"/>
      <c r="N274" s="212"/>
      <c r="O274" s="83"/>
      <c r="P274" s="83"/>
      <c r="Q274" s="83"/>
      <c r="R274" s="83"/>
      <c r="S274" s="83"/>
      <c r="T274" s="84"/>
      <c r="U274" s="37"/>
      <c r="V274" s="37"/>
      <c r="W274" s="37"/>
      <c r="X274" s="37"/>
      <c r="Y274" s="37"/>
      <c r="Z274" s="37"/>
      <c r="AA274" s="37"/>
      <c r="AB274" s="37"/>
      <c r="AC274" s="37"/>
      <c r="AD274" s="37"/>
      <c r="AE274" s="37"/>
      <c r="AT274" s="16" t="s">
        <v>271</v>
      </c>
      <c r="AU274" s="16" t="s">
        <v>77</v>
      </c>
    </row>
    <row r="275" s="12" customFormat="1">
      <c r="A275" s="12"/>
      <c r="B275" s="232"/>
      <c r="C275" s="233"/>
      <c r="D275" s="208" t="s">
        <v>967</v>
      </c>
      <c r="E275" s="234" t="s">
        <v>19</v>
      </c>
      <c r="F275" s="235" t="s">
        <v>4145</v>
      </c>
      <c r="G275" s="233"/>
      <c r="H275" s="236">
        <v>3.1600000000000001</v>
      </c>
      <c r="I275" s="237"/>
      <c r="J275" s="233"/>
      <c r="K275" s="233"/>
      <c r="L275" s="238"/>
      <c r="M275" s="239"/>
      <c r="N275" s="240"/>
      <c r="O275" s="240"/>
      <c r="P275" s="240"/>
      <c r="Q275" s="240"/>
      <c r="R275" s="240"/>
      <c r="S275" s="240"/>
      <c r="T275" s="241"/>
      <c r="U275" s="12"/>
      <c r="V275" s="12"/>
      <c r="W275" s="12"/>
      <c r="X275" s="12"/>
      <c r="Y275" s="12"/>
      <c r="Z275" s="12"/>
      <c r="AA275" s="12"/>
      <c r="AB275" s="12"/>
      <c r="AC275" s="12"/>
      <c r="AD275" s="12"/>
      <c r="AE275" s="12"/>
      <c r="AT275" s="242" t="s">
        <v>967</v>
      </c>
      <c r="AU275" s="242" t="s">
        <v>77</v>
      </c>
      <c r="AV275" s="12" t="s">
        <v>79</v>
      </c>
      <c r="AW275" s="12" t="s">
        <v>31</v>
      </c>
      <c r="AX275" s="12" t="s">
        <v>69</v>
      </c>
      <c r="AY275" s="242" t="s">
        <v>260</v>
      </c>
    </row>
    <row r="276" s="13" customFormat="1">
      <c r="A276" s="13"/>
      <c r="B276" s="243"/>
      <c r="C276" s="244"/>
      <c r="D276" s="208" t="s">
        <v>967</v>
      </c>
      <c r="E276" s="245" t="s">
        <v>19</v>
      </c>
      <c r="F276" s="246" t="s">
        <v>969</v>
      </c>
      <c r="G276" s="244"/>
      <c r="H276" s="247">
        <v>3.1600000000000001</v>
      </c>
      <c r="I276" s="248"/>
      <c r="J276" s="244"/>
      <c r="K276" s="244"/>
      <c r="L276" s="249"/>
      <c r="M276" s="250"/>
      <c r="N276" s="251"/>
      <c r="O276" s="251"/>
      <c r="P276" s="251"/>
      <c r="Q276" s="251"/>
      <c r="R276" s="251"/>
      <c r="S276" s="251"/>
      <c r="T276" s="252"/>
      <c r="U276" s="13"/>
      <c r="V276" s="13"/>
      <c r="W276" s="13"/>
      <c r="X276" s="13"/>
      <c r="Y276" s="13"/>
      <c r="Z276" s="13"/>
      <c r="AA276" s="13"/>
      <c r="AB276" s="13"/>
      <c r="AC276" s="13"/>
      <c r="AD276" s="13"/>
      <c r="AE276" s="13"/>
      <c r="AT276" s="253" t="s">
        <v>967</v>
      </c>
      <c r="AU276" s="253" t="s">
        <v>77</v>
      </c>
      <c r="AV276" s="13" t="s">
        <v>266</v>
      </c>
      <c r="AW276" s="13" t="s">
        <v>31</v>
      </c>
      <c r="AX276" s="13" t="s">
        <v>77</v>
      </c>
      <c r="AY276" s="253" t="s">
        <v>260</v>
      </c>
    </row>
    <row r="277" s="2" customFormat="1" ht="16.5" customHeight="1">
      <c r="A277" s="37"/>
      <c r="B277" s="38"/>
      <c r="C277" s="214" t="s">
        <v>366</v>
      </c>
      <c r="D277" s="214" t="s">
        <v>275</v>
      </c>
      <c r="E277" s="215" t="s">
        <v>1508</v>
      </c>
      <c r="F277" s="216" t="s">
        <v>1509</v>
      </c>
      <c r="G277" s="217" t="s">
        <v>975</v>
      </c>
      <c r="H277" s="218">
        <v>6.6360000000000001</v>
      </c>
      <c r="I277" s="219"/>
      <c r="J277" s="220">
        <f>ROUND(I277*H277,2)</f>
        <v>0</v>
      </c>
      <c r="K277" s="216" t="s">
        <v>1261</v>
      </c>
      <c r="L277" s="221"/>
      <c r="M277" s="222" t="s">
        <v>19</v>
      </c>
      <c r="N277" s="223" t="s">
        <v>40</v>
      </c>
      <c r="O277" s="83"/>
      <c r="P277" s="204">
        <f>O277*H277</f>
        <v>0</v>
      </c>
      <c r="Q277" s="204">
        <v>1</v>
      </c>
      <c r="R277" s="204">
        <f>Q277*H277</f>
        <v>6.6360000000000001</v>
      </c>
      <c r="S277" s="204">
        <v>0</v>
      </c>
      <c r="T277" s="205">
        <f>S277*H277</f>
        <v>0</v>
      </c>
      <c r="U277" s="37"/>
      <c r="V277" s="37"/>
      <c r="W277" s="37"/>
      <c r="X277" s="37"/>
      <c r="Y277" s="37"/>
      <c r="Z277" s="37"/>
      <c r="AA277" s="37"/>
      <c r="AB277" s="37"/>
      <c r="AC277" s="37"/>
      <c r="AD277" s="37"/>
      <c r="AE277" s="37"/>
      <c r="AR277" s="206" t="s">
        <v>279</v>
      </c>
      <c r="AT277" s="206" t="s">
        <v>275</v>
      </c>
      <c r="AU277" s="206" t="s">
        <v>77</v>
      </c>
      <c r="AY277" s="16" t="s">
        <v>260</v>
      </c>
      <c r="BE277" s="207">
        <f>IF(N277="základní",J277,0)</f>
        <v>0</v>
      </c>
      <c r="BF277" s="207">
        <f>IF(N277="snížená",J277,0)</f>
        <v>0</v>
      </c>
      <c r="BG277" s="207">
        <f>IF(N277="zákl. přenesená",J277,0)</f>
        <v>0</v>
      </c>
      <c r="BH277" s="207">
        <f>IF(N277="sníž. přenesená",J277,0)</f>
        <v>0</v>
      </c>
      <c r="BI277" s="207">
        <f>IF(N277="nulová",J277,0)</f>
        <v>0</v>
      </c>
      <c r="BJ277" s="16" t="s">
        <v>77</v>
      </c>
      <c r="BK277" s="207">
        <f>ROUND(I277*H277,2)</f>
        <v>0</v>
      </c>
      <c r="BL277" s="16" t="s">
        <v>266</v>
      </c>
      <c r="BM277" s="206" t="s">
        <v>874</v>
      </c>
    </row>
    <row r="278" s="2" customFormat="1">
      <c r="A278" s="37"/>
      <c r="B278" s="38"/>
      <c r="C278" s="39"/>
      <c r="D278" s="208" t="s">
        <v>267</v>
      </c>
      <c r="E278" s="39"/>
      <c r="F278" s="209" t="s">
        <v>1509</v>
      </c>
      <c r="G278" s="39"/>
      <c r="H278" s="39"/>
      <c r="I278" s="210"/>
      <c r="J278" s="39"/>
      <c r="K278" s="39"/>
      <c r="L278" s="43"/>
      <c r="M278" s="211"/>
      <c r="N278" s="212"/>
      <c r="O278" s="83"/>
      <c r="P278" s="83"/>
      <c r="Q278" s="83"/>
      <c r="R278" s="83"/>
      <c r="S278" s="83"/>
      <c r="T278" s="84"/>
      <c r="U278" s="37"/>
      <c r="V278" s="37"/>
      <c r="W278" s="37"/>
      <c r="X278" s="37"/>
      <c r="Y278" s="37"/>
      <c r="Z278" s="37"/>
      <c r="AA278" s="37"/>
      <c r="AB278" s="37"/>
      <c r="AC278" s="37"/>
      <c r="AD278" s="37"/>
      <c r="AE278" s="37"/>
      <c r="AT278" s="16" t="s">
        <v>267</v>
      </c>
      <c r="AU278" s="16" t="s">
        <v>77</v>
      </c>
    </row>
    <row r="279" s="12" customFormat="1">
      <c r="A279" s="12"/>
      <c r="B279" s="232"/>
      <c r="C279" s="233"/>
      <c r="D279" s="208" t="s">
        <v>967</v>
      </c>
      <c r="E279" s="234" t="s">
        <v>19</v>
      </c>
      <c r="F279" s="235" t="s">
        <v>4146</v>
      </c>
      <c r="G279" s="233"/>
      <c r="H279" s="236">
        <v>6.6360000000000001</v>
      </c>
      <c r="I279" s="237"/>
      <c r="J279" s="233"/>
      <c r="K279" s="233"/>
      <c r="L279" s="238"/>
      <c r="M279" s="239"/>
      <c r="N279" s="240"/>
      <c r="O279" s="240"/>
      <c r="P279" s="240"/>
      <c r="Q279" s="240"/>
      <c r="R279" s="240"/>
      <c r="S279" s="240"/>
      <c r="T279" s="241"/>
      <c r="U279" s="12"/>
      <c r="V279" s="12"/>
      <c r="W279" s="12"/>
      <c r="X279" s="12"/>
      <c r="Y279" s="12"/>
      <c r="Z279" s="12"/>
      <c r="AA279" s="12"/>
      <c r="AB279" s="12"/>
      <c r="AC279" s="12"/>
      <c r="AD279" s="12"/>
      <c r="AE279" s="12"/>
      <c r="AT279" s="242" t="s">
        <v>967</v>
      </c>
      <c r="AU279" s="242" t="s">
        <v>77</v>
      </c>
      <c r="AV279" s="12" t="s">
        <v>79</v>
      </c>
      <c r="AW279" s="12" t="s">
        <v>31</v>
      </c>
      <c r="AX279" s="12" t="s">
        <v>69</v>
      </c>
      <c r="AY279" s="242" t="s">
        <v>260</v>
      </c>
    </row>
    <row r="280" s="13" customFormat="1">
      <c r="A280" s="13"/>
      <c r="B280" s="243"/>
      <c r="C280" s="244"/>
      <c r="D280" s="208" t="s">
        <v>967</v>
      </c>
      <c r="E280" s="245" t="s">
        <v>19</v>
      </c>
      <c r="F280" s="246" t="s">
        <v>969</v>
      </c>
      <c r="G280" s="244"/>
      <c r="H280" s="247">
        <v>6.6360000000000001</v>
      </c>
      <c r="I280" s="248"/>
      <c r="J280" s="244"/>
      <c r="K280" s="244"/>
      <c r="L280" s="249"/>
      <c r="M280" s="250"/>
      <c r="N280" s="251"/>
      <c r="O280" s="251"/>
      <c r="P280" s="251"/>
      <c r="Q280" s="251"/>
      <c r="R280" s="251"/>
      <c r="S280" s="251"/>
      <c r="T280" s="252"/>
      <c r="U280" s="13"/>
      <c r="V280" s="13"/>
      <c r="W280" s="13"/>
      <c r="X280" s="13"/>
      <c r="Y280" s="13"/>
      <c r="Z280" s="13"/>
      <c r="AA280" s="13"/>
      <c r="AB280" s="13"/>
      <c r="AC280" s="13"/>
      <c r="AD280" s="13"/>
      <c r="AE280" s="13"/>
      <c r="AT280" s="253" t="s">
        <v>967</v>
      </c>
      <c r="AU280" s="253" t="s">
        <v>77</v>
      </c>
      <c r="AV280" s="13" t="s">
        <v>266</v>
      </c>
      <c r="AW280" s="13" t="s">
        <v>31</v>
      </c>
      <c r="AX280" s="13" t="s">
        <v>77</v>
      </c>
      <c r="AY280" s="253" t="s">
        <v>260</v>
      </c>
    </row>
    <row r="281" s="2" customFormat="1" ht="16.5" customHeight="1">
      <c r="A281" s="37"/>
      <c r="B281" s="38"/>
      <c r="C281" s="195" t="s">
        <v>691</v>
      </c>
      <c r="D281" s="195" t="s">
        <v>261</v>
      </c>
      <c r="E281" s="196" t="s">
        <v>2057</v>
      </c>
      <c r="F281" s="197" t="s">
        <v>2058</v>
      </c>
      <c r="G281" s="198" t="s">
        <v>1300</v>
      </c>
      <c r="H281" s="199">
        <v>158</v>
      </c>
      <c r="I281" s="200"/>
      <c r="J281" s="201">
        <f>ROUND(I281*H281,2)</f>
        <v>0</v>
      </c>
      <c r="K281" s="197" t="s">
        <v>1261</v>
      </c>
      <c r="L281" s="43"/>
      <c r="M281" s="202" t="s">
        <v>19</v>
      </c>
      <c r="N281" s="203" t="s">
        <v>40</v>
      </c>
      <c r="O281" s="83"/>
      <c r="P281" s="204">
        <f>O281*H281</f>
        <v>0</v>
      </c>
      <c r="Q281" s="204">
        <v>0.01162</v>
      </c>
      <c r="R281" s="204">
        <f>Q281*H281</f>
        <v>1.83596</v>
      </c>
      <c r="S281" s="204">
        <v>0</v>
      </c>
      <c r="T281" s="205">
        <f>S281*H281</f>
        <v>0</v>
      </c>
      <c r="U281" s="37"/>
      <c r="V281" s="37"/>
      <c r="W281" s="37"/>
      <c r="X281" s="37"/>
      <c r="Y281" s="37"/>
      <c r="Z281" s="37"/>
      <c r="AA281" s="37"/>
      <c r="AB281" s="37"/>
      <c r="AC281" s="37"/>
      <c r="AD281" s="37"/>
      <c r="AE281" s="37"/>
      <c r="AR281" s="206" t="s">
        <v>266</v>
      </c>
      <c r="AT281" s="206" t="s">
        <v>261</v>
      </c>
      <c r="AU281" s="206" t="s">
        <v>77</v>
      </c>
      <c r="AY281" s="16" t="s">
        <v>260</v>
      </c>
      <c r="BE281" s="207">
        <f>IF(N281="základní",J281,0)</f>
        <v>0</v>
      </c>
      <c r="BF281" s="207">
        <f>IF(N281="snížená",J281,0)</f>
        <v>0</v>
      </c>
      <c r="BG281" s="207">
        <f>IF(N281="zákl. přenesená",J281,0)</f>
        <v>0</v>
      </c>
      <c r="BH281" s="207">
        <f>IF(N281="sníž. přenesená",J281,0)</f>
        <v>0</v>
      </c>
      <c r="BI281" s="207">
        <f>IF(N281="nulová",J281,0)</f>
        <v>0</v>
      </c>
      <c r="BJ281" s="16" t="s">
        <v>77</v>
      </c>
      <c r="BK281" s="207">
        <f>ROUND(I281*H281,2)</f>
        <v>0</v>
      </c>
      <c r="BL281" s="16" t="s">
        <v>266</v>
      </c>
      <c r="BM281" s="206" t="s">
        <v>1150</v>
      </c>
    </row>
    <row r="282" s="2" customFormat="1">
      <c r="A282" s="37"/>
      <c r="B282" s="38"/>
      <c r="C282" s="39"/>
      <c r="D282" s="208" t="s">
        <v>267</v>
      </c>
      <c r="E282" s="39"/>
      <c r="F282" s="209" t="s">
        <v>2059</v>
      </c>
      <c r="G282" s="39"/>
      <c r="H282" s="39"/>
      <c r="I282" s="210"/>
      <c r="J282" s="39"/>
      <c r="K282" s="39"/>
      <c r="L282" s="43"/>
      <c r="M282" s="211"/>
      <c r="N282" s="212"/>
      <c r="O282" s="83"/>
      <c r="P282" s="83"/>
      <c r="Q282" s="83"/>
      <c r="R282" s="83"/>
      <c r="S282" s="83"/>
      <c r="T282" s="84"/>
      <c r="U282" s="37"/>
      <c r="V282" s="37"/>
      <c r="W282" s="37"/>
      <c r="X282" s="37"/>
      <c r="Y282" s="37"/>
      <c r="Z282" s="37"/>
      <c r="AA282" s="37"/>
      <c r="AB282" s="37"/>
      <c r="AC282" s="37"/>
      <c r="AD282" s="37"/>
      <c r="AE282" s="37"/>
      <c r="AT282" s="16" t="s">
        <v>267</v>
      </c>
      <c r="AU282" s="16" t="s">
        <v>77</v>
      </c>
    </row>
    <row r="283" s="2" customFormat="1">
      <c r="A283" s="37"/>
      <c r="B283" s="38"/>
      <c r="C283" s="39"/>
      <c r="D283" s="254" t="s">
        <v>1425</v>
      </c>
      <c r="E283" s="39"/>
      <c r="F283" s="255" t="s">
        <v>2060</v>
      </c>
      <c r="G283" s="39"/>
      <c r="H283" s="39"/>
      <c r="I283" s="210"/>
      <c r="J283" s="39"/>
      <c r="K283" s="39"/>
      <c r="L283" s="43"/>
      <c r="M283" s="211"/>
      <c r="N283" s="212"/>
      <c r="O283" s="83"/>
      <c r="P283" s="83"/>
      <c r="Q283" s="83"/>
      <c r="R283" s="83"/>
      <c r="S283" s="83"/>
      <c r="T283" s="84"/>
      <c r="U283" s="37"/>
      <c r="V283" s="37"/>
      <c r="W283" s="37"/>
      <c r="X283" s="37"/>
      <c r="Y283" s="37"/>
      <c r="Z283" s="37"/>
      <c r="AA283" s="37"/>
      <c r="AB283" s="37"/>
      <c r="AC283" s="37"/>
      <c r="AD283" s="37"/>
      <c r="AE283" s="37"/>
      <c r="AT283" s="16" t="s">
        <v>1425</v>
      </c>
      <c r="AU283" s="16" t="s">
        <v>77</v>
      </c>
    </row>
    <row r="284" s="2" customFormat="1">
      <c r="A284" s="37"/>
      <c r="B284" s="38"/>
      <c r="C284" s="39"/>
      <c r="D284" s="208" t="s">
        <v>271</v>
      </c>
      <c r="E284" s="39"/>
      <c r="F284" s="213" t="s">
        <v>2061</v>
      </c>
      <c r="G284" s="39"/>
      <c r="H284" s="39"/>
      <c r="I284" s="210"/>
      <c r="J284" s="39"/>
      <c r="K284" s="39"/>
      <c r="L284" s="43"/>
      <c r="M284" s="211"/>
      <c r="N284" s="212"/>
      <c r="O284" s="83"/>
      <c r="P284" s="83"/>
      <c r="Q284" s="83"/>
      <c r="R284" s="83"/>
      <c r="S284" s="83"/>
      <c r="T284" s="84"/>
      <c r="U284" s="37"/>
      <c r="V284" s="37"/>
      <c r="W284" s="37"/>
      <c r="X284" s="37"/>
      <c r="Y284" s="37"/>
      <c r="Z284" s="37"/>
      <c r="AA284" s="37"/>
      <c r="AB284" s="37"/>
      <c r="AC284" s="37"/>
      <c r="AD284" s="37"/>
      <c r="AE284" s="37"/>
      <c r="AT284" s="16" t="s">
        <v>271</v>
      </c>
      <c r="AU284" s="16" t="s">
        <v>77</v>
      </c>
    </row>
    <row r="285" s="12" customFormat="1">
      <c r="A285" s="12"/>
      <c r="B285" s="232"/>
      <c r="C285" s="233"/>
      <c r="D285" s="208" t="s">
        <v>967</v>
      </c>
      <c r="E285" s="234" t="s">
        <v>19</v>
      </c>
      <c r="F285" s="235" t="s">
        <v>4144</v>
      </c>
      <c r="G285" s="233"/>
      <c r="H285" s="236">
        <v>158</v>
      </c>
      <c r="I285" s="237"/>
      <c r="J285" s="233"/>
      <c r="K285" s="233"/>
      <c r="L285" s="238"/>
      <c r="M285" s="239"/>
      <c r="N285" s="240"/>
      <c r="O285" s="240"/>
      <c r="P285" s="240"/>
      <c r="Q285" s="240"/>
      <c r="R285" s="240"/>
      <c r="S285" s="240"/>
      <c r="T285" s="241"/>
      <c r="U285" s="12"/>
      <c r="V285" s="12"/>
      <c r="W285" s="12"/>
      <c r="X285" s="12"/>
      <c r="Y285" s="12"/>
      <c r="Z285" s="12"/>
      <c r="AA285" s="12"/>
      <c r="AB285" s="12"/>
      <c r="AC285" s="12"/>
      <c r="AD285" s="12"/>
      <c r="AE285" s="12"/>
      <c r="AT285" s="242" t="s">
        <v>967</v>
      </c>
      <c r="AU285" s="242" t="s">
        <v>77</v>
      </c>
      <c r="AV285" s="12" t="s">
        <v>79</v>
      </c>
      <c r="AW285" s="12" t="s">
        <v>31</v>
      </c>
      <c r="AX285" s="12" t="s">
        <v>69</v>
      </c>
      <c r="AY285" s="242" t="s">
        <v>260</v>
      </c>
    </row>
    <row r="286" s="13" customFormat="1">
      <c r="A286" s="13"/>
      <c r="B286" s="243"/>
      <c r="C286" s="244"/>
      <c r="D286" s="208" t="s">
        <v>967</v>
      </c>
      <c r="E286" s="245" t="s">
        <v>19</v>
      </c>
      <c r="F286" s="246" t="s">
        <v>969</v>
      </c>
      <c r="G286" s="244"/>
      <c r="H286" s="247">
        <v>158</v>
      </c>
      <c r="I286" s="248"/>
      <c r="J286" s="244"/>
      <c r="K286" s="244"/>
      <c r="L286" s="249"/>
      <c r="M286" s="250"/>
      <c r="N286" s="251"/>
      <c r="O286" s="251"/>
      <c r="P286" s="251"/>
      <c r="Q286" s="251"/>
      <c r="R286" s="251"/>
      <c r="S286" s="251"/>
      <c r="T286" s="252"/>
      <c r="U286" s="13"/>
      <c r="V286" s="13"/>
      <c r="W286" s="13"/>
      <c r="X286" s="13"/>
      <c r="Y286" s="13"/>
      <c r="Z286" s="13"/>
      <c r="AA286" s="13"/>
      <c r="AB286" s="13"/>
      <c r="AC286" s="13"/>
      <c r="AD286" s="13"/>
      <c r="AE286" s="13"/>
      <c r="AT286" s="253" t="s">
        <v>967</v>
      </c>
      <c r="AU286" s="253" t="s">
        <v>77</v>
      </c>
      <c r="AV286" s="13" t="s">
        <v>266</v>
      </c>
      <c r="AW286" s="13" t="s">
        <v>31</v>
      </c>
      <c r="AX286" s="13" t="s">
        <v>77</v>
      </c>
      <c r="AY286" s="253" t="s">
        <v>260</v>
      </c>
    </row>
    <row r="287" s="2" customFormat="1" ht="16.5" customHeight="1">
      <c r="A287" s="37"/>
      <c r="B287" s="38"/>
      <c r="C287" s="195" t="s">
        <v>370</v>
      </c>
      <c r="D287" s="195" t="s">
        <v>261</v>
      </c>
      <c r="E287" s="196" t="s">
        <v>2062</v>
      </c>
      <c r="F287" s="197" t="s">
        <v>2063</v>
      </c>
      <c r="G287" s="198" t="s">
        <v>547</v>
      </c>
      <c r="H287" s="199">
        <v>28</v>
      </c>
      <c r="I287" s="200"/>
      <c r="J287" s="201">
        <f>ROUND(I287*H287,2)</f>
        <v>0</v>
      </c>
      <c r="K287" s="197" t="s">
        <v>1261</v>
      </c>
      <c r="L287" s="43"/>
      <c r="M287" s="202" t="s">
        <v>19</v>
      </c>
      <c r="N287" s="203" t="s">
        <v>40</v>
      </c>
      <c r="O287" s="83"/>
      <c r="P287" s="204">
        <f>O287*H287</f>
        <v>0</v>
      </c>
      <c r="Q287" s="204">
        <v>0.0010100000000000001</v>
      </c>
      <c r="R287" s="204">
        <f>Q287*H287</f>
        <v>0.02828</v>
      </c>
      <c r="S287" s="204">
        <v>0.001</v>
      </c>
      <c r="T287" s="205">
        <f>S287*H287</f>
        <v>0.028000000000000001</v>
      </c>
      <c r="U287" s="37"/>
      <c r="V287" s="37"/>
      <c r="W287" s="37"/>
      <c r="X287" s="37"/>
      <c r="Y287" s="37"/>
      <c r="Z287" s="37"/>
      <c r="AA287" s="37"/>
      <c r="AB287" s="37"/>
      <c r="AC287" s="37"/>
      <c r="AD287" s="37"/>
      <c r="AE287" s="37"/>
      <c r="AR287" s="206" t="s">
        <v>266</v>
      </c>
      <c r="AT287" s="206" t="s">
        <v>261</v>
      </c>
      <c r="AU287" s="206" t="s">
        <v>77</v>
      </c>
      <c r="AY287" s="16" t="s">
        <v>260</v>
      </c>
      <c r="BE287" s="207">
        <f>IF(N287="základní",J287,0)</f>
        <v>0</v>
      </c>
      <c r="BF287" s="207">
        <f>IF(N287="snížená",J287,0)</f>
        <v>0</v>
      </c>
      <c r="BG287" s="207">
        <f>IF(N287="zákl. přenesená",J287,0)</f>
        <v>0</v>
      </c>
      <c r="BH287" s="207">
        <f>IF(N287="sníž. přenesená",J287,0)</f>
        <v>0</v>
      </c>
      <c r="BI287" s="207">
        <f>IF(N287="nulová",J287,0)</f>
        <v>0</v>
      </c>
      <c r="BJ287" s="16" t="s">
        <v>77</v>
      </c>
      <c r="BK287" s="207">
        <f>ROUND(I287*H287,2)</f>
        <v>0</v>
      </c>
      <c r="BL287" s="16" t="s">
        <v>266</v>
      </c>
      <c r="BM287" s="206" t="s">
        <v>1152</v>
      </c>
    </row>
    <row r="288" s="2" customFormat="1">
      <c r="A288" s="37"/>
      <c r="B288" s="38"/>
      <c r="C288" s="39"/>
      <c r="D288" s="208" t="s">
        <v>267</v>
      </c>
      <c r="E288" s="39"/>
      <c r="F288" s="209" t="s">
        <v>2064</v>
      </c>
      <c r="G288" s="39"/>
      <c r="H288" s="39"/>
      <c r="I288" s="210"/>
      <c r="J288" s="39"/>
      <c r="K288" s="39"/>
      <c r="L288" s="43"/>
      <c r="M288" s="211"/>
      <c r="N288" s="212"/>
      <c r="O288" s="83"/>
      <c r="P288" s="83"/>
      <c r="Q288" s="83"/>
      <c r="R288" s="83"/>
      <c r="S288" s="83"/>
      <c r="T288" s="84"/>
      <c r="U288" s="37"/>
      <c r="V288" s="37"/>
      <c r="W288" s="37"/>
      <c r="X288" s="37"/>
      <c r="Y288" s="37"/>
      <c r="Z288" s="37"/>
      <c r="AA288" s="37"/>
      <c r="AB288" s="37"/>
      <c r="AC288" s="37"/>
      <c r="AD288" s="37"/>
      <c r="AE288" s="37"/>
      <c r="AT288" s="16" t="s">
        <v>267</v>
      </c>
      <c r="AU288" s="16" t="s">
        <v>77</v>
      </c>
    </row>
    <row r="289" s="2" customFormat="1">
      <c r="A289" s="37"/>
      <c r="B289" s="38"/>
      <c r="C289" s="39"/>
      <c r="D289" s="254" t="s">
        <v>1425</v>
      </c>
      <c r="E289" s="39"/>
      <c r="F289" s="255" t="s">
        <v>2065</v>
      </c>
      <c r="G289" s="39"/>
      <c r="H289" s="39"/>
      <c r="I289" s="210"/>
      <c r="J289" s="39"/>
      <c r="K289" s="39"/>
      <c r="L289" s="43"/>
      <c r="M289" s="211"/>
      <c r="N289" s="212"/>
      <c r="O289" s="83"/>
      <c r="P289" s="83"/>
      <c r="Q289" s="83"/>
      <c r="R289" s="83"/>
      <c r="S289" s="83"/>
      <c r="T289" s="84"/>
      <c r="U289" s="37"/>
      <c r="V289" s="37"/>
      <c r="W289" s="37"/>
      <c r="X289" s="37"/>
      <c r="Y289" s="37"/>
      <c r="Z289" s="37"/>
      <c r="AA289" s="37"/>
      <c r="AB289" s="37"/>
      <c r="AC289" s="37"/>
      <c r="AD289" s="37"/>
      <c r="AE289" s="37"/>
      <c r="AT289" s="16" t="s">
        <v>1425</v>
      </c>
      <c r="AU289" s="16" t="s">
        <v>77</v>
      </c>
    </row>
    <row r="290" s="2" customFormat="1">
      <c r="A290" s="37"/>
      <c r="B290" s="38"/>
      <c r="C290" s="39"/>
      <c r="D290" s="208" t="s">
        <v>271</v>
      </c>
      <c r="E290" s="39"/>
      <c r="F290" s="213" t="s">
        <v>2066</v>
      </c>
      <c r="G290" s="39"/>
      <c r="H290" s="39"/>
      <c r="I290" s="210"/>
      <c r="J290" s="39"/>
      <c r="K290" s="39"/>
      <c r="L290" s="43"/>
      <c r="M290" s="211"/>
      <c r="N290" s="212"/>
      <c r="O290" s="83"/>
      <c r="P290" s="83"/>
      <c r="Q290" s="83"/>
      <c r="R290" s="83"/>
      <c r="S290" s="83"/>
      <c r="T290" s="84"/>
      <c r="U290" s="37"/>
      <c r="V290" s="37"/>
      <c r="W290" s="37"/>
      <c r="X290" s="37"/>
      <c r="Y290" s="37"/>
      <c r="Z290" s="37"/>
      <c r="AA290" s="37"/>
      <c r="AB290" s="37"/>
      <c r="AC290" s="37"/>
      <c r="AD290" s="37"/>
      <c r="AE290" s="37"/>
      <c r="AT290" s="16" t="s">
        <v>271</v>
      </c>
      <c r="AU290" s="16" t="s">
        <v>77</v>
      </c>
    </row>
    <row r="291" s="12" customFormat="1">
      <c r="A291" s="12"/>
      <c r="B291" s="232"/>
      <c r="C291" s="233"/>
      <c r="D291" s="208" t="s">
        <v>967</v>
      </c>
      <c r="E291" s="234" t="s">
        <v>19</v>
      </c>
      <c r="F291" s="235" t="s">
        <v>4114</v>
      </c>
      <c r="G291" s="233"/>
      <c r="H291" s="236">
        <v>28</v>
      </c>
      <c r="I291" s="237"/>
      <c r="J291" s="233"/>
      <c r="K291" s="233"/>
      <c r="L291" s="238"/>
      <c r="M291" s="239"/>
      <c r="N291" s="240"/>
      <c r="O291" s="240"/>
      <c r="P291" s="240"/>
      <c r="Q291" s="240"/>
      <c r="R291" s="240"/>
      <c r="S291" s="240"/>
      <c r="T291" s="241"/>
      <c r="U291" s="12"/>
      <c r="V291" s="12"/>
      <c r="W291" s="12"/>
      <c r="X291" s="12"/>
      <c r="Y291" s="12"/>
      <c r="Z291" s="12"/>
      <c r="AA291" s="12"/>
      <c r="AB291" s="12"/>
      <c r="AC291" s="12"/>
      <c r="AD291" s="12"/>
      <c r="AE291" s="12"/>
      <c r="AT291" s="242" t="s">
        <v>967</v>
      </c>
      <c r="AU291" s="242" t="s">
        <v>77</v>
      </c>
      <c r="AV291" s="12" t="s">
        <v>79</v>
      </c>
      <c r="AW291" s="12" t="s">
        <v>31</v>
      </c>
      <c r="AX291" s="12" t="s">
        <v>69</v>
      </c>
      <c r="AY291" s="242" t="s">
        <v>260</v>
      </c>
    </row>
    <row r="292" s="13" customFormat="1">
      <c r="A292" s="13"/>
      <c r="B292" s="243"/>
      <c r="C292" s="244"/>
      <c r="D292" s="208" t="s">
        <v>967</v>
      </c>
      <c r="E292" s="245" t="s">
        <v>19</v>
      </c>
      <c r="F292" s="246" t="s">
        <v>969</v>
      </c>
      <c r="G292" s="244"/>
      <c r="H292" s="247">
        <v>28</v>
      </c>
      <c r="I292" s="248"/>
      <c r="J292" s="244"/>
      <c r="K292" s="244"/>
      <c r="L292" s="249"/>
      <c r="M292" s="250"/>
      <c r="N292" s="251"/>
      <c r="O292" s="251"/>
      <c r="P292" s="251"/>
      <c r="Q292" s="251"/>
      <c r="R292" s="251"/>
      <c r="S292" s="251"/>
      <c r="T292" s="252"/>
      <c r="U292" s="13"/>
      <c r="V292" s="13"/>
      <c r="W292" s="13"/>
      <c r="X292" s="13"/>
      <c r="Y292" s="13"/>
      <c r="Z292" s="13"/>
      <c r="AA292" s="13"/>
      <c r="AB292" s="13"/>
      <c r="AC292" s="13"/>
      <c r="AD292" s="13"/>
      <c r="AE292" s="13"/>
      <c r="AT292" s="253" t="s">
        <v>967</v>
      </c>
      <c r="AU292" s="253" t="s">
        <v>77</v>
      </c>
      <c r="AV292" s="13" t="s">
        <v>266</v>
      </c>
      <c r="AW292" s="13" t="s">
        <v>31</v>
      </c>
      <c r="AX292" s="13" t="s">
        <v>77</v>
      </c>
      <c r="AY292" s="253" t="s">
        <v>260</v>
      </c>
    </row>
    <row r="293" s="2" customFormat="1" ht="16.5" customHeight="1">
      <c r="A293" s="37"/>
      <c r="B293" s="38"/>
      <c r="C293" s="214" t="s">
        <v>699</v>
      </c>
      <c r="D293" s="214" t="s">
        <v>275</v>
      </c>
      <c r="E293" s="215" t="s">
        <v>2068</v>
      </c>
      <c r="F293" s="216" t="s">
        <v>2069</v>
      </c>
      <c r="G293" s="217" t="s">
        <v>975</v>
      </c>
      <c r="H293" s="218">
        <v>0.070999999999999994</v>
      </c>
      <c r="I293" s="219"/>
      <c r="J293" s="220">
        <f>ROUND(I293*H293,2)</f>
        <v>0</v>
      </c>
      <c r="K293" s="216" t="s">
        <v>1261</v>
      </c>
      <c r="L293" s="221"/>
      <c r="M293" s="222" t="s">
        <v>19</v>
      </c>
      <c r="N293" s="223" t="s">
        <v>40</v>
      </c>
      <c r="O293" s="83"/>
      <c r="P293" s="204">
        <f>O293*H293</f>
        <v>0</v>
      </c>
      <c r="Q293" s="204">
        <v>1</v>
      </c>
      <c r="R293" s="204">
        <f>Q293*H293</f>
        <v>0.070999999999999994</v>
      </c>
      <c r="S293" s="204">
        <v>0</v>
      </c>
      <c r="T293" s="205">
        <f>S293*H293</f>
        <v>0</v>
      </c>
      <c r="U293" s="37"/>
      <c r="V293" s="37"/>
      <c r="W293" s="37"/>
      <c r="X293" s="37"/>
      <c r="Y293" s="37"/>
      <c r="Z293" s="37"/>
      <c r="AA293" s="37"/>
      <c r="AB293" s="37"/>
      <c r="AC293" s="37"/>
      <c r="AD293" s="37"/>
      <c r="AE293" s="37"/>
      <c r="AR293" s="206" t="s">
        <v>279</v>
      </c>
      <c r="AT293" s="206" t="s">
        <v>275</v>
      </c>
      <c r="AU293" s="206" t="s">
        <v>77</v>
      </c>
      <c r="AY293" s="16" t="s">
        <v>260</v>
      </c>
      <c r="BE293" s="207">
        <f>IF(N293="základní",J293,0)</f>
        <v>0</v>
      </c>
      <c r="BF293" s="207">
        <f>IF(N293="snížená",J293,0)</f>
        <v>0</v>
      </c>
      <c r="BG293" s="207">
        <f>IF(N293="zákl. přenesená",J293,0)</f>
        <v>0</v>
      </c>
      <c r="BH293" s="207">
        <f>IF(N293="sníž. přenesená",J293,0)</f>
        <v>0</v>
      </c>
      <c r="BI293" s="207">
        <f>IF(N293="nulová",J293,0)</f>
        <v>0</v>
      </c>
      <c r="BJ293" s="16" t="s">
        <v>77</v>
      </c>
      <c r="BK293" s="207">
        <f>ROUND(I293*H293,2)</f>
        <v>0</v>
      </c>
      <c r="BL293" s="16" t="s">
        <v>266</v>
      </c>
      <c r="BM293" s="206" t="s">
        <v>697</v>
      </c>
    </row>
    <row r="294" s="2" customFormat="1">
      <c r="A294" s="37"/>
      <c r="B294" s="38"/>
      <c r="C294" s="39"/>
      <c r="D294" s="208" t="s">
        <v>267</v>
      </c>
      <c r="E294" s="39"/>
      <c r="F294" s="209" t="s">
        <v>2069</v>
      </c>
      <c r="G294" s="39"/>
      <c r="H294" s="39"/>
      <c r="I294" s="210"/>
      <c r="J294" s="39"/>
      <c r="K294" s="39"/>
      <c r="L294" s="43"/>
      <c r="M294" s="211"/>
      <c r="N294" s="212"/>
      <c r="O294" s="83"/>
      <c r="P294" s="83"/>
      <c r="Q294" s="83"/>
      <c r="R294" s="83"/>
      <c r="S294" s="83"/>
      <c r="T294" s="84"/>
      <c r="U294" s="37"/>
      <c r="V294" s="37"/>
      <c r="W294" s="37"/>
      <c r="X294" s="37"/>
      <c r="Y294" s="37"/>
      <c r="Z294" s="37"/>
      <c r="AA294" s="37"/>
      <c r="AB294" s="37"/>
      <c r="AC294" s="37"/>
      <c r="AD294" s="37"/>
      <c r="AE294" s="37"/>
      <c r="AT294" s="16" t="s">
        <v>267</v>
      </c>
      <c r="AU294" s="16" t="s">
        <v>77</v>
      </c>
    </row>
    <row r="295" s="2" customFormat="1" ht="21.75" customHeight="1">
      <c r="A295" s="37"/>
      <c r="B295" s="38"/>
      <c r="C295" s="195" t="s">
        <v>375</v>
      </c>
      <c r="D295" s="195" t="s">
        <v>261</v>
      </c>
      <c r="E295" s="196" t="s">
        <v>2152</v>
      </c>
      <c r="F295" s="197" t="s">
        <v>2153</v>
      </c>
      <c r="G295" s="198" t="s">
        <v>547</v>
      </c>
      <c r="H295" s="199">
        <v>16</v>
      </c>
      <c r="I295" s="200"/>
      <c r="J295" s="201">
        <f>ROUND(I295*H295,2)</f>
        <v>0</v>
      </c>
      <c r="K295" s="197" t="s">
        <v>1261</v>
      </c>
      <c r="L295" s="43"/>
      <c r="M295" s="202" t="s">
        <v>19</v>
      </c>
      <c r="N295" s="203" t="s">
        <v>40</v>
      </c>
      <c r="O295" s="83"/>
      <c r="P295" s="204">
        <f>O295*H295</f>
        <v>0</v>
      </c>
      <c r="Q295" s="204">
        <v>0.012239999999999999</v>
      </c>
      <c r="R295" s="204">
        <f>Q295*H295</f>
        <v>0.19583999999999999</v>
      </c>
      <c r="S295" s="204">
        <v>0</v>
      </c>
      <c r="T295" s="205">
        <f>S295*H295</f>
        <v>0</v>
      </c>
      <c r="U295" s="37"/>
      <c r="V295" s="37"/>
      <c r="W295" s="37"/>
      <c r="X295" s="37"/>
      <c r="Y295" s="37"/>
      <c r="Z295" s="37"/>
      <c r="AA295" s="37"/>
      <c r="AB295" s="37"/>
      <c r="AC295" s="37"/>
      <c r="AD295" s="37"/>
      <c r="AE295" s="37"/>
      <c r="AR295" s="206" t="s">
        <v>266</v>
      </c>
      <c r="AT295" s="206" t="s">
        <v>261</v>
      </c>
      <c r="AU295" s="206" t="s">
        <v>77</v>
      </c>
      <c r="AY295" s="16" t="s">
        <v>260</v>
      </c>
      <c r="BE295" s="207">
        <f>IF(N295="základní",J295,0)</f>
        <v>0</v>
      </c>
      <c r="BF295" s="207">
        <f>IF(N295="snížená",J295,0)</f>
        <v>0</v>
      </c>
      <c r="BG295" s="207">
        <f>IF(N295="zákl. přenesená",J295,0)</f>
        <v>0</v>
      </c>
      <c r="BH295" s="207">
        <f>IF(N295="sníž. přenesená",J295,0)</f>
        <v>0</v>
      </c>
      <c r="BI295" s="207">
        <f>IF(N295="nulová",J295,0)</f>
        <v>0</v>
      </c>
      <c r="BJ295" s="16" t="s">
        <v>77</v>
      </c>
      <c r="BK295" s="207">
        <f>ROUND(I295*H295,2)</f>
        <v>0</v>
      </c>
      <c r="BL295" s="16" t="s">
        <v>266</v>
      </c>
      <c r="BM295" s="206" t="s">
        <v>702</v>
      </c>
    </row>
    <row r="296" s="2" customFormat="1">
      <c r="A296" s="37"/>
      <c r="B296" s="38"/>
      <c r="C296" s="39"/>
      <c r="D296" s="208" t="s">
        <v>267</v>
      </c>
      <c r="E296" s="39"/>
      <c r="F296" s="209" t="s">
        <v>2155</v>
      </c>
      <c r="G296" s="39"/>
      <c r="H296" s="39"/>
      <c r="I296" s="210"/>
      <c r="J296" s="39"/>
      <c r="K296" s="39"/>
      <c r="L296" s="43"/>
      <c r="M296" s="211"/>
      <c r="N296" s="212"/>
      <c r="O296" s="83"/>
      <c r="P296" s="83"/>
      <c r="Q296" s="83"/>
      <c r="R296" s="83"/>
      <c r="S296" s="83"/>
      <c r="T296" s="84"/>
      <c r="U296" s="37"/>
      <c r="V296" s="37"/>
      <c r="W296" s="37"/>
      <c r="X296" s="37"/>
      <c r="Y296" s="37"/>
      <c r="Z296" s="37"/>
      <c r="AA296" s="37"/>
      <c r="AB296" s="37"/>
      <c r="AC296" s="37"/>
      <c r="AD296" s="37"/>
      <c r="AE296" s="37"/>
      <c r="AT296" s="16" t="s">
        <v>267</v>
      </c>
      <c r="AU296" s="16" t="s">
        <v>77</v>
      </c>
    </row>
    <row r="297" s="2" customFormat="1">
      <c r="A297" s="37"/>
      <c r="B297" s="38"/>
      <c r="C297" s="39"/>
      <c r="D297" s="254" t="s">
        <v>1425</v>
      </c>
      <c r="E297" s="39"/>
      <c r="F297" s="255" t="s">
        <v>2156</v>
      </c>
      <c r="G297" s="39"/>
      <c r="H297" s="39"/>
      <c r="I297" s="210"/>
      <c r="J297" s="39"/>
      <c r="K297" s="39"/>
      <c r="L297" s="43"/>
      <c r="M297" s="211"/>
      <c r="N297" s="212"/>
      <c r="O297" s="83"/>
      <c r="P297" s="83"/>
      <c r="Q297" s="83"/>
      <c r="R297" s="83"/>
      <c r="S297" s="83"/>
      <c r="T297" s="84"/>
      <c r="U297" s="37"/>
      <c r="V297" s="37"/>
      <c r="W297" s="37"/>
      <c r="X297" s="37"/>
      <c r="Y297" s="37"/>
      <c r="Z297" s="37"/>
      <c r="AA297" s="37"/>
      <c r="AB297" s="37"/>
      <c r="AC297" s="37"/>
      <c r="AD297" s="37"/>
      <c r="AE297" s="37"/>
      <c r="AT297" s="16" t="s">
        <v>1425</v>
      </c>
      <c r="AU297" s="16" t="s">
        <v>77</v>
      </c>
    </row>
    <row r="298" s="2" customFormat="1">
      <c r="A298" s="37"/>
      <c r="B298" s="38"/>
      <c r="C298" s="39"/>
      <c r="D298" s="208" t="s">
        <v>271</v>
      </c>
      <c r="E298" s="39"/>
      <c r="F298" s="213" t="s">
        <v>2157</v>
      </c>
      <c r="G298" s="39"/>
      <c r="H298" s="39"/>
      <c r="I298" s="210"/>
      <c r="J298" s="39"/>
      <c r="K298" s="39"/>
      <c r="L298" s="43"/>
      <c r="M298" s="211"/>
      <c r="N298" s="212"/>
      <c r="O298" s="83"/>
      <c r="P298" s="83"/>
      <c r="Q298" s="83"/>
      <c r="R298" s="83"/>
      <c r="S298" s="83"/>
      <c r="T298" s="84"/>
      <c r="U298" s="37"/>
      <c r="V298" s="37"/>
      <c r="W298" s="37"/>
      <c r="X298" s="37"/>
      <c r="Y298" s="37"/>
      <c r="Z298" s="37"/>
      <c r="AA298" s="37"/>
      <c r="AB298" s="37"/>
      <c r="AC298" s="37"/>
      <c r="AD298" s="37"/>
      <c r="AE298" s="37"/>
      <c r="AT298" s="16" t="s">
        <v>271</v>
      </c>
      <c r="AU298" s="16" t="s">
        <v>77</v>
      </c>
    </row>
    <row r="299" s="12" customFormat="1">
      <c r="A299" s="12"/>
      <c r="B299" s="232"/>
      <c r="C299" s="233"/>
      <c r="D299" s="208" t="s">
        <v>967</v>
      </c>
      <c r="E299" s="234" t="s">
        <v>19</v>
      </c>
      <c r="F299" s="235" t="s">
        <v>4115</v>
      </c>
      <c r="G299" s="233"/>
      <c r="H299" s="236">
        <v>16</v>
      </c>
      <c r="I299" s="237"/>
      <c r="J299" s="233"/>
      <c r="K299" s="233"/>
      <c r="L299" s="238"/>
      <c r="M299" s="239"/>
      <c r="N299" s="240"/>
      <c r="O299" s="240"/>
      <c r="P299" s="240"/>
      <c r="Q299" s="240"/>
      <c r="R299" s="240"/>
      <c r="S299" s="240"/>
      <c r="T299" s="241"/>
      <c r="U299" s="12"/>
      <c r="V299" s="12"/>
      <c r="W299" s="12"/>
      <c r="X299" s="12"/>
      <c r="Y299" s="12"/>
      <c r="Z299" s="12"/>
      <c r="AA299" s="12"/>
      <c r="AB299" s="12"/>
      <c r="AC299" s="12"/>
      <c r="AD299" s="12"/>
      <c r="AE299" s="12"/>
      <c r="AT299" s="242" t="s">
        <v>967</v>
      </c>
      <c r="AU299" s="242" t="s">
        <v>77</v>
      </c>
      <c r="AV299" s="12" t="s">
        <v>79</v>
      </c>
      <c r="AW299" s="12" t="s">
        <v>31</v>
      </c>
      <c r="AX299" s="12" t="s">
        <v>69</v>
      </c>
      <c r="AY299" s="242" t="s">
        <v>260</v>
      </c>
    </row>
    <row r="300" s="13" customFormat="1">
      <c r="A300" s="13"/>
      <c r="B300" s="243"/>
      <c r="C300" s="244"/>
      <c r="D300" s="208" t="s">
        <v>967</v>
      </c>
      <c r="E300" s="245" t="s">
        <v>19</v>
      </c>
      <c r="F300" s="246" t="s">
        <v>969</v>
      </c>
      <c r="G300" s="244"/>
      <c r="H300" s="247">
        <v>16</v>
      </c>
      <c r="I300" s="248"/>
      <c r="J300" s="244"/>
      <c r="K300" s="244"/>
      <c r="L300" s="249"/>
      <c r="M300" s="250"/>
      <c r="N300" s="251"/>
      <c r="O300" s="251"/>
      <c r="P300" s="251"/>
      <c r="Q300" s="251"/>
      <c r="R300" s="251"/>
      <c r="S300" s="251"/>
      <c r="T300" s="252"/>
      <c r="U300" s="13"/>
      <c r="V300" s="13"/>
      <c r="W300" s="13"/>
      <c r="X300" s="13"/>
      <c r="Y300" s="13"/>
      <c r="Z300" s="13"/>
      <c r="AA300" s="13"/>
      <c r="AB300" s="13"/>
      <c r="AC300" s="13"/>
      <c r="AD300" s="13"/>
      <c r="AE300" s="13"/>
      <c r="AT300" s="253" t="s">
        <v>967</v>
      </c>
      <c r="AU300" s="253" t="s">
        <v>77</v>
      </c>
      <c r="AV300" s="13" t="s">
        <v>266</v>
      </c>
      <c r="AW300" s="13" t="s">
        <v>31</v>
      </c>
      <c r="AX300" s="13" t="s">
        <v>77</v>
      </c>
      <c r="AY300" s="253" t="s">
        <v>260</v>
      </c>
    </row>
    <row r="301" s="2" customFormat="1" ht="21.75" customHeight="1">
      <c r="A301" s="37"/>
      <c r="B301" s="38"/>
      <c r="C301" s="195" t="s">
        <v>1162</v>
      </c>
      <c r="D301" s="195" t="s">
        <v>261</v>
      </c>
      <c r="E301" s="196" t="s">
        <v>2159</v>
      </c>
      <c r="F301" s="197" t="s">
        <v>2160</v>
      </c>
      <c r="G301" s="198" t="s">
        <v>547</v>
      </c>
      <c r="H301" s="199">
        <v>16</v>
      </c>
      <c r="I301" s="200"/>
      <c r="J301" s="201">
        <f>ROUND(I301*H301,2)</f>
        <v>0</v>
      </c>
      <c r="K301" s="197" t="s">
        <v>1261</v>
      </c>
      <c r="L301" s="43"/>
      <c r="M301" s="202" t="s">
        <v>19</v>
      </c>
      <c r="N301" s="203" t="s">
        <v>40</v>
      </c>
      <c r="O301" s="83"/>
      <c r="P301" s="204">
        <f>O301*H301</f>
        <v>0</v>
      </c>
      <c r="Q301" s="204">
        <v>0.01983</v>
      </c>
      <c r="R301" s="204">
        <f>Q301*H301</f>
        <v>0.31728000000000001</v>
      </c>
      <c r="S301" s="204">
        <v>0</v>
      </c>
      <c r="T301" s="205">
        <f>S301*H301</f>
        <v>0</v>
      </c>
      <c r="U301" s="37"/>
      <c r="V301" s="37"/>
      <c r="W301" s="37"/>
      <c r="X301" s="37"/>
      <c r="Y301" s="37"/>
      <c r="Z301" s="37"/>
      <c r="AA301" s="37"/>
      <c r="AB301" s="37"/>
      <c r="AC301" s="37"/>
      <c r="AD301" s="37"/>
      <c r="AE301" s="37"/>
      <c r="AR301" s="206" t="s">
        <v>266</v>
      </c>
      <c r="AT301" s="206" t="s">
        <v>261</v>
      </c>
      <c r="AU301" s="206" t="s">
        <v>77</v>
      </c>
      <c r="AY301" s="16" t="s">
        <v>260</v>
      </c>
      <c r="BE301" s="207">
        <f>IF(N301="základní",J301,0)</f>
        <v>0</v>
      </c>
      <c r="BF301" s="207">
        <f>IF(N301="snížená",J301,0)</f>
        <v>0</v>
      </c>
      <c r="BG301" s="207">
        <f>IF(N301="zákl. přenesená",J301,0)</f>
        <v>0</v>
      </c>
      <c r="BH301" s="207">
        <f>IF(N301="sníž. přenesená",J301,0)</f>
        <v>0</v>
      </c>
      <c r="BI301" s="207">
        <f>IF(N301="nulová",J301,0)</f>
        <v>0</v>
      </c>
      <c r="BJ301" s="16" t="s">
        <v>77</v>
      </c>
      <c r="BK301" s="207">
        <f>ROUND(I301*H301,2)</f>
        <v>0</v>
      </c>
      <c r="BL301" s="16" t="s">
        <v>266</v>
      </c>
      <c r="BM301" s="206" t="s">
        <v>1165</v>
      </c>
    </row>
    <row r="302" s="2" customFormat="1">
      <c r="A302" s="37"/>
      <c r="B302" s="38"/>
      <c r="C302" s="39"/>
      <c r="D302" s="208" t="s">
        <v>267</v>
      </c>
      <c r="E302" s="39"/>
      <c r="F302" s="209" t="s">
        <v>2162</v>
      </c>
      <c r="G302" s="39"/>
      <c r="H302" s="39"/>
      <c r="I302" s="210"/>
      <c r="J302" s="39"/>
      <c r="K302" s="39"/>
      <c r="L302" s="43"/>
      <c r="M302" s="211"/>
      <c r="N302" s="212"/>
      <c r="O302" s="83"/>
      <c r="P302" s="83"/>
      <c r="Q302" s="83"/>
      <c r="R302" s="83"/>
      <c r="S302" s="83"/>
      <c r="T302" s="84"/>
      <c r="U302" s="37"/>
      <c r="V302" s="37"/>
      <c r="W302" s="37"/>
      <c r="X302" s="37"/>
      <c r="Y302" s="37"/>
      <c r="Z302" s="37"/>
      <c r="AA302" s="37"/>
      <c r="AB302" s="37"/>
      <c r="AC302" s="37"/>
      <c r="AD302" s="37"/>
      <c r="AE302" s="37"/>
      <c r="AT302" s="16" t="s">
        <v>267</v>
      </c>
      <c r="AU302" s="16" t="s">
        <v>77</v>
      </c>
    </row>
    <row r="303" s="2" customFormat="1">
      <c r="A303" s="37"/>
      <c r="B303" s="38"/>
      <c r="C303" s="39"/>
      <c r="D303" s="254" t="s">
        <v>1425</v>
      </c>
      <c r="E303" s="39"/>
      <c r="F303" s="255" t="s">
        <v>2163</v>
      </c>
      <c r="G303" s="39"/>
      <c r="H303" s="39"/>
      <c r="I303" s="210"/>
      <c r="J303" s="39"/>
      <c r="K303" s="39"/>
      <c r="L303" s="43"/>
      <c r="M303" s="211"/>
      <c r="N303" s="212"/>
      <c r="O303" s="83"/>
      <c r="P303" s="83"/>
      <c r="Q303" s="83"/>
      <c r="R303" s="83"/>
      <c r="S303" s="83"/>
      <c r="T303" s="84"/>
      <c r="U303" s="37"/>
      <c r="V303" s="37"/>
      <c r="W303" s="37"/>
      <c r="X303" s="37"/>
      <c r="Y303" s="37"/>
      <c r="Z303" s="37"/>
      <c r="AA303" s="37"/>
      <c r="AB303" s="37"/>
      <c r="AC303" s="37"/>
      <c r="AD303" s="37"/>
      <c r="AE303" s="37"/>
      <c r="AT303" s="16" t="s">
        <v>1425</v>
      </c>
      <c r="AU303" s="16" t="s">
        <v>77</v>
      </c>
    </row>
    <row r="304" s="2" customFormat="1">
      <c r="A304" s="37"/>
      <c r="B304" s="38"/>
      <c r="C304" s="39"/>
      <c r="D304" s="208" t="s">
        <v>271</v>
      </c>
      <c r="E304" s="39"/>
      <c r="F304" s="213" t="s">
        <v>2157</v>
      </c>
      <c r="G304" s="39"/>
      <c r="H304" s="39"/>
      <c r="I304" s="210"/>
      <c r="J304" s="39"/>
      <c r="K304" s="39"/>
      <c r="L304" s="43"/>
      <c r="M304" s="211"/>
      <c r="N304" s="212"/>
      <c r="O304" s="83"/>
      <c r="P304" s="83"/>
      <c r="Q304" s="83"/>
      <c r="R304" s="83"/>
      <c r="S304" s="83"/>
      <c r="T304" s="84"/>
      <c r="U304" s="37"/>
      <c r="V304" s="37"/>
      <c r="W304" s="37"/>
      <c r="X304" s="37"/>
      <c r="Y304" s="37"/>
      <c r="Z304" s="37"/>
      <c r="AA304" s="37"/>
      <c r="AB304" s="37"/>
      <c r="AC304" s="37"/>
      <c r="AD304" s="37"/>
      <c r="AE304" s="37"/>
      <c r="AT304" s="16" t="s">
        <v>271</v>
      </c>
      <c r="AU304" s="16" t="s">
        <v>77</v>
      </c>
    </row>
    <row r="305" s="12" customFormat="1">
      <c r="A305" s="12"/>
      <c r="B305" s="232"/>
      <c r="C305" s="233"/>
      <c r="D305" s="208" t="s">
        <v>967</v>
      </c>
      <c r="E305" s="234" t="s">
        <v>19</v>
      </c>
      <c r="F305" s="235" t="s">
        <v>4115</v>
      </c>
      <c r="G305" s="233"/>
      <c r="H305" s="236">
        <v>16</v>
      </c>
      <c r="I305" s="237"/>
      <c r="J305" s="233"/>
      <c r="K305" s="233"/>
      <c r="L305" s="238"/>
      <c r="M305" s="239"/>
      <c r="N305" s="240"/>
      <c r="O305" s="240"/>
      <c r="P305" s="240"/>
      <c r="Q305" s="240"/>
      <c r="R305" s="240"/>
      <c r="S305" s="240"/>
      <c r="T305" s="241"/>
      <c r="U305" s="12"/>
      <c r="V305" s="12"/>
      <c r="W305" s="12"/>
      <c r="X305" s="12"/>
      <c r="Y305" s="12"/>
      <c r="Z305" s="12"/>
      <c r="AA305" s="12"/>
      <c r="AB305" s="12"/>
      <c r="AC305" s="12"/>
      <c r="AD305" s="12"/>
      <c r="AE305" s="12"/>
      <c r="AT305" s="242" t="s">
        <v>967</v>
      </c>
      <c r="AU305" s="242" t="s">
        <v>77</v>
      </c>
      <c r="AV305" s="12" t="s">
        <v>79</v>
      </c>
      <c r="AW305" s="12" t="s">
        <v>31</v>
      </c>
      <c r="AX305" s="12" t="s">
        <v>69</v>
      </c>
      <c r="AY305" s="242" t="s">
        <v>260</v>
      </c>
    </row>
    <row r="306" s="13" customFormat="1">
      <c r="A306" s="13"/>
      <c r="B306" s="243"/>
      <c r="C306" s="244"/>
      <c r="D306" s="208" t="s">
        <v>967</v>
      </c>
      <c r="E306" s="245" t="s">
        <v>19</v>
      </c>
      <c r="F306" s="246" t="s">
        <v>969</v>
      </c>
      <c r="G306" s="244"/>
      <c r="H306" s="247">
        <v>16</v>
      </c>
      <c r="I306" s="248"/>
      <c r="J306" s="244"/>
      <c r="K306" s="244"/>
      <c r="L306" s="249"/>
      <c r="M306" s="250"/>
      <c r="N306" s="251"/>
      <c r="O306" s="251"/>
      <c r="P306" s="251"/>
      <c r="Q306" s="251"/>
      <c r="R306" s="251"/>
      <c r="S306" s="251"/>
      <c r="T306" s="252"/>
      <c r="U306" s="13"/>
      <c r="V306" s="13"/>
      <c r="W306" s="13"/>
      <c r="X306" s="13"/>
      <c r="Y306" s="13"/>
      <c r="Z306" s="13"/>
      <c r="AA306" s="13"/>
      <c r="AB306" s="13"/>
      <c r="AC306" s="13"/>
      <c r="AD306" s="13"/>
      <c r="AE306" s="13"/>
      <c r="AT306" s="253" t="s">
        <v>967</v>
      </c>
      <c r="AU306" s="253" t="s">
        <v>77</v>
      </c>
      <c r="AV306" s="13" t="s">
        <v>266</v>
      </c>
      <c r="AW306" s="13" t="s">
        <v>31</v>
      </c>
      <c r="AX306" s="13" t="s">
        <v>77</v>
      </c>
      <c r="AY306" s="253" t="s">
        <v>260</v>
      </c>
    </row>
    <row r="307" s="2" customFormat="1" ht="16.5" customHeight="1">
      <c r="A307" s="37"/>
      <c r="B307" s="38"/>
      <c r="C307" s="214" t="s">
        <v>380</v>
      </c>
      <c r="D307" s="214" t="s">
        <v>275</v>
      </c>
      <c r="E307" s="215" t="s">
        <v>2070</v>
      </c>
      <c r="F307" s="216" t="s">
        <v>2071</v>
      </c>
      <c r="G307" s="217" t="s">
        <v>278</v>
      </c>
      <c r="H307" s="218">
        <v>2</v>
      </c>
      <c r="I307" s="219"/>
      <c r="J307" s="220">
        <f>ROUND(I307*H307,2)</f>
        <v>0</v>
      </c>
      <c r="K307" s="216" t="s">
        <v>19</v>
      </c>
      <c r="L307" s="221"/>
      <c r="M307" s="222" t="s">
        <v>19</v>
      </c>
      <c r="N307" s="223" t="s">
        <v>40</v>
      </c>
      <c r="O307" s="83"/>
      <c r="P307" s="204">
        <f>O307*H307</f>
        <v>0</v>
      </c>
      <c r="Q307" s="204">
        <v>0</v>
      </c>
      <c r="R307" s="204">
        <f>Q307*H307</f>
        <v>0</v>
      </c>
      <c r="S307" s="204">
        <v>0</v>
      </c>
      <c r="T307" s="205">
        <f>S307*H307</f>
        <v>0</v>
      </c>
      <c r="U307" s="37"/>
      <c r="V307" s="37"/>
      <c r="W307" s="37"/>
      <c r="X307" s="37"/>
      <c r="Y307" s="37"/>
      <c r="Z307" s="37"/>
      <c r="AA307" s="37"/>
      <c r="AB307" s="37"/>
      <c r="AC307" s="37"/>
      <c r="AD307" s="37"/>
      <c r="AE307" s="37"/>
      <c r="AR307" s="206" t="s">
        <v>279</v>
      </c>
      <c r="AT307" s="206" t="s">
        <v>275</v>
      </c>
      <c r="AU307" s="206" t="s">
        <v>77</v>
      </c>
      <c r="AY307" s="16" t="s">
        <v>260</v>
      </c>
      <c r="BE307" s="207">
        <f>IF(N307="základní",J307,0)</f>
        <v>0</v>
      </c>
      <c r="BF307" s="207">
        <f>IF(N307="snížená",J307,0)</f>
        <v>0</v>
      </c>
      <c r="BG307" s="207">
        <f>IF(N307="zákl. přenesená",J307,0)</f>
        <v>0</v>
      </c>
      <c r="BH307" s="207">
        <f>IF(N307="sníž. přenesená",J307,0)</f>
        <v>0</v>
      </c>
      <c r="BI307" s="207">
        <f>IF(N307="nulová",J307,0)</f>
        <v>0</v>
      </c>
      <c r="BJ307" s="16" t="s">
        <v>77</v>
      </c>
      <c r="BK307" s="207">
        <f>ROUND(I307*H307,2)</f>
        <v>0</v>
      </c>
      <c r="BL307" s="16" t="s">
        <v>266</v>
      </c>
      <c r="BM307" s="206" t="s">
        <v>1171</v>
      </c>
    </row>
    <row r="308" s="2" customFormat="1">
      <c r="A308" s="37"/>
      <c r="B308" s="38"/>
      <c r="C308" s="39"/>
      <c r="D308" s="208" t="s">
        <v>267</v>
      </c>
      <c r="E308" s="39"/>
      <c r="F308" s="209" t="s">
        <v>2071</v>
      </c>
      <c r="G308" s="39"/>
      <c r="H308" s="39"/>
      <c r="I308" s="210"/>
      <c r="J308" s="39"/>
      <c r="K308" s="39"/>
      <c r="L308" s="43"/>
      <c r="M308" s="211"/>
      <c r="N308" s="212"/>
      <c r="O308" s="83"/>
      <c r="P308" s="83"/>
      <c r="Q308" s="83"/>
      <c r="R308" s="83"/>
      <c r="S308" s="83"/>
      <c r="T308" s="84"/>
      <c r="U308" s="37"/>
      <c r="V308" s="37"/>
      <c r="W308" s="37"/>
      <c r="X308" s="37"/>
      <c r="Y308" s="37"/>
      <c r="Z308" s="37"/>
      <c r="AA308" s="37"/>
      <c r="AB308" s="37"/>
      <c r="AC308" s="37"/>
      <c r="AD308" s="37"/>
      <c r="AE308" s="37"/>
      <c r="AT308" s="16" t="s">
        <v>267</v>
      </c>
      <c r="AU308" s="16" t="s">
        <v>77</v>
      </c>
    </row>
    <row r="309" s="2" customFormat="1" ht="16.5" customHeight="1">
      <c r="A309" s="37"/>
      <c r="B309" s="38"/>
      <c r="C309" s="195" t="s">
        <v>1175</v>
      </c>
      <c r="D309" s="195" t="s">
        <v>261</v>
      </c>
      <c r="E309" s="196" t="s">
        <v>2072</v>
      </c>
      <c r="F309" s="197" t="s">
        <v>2073</v>
      </c>
      <c r="G309" s="198" t="s">
        <v>365</v>
      </c>
      <c r="H309" s="199">
        <v>1</v>
      </c>
      <c r="I309" s="200"/>
      <c r="J309" s="201">
        <f>ROUND(I309*H309,2)</f>
        <v>0</v>
      </c>
      <c r="K309" s="197" t="s">
        <v>1261</v>
      </c>
      <c r="L309" s="43"/>
      <c r="M309" s="202" t="s">
        <v>19</v>
      </c>
      <c r="N309" s="203" t="s">
        <v>40</v>
      </c>
      <c r="O309" s="83"/>
      <c r="P309" s="204">
        <f>O309*H309</f>
        <v>0</v>
      </c>
      <c r="Q309" s="204">
        <v>0.0064900000000000001</v>
      </c>
      <c r="R309" s="204">
        <f>Q309*H309</f>
        <v>0.0064900000000000001</v>
      </c>
      <c r="S309" s="204">
        <v>0</v>
      </c>
      <c r="T309" s="205">
        <f>S309*H309</f>
        <v>0</v>
      </c>
      <c r="U309" s="37"/>
      <c r="V309" s="37"/>
      <c r="W309" s="37"/>
      <c r="X309" s="37"/>
      <c r="Y309" s="37"/>
      <c r="Z309" s="37"/>
      <c r="AA309" s="37"/>
      <c r="AB309" s="37"/>
      <c r="AC309" s="37"/>
      <c r="AD309" s="37"/>
      <c r="AE309" s="37"/>
      <c r="AR309" s="206" t="s">
        <v>266</v>
      </c>
      <c r="AT309" s="206" t="s">
        <v>261</v>
      </c>
      <c r="AU309" s="206" t="s">
        <v>77</v>
      </c>
      <c r="AY309" s="16" t="s">
        <v>260</v>
      </c>
      <c r="BE309" s="207">
        <f>IF(N309="základní",J309,0)</f>
        <v>0</v>
      </c>
      <c r="BF309" s="207">
        <f>IF(N309="snížená",J309,0)</f>
        <v>0</v>
      </c>
      <c r="BG309" s="207">
        <f>IF(N309="zákl. přenesená",J309,0)</f>
        <v>0</v>
      </c>
      <c r="BH309" s="207">
        <f>IF(N309="sníž. přenesená",J309,0)</f>
        <v>0</v>
      </c>
      <c r="BI309" s="207">
        <f>IF(N309="nulová",J309,0)</f>
        <v>0</v>
      </c>
      <c r="BJ309" s="16" t="s">
        <v>77</v>
      </c>
      <c r="BK309" s="207">
        <f>ROUND(I309*H309,2)</f>
        <v>0</v>
      </c>
      <c r="BL309" s="16" t="s">
        <v>266</v>
      </c>
      <c r="BM309" s="206" t="s">
        <v>1178</v>
      </c>
    </row>
    <row r="310" s="2" customFormat="1">
      <c r="A310" s="37"/>
      <c r="B310" s="38"/>
      <c r="C310" s="39"/>
      <c r="D310" s="208" t="s">
        <v>267</v>
      </c>
      <c r="E310" s="39"/>
      <c r="F310" s="209" t="s">
        <v>2074</v>
      </c>
      <c r="G310" s="39"/>
      <c r="H310" s="39"/>
      <c r="I310" s="210"/>
      <c r="J310" s="39"/>
      <c r="K310" s="39"/>
      <c r="L310" s="43"/>
      <c r="M310" s="211"/>
      <c r="N310" s="212"/>
      <c r="O310" s="83"/>
      <c r="P310" s="83"/>
      <c r="Q310" s="83"/>
      <c r="R310" s="83"/>
      <c r="S310" s="83"/>
      <c r="T310" s="84"/>
      <c r="U310" s="37"/>
      <c r="V310" s="37"/>
      <c r="W310" s="37"/>
      <c r="X310" s="37"/>
      <c r="Y310" s="37"/>
      <c r="Z310" s="37"/>
      <c r="AA310" s="37"/>
      <c r="AB310" s="37"/>
      <c r="AC310" s="37"/>
      <c r="AD310" s="37"/>
      <c r="AE310" s="37"/>
      <c r="AT310" s="16" t="s">
        <v>267</v>
      </c>
      <c r="AU310" s="16" t="s">
        <v>77</v>
      </c>
    </row>
    <row r="311" s="2" customFormat="1">
      <c r="A311" s="37"/>
      <c r="B311" s="38"/>
      <c r="C311" s="39"/>
      <c r="D311" s="254" t="s">
        <v>1425</v>
      </c>
      <c r="E311" s="39"/>
      <c r="F311" s="255" t="s">
        <v>2075</v>
      </c>
      <c r="G311" s="39"/>
      <c r="H311" s="39"/>
      <c r="I311" s="210"/>
      <c r="J311" s="39"/>
      <c r="K311" s="39"/>
      <c r="L311" s="43"/>
      <c r="M311" s="211"/>
      <c r="N311" s="212"/>
      <c r="O311" s="83"/>
      <c r="P311" s="83"/>
      <c r="Q311" s="83"/>
      <c r="R311" s="83"/>
      <c r="S311" s="83"/>
      <c r="T311" s="84"/>
      <c r="U311" s="37"/>
      <c r="V311" s="37"/>
      <c r="W311" s="37"/>
      <c r="X311" s="37"/>
      <c r="Y311" s="37"/>
      <c r="Z311" s="37"/>
      <c r="AA311" s="37"/>
      <c r="AB311" s="37"/>
      <c r="AC311" s="37"/>
      <c r="AD311" s="37"/>
      <c r="AE311" s="37"/>
      <c r="AT311" s="16" t="s">
        <v>1425</v>
      </c>
      <c r="AU311" s="16" t="s">
        <v>77</v>
      </c>
    </row>
    <row r="312" s="11" customFormat="1" ht="25.92" customHeight="1">
      <c r="A312" s="11"/>
      <c r="B312" s="181"/>
      <c r="C312" s="182"/>
      <c r="D312" s="183" t="s">
        <v>68</v>
      </c>
      <c r="E312" s="184" t="s">
        <v>2086</v>
      </c>
      <c r="F312" s="184" t="s">
        <v>2087</v>
      </c>
      <c r="G312" s="182"/>
      <c r="H312" s="182"/>
      <c r="I312" s="185"/>
      <c r="J312" s="186">
        <f>BK312</f>
        <v>0</v>
      </c>
      <c r="K312" s="182"/>
      <c r="L312" s="187"/>
      <c r="M312" s="188"/>
      <c r="N312" s="189"/>
      <c r="O312" s="189"/>
      <c r="P312" s="190">
        <f>SUM(P313:P325)</f>
        <v>0</v>
      </c>
      <c r="Q312" s="189"/>
      <c r="R312" s="190">
        <f>SUM(R313:R325)</f>
        <v>0</v>
      </c>
      <c r="S312" s="189"/>
      <c r="T312" s="191">
        <f>SUM(T313:T325)</f>
        <v>0</v>
      </c>
      <c r="U312" s="11"/>
      <c r="V312" s="11"/>
      <c r="W312" s="11"/>
      <c r="X312" s="11"/>
      <c r="Y312" s="11"/>
      <c r="Z312" s="11"/>
      <c r="AA312" s="11"/>
      <c r="AB312" s="11"/>
      <c r="AC312" s="11"/>
      <c r="AD312" s="11"/>
      <c r="AE312" s="11"/>
      <c r="AR312" s="192" t="s">
        <v>77</v>
      </c>
      <c r="AT312" s="193" t="s">
        <v>68</v>
      </c>
      <c r="AU312" s="193" t="s">
        <v>69</v>
      </c>
      <c r="AY312" s="192" t="s">
        <v>260</v>
      </c>
      <c r="BK312" s="194">
        <f>SUM(BK313:BK325)</f>
        <v>0</v>
      </c>
    </row>
    <row r="313" s="2" customFormat="1" ht="24.15" customHeight="1">
      <c r="A313" s="37"/>
      <c r="B313" s="38"/>
      <c r="C313" s="195" t="s">
        <v>386</v>
      </c>
      <c r="D313" s="195" t="s">
        <v>261</v>
      </c>
      <c r="E313" s="196" t="s">
        <v>2093</v>
      </c>
      <c r="F313" s="197" t="s">
        <v>2094</v>
      </c>
      <c r="G313" s="198" t="s">
        <v>975</v>
      </c>
      <c r="H313" s="199">
        <v>7.9749999999999996</v>
      </c>
      <c r="I313" s="200"/>
      <c r="J313" s="201">
        <f>ROUND(I313*H313,2)</f>
        <v>0</v>
      </c>
      <c r="K313" s="197" t="s">
        <v>1261</v>
      </c>
      <c r="L313" s="43"/>
      <c r="M313" s="202" t="s">
        <v>19</v>
      </c>
      <c r="N313" s="203" t="s">
        <v>40</v>
      </c>
      <c r="O313" s="83"/>
      <c r="P313" s="204">
        <f>O313*H313</f>
        <v>0</v>
      </c>
      <c r="Q313" s="204">
        <v>0</v>
      </c>
      <c r="R313" s="204">
        <f>Q313*H313</f>
        <v>0</v>
      </c>
      <c r="S313" s="204">
        <v>0</v>
      </c>
      <c r="T313" s="205">
        <f>S313*H313</f>
        <v>0</v>
      </c>
      <c r="U313" s="37"/>
      <c r="V313" s="37"/>
      <c r="W313" s="37"/>
      <c r="X313" s="37"/>
      <c r="Y313" s="37"/>
      <c r="Z313" s="37"/>
      <c r="AA313" s="37"/>
      <c r="AB313" s="37"/>
      <c r="AC313" s="37"/>
      <c r="AD313" s="37"/>
      <c r="AE313" s="37"/>
      <c r="AR313" s="206" t="s">
        <v>266</v>
      </c>
      <c r="AT313" s="206" t="s">
        <v>261</v>
      </c>
      <c r="AU313" s="206" t="s">
        <v>77</v>
      </c>
      <c r="AY313" s="16" t="s">
        <v>260</v>
      </c>
      <c r="BE313" s="207">
        <f>IF(N313="základní",J313,0)</f>
        <v>0</v>
      </c>
      <c r="BF313" s="207">
        <f>IF(N313="snížená",J313,0)</f>
        <v>0</v>
      </c>
      <c r="BG313" s="207">
        <f>IF(N313="zákl. přenesená",J313,0)</f>
        <v>0</v>
      </c>
      <c r="BH313" s="207">
        <f>IF(N313="sníž. přenesená",J313,0)</f>
        <v>0</v>
      </c>
      <c r="BI313" s="207">
        <f>IF(N313="nulová",J313,0)</f>
        <v>0</v>
      </c>
      <c r="BJ313" s="16" t="s">
        <v>77</v>
      </c>
      <c r="BK313" s="207">
        <f>ROUND(I313*H313,2)</f>
        <v>0</v>
      </c>
      <c r="BL313" s="16" t="s">
        <v>266</v>
      </c>
      <c r="BM313" s="206" t="s">
        <v>1183</v>
      </c>
    </row>
    <row r="314" s="2" customFormat="1">
      <c r="A314" s="37"/>
      <c r="B314" s="38"/>
      <c r="C314" s="39"/>
      <c r="D314" s="208" t="s">
        <v>267</v>
      </c>
      <c r="E314" s="39"/>
      <c r="F314" s="209" t="s">
        <v>2095</v>
      </c>
      <c r="G314" s="39"/>
      <c r="H314" s="39"/>
      <c r="I314" s="210"/>
      <c r="J314" s="39"/>
      <c r="K314" s="39"/>
      <c r="L314" s="43"/>
      <c r="M314" s="211"/>
      <c r="N314" s="212"/>
      <c r="O314" s="83"/>
      <c r="P314" s="83"/>
      <c r="Q314" s="83"/>
      <c r="R314" s="83"/>
      <c r="S314" s="83"/>
      <c r="T314" s="84"/>
      <c r="U314" s="37"/>
      <c r="V314" s="37"/>
      <c r="W314" s="37"/>
      <c r="X314" s="37"/>
      <c r="Y314" s="37"/>
      <c r="Z314" s="37"/>
      <c r="AA314" s="37"/>
      <c r="AB314" s="37"/>
      <c r="AC314" s="37"/>
      <c r="AD314" s="37"/>
      <c r="AE314" s="37"/>
      <c r="AT314" s="16" t="s">
        <v>267</v>
      </c>
      <c r="AU314" s="16" t="s">
        <v>77</v>
      </c>
    </row>
    <row r="315" s="2" customFormat="1">
      <c r="A315" s="37"/>
      <c r="B315" s="38"/>
      <c r="C315" s="39"/>
      <c r="D315" s="254" t="s">
        <v>1425</v>
      </c>
      <c r="E315" s="39"/>
      <c r="F315" s="255" t="s">
        <v>2096</v>
      </c>
      <c r="G315" s="39"/>
      <c r="H315" s="39"/>
      <c r="I315" s="210"/>
      <c r="J315" s="39"/>
      <c r="K315" s="39"/>
      <c r="L315" s="43"/>
      <c r="M315" s="211"/>
      <c r="N315" s="212"/>
      <c r="O315" s="83"/>
      <c r="P315" s="83"/>
      <c r="Q315" s="83"/>
      <c r="R315" s="83"/>
      <c r="S315" s="83"/>
      <c r="T315" s="84"/>
      <c r="U315" s="37"/>
      <c r="V315" s="37"/>
      <c r="W315" s="37"/>
      <c r="X315" s="37"/>
      <c r="Y315" s="37"/>
      <c r="Z315" s="37"/>
      <c r="AA315" s="37"/>
      <c r="AB315" s="37"/>
      <c r="AC315" s="37"/>
      <c r="AD315" s="37"/>
      <c r="AE315" s="37"/>
      <c r="AT315" s="16" t="s">
        <v>1425</v>
      </c>
      <c r="AU315" s="16" t="s">
        <v>77</v>
      </c>
    </row>
    <row r="316" s="12" customFormat="1">
      <c r="A316" s="12"/>
      <c r="B316" s="232"/>
      <c r="C316" s="233"/>
      <c r="D316" s="208" t="s">
        <v>967</v>
      </c>
      <c r="E316" s="234" t="s">
        <v>19</v>
      </c>
      <c r="F316" s="235" t="s">
        <v>4147</v>
      </c>
      <c r="G316" s="233"/>
      <c r="H316" s="236">
        <v>7.9749999999999996</v>
      </c>
      <c r="I316" s="237"/>
      <c r="J316" s="233"/>
      <c r="K316" s="233"/>
      <c r="L316" s="238"/>
      <c r="M316" s="239"/>
      <c r="N316" s="240"/>
      <c r="O316" s="240"/>
      <c r="P316" s="240"/>
      <c r="Q316" s="240"/>
      <c r="R316" s="240"/>
      <c r="S316" s="240"/>
      <c r="T316" s="241"/>
      <c r="U316" s="12"/>
      <c r="V316" s="12"/>
      <c r="W316" s="12"/>
      <c r="X316" s="12"/>
      <c r="Y316" s="12"/>
      <c r="Z316" s="12"/>
      <c r="AA316" s="12"/>
      <c r="AB316" s="12"/>
      <c r="AC316" s="12"/>
      <c r="AD316" s="12"/>
      <c r="AE316" s="12"/>
      <c r="AT316" s="242" t="s">
        <v>967</v>
      </c>
      <c r="AU316" s="242" t="s">
        <v>77</v>
      </c>
      <c r="AV316" s="12" t="s">
        <v>79</v>
      </c>
      <c r="AW316" s="12" t="s">
        <v>31</v>
      </c>
      <c r="AX316" s="12" t="s">
        <v>69</v>
      </c>
      <c r="AY316" s="242" t="s">
        <v>260</v>
      </c>
    </row>
    <row r="317" s="13" customFormat="1">
      <c r="A317" s="13"/>
      <c r="B317" s="243"/>
      <c r="C317" s="244"/>
      <c r="D317" s="208" t="s">
        <v>967</v>
      </c>
      <c r="E317" s="245" t="s">
        <v>19</v>
      </c>
      <c r="F317" s="246" t="s">
        <v>969</v>
      </c>
      <c r="G317" s="244"/>
      <c r="H317" s="247">
        <v>7.9749999999999996</v>
      </c>
      <c r="I317" s="248"/>
      <c r="J317" s="244"/>
      <c r="K317" s="244"/>
      <c r="L317" s="249"/>
      <c r="M317" s="250"/>
      <c r="N317" s="251"/>
      <c r="O317" s="251"/>
      <c r="P317" s="251"/>
      <c r="Q317" s="251"/>
      <c r="R317" s="251"/>
      <c r="S317" s="251"/>
      <c r="T317" s="252"/>
      <c r="U317" s="13"/>
      <c r="V317" s="13"/>
      <c r="W317" s="13"/>
      <c r="X317" s="13"/>
      <c r="Y317" s="13"/>
      <c r="Z317" s="13"/>
      <c r="AA317" s="13"/>
      <c r="AB317" s="13"/>
      <c r="AC317" s="13"/>
      <c r="AD317" s="13"/>
      <c r="AE317" s="13"/>
      <c r="AT317" s="253" t="s">
        <v>967</v>
      </c>
      <c r="AU317" s="253" t="s">
        <v>77</v>
      </c>
      <c r="AV317" s="13" t="s">
        <v>266</v>
      </c>
      <c r="AW317" s="13" t="s">
        <v>31</v>
      </c>
      <c r="AX317" s="13" t="s">
        <v>77</v>
      </c>
      <c r="AY317" s="253" t="s">
        <v>260</v>
      </c>
    </row>
    <row r="318" s="2" customFormat="1" ht="16.5" customHeight="1">
      <c r="A318" s="37"/>
      <c r="B318" s="38"/>
      <c r="C318" s="195" t="s">
        <v>1186</v>
      </c>
      <c r="D318" s="195" t="s">
        <v>261</v>
      </c>
      <c r="E318" s="196" t="s">
        <v>2098</v>
      </c>
      <c r="F318" s="197" t="s">
        <v>2099</v>
      </c>
      <c r="G318" s="198" t="s">
        <v>975</v>
      </c>
      <c r="H318" s="199">
        <v>7.9749999999999996</v>
      </c>
      <c r="I318" s="200"/>
      <c r="J318" s="201">
        <f>ROUND(I318*H318,2)</f>
        <v>0</v>
      </c>
      <c r="K318" s="197" t="s">
        <v>1261</v>
      </c>
      <c r="L318" s="43"/>
      <c r="M318" s="202" t="s">
        <v>19</v>
      </c>
      <c r="N318" s="203" t="s">
        <v>40</v>
      </c>
      <c r="O318" s="83"/>
      <c r="P318" s="204">
        <f>O318*H318</f>
        <v>0</v>
      </c>
      <c r="Q318" s="204">
        <v>0</v>
      </c>
      <c r="R318" s="204">
        <f>Q318*H318</f>
        <v>0</v>
      </c>
      <c r="S318" s="204">
        <v>0</v>
      </c>
      <c r="T318" s="205">
        <f>S318*H318</f>
        <v>0</v>
      </c>
      <c r="U318" s="37"/>
      <c r="V318" s="37"/>
      <c r="W318" s="37"/>
      <c r="X318" s="37"/>
      <c r="Y318" s="37"/>
      <c r="Z318" s="37"/>
      <c r="AA318" s="37"/>
      <c r="AB318" s="37"/>
      <c r="AC318" s="37"/>
      <c r="AD318" s="37"/>
      <c r="AE318" s="37"/>
      <c r="AR318" s="206" t="s">
        <v>266</v>
      </c>
      <c r="AT318" s="206" t="s">
        <v>261</v>
      </c>
      <c r="AU318" s="206" t="s">
        <v>77</v>
      </c>
      <c r="AY318" s="16" t="s">
        <v>260</v>
      </c>
      <c r="BE318" s="207">
        <f>IF(N318="základní",J318,0)</f>
        <v>0</v>
      </c>
      <c r="BF318" s="207">
        <f>IF(N318="snížená",J318,0)</f>
        <v>0</v>
      </c>
      <c r="BG318" s="207">
        <f>IF(N318="zákl. přenesená",J318,0)</f>
        <v>0</v>
      </c>
      <c r="BH318" s="207">
        <f>IF(N318="sníž. přenesená",J318,0)</f>
        <v>0</v>
      </c>
      <c r="BI318" s="207">
        <f>IF(N318="nulová",J318,0)</f>
        <v>0</v>
      </c>
      <c r="BJ318" s="16" t="s">
        <v>77</v>
      </c>
      <c r="BK318" s="207">
        <f>ROUND(I318*H318,2)</f>
        <v>0</v>
      </c>
      <c r="BL318" s="16" t="s">
        <v>266</v>
      </c>
      <c r="BM318" s="206" t="s">
        <v>1189</v>
      </c>
    </row>
    <row r="319" s="2" customFormat="1">
      <c r="A319" s="37"/>
      <c r="B319" s="38"/>
      <c r="C319" s="39"/>
      <c r="D319" s="208" t="s">
        <v>267</v>
      </c>
      <c r="E319" s="39"/>
      <c r="F319" s="209" t="s">
        <v>2101</v>
      </c>
      <c r="G319" s="39"/>
      <c r="H319" s="39"/>
      <c r="I319" s="210"/>
      <c r="J319" s="39"/>
      <c r="K319" s="39"/>
      <c r="L319" s="43"/>
      <c r="M319" s="211"/>
      <c r="N319" s="212"/>
      <c r="O319" s="83"/>
      <c r="P319" s="83"/>
      <c r="Q319" s="83"/>
      <c r="R319" s="83"/>
      <c r="S319" s="83"/>
      <c r="T319" s="84"/>
      <c r="U319" s="37"/>
      <c r="V319" s="37"/>
      <c r="W319" s="37"/>
      <c r="X319" s="37"/>
      <c r="Y319" s="37"/>
      <c r="Z319" s="37"/>
      <c r="AA319" s="37"/>
      <c r="AB319" s="37"/>
      <c r="AC319" s="37"/>
      <c r="AD319" s="37"/>
      <c r="AE319" s="37"/>
      <c r="AT319" s="16" t="s">
        <v>267</v>
      </c>
      <c r="AU319" s="16" t="s">
        <v>77</v>
      </c>
    </row>
    <row r="320" s="2" customFormat="1">
      <c r="A320" s="37"/>
      <c r="B320" s="38"/>
      <c r="C320" s="39"/>
      <c r="D320" s="254" t="s">
        <v>1425</v>
      </c>
      <c r="E320" s="39"/>
      <c r="F320" s="255" t="s">
        <v>2102</v>
      </c>
      <c r="G320" s="39"/>
      <c r="H320" s="39"/>
      <c r="I320" s="210"/>
      <c r="J320" s="39"/>
      <c r="K320" s="39"/>
      <c r="L320" s="43"/>
      <c r="M320" s="211"/>
      <c r="N320" s="212"/>
      <c r="O320" s="83"/>
      <c r="P320" s="83"/>
      <c r="Q320" s="83"/>
      <c r="R320" s="83"/>
      <c r="S320" s="83"/>
      <c r="T320" s="84"/>
      <c r="U320" s="37"/>
      <c r="V320" s="37"/>
      <c r="W320" s="37"/>
      <c r="X320" s="37"/>
      <c r="Y320" s="37"/>
      <c r="Z320" s="37"/>
      <c r="AA320" s="37"/>
      <c r="AB320" s="37"/>
      <c r="AC320" s="37"/>
      <c r="AD320" s="37"/>
      <c r="AE320" s="37"/>
      <c r="AT320" s="16" t="s">
        <v>1425</v>
      </c>
      <c r="AU320" s="16" t="s">
        <v>77</v>
      </c>
    </row>
    <row r="321" s="2" customFormat="1" ht="16.5" customHeight="1">
      <c r="A321" s="37"/>
      <c r="B321" s="38"/>
      <c r="C321" s="195" t="s">
        <v>391</v>
      </c>
      <c r="D321" s="195" t="s">
        <v>261</v>
      </c>
      <c r="E321" s="196" t="s">
        <v>2103</v>
      </c>
      <c r="F321" s="197" t="s">
        <v>2104</v>
      </c>
      <c r="G321" s="198" t="s">
        <v>975</v>
      </c>
      <c r="H321" s="199">
        <v>151.52500000000001</v>
      </c>
      <c r="I321" s="200"/>
      <c r="J321" s="201">
        <f>ROUND(I321*H321,2)</f>
        <v>0</v>
      </c>
      <c r="K321" s="197" t="s">
        <v>1261</v>
      </c>
      <c r="L321" s="43"/>
      <c r="M321" s="202" t="s">
        <v>19</v>
      </c>
      <c r="N321" s="203" t="s">
        <v>40</v>
      </c>
      <c r="O321" s="83"/>
      <c r="P321" s="204">
        <f>O321*H321</f>
        <v>0</v>
      </c>
      <c r="Q321" s="204">
        <v>0</v>
      </c>
      <c r="R321" s="204">
        <f>Q321*H321</f>
        <v>0</v>
      </c>
      <c r="S321" s="204">
        <v>0</v>
      </c>
      <c r="T321" s="205">
        <f>S321*H321</f>
        <v>0</v>
      </c>
      <c r="U321" s="37"/>
      <c r="V321" s="37"/>
      <c r="W321" s="37"/>
      <c r="X321" s="37"/>
      <c r="Y321" s="37"/>
      <c r="Z321" s="37"/>
      <c r="AA321" s="37"/>
      <c r="AB321" s="37"/>
      <c r="AC321" s="37"/>
      <c r="AD321" s="37"/>
      <c r="AE321" s="37"/>
      <c r="AR321" s="206" t="s">
        <v>266</v>
      </c>
      <c r="AT321" s="206" t="s">
        <v>261</v>
      </c>
      <c r="AU321" s="206" t="s">
        <v>77</v>
      </c>
      <c r="AY321" s="16" t="s">
        <v>260</v>
      </c>
      <c r="BE321" s="207">
        <f>IF(N321="základní",J321,0)</f>
        <v>0</v>
      </c>
      <c r="BF321" s="207">
        <f>IF(N321="snížená",J321,0)</f>
        <v>0</v>
      </c>
      <c r="BG321" s="207">
        <f>IF(N321="zákl. přenesená",J321,0)</f>
        <v>0</v>
      </c>
      <c r="BH321" s="207">
        <f>IF(N321="sníž. přenesená",J321,0)</f>
        <v>0</v>
      </c>
      <c r="BI321" s="207">
        <f>IF(N321="nulová",J321,0)</f>
        <v>0</v>
      </c>
      <c r="BJ321" s="16" t="s">
        <v>77</v>
      </c>
      <c r="BK321" s="207">
        <f>ROUND(I321*H321,2)</f>
        <v>0</v>
      </c>
      <c r="BL321" s="16" t="s">
        <v>266</v>
      </c>
      <c r="BM321" s="206" t="s">
        <v>1194</v>
      </c>
    </row>
    <row r="322" s="2" customFormat="1">
      <c r="A322" s="37"/>
      <c r="B322" s="38"/>
      <c r="C322" s="39"/>
      <c r="D322" s="208" t="s">
        <v>267</v>
      </c>
      <c r="E322" s="39"/>
      <c r="F322" s="209" t="s">
        <v>2105</v>
      </c>
      <c r="G322" s="39"/>
      <c r="H322" s="39"/>
      <c r="I322" s="210"/>
      <c r="J322" s="39"/>
      <c r="K322" s="39"/>
      <c r="L322" s="43"/>
      <c r="M322" s="211"/>
      <c r="N322" s="212"/>
      <c r="O322" s="83"/>
      <c r="P322" s="83"/>
      <c r="Q322" s="83"/>
      <c r="R322" s="83"/>
      <c r="S322" s="83"/>
      <c r="T322" s="84"/>
      <c r="U322" s="37"/>
      <c r="V322" s="37"/>
      <c r="W322" s="37"/>
      <c r="X322" s="37"/>
      <c r="Y322" s="37"/>
      <c r="Z322" s="37"/>
      <c r="AA322" s="37"/>
      <c r="AB322" s="37"/>
      <c r="AC322" s="37"/>
      <c r="AD322" s="37"/>
      <c r="AE322" s="37"/>
      <c r="AT322" s="16" t="s">
        <v>267</v>
      </c>
      <c r="AU322" s="16" t="s">
        <v>77</v>
      </c>
    </row>
    <row r="323" s="2" customFormat="1">
      <c r="A323" s="37"/>
      <c r="B323" s="38"/>
      <c r="C323" s="39"/>
      <c r="D323" s="254" t="s">
        <v>1425</v>
      </c>
      <c r="E323" s="39"/>
      <c r="F323" s="255" t="s">
        <v>2106</v>
      </c>
      <c r="G323" s="39"/>
      <c r="H323" s="39"/>
      <c r="I323" s="210"/>
      <c r="J323" s="39"/>
      <c r="K323" s="39"/>
      <c r="L323" s="43"/>
      <c r="M323" s="211"/>
      <c r="N323" s="212"/>
      <c r="O323" s="83"/>
      <c r="P323" s="83"/>
      <c r="Q323" s="83"/>
      <c r="R323" s="83"/>
      <c r="S323" s="83"/>
      <c r="T323" s="84"/>
      <c r="U323" s="37"/>
      <c r="V323" s="37"/>
      <c r="W323" s="37"/>
      <c r="X323" s="37"/>
      <c r="Y323" s="37"/>
      <c r="Z323" s="37"/>
      <c r="AA323" s="37"/>
      <c r="AB323" s="37"/>
      <c r="AC323" s="37"/>
      <c r="AD323" s="37"/>
      <c r="AE323" s="37"/>
      <c r="AT323" s="16" t="s">
        <v>1425</v>
      </c>
      <c r="AU323" s="16" t="s">
        <v>77</v>
      </c>
    </row>
    <row r="324" s="12" customFormat="1">
      <c r="A324" s="12"/>
      <c r="B324" s="232"/>
      <c r="C324" s="233"/>
      <c r="D324" s="208" t="s">
        <v>967</v>
      </c>
      <c r="E324" s="234" t="s">
        <v>19</v>
      </c>
      <c r="F324" s="235" t="s">
        <v>4148</v>
      </c>
      <c r="G324" s="233"/>
      <c r="H324" s="236">
        <v>151.52500000000001</v>
      </c>
      <c r="I324" s="237"/>
      <c r="J324" s="233"/>
      <c r="K324" s="233"/>
      <c r="L324" s="238"/>
      <c r="M324" s="239"/>
      <c r="N324" s="240"/>
      <c r="O324" s="240"/>
      <c r="P324" s="240"/>
      <c r="Q324" s="240"/>
      <c r="R324" s="240"/>
      <c r="S324" s="240"/>
      <c r="T324" s="241"/>
      <c r="U324" s="12"/>
      <c r="V324" s="12"/>
      <c r="W324" s="12"/>
      <c r="X324" s="12"/>
      <c r="Y324" s="12"/>
      <c r="Z324" s="12"/>
      <c r="AA324" s="12"/>
      <c r="AB324" s="12"/>
      <c r="AC324" s="12"/>
      <c r="AD324" s="12"/>
      <c r="AE324" s="12"/>
      <c r="AT324" s="242" t="s">
        <v>967</v>
      </c>
      <c r="AU324" s="242" t="s">
        <v>77</v>
      </c>
      <c r="AV324" s="12" t="s">
        <v>79</v>
      </c>
      <c r="AW324" s="12" t="s">
        <v>31</v>
      </c>
      <c r="AX324" s="12" t="s">
        <v>69</v>
      </c>
      <c r="AY324" s="242" t="s">
        <v>260</v>
      </c>
    </row>
    <row r="325" s="13" customFormat="1">
      <c r="A325" s="13"/>
      <c r="B325" s="243"/>
      <c r="C325" s="244"/>
      <c r="D325" s="208" t="s">
        <v>967</v>
      </c>
      <c r="E325" s="245" t="s">
        <v>19</v>
      </c>
      <c r="F325" s="246" t="s">
        <v>969</v>
      </c>
      <c r="G325" s="244"/>
      <c r="H325" s="247">
        <v>151.52500000000001</v>
      </c>
      <c r="I325" s="248"/>
      <c r="J325" s="244"/>
      <c r="K325" s="244"/>
      <c r="L325" s="249"/>
      <c r="M325" s="250"/>
      <c r="N325" s="251"/>
      <c r="O325" s="251"/>
      <c r="P325" s="251"/>
      <c r="Q325" s="251"/>
      <c r="R325" s="251"/>
      <c r="S325" s="251"/>
      <c r="T325" s="252"/>
      <c r="U325" s="13"/>
      <c r="V325" s="13"/>
      <c r="W325" s="13"/>
      <c r="X325" s="13"/>
      <c r="Y325" s="13"/>
      <c r="Z325" s="13"/>
      <c r="AA325" s="13"/>
      <c r="AB325" s="13"/>
      <c r="AC325" s="13"/>
      <c r="AD325" s="13"/>
      <c r="AE325" s="13"/>
      <c r="AT325" s="253" t="s">
        <v>967</v>
      </c>
      <c r="AU325" s="253" t="s">
        <v>77</v>
      </c>
      <c r="AV325" s="13" t="s">
        <v>266</v>
      </c>
      <c r="AW325" s="13" t="s">
        <v>31</v>
      </c>
      <c r="AX325" s="13" t="s">
        <v>77</v>
      </c>
      <c r="AY325" s="253" t="s">
        <v>260</v>
      </c>
    </row>
    <row r="326" s="11" customFormat="1" ht="25.92" customHeight="1">
      <c r="A326" s="11"/>
      <c r="B326" s="181"/>
      <c r="C326" s="182"/>
      <c r="D326" s="183" t="s">
        <v>68</v>
      </c>
      <c r="E326" s="184" t="s">
        <v>2108</v>
      </c>
      <c r="F326" s="184" t="s">
        <v>2109</v>
      </c>
      <c r="G326" s="182"/>
      <c r="H326" s="182"/>
      <c r="I326" s="185"/>
      <c r="J326" s="186">
        <f>BK326</f>
        <v>0</v>
      </c>
      <c r="K326" s="182"/>
      <c r="L326" s="187"/>
      <c r="M326" s="188"/>
      <c r="N326" s="189"/>
      <c r="O326" s="189"/>
      <c r="P326" s="190">
        <f>SUM(P327:P329)</f>
        <v>0</v>
      </c>
      <c r="Q326" s="189"/>
      <c r="R326" s="190">
        <f>SUM(R327:R329)</f>
        <v>0</v>
      </c>
      <c r="S326" s="189"/>
      <c r="T326" s="191">
        <f>SUM(T327:T329)</f>
        <v>0</v>
      </c>
      <c r="U326" s="11"/>
      <c r="V326" s="11"/>
      <c r="W326" s="11"/>
      <c r="X326" s="11"/>
      <c r="Y326" s="11"/>
      <c r="Z326" s="11"/>
      <c r="AA326" s="11"/>
      <c r="AB326" s="11"/>
      <c r="AC326" s="11"/>
      <c r="AD326" s="11"/>
      <c r="AE326" s="11"/>
      <c r="AR326" s="192" t="s">
        <v>77</v>
      </c>
      <c r="AT326" s="193" t="s">
        <v>68</v>
      </c>
      <c r="AU326" s="193" t="s">
        <v>69</v>
      </c>
      <c r="AY326" s="192" t="s">
        <v>260</v>
      </c>
      <c r="BK326" s="194">
        <f>SUM(BK327:BK329)</f>
        <v>0</v>
      </c>
    </row>
    <row r="327" s="2" customFormat="1" ht="16.5" customHeight="1">
      <c r="A327" s="37"/>
      <c r="B327" s="38"/>
      <c r="C327" s="195" t="s">
        <v>1198</v>
      </c>
      <c r="D327" s="195" t="s">
        <v>261</v>
      </c>
      <c r="E327" s="196" t="s">
        <v>2110</v>
      </c>
      <c r="F327" s="197" t="s">
        <v>2111</v>
      </c>
      <c r="G327" s="198" t="s">
        <v>975</v>
      </c>
      <c r="H327" s="199">
        <v>206.709</v>
      </c>
      <c r="I327" s="200"/>
      <c r="J327" s="201">
        <f>ROUND(I327*H327,2)</f>
        <v>0</v>
      </c>
      <c r="K327" s="197" t="s">
        <v>1261</v>
      </c>
      <c r="L327" s="43"/>
      <c r="M327" s="202" t="s">
        <v>19</v>
      </c>
      <c r="N327" s="203" t="s">
        <v>40</v>
      </c>
      <c r="O327" s="83"/>
      <c r="P327" s="204">
        <f>O327*H327</f>
        <v>0</v>
      </c>
      <c r="Q327" s="204">
        <v>0</v>
      </c>
      <c r="R327" s="204">
        <f>Q327*H327</f>
        <v>0</v>
      </c>
      <c r="S327" s="204">
        <v>0</v>
      </c>
      <c r="T327" s="205">
        <f>S327*H327</f>
        <v>0</v>
      </c>
      <c r="U327" s="37"/>
      <c r="V327" s="37"/>
      <c r="W327" s="37"/>
      <c r="X327" s="37"/>
      <c r="Y327" s="37"/>
      <c r="Z327" s="37"/>
      <c r="AA327" s="37"/>
      <c r="AB327" s="37"/>
      <c r="AC327" s="37"/>
      <c r="AD327" s="37"/>
      <c r="AE327" s="37"/>
      <c r="AR327" s="206" t="s">
        <v>266</v>
      </c>
      <c r="AT327" s="206" t="s">
        <v>261</v>
      </c>
      <c r="AU327" s="206" t="s">
        <v>77</v>
      </c>
      <c r="AY327" s="16" t="s">
        <v>260</v>
      </c>
      <c r="BE327" s="207">
        <f>IF(N327="základní",J327,0)</f>
        <v>0</v>
      </c>
      <c r="BF327" s="207">
        <f>IF(N327="snížená",J327,0)</f>
        <v>0</v>
      </c>
      <c r="BG327" s="207">
        <f>IF(N327="zákl. přenesená",J327,0)</f>
        <v>0</v>
      </c>
      <c r="BH327" s="207">
        <f>IF(N327="sníž. přenesená",J327,0)</f>
        <v>0</v>
      </c>
      <c r="BI327" s="207">
        <f>IF(N327="nulová",J327,0)</f>
        <v>0</v>
      </c>
      <c r="BJ327" s="16" t="s">
        <v>77</v>
      </c>
      <c r="BK327" s="207">
        <f>ROUND(I327*H327,2)</f>
        <v>0</v>
      </c>
      <c r="BL327" s="16" t="s">
        <v>266</v>
      </c>
      <c r="BM327" s="206" t="s">
        <v>1199</v>
      </c>
    </row>
    <row r="328" s="2" customFormat="1">
      <c r="A328" s="37"/>
      <c r="B328" s="38"/>
      <c r="C328" s="39"/>
      <c r="D328" s="208" t="s">
        <v>267</v>
      </c>
      <c r="E328" s="39"/>
      <c r="F328" s="209" t="s">
        <v>2112</v>
      </c>
      <c r="G328" s="39"/>
      <c r="H328" s="39"/>
      <c r="I328" s="210"/>
      <c r="J328" s="39"/>
      <c r="K328" s="39"/>
      <c r="L328" s="43"/>
      <c r="M328" s="211"/>
      <c r="N328" s="212"/>
      <c r="O328" s="83"/>
      <c r="P328" s="83"/>
      <c r="Q328" s="83"/>
      <c r="R328" s="83"/>
      <c r="S328" s="83"/>
      <c r="T328" s="84"/>
      <c r="U328" s="37"/>
      <c r="V328" s="37"/>
      <c r="W328" s="37"/>
      <c r="X328" s="37"/>
      <c r="Y328" s="37"/>
      <c r="Z328" s="37"/>
      <c r="AA328" s="37"/>
      <c r="AB328" s="37"/>
      <c r="AC328" s="37"/>
      <c r="AD328" s="37"/>
      <c r="AE328" s="37"/>
      <c r="AT328" s="16" t="s">
        <v>267</v>
      </c>
      <c r="AU328" s="16" t="s">
        <v>77</v>
      </c>
    </row>
    <row r="329" s="2" customFormat="1">
      <c r="A329" s="37"/>
      <c r="B329" s="38"/>
      <c r="C329" s="39"/>
      <c r="D329" s="254" t="s">
        <v>1425</v>
      </c>
      <c r="E329" s="39"/>
      <c r="F329" s="255" t="s">
        <v>2113</v>
      </c>
      <c r="G329" s="39"/>
      <c r="H329" s="39"/>
      <c r="I329" s="210"/>
      <c r="J329" s="39"/>
      <c r="K329" s="39"/>
      <c r="L329" s="43"/>
      <c r="M329" s="224"/>
      <c r="N329" s="225"/>
      <c r="O329" s="226"/>
      <c r="P329" s="226"/>
      <c r="Q329" s="226"/>
      <c r="R329" s="226"/>
      <c r="S329" s="226"/>
      <c r="T329" s="227"/>
      <c r="U329" s="37"/>
      <c r="V329" s="37"/>
      <c r="W329" s="37"/>
      <c r="X329" s="37"/>
      <c r="Y329" s="37"/>
      <c r="Z329" s="37"/>
      <c r="AA329" s="37"/>
      <c r="AB329" s="37"/>
      <c r="AC329" s="37"/>
      <c r="AD329" s="37"/>
      <c r="AE329" s="37"/>
      <c r="AT329" s="16" t="s">
        <v>1425</v>
      </c>
      <c r="AU329" s="16" t="s">
        <v>77</v>
      </c>
    </row>
    <row r="330" s="2" customFormat="1" ht="6.96" customHeight="1">
      <c r="A330" s="37"/>
      <c r="B330" s="58"/>
      <c r="C330" s="59"/>
      <c r="D330" s="59"/>
      <c r="E330" s="59"/>
      <c r="F330" s="59"/>
      <c r="G330" s="59"/>
      <c r="H330" s="59"/>
      <c r="I330" s="59"/>
      <c r="J330" s="59"/>
      <c r="K330" s="59"/>
      <c r="L330" s="43"/>
      <c r="M330" s="37"/>
      <c r="O330" s="37"/>
      <c r="P330" s="37"/>
      <c r="Q330" s="37"/>
      <c r="R330" s="37"/>
      <c r="S330" s="37"/>
      <c r="T330" s="37"/>
      <c r="U330" s="37"/>
      <c r="V330" s="37"/>
      <c r="W330" s="37"/>
      <c r="X330" s="37"/>
      <c r="Y330" s="37"/>
      <c r="Z330" s="37"/>
      <c r="AA330" s="37"/>
      <c r="AB330" s="37"/>
      <c r="AC330" s="37"/>
      <c r="AD330" s="37"/>
      <c r="AE330" s="37"/>
    </row>
  </sheetData>
  <sheetProtection sheet="1" autoFilter="0" formatColumns="0" formatRows="0" objects="1" scenarios="1" spinCount="100000" saltValue="G5nC/aYxPxCugv/p4FHJZD0doB/K/2INejzb/KSXdW8HyBlkLqGTp89nUeVMr0hBr3sMpndxq7Nd++vyTJbFzg==" hashValue="j2xgwuQnNusrGcbiKqoEhv0AtHxKxXF9FIfMBD+0baYi83QDbpAW5Jle0JaDrcdLYexrhLhdyzOAEo4Cfa3Lhg==" algorithmName="SHA-512" password="D0DA"/>
  <autoFilter ref="C86:K329"/>
  <mergeCells count="9">
    <mergeCell ref="E7:H7"/>
    <mergeCell ref="E9:H9"/>
    <mergeCell ref="E18:H18"/>
    <mergeCell ref="E27:H27"/>
    <mergeCell ref="E48:H48"/>
    <mergeCell ref="E50:H50"/>
    <mergeCell ref="E77:H77"/>
    <mergeCell ref="E79:H79"/>
    <mergeCell ref="L2:V2"/>
  </mergeCells>
  <hyperlinks>
    <hyperlink ref="F91" r:id="rId1" display="https://podminky.urs.cz/item/CS_URS_2023_01/122152501"/>
    <hyperlink ref="F97" r:id="rId2" display="https://podminky.urs.cz/item/CS_URS_2023_01/122152508"/>
    <hyperlink ref="F102" r:id="rId3" display="https://podminky.urs.cz/item/CS_URS_2023_01/162751117"/>
    <hyperlink ref="F107" r:id="rId4" display="https://podminky.urs.cz/item/CS_URS_2023_01/162751119"/>
    <hyperlink ref="F113" r:id="rId5" display="https://podminky.urs.cz/item/CS_URS_2023_01/171201221"/>
    <hyperlink ref="F118" r:id="rId6" display="https://podminky.urs.cz/item/CS_URS_2023_01/171251201"/>
    <hyperlink ref="F123" r:id="rId7" display="https://podminky.urs.cz/item/CS_URS_2023_01/175151101"/>
    <hyperlink ref="F132" r:id="rId8" display="https://podminky.urs.cz/item/CS_URS_2023_01/183405211"/>
    <hyperlink ref="F141" r:id="rId9" display="https://podminky.urs.cz/item/CS_URS_2023_01/185803111"/>
    <hyperlink ref="F146" r:id="rId10" display="https://podminky.urs.cz/item/CS_URS_2023_01/185804311"/>
    <hyperlink ref="F152" r:id="rId11" display="https://podminky.urs.cz/item/CS_URS_2023_01/212311111"/>
    <hyperlink ref="F155" r:id="rId12" display="https://podminky.urs.cz/item/CS_URS_2023_01/212752501"/>
    <hyperlink ref="F160" r:id="rId13" display="https://podminky.urs.cz/item/CS_URS_2023_01/213141111"/>
    <hyperlink ref="F169" r:id="rId14" display="https://podminky.urs.cz/item/CS_URS_2023_01/327323128"/>
    <hyperlink ref="F175" r:id="rId15" display="https://podminky.urs.cz/item/CS_URS_2023_01/327351211"/>
    <hyperlink ref="F181" r:id="rId16" display="https://podminky.urs.cz/item/CS_URS_2023_01/327351221"/>
    <hyperlink ref="F185" r:id="rId17" display="https://podminky.urs.cz/item/CS_URS_2023_01/327361006"/>
    <hyperlink ref="F188" r:id="rId18" display="https://podminky.urs.cz/item/CS_URS_2023_01/334213221"/>
    <hyperlink ref="F194" r:id="rId19" display="https://podminky.urs.cz/item/CS_URS_2023_01/334214122"/>
    <hyperlink ref="F205" r:id="rId20" display="https://podminky.urs.cz/item/CS_URS_2023_01/451315125"/>
    <hyperlink ref="F210" r:id="rId21" display="https://podminky.urs.cz/item/CS_URS_2023_01/457311115"/>
    <hyperlink ref="F217" r:id="rId22" display="https://podminky.urs.cz/item/CS_URS_2023_01/711141559"/>
    <hyperlink ref="F225" r:id="rId23" display="https://podminky.urs.cz/item/CS_URS_2023_01/711132111"/>
    <hyperlink ref="F231" r:id="rId24" display="https://podminky.urs.cz/item/CS_URS_2023_01/711491177"/>
    <hyperlink ref="F241" r:id="rId25" display="https://podminky.urs.cz/item/CS_URS_2023_01/998711101"/>
    <hyperlink ref="F244" r:id="rId26" display="https://podminky.urs.cz/item/CS_URS_2023_01/998711199"/>
    <hyperlink ref="F250" r:id="rId27" display="https://podminky.urs.cz/item/CS_URS_2023_01/936172123"/>
    <hyperlink ref="F259" r:id="rId28" display="https://podminky.urs.cz/item/CS_URS_2023_01/936992121"/>
    <hyperlink ref="F267" r:id="rId29" display="https://podminky.urs.cz/item/CS_URS_2023_01/938111111"/>
    <hyperlink ref="F273" r:id="rId30" display="https://podminky.urs.cz/item/CS_URS_2023_01/985223211"/>
    <hyperlink ref="F283" r:id="rId31" display="https://podminky.urs.cz/item/CS_URS_2023_01/985231111"/>
    <hyperlink ref="F289" r:id="rId32" display="https://podminky.urs.cz/item/CS_URS_2023_01/985331217"/>
    <hyperlink ref="F297" r:id="rId33" display="https://podminky.urs.cz/item/CS_URS_2023_01/985421123"/>
    <hyperlink ref="F303" r:id="rId34" display="https://podminky.urs.cz/item/CS_URS_2023_01/985421133"/>
    <hyperlink ref="F311" r:id="rId35" display="https://podminky.urs.cz/item/CS_URS_2023_01/936942211"/>
    <hyperlink ref="F315" r:id="rId36" display="https://podminky.urs.cz/item/CS_URS_2023_01/997013871"/>
    <hyperlink ref="F320" r:id="rId37" display="https://podminky.urs.cz/item/CS_URS_2023_01/997211511"/>
    <hyperlink ref="F323" r:id="rId38" display="https://podminky.urs.cz/item/CS_URS_2023_01/997211519"/>
    <hyperlink ref="F329" r:id="rId39" display="https://podminky.urs.cz/item/CS_URS_2023_01/998212111"/>
  </hyperlinks>
  <pageMargins left="0.39375" right="0.39375" top="0.39375" bottom="0.39375" header="0" footer="0"/>
  <pageSetup paperSize="9" orientation="landscape" blackAndWhite="1" fitToHeight="100"/>
  <headerFooter>
    <oddFooter>&amp;CStrana &amp;P z &amp;N</oddFooter>
  </headerFooter>
  <drawing r:id="rId40"/>
</worksheet>
</file>

<file path=xl/worksheets/sheet4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205</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4149</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ROUND(J87,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ROUND((SUM(BE87:BE307)),  2)</f>
        <v>0</v>
      </c>
      <c r="G33" s="37"/>
      <c r="H33" s="37"/>
      <c r="I33" s="147">
        <v>0.20999999999999999</v>
      </c>
      <c r="J33" s="146">
        <f>ROUND(((SUM(BE87:BE307))*I33),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ROUND((SUM(BF87:BF307)),  2)</f>
        <v>0</v>
      </c>
      <c r="G34" s="37"/>
      <c r="H34" s="37"/>
      <c r="I34" s="147">
        <v>0.14999999999999999</v>
      </c>
      <c r="J34" s="146">
        <f>ROUND(((SUM(BF87:BF307))*I34),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ROUND((SUM(BG87:BG307)),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ROUND((SUM(BH87:BH307)),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ROUND((SUM(BI87:BI307)),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04-14-05 - Most v ev. km 32,360</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J87</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1847</v>
      </c>
      <c r="E60" s="167"/>
      <c r="F60" s="167"/>
      <c r="G60" s="167"/>
      <c r="H60" s="167"/>
      <c r="I60" s="167"/>
      <c r="J60" s="168">
        <f>J88</f>
        <v>0</v>
      </c>
      <c r="K60" s="165"/>
      <c r="L60" s="169"/>
      <c r="S60" s="9"/>
      <c r="T60" s="9"/>
      <c r="U60" s="9"/>
      <c r="V60" s="9"/>
      <c r="W60" s="9"/>
      <c r="X60" s="9"/>
      <c r="Y60" s="9"/>
      <c r="Z60" s="9"/>
      <c r="AA60" s="9"/>
      <c r="AB60" s="9"/>
      <c r="AC60" s="9"/>
      <c r="AD60" s="9"/>
      <c r="AE60" s="9"/>
    </row>
    <row r="61" s="9" customFormat="1" ht="24.96" customHeight="1">
      <c r="A61" s="9"/>
      <c r="B61" s="164"/>
      <c r="C61" s="165"/>
      <c r="D61" s="166" t="s">
        <v>1848</v>
      </c>
      <c r="E61" s="167"/>
      <c r="F61" s="167"/>
      <c r="G61" s="167"/>
      <c r="H61" s="167"/>
      <c r="I61" s="167"/>
      <c r="J61" s="168">
        <f>J149</f>
        <v>0</v>
      </c>
      <c r="K61" s="165"/>
      <c r="L61" s="169"/>
      <c r="S61" s="9"/>
      <c r="T61" s="9"/>
      <c r="U61" s="9"/>
      <c r="V61" s="9"/>
      <c r="W61" s="9"/>
      <c r="X61" s="9"/>
      <c r="Y61" s="9"/>
      <c r="Z61" s="9"/>
      <c r="AA61" s="9"/>
      <c r="AB61" s="9"/>
      <c r="AC61" s="9"/>
      <c r="AD61" s="9"/>
      <c r="AE61" s="9"/>
    </row>
    <row r="62" s="9" customFormat="1" ht="24.96" customHeight="1">
      <c r="A62" s="9"/>
      <c r="B62" s="164"/>
      <c r="C62" s="165"/>
      <c r="D62" s="166" t="s">
        <v>1849</v>
      </c>
      <c r="E62" s="167"/>
      <c r="F62" s="167"/>
      <c r="G62" s="167"/>
      <c r="H62" s="167"/>
      <c r="I62" s="167"/>
      <c r="J62" s="168">
        <f>J191</f>
        <v>0</v>
      </c>
      <c r="K62" s="165"/>
      <c r="L62" s="169"/>
      <c r="S62" s="9"/>
      <c r="T62" s="9"/>
      <c r="U62" s="9"/>
      <c r="V62" s="9"/>
      <c r="W62" s="9"/>
      <c r="X62" s="9"/>
      <c r="Y62" s="9"/>
      <c r="Z62" s="9"/>
      <c r="AA62" s="9"/>
      <c r="AB62" s="9"/>
      <c r="AC62" s="9"/>
      <c r="AD62" s="9"/>
      <c r="AE62" s="9"/>
    </row>
    <row r="63" s="9" customFormat="1" ht="24.96" customHeight="1">
      <c r="A63" s="9"/>
      <c r="B63" s="164"/>
      <c r="C63" s="165"/>
      <c r="D63" s="166" t="s">
        <v>1850</v>
      </c>
      <c r="E63" s="167"/>
      <c r="F63" s="167"/>
      <c r="G63" s="167"/>
      <c r="H63" s="167"/>
      <c r="I63" s="167"/>
      <c r="J63" s="168">
        <f>J202</f>
        <v>0</v>
      </c>
      <c r="K63" s="165"/>
      <c r="L63" s="169"/>
      <c r="S63" s="9"/>
      <c r="T63" s="9"/>
      <c r="U63" s="9"/>
      <c r="V63" s="9"/>
      <c r="W63" s="9"/>
      <c r="X63" s="9"/>
      <c r="Y63" s="9"/>
      <c r="Z63" s="9"/>
      <c r="AA63" s="9"/>
      <c r="AB63" s="9"/>
      <c r="AC63" s="9"/>
      <c r="AD63" s="9"/>
      <c r="AE63" s="9"/>
    </row>
    <row r="64" s="9" customFormat="1" ht="24.96" customHeight="1">
      <c r="A64" s="9"/>
      <c r="B64" s="164"/>
      <c r="C64" s="165"/>
      <c r="D64" s="166" t="s">
        <v>1851</v>
      </c>
      <c r="E64" s="167"/>
      <c r="F64" s="167"/>
      <c r="G64" s="167"/>
      <c r="H64" s="167"/>
      <c r="I64" s="167"/>
      <c r="J64" s="168">
        <f>J213</f>
        <v>0</v>
      </c>
      <c r="K64" s="165"/>
      <c r="L64" s="169"/>
      <c r="S64" s="9"/>
      <c r="T64" s="9"/>
      <c r="U64" s="9"/>
      <c r="V64" s="9"/>
      <c r="W64" s="9"/>
      <c r="X64" s="9"/>
      <c r="Y64" s="9"/>
      <c r="Z64" s="9"/>
      <c r="AA64" s="9"/>
      <c r="AB64" s="9"/>
      <c r="AC64" s="9"/>
      <c r="AD64" s="9"/>
      <c r="AE64" s="9"/>
    </row>
    <row r="65" s="9" customFormat="1" ht="24.96" customHeight="1">
      <c r="A65" s="9"/>
      <c r="B65" s="164"/>
      <c r="C65" s="165"/>
      <c r="D65" s="166" t="s">
        <v>1853</v>
      </c>
      <c r="E65" s="167"/>
      <c r="F65" s="167"/>
      <c r="G65" s="167"/>
      <c r="H65" s="167"/>
      <c r="I65" s="167"/>
      <c r="J65" s="168">
        <f>J236</f>
        <v>0</v>
      </c>
      <c r="K65" s="165"/>
      <c r="L65" s="169"/>
      <c r="S65" s="9"/>
      <c r="T65" s="9"/>
      <c r="U65" s="9"/>
      <c r="V65" s="9"/>
      <c r="W65" s="9"/>
      <c r="X65" s="9"/>
      <c r="Y65" s="9"/>
      <c r="Z65" s="9"/>
      <c r="AA65" s="9"/>
      <c r="AB65" s="9"/>
      <c r="AC65" s="9"/>
      <c r="AD65" s="9"/>
      <c r="AE65" s="9"/>
    </row>
    <row r="66" s="9" customFormat="1" ht="24.96" customHeight="1">
      <c r="A66" s="9"/>
      <c r="B66" s="164"/>
      <c r="C66" s="165"/>
      <c r="D66" s="166" t="s">
        <v>1854</v>
      </c>
      <c r="E66" s="167"/>
      <c r="F66" s="167"/>
      <c r="G66" s="167"/>
      <c r="H66" s="167"/>
      <c r="I66" s="167"/>
      <c r="J66" s="168">
        <f>J290</f>
        <v>0</v>
      </c>
      <c r="K66" s="165"/>
      <c r="L66" s="169"/>
      <c r="S66" s="9"/>
      <c r="T66" s="9"/>
      <c r="U66" s="9"/>
      <c r="V66" s="9"/>
      <c r="W66" s="9"/>
      <c r="X66" s="9"/>
      <c r="Y66" s="9"/>
      <c r="Z66" s="9"/>
      <c r="AA66" s="9"/>
      <c r="AB66" s="9"/>
      <c r="AC66" s="9"/>
      <c r="AD66" s="9"/>
      <c r="AE66" s="9"/>
    </row>
    <row r="67" s="9" customFormat="1" ht="24.96" customHeight="1">
      <c r="A67" s="9"/>
      <c r="B67" s="164"/>
      <c r="C67" s="165"/>
      <c r="D67" s="166" t="s">
        <v>1855</v>
      </c>
      <c r="E67" s="167"/>
      <c r="F67" s="167"/>
      <c r="G67" s="167"/>
      <c r="H67" s="167"/>
      <c r="I67" s="167"/>
      <c r="J67" s="168">
        <f>J304</f>
        <v>0</v>
      </c>
      <c r="K67" s="165"/>
      <c r="L67" s="169"/>
      <c r="S67" s="9"/>
      <c r="T67" s="9"/>
      <c r="U67" s="9"/>
      <c r="V67" s="9"/>
      <c r="W67" s="9"/>
      <c r="X67" s="9"/>
      <c r="Y67" s="9"/>
      <c r="Z67" s="9"/>
      <c r="AA67" s="9"/>
      <c r="AB67" s="9"/>
      <c r="AC67" s="9"/>
      <c r="AD67" s="9"/>
      <c r="AE67" s="9"/>
    </row>
    <row r="68" s="2" customFormat="1" ht="21.84" customHeight="1">
      <c r="A68" s="37"/>
      <c r="B68" s="38"/>
      <c r="C68" s="39"/>
      <c r="D68" s="39"/>
      <c r="E68" s="39"/>
      <c r="F68" s="39"/>
      <c r="G68" s="39"/>
      <c r="H68" s="39"/>
      <c r="I68" s="39"/>
      <c r="J68" s="39"/>
      <c r="K68" s="39"/>
      <c r="L68" s="133"/>
      <c r="S68" s="37"/>
      <c r="T68" s="37"/>
      <c r="U68" s="37"/>
      <c r="V68" s="37"/>
      <c r="W68" s="37"/>
      <c r="X68" s="37"/>
      <c r="Y68" s="37"/>
      <c r="Z68" s="37"/>
      <c r="AA68" s="37"/>
      <c r="AB68" s="37"/>
      <c r="AC68" s="37"/>
      <c r="AD68" s="37"/>
      <c r="AE68" s="37"/>
    </row>
    <row r="69" s="2" customFormat="1" ht="6.96" customHeight="1">
      <c r="A69" s="37"/>
      <c r="B69" s="58"/>
      <c r="C69" s="59"/>
      <c r="D69" s="59"/>
      <c r="E69" s="59"/>
      <c r="F69" s="59"/>
      <c r="G69" s="59"/>
      <c r="H69" s="59"/>
      <c r="I69" s="59"/>
      <c r="J69" s="59"/>
      <c r="K69" s="59"/>
      <c r="L69" s="133"/>
      <c r="S69" s="37"/>
      <c r="T69" s="37"/>
      <c r="U69" s="37"/>
      <c r="V69" s="37"/>
      <c r="W69" s="37"/>
      <c r="X69" s="37"/>
      <c r="Y69" s="37"/>
      <c r="Z69" s="37"/>
      <c r="AA69" s="37"/>
      <c r="AB69" s="37"/>
      <c r="AC69" s="37"/>
      <c r="AD69" s="37"/>
      <c r="AE69" s="37"/>
    </row>
    <row r="73" s="2" customFormat="1" ht="6.96" customHeight="1">
      <c r="A73" s="37"/>
      <c r="B73" s="60"/>
      <c r="C73" s="61"/>
      <c r="D73" s="61"/>
      <c r="E73" s="61"/>
      <c r="F73" s="61"/>
      <c r="G73" s="61"/>
      <c r="H73" s="61"/>
      <c r="I73" s="61"/>
      <c r="J73" s="61"/>
      <c r="K73" s="61"/>
      <c r="L73" s="133"/>
      <c r="S73" s="37"/>
      <c r="T73" s="37"/>
      <c r="U73" s="37"/>
      <c r="V73" s="37"/>
      <c r="W73" s="37"/>
      <c r="X73" s="37"/>
      <c r="Y73" s="37"/>
      <c r="Z73" s="37"/>
      <c r="AA73" s="37"/>
      <c r="AB73" s="37"/>
      <c r="AC73" s="37"/>
      <c r="AD73" s="37"/>
      <c r="AE73" s="37"/>
    </row>
    <row r="74" s="2" customFormat="1" ht="24.96" customHeight="1">
      <c r="A74" s="37"/>
      <c r="B74" s="38"/>
      <c r="C74" s="22" t="s">
        <v>245</v>
      </c>
      <c r="D74" s="39"/>
      <c r="E74" s="39"/>
      <c r="F74" s="39"/>
      <c r="G74" s="39"/>
      <c r="H74" s="39"/>
      <c r="I74" s="39"/>
      <c r="J74" s="39"/>
      <c r="K74" s="39"/>
      <c r="L74" s="133"/>
      <c r="S74" s="37"/>
      <c r="T74" s="37"/>
      <c r="U74" s="37"/>
      <c r="V74" s="37"/>
      <c r="W74" s="37"/>
      <c r="X74" s="37"/>
      <c r="Y74" s="37"/>
      <c r="Z74" s="37"/>
      <c r="AA74" s="37"/>
      <c r="AB74" s="37"/>
      <c r="AC74" s="37"/>
      <c r="AD74" s="37"/>
      <c r="AE74" s="37"/>
    </row>
    <row r="75" s="2" customFormat="1" ht="6.96" customHeight="1">
      <c r="A75" s="37"/>
      <c r="B75" s="38"/>
      <c r="C75" s="39"/>
      <c r="D75" s="39"/>
      <c r="E75" s="39"/>
      <c r="F75" s="39"/>
      <c r="G75" s="39"/>
      <c r="H75" s="39"/>
      <c r="I75" s="39"/>
      <c r="J75" s="39"/>
      <c r="K75" s="39"/>
      <c r="L75" s="133"/>
      <c r="S75" s="37"/>
      <c r="T75" s="37"/>
      <c r="U75" s="37"/>
      <c r="V75" s="37"/>
      <c r="W75" s="37"/>
      <c r="X75" s="37"/>
      <c r="Y75" s="37"/>
      <c r="Z75" s="37"/>
      <c r="AA75" s="37"/>
      <c r="AB75" s="37"/>
      <c r="AC75" s="37"/>
      <c r="AD75" s="37"/>
      <c r="AE75" s="37"/>
    </row>
    <row r="76" s="2" customFormat="1" ht="12" customHeight="1">
      <c r="A76" s="37"/>
      <c r="B76" s="38"/>
      <c r="C76" s="31" t="s">
        <v>16</v>
      </c>
      <c r="D76" s="39"/>
      <c r="E76" s="39"/>
      <c r="F76" s="39"/>
      <c r="G76" s="39"/>
      <c r="H76" s="39"/>
      <c r="I76" s="39"/>
      <c r="J76" s="39"/>
      <c r="K76" s="39"/>
      <c r="L76" s="133"/>
      <c r="S76" s="37"/>
      <c r="T76" s="37"/>
      <c r="U76" s="37"/>
      <c r="V76" s="37"/>
      <c r="W76" s="37"/>
      <c r="X76" s="37"/>
      <c r="Y76" s="37"/>
      <c r="Z76" s="37"/>
      <c r="AA76" s="37"/>
      <c r="AB76" s="37"/>
      <c r="AC76" s="37"/>
      <c r="AD76" s="37"/>
      <c r="AE76" s="37"/>
    </row>
    <row r="77" s="2" customFormat="1" ht="16.5" customHeight="1">
      <c r="A77" s="37"/>
      <c r="B77" s="38"/>
      <c r="C77" s="39"/>
      <c r="D77" s="39"/>
      <c r="E77" s="159" t="str">
        <f>E7</f>
        <v>Oprava trati v úseku Tanvald - Kořenov</v>
      </c>
      <c r="F77" s="31"/>
      <c r="G77" s="31"/>
      <c r="H77" s="31"/>
      <c r="I77" s="39"/>
      <c r="J77" s="39"/>
      <c r="K77" s="39"/>
      <c r="L77" s="133"/>
      <c r="S77" s="37"/>
      <c r="T77" s="37"/>
      <c r="U77" s="37"/>
      <c r="V77" s="37"/>
      <c r="W77" s="37"/>
      <c r="X77" s="37"/>
      <c r="Y77" s="37"/>
      <c r="Z77" s="37"/>
      <c r="AA77" s="37"/>
      <c r="AB77" s="37"/>
      <c r="AC77" s="37"/>
      <c r="AD77" s="37"/>
      <c r="AE77" s="37"/>
    </row>
    <row r="78" s="2" customFormat="1" ht="12" customHeight="1">
      <c r="A78" s="37"/>
      <c r="B78" s="38"/>
      <c r="C78" s="31" t="s">
        <v>237</v>
      </c>
      <c r="D78" s="39"/>
      <c r="E78" s="39"/>
      <c r="F78" s="39"/>
      <c r="G78" s="39"/>
      <c r="H78" s="39"/>
      <c r="I78" s="39"/>
      <c r="J78" s="39"/>
      <c r="K78" s="39"/>
      <c r="L78" s="133"/>
      <c r="S78" s="37"/>
      <c r="T78" s="37"/>
      <c r="U78" s="37"/>
      <c r="V78" s="37"/>
      <c r="W78" s="37"/>
      <c r="X78" s="37"/>
      <c r="Y78" s="37"/>
      <c r="Z78" s="37"/>
      <c r="AA78" s="37"/>
      <c r="AB78" s="37"/>
      <c r="AC78" s="37"/>
      <c r="AD78" s="37"/>
      <c r="AE78" s="37"/>
    </row>
    <row r="79" s="2" customFormat="1" ht="16.5" customHeight="1">
      <c r="A79" s="37"/>
      <c r="B79" s="38"/>
      <c r="C79" s="39"/>
      <c r="D79" s="39"/>
      <c r="E79" s="68" t="str">
        <f>E9</f>
        <v>SO 04-14-05 - Most v ev. km 32,360</v>
      </c>
      <c r="F79" s="39"/>
      <c r="G79" s="39"/>
      <c r="H79" s="39"/>
      <c r="I79" s="39"/>
      <c r="J79" s="39"/>
      <c r="K79" s="39"/>
      <c r="L79" s="133"/>
      <c r="S79" s="37"/>
      <c r="T79" s="37"/>
      <c r="U79" s="37"/>
      <c r="V79" s="37"/>
      <c r="W79" s="37"/>
      <c r="X79" s="37"/>
      <c r="Y79" s="37"/>
      <c r="Z79" s="37"/>
      <c r="AA79" s="37"/>
      <c r="AB79" s="37"/>
      <c r="AC79" s="37"/>
      <c r="AD79" s="37"/>
      <c r="AE79" s="37"/>
    </row>
    <row r="80" s="2" customFormat="1" ht="6.96" customHeight="1">
      <c r="A80" s="37"/>
      <c r="B80" s="38"/>
      <c r="C80" s="39"/>
      <c r="D80" s="39"/>
      <c r="E80" s="39"/>
      <c r="F80" s="39"/>
      <c r="G80" s="39"/>
      <c r="H80" s="39"/>
      <c r="I80" s="39"/>
      <c r="J80" s="39"/>
      <c r="K80" s="39"/>
      <c r="L80" s="133"/>
      <c r="S80" s="37"/>
      <c r="T80" s="37"/>
      <c r="U80" s="37"/>
      <c r="V80" s="37"/>
      <c r="W80" s="37"/>
      <c r="X80" s="37"/>
      <c r="Y80" s="37"/>
      <c r="Z80" s="37"/>
      <c r="AA80" s="37"/>
      <c r="AB80" s="37"/>
      <c r="AC80" s="37"/>
      <c r="AD80" s="37"/>
      <c r="AE80" s="37"/>
    </row>
    <row r="81" s="2" customFormat="1" ht="12" customHeight="1">
      <c r="A81" s="37"/>
      <c r="B81" s="38"/>
      <c r="C81" s="31" t="s">
        <v>21</v>
      </c>
      <c r="D81" s="39"/>
      <c r="E81" s="39"/>
      <c r="F81" s="26" t="str">
        <f>F12</f>
        <v xml:space="preserve"> </v>
      </c>
      <c r="G81" s="39"/>
      <c r="H81" s="39"/>
      <c r="I81" s="31" t="s">
        <v>23</v>
      </c>
      <c r="J81" s="71" t="str">
        <f>IF(J12="","",J12)</f>
        <v>14. 6. 2023</v>
      </c>
      <c r="K81" s="39"/>
      <c r="L81" s="133"/>
      <c r="S81" s="37"/>
      <c r="T81" s="37"/>
      <c r="U81" s="37"/>
      <c r="V81" s="37"/>
      <c r="W81" s="37"/>
      <c r="X81" s="37"/>
      <c r="Y81" s="37"/>
      <c r="Z81" s="37"/>
      <c r="AA81" s="37"/>
      <c r="AB81" s="37"/>
      <c r="AC81" s="37"/>
      <c r="AD81" s="37"/>
      <c r="AE81" s="37"/>
    </row>
    <row r="82" s="2" customFormat="1" ht="6.96" customHeight="1">
      <c r="A82" s="37"/>
      <c r="B82" s="38"/>
      <c r="C82" s="39"/>
      <c r="D82" s="39"/>
      <c r="E82" s="39"/>
      <c r="F82" s="39"/>
      <c r="G82" s="39"/>
      <c r="H82" s="39"/>
      <c r="I82" s="39"/>
      <c r="J82" s="39"/>
      <c r="K82" s="39"/>
      <c r="L82" s="133"/>
      <c r="S82" s="37"/>
      <c r="T82" s="37"/>
      <c r="U82" s="37"/>
      <c r="V82" s="37"/>
      <c r="W82" s="37"/>
      <c r="X82" s="37"/>
      <c r="Y82" s="37"/>
      <c r="Z82" s="37"/>
      <c r="AA82" s="37"/>
      <c r="AB82" s="37"/>
      <c r="AC82" s="37"/>
      <c r="AD82" s="37"/>
      <c r="AE82" s="37"/>
    </row>
    <row r="83" s="2" customFormat="1" ht="15.15" customHeight="1">
      <c r="A83" s="37"/>
      <c r="B83" s="38"/>
      <c r="C83" s="31" t="s">
        <v>25</v>
      </c>
      <c r="D83" s="39"/>
      <c r="E83" s="39"/>
      <c r="F83" s="26" t="str">
        <f>E15</f>
        <v xml:space="preserve"> </v>
      </c>
      <c r="G83" s="39"/>
      <c r="H83" s="39"/>
      <c r="I83" s="31" t="s">
        <v>30</v>
      </c>
      <c r="J83" s="35" t="str">
        <f>E21</f>
        <v xml:space="preserve"> </v>
      </c>
      <c r="K83" s="39"/>
      <c r="L83" s="133"/>
      <c r="S83" s="37"/>
      <c r="T83" s="37"/>
      <c r="U83" s="37"/>
      <c r="V83" s="37"/>
      <c r="W83" s="37"/>
      <c r="X83" s="37"/>
      <c r="Y83" s="37"/>
      <c r="Z83" s="37"/>
      <c r="AA83" s="37"/>
      <c r="AB83" s="37"/>
      <c r="AC83" s="37"/>
      <c r="AD83" s="37"/>
      <c r="AE83" s="37"/>
    </row>
    <row r="84" s="2" customFormat="1" ht="15.15" customHeight="1">
      <c r="A84" s="37"/>
      <c r="B84" s="38"/>
      <c r="C84" s="31" t="s">
        <v>28</v>
      </c>
      <c r="D84" s="39"/>
      <c r="E84" s="39"/>
      <c r="F84" s="26" t="str">
        <f>IF(E18="","",E18)</f>
        <v>Vyplň údaj</v>
      </c>
      <c r="G84" s="39"/>
      <c r="H84" s="39"/>
      <c r="I84" s="31" t="s">
        <v>32</v>
      </c>
      <c r="J84" s="35" t="str">
        <f>E24</f>
        <v xml:space="preserve"> </v>
      </c>
      <c r="K84" s="39"/>
      <c r="L84" s="133"/>
      <c r="S84" s="37"/>
      <c r="T84" s="37"/>
      <c r="U84" s="37"/>
      <c r="V84" s="37"/>
      <c r="W84" s="37"/>
      <c r="X84" s="37"/>
      <c r="Y84" s="37"/>
      <c r="Z84" s="37"/>
      <c r="AA84" s="37"/>
      <c r="AB84" s="37"/>
      <c r="AC84" s="37"/>
      <c r="AD84" s="37"/>
      <c r="AE84" s="37"/>
    </row>
    <row r="85" s="2" customFormat="1" ht="10.32" customHeight="1">
      <c r="A85" s="37"/>
      <c r="B85" s="38"/>
      <c r="C85" s="39"/>
      <c r="D85" s="39"/>
      <c r="E85" s="39"/>
      <c r="F85" s="39"/>
      <c r="G85" s="39"/>
      <c r="H85" s="39"/>
      <c r="I85" s="39"/>
      <c r="J85" s="39"/>
      <c r="K85" s="39"/>
      <c r="L85" s="133"/>
      <c r="S85" s="37"/>
      <c r="T85" s="37"/>
      <c r="U85" s="37"/>
      <c r="V85" s="37"/>
      <c r="W85" s="37"/>
      <c r="X85" s="37"/>
      <c r="Y85" s="37"/>
      <c r="Z85" s="37"/>
      <c r="AA85" s="37"/>
      <c r="AB85" s="37"/>
      <c r="AC85" s="37"/>
      <c r="AD85" s="37"/>
      <c r="AE85" s="37"/>
    </row>
    <row r="86" s="10" customFormat="1" ht="29.28" customHeight="1">
      <c r="A86" s="170"/>
      <c r="B86" s="171"/>
      <c r="C86" s="172" t="s">
        <v>246</v>
      </c>
      <c r="D86" s="173" t="s">
        <v>54</v>
      </c>
      <c r="E86" s="173" t="s">
        <v>50</v>
      </c>
      <c r="F86" s="173" t="s">
        <v>51</v>
      </c>
      <c r="G86" s="173" t="s">
        <v>247</v>
      </c>
      <c r="H86" s="173" t="s">
        <v>248</v>
      </c>
      <c r="I86" s="173" t="s">
        <v>249</v>
      </c>
      <c r="J86" s="173" t="s">
        <v>241</v>
      </c>
      <c r="K86" s="174" t="s">
        <v>250</v>
      </c>
      <c r="L86" s="175"/>
      <c r="M86" s="91" t="s">
        <v>19</v>
      </c>
      <c r="N86" s="92" t="s">
        <v>39</v>
      </c>
      <c r="O86" s="92" t="s">
        <v>251</v>
      </c>
      <c r="P86" s="92" t="s">
        <v>252</v>
      </c>
      <c r="Q86" s="92" t="s">
        <v>253</v>
      </c>
      <c r="R86" s="92" t="s">
        <v>254</v>
      </c>
      <c r="S86" s="92" t="s">
        <v>255</v>
      </c>
      <c r="T86" s="93" t="s">
        <v>256</v>
      </c>
      <c r="U86" s="170"/>
      <c r="V86" s="170"/>
      <c r="W86" s="170"/>
      <c r="X86" s="170"/>
      <c r="Y86" s="170"/>
      <c r="Z86" s="170"/>
      <c r="AA86" s="170"/>
      <c r="AB86" s="170"/>
      <c r="AC86" s="170"/>
      <c r="AD86" s="170"/>
      <c r="AE86" s="170"/>
    </row>
    <row r="87" s="2" customFormat="1" ht="22.8" customHeight="1">
      <c r="A87" s="37"/>
      <c r="B87" s="38"/>
      <c r="C87" s="98" t="s">
        <v>257</v>
      </c>
      <c r="D87" s="39"/>
      <c r="E87" s="39"/>
      <c r="F87" s="39"/>
      <c r="G87" s="39"/>
      <c r="H87" s="39"/>
      <c r="I87" s="39"/>
      <c r="J87" s="176">
        <f>BK87</f>
        <v>0</v>
      </c>
      <c r="K87" s="39"/>
      <c r="L87" s="43"/>
      <c r="M87" s="94"/>
      <c r="N87" s="177"/>
      <c r="O87" s="95"/>
      <c r="P87" s="178">
        <f>P88+P149+P191+P202+P213+P236+P290+P304</f>
        <v>0</v>
      </c>
      <c r="Q87" s="95"/>
      <c r="R87" s="178">
        <f>R88+R149+R191+R202+R213+R236+R290+R304</f>
        <v>1524.78006777</v>
      </c>
      <c r="S87" s="95"/>
      <c r="T87" s="179">
        <f>T88+T149+T191+T202+T213+T236+T290+T304</f>
        <v>18.324621999999998</v>
      </c>
      <c r="U87" s="37"/>
      <c r="V87" s="37"/>
      <c r="W87" s="37"/>
      <c r="X87" s="37"/>
      <c r="Y87" s="37"/>
      <c r="Z87" s="37"/>
      <c r="AA87" s="37"/>
      <c r="AB87" s="37"/>
      <c r="AC87" s="37"/>
      <c r="AD87" s="37"/>
      <c r="AE87" s="37"/>
      <c r="AT87" s="16" t="s">
        <v>68</v>
      </c>
      <c r="AU87" s="16" t="s">
        <v>242</v>
      </c>
      <c r="BK87" s="180">
        <f>BK88+BK149+BK191+BK202+BK213+BK236+BK290+BK304</f>
        <v>0</v>
      </c>
    </row>
    <row r="88" s="11" customFormat="1" ht="25.92" customHeight="1">
      <c r="A88" s="11"/>
      <c r="B88" s="181"/>
      <c r="C88" s="182"/>
      <c r="D88" s="183" t="s">
        <v>68</v>
      </c>
      <c r="E88" s="184" t="s">
        <v>77</v>
      </c>
      <c r="F88" s="184" t="s">
        <v>1856</v>
      </c>
      <c r="G88" s="182"/>
      <c r="H88" s="182"/>
      <c r="I88" s="185"/>
      <c r="J88" s="186">
        <f>BK88</f>
        <v>0</v>
      </c>
      <c r="K88" s="182"/>
      <c r="L88" s="187"/>
      <c r="M88" s="188"/>
      <c r="N88" s="189"/>
      <c r="O88" s="189"/>
      <c r="P88" s="190">
        <f>SUM(P89:P148)</f>
        <v>0</v>
      </c>
      <c r="Q88" s="189"/>
      <c r="R88" s="190">
        <f>SUM(R89:R148)</f>
        <v>1396.812218</v>
      </c>
      <c r="S88" s="189"/>
      <c r="T88" s="191">
        <f>SUM(T89:T148)</f>
        <v>0</v>
      </c>
      <c r="U88" s="11"/>
      <c r="V88" s="11"/>
      <c r="W88" s="11"/>
      <c r="X88" s="11"/>
      <c r="Y88" s="11"/>
      <c r="Z88" s="11"/>
      <c r="AA88" s="11"/>
      <c r="AB88" s="11"/>
      <c r="AC88" s="11"/>
      <c r="AD88" s="11"/>
      <c r="AE88" s="11"/>
      <c r="AR88" s="192" t="s">
        <v>77</v>
      </c>
      <c r="AT88" s="193" t="s">
        <v>68</v>
      </c>
      <c r="AU88" s="193" t="s">
        <v>69</v>
      </c>
      <c r="AY88" s="192" t="s">
        <v>260</v>
      </c>
      <c r="BK88" s="194">
        <f>SUM(BK89:BK148)</f>
        <v>0</v>
      </c>
    </row>
    <row r="89" s="2" customFormat="1" ht="24.15" customHeight="1">
      <c r="A89" s="37"/>
      <c r="B89" s="38"/>
      <c r="C89" s="195" t="s">
        <v>77</v>
      </c>
      <c r="D89" s="195" t="s">
        <v>261</v>
      </c>
      <c r="E89" s="196" t="s">
        <v>4012</v>
      </c>
      <c r="F89" s="197" t="s">
        <v>4013</v>
      </c>
      <c r="G89" s="198" t="s">
        <v>1066</v>
      </c>
      <c r="H89" s="199">
        <v>700</v>
      </c>
      <c r="I89" s="200"/>
      <c r="J89" s="201">
        <f>ROUND(I89*H89,2)</f>
        <v>0</v>
      </c>
      <c r="K89" s="197" t="s">
        <v>1261</v>
      </c>
      <c r="L89" s="43"/>
      <c r="M89" s="202" t="s">
        <v>19</v>
      </c>
      <c r="N89" s="203" t="s">
        <v>40</v>
      </c>
      <c r="O89" s="83"/>
      <c r="P89" s="204">
        <f>O89*H89</f>
        <v>0</v>
      </c>
      <c r="Q89" s="204">
        <v>0</v>
      </c>
      <c r="R89" s="204">
        <f>Q89*H89</f>
        <v>0</v>
      </c>
      <c r="S89" s="204">
        <v>0</v>
      </c>
      <c r="T89" s="205">
        <f>S89*H89</f>
        <v>0</v>
      </c>
      <c r="U89" s="37"/>
      <c r="V89" s="37"/>
      <c r="W89" s="37"/>
      <c r="X89" s="37"/>
      <c r="Y89" s="37"/>
      <c r="Z89" s="37"/>
      <c r="AA89" s="37"/>
      <c r="AB89" s="37"/>
      <c r="AC89" s="37"/>
      <c r="AD89" s="37"/>
      <c r="AE89" s="37"/>
      <c r="AR89" s="206" t="s">
        <v>266</v>
      </c>
      <c r="AT89" s="206" t="s">
        <v>261</v>
      </c>
      <c r="AU89" s="206" t="s">
        <v>77</v>
      </c>
      <c r="AY89" s="16" t="s">
        <v>260</v>
      </c>
      <c r="BE89" s="207">
        <f>IF(N89="základní",J89,0)</f>
        <v>0</v>
      </c>
      <c r="BF89" s="207">
        <f>IF(N89="snížená",J89,0)</f>
        <v>0</v>
      </c>
      <c r="BG89" s="207">
        <f>IF(N89="zákl. přenesená",J89,0)</f>
        <v>0</v>
      </c>
      <c r="BH89" s="207">
        <f>IF(N89="sníž. přenesená",J89,0)</f>
        <v>0</v>
      </c>
      <c r="BI89" s="207">
        <f>IF(N89="nulová",J89,0)</f>
        <v>0</v>
      </c>
      <c r="BJ89" s="16" t="s">
        <v>77</v>
      </c>
      <c r="BK89" s="207">
        <f>ROUND(I89*H89,2)</f>
        <v>0</v>
      </c>
      <c r="BL89" s="16" t="s">
        <v>266</v>
      </c>
      <c r="BM89" s="206" t="s">
        <v>79</v>
      </c>
    </row>
    <row r="90" s="2" customFormat="1">
      <c r="A90" s="37"/>
      <c r="B90" s="38"/>
      <c r="C90" s="39"/>
      <c r="D90" s="208" t="s">
        <v>267</v>
      </c>
      <c r="E90" s="39"/>
      <c r="F90" s="209" t="s">
        <v>4014</v>
      </c>
      <c r="G90" s="39"/>
      <c r="H90" s="39"/>
      <c r="I90" s="210"/>
      <c r="J90" s="39"/>
      <c r="K90" s="39"/>
      <c r="L90" s="43"/>
      <c r="M90" s="211"/>
      <c r="N90" s="212"/>
      <c r="O90" s="83"/>
      <c r="P90" s="83"/>
      <c r="Q90" s="83"/>
      <c r="R90" s="83"/>
      <c r="S90" s="83"/>
      <c r="T90" s="84"/>
      <c r="U90" s="37"/>
      <c r="V90" s="37"/>
      <c r="W90" s="37"/>
      <c r="X90" s="37"/>
      <c r="Y90" s="37"/>
      <c r="Z90" s="37"/>
      <c r="AA90" s="37"/>
      <c r="AB90" s="37"/>
      <c r="AC90" s="37"/>
      <c r="AD90" s="37"/>
      <c r="AE90" s="37"/>
      <c r="AT90" s="16" t="s">
        <v>267</v>
      </c>
      <c r="AU90" s="16" t="s">
        <v>77</v>
      </c>
    </row>
    <row r="91" s="2" customFormat="1">
      <c r="A91" s="37"/>
      <c r="B91" s="38"/>
      <c r="C91" s="39"/>
      <c r="D91" s="254" t="s">
        <v>1425</v>
      </c>
      <c r="E91" s="39"/>
      <c r="F91" s="255" t="s">
        <v>4015</v>
      </c>
      <c r="G91" s="39"/>
      <c r="H91" s="39"/>
      <c r="I91" s="210"/>
      <c r="J91" s="39"/>
      <c r="K91" s="39"/>
      <c r="L91" s="43"/>
      <c r="M91" s="211"/>
      <c r="N91" s="212"/>
      <c r="O91" s="83"/>
      <c r="P91" s="83"/>
      <c r="Q91" s="83"/>
      <c r="R91" s="83"/>
      <c r="S91" s="83"/>
      <c r="T91" s="84"/>
      <c r="U91" s="37"/>
      <c r="V91" s="37"/>
      <c r="W91" s="37"/>
      <c r="X91" s="37"/>
      <c r="Y91" s="37"/>
      <c r="Z91" s="37"/>
      <c r="AA91" s="37"/>
      <c r="AB91" s="37"/>
      <c r="AC91" s="37"/>
      <c r="AD91" s="37"/>
      <c r="AE91" s="37"/>
      <c r="AT91" s="16" t="s">
        <v>1425</v>
      </c>
      <c r="AU91" s="16" t="s">
        <v>77</v>
      </c>
    </row>
    <row r="92" s="2" customFormat="1">
      <c r="A92" s="37"/>
      <c r="B92" s="38"/>
      <c r="C92" s="39"/>
      <c r="D92" s="208" t="s">
        <v>271</v>
      </c>
      <c r="E92" s="39"/>
      <c r="F92" s="213" t="s">
        <v>1861</v>
      </c>
      <c r="G92" s="39"/>
      <c r="H92" s="39"/>
      <c r="I92" s="210"/>
      <c r="J92" s="39"/>
      <c r="K92" s="39"/>
      <c r="L92" s="43"/>
      <c r="M92" s="211"/>
      <c r="N92" s="212"/>
      <c r="O92" s="83"/>
      <c r="P92" s="83"/>
      <c r="Q92" s="83"/>
      <c r="R92" s="83"/>
      <c r="S92" s="83"/>
      <c r="T92" s="84"/>
      <c r="U92" s="37"/>
      <c r="V92" s="37"/>
      <c r="W92" s="37"/>
      <c r="X92" s="37"/>
      <c r="Y92" s="37"/>
      <c r="Z92" s="37"/>
      <c r="AA92" s="37"/>
      <c r="AB92" s="37"/>
      <c r="AC92" s="37"/>
      <c r="AD92" s="37"/>
      <c r="AE92" s="37"/>
      <c r="AT92" s="16" t="s">
        <v>271</v>
      </c>
      <c r="AU92" s="16" t="s">
        <v>77</v>
      </c>
    </row>
    <row r="93" s="12" customFormat="1">
      <c r="A93" s="12"/>
      <c r="B93" s="232"/>
      <c r="C93" s="233"/>
      <c r="D93" s="208" t="s">
        <v>967</v>
      </c>
      <c r="E93" s="234" t="s">
        <v>19</v>
      </c>
      <c r="F93" s="235" t="s">
        <v>4150</v>
      </c>
      <c r="G93" s="233"/>
      <c r="H93" s="236">
        <v>700</v>
      </c>
      <c r="I93" s="237"/>
      <c r="J93" s="233"/>
      <c r="K93" s="233"/>
      <c r="L93" s="238"/>
      <c r="M93" s="239"/>
      <c r="N93" s="240"/>
      <c r="O93" s="240"/>
      <c r="P93" s="240"/>
      <c r="Q93" s="240"/>
      <c r="R93" s="240"/>
      <c r="S93" s="240"/>
      <c r="T93" s="241"/>
      <c r="U93" s="12"/>
      <c r="V93" s="12"/>
      <c r="W93" s="12"/>
      <c r="X93" s="12"/>
      <c r="Y93" s="12"/>
      <c r="Z93" s="12"/>
      <c r="AA93" s="12"/>
      <c r="AB93" s="12"/>
      <c r="AC93" s="12"/>
      <c r="AD93" s="12"/>
      <c r="AE93" s="12"/>
      <c r="AT93" s="242" t="s">
        <v>967</v>
      </c>
      <c r="AU93" s="242" t="s">
        <v>77</v>
      </c>
      <c r="AV93" s="12" t="s">
        <v>79</v>
      </c>
      <c r="AW93" s="12" t="s">
        <v>31</v>
      </c>
      <c r="AX93" s="12" t="s">
        <v>69</v>
      </c>
      <c r="AY93" s="242" t="s">
        <v>260</v>
      </c>
    </row>
    <row r="94" s="13" customFormat="1">
      <c r="A94" s="13"/>
      <c r="B94" s="243"/>
      <c r="C94" s="244"/>
      <c r="D94" s="208" t="s">
        <v>967</v>
      </c>
      <c r="E94" s="245" t="s">
        <v>19</v>
      </c>
      <c r="F94" s="246" t="s">
        <v>969</v>
      </c>
      <c r="G94" s="244"/>
      <c r="H94" s="247">
        <v>700</v>
      </c>
      <c r="I94" s="248"/>
      <c r="J94" s="244"/>
      <c r="K94" s="244"/>
      <c r="L94" s="249"/>
      <c r="M94" s="250"/>
      <c r="N94" s="251"/>
      <c r="O94" s="251"/>
      <c r="P94" s="251"/>
      <c r="Q94" s="251"/>
      <c r="R94" s="251"/>
      <c r="S94" s="251"/>
      <c r="T94" s="252"/>
      <c r="U94" s="13"/>
      <c r="V94" s="13"/>
      <c r="W94" s="13"/>
      <c r="X94" s="13"/>
      <c r="Y94" s="13"/>
      <c r="Z94" s="13"/>
      <c r="AA94" s="13"/>
      <c r="AB94" s="13"/>
      <c r="AC94" s="13"/>
      <c r="AD94" s="13"/>
      <c r="AE94" s="13"/>
      <c r="AT94" s="253" t="s">
        <v>967</v>
      </c>
      <c r="AU94" s="253" t="s">
        <v>77</v>
      </c>
      <c r="AV94" s="13" t="s">
        <v>266</v>
      </c>
      <c r="AW94" s="13" t="s">
        <v>31</v>
      </c>
      <c r="AX94" s="13" t="s">
        <v>77</v>
      </c>
      <c r="AY94" s="253" t="s">
        <v>260</v>
      </c>
    </row>
    <row r="95" s="2" customFormat="1" ht="24.15" customHeight="1">
      <c r="A95" s="37"/>
      <c r="B95" s="38"/>
      <c r="C95" s="195" t="s">
        <v>79</v>
      </c>
      <c r="D95" s="195" t="s">
        <v>261</v>
      </c>
      <c r="E95" s="196" t="s">
        <v>1863</v>
      </c>
      <c r="F95" s="197" t="s">
        <v>1864</v>
      </c>
      <c r="G95" s="198" t="s">
        <v>1066</v>
      </c>
      <c r="H95" s="199">
        <v>700</v>
      </c>
      <c r="I95" s="200"/>
      <c r="J95" s="201">
        <f>ROUND(I95*H95,2)</f>
        <v>0</v>
      </c>
      <c r="K95" s="197" t="s">
        <v>1261</v>
      </c>
      <c r="L95" s="43"/>
      <c r="M95" s="202" t="s">
        <v>19</v>
      </c>
      <c r="N95" s="203" t="s">
        <v>40</v>
      </c>
      <c r="O95" s="83"/>
      <c r="P95" s="204">
        <f>O95*H95</f>
        <v>0</v>
      </c>
      <c r="Q95" s="204">
        <v>0</v>
      </c>
      <c r="R95" s="204">
        <f>Q95*H95</f>
        <v>0</v>
      </c>
      <c r="S95" s="204">
        <v>0</v>
      </c>
      <c r="T95" s="205">
        <f>S95*H95</f>
        <v>0</v>
      </c>
      <c r="U95" s="37"/>
      <c r="V95" s="37"/>
      <c r="W95" s="37"/>
      <c r="X95" s="37"/>
      <c r="Y95" s="37"/>
      <c r="Z95" s="37"/>
      <c r="AA95" s="37"/>
      <c r="AB95" s="37"/>
      <c r="AC95" s="37"/>
      <c r="AD95" s="37"/>
      <c r="AE95" s="37"/>
      <c r="AR95" s="206" t="s">
        <v>266</v>
      </c>
      <c r="AT95" s="206" t="s">
        <v>261</v>
      </c>
      <c r="AU95" s="206" t="s">
        <v>77</v>
      </c>
      <c r="AY95" s="16" t="s">
        <v>260</v>
      </c>
      <c r="BE95" s="207">
        <f>IF(N95="základní",J95,0)</f>
        <v>0</v>
      </c>
      <c r="BF95" s="207">
        <f>IF(N95="snížená",J95,0)</f>
        <v>0</v>
      </c>
      <c r="BG95" s="207">
        <f>IF(N95="zákl. přenesená",J95,0)</f>
        <v>0</v>
      </c>
      <c r="BH95" s="207">
        <f>IF(N95="sníž. přenesená",J95,0)</f>
        <v>0</v>
      </c>
      <c r="BI95" s="207">
        <f>IF(N95="nulová",J95,0)</f>
        <v>0</v>
      </c>
      <c r="BJ95" s="16" t="s">
        <v>77</v>
      </c>
      <c r="BK95" s="207">
        <f>ROUND(I95*H95,2)</f>
        <v>0</v>
      </c>
      <c r="BL95" s="16" t="s">
        <v>266</v>
      </c>
      <c r="BM95" s="206" t="s">
        <v>266</v>
      </c>
    </row>
    <row r="96" s="2" customFormat="1">
      <c r="A96" s="37"/>
      <c r="B96" s="38"/>
      <c r="C96" s="39"/>
      <c r="D96" s="208" t="s">
        <v>267</v>
      </c>
      <c r="E96" s="39"/>
      <c r="F96" s="209" t="s">
        <v>1865</v>
      </c>
      <c r="G96" s="39"/>
      <c r="H96" s="39"/>
      <c r="I96" s="210"/>
      <c r="J96" s="39"/>
      <c r="K96" s="39"/>
      <c r="L96" s="43"/>
      <c r="M96" s="211"/>
      <c r="N96" s="212"/>
      <c r="O96" s="83"/>
      <c r="P96" s="83"/>
      <c r="Q96" s="83"/>
      <c r="R96" s="83"/>
      <c r="S96" s="83"/>
      <c r="T96" s="84"/>
      <c r="U96" s="37"/>
      <c r="V96" s="37"/>
      <c r="W96" s="37"/>
      <c r="X96" s="37"/>
      <c r="Y96" s="37"/>
      <c r="Z96" s="37"/>
      <c r="AA96" s="37"/>
      <c r="AB96" s="37"/>
      <c r="AC96" s="37"/>
      <c r="AD96" s="37"/>
      <c r="AE96" s="37"/>
      <c r="AT96" s="16" t="s">
        <v>267</v>
      </c>
      <c r="AU96" s="16" t="s">
        <v>77</v>
      </c>
    </row>
    <row r="97" s="2" customFormat="1">
      <c r="A97" s="37"/>
      <c r="B97" s="38"/>
      <c r="C97" s="39"/>
      <c r="D97" s="254" t="s">
        <v>1425</v>
      </c>
      <c r="E97" s="39"/>
      <c r="F97" s="255" t="s">
        <v>1866</v>
      </c>
      <c r="G97" s="39"/>
      <c r="H97" s="39"/>
      <c r="I97" s="210"/>
      <c r="J97" s="39"/>
      <c r="K97" s="39"/>
      <c r="L97" s="43"/>
      <c r="M97" s="211"/>
      <c r="N97" s="212"/>
      <c r="O97" s="83"/>
      <c r="P97" s="83"/>
      <c r="Q97" s="83"/>
      <c r="R97" s="83"/>
      <c r="S97" s="83"/>
      <c r="T97" s="84"/>
      <c r="U97" s="37"/>
      <c r="V97" s="37"/>
      <c r="W97" s="37"/>
      <c r="X97" s="37"/>
      <c r="Y97" s="37"/>
      <c r="Z97" s="37"/>
      <c r="AA97" s="37"/>
      <c r="AB97" s="37"/>
      <c r="AC97" s="37"/>
      <c r="AD97" s="37"/>
      <c r="AE97" s="37"/>
      <c r="AT97" s="16" t="s">
        <v>1425</v>
      </c>
      <c r="AU97" s="16" t="s">
        <v>77</v>
      </c>
    </row>
    <row r="98" s="12" customFormat="1">
      <c r="A98" s="12"/>
      <c r="B98" s="232"/>
      <c r="C98" s="233"/>
      <c r="D98" s="208" t="s">
        <v>967</v>
      </c>
      <c r="E98" s="234" t="s">
        <v>19</v>
      </c>
      <c r="F98" s="235" t="s">
        <v>4150</v>
      </c>
      <c r="G98" s="233"/>
      <c r="H98" s="236">
        <v>700</v>
      </c>
      <c r="I98" s="237"/>
      <c r="J98" s="233"/>
      <c r="K98" s="233"/>
      <c r="L98" s="238"/>
      <c r="M98" s="239"/>
      <c r="N98" s="240"/>
      <c r="O98" s="240"/>
      <c r="P98" s="240"/>
      <c r="Q98" s="240"/>
      <c r="R98" s="240"/>
      <c r="S98" s="240"/>
      <c r="T98" s="241"/>
      <c r="U98" s="12"/>
      <c r="V98" s="12"/>
      <c r="W98" s="12"/>
      <c r="X98" s="12"/>
      <c r="Y98" s="12"/>
      <c r="Z98" s="12"/>
      <c r="AA98" s="12"/>
      <c r="AB98" s="12"/>
      <c r="AC98" s="12"/>
      <c r="AD98" s="12"/>
      <c r="AE98" s="12"/>
      <c r="AT98" s="242" t="s">
        <v>967</v>
      </c>
      <c r="AU98" s="242" t="s">
        <v>77</v>
      </c>
      <c r="AV98" s="12" t="s">
        <v>79</v>
      </c>
      <c r="AW98" s="12" t="s">
        <v>31</v>
      </c>
      <c r="AX98" s="12" t="s">
        <v>69</v>
      </c>
      <c r="AY98" s="242" t="s">
        <v>260</v>
      </c>
    </row>
    <row r="99" s="13" customFormat="1">
      <c r="A99" s="13"/>
      <c r="B99" s="243"/>
      <c r="C99" s="244"/>
      <c r="D99" s="208" t="s">
        <v>967</v>
      </c>
      <c r="E99" s="245" t="s">
        <v>19</v>
      </c>
      <c r="F99" s="246" t="s">
        <v>969</v>
      </c>
      <c r="G99" s="244"/>
      <c r="H99" s="247">
        <v>700</v>
      </c>
      <c r="I99" s="248"/>
      <c r="J99" s="244"/>
      <c r="K99" s="244"/>
      <c r="L99" s="249"/>
      <c r="M99" s="250"/>
      <c r="N99" s="251"/>
      <c r="O99" s="251"/>
      <c r="P99" s="251"/>
      <c r="Q99" s="251"/>
      <c r="R99" s="251"/>
      <c r="S99" s="251"/>
      <c r="T99" s="252"/>
      <c r="U99" s="13"/>
      <c r="V99" s="13"/>
      <c r="W99" s="13"/>
      <c r="X99" s="13"/>
      <c r="Y99" s="13"/>
      <c r="Z99" s="13"/>
      <c r="AA99" s="13"/>
      <c r="AB99" s="13"/>
      <c r="AC99" s="13"/>
      <c r="AD99" s="13"/>
      <c r="AE99" s="13"/>
      <c r="AT99" s="253" t="s">
        <v>967</v>
      </c>
      <c r="AU99" s="253" t="s">
        <v>77</v>
      </c>
      <c r="AV99" s="13" t="s">
        <v>266</v>
      </c>
      <c r="AW99" s="13" t="s">
        <v>31</v>
      </c>
      <c r="AX99" s="13" t="s">
        <v>77</v>
      </c>
      <c r="AY99" s="253" t="s">
        <v>260</v>
      </c>
    </row>
    <row r="100" s="2" customFormat="1" ht="21.75" customHeight="1">
      <c r="A100" s="37"/>
      <c r="B100" s="38"/>
      <c r="C100" s="195" t="s">
        <v>281</v>
      </c>
      <c r="D100" s="195" t="s">
        <v>261</v>
      </c>
      <c r="E100" s="196" t="s">
        <v>1867</v>
      </c>
      <c r="F100" s="197" t="s">
        <v>1868</v>
      </c>
      <c r="G100" s="198" t="s">
        <v>1066</v>
      </c>
      <c r="H100" s="199">
        <v>700</v>
      </c>
      <c r="I100" s="200"/>
      <c r="J100" s="201">
        <f>ROUND(I100*H100,2)</f>
        <v>0</v>
      </c>
      <c r="K100" s="197" t="s">
        <v>1261</v>
      </c>
      <c r="L100" s="43"/>
      <c r="M100" s="202" t="s">
        <v>19</v>
      </c>
      <c r="N100" s="203" t="s">
        <v>40</v>
      </c>
      <c r="O100" s="83"/>
      <c r="P100" s="204">
        <f>O100*H100</f>
        <v>0</v>
      </c>
      <c r="Q100" s="204">
        <v>0</v>
      </c>
      <c r="R100" s="204">
        <f>Q100*H100</f>
        <v>0</v>
      </c>
      <c r="S100" s="204">
        <v>0</v>
      </c>
      <c r="T100" s="205">
        <f>S100*H100</f>
        <v>0</v>
      </c>
      <c r="U100" s="37"/>
      <c r="V100" s="37"/>
      <c r="W100" s="37"/>
      <c r="X100" s="37"/>
      <c r="Y100" s="37"/>
      <c r="Z100" s="37"/>
      <c r="AA100" s="37"/>
      <c r="AB100" s="37"/>
      <c r="AC100" s="37"/>
      <c r="AD100" s="37"/>
      <c r="AE100" s="37"/>
      <c r="AR100" s="206" t="s">
        <v>266</v>
      </c>
      <c r="AT100" s="206" t="s">
        <v>261</v>
      </c>
      <c r="AU100" s="206" t="s">
        <v>77</v>
      </c>
      <c r="AY100" s="16" t="s">
        <v>260</v>
      </c>
      <c r="BE100" s="207">
        <f>IF(N100="základní",J100,0)</f>
        <v>0</v>
      </c>
      <c r="BF100" s="207">
        <f>IF(N100="snížená",J100,0)</f>
        <v>0</v>
      </c>
      <c r="BG100" s="207">
        <f>IF(N100="zákl. přenesená",J100,0)</f>
        <v>0</v>
      </c>
      <c r="BH100" s="207">
        <f>IF(N100="sníž. přenesená",J100,0)</f>
        <v>0</v>
      </c>
      <c r="BI100" s="207">
        <f>IF(N100="nulová",J100,0)</f>
        <v>0</v>
      </c>
      <c r="BJ100" s="16" t="s">
        <v>77</v>
      </c>
      <c r="BK100" s="207">
        <f>ROUND(I100*H100,2)</f>
        <v>0</v>
      </c>
      <c r="BL100" s="16" t="s">
        <v>266</v>
      </c>
      <c r="BM100" s="206" t="s">
        <v>284</v>
      </c>
    </row>
    <row r="101" s="2" customFormat="1">
      <c r="A101" s="37"/>
      <c r="B101" s="38"/>
      <c r="C101" s="39"/>
      <c r="D101" s="208" t="s">
        <v>267</v>
      </c>
      <c r="E101" s="39"/>
      <c r="F101" s="209" t="s">
        <v>1869</v>
      </c>
      <c r="G101" s="39"/>
      <c r="H101" s="39"/>
      <c r="I101" s="210"/>
      <c r="J101" s="39"/>
      <c r="K101" s="39"/>
      <c r="L101" s="43"/>
      <c r="M101" s="211"/>
      <c r="N101" s="212"/>
      <c r="O101" s="83"/>
      <c r="P101" s="83"/>
      <c r="Q101" s="83"/>
      <c r="R101" s="83"/>
      <c r="S101" s="83"/>
      <c r="T101" s="84"/>
      <c r="U101" s="37"/>
      <c r="V101" s="37"/>
      <c r="W101" s="37"/>
      <c r="X101" s="37"/>
      <c r="Y101" s="37"/>
      <c r="Z101" s="37"/>
      <c r="AA101" s="37"/>
      <c r="AB101" s="37"/>
      <c r="AC101" s="37"/>
      <c r="AD101" s="37"/>
      <c r="AE101" s="37"/>
      <c r="AT101" s="16" t="s">
        <v>267</v>
      </c>
      <c r="AU101" s="16" t="s">
        <v>77</v>
      </c>
    </row>
    <row r="102" s="2" customFormat="1">
      <c r="A102" s="37"/>
      <c r="B102" s="38"/>
      <c r="C102" s="39"/>
      <c r="D102" s="254" t="s">
        <v>1425</v>
      </c>
      <c r="E102" s="39"/>
      <c r="F102" s="255" t="s">
        <v>1870</v>
      </c>
      <c r="G102" s="39"/>
      <c r="H102" s="39"/>
      <c r="I102" s="210"/>
      <c r="J102" s="39"/>
      <c r="K102" s="39"/>
      <c r="L102" s="43"/>
      <c r="M102" s="211"/>
      <c r="N102" s="212"/>
      <c r="O102" s="83"/>
      <c r="P102" s="83"/>
      <c r="Q102" s="83"/>
      <c r="R102" s="83"/>
      <c r="S102" s="83"/>
      <c r="T102" s="84"/>
      <c r="U102" s="37"/>
      <c r="V102" s="37"/>
      <c r="W102" s="37"/>
      <c r="X102" s="37"/>
      <c r="Y102" s="37"/>
      <c r="Z102" s="37"/>
      <c r="AA102" s="37"/>
      <c r="AB102" s="37"/>
      <c r="AC102" s="37"/>
      <c r="AD102" s="37"/>
      <c r="AE102" s="37"/>
      <c r="AT102" s="16" t="s">
        <v>1425</v>
      </c>
      <c r="AU102" s="16" t="s">
        <v>77</v>
      </c>
    </row>
    <row r="103" s="12" customFormat="1">
      <c r="A103" s="12"/>
      <c r="B103" s="232"/>
      <c r="C103" s="233"/>
      <c r="D103" s="208" t="s">
        <v>967</v>
      </c>
      <c r="E103" s="234" t="s">
        <v>19</v>
      </c>
      <c r="F103" s="235" t="s">
        <v>4150</v>
      </c>
      <c r="G103" s="233"/>
      <c r="H103" s="236">
        <v>700</v>
      </c>
      <c r="I103" s="237"/>
      <c r="J103" s="233"/>
      <c r="K103" s="233"/>
      <c r="L103" s="238"/>
      <c r="M103" s="239"/>
      <c r="N103" s="240"/>
      <c r="O103" s="240"/>
      <c r="P103" s="240"/>
      <c r="Q103" s="240"/>
      <c r="R103" s="240"/>
      <c r="S103" s="240"/>
      <c r="T103" s="241"/>
      <c r="U103" s="12"/>
      <c r="V103" s="12"/>
      <c r="W103" s="12"/>
      <c r="X103" s="12"/>
      <c r="Y103" s="12"/>
      <c r="Z103" s="12"/>
      <c r="AA103" s="12"/>
      <c r="AB103" s="12"/>
      <c r="AC103" s="12"/>
      <c r="AD103" s="12"/>
      <c r="AE103" s="12"/>
      <c r="AT103" s="242" t="s">
        <v>967</v>
      </c>
      <c r="AU103" s="242" t="s">
        <v>77</v>
      </c>
      <c r="AV103" s="12" t="s">
        <v>79</v>
      </c>
      <c r="AW103" s="12" t="s">
        <v>31</v>
      </c>
      <c r="AX103" s="12" t="s">
        <v>69</v>
      </c>
      <c r="AY103" s="242" t="s">
        <v>260</v>
      </c>
    </row>
    <row r="104" s="13" customFormat="1">
      <c r="A104" s="13"/>
      <c r="B104" s="243"/>
      <c r="C104" s="244"/>
      <c r="D104" s="208" t="s">
        <v>967</v>
      </c>
      <c r="E104" s="245" t="s">
        <v>19</v>
      </c>
      <c r="F104" s="246" t="s">
        <v>969</v>
      </c>
      <c r="G104" s="244"/>
      <c r="H104" s="247">
        <v>700</v>
      </c>
      <c r="I104" s="248"/>
      <c r="J104" s="244"/>
      <c r="K104" s="244"/>
      <c r="L104" s="249"/>
      <c r="M104" s="250"/>
      <c r="N104" s="251"/>
      <c r="O104" s="251"/>
      <c r="P104" s="251"/>
      <c r="Q104" s="251"/>
      <c r="R104" s="251"/>
      <c r="S104" s="251"/>
      <c r="T104" s="252"/>
      <c r="U104" s="13"/>
      <c r="V104" s="13"/>
      <c r="W104" s="13"/>
      <c r="X104" s="13"/>
      <c r="Y104" s="13"/>
      <c r="Z104" s="13"/>
      <c r="AA104" s="13"/>
      <c r="AB104" s="13"/>
      <c r="AC104" s="13"/>
      <c r="AD104" s="13"/>
      <c r="AE104" s="13"/>
      <c r="AT104" s="253" t="s">
        <v>967</v>
      </c>
      <c r="AU104" s="253" t="s">
        <v>77</v>
      </c>
      <c r="AV104" s="13" t="s">
        <v>266</v>
      </c>
      <c r="AW104" s="13" t="s">
        <v>31</v>
      </c>
      <c r="AX104" s="13" t="s">
        <v>77</v>
      </c>
      <c r="AY104" s="253" t="s">
        <v>260</v>
      </c>
    </row>
    <row r="105" s="2" customFormat="1" ht="24.15" customHeight="1">
      <c r="A105" s="37"/>
      <c r="B105" s="38"/>
      <c r="C105" s="195" t="s">
        <v>266</v>
      </c>
      <c r="D105" s="195" t="s">
        <v>261</v>
      </c>
      <c r="E105" s="196" t="s">
        <v>1871</v>
      </c>
      <c r="F105" s="197" t="s">
        <v>1872</v>
      </c>
      <c r="G105" s="198" t="s">
        <v>1066</v>
      </c>
      <c r="H105" s="199">
        <v>3500</v>
      </c>
      <c r="I105" s="200"/>
      <c r="J105" s="201">
        <f>ROUND(I105*H105,2)</f>
        <v>0</v>
      </c>
      <c r="K105" s="197" t="s">
        <v>1261</v>
      </c>
      <c r="L105" s="43"/>
      <c r="M105" s="202" t="s">
        <v>19</v>
      </c>
      <c r="N105" s="203" t="s">
        <v>40</v>
      </c>
      <c r="O105" s="83"/>
      <c r="P105" s="204">
        <f>O105*H105</f>
        <v>0</v>
      </c>
      <c r="Q105" s="204">
        <v>0</v>
      </c>
      <c r="R105" s="204">
        <f>Q105*H105</f>
        <v>0</v>
      </c>
      <c r="S105" s="204">
        <v>0</v>
      </c>
      <c r="T105" s="205">
        <f>S105*H105</f>
        <v>0</v>
      </c>
      <c r="U105" s="37"/>
      <c r="V105" s="37"/>
      <c r="W105" s="37"/>
      <c r="X105" s="37"/>
      <c r="Y105" s="37"/>
      <c r="Z105" s="37"/>
      <c r="AA105" s="37"/>
      <c r="AB105" s="37"/>
      <c r="AC105" s="37"/>
      <c r="AD105" s="37"/>
      <c r="AE105" s="37"/>
      <c r="AR105" s="206" t="s">
        <v>266</v>
      </c>
      <c r="AT105" s="206" t="s">
        <v>261</v>
      </c>
      <c r="AU105" s="206" t="s">
        <v>77</v>
      </c>
      <c r="AY105" s="16" t="s">
        <v>260</v>
      </c>
      <c r="BE105" s="207">
        <f>IF(N105="základní",J105,0)</f>
        <v>0</v>
      </c>
      <c r="BF105" s="207">
        <f>IF(N105="snížená",J105,0)</f>
        <v>0</v>
      </c>
      <c r="BG105" s="207">
        <f>IF(N105="zákl. přenesená",J105,0)</f>
        <v>0</v>
      </c>
      <c r="BH105" s="207">
        <f>IF(N105="sníž. přenesená",J105,0)</f>
        <v>0</v>
      </c>
      <c r="BI105" s="207">
        <f>IF(N105="nulová",J105,0)</f>
        <v>0</v>
      </c>
      <c r="BJ105" s="16" t="s">
        <v>77</v>
      </c>
      <c r="BK105" s="207">
        <f>ROUND(I105*H105,2)</f>
        <v>0</v>
      </c>
      <c r="BL105" s="16" t="s">
        <v>266</v>
      </c>
      <c r="BM105" s="206" t="s">
        <v>279</v>
      </c>
    </row>
    <row r="106" s="2" customFormat="1">
      <c r="A106" s="37"/>
      <c r="B106" s="38"/>
      <c r="C106" s="39"/>
      <c r="D106" s="208" t="s">
        <v>267</v>
      </c>
      <c r="E106" s="39"/>
      <c r="F106" s="209" t="s">
        <v>1873</v>
      </c>
      <c r="G106" s="39"/>
      <c r="H106" s="39"/>
      <c r="I106" s="210"/>
      <c r="J106" s="39"/>
      <c r="K106" s="39"/>
      <c r="L106" s="43"/>
      <c r="M106" s="211"/>
      <c r="N106" s="212"/>
      <c r="O106" s="83"/>
      <c r="P106" s="83"/>
      <c r="Q106" s="83"/>
      <c r="R106" s="83"/>
      <c r="S106" s="83"/>
      <c r="T106" s="84"/>
      <c r="U106" s="37"/>
      <c r="V106" s="37"/>
      <c r="W106" s="37"/>
      <c r="X106" s="37"/>
      <c r="Y106" s="37"/>
      <c r="Z106" s="37"/>
      <c r="AA106" s="37"/>
      <c r="AB106" s="37"/>
      <c r="AC106" s="37"/>
      <c r="AD106" s="37"/>
      <c r="AE106" s="37"/>
      <c r="AT106" s="16" t="s">
        <v>267</v>
      </c>
      <c r="AU106" s="16" t="s">
        <v>77</v>
      </c>
    </row>
    <row r="107" s="2" customFormat="1">
      <c r="A107" s="37"/>
      <c r="B107" s="38"/>
      <c r="C107" s="39"/>
      <c r="D107" s="254" t="s">
        <v>1425</v>
      </c>
      <c r="E107" s="39"/>
      <c r="F107" s="255" t="s">
        <v>1874</v>
      </c>
      <c r="G107" s="39"/>
      <c r="H107" s="39"/>
      <c r="I107" s="210"/>
      <c r="J107" s="39"/>
      <c r="K107" s="39"/>
      <c r="L107" s="43"/>
      <c r="M107" s="211"/>
      <c r="N107" s="212"/>
      <c r="O107" s="83"/>
      <c r="P107" s="83"/>
      <c r="Q107" s="83"/>
      <c r="R107" s="83"/>
      <c r="S107" s="83"/>
      <c r="T107" s="84"/>
      <c r="U107" s="37"/>
      <c r="V107" s="37"/>
      <c r="W107" s="37"/>
      <c r="X107" s="37"/>
      <c r="Y107" s="37"/>
      <c r="Z107" s="37"/>
      <c r="AA107" s="37"/>
      <c r="AB107" s="37"/>
      <c r="AC107" s="37"/>
      <c r="AD107" s="37"/>
      <c r="AE107" s="37"/>
      <c r="AT107" s="16" t="s">
        <v>1425</v>
      </c>
      <c r="AU107" s="16" t="s">
        <v>77</v>
      </c>
    </row>
    <row r="108" s="2" customFormat="1">
      <c r="A108" s="37"/>
      <c r="B108" s="38"/>
      <c r="C108" s="39"/>
      <c r="D108" s="208" t="s">
        <v>271</v>
      </c>
      <c r="E108" s="39"/>
      <c r="F108" s="213" t="s">
        <v>1875</v>
      </c>
      <c r="G108" s="39"/>
      <c r="H108" s="39"/>
      <c r="I108" s="210"/>
      <c r="J108" s="39"/>
      <c r="K108" s="39"/>
      <c r="L108" s="43"/>
      <c r="M108" s="211"/>
      <c r="N108" s="212"/>
      <c r="O108" s="83"/>
      <c r="P108" s="83"/>
      <c r="Q108" s="83"/>
      <c r="R108" s="83"/>
      <c r="S108" s="83"/>
      <c r="T108" s="84"/>
      <c r="U108" s="37"/>
      <c r="V108" s="37"/>
      <c r="W108" s="37"/>
      <c r="X108" s="37"/>
      <c r="Y108" s="37"/>
      <c r="Z108" s="37"/>
      <c r="AA108" s="37"/>
      <c r="AB108" s="37"/>
      <c r="AC108" s="37"/>
      <c r="AD108" s="37"/>
      <c r="AE108" s="37"/>
      <c r="AT108" s="16" t="s">
        <v>271</v>
      </c>
      <c r="AU108" s="16" t="s">
        <v>77</v>
      </c>
    </row>
    <row r="109" s="12" customFormat="1">
      <c r="A109" s="12"/>
      <c r="B109" s="232"/>
      <c r="C109" s="233"/>
      <c r="D109" s="208" t="s">
        <v>967</v>
      </c>
      <c r="E109" s="234" t="s">
        <v>19</v>
      </c>
      <c r="F109" s="235" t="s">
        <v>4151</v>
      </c>
      <c r="G109" s="233"/>
      <c r="H109" s="236">
        <v>3500</v>
      </c>
      <c r="I109" s="237"/>
      <c r="J109" s="233"/>
      <c r="K109" s="233"/>
      <c r="L109" s="238"/>
      <c r="M109" s="239"/>
      <c r="N109" s="240"/>
      <c r="O109" s="240"/>
      <c r="P109" s="240"/>
      <c r="Q109" s="240"/>
      <c r="R109" s="240"/>
      <c r="S109" s="240"/>
      <c r="T109" s="241"/>
      <c r="U109" s="12"/>
      <c r="V109" s="12"/>
      <c r="W109" s="12"/>
      <c r="X109" s="12"/>
      <c r="Y109" s="12"/>
      <c r="Z109" s="12"/>
      <c r="AA109" s="12"/>
      <c r="AB109" s="12"/>
      <c r="AC109" s="12"/>
      <c r="AD109" s="12"/>
      <c r="AE109" s="12"/>
      <c r="AT109" s="242" t="s">
        <v>967</v>
      </c>
      <c r="AU109" s="242" t="s">
        <v>77</v>
      </c>
      <c r="AV109" s="12" t="s">
        <v>79</v>
      </c>
      <c r="AW109" s="12" t="s">
        <v>31</v>
      </c>
      <c r="AX109" s="12" t="s">
        <v>69</v>
      </c>
      <c r="AY109" s="242" t="s">
        <v>260</v>
      </c>
    </row>
    <row r="110" s="13" customFormat="1">
      <c r="A110" s="13"/>
      <c r="B110" s="243"/>
      <c r="C110" s="244"/>
      <c r="D110" s="208" t="s">
        <v>967</v>
      </c>
      <c r="E110" s="245" t="s">
        <v>19</v>
      </c>
      <c r="F110" s="246" t="s">
        <v>969</v>
      </c>
      <c r="G110" s="244"/>
      <c r="H110" s="247">
        <v>3500</v>
      </c>
      <c r="I110" s="248"/>
      <c r="J110" s="244"/>
      <c r="K110" s="244"/>
      <c r="L110" s="249"/>
      <c r="M110" s="250"/>
      <c r="N110" s="251"/>
      <c r="O110" s="251"/>
      <c r="P110" s="251"/>
      <c r="Q110" s="251"/>
      <c r="R110" s="251"/>
      <c r="S110" s="251"/>
      <c r="T110" s="252"/>
      <c r="U110" s="13"/>
      <c r="V110" s="13"/>
      <c r="W110" s="13"/>
      <c r="X110" s="13"/>
      <c r="Y110" s="13"/>
      <c r="Z110" s="13"/>
      <c r="AA110" s="13"/>
      <c r="AB110" s="13"/>
      <c r="AC110" s="13"/>
      <c r="AD110" s="13"/>
      <c r="AE110" s="13"/>
      <c r="AT110" s="253" t="s">
        <v>967</v>
      </c>
      <c r="AU110" s="253" t="s">
        <v>77</v>
      </c>
      <c r="AV110" s="13" t="s">
        <v>266</v>
      </c>
      <c r="AW110" s="13" t="s">
        <v>31</v>
      </c>
      <c r="AX110" s="13" t="s">
        <v>77</v>
      </c>
      <c r="AY110" s="253" t="s">
        <v>260</v>
      </c>
    </row>
    <row r="111" s="2" customFormat="1" ht="16.5" customHeight="1">
      <c r="A111" s="37"/>
      <c r="B111" s="38"/>
      <c r="C111" s="195" t="s">
        <v>258</v>
      </c>
      <c r="D111" s="195" t="s">
        <v>261</v>
      </c>
      <c r="E111" s="196" t="s">
        <v>1483</v>
      </c>
      <c r="F111" s="197" t="s">
        <v>1484</v>
      </c>
      <c r="G111" s="198" t="s">
        <v>975</v>
      </c>
      <c r="H111" s="199">
        <v>1330</v>
      </c>
      <c r="I111" s="200"/>
      <c r="J111" s="201">
        <f>ROUND(I111*H111,2)</f>
        <v>0</v>
      </c>
      <c r="K111" s="197" t="s">
        <v>1261</v>
      </c>
      <c r="L111" s="43"/>
      <c r="M111" s="202" t="s">
        <v>19</v>
      </c>
      <c r="N111" s="203" t="s">
        <v>40</v>
      </c>
      <c r="O111" s="83"/>
      <c r="P111" s="204">
        <f>O111*H111</f>
        <v>0</v>
      </c>
      <c r="Q111" s="204">
        <v>0</v>
      </c>
      <c r="R111" s="204">
        <f>Q111*H111</f>
        <v>0</v>
      </c>
      <c r="S111" s="204">
        <v>0</v>
      </c>
      <c r="T111" s="205">
        <f>S111*H111</f>
        <v>0</v>
      </c>
      <c r="U111" s="37"/>
      <c r="V111" s="37"/>
      <c r="W111" s="37"/>
      <c r="X111" s="37"/>
      <c r="Y111" s="37"/>
      <c r="Z111" s="37"/>
      <c r="AA111" s="37"/>
      <c r="AB111" s="37"/>
      <c r="AC111" s="37"/>
      <c r="AD111" s="37"/>
      <c r="AE111" s="37"/>
      <c r="AR111" s="206" t="s">
        <v>266</v>
      </c>
      <c r="AT111" s="206" t="s">
        <v>261</v>
      </c>
      <c r="AU111" s="206" t="s">
        <v>77</v>
      </c>
      <c r="AY111" s="16" t="s">
        <v>260</v>
      </c>
      <c r="BE111" s="207">
        <f>IF(N111="základní",J111,0)</f>
        <v>0</v>
      </c>
      <c r="BF111" s="207">
        <f>IF(N111="snížená",J111,0)</f>
        <v>0</v>
      </c>
      <c r="BG111" s="207">
        <f>IF(N111="zákl. přenesená",J111,0)</f>
        <v>0</v>
      </c>
      <c r="BH111" s="207">
        <f>IF(N111="sníž. přenesená",J111,0)</f>
        <v>0</v>
      </c>
      <c r="BI111" s="207">
        <f>IF(N111="nulová",J111,0)</f>
        <v>0</v>
      </c>
      <c r="BJ111" s="16" t="s">
        <v>77</v>
      </c>
      <c r="BK111" s="207">
        <f>ROUND(I111*H111,2)</f>
        <v>0</v>
      </c>
      <c r="BL111" s="16" t="s">
        <v>266</v>
      </c>
      <c r="BM111" s="206" t="s">
        <v>291</v>
      </c>
    </row>
    <row r="112" s="2" customFormat="1">
      <c r="A112" s="37"/>
      <c r="B112" s="38"/>
      <c r="C112" s="39"/>
      <c r="D112" s="208" t="s">
        <v>267</v>
      </c>
      <c r="E112" s="39"/>
      <c r="F112" s="209" t="s">
        <v>1486</v>
      </c>
      <c r="G112" s="39"/>
      <c r="H112" s="39"/>
      <c r="I112" s="210"/>
      <c r="J112" s="39"/>
      <c r="K112" s="39"/>
      <c r="L112" s="43"/>
      <c r="M112" s="211"/>
      <c r="N112" s="212"/>
      <c r="O112" s="83"/>
      <c r="P112" s="83"/>
      <c r="Q112" s="83"/>
      <c r="R112" s="83"/>
      <c r="S112" s="83"/>
      <c r="T112" s="84"/>
      <c r="U112" s="37"/>
      <c r="V112" s="37"/>
      <c r="W112" s="37"/>
      <c r="X112" s="37"/>
      <c r="Y112" s="37"/>
      <c r="Z112" s="37"/>
      <c r="AA112" s="37"/>
      <c r="AB112" s="37"/>
      <c r="AC112" s="37"/>
      <c r="AD112" s="37"/>
      <c r="AE112" s="37"/>
      <c r="AT112" s="16" t="s">
        <v>267</v>
      </c>
      <c r="AU112" s="16" t="s">
        <v>77</v>
      </c>
    </row>
    <row r="113" s="2" customFormat="1">
      <c r="A113" s="37"/>
      <c r="B113" s="38"/>
      <c r="C113" s="39"/>
      <c r="D113" s="254" t="s">
        <v>1425</v>
      </c>
      <c r="E113" s="39"/>
      <c r="F113" s="255" t="s">
        <v>1487</v>
      </c>
      <c r="G113" s="39"/>
      <c r="H113" s="39"/>
      <c r="I113" s="210"/>
      <c r="J113" s="39"/>
      <c r="K113" s="39"/>
      <c r="L113" s="43"/>
      <c r="M113" s="211"/>
      <c r="N113" s="212"/>
      <c r="O113" s="83"/>
      <c r="P113" s="83"/>
      <c r="Q113" s="83"/>
      <c r="R113" s="83"/>
      <c r="S113" s="83"/>
      <c r="T113" s="84"/>
      <c r="U113" s="37"/>
      <c r="V113" s="37"/>
      <c r="W113" s="37"/>
      <c r="X113" s="37"/>
      <c r="Y113" s="37"/>
      <c r="Z113" s="37"/>
      <c r="AA113" s="37"/>
      <c r="AB113" s="37"/>
      <c r="AC113" s="37"/>
      <c r="AD113" s="37"/>
      <c r="AE113" s="37"/>
      <c r="AT113" s="16" t="s">
        <v>1425</v>
      </c>
      <c r="AU113" s="16" t="s">
        <v>77</v>
      </c>
    </row>
    <row r="114" s="12" customFormat="1">
      <c r="A114" s="12"/>
      <c r="B114" s="232"/>
      <c r="C114" s="233"/>
      <c r="D114" s="208" t="s">
        <v>967</v>
      </c>
      <c r="E114" s="234" t="s">
        <v>19</v>
      </c>
      <c r="F114" s="235" t="s">
        <v>4152</v>
      </c>
      <c r="G114" s="233"/>
      <c r="H114" s="236">
        <v>1330</v>
      </c>
      <c r="I114" s="237"/>
      <c r="J114" s="233"/>
      <c r="K114" s="233"/>
      <c r="L114" s="238"/>
      <c r="M114" s="239"/>
      <c r="N114" s="240"/>
      <c r="O114" s="240"/>
      <c r="P114" s="240"/>
      <c r="Q114" s="240"/>
      <c r="R114" s="240"/>
      <c r="S114" s="240"/>
      <c r="T114" s="241"/>
      <c r="U114" s="12"/>
      <c r="V114" s="12"/>
      <c r="W114" s="12"/>
      <c r="X114" s="12"/>
      <c r="Y114" s="12"/>
      <c r="Z114" s="12"/>
      <c r="AA114" s="12"/>
      <c r="AB114" s="12"/>
      <c r="AC114" s="12"/>
      <c r="AD114" s="12"/>
      <c r="AE114" s="12"/>
      <c r="AT114" s="242" t="s">
        <v>967</v>
      </c>
      <c r="AU114" s="242" t="s">
        <v>77</v>
      </c>
      <c r="AV114" s="12" t="s">
        <v>79</v>
      </c>
      <c r="AW114" s="12" t="s">
        <v>31</v>
      </c>
      <c r="AX114" s="12" t="s">
        <v>69</v>
      </c>
      <c r="AY114" s="242" t="s">
        <v>260</v>
      </c>
    </row>
    <row r="115" s="13" customFormat="1">
      <c r="A115" s="13"/>
      <c r="B115" s="243"/>
      <c r="C115" s="244"/>
      <c r="D115" s="208" t="s">
        <v>967</v>
      </c>
      <c r="E115" s="245" t="s">
        <v>19</v>
      </c>
      <c r="F115" s="246" t="s">
        <v>969</v>
      </c>
      <c r="G115" s="244"/>
      <c r="H115" s="247">
        <v>1330</v>
      </c>
      <c r="I115" s="248"/>
      <c r="J115" s="244"/>
      <c r="K115" s="244"/>
      <c r="L115" s="249"/>
      <c r="M115" s="250"/>
      <c r="N115" s="251"/>
      <c r="O115" s="251"/>
      <c r="P115" s="251"/>
      <c r="Q115" s="251"/>
      <c r="R115" s="251"/>
      <c r="S115" s="251"/>
      <c r="T115" s="252"/>
      <c r="U115" s="13"/>
      <c r="V115" s="13"/>
      <c r="W115" s="13"/>
      <c r="X115" s="13"/>
      <c r="Y115" s="13"/>
      <c r="Z115" s="13"/>
      <c r="AA115" s="13"/>
      <c r="AB115" s="13"/>
      <c r="AC115" s="13"/>
      <c r="AD115" s="13"/>
      <c r="AE115" s="13"/>
      <c r="AT115" s="253" t="s">
        <v>967</v>
      </c>
      <c r="AU115" s="253" t="s">
        <v>77</v>
      </c>
      <c r="AV115" s="13" t="s">
        <v>266</v>
      </c>
      <c r="AW115" s="13" t="s">
        <v>31</v>
      </c>
      <c r="AX115" s="13" t="s">
        <v>77</v>
      </c>
      <c r="AY115" s="253" t="s">
        <v>260</v>
      </c>
    </row>
    <row r="116" s="2" customFormat="1" ht="16.5" customHeight="1">
      <c r="A116" s="37"/>
      <c r="B116" s="38"/>
      <c r="C116" s="195" t="s">
        <v>284</v>
      </c>
      <c r="D116" s="195" t="s">
        <v>261</v>
      </c>
      <c r="E116" s="196" t="s">
        <v>1878</v>
      </c>
      <c r="F116" s="197" t="s">
        <v>1879</v>
      </c>
      <c r="G116" s="198" t="s">
        <v>1066</v>
      </c>
      <c r="H116" s="199">
        <v>700</v>
      </c>
      <c r="I116" s="200"/>
      <c r="J116" s="201">
        <f>ROUND(I116*H116,2)</f>
        <v>0</v>
      </c>
      <c r="K116" s="197" t="s">
        <v>1261</v>
      </c>
      <c r="L116" s="43"/>
      <c r="M116" s="202" t="s">
        <v>19</v>
      </c>
      <c r="N116" s="203" t="s">
        <v>40</v>
      </c>
      <c r="O116" s="83"/>
      <c r="P116" s="204">
        <f>O116*H116</f>
        <v>0</v>
      </c>
      <c r="Q116" s="204">
        <v>0</v>
      </c>
      <c r="R116" s="204">
        <f>Q116*H116</f>
        <v>0</v>
      </c>
      <c r="S116" s="204">
        <v>0</v>
      </c>
      <c r="T116" s="205">
        <f>S116*H116</f>
        <v>0</v>
      </c>
      <c r="U116" s="37"/>
      <c r="V116" s="37"/>
      <c r="W116" s="37"/>
      <c r="X116" s="37"/>
      <c r="Y116" s="37"/>
      <c r="Z116" s="37"/>
      <c r="AA116" s="37"/>
      <c r="AB116" s="37"/>
      <c r="AC116" s="37"/>
      <c r="AD116" s="37"/>
      <c r="AE116" s="37"/>
      <c r="AR116" s="206" t="s">
        <v>266</v>
      </c>
      <c r="AT116" s="206" t="s">
        <v>261</v>
      </c>
      <c r="AU116" s="206" t="s">
        <v>77</v>
      </c>
      <c r="AY116" s="16" t="s">
        <v>260</v>
      </c>
      <c r="BE116" s="207">
        <f>IF(N116="základní",J116,0)</f>
        <v>0</v>
      </c>
      <c r="BF116" s="207">
        <f>IF(N116="snížená",J116,0)</f>
        <v>0</v>
      </c>
      <c r="BG116" s="207">
        <f>IF(N116="zákl. přenesená",J116,0)</f>
        <v>0</v>
      </c>
      <c r="BH116" s="207">
        <f>IF(N116="sníž. přenesená",J116,0)</f>
        <v>0</v>
      </c>
      <c r="BI116" s="207">
        <f>IF(N116="nulová",J116,0)</f>
        <v>0</v>
      </c>
      <c r="BJ116" s="16" t="s">
        <v>77</v>
      </c>
      <c r="BK116" s="207">
        <f>ROUND(I116*H116,2)</f>
        <v>0</v>
      </c>
      <c r="BL116" s="16" t="s">
        <v>266</v>
      </c>
      <c r="BM116" s="206" t="s">
        <v>295</v>
      </c>
    </row>
    <row r="117" s="2" customFormat="1">
      <c r="A117" s="37"/>
      <c r="B117" s="38"/>
      <c r="C117" s="39"/>
      <c r="D117" s="208" t="s">
        <v>267</v>
      </c>
      <c r="E117" s="39"/>
      <c r="F117" s="209" t="s">
        <v>1880</v>
      </c>
      <c r="G117" s="39"/>
      <c r="H117" s="39"/>
      <c r="I117" s="210"/>
      <c r="J117" s="39"/>
      <c r="K117" s="39"/>
      <c r="L117" s="43"/>
      <c r="M117" s="211"/>
      <c r="N117" s="212"/>
      <c r="O117" s="83"/>
      <c r="P117" s="83"/>
      <c r="Q117" s="83"/>
      <c r="R117" s="83"/>
      <c r="S117" s="83"/>
      <c r="T117" s="84"/>
      <c r="U117" s="37"/>
      <c r="V117" s="37"/>
      <c r="W117" s="37"/>
      <c r="X117" s="37"/>
      <c r="Y117" s="37"/>
      <c r="Z117" s="37"/>
      <c r="AA117" s="37"/>
      <c r="AB117" s="37"/>
      <c r="AC117" s="37"/>
      <c r="AD117" s="37"/>
      <c r="AE117" s="37"/>
      <c r="AT117" s="16" t="s">
        <v>267</v>
      </c>
      <c r="AU117" s="16" t="s">
        <v>77</v>
      </c>
    </row>
    <row r="118" s="2" customFormat="1">
      <c r="A118" s="37"/>
      <c r="B118" s="38"/>
      <c r="C118" s="39"/>
      <c r="D118" s="254" t="s">
        <v>1425</v>
      </c>
      <c r="E118" s="39"/>
      <c r="F118" s="255" t="s">
        <v>1881</v>
      </c>
      <c r="G118" s="39"/>
      <c r="H118" s="39"/>
      <c r="I118" s="210"/>
      <c r="J118" s="39"/>
      <c r="K118" s="39"/>
      <c r="L118" s="43"/>
      <c r="M118" s="211"/>
      <c r="N118" s="212"/>
      <c r="O118" s="83"/>
      <c r="P118" s="83"/>
      <c r="Q118" s="83"/>
      <c r="R118" s="83"/>
      <c r="S118" s="83"/>
      <c r="T118" s="84"/>
      <c r="U118" s="37"/>
      <c r="V118" s="37"/>
      <c r="W118" s="37"/>
      <c r="X118" s="37"/>
      <c r="Y118" s="37"/>
      <c r="Z118" s="37"/>
      <c r="AA118" s="37"/>
      <c r="AB118" s="37"/>
      <c r="AC118" s="37"/>
      <c r="AD118" s="37"/>
      <c r="AE118" s="37"/>
      <c r="AT118" s="16" t="s">
        <v>1425</v>
      </c>
      <c r="AU118" s="16" t="s">
        <v>77</v>
      </c>
    </row>
    <row r="119" s="12" customFormat="1">
      <c r="A119" s="12"/>
      <c r="B119" s="232"/>
      <c r="C119" s="233"/>
      <c r="D119" s="208" t="s">
        <v>967</v>
      </c>
      <c r="E119" s="234" t="s">
        <v>19</v>
      </c>
      <c r="F119" s="235" t="s">
        <v>4150</v>
      </c>
      <c r="G119" s="233"/>
      <c r="H119" s="236">
        <v>700</v>
      </c>
      <c r="I119" s="237"/>
      <c r="J119" s="233"/>
      <c r="K119" s="233"/>
      <c r="L119" s="238"/>
      <c r="M119" s="239"/>
      <c r="N119" s="240"/>
      <c r="O119" s="240"/>
      <c r="P119" s="240"/>
      <c r="Q119" s="240"/>
      <c r="R119" s="240"/>
      <c r="S119" s="240"/>
      <c r="T119" s="241"/>
      <c r="U119" s="12"/>
      <c r="V119" s="12"/>
      <c r="W119" s="12"/>
      <c r="X119" s="12"/>
      <c r="Y119" s="12"/>
      <c r="Z119" s="12"/>
      <c r="AA119" s="12"/>
      <c r="AB119" s="12"/>
      <c r="AC119" s="12"/>
      <c r="AD119" s="12"/>
      <c r="AE119" s="12"/>
      <c r="AT119" s="242" t="s">
        <v>967</v>
      </c>
      <c r="AU119" s="242" t="s">
        <v>77</v>
      </c>
      <c r="AV119" s="12" t="s">
        <v>79</v>
      </c>
      <c r="AW119" s="12" t="s">
        <v>31</v>
      </c>
      <c r="AX119" s="12" t="s">
        <v>69</v>
      </c>
      <c r="AY119" s="242" t="s">
        <v>260</v>
      </c>
    </row>
    <row r="120" s="13" customFormat="1">
      <c r="A120" s="13"/>
      <c r="B120" s="243"/>
      <c r="C120" s="244"/>
      <c r="D120" s="208" t="s">
        <v>967</v>
      </c>
      <c r="E120" s="245" t="s">
        <v>19</v>
      </c>
      <c r="F120" s="246" t="s">
        <v>969</v>
      </c>
      <c r="G120" s="244"/>
      <c r="H120" s="247">
        <v>700</v>
      </c>
      <c r="I120" s="248"/>
      <c r="J120" s="244"/>
      <c r="K120" s="244"/>
      <c r="L120" s="249"/>
      <c r="M120" s="250"/>
      <c r="N120" s="251"/>
      <c r="O120" s="251"/>
      <c r="P120" s="251"/>
      <c r="Q120" s="251"/>
      <c r="R120" s="251"/>
      <c r="S120" s="251"/>
      <c r="T120" s="252"/>
      <c r="U120" s="13"/>
      <c r="V120" s="13"/>
      <c r="W120" s="13"/>
      <c r="X120" s="13"/>
      <c r="Y120" s="13"/>
      <c r="Z120" s="13"/>
      <c r="AA120" s="13"/>
      <c r="AB120" s="13"/>
      <c r="AC120" s="13"/>
      <c r="AD120" s="13"/>
      <c r="AE120" s="13"/>
      <c r="AT120" s="253" t="s">
        <v>967</v>
      </c>
      <c r="AU120" s="253" t="s">
        <v>77</v>
      </c>
      <c r="AV120" s="13" t="s">
        <v>266</v>
      </c>
      <c r="AW120" s="13" t="s">
        <v>31</v>
      </c>
      <c r="AX120" s="13" t="s">
        <v>77</v>
      </c>
      <c r="AY120" s="253" t="s">
        <v>260</v>
      </c>
    </row>
    <row r="121" s="2" customFormat="1" ht="16.5" customHeight="1">
      <c r="A121" s="37"/>
      <c r="B121" s="38"/>
      <c r="C121" s="195" t="s">
        <v>273</v>
      </c>
      <c r="D121" s="195" t="s">
        <v>261</v>
      </c>
      <c r="E121" s="196" t="s">
        <v>1883</v>
      </c>
      <c r="F121" s="197" t="s">
        <v>1884</v>
      </c>
      <c r="G121" s="198" t="s">
        <v>1066</v>
      </c>
      <c r="H121" s="199">
        <v>665.12</v>
      </c>
      <c r="I121" s="200"/>
      <c r="J121" s="201">
        <f>ROUND(I121*H121,2)</f>
        <v>0</v>
      </c>
      <c r="K121" s="197" t="s">
        <v>1261</v>
      </c>
      <c r="L121" s="43"/>
      <c r="M121" s="202" t="s">
        <v>19</v>
      </c>
      <c r="N121" s="203" t="s">
        <v>40</v>
      </c>
      <c r="O121" s="83"/>
      <c r="P121" s="204">
        <f>O121*H121</f>
        <v>0</v>
      </c>
      <c r="Q121" s="204">
        <v>0</v>
      </c>
      <c r="R121" s="204">
        <f>Q121*H121</f>
        <v>0</v>
      </c>
      <c r="S121" s="204">
        <v>0</v>
      </c>
      <c r="T121" s="205">
        <f>S121*H121</f>
        <v>0</v>
      </c>
      <c r="U121" s="37"/>
      <c r="V121" s="37"/>
      <c r="W121" s="37"/>
      <c r="X121" s="37"/>
      <c r="Y121" s="37"/>
      <c r="Z121" s="37"/>
      <c r="AA121" s="37"/>
      <c r="AB121" s="37"/>
      <c r="AC121" s="37"/>
      <c r="AD121" s="37"/>
      <c r="AE121" s="37"/>
      <c r="AR121" s="206" t="s">
        <v>266</v>
      </c>
      <c r="AT121" s="206" t="s">
        <v>261</v>
      </c>
      <c r="AU121" s="206" t="s">
        <v>77</v>
      </c>
      <c r="AY121" s="16" t="s">
        <v>260</v>
      </c>
      <c r="BE121" s="207">
        <f>IF(N121="základní",J121,0)</f>
        <v>0</v>
      </c>
      <c r="BF121" s="207">
        <f>IF(N121="snížená",J121,0)</f>
        <v>0</v>
      </c>
      <c r="BG121" s="207">
        <f>IF(N121="zákl. přenesená",J121,0)</f>
        <v>0</v>
      </c>
      <c r="BH121" s="207">
        <f>IF(N121="sníž. přenesená",J121,0)</f>
        <v>0</v>
      </c>
      <c r="BI121" s="207">
        <f>IF(N121="nulová",J121,0)</f>
        <v>0</v>
      </c>
      <c r="BJ121" s="16" t="s">
        <v>77</v>
      </c>
      <c r="BK121" s="207">
        <f>ROUND(I121*H121,2)</f>
        <v>0</v>
      </c>
      <c r="BL121" s="16" t="s">
        <v>266</v>
      </c>
      <c r="BM121" s="206" t="s">
        <v>299</v>
      </c>
    </row>
    <row r="122" s="2" customFormat="1">
      <c r="A122" s="37"/>
      <c r="B122" s="38"/>
      <c r="C122" s="39"/>
      <c r="D122" s="208" t="s">
        <v>267</v>
      </c>
      <c r="E122" s="39"/>
      <c r="F122" s="209" t="s">
        <v>1885</v>
      </c>
      <c r="G122" s="39"/>
      <c r="H122" s="39"/>
      <c r="I122" s="210"/>
      <c r="J122" s="39"/>
      <c r="K122" s="39"/>
      <c r="L122" s="43"/>
      <c r="M122" s="211"/>
      <c r="N122" s="212"/>
      <c r="O122" s="83"/>
      <c r="P122" s="83"/>
      <c r="Q122" s="83"/>
      <c r="R122" s="83"/>
      <c r="S122" s="83"/>
      <c r="T122" s="84"/>
      <c r="U122" s="37"/>
      <c r="V122" s="37"/>
      <c r="W122" s="37"/>
      <c r="X122" s="37"/>
      <c r="Y122" s="37"/>
      <c r="Z122" s="37"/>
      <c r="AA122" s="37"/>
      <c r="AB122" s="37"/>
      <c r="AC122" s="37"/>
      <c r="AD122" s="37"/>
      <c r="AE122" s="37"/>
      <c r="AT122" s="16" t="s">
        <v>267</v>
      </c>
      <c r="AU122" s="16" t="s">
        <v>77</v>
      </c>
    </row>
    <row r="123" s="2" customFormat="1">
      <c r="A123" s="37"/>
      <c r="B123" s="38"/>
      <c r="C123" s="39"/>
      <c r="D123" s="254" t="s">
        <v>1425</v>
      </c>
      <c r="E123" s="39"/>
      <c r="F123" s="255" t="s">
        <v>1886</v>
      </c>
      <c r="G123" s="39"/>
      <c r="H123" s="39"/>
      <c r="I123" s="210"/>
      <c r="J123" s="39"/>
      <c r="K123" s="39"/>
      <c r="L123" s="43"/>
      <c r="M123" s="211"/>
      <c r="N123" s="212"/>
      <c r="O123" s="83"/>
      <c r="P123" s="83"/>
      <c r="Q123" s="83"/>
      <c r="R123" s="83"/>
      <c r="S123" s="83"/>
      <c r="T123" s="84"/>
      <c r="U123" s="37"/>
      <c r="V123" s="37"/>
      <c r="W123" s="37"/>
      <c r="X123" s="37"/>
      <c r="Y123" s="37"/>
      <c r="Z123" s="37"/>
      <c r="AA123" s="37"/>
      <c r="AB123" s="37"/>
      <c r="AC123" s="37"/>
      <c r="AD123" s="37"/>
      <c r="AE123" s="37"/>
      <c r="AT123" s="16" t="s">
        <v>1425</v>
      </c>
      <c r="AU123" s="16" t="s">
        <v>77</v>
      </c>
    </row>
    <row r="124" s="2" customFormat="1" ht="16.5" customHeight="1">
      <c r="A124" s="37"/>
      <c r="B124" s="38"/>
      <c r="C124" s="214" t="s">
        <v>279</v>
      </c>
      <c r="D124" s="214" t="s">
        <v>275</v>
      </c>
      <c r="E124" s="215" t="s">
        <v>1887</v>
      </c>
      <c r="F124" s="216" t="s">
        <v>1888</v>
      </c>
      <c r="G124" s="217" t="s">
        <v>975</v>
      </c>
      <c r="H124" s="218">
        <v>1396.752</v>
      </c>
      <c r="I124" s="219"/>
      <c r="J124" s="220">
        <f>ROUND(I124*H124,2)</f>
        <v>0</v>
      </c>
      <c r="K124" s="216" t="s">
        <v>1261</v>
      </c>
      <c r="L124" s="221"/>
      <c r="M124" s="222" t="s">
        <v>19</v>
      </c>
      <c r="N124" s="223" t="s">
        <v>40</v>
      </c>
      <c r="O124" s="83"/>
      <c r="P124" s="204">
        <f>O124*H124</f>
        <v>0</v>
      </c>
      <c r="Q124" s="204">
        <v>1</v>
      </c>
      <c r="R124" s="204">
        <f>Q124*H124</f>
        <v>1396.752</v>
      </c>
      <c r="S124" s="204">
        <v>0</v>
      </c>
      <c r="T124" s="205">
        <f>S124*H124</f>
        <v>0</v>
      </c>
      <c r="U124" s="37"/>
      <c r="V124" s="37"/>
      <c r="W124" s="37"/>
      <c r="X124" s="37"/>
      <c r="Y124" s="37"/>
      <c r="Z124" s="37"/>
      <c r="AA124" s="37"/>
      <c r="AB124" s="37"/>
      <c r="AC124" s="37"/>
      <c r="AD124" s="37"/>
      <c r="AE124" s="37"/>
      <c r="AR124" s="206" t="s">
        <v>279</v>
      </c>
      <c r="AT124" s="206" t="s">
        <v>275</v>
      </c>
      <c r="AU124" s="206" t="s">
        <v>77</v>
      </c>
      <c r="AY124" s="16" t="s">
        <v>260</v>
      </c>
      <c r="BE124" s="207">
        <f>IF(N124="základní",J124,0)</f>
        <v>0</v>
      </c>
      <c r="BF124" s="207">
        <f>IF(N124="snížená",J124,0)</f>
        <v>0</v>
      </c>
      <c r="BG124" s="207">
        <f>IF(N124="zákl. přenesená",J124,0)</f>
        <v>0</v>
      </c>
      <c r="BH124" s="207">
        <f>IF(N124="sníž. přenesená",J124,0)</f>
        <v>0</v>
      </c>
      <c r="BI124" s="207">
        <f>IF(N124="nulová",J124,0)</f>
        <v>0</v>
      </c>
      <c r="BJ124" s="16" t="s">
        <v>77</v>
      </c>
      <c r="BK124" s="207">
        <f>ROUND(I124*H124,2)</f>
        <v>0</v>
      </c>
      <c r="BL124" s="16" t="s">
        <v>266</v>
      </c>
      <c r="BM124" s="206" t="s">
        <v>303</v>
      </c>
    </row>
    <row r="125" s="2" customFormat="1">
      <c r="A125" s="37"/>
      <c r="B125" s="38"/>
      <c r="C125" s="39"/>
      <c r="D125" s="208" t="s">
        <v>267</v>
      </c>
      <c r="E125" s="39"/>
      <c r="F125" s="209" t="s">
        <v>1888</v>
      </c>
      <c r="G125" s="39"/>
      <c r="H125" s="39"/>
      <c r="I125" s="210"/>
      <c r="J125" s="39"/>
      <c r="K125" s="39"/>
      <c r="L125" s="43"/>
      <c r="M125" s="211"/>
      <c r="N125" s="212"/>
      <c r="O125" s="83"/>
      <c r="P125" s="83"/>
      <c r="Q125" s="83"/>
      <c r="R125" s="83"/>
      <c r="S125" s="83"/>
      <c r="T125" s="84"/>
      <c r="U125" s="37"/>
      <c r="V125" s="37"/>
      <c r="W125" s="37"/>
      <c r="X125" s="37"/>
      <c r="Y125" s="37"/>
      <c r="Z125" s="37"/>
      <c r="AA125" s="37"/>
      <c r="AB125" s="37"/>
      <c r="AC125" s="37"/>
      <c r="AD125" s="37"/>
      <c r="AE125" s="37"/>
      <c r="AT125" s="16" t="s">
        <v>267</v>
      </c>
      <c r="AU125" s="16" t="s">
        <v>77</v>
      </c>
    </row>
    <row r="126" s="2" customFormat="1" ht="24.15" customHeight="1">
      <c r="A126" s="37"/>
      <c r="B126" s="38"/>
      <c r="C126" s="195" t="s">
        <v>305</v>
      </c>
      <c r="D126" s="195" t="s">
        <v>261</v>
      </c>
      <c r="E126" s="196" t="s">
        <v>1889</v>
      </c>
      <c r="F126" s="197" t="s">
        <v>1890</v>
      </c>
      <c r="G126" s="198" t="s">
        <v>1891</v>
      </c>
      <c r="H126" s="199">
        <v>46.5</v>
      </c>
      <c r="I126" s="200"/>
      <c r="J126" s="201">
        <f>ROUND(I126*H126,2)</f>
        <v>0</v>
      </c>
      <c r="K126" s="197" t="s">
        <v>19</v>
      </c>
      <c r="L126" s="43"/>
      <c r="M126" s="202" t="s">
        <v>19</v>
      </c>
      <c r="N126" s="203" t="s">
        <v>40</v>
      </c>
      <c r="O126" s="83"/>
      <c r="P126" s="204">
        <f>O126*H126</f>
        <v>0</v>
      </c>
      <c r="Q126" s="204">
        <v>0</v>
      </c>
      <c r="R126" s="204">
        <f>Q126*H126</f>
        <v>0</v>
      </c>
      <c r="S126" s="204">
        <v>0</v>
      </c>
      <c r="T126" s="205">
        <f>S126*H126</f>
        <v>0</v>
      </c>
      <c r="U126" s="37"/>
      <c r="V126" s="37"/>
      <c r="W126" s="37"/>
      <c r="X126" s="37"/>
      <c r="Y126" s="37"/>
      <c r="Z126" s="37"/>
      <c r="AA126" s="37"/>
      <c r="AB126" s="37"/>
      <c r="AC126" s="37"/>
      <c r="AD126" s="37"/>
      <c r="AE126" s="37"/>
      <c r="AR126" s="206" t="s">
        <v>266</v>
      </c>
      <c r="AT126" s="206" t="s">
        <v>261</v>
      </c>
      <c r="AU126" s="206" t="s">
        <v>77</v>
      </c>
      <c r="AY126" s="16" t="s">
        <v>260</v>
      </c>
      <c r="BE126" s="207">
        <f>IF(N126="základní",J126,0)</f>
        <v>0</v>
      </c>
      <c r="BF126" s="207">
        <f>IF(N126="snížená",J126,0)</f>
        <v>0</v>
      </c>
      <c r="BG126" s="207">
        <f>IF(N126="zákl. přenesená",J126,0)</f>
        <v>0</v>
      </c>
      <c r="BH126" s="207">
        <f>IF(N126="sníž. přenesená",J126,0)</f>
        <v>0</v>
      </c>
      <c r="BI126" s="207">
        <f>IF(N126="nulová",J126,0)</f>
        <v>0</v>
      </c>
      <c r="BJ126" s="16" t="s">
        <v>77</v>
      </c>
      <c r="BK126" s="207">
        <f>ROUND(I126*H126,2)</f>
        <v>0</v>
      </c>
      <c r="BL126" s="16" t="s">
        <v>266</v>
      </c>
      <c r="BM126" s="206" t="s">
        <v>308</v>
      </c>
    </row>
    <row r="127" s="2" customFormat="1">
      <c r="A127" s="37"/>
      <c r="B127" s="38"/>
      <c r="C127" s="39"/>
      <c r="D127" s="208" t="s">
        <v>267</v>
      </c>
      <c r="E127" s="39"/>
      <c r="F127" s="209" t="s">
        <v>1890</v>
      </c>
      <c r="G127" s="39"/>
      <c r="H127" s="39"/>
      <c r="I127" s="210"/>
      <c r="J127" s="39"/>
      <c r="K127" s="39"/>
      <c r="L127" s="43"/>
      <c r="M127" s="211"/>
      <c r="N127" s="212"/>
      <c r="O127" s="83"/>
      <c r="P127" s="83"/>
      <c r="Q127" s="83"/>
      <c r="R127" s="83"/>
      <c r="S127" s="83"/>
      <c r="T127" s="84"/>
      <c r="U127" s="37"/>
      <c r="V127" s="37"/>
      <c r="W127" s="37"/>
      <c r="X127" s="37"/>
      <c r="Y127" s="37"/>
      <c r="Z127" s="37"/>
      <c r="AA127" s="37"/>
      <c r="AB127" s="37"/>
      <c r="AC127" s="37"/>
      <c r="AD127" s="37"/>
      <c r="AE127" s="37"/>
      <c r="AT127" s="16" t="s">
        <v>267</v>
      </c>
      <c r="AU127" s="16" t="s">
        <v>77</v>
      </c>
    </row>
    <row r="128" s="12" customFormat="1">
      <c r="A128" s="12"/>
      <c r="B128" s="232"/>
      <c r="C128" s="233"/>
      <c r="D128" s="208" t="s">
        <v>967</v>
      </c>
      <c r="E128" s="234" t="s">
        <v>19</v>
      </c>
      <c r="F128" s="235" t="s">
        <v>4072</v>
      </c>
      <c r="G128" s="233"/>
      <c r="H128" s="236">
        <v>46.5</v>
      </c>
      <c r="I128" s="237"/>
      <c r="J128" s="233"/>
      <c r="K128" s="233"/>
      <c r="L128" s="238"/>
      <c r="M128" s="239"/>
      <c r="N128" s="240"/>
      <c r="O128" s="240"/>
      <c r="P128" s="240"/>
      <c r="Q128" s="240"/>
      <c r="R128" s="240"/>
      <c r="S128" s="240"/>
      <c r="T128" s="241"/>
      <c r="U128" s="12"/>
      <c r="V128" s="12"/>
      <c r="W128" s="12"/>
      <c r="X128" s="12"/>
      <c r="Y128" s="12"/>
      <c r="Z128" s="12"/>
      <c r="AA128" s="12"/>
      <c r="AB128" s="12"/>
      <c r="AC128" s="12"/>
      <c r="AD128" s="12"/>
      <c r="AE128" s="12"/>
      <c r="AT128" s="242" t="s">
        <v>967</v>
      </c>
      <c r="AU128" s="242" t="s">
        <v>77</v>
      </c>
      <c r="AV128" s="12" t="s">
        <v>79</v>
      </c>
      <c r="AW128" s="12" t="s">
        <v>31</v>
      </c>
      <c r="AX128" s="12" t="s">
        <v>69</v>
      </c>
      <c r="AY128" s="242" t="s">
        <v>260</v>
      </c>
    </row>
    <row r="129" s="13" customFormat="1">
      <c r="A129" s="13"/>
      <c r="B129" s="243"/>
      <c r="C129" s="244"/>
      <c r="D129" s="208" t="s">
        <v>967</v>
      </c>
      <c r="E129" s="245" t="s">
        <v>19</v>
      </c>
      <c r="F129" s="246" t="s">
        <v>969</v>
      </c>
      <c r="G129" s="244"/>
      <c r="H129" s="247">
        <v>46.5</v>
      </c>
      <c r="I129" s="248"/>
      <c r="J129" s="244"/>
      <c r="K129" s="244"/>
      <c r="L129" s="249"/>
      <c r="M129" s="250"/>
      <c r="N129" s="251"/>
      <c r="O129" s="251"/>
      <c r="P129" s="251"/>
      <c r="Q129" s="251"/>
      <c r="R129" s="251"/>
      <c r="S129" s="251"/>
      <c r="T129" s="252"/>
      <c r="U129" s="13"/>
      <c r="V129" s="13"/>
      <c r="W129" s="13"/>
      <c r="X129" s="13"/>
      <c r="Y129" s="13"/>
      <c r="Z129" s="13"/>
      <c r="AA129" s="13"/>
      <c r="AB129" s="13"/>
      <c r="AC129" s="13"/>
      <c r="AD129" s="13"/>
      <c r="AE129" s="13"/>
      <c r="AT129" s="253" t="s">
        <v>967</v>
      </c>
      <c r="AU129" s="253" t="s">
        <v>77</v>
      </c>
      <c r="AV129" s="13" t="s">
        <v>266</v>
      </c>
      <c r="AW129" s="13" t="s">
        <v>31</v>
      </c>
      <c r="AX129" s="13" t="s">
        <v>77</v>
      </c>
      <c r="AY129" s="253" t="s">
        <v>260</v>
      </c>
    </row>
    <row r="130" s="2" customFormat="1" ht="16.5" customHeight="1">
      <c r="A130" s="37"/>
      <c r="B130" s="38"/>
      <c r="C130" s="195" t="s">
        <v>291</v>
      </c>
      <c r="D130" s="195" t="s">
        <v>261</v>
      </c>
      <c r="E130" s="196" t="s">
        <v>1893</v>
      </c>
      <c r="F130" s="197" t="s">
        <v>1894</v>
      </c>
      <c r="G130" s="198" t="s">
        <v>1300</v>
      </c>
      <c r="H130" s="199">
        <v>46.5</v>
      </c>
      <c r="I130" s="200"/>
      <c r="J130" s="201">
        <f>ROUND(I130*H130,2)</f>
        <v>0</v>
      </c>
      <c r="K130" s="197" t="s">
        <v>1261</v>
      </c>
      <c r="L130" s="43"/>
      <c r="M130" s="202" t="s">
        <v>19</v>
      </c>
      <c r="N130" s="203" t="s">
        <v>40</v>
      </c>
      <c r="O130" s="83"/>
      <c r="P130" s="204">
        <f>O130*H130</f>
        <v>0</v>
      </c>
      <c r="Q130" s="204">
        <v>0.0012700000000000001</v>
      </c>
      <c r="R130" s="204">
        <f>Q130*H130</f>
        <v>0.059055000000000003</v>
      </c>
      <c r="S130" s="204">
        <v>0</v>
      </c>
      <c r="T130" s="205">
        <f>S130*H130</f>
        <v>0</v>
      </c>
      <c r="U130" s="37"/>
      <c r="V130" s="37"/>
      <c r="W130" s="37"/>
      <c r="X130" s="37"/>
      <c r="Y130" s="37"/>
      <c r="Z130" s="37"/>
      <c r="AA130" s="37"/>
      <c r="AB130" s="37"/>
      <c r="AC130" s="37"/>
      <c r="AD130" s="37"/>
      <c r="AE130" s="37"/>
      <c r="AR130" s="206" t="s">
        <v>266</v>
      </c>
      <c r="AT130" s="206" t="s">
        <v>261</v>
      </c>
      <c r="AU130" s="206" t="s">
        <v>77</v>
      </c>
      <c r="AY130" s="16" t="s">
        <v>260</v>
      </c>
      <c r="BE130" s="207">
        <f>IF(N130="základní",J130,0)</f>
        <v>0</v>
      </c>
      <c r="BF130" s="207">
        <f>IF(N130="snížená",J130,0)</f>
        <v>0</v>
      </c>
      <c r="BG130" s="207">
        <f>IF(N130="zákl. přenesená",J130,0)</f>
        <v>0</v>
      </c>
      <c r="BH130" s="207">
        <f>IF(N130="sníž. přenesená",J130,0)</f>
        <v>0</v>
      </c>
      <c r="BI130" s="207">
        <f>IF(N130="nulová",J130,0)</f>
        <v>0</v>
      </c>
      <c r="BJ130" s="16" t="s">
        <v>77</v>
      </c>
      <c r="BK130" s="207">
        <f>ROUND(I130*H130,2)</f>
        <v>0</v>
      </c>
      <c r="BL130" s="16" t="s">
        <v>266</v>
      </c>
      <c r="BM130" s="206" t="s">
        <v>313</v>
      </c>
    </row>
    <row r="131" s="2" customFormat="1">
      <c r="A131" s="37"/>
      <c r="B131" s="38"/>
      <c r="C131" s="39"/>
      <c r="D131" s="208" t="s">
        <v>267</v>
      </c>
      <c r="E131" s="39"/>
      <c r="F131" s="209" t="s">
        <v>1894</v>
      </c>
      <c r="G131" s="39"/>
      <c r="H131" s="39"/>
      <c r="I131" s="210"/>
      <c r="J131" s="39"/>
      <c r="K131" s="39"/>
      <c r="L131" s="43"/>
      <c r="M131" s="211"/>
      <c r="N131" s="212"/>
      <c r="O131" s="83"/>
      <c r="P131" s="83"/>
      <c r="Q131" s="83"/>
      <c r="R131" s="83"/>
      <c r="S131" s="83"/>
      <c r="T131" s="84"/>
      <c r="U131" s="37"/>
      <c r="V131" s="37"/>
      <c r="W131" s="37"/>
      <c r="X131" s="37"/>
      <c r="Y131" s="37"/>
      <c r="Z131" s="37"/>
      <c r="AA131" s="37"/>
      <c r="AB131" s="37"/>
      <c r="AC131" s="37"/>
      <c r="AD131" s="37"/>
      <c r="AE131" s="37"/>
      <c r="AT131" s="16" t="s">
        <v>267</v>
      </c>
      <c r="AU131" s="16" t="s">
        <v>77</v>
      </c>
    </row>
    <row r="132" s="2" customFormat="1">
      <c r="A132" s="37"/>
      <c r="B132" s="38"/>
      <c r="C132" s="39"/>
      <c r="D132" s="254" t="s">
        <v>1425</v>
      </c>
      <c r="E132" s="39"/>
      <c r="F132" s="255" t="s">
        <v>1895</v>
      </c>
      <c r="G132" s="39"/>
      <c r="H132" s="39"/>
      <c r="I132" s="210"/>
      <c r="J132" s="39"/>
      <c r="K132" s="39"/>
      <c r="L132" s="43"/>
      <c r="M132" s="211"/>
      <c r="N132" s="212"/>
      <c r="O132" s="83"/>
      <c r="P132" s="83"/>
      <c r="Q132" s="83"/>
      <c r="R132" s="83"/>
      <c r="S132" s="83"/>
      <c r="T132" s="84"/>
      <c r="U132" s="37"/>
      <c r="V132" s="37"/>
      <c r="W132" s="37"/>
      <c r="X132" s="37"/>
      <c r="Y132" s="37"/>
      <c r="Z132" s="37"/>
      <c r="AA132" s="37"/>
      <c r="AB132" s="37"/>
      <c r="AC132" s="37"/>
      <c r="AD132" s="37"/>
      <c r="AE132" s="37"/>
      <c r="AT132" s="16" t="s">
        <v>1425</v>
      </c>
      <c r="AU132" s="16" t="s">
        <v>77</v>
      </c>
    </row>
    <row r="133" s="12" customFormat="1">
      <c r="A133" s="12"/>
      <c r="B133" s="232"/>
      <c r="C133" s="233"/>
      <c r="D133" s="208" t="s">
        <v>967</v>
      </c>
      <c r="E133" s="234" t="s">
        <v>19</v>
      </c>
      <c r="F133" s="235" t="s">
        <v>4072</v>
      </c>
      <c r="G133" s="233"/>
      <c r="H133" s="236">
        <v>46.5</v>
      </c>
      <c r="I133" s="237"/>
      <c r="J133" s="233"/>
      <c r="K133" s="233"/>
      <c r="L133" s="238"/>
      <c r="M133" s="239"/>
      <c r="N133" s="240"/>
      <c r="O133" s="240"/>
      <c r="P133" s="240"/>
      <c r="Q133" s="240"/>
      <c r="R133" s="240"/>
      <c r="S133" s="240"/>
      <c r="T133" s="241"/>
      <c r="U133" s="12"/>
      <c r="V133" s="12"/>
      <c r="W133" s="12"/>
      <c r="X133" s="12"/>
      <c r="Y133" s="12"/>
      <c r="Z133" s="12"/>
      <c r="AA133" s="12"/>
      <c r="AB133" s="12"/>
      <c r="AC133" s="12"/>
      <c r="AD133" s="12"/>
      <c r="AE133" s="12"/>
      <c r="AT133" s="242" t="s">
        <v>967</v>
      </c>
      <c r="AU133" s="242" t="s">
        <v>77</v>
      </c>
      <c r="AV133" s="12" t="s">
        <v>79</v>
      </c>
      <c r="AW133" s="12" t="s">
        <v>31</v>
      </c>
      <c r="AX133" s="12" t="s">
        <v>69</v>
      </c>
      <c r="AY133" s="242" t="s">
        <v>260</v>
      </c>
    </row>
    <row r="134" s="13" customFormat="1">
      <c r="A134" s="13"/>
      <c r="B134" s="243"/>
      <c r="C134" s="244"/>
      <c r="D134" s="208" t="s">
        <v>967</v>
      </c>
      <c r="E134" s="245" t="s">
        <v>19</v>
      </c>
      <c r="F134" s="246" t="s">
        <v>969</v>
      </c>
      <c r="G134" s="244"/>
      <c r="H134" s="247">
        <v>46.5</v>
      </c>
      <c r="I134" s="248"/>
      <c r="J134" s="244"/>
      <c r="K134" s="244"/>
      <c r="L134" s="249"/>
      <c r="M134" s="250"/>
      <c r="N134" s="251"/>
      <c r="O134" s="251"/>
      <c r="P134" s="251"/>
      <c r="Q134" s="251"/>
      <c r="R134" s="251"/>
      <c r="S134" s="251"/>
      <c r="T134" s="252"/>
      <c r="U134" s="13"/>
      <c r="V134" s="13"/>
      <c r="W134" s="13"/>
      <c r="X134" s="13"/>
      <c r="Y134" s="13"/>
      <c r="Z134" s="13"/>
      <c r="AA134" s="13"/>
      <c r="AB134" s="13"/>
      <c r="AC134" s="13"/>
      <c r="AD134" s="13"/>
      <c r="AE134" s="13"/>
      <c r="AT134" s="253" t="s">
        <v>967</v>
      </c>
      <c r="AU134" s="253" t="s">
        <v>77</v>
      </c>
      <c r="AV134" s="13" t="s">
        <v>266</v>
      </c>
      <c r="AW134" s="13" t="s">
        <v>31</v>
      </c>
      <c r="AX134" s="13" t="s">
        <v>77</v>
      </c>
      <c r="AY134" s="253" t="s">
        <v>260</v>
      </c>
    </row>
    <row r="135" s="2" customFormat="1" ht="16.5" customHeight="1">
      <c r="A135" s="37"/>
      <c r="B135" s="38"/>
      <c r="C135" s="214" t="s">
        <v>315</v>
      </c>
      <c r="D135" s="214" t="s">
        <v>275</v>
      </c>
      <c r="E135" s="215" t="s">
        <v>1896</v>
      </c>
      <c r="F135" s="216" t="s">
        <v>1897</v>
      </c>
      <c r="G135" s="217" t="s">
        <v>1497</v>
      </c>
      <c r="H135" s="218">
        <v>1.163</v>
      </c>
      <c r="I135" s="219"/>
      <c r="J135" s="220">
        <f>ROUND(I135*H135,2)</f>
        <v>0</v>
      </c>
      <c r="K135" s="216" t="s">
        <v>1261</v>
      </c>
      <c r="L135" s="221"/>
      <c r="M135" s="222" t="s">
        <v>19</v>
      </c>
      <c r="N135" s="223" t="s">
        <v>40</v>
      </c>
      <c r="O135" s="83"/>
      <c r="P135" s="204">
        <f>O135*H135</f>
        <v>0</v>
      </c>
      <c r="Q135" s="204">
        <v>0.001</v>
      </c>
      <c r="R135" s="204">
        <f>Q135*H135</f>
        <v>0.001163</v>
      </c>
      <c r="S135" s="204">
        <v>0</v>
      </c>
      <c r="T135" s="205">
        <f>S135*H135</f>
        <v>0</v>
      </c>
      <c r="U135" s="37"/>
      <c r="V135" s="37"/>
      <c r="W135" s="37"/>
      <c r="X135" s="37"/>
      <c r="Y135" s="37"/>
      <c r="Z135" s="37"/>
      <c r="AA135" s="37"/>
      <c r="AB135" s="37"/>
      <c r="AC135" s="37"/>
      <c r="AD135" s="37"/>
      <c r="AE135" s="37"/>
      <c r="AR135" s="206" t="s">
        <v>279</v>
      </c>
      <c r="AT135" s="206" t="s">
        <v>275</v>
      </c>
      <c r="AU135" s="206" t="s">
        <v>77</v>
      </c>
      <c r="AY135" s="16" t="s">
        <v>260</v>
      </c>
      <c r="BE135" s="207">
        <f>IF(N135="základní",J135,0)</f>
        <v>0</v>
      </c>
      <c r="BF135" s="207">
        <f>IF(N135="snížená",J135,0)</f>
        <v>0</v>
      </c>
      <c r="BG135" s="207">
        <f>IF(N135="zákl. přenesená",J135,0)</f>
        <v>0</v>
      </c>
      <c r="BH135" s="207">
        <f>IF(N135="sníž. přenesená",J135,0)</f>
        <v>0</v>
      </c>
      <c r="BI135" s="207">
        <f>IF(N135="nulová",J135,0)</f>
        <v>0</v>
      </c>
      <c r="BJ135" s="16" t="s">
        <v>77</v>
      </c>
      <c r="BK135" s="207">
        <f>ROUND(I135*H135,2)</f>
        <v>0</v>
      </c>
      <c r="BL135" s="16" t="s">
        <v>266</v>
      </c>
      <c r="BM135" s="206" t="s">
        <v>318</v>
      </c>
    </row>
    <row r="136" s="2" customFormat="1">
      <c r="A136" s="37"/>
      <c r="B136" s="38"/>
      <c r="C136" s="39"/>
      <c r="D136" s="208" t="s">
        <v>267</v>
      </c>
      <c r="E136" s="39"/>
      <c r="F136" s="209" t="s">
        <v>1897</v>
      </c>
      <c r="G136" s="39"/>
      <c r="H136" s="39"/>
      <c r="I136" s="210"/>
      <c r="J136" s="39"/>
      <c r="K136" s="39"/>
      <c r="L136" s="43"/>
      <c r="M136" s="211"/>
      <c r="N136" s="212"/>
      <c r="O136" s="83"/>
      <c r="P136" s="83"/>
      <c r="Q136" s="83"/>
      <c r="R136" s="83"/>
      <c r="S136" s="83"/>
      <c r="T136" s="84"/>
      <c r="U136" s="37"/>
      <c r="V136" s="37"/>
      <c r="W136" s="37"/>
      <c r="X136" s="37"/>
      <c r="Y136" s="37"/>
      <c r="Z136" s="37"/>
      <c r="AA136" s="37"/>
      <c r="AB136" s="37"/>
      <c r="AC136" s="37"/>
      <c r="AD136" s="37"/>
      <c r="AE136" s="37"/>
      <c r="AT136" s="16" t="s">
        <v>267</v>
      </c>
      <c r="AU136" s="16" t="s">
        <v>77</v>
      </c>
    </row>
    <row r="137" s="12" customFormat="1">
      <c r="A137" s="12"/>
      <c r="B137" s="232"/>
      <c r="C137" s="233"/>
      <c r="D137" s="208" t="s">
        <v>967</v>
      </c>
      <c r="E137" s="234" t="s">
        <v>19</v>
      </c>
      <c r="F137" s="235" t="s">
        <v>4073</v>
      </c>
      <c r="G137" s="233"/>
      <c r="H137" s="236">
        <v>1.163</v>
      </c>
      <c r="I137" s="237"/>
      <c r="J137" s="233"/>
      <c r="K137" s="233"/>
      <c r="L137" s="238"/>
      <c r="M137" s="239"/>
      <c r="N137" s="240"/>
      <c r="O137" s="240"/>
      <c r="P137" s="240"/>
      <c r="Q137" s="240"/>
      <c r="R137" s="240"/>
      <c r="S137" s="240"/>
      <c r="T137" s="241"/>
      <c r="U137" s="12"/>
      <c r="V137" s="12"/>
      <c r="W137" s="12"/>
      <c r="X137" s="12"/>
      <c r="Y137" s="12"/>
      <c r="Z137" s="12"/>
      <c r="AA137" s="12"/>
      <c r="AB137" s="12"/>
      <c r="AC137" s="12"/>
      <c r="AD137" s="12"/>
      <c r="AE137" s="12"/>
      <c r="AT137" s="242" t="s">
        <v>967</v>
      </c>
      <c r="AU137" s="242" t="s">
        <v>77</v>
      </c>
      <c r="AV137" s="12" t="s">
        <v>79</v>
      </c>
      <c r="AW137" s="12" t="s">
        <v>31</v>
      </c>
      <c r="AX137" s="12" t="s">
        <v>69</v>
      </c>
      <c r="AY137" s="242" t="s">
        <v>260</v>
      </c>
    </row>
    <row r="138" s="13" customFormat="1">
      <c r="A138" s="13"/>
      <c r="B138" s="243"/>
      <c r="C138" s="244"/>
      <c r="D138" s="208" t="s">
        <v>967</v>
      </c>
      <c r="E138" s="245" t="s">
        <v>19</v>
      </c>
      <c r="F138" s="246" t="s">
        <v>969</v>
      </c>
      <c r="G138" s="244"/>
      <c r="H138" s="247">
        <v>1.163</v>
      </c>
      <c r="I138" s="248"/>
      <c r="J138" s="244"/>
      <c r="K138" s="244"/>
      <c r="L138" s="249"/>
      <c r="M138" s="250"/>
      <c r="N138" s="251"/>
      <c r="O138" s="251"/>
      <c r="P138" s="251"/>
      <c r="Q138" s="251"/>
      <c r="R138" s="251"/>
      <c r="S138" s="251"/>
      <c r="T138" s="252"/>
      <c r="U138" s="13"/>
      <c r="V138" s="13"/>
      <c r="W138" s="13"/>
      <c r="X138" s="13"/>
      <c r="Y138" s="13"/>
      <c r="Z138" s="13"/>
      <c r="AA138" s="13"/>
      <c r="AB138" s="13"/>
      <c r="AC138" s="13"/>
      <c r="AD138" s="13"/>
      <c r="AE138" s="13"/>
      <c r="AT138" s="253" t="s">
        <v>967</v>
      </c>
      <c r="AU138" s="253" t="s">
        <v>77</v>
      </c>
      <c r="AV138" s="13" t="s">
        <v>266</v>
      </c>
      <c r="AW138" s="13" t="s">
        <v>31</v>
      </c>
      <c r="AX138" s="13" t="s">
        <v>77</v>
      </c>
      <c r="AY138" s="253" t="s">
        <v>260</v>
      </c>
    </row>
    <row r="139" s="2" customFormat="1" ht="16.5" customHeight="1">
      <c r="A139" s="37"/>
      <c r="B139" s="38"/>
      <c r="C139" s="195" t="s">
        <v>295</v>
      </c>
      <c r="D139" s="195" t="s">
        <v>261</v>
      </c>
      <c r="E139" s="196" t="s">
        <v>1899</v>
      </c>
      <c r="F139" s="197" t="s">
        <v>1900</v>
      </c>
      <c r="G139" s="198" t="s">
        <v>1300</v>
      </c>
      <c r="H139" s="199">
        <v>46.5</v>
      </c>
      <c r="I139" s="200"/>
      <c r="J139" s="201">
        <f>ROUND(I139*H139,2)</f>
        <v>0</v>
      </c>
      <c r="K139" s="197" t="s">
        <v>1261</v>
      </c>
      <c r="L139" s="43"/>
      <c r="M139" s="202" t="s">
        <v>19</v>
      </c>
      <c r="N139" s="203" t="s">
        <v>40</v>
      </c>
      <c r="O139" s="83"/>
      <c r="P139" s="204">
        <f>O139*H139</f>
        <v>0</v>
      </c>
      <c r="Q139" s="204">
        <v>0</v>
      </c>
      <c r="R139" s="204">
        <f>Q139*H139</f>
        <v>0</v>
      </c>
      <c r="S139" s="204">
        <v>0</v>
      </c>
      <c r="T139" s="205">
        <f>S139*H139</f>
        <v>0</v>
      </c>
      <c r="U139" s="37"/>
      <c r="V139" s="37"/>
      <c r="W139" s="37"/>
      <c r="X139" s="37"/>
      <c r="Y139" s="37"/>
      <c r="Z139" s="37"/>
      <c r="AA139" s="37"/>
      <c r="AB139" s="37"/>
      <c r="AC139" s="37"/>
      <c r="AD139" s="37"/>
      <c r="AE139" s="37"/>
      <c r="AR139" s="206" t="s">
        <v>266</v>
      </c>
      <c r="AT139" s="206" t="s">
        <v>261</v>
      </c>
      <c r="AU139" s="206" t="s">
        <v>77</v>
      </c>
      <c r="AY139" s="16" t="s">
        <v>260</v>
      </c>
      <c r="BE139" s="207">
        <f>IF(N139="základní",J139,0)</f>
        <v>0</v>
      </c>
      <c r="BF139" s="207">
        <f>IF(N139="snížená",J139,0)</f>
        <v>0</v>
      </c>
      <c r="BG139" s="207">
        <f>IF(N139="zákl. přenesená",J139,0)</f>
        <v>0</v>
      </c>
      <c r="BH139" s="207">
        <f>IF(N139="sníž. přenesená",J139,0)</f>
        <v>0</v>
      </c>
      <c r="BI139" s="207">
        <f>IF(N139="nulová",J139,0)</f>
        <v>0</v>
      </c>
      <c r="BJ139" s="16" t="s">
        <v>77</v>
      </c>
      <c r="BK139" s="207">
        <f>ROUND(I139*H139,2)</f>
        <v>0</v>
      </c>
      <c r="BL139" s="16" t="s">
        <v>266</v>
      </c>
      <c r="BM139" s="206" t="s">
        <v>323</v>
      </c>
    </row>
    <row r="140" s="2" customFormat="1">
      <c r="A140" s="37"/>
      <c r="B140" s="38"/>
      <c r="C140" s="39"/>
      <c r="D140" s="208" t="s">
        <v>267</v>
      </c>
      <c r="E140" s="39"/>
      <c r="F140" s="209" t="s">
        <v>1901</v>
      </c>
      <c r="G140" s="39"/>
      <c r="H140" s="39"/>
      <c r="I140" s="210"/>
      <c r="J140" s="39"/>
      <c r="K140" s="39"/>
      <c r="L140" s="43"/>
      <c r="M140" s="211"/>
      <c r="N140" s="212"/>
      <c r="O140" s="83"/>
      <c r="P140" s="83"/>
      <c r="Q140" s="83"/>
      <c r="R140" s="83"/>
      <c r="S140" s="83"/>
      <c r="T140" s="84"/>
      <c r="U140" s="37"/>
      <c r="V140" s="37"/>
      <c r="W140" s="37"/>
      <c r="X140" s="37"/>
      <c r="Y140" s="37"/>
      <c r="Z140" s="37"/>
      <c r="AA140" s="37"/>
      <c r="AB140" s="37"/>
      <c r="AC140" s="37"/>
      <c r="AD140" s="37"/>
      <c r="AE140" s="37"/>
      <c r="AT140" s="16" t="s">
        <v>267</v>
      </c>
      <c r="AU140" s="16" t="s">
        <v>77</v>
      </c>
    </row>
    <row r="141" s="2" customFormat="1">
      <c r="A141" s="37"/>
      <c r="B141" s="38"/>
      <c r="C141" s="39"/>
      <c r="D141" s="254" t="s">
        <v>1425</v>
      </c>
      <c r="E141" s="39"/>
      <c r="F141" s="255" t="s">
        <v>1902</v>
      </c>
      <c r="G141" s="39"/>
      <c r="H141" s="39"/>
      <c r="I141" s="210"/>
      <c r="J141" s="39"/>
      <c r="K141" s="39"/>
      <c r="L141" s="43"/>
      <c r="M141" s="211"/>
      <c r="N141" s="212"/>
      <c r="O141" s="83"/>
      <c r="P141" s="83"/>
      <c r="Q141" s="83"/>
      <c r="R141" s="83"/>
      <c r="S141" s="83"/>
      <c r="T141" s="84"/>
      <c r="U141" s="37"/>
      <c r="V141" s="37"/>
      <c r="W141" s="37"/>
      <c r="X141" s="37"/>
      <c r="Y141" s="37"/>
      <c r="Z141" s="37"/>
      <c r="AA141" s="37"/>
      <c r="AB141" s="37"/>
      <c r="AC141" s="37"/>
      <c r="AD141" s="37"/>
      <c r="AE141" s="37"/>
      <c r="AT141" s="16" t="s">
        <v>1425</v>
      </c>
      <c r="AU141" s="16" t="s">
        <v>77</v>
      </c>
    </row>
    <row r="142" s="12" customFormat="1">
      <c r="A142" s="12"/>
      <c r="B142" s="232"/>
      <c r="C142" s="233"/>
      <c r="D142" s="208" t="s">
        <v>967</v>
      </c>
      <c r="E142" s="234" t="s">
        <v>19</v>
      </c>
      <c r="F142" s="235" t="s">
        <v>4072</v>
      </c>
      <c r="G142" s="233"/>
      <c r="H142" s="236">
        <v>46.5</v>
      </c>
      <c r="I142" s="237"/>
      <c r="J142" s="233"/>
      <c r="K142" s="233"/>
      <c r="L142" s="238"/>
      <c r="M142" s="239"/>
      <c r="N142" s="240"/>
      <c r="O142" s="240"/>
      <c r="P142" s="240"/>
      <c r="Q142" s="240"/>
      <c r="R142" s="240"/>
      <c r="S142" s="240"/>
      <c r="T142" s="241"/>
      <c r="U142" s="12"/>
      <c r="V142" s="12"/>
      <c r="W142" s="12"/>
      <c r="X142" s="12"/>
      <c r="Y142" s="12"/>
      <c r="Z142" s="12"/>
      <c r="AA142" s="12"/>
      <c r="AB142" s="12"/>
      <c r="AC142" s="12"/>
      <c r="AD142" s="12"/>
      <c r="AE142" s="12"/>
      <c r="AT142" s="242" t="s">
        <v>967</v>
      </c>
      <c r="AU142" s="242" t="s">
        <v>77</v>
      </c>
      <c r="AV142" s="12" t="s">
        <v>79</v>
      </c>
      <c r="AW142" s="12" t="s">
        <v>31</v>
      </c>
      <c r="AX142" s="12" t="s">
        <v>69</v>
      </c>
      <c r="AY142" s="242" t="s">
        <v>260</v>
      </c>
    </row>
    <row r="143" s="13" customFormat="1">
      <c r="A143" s="13"/>
      <c r="B143" s="243"/>
      <c r="C143" s="244"/>
      <c r="D143" s="208" t="s">
        <v>967</v>
      </c>
      <c r="E143" s="245" t="s">
        <v>19</v>
      </c>
      <c r="F143" s="246" t="s">
        <v>969</v>
      </c>
      <c r="G143" s="244"/>
      <c r="H143" s="247">
        <v>46.5</v>
      </c>
      <c r="I143" s="248"/>
      <c r="J143" s="244"/>
      <c r="K143" s="244"/>
      <c r="L143" s="249"/>
      <c r="M143" s="250"/>
      <c r="N143" s="251"/>
      <c r="O143" s="251"/>
      <c r="P143" s="251"/>
      <c r="Q143" s="251"/>
      <c r="R143" s="251"/>
      <c r="S143" s="251"/>
      <c r="T143" s="252"/>
      <c r="U143" s="13"/>
      <c r="V143" s="13"/>
      <c r="W143" s="13"/>
      <c r="X143" s="13"/>
      <c r="Y143" s="13"/>
      <c r="Z143" s="13"/>
      <c r="AA143" s="13"/>
      <c r="AB143" s="13"/>
      <c r="AC143" s="13"/>
      <c r="AD143" s="13"/>
      <c r="AE143" s="13"/>
      <c r="AT143" s="253" t="s">
        <v>967</v>
      </c>
      <c r="AU143" s="253" t="s">
        <v>77</v>
      </c>
      <c r="AV143" s="13" t="s">
        <v>266</v>
      </c>
      <c r="AW143" s="13" t="s">
        <v>31</v>
      </c>
      <c r="AX143" s="13" t="s">
        <v>77</v>
      </c>
      <c r="AY143" s="253" t="s">
        <v>260</v>
      </c>
    </row>
    <row r="144" s="2" customFormat="1" ht="16.5" customHeight="1">
      <c r="A144" s="37"/>
      <c r="B144" s="38"/>
      <c r="C144" s="195" t="s">
        <v>325</v>
      </c>
      <c r="D144" s="195" t="s">
        <v>261</v>
      </c>
      <c r="E144" s="196" t="s">
        <v>1903</v>
      </c>
      <c r="F144" s="197" t="s">
        <v>1904</v>
      </c>
      <c r="G144" s="198" t="s">
        <v>1066</v>
      </c>
      <c r="H144" s="199">
        <v>4.6500000000000004</v>
      </c>
      <c r="I144" s="200"/>
      <c r="J144" s="201">
        <f>ROUND(I144*H144,2)</f>
        <v>0</v>
      </c>
      <c r="K144" s="197" t="s">
        <v>1261</v>
      </c>
      <c r="L144" s="43"/>
      <c r="M144" s="202" t="s">
        <v>19</v>
      </c>
      <c r="N144" s="203" t="s">
        <v>40</v>
      </c>
      <c r="O144" s="83"/>
      <c r="P144" s="204">
        <f>O144*H144</f>
        <v>0</v>
      </c>
      <c r="Q144" s="204">
        <v>0</v>
      </c>
      <c r="R144" s="204">
        <f>Q144*H144</f>
        <v>0</v>
      </c>
      <c r="S144" s="204">
        <v>0</v>
      </c>
      <c r="T144" s="205">
        <f>S144*H144</f>
        <v>0</v>
      </c>
      <c r="U144" s="37"/>
      <c r="V144" s="37"/>
      <c r="W144" s="37"/>
      <c r="X144" s="37"/>
      <c r="Y144" s="37"/>
      <c r="Z144" s="37"/>
      <c r="AA144" s="37"/>
      <c r="AB144" s="37"/>
      <c r="AC144" s="37"/>
      <c r="AD144" s="37"/>
      <c r="AE144" s="37"/>
      <c r="AR144" s="206" t="s">
        <v>266</v>
      </c>
      <c r="AT144" s="206" t="s">
        <v>261</v>
      </c>
      <c r="AU144" s="206" t="s">
        <v>77</v>
      </c>
      <c r="AY144" s="16" t="s">
        <v>260</v>
      </c>
      <c r="BE144" s="207">
        <f>IF(N144="základní",J144,0)</f>
        <v>0</v>
      </c>
      <c r="BF144" s="207">
        <f>IF(N144="snížená",J144,0)</f>
        <v>0</v>
      </c>
      <c r="BG144" s="207">
        <f>IF(N144="zákl. přenesená",J144,0)</f>
        <v>0</v>
      </c>
      <c r="BH144" s="207">
        <f>IF(N144="sníž. přenesená",J144,0)</f>
        <v>0</v>
      </c>
      <c r="BI144" s="207">
        <f>IF(N144="nulová",J144,0)</f>
        <v>0</v>
      </c>
      <c r="BJ144" s="16" t="s">
        <v>77</v>
      </c>
      <c r="BK144" s="207">
        <f>ROUND(I144*H144,2)</f>
        <v>0</v>
      </c>
      <c r="BL144" s="16" t="s">
        <v>266</v>
      </c>
      <c r="BM144" s="206" t="s">
        <v>329</v>
      </c>
    </row>
    <row r="145" s="2" customFormat="1">
      <c r="A145" s="37"/>
      <c r="B145" s="38"/>
      <c r="C145" s="39"/>
      <c r="D145" s="208" t="s">
        <v>267</v>
      </c>
      <c r="E145" s="39"/>
      <c r="F145" s="209" t="s">
        <v>1905</v>
      </c>
      <c r="G145" s="39"/>
      <c r="H145" s="39"/>
      <c r="I145" s="210"/>
      <c r="J145" s="39"/>
      <c r="K145" s="39"/>
      <c r="L145" s="43"/>
      <c r="M145" s="211"/>
      <c r="N145" s="212"/>
      <c r="O145" s="83"/>
      <c r="P145" s="83"/>
      <c r="Q145" s="83"/>
      <c r="R145" s="83"/>
      <c r="S145" s="83"/>
      <c r="T145" s="84"/>
      <c r="U145" s="37"/>
      <c r="V145" s="37"/>
      <c r="W145" s="37"/>
      <c r="X145" s="37"/>
      <c r="Y145" s="37"/>
      <c r="Z145" s="37"/>
      <c r="AA145" s="37"/>
      <c r="AB145" s="37"/>
      <c r="AC145" s="37"/>
      <c r="AD145" s="37"/>
      <c r="AE145" s="37"/>
      <c r="AT145" s="16" t="s">
        <v>267</v>
      </c>
      <c r="AU145" s="16" t="s">
        <v>77</v>
      </c>
    </row>
    <row r="146" s="2" customFormat="1">
      <c r="A146" s="37"/>
      <c r="B146" s="38"/>
      <c r="C146" s="39"/>
      <c r="D146" s="254" t="s">
        <v>1425</v>
      </c>
      <c r="E146" s="39"/>
      <c r="F146" s="255" t="s">
        <v>1906</v>
      </c>
      <c r="G146" s="39"/>
      <c r="H146" s="39"/>
      <c r="I146" s="210"/>
      <c r="J146" s="39"/>
      <c r="K146" s="39"/>
      <c r="L146" s="43"/>
      <c r="M146" s="211"/>
      <c r="N146" s="212"/>
      <c r="O146" s="83"/>
      <c r="P146" s="83"/>
      <c r="Q146" s="83"/>
      <c r="R146" s="83"/>
      <c r="S146" s="83"/>
      <c r="T146" s="84"/>
      <c r="U146" s="37"/>
      <c r="V146" s="37"/>
      <c r="W146" s="37"/>
      <c r="X146" s="37"/>
      <c r="Y146" s="37"/>
      <c r="Z146" s="37"/>
      <c r="AA146" s="37"/>
      <c r="AB146" s="37"/>
      <c r="AC146" s="37"/>
      <c r="AD146" s="37"/>
      <c r="AE146" s="37"/>
      <c r="AT146" s="16" t="s">
        <v>1425</v>
      </c>
      <c r="AU146" s="16" t="s">
        <v>77</v>
      </c>
    </row>
    <row r="147" s="12" customFormat="1">
      <c r="A147" s="12"/>
      <c r="B147" s="232"/>
      <c r="C147" s="233"/>
      <c r="D147" s="208" t="s">
        <v>967</v>
      </c>
      <c r="E147" s="234" t="s">
        <v>19</v>
      </c>
      <c r="F147" s="235" t="s">
        <v>4074</v>
      </c>
      <c r="G147" s="233"/>
      <c r="H147" s="236">
        <v>4.6500000000000004</v>
      </c>
      <c r="I147" s="237"/>
      <c r="J147" s="233"/>
      <c r="K147" s="233"/>
      <c r="L147" s="238"/>
      <c r="M147" s="239"/>
      <c r="N147" s="240"/>
      <c r="O147" s="240"/>
      <c r="P147" s="240"/>
      <c r="Q147" s="240"/>
      <c r="R147" s="240"/>
      <c r="S147" s="240"/>
      <c r="T147" s="241"/>
      <c r="U147" s="12"/>
      <c r="V147" s="12"/>
      <c r="W147" s="12"/>
      <c r="X147" s="12"/>
      <c r="Y147" s="12"/>
      <c r="Z147" s="12"/>
      <c r="AA147" s="12"/>
      <c r="AB147" s="12"/>
      <c r="AC147" s="12"/>
      <c r="AD147" s="12"/>
      <c r="AE147" s="12"/>
      <c r="AT147" s="242" t="s">
        <v>967</v>
      </c>
      <c r="AU147" s="242" t="s">
        <v>77</v>
      </c>
      <c r="AV147" s="12" t="s">
        <v>79</v>
      </c>
      <c r="AW147" s="12" t="s">
        <v>31</v>
      </c>
      <c r="AX147" s="12" t="s">
        <v>69</v>
      </c>
      <c r="AY147" s="242" t="s">
        <v>260</v>
      </c>
    </row>
    <row r="148" s="13" customFormat="1">
      <c r="A148" s="13"/>
      <c r="B148" s="243"/>
      <c r="C148" s="244"/>
      <c r="D148" s="208" t="s">
        <v>967</v>
      </c>
      <c r="E148" s="245" t="s">
        <v>19</v>
      </c>
      <c r="F148" s="246" t="s">
        <v>969</v>
      </c>
      <c r="G148" s="244"/>
      <c r="H148" s="247">
        <v>4.6500000000000004</v>
      </c>
      <c r="I148" s="248"/>
      <c r="J148" s="244"/>
      <c r="K148" s="244"/>
      <c r="L148" s="249"/>
      <c r="M148" s="250"/>
      <c r="N148" s="251"/>
      <c r="O148" s="251"/>
      <c r="P148" s="251"/>
      <c r="Q148" s="251"/>
      <c r="R148" s="251"/>
      <c r="S148" s="251"/>
      <c r="T148" s="252"/>
      <c r="U148" s="13"/>
      <c r="V148" s="13"/>
      <c r="W148" s="13"/>
      <c r="X148" s="13"/>
      <c r="Y148" s="13"/>
      <c r="Z148" s="13"/>
      <c r="AA148" s="13"/>
      <c r="AB148" s="13"/>
      <c r="AC148" s="13"/>
      <c r="AD148" s="13"/>
      <c r="AE148" s="13"/>
      <c r="AT148" s="253" t="s">
        <v>967</v>
      </c>
      <c r="AU148" s="253" t="s">
        <v>77</v>
      </c>
      <c r="AV148" s="13" t="s">
        <v>266</v>
      </c>
      <c r="AW148" s="13" t="s">
        <v>31</v>
      </c>
      <c r="AX148" s="13" t="s">
        <v>77</v>
      </c>
      <c r="AY148" s="253" t="s">
        <v>260</v>
      </c>
    </row>
    <row r="149" s="11" customFormat="1" ht="25.92" customHeight="1">
      <c r="A149" s="11"/>
      <c r="B149" s="181"/>
      <c r="C149" s="182"/>
      <c r="D149" s="183" t="s">
        <v>68</v>
      </c>
      <c r="E149" s="184" t="s">
        <v>79</v>
      </c>
      <c r="F149" s="184" t="s">
        <v>1908</v>
      </c>
      <c r="G149" s="182"/>
      <c r="H149" s="182"/>
      <c r="I149" s="185"/>
      <c r="J149" s="186">
        <f>BK149</f>
        <v>0</v>
      </c>
      <c r="K149" s="182"/>
      <c r="L149" s="187"/>
      <c r="M149" s="188"/>
      <c r="N149" s="189"/>
      <c r="O149" s="189"/>
      <c r="P149" s="190">
        <f>SUM(P150:P190)</f>
        <v>0</v>
      </c>
      <c r="Q149" s="189"/>
      <c r="R149" s="190">
        <f>SUM(R150:R190)</f>
        <v>23.656541700000002</v>
      </c>
      <c r="S149" s="189"/>
      <c r="T149" s="191">
        <f>SUM(T150:T190)</f>
        <v>0</v>
      </c>
      <c r="U149" s="11"/>
      <c r="V149" s="11"/>
      <c r="W149" s="11"/>
      <c r="X149" s="11"/>
      <c r="Y149" s="11"/>
      <c r="Z149" s="11"/>
      <c r="AA149" s="11"/>
      <c r="AB149" s="11"/>
      <c r="AC149" s="11"/>
      <c r="AD149" s="11"/>
      <c r="AE149" s="11"/>
      <c r="AR149" s="192" t="s">
        <v>77</v>
      </c>
      <c r="AT149" s="193" t="s">
        <v>68</v>
      </c>
      <c r="AU149" s="193" t="s">
        <v>69</v>
      </c>
      <c r="AY149" s="192" t="s">
        <v>260</v>
      </c>
      <c r="BK149" s="194">
        <f>SUM(BK150:BK190)</f>
        <v>0</v>
      </c>
    </row>
    <row r="150" s="2" customFormat="1" ht="16.5" customHeight="1">
      <c r="A150" s="37"/>
      <c r="B150" s="38"/>
      <c r="C150" s="195" t="s">
        <v>299</v>
      </c>
      <c r="D150" s="195" t="s">
        <v>261</v>
      </c>
      <c r="E150" s="196" t="s">
        <v>1909</v>
      </c>
      <c r="F150" s="197" t="s">
        <v>1910</v>
      </c>
      <c r="G150" s="198" t="s">
        <v>365</v>
      </c>
      <c r="H150" s="199">
        <v>4</v>
      </c>
      <c r="I150" s="200"/>
      <c r="J150" s="201">
        <f>ROUND(I150*H150,2)</f>
        <v>0</v>
      </c>
      <c r="K150" s="197" t="s">
        <v>1261</v>
      </c>
      <c r="L150" s="43"/>
      <c r="M150" s="202" t="s">
        <v>19</v>
      </c>
      <c r="N150" s="203" t="s">
        <v>40</v>
      </c>
      <c r="O150" s="83"/>
      <c r="P150" s="204">
        <f>O150*H150</f>
        <v>0</v>
      </c>
      <c r="Q150" s="204">
        <v>0.15704000000000001</v>
      </c>
      <c r="R150" s="204">
        <f>Q150*H150</f>
        <v>0.62816000000000005</v>
      </c>
      <c r="S150" s="204">
        <v>0</v>
      </c>
      <c r="T150" s="205">
        <f>S150*H150</f>
        <v>0</v>
      </c>
      <c r="U150" s="37"/>
      <c r="V150" s="37"/>
      <c r="W150" s="37"/>
      <c r="X150" s="37"/>
      <c r="Y150" s="37"/>
      <c r="Z150" s="37"/>
      <c r="AA150" s="37"/>
      <c r="AB150" s="37"/>
      <c r="AC150" s="37"/>
      <c r="AD150" s="37"/>
      <c r="AE150" s="37"/>
      <c r="AR150" s="206" t="s">
        <v>266</v>
      </c>
      <c r="AT150" s="206" t="s">
        <v>261</v>
      </c>
      <c r="AU150" s="206" t="s">
        <v>77</v>
      </c>
      <c r="AY150" s="16" t="s">
        <v>260</v>
      </c>
      <c r="BE150" s="207">
        <f>IF(N150="základní",J150,0)</f>
        <v>0</v>
      </c>
      <c r="BF150" s="207">
        <f>IF(N150="snížená",J150,0)</f>
        <v>0</v>
      </c>
      <c r="BG150" s="207">
        <f>IF(N150="zákl. přenesená",J150,0)</f>
        <v>0</v>
      </c>
      <c r="BH150" s="207">
        <f>IF(N150="sníž. přenesená",J150,0)</f>
        <v>0</v>
      </c>
      <c r="BI150" s="207">
        <f>IF(N150="nulová",J150,0)</f>
        <v>0</v>
      </c>
      <c r="BJ150" s="16" t="s">
        <v>77</v>
      </c>
      <c r="BK150" s="207">
        <f>ROUND(I150*H150,2)</f>
        <v>0</v>
      </c>
      <c r="BL150" s="16" t="s">
        <v>266</v>
      </c>
      <c r="BM150" s="206" t="s">
        <v>333</v>
      </c>
    </row>
    <row r="151" s="2" customFormat="1">
      <c r="A151" s="37"/>
      <c r="B151" s="38"/>
      <c r="C151" s="39"/>
      <c r="D151" s="208" t="s">
        <v>267</v>
      </c>
      <c r="E151" s="39"/>
      <c r="F151" s="209" t="s">
        <v>1911</v>
      </c>
      <c r="G151" s="39"/>
      <c r="H151" s="39"/>
      <c r="I151" s="210"/>
      <c r="J151" s="39"/>
      <c r="K151" s="39"/>
      <c r="L151" s="43"/>
      <c r="M151" s="211"/>
      <c r="N151" s="212"/>
      <c r="O151" s="83"/>
      <c r="P151" s="83"/>
      <c r="Q151" s="83"/>
      <c r="R151" s="83"/>
      <c r="S151" s="83"/>
      <c r="T151" s="84"/>
      <c r="U151" s="37"/>
      <c r="V151" s="37"/>
      <c r="W151" s="37"/>
      <c r="X151" s="37"/>
      <c r="Y151" s="37"/>
      <c r="Z151" s="37"/>
      <c r="AA151" s="37"/>
      <c r="AB151" s="37"/>
      <c r="AC151" s="37"/>
      <c r="AD151" s="37"/>
      <c r="AE151" s="37"/>
      <c r="AT151" s="16" t="s">
        <v>267</v>
      </c>
      <c r="AU151" s="16" t="s">
        <v>77</v>
      </c>
    </row>
    <row r="152" s="2" customFormat="1">
      <c r="A152" s="37"/>
      <c r="B152" s="38"/>
      <c r="C152" s="39"/>
      <c r="D152" s="254" t="s">
        <v>1425</v>
      </c>
      <c r="E152" s="39"/>
      <c r="F152" s="255" t="s">
        <v>1912</v>
      </c>
      <c r="G152" s="39"/>
      <c r="H152" s="39"/>
      <c r="I152" s="210"/>
      <c r="J152" s="39"/>
      <c r="K152" s="39"/>
      <c r="L152" s="43"/>
      <c r="M152" s="211"/>
      <c r="N152" s="212"/>
      <c r="O152" s="83"/>
      <c r="P152" s="83"/>
      <c r="Q152" s="83"/>
      <c r="R152" s="83"/>
      <c r="S152" s="83"/>
      <c r="T152" s="84"/>
      <c r="U152" s="37"/>
      <c r="V152" s="37"/>
      <c r="W152" s="37"/>
      <c r="X152" s="37"/>
      <c r="Y152" s="37"/>
      <c r="Z152" s="37"/>
      <c r="AA152" s="37"/>
      <c r="AB152" s="37"/>
      <c r="AC152" s="37"/>
      <c r="AD152" s="37"/>
      <c r="AE152" s="37"/>
      <c r="AT152" s="16" t="s">
        <v>1425</v>
      </c>
      <c r="AU152" s="16" t="s">
        <v>77</v>
      </c>
    </row>
    <row r="153" s="2" customFormat="1" ht="24.15" customHeight="1">
      <c r="A153" s="37"/>
      <c r="B153" s="38"/>
      <c r="C153" s="195" t="s">
        <v>8</v>
      </c>
      <c r="D153" s="195" t="s">
        <v>261</v>
      </c>
      <c r="E153" s="196" t="s">
        <v>1913</v>
      </c>
      <c r="F153" s="197" t="s">
        <v>1914</v>
      </c>
      <c r="G153" s="198" t="s">
        <v>547</v>
      </c>
      <c r="H153" s="199">
        <v>25.600000000000001</v>
      </c>
      <c r="I153" s="200"/>
      <c r="J153" s="201">
        <f>ROUND(I153*H153,2)</f>
        <v>0</v>
      </c>
      <c r="K153" s="197" t="s">
        <v>1261</v>
      </c>
      <c r="L153" s="43"/>
      <c r="M153" s="202" t="s">
        <v>19</v>
      </c>
      <c r="N153" s="203" t="s">
        <v>40</v>
      </c>
      <c r="O153" s="83"/>
      <c r="P153" s="204">
        <f>O153*H153</f>
        <v>0</v>
      </c>
      <c r="Q153" s="204">
        <v>0.27844000000000002</v>
      </c>
      <c r="R153" s="204">
        <f>Q153*H153</f>
        <v>7.1280640000000011</v>
      </c>
      <c r="S153" s="204">
        <v>0</v>
      </c>
      <c r="T153" s="205">
        <f>S153*H153</f>
        <v>0</v>
      </c>
      <c r="U153" s="37"/>
      <c r="V153" s="37"/>
      <c r="W153" s="37"/>
      <c r="X153" s="37"/>
      <c r="Y153" s="37"/>
      <c r="Z153" s="37"/>
      <c r="AA153" s="37"/>
      <c r="AB153" s="37"/>
      <c r="AC153" s="37"/>
      <c r="AD153" s="37"/>
      <c r="AE153" s="37"/>
      <c r="AR153" s="206" t="s">
        <v>266</v>
      </c>
      <c r="AT153" s="206" t="s">
        <v>261</v>
      </c>
      <c r="AU153" s="206" t="s">
        <v>77</v>
      </c>
      <c r="AY153" s="16" t="s">
        <v>260</v>
      </c>
      <c r="BE153" s="207">
        <f>IF(N153="základní",J153,0)</f>
        <v>0</v>
      </c>
      <c r="BF153" s="207">
        <f>IF(N153="snížená",J153,0)</f>
        <v>0</v>
      </c>
      <c r="BG153" s="207">
        <f>IF(N153="zákl. přenesená",J153,0)</f>
        <v>0</v>
      </c>
      <c r="BH153" s="207">
        <f>IF(N153="sníž. přenesená",J153,0)</f>
        <v>0</v>
      </c>
      <c r="BI153" s="207">
        <f>IF(N153="nulová",J153,0)</f>
        <v>0</v>
      </c>
      <c r="BJ153" s="16" t="s">
        <v>77</v>
      </c>
      <c r="BK153" s="207">
        <f>ROUND(I153*H153,2)</f>
        <v>0</v>
      </c>
      <c r="BL153" s="16" t="s">
        <v>266</v>
      </c>
      <c r="BM153" s="206" t="s">
        <v>337</v>
      </c>
    </row>
    <row r="154" s="2" customFormat="1">
      <c r="A154" s="37"/>
      <c r="B154" s="38"/>
      <c r="C154" s="39"/>
      <c r="D154" s="208" t="s">
        <v>267</v>
      </c>
      <c r="E154" s="39"/>
      <c r="F154" s="209" t="s">
        <v>1915</v>
      </c>
      <c r="G154" s="39"/>
      <c r="H154" s="39"/>
      <c r="I154" s="210"/>
      <c r="J154" s="39"/>
      <c r="K154" s="39"/>
      <c r="L154" s="43"/>
      <c r="M154" s="211"/>
      <c r="N154" s="212"/>
      <c r="O154" s="83"/>
      <c r="P154" s="83"/>
      <c r="Q154" s="83"/>
      <c r="R154" s="83"/>
      <c r="S154" s="83"/>
      <c r="T154" s="84"/>
      <c r="U154" s="37"/>
      <c r="V154" s="37"/>
      <c r="W154" s="37"/>
      <c r="X154" s="37"/>
      <c r="Y154" s="37"/>
      <c r="Z154" s="37"/>
      <c r="AA154" s="37"/>
      <c r="AB154" s="37"/>
      <c r="AC154" s="37"/>
      <c r="AD154" s="37"/>
      <c r="AE154" s="37"/>
      <c r="AT154" s="16" t="s">
        <v>267</v>
      </c>
      <c r="AU154" s="16" t="s">
        <v>77</v>
      </c>
    </row>
    <row r="155" s="2" customFormat="1">
      <c r="A155" s="37"/>
      <c r="B155" s="38"/>
      <c r="C155" s="39"/>
      <c r="D155" s="254" t="s">
        <v>1425</v>
      </c>
      <c r="E155" s="39"/>
      <c r="F155" s="255" t="s">
        <v>1916</v>
      </c>
      <c r="G155" s="39"/>
      <c r="H155" s="39"/>
      <c r="I155" s="210"/>
      <c r="J155" s="39"/>
      <c r="K155" s="39"/>
      <c r="L155" s="43"/>
      <c r="M155" s="211"/>
      <c r="N155" s="212"/>
      <c r="O155" s="83"/>
      <c r="P155" s="83"/>
      <c r="Q155" s="83"/>
      <c r="R155" s="83"/>
      <c r="S155" s="83"/>
      <c r="T155" s="84"/>
      <c r="U155" s="37"/>
      <c r="V155" s="37"/>
      <c r="W155" s="37"/>
      <c r="X155" s="37"/>
      <c r="Y155" s="37"/>
      <c r="Z155" s="37"/>
      <c r="AA155" s="37"/>
      <c r="AB155" s="37"/>
      <c r="AC155" s="37"/>
      <c r="AD155" s="37"/>
      <c r="AE155" s="37"/>
      <c r="AT155" s="16" t="s">
        <v>1425</v>
      </c>
      <c r="AU155" s="16" t="s">
        <v>77</v>
      </c>
    </row>
    <row r="156" s="12" customFormat="1">
      <c r="A156" s="12"/>
      <c r="B156" s="232"/>
      <c r="C156" s="233"/>
      <c r="D156" s="208" t="s">
        <v>967</v>
      </c>
      <c r="E156" s="234" t="s">
        <v>19</v>
      </c>
      <c r="F156" s="235" t="s">
        <v>4153</v>
      </c>
      <c r="G156" s="233"/>
      <c r="H156" s="236">
        <v>25.600000000000001</v>
      </c>
      <c r="I156" s="237"/>
      <c r="J156" s="233"/>
      <c r="K156" s="233"/>
      <c r="L156" s="238"/>
      <c r="M156" s="239"/>
      <c r="N156" s="240"/>
      <c r="O156" s="240"/>
      <c r="P156" s="240"/>
      <c r="Q156" s="240"/>
      <c r="R156" s="240"/>
      <c r="S156" s="240"/>
      <c r="T156" s="241"/>
      <c r="U156" s="12"/>
      <c r="V156" s="12"/>
      <c r="W156" s="12"/>
      <c r="X156" s="12"/>
      <c r="Y156" s="12"/>
      <c r="Z156" s="12"/>
      <c r="AA156" s="12"/>
      <c r="AB156" s="12"/>
      <c r="AC156" s="12"/>
      <c r="AD156" s="12"/>
      <c r="AE156" s="12"/>
      <c r="AT156" s="242" t="s">
        <v>967</v>
      </c>
      <c r="AU156" s="242" t="s">
        <v>77</v>
      </c>
      <c r="AV156" s="12" t="s">
        <v>79</v>
      </c>
      <c r="AW156" s="12" t="s">
        <v>31</v>
      </c>
      <c r="AX156" s="12" t="s">
        <v>69</v>
      </c>
      <c r="AY156" s="242" t="s">
        <v>260</v>
      </c>
    </row>
    <row r="157" s="13" customFormat="1">
      <c r="A157" s="13"/>
      <c r="B157" s="243"/>
      <c r="C157" s="244"/>
      <c r="D157" s="208" t="s">
        <v>967</v>
      </c>
      <c r="E157" s="245" t="s">
        <v>19</v>
      </c>
      <c r="F157" s="246" t="s">
        <v>969</v>
      </c>
      <c r="G157" s="244"/>
      <c r="H157" s="247">
        <v>25.600000000000001</v>
      </c>
      <c r="I157" s="248"/>
      <c r="J157" s="244"/>
      <c r="K157" s="244"/>
      <c r="L157" s="249"/>
      <c r="M157" s="250"/>
      <c r="N157" s="251"/>
      <c r="O157" s="251"/>
      <c r="P157" s="251"/>
      <c r="Q157" s="251"/>
      <c r="R157" s="251"/>
      <c r="S157" s="251"/>
      <c r="T157" s="252"/>
      <c r="U157" s="13"/>
      <c r="V157" s="13"/>
      <c r="W157" s="13"/>
      <c r="X157" s="13"/>
      <c r="Y157" s="13"/>
      <c r="Z157" s="13"/>
      <c r="AA157" s="13"/>
      <c r="AB157" s="13"/>
      <c r="AC157" s="13"/>
      <c r="AD157" s="13"/>
      <c r="AE157" s="13"/>
      <c r="AT157" s="253" t="s">
        <v>967</v>
      </c>
      <c r="AU157" s="253" t="s">
        <v>77</v>
      </c>
      <c r="AV157" s="13" t="s">
        <v>266</v>
      </c>
      <c r="AW157" s="13" t="s">
        <v>31</v>
      </c>
      <c r="AX157" s="13" t="s">
        <v>77</v>
      </c>
      <c r="AY157" s="253" t="s">
        <v>260</v>
      </c>
    </row>
    <row r="158" s="2" customFormat="1" ht="16.5" customHeight="1">
      <c r="A158" s="37"/>
      <c r="B158" s="38"/>
      <c r="C158" s="195" t="s">
        <v>303</v>
      </c>
      <c r="D158" s="195" t="s">
        <v>261</v>
      </c>
      <c r="E158" s="196" t="s">
        <v>1513</v>
      </c>
      <c r="F158" s="197" t="s">
        <v>1514</v>
      </c>
      <c r="G158" s="198" t="s">
        <v>1300</v>
      </c>
      <c r="H158" s="199">
        <v>183.62000000000001</v>
      </c>
      <c r="I158" s="200"/>
      <c r="J158" s="201">
        <f>ROUND(I158*H158,2)</f>
        <v>0</v>
      </c>
      <c r="K158" s="197" t="s">
        <v>1261</v>
      </c>
      <c r="L158" s="43"/>
      <c r="M158" s="202" t="s">
        <v>19</v>
      </c>
      <c r="N158" s="203" t="s">
        <v>40</v>
      </c>
      <c r="O158" s="83"/>
      <c r="P158" s="204">
        <f>O158*H158</f>
        <v>0</v>
      </c>
      <c r="Q158" s="204">
        <v>0.00010000000000000001</v>
      </c>
      <c r="R158" s="204">
        <f>Q158*H158</f>
        <v>0.018362</v>
      </c>
      <c r="S158" s="204">
        <v>0</v>
      </c>
      <c r="T158" s="205">
        <f>S158*H158</f>
        <v>0</v>
      </c>
      <c r="U158" s="37"/>
      <c r="V158" s="37"/>
      <c r="W158" s="37"/>
      <c r="X158" s="37"/>
      <c r="Y158" s="37"/>
      <c r="Z158" s="37"/>
      <c r="AA158" s="37"/>
      <c r="AB158" s="37"/>
      <c r="AC158" s="37"/>
      <c r="AD158" s="37"/>
      <c r="AE158" s="37"/>
      <c r="AR158" s="206" t="s">
        <v>266</v>
      </c>
      <c r="AT158" s="206" t="s">
        <v>261</v>
      </c>
      <c r="AU158" s="206" t="s">
        <v>77</v>
      </c>
      <c r="AY158" s="16" t="s">
        <v>260</v>
      </c>
      <c r="BE158" s="207">
        <f>IF(N158="základní",J158,0)</f>
        <v>0</v>
      </c>
      <c r="BF158" s="207">
        <f>IF(N158="snížená",J158,0)</f>
        <v>0</v>
      </c>
      <c r="BG158" s="207">
        <f>IF(N158="zákl. přenesená",J158,0)</f>
        <v>0</v>
      </c>
      <c r="BH158" s="207">
        <f>IF(N158="sníž. přenesená",J158,0)</f>
        <v>0</v>
      </c>
      <c r="BI158" s="207">
        <f>IF(N158="nulová",J158,0)</f>
        <v>0</v>
      </c>
      <c r="BJ158" s="16" t="s">
        <v>77</v>
      </c>
      <c r="BK158" s="207">
        <f>ROUND(I158*H158,2)</f>
        <v>0</v>
      </c>
      <c r="BL158" s="16" t="s">
        <v>266</v>
      </c>
      <c r="BM158" s="206" t="s">
        <v>341</v>
      </c>
    </row>
    <row r="159" s="2" customFormat="1">
      <c r="A159" s="37"/>
      <c r="B159" s="38"/>
      <c r="C159" s="39"/>
      <c r="D159" s="208" t="s">
        <v>267</v>
      </c>
      <c r="E159" s="39"/>
      <c r="F159" s="209" t="s">
        <v>1516</v>
      </c>
      <c r="G159" s="39"/>
      <c r="H159" s="39"/>
      <c r="I159" s="210"/>
      <c r="J159" s="39"/>
      <c r="K159" s="39"/>
      <c r="L159" s="43"/>
      <c r="M159" s="211"/>
      <c r="N159" s="212"/>
      <c r="O159" s="83"/>
      <c r="P159" s="83"/>
      <c r="Q159" s="83"/>
      <c r="R159" s="83"/>
      <c r="S159" s="83"/>
      <c r="T159" s="84"/>
      <c r="U159" s="37"/>
      <c r="V159" s="37"/>
      <c r="W159" s="37"/>
      <c r="X159" s="37"/>
      <c r="Y159" s="37"/>
      <c r="Z159" s="37"/>
      <c r="AA159" s="37"/>
      <c r="AB159" s="37"/>
      <c r="AC159" s="37"/>
      <c r="AD159" s="37"/>
      <c r="AE159" s="37"/>
      <c r="AT159" s="16" t="s">
        <v>267</v>
      </c>
      <c r="AU159" s="16" t="s">
        <v>77</v>
      </c>
    </row>
    <row r="160" s="2" customFormat="1">
      <c r="A160" s="37"/>
      <c r="B160" s="38"/>
      <c r="C160" s="39"/>
      <c r="D160" s="254" t="s">
        <v>1425</v>
      </c>
      <c r="E160" s="39"/>
      <c r="F160" s="255" t="s">
        <v>1517</v>
      </c>
      <c r="G160" s="39"/>
      <c r="H160" s="39"/>
      <c r="I160" s="210"/>
      <c r="J160" s="39"/>
      <c r="K160" s="39"/>
      <c r="L160" s="43"/>
      <c r="M160" s="211"/>
      <c r="N160" s="212"/>
      <c r="O160" s="83"/>
      <c r="P160" s="83"/>
      <c r="Q160" s="83"/>
      <c r="R160" s="83"/>
      <c r="S160" s="83"/>
      <c r="T160" s="84"/>
      <c r="U160" s="37"/>
      <c r="V160" s="37"/>
      <c r="W160" s="37"/>
      <c r="X160" s="37"/>
      <c r="Y160" s="37"/>
      <c r="Z160" s="37"/>
      <c r="AA160" s="37"/>
      <c r="AB160" s="37"/>
      <c r="AC160" s="37"/>
      <c r="AD160" s="37"/>
      <c r="AE160" s="37"/>
      <c r="AT160" s="16" t="s">
        <v>1425</v>
      </c>
      <c r="AU160" s="16" t="s">
        <v>77</v>
      </c>
    </row>
    <row r="161" s="2" customFormat="1">
      <c r="A161" s="37"/>
      <c r="B161" s="38"/>
      <c r="C161" s="39"/>
      <c r="D161" s="208" t="s">
        <v>271</v>
      </c>
      <c r="E161" s="39"/>
      <c r="F161" s="213" t="s">
        <v>3509</v>
      </c>
      <c r="G161" s="39"/>
      <c r="H161" s="39"/>
      <c r="I161" s="210"/>
      <c r="J161" s="39"/>
      <c r="K161" s="39"/>
      <c r="L161" s="43"/>
      <c r="M161" s="211"/>
      <c r="N161" s="212"/>
      <c r="O161" s="83"/>
      <c r="P161" s="83"/>
      <c r="Q161" s="83"/>
      <c r="R161" s="83"/>
      <c r="S161" s="83"/>
      <c r="T161" s="84"/>
      <c r="U161" s="37"/>
      <c r="V161" s="37"/>
      <c r="W161" s="37"/>
      <c r="X161" s="37"/>
      <c r="Y161" s="37"/>
      <c r="Z161" s="37"/>
      <c r="AA161" s="37"/>
      <c r="AB161" s="37"/>
      <c r="AC161" s="37"/>
      <c r="AD161" s="37"/>
      <c r="AE161" s="37"/>
      <c r="AT161" s="16" t="s">
        <v>271</v>
      </c>
      <c r="AU161" s="16" t="s">
        <v>77</v>
      </c>
    </row>
    <row r="162" s="2" customFormat="1" ht="16.5" customHeight="1">
      <c r="A162" s="37"/>
      <c r="B162" s="38"/>
      <c r="C162" s="214" t="s">
        <v>343</v>
      </c>
      <c r="D162" s="214" t="s">
        <v>275</v>
      </c>
      <c r="E162" s="215" t="s">
        <v>3510</v>
      </c>
      <c r="F162" s="216" t="s">
        <v>3511</v>
      </c>
      <c r="G162" s="217" t="s">
        <v>1300</v>
      </c>
      <c r="H162" s="218">
        <v>217.49799999999999</v>
      </c>
      <c r="I162" s="219"/>
      <c r="J162" s="220">
        <f>ROUND(I162*H162,2)</f>
        <v>0</v>
      </c>
      <c r="K162" s="216" t="s">
        <v>1261</v>
      </c>
      <c r="L162" s="221"/>
      <c r="M162" s="222" t="s">
        <v>19</v>
      </c>
      <c r="N162" s="223" t="s">
        <v>40</v>
      </c>
      <c r="O162" s="83"/>
      <c r="P162" s="204">
        <f>O162*H162</f>
        <v>0</v>
      </c>
      <c r="Q162" s="204">
        <v>0.00040000000000000002</v>
      </c>
      <c r="R162" s="204">
        <f>Q162*H162</f>
        <v>0.086999199999999999</v>
      </c>
      <c r="S162" s="204">
        <v>0</v>
      </c>
      <c r="T162" s="205">
        <f>S162*H162</f>
        <v>0</v>
      </c>
      <c r="U162" s="37"/>
      <c r="V162" s="37"/>
      <c r="W162" s="37"/>
      <c r="X162" s="37"/>
      <c r="Y162" s="37"/>
      <c r="Z162" s="37"/>
      <c r="AA162" s="37"/>
      <c r="AB162" s="37"/>
      <c r="AC162" s="37"/>
      <c r="AD162" s="37"/>
      <c r="AE162" s="37"/>
      <c r="AR162" s="206" t="s">
        <v>279</v>
      </c>
      <c r="AT162" s="206" t="s">
        <v>275</v>
      </c>
      <c r="AU162" s="206" t="s">
        <v>77</v>
      </c>
      <c r="AY162" s="16" t="s">
        <v>260</v>
      </c>
      <c r="BE162" s="207">
        <f>IF(N162="základní",J162,0)</f>
        <v>0</v>
      </c>
      <c r="BF162" s="207">
        <f>IF(N162="snížená",J162,0)</f>
        <v>0</v>
      </c>
      <c r="BG162" s="207">
        <f>IF(N162="zákl. přenesená",J162,0)</f>
        <v>0</v>
      </c>
      <c r="BH162" s="207">
        <f>IF(N162="sníž. přenesená",J162,0)</f>
        <v>0</v>
      </c>
      <c r="BI162" s="207">
        <f>IF(N162="nulová",J162,0)</f>
        <v>0</v>
      </c>
      <c r="BJ162" s="16" t="s">
        <v>77</v>
      </c>
      <c r="BK162" s="207">
        <f>ROUND(I162*H162,2)</f>
        <v>0</v>
      </c>
      <c r="BL162" s="16" t="s">
        <v>266</v>
      </c>
      <c r="BM162" s="206" t="s">
        <v>346</v>
      </c>
    </row>
    <row r="163" s="2" customFormat="1">
      <c r="A163" s="37"/>
      <c r="B163" s="38"/>
      <c r="C163" s="39"/>
      <c r="D163" s="208" t="s">
        <v>267</v>
      </c>
      <c r="E163" s="39"/>
      <c r="F163" s="209" t="s">
        <v>3511</v>
      </c>
      <c r="G163" s="39"/>
      <c r="H163" s="39"/>
      <c r="I163" s="210"/>
      <c r="J163" s="39"/>
      <c r="K163" s="39"/>
      <c r="L163" s="43"/>
      <c r="M163" s="211"/>
      <c r="N163" s="212"/>
      <c r="O163" s="83"/>
      <c r="P163" s="83"/>
      <c r="Q163" s="83"/>
      <c r="R163" s="83"/>
      <c r="S163" s="83"/>
      <c r="T163" s="84"/>
      <c r="U163" s="37"/>
      <c r="V163" s="37"/>
      <c r="W163" s="37"/>
      <c r="X163" s="37"/>
      <c r="Y163" s="37"/>
      <c r="Z163" s="37"/>
      <c r="AA163" s="37"/>
      <c r="AB163" s="37"/>
      <c r="AC163" s="37"/>
      <c r="AD163" s="37"/>
      <c r="AE163" s="37"/>
      <c r="AT163" s="16" t="s">
        <v>267</v>
      </c>
      <c r="AU163" s="16" t="s">
        <v>77</v>
      </c>
    </row>
    <row r="164" s="12" customFormat="1">
      <c r="A164" s="12"/>
      <c r="B164" s="232"/>
      <c r="C164" s="233"/>
      <c r="D164" s="208" t="s">
        <v>967</v>
      </c>
      <c r="E164" s="234" t="s">
        <v>19</v>
      </c>
      <c r="F164" s="235" t="s">
        <v>4154</v>
      </c>
      <c r="G164" s="233"/>
      <c r="H164" s="236">
        <v>217.49799999999999</v>
      </c>
      <c r="I164" s="237"/>
      <c r="J164" s="233"/>
      <c r="K164" s="233"/>
      <c r="L164" s="238"/>
      <c r="M164" s="239"/>
      <c r="N164" s="240"/>
      <c r="O164" s="240"/>
      <c r="P164" s="240"/>
      <c r="Q164" s="240"/>
      <c r="R164" s="240"/>
      <c r="S164" s="240"/>
      <c r="T164" s="241"/>
      <c r="U164" s="12"/>
      <c r="V164" s="12"/>
      <c r="W164" s="12"/>
      <c r="X164" s="12"/>
      <c r="Y164" s="12"/>
      <c r="Z164" s="12"/>
      <c r="AA164" s="12"/>
      <c r="AB164" s="12"/>
      <c r="AC164" s="12"/>
      <c r="AD164" s="12"/>
      <c r="AE164" s="12"/>
      <c r="AT164" s="242" t="s">
        <v>967</v>
      </c>
      <c r="AU164" s="242" t="s">
        <v>77</v>
      </c>
      <c r="AV164" s="12" t="s">
        <v>79</v>
      </c>
      <c r="AW164" s="12" t="s">
        <v>31</v>
      </c>
      <c r="AX164" s="12" t="s">
        <v>69</v>
      </c>
      <c r="AY164" s="242" t="s">
        <v>260</v>
      </c>
    </row>
    <row r="165" s="13" customFormat="1">
      <c r="A165" s="13"/>
      <c r="B165" s="243"/>
      <c r="C165" s="244"/>
      <c r="D165" s="208" t="s">
        <v>967</v>
      </c>
      <c r="E165" s="245" t="s">
        <v>19</v>
      </c>
      <c r="F165" s="246" t="s">
        <v>969</v>
      </c>
      <c r="G165" s="244"/>
      <c r="H165" s="247">
        <v>217.49799999999999</v>
      </c>
      <c r="I165" s="248"/>
      <c r="J165" s="244"/>
      <c r="K165" s="244"/>
      <c r="L165" s="249"/>
      <c r="M165" s="250"/>
      <c r="N165" s="251"/>
      <c r="O165" s="251"/>
      <c r="P165" s="251"/>
      <c r="Q165" s="251"/>
      <c r="R165" s="251"/>
      <c r="S165" s="251"/>
      <c r="T165" s="252"/>
      <c r="U165" s="13"/>
      <c r="V165" s="13"/>
      <c r="W165" s="13"/>
      <c r="X165" s="13"/>
      <c r="Y165" s="13"/>
      <c r="Z165" s="13"/>
      <c r="AA165" s="13"/>
      <c r="AB165" s="13"/>
      <c r="AC165" s="13"/>
      <c r="AD165" s="13"/>
      <c r="AE165" s="13"/>
      <c r="AT165" s="253" t="s">
        <v>967</v>
      </c>
      <c r="AU165" s="253" t="s">
        <v>77</v>
      </c>
      <c r="AV165" s="13" t="s">
        <v>266</v>
      </c>
      <c r="AW165" s="13" t="s">
        <v>31</v>
      </c>
      <c r="AX165" s="13" t="s">
        <v>77</v>
      </c>
      <c r="AY165" s="253" t="s">
        <v>260</v>
      </c>
    </row>
    <row r="166" s="2" customFormat="1" ht="16.5" customHeight="1">
      <c r="A166" s="37"/>
      <c r="B166" s="38"/>
      <c r="C166" s="195" t="s">
        <v>308</v>
      </c>
      <c r="D166" s="195" t="s">
        <v>261</v>
      </c>
      <c r="E166" s="196" t="s">
        <v>4077</v>
      </c>
      <c r="F166" s="197" t="s">
        <v>4078</v>
      </c>
      <c r="G166" s="198" t="s">
        <v>1300</v>
      </c>
      <c r="H166" s="199">
        <v>72</v>
      </c>
      <c r="I166" s="200"/>
      <c r="J166" s="201">
        <f>ROUND(I166*H166,2)</f>
        <v>0</v>
      </c>
      <c r="K166" s="197" t="s">
        <v>1261</v>
      </c>
      <c r="L166" s="43"/>
      <c r="M166" s="202" t="s">
        <v>19</v>
      </c>
      <c r="N166" s="203" t="s">
        <v>40</v>
      </c>
      <c r="O166" s="83"/>
      <c r="P166" s="204">
        <f>O166*H166</f>
        <v>0</v>
      </c>
      <c r="Q166" s="204">
        <v>0.0014400000000000001</v>
      </c>
      <c r="R166" s="204">
        <f>Q166*H166</f>
        <v>0.10368000000000001</v>
      </c>
      <c r="S166" s="204">
        <v>0</v>
      </c>
      <c r="T166" s="205">
        <f>S166*H166</f>
        <v>0</v>
      </c>
      <c r="U166" s="37"/>
      <c r="V166" s="37"/>
      <c r="W166" s="37"/>
      <c r="X166" s="37"/>
      <c r="Y166" s="37"/>
      <c r="Z166" s="37"/>
      <c r="AA166" s="37"/>
      <c r="AB166" s="37"/>
      <c r="AC166" s="37"/>
      <c r="AD166" s="37"/>
      <c r="AE166" s="37"/>
      <c r="AR166" s="206" t="s">
        <v>266</v>
      </c>
      <c r="AT166" s="206" t="s">
        <v>261</v>
      </c>
      <c r="AU166" s="206" t="s">
        <v>77</v>
      </c>
      <c r="AY166" s="16" t="s">
        <v>260</v>
      </c>
      <c r="BE166" s="207">
        <f>IF(N166="základní",J166,0)</f>
        <v>0</v>
      </c>
      <c r="BF166" s="207">
        <f>IF(N166="snížená",J166,0)</f>
        <v>0</v>
      </c>
      <c r="BG166" s="207">
        <f>IF(N166="zákl. přenesená",J166,0)</f>
        <v>0</v>
      </c>
      <c r="BH166" s="207">
        <f>IF(N166="sníž. přenesená",J166,0)</f>
        <v>0</v>
      </c>
      <c r="BI166" s="207">
        <f>IF(N166="nulová",J166,0)</f>
        <v>0</v>
      </c>
      <c r="BJ166" s="16" t="s">
        <v>77</v>
      </c>
      <c r="BK166" s="207">
        <f>ROUND(I166*H166,2)</f>
        <v>0</v>
      </c>
      <c r="BL166" s="16" t="s">
        <v>266</v>
      </c>
      <c r="BM166" s="206" t="s">
        <v>350</v>
      </c>
    </row>
    <row r="167" s="2" customFormat="1">
      <c r="A167" s="37"/>
      <c r="B167" s="38"/>
      <c r="C167" s="39"/>
      <c r="D167" s="208" t="s">
        <v>267</v>
      </c>
      <c r="E167" s="39"/>
      <c r="F167" s="209" t="s">
        <v>4079</v>
      </c>
      <c r="G167" s="39"/>
      <c r="H167" s="39"/>
      <c r="I167" s="210"/>
      <c r="J167" s="39"/>
      <c r="K167" s="39"/>
      <c r="L167" s="43"/>
      <c r="M167" s="211"/>
      <c r="N167" s="212"/>
      <c r="O167" s="83"/>
      <c r="P167" s="83"/>
      <c r="Q167" s="83"/>
      <c r="R167" s="83"/>
      <c r="S167" s="83"/>
      <c r="T167" s="84"/>
      <c r="U167" s="37"/>
      <c r="V167" s="37"/>
      <c r="W167" s="37"/>
      <c r="X167" s="37"/>
      <c r="Y167" s="37"/>
      <c r="Z167" s="37"/>
      <c r="AA167" s="37"/>
      <c r="AB167" s="37"/>
      <c r="AC167" s="37"/>
      <c r="AD167" s="37"/>
      <c r="AE167" s="37"/>
      <c r="AT167" s="16" t="s">
        <v>267</v>
      </c>
      <c r="AU167" s="16" t="s">
        <v>77</v>
      </c>
    </row>
    <row r="168" s="2" customFormat="1">
      <c r="A168" s="37"/>
      <c r="B168" s="38"/>
      <c r="C168" s="39"/>
      <c r="D168" s="254" t="s">
        <v>1425</v>
      </c>
      <c r="E168" s="39"/>
      <c r="F168" s="255" t="s">
        <v>4080</v>
      </c>
      <c r="G168" s="39"/>
      <c r="H168" s="39"/>
      <c r="I168" s="210"/>
      <c r="J168" s="39"/>
      <c r="K168" s="39"/>
      <c r="L168" s="43"/>
      <c r="M168" s="211"/>
      <c r="N168" s="212"/>
      <c r="O168" s="83"/>
      <c r="P168" s="83"/>
      <c r="Q168" s="83"/>
      <c r="R168" s="83"/>
      <c r="S168" s="83"/>
      <c r="T168" s="84"/>
      <c r="U168" s="37"/>
      <c r="V168" s="37"/>
      <c r="W168" s="37"/>
      <c r="X168" s="37"/>
      <c r="Y168" s="37"/>
      <c r="Z168" s="37"/>
      <c r="AA168" s="37"/>
      <c r="AB168" s="37"/>
      <c r="AC168" s="37"/>
      <c r="AD168" s="37"/>
      <c r="AE168" s="37"/>
      <c r="AT168" s="16" t="s">
        <v>1425</v>
      </c>
      <c r="AU168" s="16" t="s">
        <v>77</v>
      </c>
    </row>
    <row r="169" s="2" customFormat="1">
      <c r="A169" s="37"/>
      <c r="B169" s="38"/>
      <c r="C169" s="39"/>
      <c r="D169" s="208" t="s">
        <v>271</v>
      </c>
      <c r="E169" s="39"/>
      <c r="F169" s="213" t="s">
        <v>4081</v>
      </c>
      <c r="G169" s="39"/>
      <c r="H169" s="39"/>
      <c r="I169" s="210"/>
      <c r="J169" s="39"/>
      <c r="K169" s="39"/>
      <c r="L169" s="43"/>
      <c r="M169" s="211"/>
      <c r="N169" s="212"/>
      <c r="O169" s="83"/>
      <c r="P169" s="83"/>
      <c r="Q169" s="83"/>
      <c r="R169" s="83"/>
      <c r="S169" s="83"/>
      <c r="T169" s="84"/>
      <c r="U169" s="37"/>
      <c r="V169" s="37"/>
      <c r="W169" s="37"/>
      <c r="X169" s="37"/>
      <c r="Y169" s="37"/>
      <c r="Z169" s="37"/>
      <c r="AA169" s="37"/>
      <c r="AB169" s="37"/>
      <c r="AC169" s="37"/>
      <c r="AD169" s="37"/>
      <c r="AE169" s="37"/>
      <c r="AT169" s="16" t="s">
        <v>271</v>
      </c>
      <c r="AU169" s="16" t="s">
        <v>77</v>
      </c>
    </row>
    <row r="170" s="12" customFormat="1">
      <c r="A170" s="12"/>
      <c r="B170" s="232"/>
      <c r="C170" s="233"/>
      <c r="D170" s="208" t="s">
        <v>967</v>
      </c>
      <c r="E170" s="234" t="s">
        <v>19</v>
      </c>
      <c r="F170" s="235" t="s">
        <v>4082</v>
      </c>
      <c r="G170" s="233"/>
      <c r="H170" s="236">
        <v>72</v>
      </c>
      <c r="I170" s="237"/>
      <c r="J170" s="233"/>
      <c r="K170" s="233"/>
      <c r="L170" s="238"/>
      <c r="M170" s="239"/>
      <c r="N170" s="240"/>
      <c r="O170" s="240"/>
      <c r="P170" s="240"/>
      <c r="Q170" s="240"/>
      <c r="R170" s="240"/>
      <c r="S170" s="240"/>
      <c r="T170" s="241"/>
      <c r="U170" s="12"/>
      <c r="V170" s="12"/>
      <c r="W170" s="12"/>
      <c r="X170" s="12"/>
      <c r="Y170" s="12"/>
      <c r="Z170" s="12"/>
      <c r="AA170" s="12"/>
      <c r="AB170" s="12"/>
      <c r="AC170" s="12"/>
      <c r="AD170" s="12"/>
      <c r="AE170" s="12"/>
      <c r="AT170" s="242" t="s">
        <v>967</v>
      </c>
      <c r="AU170" s="242" t="s">
        <v>77</v>
      </c>
      <c r="AV170" s="12" t="s">
        <v>79</v>
      </c>
      <c r="AW170" s="12" t="s">
        <v>31</v>
      </c>
      <c r="AX170" s="12" t="s">
        <v>69</v>
      </c>
      <c r="AY170" s="242" t="s">
        <v>260</v>
      </c>
    </row>
    <row r="171" s="13" customFormat="1">
      <c r="A171" s="13"/>
      <c r="B171" s="243"/>
      <c r="C171" s="244"/>
      <c r="D171" s="208" t="s">
        <v>967</v>
      </c>
      <c r="E171" s="245" t="s">
        <v>19</v>
      </c>
      <c r="F171" s="246" t="s">
        <v>969</v>
      </c>
      <c r="G171" s="244"/>
      <c r="H171" s="247">
        <v>72</v>
      </c>
      <c r="I171" s="248"/>
      <c r="J171" s="244"/>
      <c r="K171" s="244"/>
      <c r="L171" s="249"/>
      <c r="M171" s="250"/>
      <c r="N171" s="251"/>
      <c r="O171" s="251"/>
      <c r="P171" s="251"/>
      <c r="Q171" s="251"/>
      <c r="R171" s="251"/>
      <c r="S171" s="251"/>
      <c r="T171" s="252"/>
      <c r="U171" s="13"/>
      <c r="V171" s="13"/>
      <c r="W171" s="13"/>
      <c r="X171" s="13"/>
      <c r="Y171" s="13"/>
      <c r="Z171" s="13"/>
      <c r="AA171" s="13"/>
      <c r="AB171" s="13"/>
      <c r="AC171" s="13"/>
      <c r="AD171" s="13"/>
      <c r="AE171" s="13"/>
      <c r="AT171" s="253" t="s">
        <v>967</v>
      </c>
      <c r="AU171" s="253" t="s">
        <v>77</v>
      </c>
      <c r="AV171" s="13" t="s">
        <v>266</v>
      </c>
      <c r="AW171" s="13" t="s">
        <v>31</v>
      </c>
      <c r="AX171" s="13" t="s">
        <v>77</v>
      </c>
      <c r="AY171" s="253" t="s">
        <v>260</v>
      </c>
    </row>
    <row r="172" s="2" customFormat="1" ht="16.5" customHeight="1">
      <c r="A172" s="37"/>
      <c r="B172" s="38"/>
      <c r="C172" s="195" t="s">
        <v>352</v>
      </c>
      <c r="D172" s="195" t="s">
        <v>261</v>
      </c>
      <c r="E172" s="196" t="s">
        <v>4083</v>
      </c>
      <c r="F172" s="197" t="s">
        <v>4084</v>
      </c>
      <c r="G172" s="198" t="s">
        <v>1300</v>
      </c>
      <c r="H172" s="199">
        <v>72</v>
      </c>
      <c r="I172" s="200"/>
      <c r="J172" s="201">
        <f>ROUND(I172*H172,2)</f>
        <v>0</v>
      </c>
      <c r="K172" s="197" t="s">
        <v>1261</v>
      </c>
      <c r="L172" s="43"/>
      <c r="M172" s="202" t="s">
        <v>19</v>
      </c>
      <c r="N172" s="203" t="s">
        <v>40</v>
      </c>
      <c r="O172" s="83"/>
      <c r="P172" s="204">
        <f>O172*H172</f>
        <v>0</v>
      </c>
      <c r="Q172" s="204">
        <v>4.0000000000000003E-05</v>
      </c>
      <c r="R172" s="204">
        <f>Q172*H172</f>
        <v>0.0028800000000000002</v>
      </c>
      <c r="S172" s="204">
        <v>0</v>
      </c>
      <c r="T172" s="205">
        <f>S172*H172</f>
        <v>0</v>
      </c>
      <c r="U172" s="37"/>
      <c r="V172" s="37"/>
      <c r="W172" s="37"/>
      <c r="X172" s="37"/>
      <c r="Y172" s="37"/>
      <c r="Z172" s="37"/>
      <c r="AA172" s="37"/>
      <c r="AB172" s="37"/>
      <c r="AC172" s="37"/>
      <c r="AD172" s="37"/>
      <c r="AE172" s="37"/>
      <c r="AR172" s="206" t="s">
        <v>266</v>
      </c>
      <c r="AT172" s="206" t="s">
        <v>261</v>
      </c>
      <c r="AU172" s="206" t="s">
        <v>77</v>
      </c>
      <c r="AY172" s="16" t="s">
        <v>260</v>
      </c>
      <c r="BE172" s="207">
        <f>IF(N172="základní",J172,0)</f>
        <v>0</v>
      </c>
      <c r="BF172" s="207">
        <f>IF(N172="snížená",J172,0)</f>
        <v>0</v>
      </c>
      <c r="BG172" s="207">
        <f>IF(N172="zákl. přenesená",J172,0)</f>
        <v>0</v>
      </c>
      <c r="BH172" s="207">
        <f>IF(N172="sníž. přenesená",J172,0)</f>
        <v>0</v>
      </c>
      <c r="BI172" s="207">
        <f>IF(N172="nulová",J172,0)</f>
        <v>0</v>
      </c>
      <c r="BJ172" s="16" t="s">
        <v>77</v>
      </c>
      <c r="BK172" s="207">
        <f>ROUND(I172*H172,2)</f>
        <v>0</v>
      </c>
      <c r="BL172" s="16" t="s">
        <v>266</v>
      </c>
      <c r="BM172" s="206" t="s">
        <v>355</v>
      </c>
    </row>
    <row r="173" s="2" customFormat="1">
      <c r="A173" s="37"/>
      <c r="B173" s="38"/>
      <c r="C173" s="39"/>
      <c r="D173" s="208" t="s">
        <v>267</v>
      </c>
      <c r="E173" s="39"/>
      <c r="F173" s="209" t="s">
        <v>4085</v>
      </c>
      <c r="G173" s="39"/>
      <c r="H173" s="39"/>
      <c r="I173" s="210"/>
      <c r="J173" s="39"/>
      <c r="K173" s="39"/>
      <c r="L173" s="43"/>
      <c r="M173" s="211"/>
      <c r="N173" s="212"/>
      <c r="O173" s="83"/>
      <c r="P173" s="83"/>
      <c r="Q173" s="83"/>
      <c r="R173" s="83"/>
      <c r="S173" s="83"/>
      <c r="T173" s="84"/>
      <c r="U173" s="37"/>
      <c r="V173" s="37"/>
      <c r="W173" s="37"/>
      <c r="X173" s="37"/>
      <c r="Y173" s="37"/>
      <c r="Z173" s="37"/>
      <c r="AA173" s="37"/>
      <c r="AB173" s="37"/>
      <c r="AC173" s="37"/>
      <c r="AD173" s="37"/>
      <c r="AE173" s="37"/>
      <c r="AT173" s="16" t="s">
        <v>267</v>
      </c>
      <c r="AU173" s="16" t="s">
        <v>77</v>
      </c>
    </row>
    <row r="174" s="2" customFormat="1">
      <c r="A174" s="37"/>
      <c r="B174" s="38"/>
      <c r="C174" s="39"/>
      <c r="D174" s="254" t="s">
        <v>1425</v>
      </c>
      <c r="E174" s="39"/>
      <c r="F174" s="255" t="s">
        <v>4086</v>
      </c>
      <c r="G174" s="39"/>
      <c r="H174" s="39"/>
      <c r="I174" s="210"/>
      <c r="J174" s="39"/>
      <c r="K174" s="39"/>
      <c r="L174" s="43"/>
      <c r="M174" s="211"/>
      <c r="N174" s="212"/>
      <c r="O174" s="83"/>
      <c r="P174" s="83"/>
      <c r="Q174" s="83"/>
      <c r="R174" s="83"/>
      <c r="S174" s="83"/>
      <c r="T174" s="84"/>
      <c r="U174" s="37"/>
      <c r="V174" s="37"/>
      <c r="W174" s="37"/>
      <c r="X174" s="37"/>
      <c r="Y174" s="37"/>
      <c r="Z174" s="37"/>
      <c r="AA174" s="37"/>
      <c r="AB174" s="37"/>
      <c r="AC174" s="37"/>
      <c r="AD174" s="37"/>
      <c r="AE174" s="37"/>
      <c r="AT174" s="16" t="s">
        <v>1425</v>
      </c>
      <c r="AU174" s="16" t="s">
        <v>77</v>
      </c>
    </row>
    <row r="175" s="2" customFormat="1">
      <c r="A175" s="37"/>
      <c r="B175" s="38"/>
      <c r="C175" s="39"/>
      <c r="D175" s="208" t="s">
        <v>271</v>
      </c>
      <c r="E175" s="39"/>
      <c r="F175" s="213" t="s">
        <v>4081</v>
      </c>
      <c r="G175" s="39"/>
      <c r="H175" s="39"/>
      <c r="I175" s="210"/>
      <c r="J175" s="39"/>
      <c r="K175" s="39"/>
      <c r="L175" s="43"/>
      <c r="M175" s="211"/>
      <c r="N175" s="212"/>
      <c r="O175" s="83"/>
      <c r="P175" s="83"/>
      <c r="Q175" s="83"/>
      <c r="R175" s="83"/>
      <c r="S175" s="83"/>
      <c r="T175" s="84"/>
      <c r="U175" s="37"/>
      <c r="V175" s="37"/>
      <c r="W175" s="37"/>
      <c r="X175" s="37"/>
      <c r="Y175" s="37"/>
      <c r="Z175" s="37"/>
      <c r="AA175" s="37"/>
      <c r="AB175" s="37"/>
      <c r="AC175" s="37"/>
      <c r="AD175" s="37"/>
      <c r="AE175" s="37"/>
      <c r="AT175" s="16" t="s">
        <v>271</v>
      </c>
      <c r="AU175" s="16" t="s">
        <v>77</v>
      </c>
    </row>
    <row r="176" s="2" customFormat="1" ht="16.5" customHeight="1">
      <c r="A176" s="37"/>
      <c r="B176" s="38"/>
      <c r="C176" s="195" t="s">
        <v>313</v>
      </c>
      <c r="D176" s="195" t="s">
        <v>261</v>
      </c>
      <c r="E176" s="196" t="s">
        <v>4087</v>
      </c>
      <c r="F176" s="197" t="s">
        <v>4088</v>
      </c>
      <c r="G176" s="198" t="s">
        <v>975</v>
      </c>
      <c r="H176" s="199">
        <v>0.69099999999999995</v>
      </c>
      <c r="I176" s="200"/>
      <c r="J176" s="201">
        <f>ROUND(I176*H176,2)</f>
        <v>0</v>
      </c>
      <c r="K176" s="197" t="s">
        <v>1261</v>
      </c>
      <c r="L176" s="43"/>
      <c r="M176" s="202" t="s">
        <v>19</v>
      </c>
      <c r="N176" s="203" t="s">
        <v>40</v>
      </c>
      <c r="O176" s="83"/>
      <c r="P176" s="204">
        <f>O176*H176</f>
        <v>0</v>
      </c>
      <c r="Q176" s="204">
        <v>1.0383</v>
      </c>
      <c r="R176" s="204">
        <f>Q176*H176</f>
        <v>0.71746529999999997</v>
      </c>
      <c r="S176" s="204">
        <v>0</v>
      </c>
      <c r="T176" s="205">
        <f>S176*H176</f>
        <v>0</v>
      </c>
      <c r="U176" s="37"/>
      <c r="V176" s="37"/>
      <c r="W176" s="37"/>
      <c r="X176" s="37"/>
      <c r="Y176" s="37"/>
      <c r="Z176" s="37"/>
      <c r="AA176" s="37"/>
      <c r="AB176" s="37"/>
      <c r="AC176" s="37"/>
      <c r="AD176" s="37"/>
      <c r="AE176" s="37"/>
      <c r="AR176" s="206" t="s">
        <v>266</v>
      </c>
      <c r="AT176" s="206" t="s">
        <v>261</v>
      </c>
      <c r="AU176" s="206" t="s">
        <v>77</v>
      </c>
      <c r="AY176" s="16" t="s">
        <v>260</v>
      </c>
      <c r="BE176" s="207">
        <f>IF(N176="základní",J176,0)</f>
        <v>0</v>
      </c>
      <c r="BF176" s="207">
        <f>IF(N176="snížená",J176,0)</f>
        <v>0</v>
      </c>
      <c r="BG176" s="207">
        <f>IF(N176="zákl. přenesená",J176,0)</f>
        <v>0</v>
      </c>
      <c r="BH176" s="207">
        <f>IF(N176="sníž. přenesená",J176,0)</f>
        <v>0</v>
      </c>
      <c r="BI176" s="207">
        <f>IF(N176="nulová",J176,0)</f>
        <v>0</v>
      </c>
      <c r="BJ176" s="16" t="s">
        <v>77</v>
      </c>
      <c r="BK176" s="207">
        <f>ROUND(I176*H176,2)</f>
        <v>0</v>
      </c>
      <c r="BL176" s="16" t="s">
        <v>266</v>
      </c>
      <c r="BM176" s="206" t="s">
        <v>4155</v>
      </c>
    </row>
    <row r="177" s="2" customFormat="1">
      <c r="A177" s="37"/>
      <c r="B177" s="38"/>
      <c r="C177" s="39"/>
      <c r="D177" s="208" t="s">
        <v>267</v>
      </c>
      <c r="E177" s="39"/>
      <c r="F177" s="209" t="s">
        <v>4089</v>
      </c>
      <c r="G177" s="39"/>
      <c r="H177" s="39"/>
      <c r="I177" s="210"/>
      <c r="J177" s="39"/>
      <c r="K177" s="39"/>
      <c r="L177" s="43"/>
      <c r="M177" s="211"/>
      <c r="N177" s="212"/>
      <c r="O177" s="83"/>
      <c r="P177" s="83"/>
      <c r="Q177" s="83"/>
      <c r="R177" s="83"/>
      <c r="S177" s="83"/>
      <c r="T177" s="84"/>
      <c r="U177" s="37"/>
      <c r="V177" s="37"/>
      <c r="W177" s="37"/>
      <c r="X177" s="37"/>
      <c r="Y177" s="37"/>
      <c r="Z177" s="37"/>
      <c r="AA177" s="37"/>
      <c r="AB177" s="37"/>
      <c r="AC177" s="37"/>
      <c r="AD177" s="37"/>
      <c r="AE177" s="37"/>
      <c r="AT177" s="16" t="s">
        <v>267</v>
      </c>
      <c r="AU177" s="16" t="s">
        <v>77</v>
      </c>
    </row>
    <row r="178" s="2" customFormat="1">
      <c r="A178" s="37"/>
      <c r="B178" s="38"/>
      <c r="C178" s="39"/>
      <c r="D178" s="254" t="s">
        <v>1425</v>
      </c>
      <c r="E178" s="39"/>
      <c r="F178" s="255" t="s">
        <v>4090</v>
      </c>
      <c r="G178" s="39"/>
      <c r="H178" s="39"/>
      <c r="I178" s="210"/>
      <c r="J178" s="39"/>
      <c r="K178" s="39"/>
      <c r="L178" s="43"/>
      <c r="M178" s="211"/>
      <c r="N178" s="212"/>
      <c r="O178" s="83"/>
      <c r="P178" s="83"/>
      <c r="Q178" s="83"/>
      <c r="R178" s="83"/>
      <c r="S178" s="83"/>
      <c r="T178" s="84"/>
      <c r="U178" s="37"/>
      <c r="V178" s="37"/>
      <c r="W178" s="37"/>
      <c r="X178" s="37"/>
      <c r="Y178" s="37"/>
      <c r="Z178" s="37"/>
      <c r="AA178" s="37"/>
      <c r="AB178" s="37"/>
      <c r="AC178" s="37"/>
      <c r="AD178" s="37"/>
      <c r="AE178" s="37"/>
      <c r="AT178" s="16" t="s">
        <v>1425</v>
      </c>
      <c r="AU178" s="16" t="s">
        <v>77</v>
      </c>
    </row>
    <row r="179" s="2" customFormat="1" ht="16.5" customHeight="1">
      <c r="A179" s="37"/>
      <c r="B179" s="38"/>
      <c r="C179" s="195" t="s">
        <v>7</v>
      </c>
      <c r="D179" s="195" t="s">
        <v>261</v>
      </c>
      <c r="E179" s="196" t="s">
        <v>4093</v>
      </c>
      <c r="F179" s="197" t="s">
        <v>4094</v>
      </c>
      <c r="G179" s="198" t="s">
        <v>1066</v>
      </c>
      <c r="H179" s="199">
        <v>5.7599999999999998</v>
      </c>
      <c r="I179" s="200"/>
      <c r="J179" s="201">
        <f>ROUND(I179*H179,2)</f>
        <v>0</v>
      </c>
      <c r="K179" s="197" t="s">
        <v>1261</v>
      </c>
      <c r="L179" s="43"/>
      <c r="M179" s="202" t="s">
        <v>19</v>
      </c>
      <c r="N179" s="203" t="s">
        <v>40</v>
      </c>
      <c r="O179" s="83"/>
      <c r="P179" s="204">
        <f>O179*H179</f>
        <v>0</v>
      </c>
      <c r="Q179" s="204">
        <v>2.5505399999999998</v>
      </c>
      <c r="R179" s="204">
        <f>Q179*H179</f>
        <v>14.691110399999998</v>
      </c>
      <c r="S179" s="204">
        <v>0</v>
      </c>
      <c r="T179" s="205">
        <f>S179*H179</f>
        <v>0</v>
      </c>
      <c r="U179" s="37"/>
      <c r="V179" s="37"/>
      <c r="W179" s="37"/>
      <c r="X179" s="37"/>
      <c r="Y179" s="37"/>
      <c r="Z179" s="37"/>
      <c r="AA179" s="37"/>
      <c r="AB179" s="37"/>
      <c r="AC179" s="37"/>
      <c r="AD179" s="37"/>
      <c r="AE179" s="37"/>
      <c r="AR179" s="206" t="s">
        <v>266</v>
      </c>
      <c r="AT179" s="206" t="s">
        <v>261</v>
      </c>
      <c r="AU179" s="206" t="s">
        <v>77</v>
      </c>
      <c r="AY179" s="16" t="s">
        <v>260</v>
      </c>
      <c r="BE179" s="207">
        <f>IF(N179="základní",J179,0)</f>
        <v>0</v>
      </c>
      <c r="BF179" s="207">
        <f>IF(N179="snížená",J179,0)</f>
        <v>0</v>
      </c>
      <c r="BG179" s="207">
        <f>IF(N179="zákl. přenesená",J179,0)</f>
        <v>0</v>
      </c>
      <c r="BH179" s="207">
        <f>IF(N179="sníž. přenesená",J179,0)</f>
        <v>0</v>
      </c>
      <c r="BI179" s="207">
        <f>IF(N179="nulová",J179,0)</f>
        <v>0</v>
      </c>
      <c r="BJ179" s="16" t="s">
        <v>77</v>
      </c>
      <c r="BK179" s="207">
        <f>ROUND(I179*H179,2)</f>
        <v>0</v>
      </c>
      <c r="BL179" s="16" t="s">
        <v>266</v>
      </c>
      <c r="BM179" s="206" t="s">
        <v>366</v>
      </c>
    </row>
    <row r="180" s="2" customFormat="1">
      <c r="A180" s="37"/>
      <c r="B180" s="38"/>
      <c r="C180" s="39"/>
      <c r="D180" s="208" t="s">
        <v>267</v>
      </c>
      <c r="E180" s="39"/>
      <c r="F180" s="209" t="s">
        <v>4095</v>
      </c>
      <c r="G180" s="39"/>
      <c r="H180" s="39"/>
      <c r="I180" s="210"/>
      <c r="J180" s="39"/>
      <c r="K180" s="39"/>
      <c r="L180" s="43"/>
      <c r="M180" s="211"/>
      <c r="N180" s="212"/>
      <c r="O180" s="83"/>
      <c r="P180" s="83"/>
      <c r="Q180" s="83"/>
      <c r="R180" s="83"/>
      <c r="S180" s="83"/>
      <c r="T180" s="84"/>
      <c r="U180" s="37"/>
      <c r="V180" s="37"/>
      <c r="W180" s="37"/>
      <c r="X180" s="37"/>
      <c r="Y180" s="37"/>
      <c r="Z180" s="37"/>
      <c r="AA180" s="37"/>
      <c r="AB180" s="37"/>
      <c r="AC180" s="37"/>
      <c r="AD180" s="37"/>
      <c r="AE180" s="37"/>
      <c r="AT180" s="16" t="s">
        <v>267</v>
      </c>
      <c r="AU180" s="16" t="s">
        <v>77</v>
      </c>
    </row>
    <row r="181" s="2" customFormat="1">
      <c r="A181" s="37"/>
      <c r="B181" s="38"/>
      <c r="C181" s="39"/>
      <c r="D181" s="254" t="s">
        <v>1425</v>
      </c>
      <c r="E181" s="39"/>
      <c r="F181" s="255" t="s">
        <v>4096</v>
      </c>
      <c r="G181" s="39"/>
      <c r="H181" s="39"/>
      <c r="I181" s="210"/>
      <c r="J181" s="39"/>
      <c r="K181" s="39"/>
      <c r="L181" s="43"/>
      <c r="M181" s="211"/>
      <c r="N181" s="212"/>
      <c r="O181" s="83"/>
      <c r="P181" s="83"/>
      <c r="Q181" s="83"/>
      <c r="R181" s="83"/>
      <c r="S181" s="83"/>
      <c r="T181" s="84"/>
      <c r="U181" s="37"/>
      <c r="V181" s="37"/>
      <c r="W181" s="37"/>
      <c r="X181" s="37"/>
      <c r="Y181" s="37"/>
      <c r="Z181" s="37"/>
      <c r="AA181" s="37"/>
      <c r="AB181" s="37"/>
      <c r="AC181" s="37"/>
      <c r="AD181" s="37"/>
      <c r="AE181" s="37"/>
      <c r="AT181" s="16" t="s">
        <v>1425</v>
      </c>
      <c r="AU181" s="16" t="s">
        <v>77</v>
      </c>
    </row>
    <row r="182" s="2" customFormat="1">
      <c r="A182" s="37"/>
      <c r="B182" s="38"/>
      <c r="C182" s="39"/>
      <c r="D182" s="208" t="s">
        <v>271</v>
      </c>
      <c r="E182" s="39"/>
      <c r="F182" s="213" t="s">
        <v>4097</v>
      </c>
      <c r="G182" s="39"/>
      <c r="H182" s="39"/>
      <c r="I182" s="210"/>
      <c r="J182" s="39"/>
      <c r="K182" s="39"/>
      <c r="L182" s="43"/>
      <c r="M182" s="211"/>
      <c r="N182" s="212"/>
      <c r="O182" s="83"/>
      <c r="P182" s="83"/>
      <c r="Q182" s="83"/>
      <c r="R182" s="83"/>
      <c r="S182" s="83"/>
      <c r="T182" s="84"/>
      <c r="U182" s="37"/>
      <c r="V182" s="37"/>
      <c r="W182" s="37"/>
      <c r="X182" s="37"/>
      <c r="Y182" s="37"/>
      <c r="Z182" s="37"/>
      <c r="AA182" s="37"/>
      <c r="AB182" s="37"/>
      <c r="AC182" s="37"/>
      <c r="AD182" s="37"/>
      <c r="AE182" s="37"/>
      <c r="AT182" s="16" t="s">
        <v>271</v>
      </c>
      <c r="AU182" s="16" t="s">
        <v>77</v>
      </c>
    </row>
    <row r="183" s="12" customFormat="1">
      <c r="A183" s="12"/>
      <c r="B183" s="232"/>
      <c r="C183" s="233"/>
      <c r="D183" s="208" t="s">
        <v>967</v>
      </c>
      <c r="E183" s="234" t="s">
        <v>19</v>
      </c>
      <c r="F183" s="235" t="s">
        <v>4098</v>
      </c>
      <c r="G183" s="233"/>
      <c r="H183" s="236">
        <v>5.7599999999999998</v>
      </c>
      <c r="I183" s="237"/>
      <c r="J183" s="233"/>
      <c r="K183" s="233"/>
      <c r="L183" s="238"/>
      <c r="M183" s="239"/>
      <c r="N183" s="240"/>
      <c r="O183" s="240"/>
      <c r="P183" s="240"/>
      <c r="Q183" s="240"/>
      <c r="R183" s="240"/>
      <c r="S183" s="240"/>
      <c r="T183" s="241"/>
      <c r="U183" s="12"/>
      <c r="V183" s="12"/>
      <c r="W183" s="12"/>
      <c r="X183" s="12"/>
      <c r="Y183" s="12"/>
      <c r="Z183" s="12"/>
      <c r="AA183" s="12"/>
      <c r="AB183" s="12"/>
      <c r="AC183" s="12"/>
      <c r="AD183" s="12"/>
      <c r="AE183" s="12"/>
      <c r="AT183" s="242" t="s">
        <v>967</v>
      </c>
      <c r="AU183" s="242" t="s">
        <v>77</v>
      </c>
      <c r="AV183" s="12" t="s">
        <v>79</v>
      </c>
      <c r="AW183" s="12" t="s">
        <v>31</v>
      </c>
      <c r="AX183" s="12" t="s">
        <v>69</v>
      </c>
      <c r="AY183" s="242" t="s">
        <v>260</v>
      </c>
    </row>
    <row r="184" s="13" customFormat="1">
      <c r="A184" s="13"/>
      <c r="B184" s="243"/>
      <c r="C184" s="244"/>
      <c r="D184" s="208" t="s">
        <v>967</v>
      </c>
      <c r="E184" s="245" t="s">
        <v>19</v>
      </c>
      <c r="F184" s="246" t="s">
        <v>969</v>
      </c>
      <c r="G184" s="244"/>
      <c r="H184" s="247">
        <v>5.7599999999999998</v>
      </c>
      <c r="I184" s="248"/>
      <c r="J184" s="244"/>
      <c r="K184" s="244"/>
      <c r="L184" s="249"/>
      <c r="M184" s="250"/>
      <c r="N184" s="251"/>
      <c r="O184" s="251"/>
      <c r="P184" s="251"/>
      <c r="Q184" s="251"/>
      <c r="R184" s="251"/>
      <c r="S184" s="251"/>
      <c r="T184" s="252"/>
      <c r="U184" s="13"/>
      <c r="V184" s="13"/>
      <c r="W184" s="13"/>
      <c r="X184" s="13"/>
      <c r="Y184" s="13"/>
      <c r="Z184" s="13"/>
      <c r="AA184" s="13"/>
      <c r="AB184" s="13"/>
      <c r="AC184" s="13"/>
      <c r="AD184" s="13"/>
      <c r="AE184" s="13"/>
      <c r="AT184" s="253" t="s">
        <v>967</v>
      </c>
      <c r="AU184" s="253" t="s">
        <v>77</v>
      </c>
      <c r="AV184" s="13" t="s">
        <v>266</v>
      </c>
      <c r="AW184" s="13" t="s">
        <v>31</v>
      </c>
      <c r="AX184" s="13" t="s">
        <v>77</v>
      </c>
      <c r="AY184" s="253" t="s">
        <v>260</v>
      </c>
    </row>
    <row r="185" s="2" customFormat="1" ht="21.75" customHeight="1">
      <c r="A185" s="37"/>
      <c r="B185" s="38"/>
      <c r="C185" s="195" t="s">
        <v>318</v>
      </c>
      <c r="D185" s="195" t="s">
        <v>261</v>
      </c>
      <c r="E185" s="196" t="s">
        <v>4099</v>
      </c>
      <c r="F185" s="197" t="s">
        <v>4100</v>
      </c>
      <c r="G185" s="198" t="s">
        <v>1066</v>
      </c>
      <c r="H185" s="199">
        <v>5.7599999999999998</v>
      </c>
      <c r="I185" s="200"/>
      <c r="J185" s="201">
        <f>ROUND(I185*H185,2)</f>
        <v>0</v>
      </c>
      <c r="K185" s="197" t="s">
        <v>1261</v>
      </c>
      <c r="L185" s="43"/>
      <c r="M185" s="202" t="s">
        <v>19</v>
      </c>
      <c r="N185" s="203" t="s">
        <v>40</v>
      </c>
      <c r="O185" s="83"/>
      <c r="P185" s="204">
        <f>O185*H185</f>
        <v>0</v>
      </c>
      <c r="Q185" s="204">
        <v>0.048579999999999998</v>
      </c>
      <c r="R185" s="204">
        <f>Q185*H185</f>
        <v>0.27982079999999998</v>
      </c>
      <c r="S185" s="204">
        <v>0</v>
      </c>
      <c r="T185" s="205">
        <f>S185*H185</f>
        <v>0</v>
      </c>
      <c r="U185" s="37"/>
      <c r="V185" s="37"/>
      <c r="W185" s="37"/>
      <c r="X185" s="37"/>
      <c r="Y185" s="37"/>
      <c r="Z185" s="37"/>
      <c r="AA185" s="37"/>
      <c r="AB185" s="37"/>
      <c r="AC185" s="37"/>
      <c r="AD185" s="37"/>
      <c r="AE185" s="37"/>
      <c r="AR185" s="206" t="s">
        <v>266</v>
      </c>
      <c r="AT185" s="206" t="s">
        <v>261</v>
      </c>
      <c r="AU185" s="206" t="s">
        <v>77</v>
      </c>
      <c r="AY185" s="16" t="s">
        <v>260</v>
      </c>
      <c r="BE185" s="207">
        <f>IF(N185="základní",J185,0)</f>
        <v>0</v>
      </c>
      <c r="BF185" s="207">
        <f>IF(N185="snížená",J185,0)</f>
        <v>0</v>
      </c>
      <c r="BG185" s="207">
        <f>IF(N185="zákl. přenesená",J185,0)</f>
        <v>0</v>
      </c>
      <c r="BH185" s="207">
        <f>IF(N185="sníž. přenesená",J185,0)</f>
        <v>0</v>
      </c>
      <c r="BI185" s="207">
        <f>IF(N185="nulová",J185,0)</f>
        <v>0</v>
      </c>
      <c r="BJ185" s="16" t="s">
        <v>77</v>
      </c>
      <c r="BK185" s="207">
        <f>ROUND(I185*H185,2)</f>
        <v>0</v>
      </c>
      <c r="BL185" s="16" t="s">
        <v>266</v>
      </c>
      <c r="BM185" s="206" t="s">
        <v>370</v>
      </c>
    </row>
    <row r="186" s="2" customFormat="1">
      <c r="A186" s="37"/>
      <c r="B186" s="38"/>
      <c r="C186" s="39"/>
      <c r="D186" s="208" t="s">
        <v>267</v>
      </c>
      <c r="E186" s="39"/>
      <c r="F186" s="209" t="s">
        <v>4101</v>
      </c>
      <c r="G186" s="39"/>
      <c r="H186" s="39"/>
      <c r="I186" s="210"/>
      <c r="J186" s="39"/>
      <c r="K186" s="39"/>
      <c r="L186" s="43"/>
      <c r="M186" s="211"/>
      <c r="N186" s="212"/>
      <c r="O186" s="83"/>
      <c r="P186" s="83"/>
      <c r="Q186" s="83"/>
      <c r="R186" s="83"/>
      <c r="S186" s="83"/>
      <c r="T186" s="84"/>
      <c r="U186" s="37"/>
      <c r="V186" s="37"/>
      <c r="W186" s="37"/>
      <c r="X186" s="37"/>
      <c r="Y186" s="37"/>
      <c r="Z186" s="37"/>
      <c r="AA186" s="37"/>
      <c r="AB186" s="37"/>
      <c r="AC186" s="37"/>
      <c r="AD186" s="37"/>
      <c r="AE186" s="37"/>
      <c r="AT186" s="16" t="s">
        <v>267</v>
      </c>
      <c r="AU186" s="16" t="s">
        <v>77</v>
      </c>
    </row>
    <row r="187" s="2" customFormat="1">
      <c r="A187" s="37"/>
      <c r="B187" s="38"/>
      <c r="C187" s="39"/>
      <c r="D187" s="254" t="s">
        <v>1425</v>
      </c>
      <c r="E187" s="39"/>
      <c r="F187" s="255" t="s">
        <v>4102</v>
      </c>
      <c r="G187" s="39"/>
      <c r="H187" s="39"/>
      <c r="I187" s="210"/>
      <c r="J187" s="39"/>
      <c r="K187" s="39"/>
      <c r="L187" s="43"/>
      <c r="M187" s="211"/>
      <c r="N187" s="212"/>
      <c r="O187" s="83"/>
      <c r="P187" s="83"/>
      <c r="Q187" s="83"/>
      <c r="R187" s="83"/>
      <c r="S187" s="83"/>
      <c r="T187" s="84"/>
      <c r="U187" s="37"/>
      <c r="V187" s="37"/>
      <c r="W187" s="37"/>
      <c r="X187" s="37"/>
      <c r="Y187" s="37"/>
      <c r="Z187" s="37"/>
      <c r="AA187" s="37"/>
      <c r="AB187" s="37"/>
      <c r="AC187" s="37"/>
      <c r="AD187" s="37"/>
      <c r="AE187" s="37"/>
      <c r="AT187" s="16" t="s">
        <v>1425</v>
      </c>
      <c r="AU187" s="16" t="s">
        <v>77</v>
      </c>
    </row>
    <row r="188" s="2" customFormat="1">
      <c r="A188" s="37"/>
      <c r="B188" s="38"/>
      <c r="C188" s="39"/>
      <c r="D188" s="208" t="s">
        <v>271</v>
      </c>
      <c r="E188" s="39"/>
      <c r="F188" s="213" t="s">
        <v>4097</v>
      </c>
      <c r="G188" s="39"/>
      <c r="H188" s="39"/>
      <c r="I188" s="210"/>
      <c r="J188" s="39"/>
      <c r="K188" s="39"/>
      <c r="L188" s="43"/>
      <c r="M188" s="211"/>
      <c r="N188" s="212"/>
      <c r="O188" s="83"/>
      <c r="P188" s="83"/>
      <c r="Q188" s="83"/>
      <c r="R188" s="83"/>
      <c r="S188" s="83"/>
      <c r="T188" s="84"/>
      <c r="U188" s="37"/>
      <c r="V188" s="37"/>
      <c r="W188" s="37"/>
      <c r="X188" s="37"/>
      <c r="Y188" s="37"/>
      <c r="Z188" s="37"/>
      <c r="AA188" s="37"/>
      <c r="AB188" s="37"/>
      <c r="AC188" s="37"/>
      <c r="AD188" s="37"/>
      <c r="AE188" s="37"/>
      <c r="AT188" s="16" t="s">
        <v>271</v>
      </c>
      <c r="AU188" s="16" t="s">
        <v>77</v>
      </c>
    </row>
    <row r="189" s="12" customFormat="1">
      <c r="A189" s="12"/>
      <c r="B189" s="232"/>
      <c r="C189" s="233"/>
      <c r="D189" s="208" t="s">
        <v>967</v>
      </c>
      <c r="E189" s="234" t="s">
        <v>19</v>
      </c>
      <c r="F189" s="235" t="s">
        <v>4098</v>
      </c>
      <c r="G189" s="233"/>
      <c r="H189" s="236">
        <v>5.7599999999999998</v>
      </c>
      <c r="I189" s="237"/>
      <c r="J189" s="233"/>
      <c r="K189" s="233"/>
      <c r="L189" s="238"/>
      <c r="M189" s="239"/>
      <c r="N189" s="240"/>
      <c r="O189" s="240"/>
      <c r="P189" s="240"/>
      <c r="Q189" s="240"/>
      <c r="R189" s="240"/>
      <c r="S189" s="240"/>
      <c r="T189" s="241"/>
      <c r="U189" s="12"/>
      <c r="V189" s="12"/>
      <c r="W189" s="12"/>
      <c r="X189" s="12"/>
      <c r="Y189" s="12"/>
      <c r="Z189" s="12"/>
      <c r="AA189" s="12"/>
      <c r="AB189" s="12"/>
      <c r="AC189" s="12"/>
      <c r="AD189" s="12"/>
      <c r="AE189" s="12"/>
      <c r="AT189" s="242" t="s">
        <v>967</v>
      </c>
      <c r="AU189" s="242" t="s">
        <v>77</v>
      </c>
      <c r="AV189" s="12" t="s">
        <v>79</v>
      </c>
      <c r="AW189" s="12" t="s">
        <v>31</v>
      </c>
      <c r="AX189" s="12" t="s">
        <v>69</v>
      </c>
      <c r="AY189" s="242" t="s">
        <v>260</v>
      </c>
    </row>
    <row r="190" s="13" customFormat="1">
      <c r="A190" s="13"/>
      <c r="B190" s="243"/>
      <c r="C190" s="244"/>
      <c r="D190" s="208" t="s">
        <v>967</v>
      </c>
      <c r="E190" s="245" t="s">
        <v>19</v>
      </c>
      <c r="F190" s="246" t="s">
        <v>969</v>
      </c>
      <c r="G190" s="244"/>
      <c r="H190" s="247">
        <v>5.7599999999999998</v>
      </c>
      <c r="I190" s="248"/>
      <c r="J190" s="244"/>
      <c r="K190" s="244"/>
      <c r="L190" s="249"/>
      <c r="M190" s="250"/>
      <c r="N190" s="251"/>
      <c r="O190" s="251"/>
      <c r="P190" s="251"/>
      <c r="Q190" s="251"/>
      <c r="R190" s="251"/>
      <c r="S190" s="251"/>
      <c r="T190" s="252"/>
      <c r="U190" s="13"/>
      <c r="V190" s="13"/>
      <c r="W190" s="13"/>
      <c r="X190" s="13"/>
      <c r="Y190" s="13"/>
      <c r="Z190" s="13"/>
      <c r="AA190" s="13"/>
      <c r="AB190" s="13"/>
      <c r="AC190" s="13"/>
      <c r="AD190" s="13"/>
      <c r="AE190" s="13"/>
      <c r="AT190" s="253" t="s">
        <v>967</v>
      </c>
      <c r="AU190" s="253" t="s">
        <v>77</v>
      </c>
      <c r="AV190" s="13" t="s">
        <v>266</v>
      </c>
      <c r="AW190" s="13" t="s">
        <v>31</v>
      </c>
      <c r="AX190" s="13" t="s">
        <v>77</v>
      </c>
      <c r="AY190" s="253" t="s">
        <v>260</v>
      </c>
    </row>
    <row r="191" s="11" customFormat="1" ht="25.92" customHeight="1">
      <c r="A191" s="11"/>
      <c r="B191" s="181"/>
      <c r="C191" s="182"/>
      <c r="D191" s="183" t="s">
        <v>68</v>
      </c>
      <c r="E191" s="184" t="s">
        <v>281</v>
      </c>
      <c r="F191" s="184" t="s">
        <v>1918</v>
      </c>
      <c r="G191" s="182"/>
      <c r="H191" s="182"/>
      <c r="I191" s="185"/>
      <c r="J191" s="186">
        <f>BK191</f>
        <v>0</v>
      </c>
      <c r="K191" s="182"/>
      <c r="L191" s="187"/>
      <c r="M191" s="188"/>
      <c r="N191" s="189"/>
      <c r="O191" s="189"/>
      <c r="P191" s="190">
        <f>SUM(P192:P201)</f>
        <v>0</v>
      </c>
      <c r="Q191" s="189"/>
      <c r="R191" s="190">
        <f>SUM(R192:R201)</f>
        <v>8.0600614200000003</v>
      </c>
      <c r="S191" s="189"/>
      <c r="T191" s="191">
        <f>SUM(T192:T201)</f>
        <v>0</v>
      </c>
      <c r="U191" s="11"/>
      <c r="V191" s="11"/>
      <c r="W191" s="11"/>
      <c r="X191" s="11"/>
      <c r="Y191" s="11"/>
      <c r="Z191" s="11"/>
      <c r="AA191" s="11"/>
      <c r="AB191" s="11"/>
      <c r="AC191" s="11"/>
      <c r="AD191" s="11"/>
      <c r="AE191" s="11"/>
      <c r="AR191" s="192" t="s">
        <v>77</v>
      </c>
      <c r="AT191" s="193" t="s">
        <v>68</v>
      </c>
      <c r="AU191" s="193" t="s">
        <v>69</v>
      </c>
      <c r="AY191" s="192" t="s">
        <v>260</v>
      </c>
      <c r="BK191" s="194">
        <f>SUM(BK192:BK201)</f>
        <v>0</v>
      </c>
    </row>
    <row r="192" s="2" customFormat="1" ht="16.5" customHeight="1">
      <c r="A192" s="37"/>
      <c r="B192" s="38"/>
      <c r="C192" s="195" t="s">
        <v>372</v>
      </c>
      <c r="D192" s="195" t="s">
        <v>261</v>
      </c>
      <c r="E192" s="196" t="s">
        <v>3516</v>
      </c>
      <c r="F192" s="197" t="s">
        <v>3517</v>
      </c>
      <c r="G192" s="198" t="s">
        <v>1066</v>
      </c>
      <c r="H192" s="199">
        <v>2.778</v>
      </c>
      <c r="I192" s="200"/>
      <c r="J192" s="201">
        <f>ROUND(I192*H192,2)</f>
        <v>0</v>
      </c>
      <c r="K192" s="197" t="s">
        <v>1261</v>
      </c>
      <c r="L192" s="43"/>
      <c r="M192" s="202" t="s">
        <v>19</v>
      </c>
      <c r="N192" s="203" t="s">
        <v>40</v>
      </c>
      <c r="O192" s="83"/>
      <c r="P192" s="204">
        <f>O192*H192</f>
        <v>0</v>
      </c>
      <c r="Q192" s="204">
        <v>2.9013900000000001</v>
      </c>
      <c r="R192" s="204">
        <f>Q192*H192</f>
        <v>8.0600614200000003</v>
      </c>
      <c r="S192" s="204">
        <v>0</v>
      </c>
      <c r="T192" s="205">
        <f>S192*H192</f>
        <v>0</v>
      </c>
      <c r="U192" s="37"/>
      <c r="V192" s="37"/>
      <c r="W192" s="37"/>
      <c r="X192" s="37"/>
      <c r="Y192" s="37"/>
      <c r="Z192" s="37"/>
      <c r="AA192" s="37"/>
      <c r="AB192" s="37"/>
      <c r="AC192" s="37"/>
      <c r="AD192" s="37"/>
      <c r="AE192" s="37"/>
      <c r="AR192" s="206" t="s">
        <v>266</v>
      </c>
      <c r="AT192" s="206" t="s">
        <v>261</v>
      </c>
      <c r="AU192" s="206" t="s">
        <v>77</v>
      </c>
      <c r="AY192" s="16" t="s">
        <v>260</v>
      </c>
      <c r="BE192" s="207">
        <f>IF(N192="základní",J192,0)</f>
        <v>0</v>
      </c>
      <c r="BF192" s="207">
        <f>IF(N192="snížená",J192,0)</f>
        <v>0</v>
      </c>
      <c r="BG192" s="207">
        <f>IF(N192="zákl. přenesená",J192,0)</f>
        <v>0</v>
      </c>
      <c r="BH192" s="207">
        <f>IF(N192="sníž. přenesená",J192,0)</f>
        <v>0</v>
      </c>
      <c r="BI192" s="207">
        <f>IF(N192="nulová",J192,0)</f>
        <v>0</v>
      </c>
      <c r="BJ192" s="16" t="s">
        <v>77</v>
      </c>
      <c r="BK192" s="207">
        <f>ROUND(I192*H192,2)</f>
        <v>0</v>
      </c>
      <c r="BL192" s="16" t="s">
        <v>266</v>
      </c>
      <c r="BM192" s="206" t="s">
        <v>375</v>
      </c>
    </row>
    <row r="193" s="2" customFormat="1">
      <c r="A193" s="37"/>
      <c r="B193" s="38"/>
      <c r="C193" s="39"/>
      <c r="D193" s="208" t="s">
        <v>267</v>
      </c>
      <c r="E193" s="39"/>
      <c r="F193" s="209" t="s">
        <v>3519</v>
      </c>
      <c r="G193" s="39"/>
      <c r="H193" s="39"/>
      <c r="I193" s="210"/>
      <c r="J193" s="39"/>
      <c r="K193" s="39"/>
      <c r="L193" s="43"/>
      <c r="M193" s="211"/>
      <c r="N193" s="212"/>
      <c r="O193" s="83"/>
      <c r="P193" s="83"/>
      <c r="Q193" s="83"/>
      <c r="R193" s="83"/>
      <c r="S193" s="83"/>
      <c r="T193" s="84"/>
      <c r="U193" s="37"/>
      <c r="V193" s="37"/>
      <c r="W193" s="37"/>
      <c r="X193" s="37"/>
      <c r="Y193" s="37"/>
      <c r="Z193" s="37"/>
      <c r="AA193" s="37"/>
      <c r="AB193" s="37"/>
      <c r="AC193" s="37"/>
      <c r="AD193" s="37"/>
      <c r="AE193" s="37"/>
      <c r="AT193" s="16" t="s">
        <v>267</v>
      </c>
      <c r="AU193" s="16" t="s">
        <v>77</v>
      </c>
    </row>
    <row r="194" s="2" customFormat="1">
      <c r="A194" s="37"/>
      <c r="B194" s="38"/>
      <c r="C194" s="39"/>
      <c r="D194" s="254" t="s">
        <v>1425</v>
      </c>
      <c r="E194" s="39"/>
      <c r="F194" s="255" t="s">
        <v>3520</v>
      </c>
      <c r="G194" s="39"/>
      <c r="H194" s="39"/>
      <c r="I194" s="210"/>
      <c r="J194" s="39"/>
      <c r="K194" s="39"/>
      <c r="L194" s="43"/>
      <c r="M194" s="211"/>
      <c r="N194" s="212"/>
      <c r="O194" s="83"/>
      <c r="P194" s="83"/>
      <c r="Q194" s="83"/>
      <c r="R194" s="83"/>
      <c r="S194" s="83"/>
      <c r="T194" s="84"/>
      <c r="U194" s="37"/>
      <c r="V194" s="37"/>
      <c r="W194" s="37"/>
      <c r="X194" s="37"/>
      <c r="Y194" s="37"/>
      <c r="Z194" s="37"/>
      <c r="AA194" s="37"/>
      <c r="AB194" s="37"/>
      <c r="AC194" s="37"/>
      <c r="AD194" s="37"/>
      <c r="AE194" s="37"/>
      <c r="AT194" s="16" t="s">
        <v>1425</v>
      </c>
      <c r="AU194" s="16" t="s">
        <v>77</v>
      </c>
    </row>
    <row r="195" s="2" customFormat="1">
      <c r="A195" s="37"/>
      <c r="B195" s="38"/>
      <c r="C195" s="39"/>
      <c r="D195" s="208" t="s">
        <v>271</v>
      </c>
      <c r="E195" s="39"/>
      <c r="F195" s="213" t="s">
        <v>4103</v>
      </c>
      <c r="G195" s="39"/>
      <c r="H195" s="39"/>
      <c r="I195" s="210"/>
      <c r="J195" s="39"/>
      <c r="K195" s="39"/>
      <c r="L195" s="43"/>
      <c r="M195" s="211"/>
      <c r="N195" s="212"/>
      <c r="O195" s="83"/>
      <c r="P195" s="83"/>
      <c r="Q195" s="83"/>
      <c r="R195" s="83"/>
      <c r="S195" s="83"/>
      <c r="T195" s="84"/>
      <c r="U195" s="37"/>
      <c r="V195" s="37"/>
      <c r="W195" s="37"/>
      <c r="X195" s="37"/>
      <c r="Y195" s="37"/>
      <c r="Z195" s="37"/>
      <c r="AA195" s="37"/>
      <c r="AB195" s="37"/>
      <c r="AC195" s="37"/>
      <c r="AD195" s="37"/>
      <c r="AE195" s="37"/>
      <c r="AT195" s="16" t="s">
        <v>271</v>
      </c>
      <c r="AU195" s="16" t="s">
        <v>77</v>
      </c>
    </row>
    <row r="196" s="12" customFormat="1">
      <c r="A196" s="12"/>
      <c r="B196" s="232"/>
      <c r="C196" s="233"/>
      <c r="D196" s="208" t="s">
        <v>967</v>
      </c>
      <c r="E196" s="234" t="s">
        <v>19</v>
      </c>
      <c r="F196" s="235" t="s">
        <v>4156</v>
      </c>
      <c r="G196" s="233"/>
      <c r="H196" s="236">
        <v>2.778</v>
      </c>
      <c r="I196" s="237"/>
      <c r="J196" s="233"/>
      <c r="K196" s="233"/>
      <c r="L196" s="238"/>
      <c r="M196" s="239"/>
      <c r="N196" s="240"/>
      <c r="O196" s="240"/>
      <c r="P196" s="240"/>
      <c r="Q196" s="240"/>
      <c r="R196" s="240"/>
      <c r="S196" s="240"/>
      <c r="T196" s="241"/>
      <c r="U196" s="12"/>
      <c r="V196" s="12"/>
      <c r="W196" s="12"/>
      <c r="X196" s="12"/>
      <c r="Y196" s="12"/>
      <c r="Z196" s="12"/>
      <c r="AA196" s="12"/>
      <c r="AB196" s="12"/>
      <c r="AC196" s="12"/>
      <c r="AD196" s="12"/>
      <c r="AE196" s="12"/>
      <c r="AT196" s="242" t="s">
        <v>967</v>
      </c>
      <c r="AU196" s="242" t="s">
        <v>77</v>
      </c>
      <c r="AV196" s="12" t="s">
        <v>79</v>
      </c>
      <c r="AW196" s="12" t="s">
        <v>31</v>
      </c>
      <c r="AX196" s="12" t="s">
        <v>69</v>
      </c>
      <c r="AY196" s="242" t="s">
        <v>260</v>
      </c>
    </row>
    <row r="197" s="13" customFormat="1">
      <c r="A197" s="13"/>
      <c r="B197" s="243"/>
      <c r="C197" s="244"/>
      <c r="D197" s="208" t="s">
        <v>967</v>
      </c>
      <c r="E197" s="245" t="s">
        <v>19</v>
      </c>
      <c r="F197" s="246" t="s">
        <v>969</v>
      </c>
      <c r="G197" s="244"/>
      <c r="H197" s="247">
        <v>2.778</v>
      </c>
      <c r="I197" s="248"/>
      <c r="J197" s="244"/>
      <c r="K197" s="244"/>
      <c r="L197" s="249"/>
      <c r="M197" s="250"/>
      <c r="N197" s="251"/>
      <c r="O197" s="251"/>
      <c r="P197" s="251"/>
      <c r="Q197" s="251"/>
      <c r="R197" s="251"/>
      <c r="S197" s="251"/>
      <c r="T197" s="252"/>
      <c r="U197" s="13"/>
      <c r="V197" s="13"/>
      <c r="W197" s="13"/>
      <c r="X197" s="13"/>
      <c r="Y197" s="13"/>
      <c r="Z197" s="13"/>
      <c r="AA197" s="13"/>
      <c r="AB197" s="13"/>
      <c r="AC197" s="13"/>
      <c r="AD197" s="13"/>
      <c r="AE197" s="13"/>
      <c r="AT197" s="253" t="s">
        <v>967</v>
      </c>
      <c r="AU197" s="253" t="s">
        <v>77</v>
      </c>
      <c r="AV197" s="13" t="s">
        <v>266</v>
      </c>
      <c r="AW197" s="13" t="s">
        <v>31</v>
      </c>
      <c r="AX197" s="13" t="s">
        <v>77</v>
      </c>
      <c r="AY197" s="253" t="s">
        <v>260</v>
      </c>
    </row>
    <row r="198" s="2" customFormat="1" ht="16.5" customHeight="1">
      <c r="A198" s="37"/>
      <c r="B198" s="38"/>
      <c r="C198" s="195" t="s">
        <v>323</v>
      </c>
      <c r="D198" s="195" t="s">
        <v>261</v>
      </c>
      <c r="E198" s="196" t="s">
        <v>1948</v>
      </c>
      <c r="F198" s="197" t="s">
        <v>1949</v>
      </c>
      <c r="G198" s="198" t="s">
        <v>275</v>
      </c>
      <c r="H198" s="199">
        <v>36.200000000000003</v>
      </c>
      <c r="I198" s="200"/>
      <c r="J198" s="201">
        <f>ROUND(I198*H198,2)</f>
        <v>0</v>
      </c>
      <c r="K198" s="197" t="s">
        <v>19</v>
      </c>
      <c r="L198" s="43"/>
      <c r="M198" s="202" t="s">
        <v>19</v>
      </c>
      <c r="N198" s="203" t="s">
        <v>40</v>
      </c>
      <c r="O198" s="83"/>
      <c r="P198" s="204">
        <f>O198*H198</f>
        <v>0</v>
      </c>
      <c r="Q198" s="204">
        <v>0</v>
      </c>
      <c r="R198" s="204">
        <f>Q198*H198</f>
        <v>0</v>
      </c>
      <c r="S198" s="204">
        <v>0</v>
      </c>
      <c r="T198" s="205">
        <f>S198*H198</f>
        <v>0</v>
      </c>
      <c r="U198" s="37"/>
      <c r="V198" s="37"/>
      <c r="W198" s="37"/>
      <c r="X198" s="37"/>
      <c r="Y198" s="37"/>
      <c r="Z198" s="37"/>
      <c r="AA198" s="37"/>
      <c r="AB198" s="37"/>
      <c r="AC198" s="37"/>
      <c r="AD198" s="37"/>
      <c r="AE198" s="37"/>
      <c r="AR198" s="206" t="s">
        <v>266</v>
      </c>
      <c r="AT198" s="206" t="s">
        <v>261</v>
      </c>
      <c r="AU198" s="206" t="s">
        <v>77</v>
      </c>
      <c r="AY198" s="16" t="s">
        <v>260</v>
      </c>
      <c r="BE198" s="207">
        <f>IF(N198="základní",J198,0)</f>
        <v>0</v>
      </c>
      <c r="BF198" s="207">
        <f>IF(N198="snížená",J198,0)</f>
        <v>0</v>
      </c>
      <c r="BG198" s="207">
        <f>IF(N198="zákl. přenesená",J198,0)</f>
        <v>0</v>
      </c>
      <c r="BH198" s="207">
        <f>IF(N198="sníž. přenesená",J198,0)</f>
        <v>0</v>
      </c>
      <c r="BI198" s="207">
        <f>IF(N198="nulová",J198,0)</f>
        <v>0</v>
      </c>
      <c r="BJ198" s="16" t="s">
        <v>77</v>
      </c>
      <c r="BK198" s="207">
        <f>ROUND(I198*H198,2)</f>
        <v>0</v>
      </c>
      <c r="BL198" s="16" t="s">
        <v>266</v>
      </c>
      <c r="BM198" s="206" t="s">
        <v>380</v>
      </c>
    </row>
    <row r="199" s="2" customFormat="1">
      <c r="A199" s="37"/>
      <c r="B199" s="38"/>
      <c r="C199" s="39"/>
      <c r="D199" s="208" t="s">
        <v>267</v>
      </c>
      <c r="E199" s="39"/>
      <c r="F199" s="209" t="s">
        <v>1949</v>
      </c>
      <c r="G199" s="39"/>
      <c r="H199" s="39"/>
      <c r="I199" s="210"/>
      <c r="J199" s="39"/>
      <c r="K199" s="39"/>
      <c r="L199" s="43"/>
      <c r="M199" s="211"/>
      <c r="N199" s="212"/>
      <c r="O199" s="83"/>
      <c r="P199" s="83"/>
      <c r="Q199" s="83"/>
      <c r="R199" s="83"/>
      <c r="S199" s="83"/>
      <c r="T199" s="84"/>
      <c r="U199" s="37"/>
      <c r="V199" s="37"/>
      <c r="W199" s="37"/>
      <c r="X199" s="37"/>
      <c r="Y199" s="37"/>
      <c r="Z199" s="37"/>
      <c r="AA199" s="37"/>
      <c r="AB199" s="37"/>
      <c r="AC199" s="37"/>
      <c r="AD199" s="37"/>
      <c r="AE199" s="37"/>
      <c r="AT199" s="16" t="s">
        <v>267</v>
      </c>
      <c r="AU199" s="16" t="s">
        <v>77</v>
      </c>
    </row>
    <row r="200" s="12" customFormat="1">
      <c r="A200" s="12"/>
      <c r="B200" s="232"/>
      <c r="C200" s="233"/>
      <c r="D200" s="208" t="s">
        <v>967</v>
      </c>
      <c r="E200" s="234" t="s">
        <v>19</v>
      </c>
      <c r="F200" s="235" t="s">
        <v>4105</v>
      </c>
      <c r="G200" s="233"/>
      <c r="H200" s="236">
        <v>36.200000000000003</v>
      </c>
      <c r="I200" s="237"/>
      <c r="J200" s="233"/>
      <c r="K200" s="233"/>
      <c r="L200" s="238"/>
      <c r="M200" s="239"/>
      <c r="N200" s="240"/>
      <c r="O200" s="240"/>
      <c r="P200" s="240"/>
      <c r="Q200" s="240"/>
      <c r="R200" s="240"/>
      <c r="S200" s="240"/>
      <c r="T200" s="241"/>
      <c r="U200" s="12"/>
      <c r="V200" s="12"/>
      <c r="W200" s="12"/>
      <c r="X200" s="12"/>
      <c r="Y200" s="12"/>
      <c r="Z200" s="12"/>
      <c r="AA200" s="12"/>
      <c r="AB200" s="12"/>
      <c r="AC200" s="12"/>
      <c r="AD200" s="12"/>
      <c r="AE200" s="12"/>
      <c r="AT200" s="242" t="s">
        <v>967</v>
      </c>
      <c r="AU200" s="242" t="s">
        <v>77</v>
      </c>
      <c r="AV200" s="12" t="s">
        <v>79</v>
      </c>
      <c r="AW200" s="12" t="s">
        <v>31</v>
      </c>
      <c r="AX200" s="12" t="s">
        <v>69</v>
      </c>
      <c r="AY200" s="242" t="s">
        <v>260</v>
      </c>
    </row>
    <row r="201" s="13" customFormat="1">
      <c r="A201" s="13"/>
      <c r="B201" s="243"/>
      <c r="C201" s="244"/>
      <c r="D201" s="208" t="s">
        <v>967</v>
      </c>
      <c r="E201" s="245" t="s">
        <v>19</v>
      </c>
      <c r="F201" s="246" t="s">
        <v>969</v>
      </c>
      <c r="G201" s="244"/>
      <c r="H201" s="247">
        <v>36.200000000000003</v>
      </c>
      <c r="I201" s="248"/>
      <c r="J201" s="244"/>
      <c r="K201" s="244"/>
      <c r="L201" s="249"/>
      <c r="M201" s="250"/>
      <c r="N201" s="251"/>
      <c r="O201" s="251"/>
      <c r="P201" s="251"/>
      <c r="Q201" s="251"/>
      <c r="R201" s="251"/>
      <c r="S201" s="251"/>
      <c r="T201" s="252"/>
      <c r="U201" s="13"/>
      <c r="V201" s="13"/>
      <c r="W201" s="13"/>
      <c r="X201" s="13"/>
      <c r="Y201" s="13"/>
      <c r="Z201" s="13"/>
      <c r="AA201" s="13"/>
      <c r="AB201" s="13"/>
      <c r="AC201" s="13"/>
      <c r="AD201" s="13"/>
      <c r="AE201" s="13"/>
      <c r="AT201" s="253" t="s">
        <v>967</v>
      </c>
      <c r="AU201" s="253" t="s">
        <v>77</v>
      </c>
      <c r="AV201" s="13" t="s">
        <v>266</v>
      </c>
      <c r="AW201" s="13" t="s">
        <v>31</v>
      </c>
      <c r="AX201" s="13" t="s">
        <v>77</v>
      </c>
      <c r="AY201" s="253" t="s">
        <v>260</v>
      </c>
    </row>
    <row r="202" s="11" customFormat="1" ht="25.92" customHeight="1">
      <c r="A202" s="11"/>
      <c r="B202" s="181"/>
      <c r="C202" s="182"/>
      <c r="D202" s="183" t="s">
        <v>68</v>
      </c>
      <c r="E202" s="184" t="s">
        <v>266</v>
      </c>
      <c r="F202" s="184" t="s">
        <v>1951</v>
      </c>
      <c r="G202" s="182"/>
      <c r="H202" s="182"/>
      <c r="I202" s="185"/>
      <c r="J202" s="186">
        <f>BK202</f>
        <v>0</v>
      </c>
      <c r="K202" s="182"/>
      <c r="L202" s="187"/>
      <c r="M202" s="188"/>
      <c r="N202" s="189"/>
      <c r="O202" s="189"/>
      <c r="P202" s="190">
        <f>SUM(P203:P212)</f>
        <v>0</v>
      </c>
      <c r="Q202" s="189"/>
      <c r="R202" s="190">
        <f>SUM(R203:R212)</f>
        <v>71.182899999999989</v>
      </c>
      <c r="S202" s="189"/>
      <c r="T202" s="191">
        <f>SUM(T203:T212)</f>
        <v>0</v>
      </c>
      <c r="U202" s="11"/>
      <c r="V202" s="11"/>
      <c r="W202" s="11"/>
      <c r="X202" s="11"/>
      <c r="Y202" s="11"/>
      <c r="Z202" s="11"/>
      <c r="AA202" s="11"/>
      <c r="AB202" s="11"/>
      <c r="AC202" s="11"/>
      <c r="AD202" s="11"/>
      <c r="AE202" s="11"/>
      <c r="AR202" s="192" t="s">
        <v>77</v>
      </c>
      <c r="AT202" s="193" t="s">
        <v>68</v>
      </c>
      <c r="AU202" s="193" t="s">
        <v>69</v>
      </c>
      <c r="AY202" s="192" t="s">
        <v>260</v>
      </c>
      <c r="BK202" s="194">
        <f>SUM(BK203:BK212)</f>
        <v>0</v>
      </c>
    </row>
    <row r="203" s="2" customFormat="1" ht="16.5" customHeight="1">
      <c r="A203" s="37"/>
      <c r="B203" s="38"/>
      <c r="C203" s="195" t="s">
        <v>383</v>
      </c>
      <c r="D203" s="195" t="s">
        <v>261</v>
      </c>
      <c r="E203" s="196" t="s">
        <v>1952</v>
      </c>
      <c r="F203" s="197" t="s">
        <v>1953</v>
      </c>
      <c r="G203" s="198" t="s">
        <v>1066</v>
      </c>
      <c r="H203" s="199">
        <v>15</v>
      </c>
      <c r="I203" s="200"/>
      <c r="J203" s="201">
        <f>ROUND(I203*H203,2)</f>
        <v>0</v>
      </c>
      <c r="K203" s="197" t="s">
        <v>1261</v>
      </c>
      <c r="L203" s="43"/>
      <c r="M203" s="202" t="s">
        <v>19</v>
      </c>
      <c r="N203" s="203" t="s">
        <v>40</v>
      </c>
      <c r="O203" s="83"/>
      <c r="P203" s="204">
        <f>O203*H203</f>
        <v>0</v>
      </c>
      <c r="Q203" s="204">
        <v>2.3050199999999998</v>
      </c>
      <c r="R203" s="204">
        <f>Q203*H203</f>
        <v>34.575299999999999</v>
      </c>
      <c r="S203" s="204">
        <v>0</v>
      </c>
      <c r="T203" s="205">
        <f>S203*H203</f>
        <v>0</v>
      </c>
      <c r="U203" s="37"/>
      <c r="V203" s="37"/>
      <c r="W203" s="37"/>
      <c r="X203" s="37"/>
      <c r="Y203" s="37"/>
      <c r="Z203" s="37"/>
      <c r="AA203" s="37"/>
      <c r="AB203" s="37"/>
      <c r="AC203" s="37"/>
      <c r="AD203" s="37"/>
      <c r="AE203" s="37"/>
      <c r="AR203" s="206" t="s">
        <v>266</v>
      </c>
      <c r="AT203" s="206" t="s">
        <v>261</v>
      </c>
      <c r="AU203" s="206" t="s">
        <v>77</v>
      </c>
      <c r="AY203" s="16" t="s">
        <v>260</v>
      </c>
      <c r="BE203" s="207">
        <f>IF(N203="základní",J203,0)</f>
        <v>0</v>
      </c>
      <c r="BF203" s="207">
        <f>IF(N203="snížená",J203,0)</f>
        <v>0</v>
      </c>
      <c r="BG203" s="207">
        <f>IF(N203="zákl. přenesená",J203,0)</f>
        <v>0</v>
      </c>
      <c r="BH203" s="207">
        <f>IF(N203="sníž. přenesená",J203,0)</f>
        <v>0</v>
      </c>
      <c r="BI203" s="207">
        <f>IF(N203="nulová",J203,0)</f>
        <v>0</v>
      </c>
      <c r="BJ203" s="16" t="s">
        <v>77</v>
      </c>
      <c r="BK203" s="207">
        <f>ROUND(I203*H203,2)</f>
        <v>0</v>
      </c>
      <c r="BL203" s="16" t="s">
        <v>266</v>
      </c>
      <c r="BM203" s="206" t="s">
        <v>386</v>
      </c>
    </row>
    <row r="204" s="2" customFormat="1">
      <c r="A204" s="37"/>
      <c r="B204" s="38"/>
      <c r="C204" s="39"/>
      <c r="D204" s="208" t="s">
        <v>267</v>
      </c>
      <c r="E204" s="39"/>
      <c r="F204" s="209" t="s">
        <v>1954</v>
      </c>
      <c r="G204" s="39"/>
      <c r="H204" s="39"/>
      <c r="I204" s="210"/>
      <c r="J204" s="39"/>
      <c r="K204" s="39"/>
      <c r="L204" s="43"/>
      <c r="M204" s="211"/>
      <c r="N204" s="212"/>
      <c r="O204" s="83"/>
      <c r="P204" s="83"/>
      <c r="Q204" s="83"/>
      <c r="R204" s="83"/>
      <c r="S204" s="83"/>
      <c r="T204" s="84"/>
      <c r="U204" s="37"/>
      <c r="V204" s="37"/>
      <c r="W204" s="37"/>
      <c r="X204" s="37"/>
      <c r="Y204" s="37"/>
      <c r="Z204" s="37"/>
      <c r="AA204" s="37"/>
      <c r="AB204" s="37"/>
      <c r="AC204" s="37"/>
      <c r="AD204" s="37"/>
      <c r="AE204" s="37"/>
      <c r="AT204" s="16" t="s">
        <v>267</v>
      </c>
      <c r="AU204" s="16" t="s">
        <v>77</v>
      </c>
    </row>
    <row r="205" s="2" customFormat="1">
      <c r="A205" s="37"/>
      <c r="B205" s="38"/>
      <c r="C205" s="39"/>
      <c r="D205" s="254" t="s">
        <v>1425</v>
      </c>
      <c r="E205" s="39"/>
      <c r="F205" s="255" t="s">
        <v>1955</v>
      </c>
      <c r="G205" s="39"/>
      <c r="H205" s="39"/>
      <c r="I205" s="210"/>
      <c r="J205" s="39"/>
      <c r="K205" s="39"/>
      <c r="L205" s="43"/>
      <c r="M205" s="211"/>
      <c r="N205" s="212"/>
      <c r="O205" s="83"/>
      <c r="P205" s="83"/>
      <c r="Q205" s="83"/>
      <c r="R205" s="83"/>
      <c r="S205" s="83"/>
      <c r="T205" s="84"/>
      <c r="U205" s="37"/>
      <c r="V205" s="37"/>
      <c r="W205" s="37"/>
      <c r="X205" s="37"/>
      <c r="Y205" s="37"/>
      <c r="Z205" s="37"/>
      <c r="AA205" s="37"/>
      <c r="AB205" s="37"/>
      <c r="AC205" s="37"/>
      <c r="AD205" s="37"/>
      <c r="AE205" s="37"/>
      <c r="AT205" s="16" t="s">
        <v>1425</v>
      </c>
      <c r="AU205" s="16" t="s">
        <v>77</v>
      </c>
    </row>
    <row r="206" s="2" customFormat="1">
      <c r="A206" s="37"/>
      <c r="B206" s="38"/>
      <c r="C206" s="39"/>
      <c r="D206" s="208" t="s">
        <v>271</v>
      </c>
      <c r="E206" s="39"/>
      <c r="F206" s="213" t="s">
        <v>1956</v>
      </c>
      <c r="G206" s="39"/>
      <c r="H206" s="39"/>
      <c r="I206" s="210"/>
      <c r="J206" s="39"/>
      <c r="K206" s="39"/>
      <c r="L206" s="43"/>
      <c r="M206" s="211"/>
      <c r="N206" s="212"/>
      <c r="O206" s="83"/>
      <c r="P206" s="83"/>
      <c r="Q206" s="83"/>
      <c r="R206" s="83"/>
      <c r="S206" s="83"/>
      <c r="T206" s="84"/>
      <c r="U206" s="37"/>
      <c r="V206" s="37"/>
      <c r="W206" s="37"/>
      <c r="X206" s="37"/>
      <c r="Y206" s="37"/>
      <c r="Z206" s="37"/>
      <c r="AA206" s="37"/>
      <c r="AB206" s="37"/>
      <c r="AC206" s="37"/>
      <c r="AD206" s="37"/>
      <c r="AE206" s="37"/>
      <c r="AT206" s="16" t="s">
        <v>271</v>
      </c>
      <c r="AU206" s="16" t="s">
        <v>77</v>
      </c>
    </row>
    <row r="207" s="12" customFormat="1">
      <c r="A207" s="12"/>
      <c r="B207" s="232"/>
      <c r="C207" s="233"/>
      <c r="D207" s="208" t="s">
        <v>967</v>
      </c>
      <c r="E207" s="234" t="s">
        <v>19</v>
      </c>
      <c r="F207" s="235" t="s">
        <v>4106</v>
      </c>
      <c r="G207" s="233"/>
      <c r="H207" s="236">
        <v>15</v>
      </c>
      <c r="I207" s="237"/>
      <c r="J207" s="233"/>
      <c r="K207" s="233"/>
      <c r="L207" s="238"/>
      <c r="M207" s="239"/>
      <c r="N207" s="240"/>
      <c r="O207" s="240"/>
      <c r="P207" s="240"/>
      <c r="Q207" s="240"/>
      <c r="R207" s="240"/>
      <c r="S207" s="240"/>
      <c r="T207" s="241"/>
      <c r="U207" s="12"/>
      <c r="V207" s="12"/>
      <c r="W207" s="12"/>
      <c r="X207" s="12"/>
      <c r="Y207" s="12"/>
      <c r="Z207" s="12"/>
      <c r="AA207" s="12"/>
      <c r="AB207" s="12"/>
      <c r="AC207" s="12"/>
      <c r="AD207" s="12"/>
      <c r="AE207" s="12"/>
      <c r="AT207" s="242" t="s">
        <v>967</v>
      </c>
      <c r="AU207" s="242" t="s">
        <v>77</v>
      </c>
      <c r="AV207" s="12" t="s">
        <v>79</v>
      </c>
      <c r="AW207" s="12" t="s">
        <v>31</v>
      </c>
      <c r="AX207" s="12" t="s">
        <v>69</v>
      </c>
      <c r="AY207" s="242" t="s">
        <v>260</v>
      </c>
    </row>
    <row r="208" s="13" customFormat="1">
      <c r="A208" s="13"/>
      <c r="B208" s="243"/>
      <c r="C208" s="244"/>
      <c r="D208" s="208" t="s">
        <v>967</v>
      </c>
      <c r="E208" s="245" t="s">
        <v>19</v>
      </c>
      <c r="F208" s="246" t="s">
        <v>969</v>
      </c>
      <c r="G208" s="244"/>
      <c r="H208" s="247">
        <v>15</v>
      </c>
      <c r="I208" s="248"/>
      <c r="J208" s="244"/>
      <c r="K208" s="244"/>
      <c r="L208" s="249"/>
      <c r="M208" s="250"/>
      <c r="N208" s="251"/>
      <c r="O208" s="251"/>
      <c r="P208" s="251"/>
      <c r="Q208" s="251"/>
      <c r="R208" s="251"/>
      <c r="S208" s="251"/>
      <c r="T208" s="252"/>
      <c r="U208" s="13"/>
      <c r="V208" s="13"/>
      <c r="W208" s="13"/>
      <c r="X208" s="13"/>
      <c r="Y208" s="13"/>
      <c r="Z208" s="13"/>
      <c r="AA208" s="13"/>
      <c r="AB208" s="13"/>
      <c r="AC208" s="13"/>
      <c r="AD208" s="13"/>
      <c r="AE208" s="13"/>
      <c r="AT208" s="253" t="s">
        <v>967</v>
      </c>
      <c r="AU208" s="253" t="s">
        <v>77</v>
      </c>
      <c r="AV208" s="13" t="s">
        <v>266</v>
      </c>
      <c r="AW208" s="13" t="s">
        <v>31</v>
      </c>
      <c r="AX208" s="13" t="s">
        <v>77</v>
      </c>
      <c r="AY208" s="253" t="s">
        <v>260</v>
      </c>
    </row>
    <row r="209" s="2" customFormat="1" ht="21.75" customHeight="1">
      <c r="A209" s="37"/>
      <c r="B209" s="38"/>
      <c r="C209" s="195" t="s">
        <v>329</v>
      </c>
      <c r="D209" s="195" t="s">
        <v>261</v>
      </c>
      <c r="E209" s="196" t="s">
        <v>3552</v>
      </c>
      <c r="F209" s="197" t="s">
        <v>3553</v>
      </c>
      <c r="G209" s="198" t="s">
        <v>1300</v>
      </c>
      <c r="H209" s="199">
        <v>35.5</v>
      </c>
      <c r="I209" s="200"/>
      <c r="J209" s="201">
        <f>ROUND(I209*H209,2)</f>
        <v>0</v>
      </c>
      <c r="K209" s="197" t="s">
        <v>1261</v>
      </c>
      <c r="L209" s="43"/>
      <c r="M209" s="202" t="s">
        <v>19</v>
      </c>
      <c r="N209" s="203" t="s">
        <v>40</v>
      </c>
      <c r="O209" s="83"/>
      <c r="P209" s="204">
        <f>O209*H209</f>
        <v>0</v>
      </c>
      <c r="Q209" s="204">
        <v>1.0311999999999999</v>
      </c>
      <c r="R209" s="204">
        <f>Q209*H209</f>
        <v>36.607599999999998</v>
      </c>
      <c r="S209" s="204">
        <v>0</v>
      </c>
      <c r="T209" s="205">
        <f>S209*H209</f>
        <v>0</v>
      </c>
      <c r="U209" s="37"/>
      <c r="V209" s="37"/>
      <c r="W209" s="37"/>
      <c r="X209" s="37"/>
      <c r="Y209" s="37"/>
      <c r="Z209" s="37"/>
      <c r="AA209" s="37"/>
      <c r="AB209" s="37"/>
      <c r="AC209" s="37"/>
      <c r="AD209" s="37"/>
      <c r="AE209" s="37"/>
      <c r="AR209" s="206" t="s">
        <v>266</v>
      </c>
      <c r="AT209" s="206" t="s">
        <v>261</v>
      </c>
      <c r="AU209" s="206" t="s">
        <v>77</v>
      </c>
      <c r="AY209" s="16" t="s">
        <v>260</v>
      </c>
      <c r="BE209" s="207">
        <f>IF(N209="základní",J209,0)</f>
        <v>0</v>
      </c>
      <c r="BF209" s="207">
        <f>IF(N209="snížená",J209,0)</f>
        <v>0</v>
      </c>
      <c r="BG209" s="207">
        <f>IF(N209="zákl. přenesená",J209,0)</f>
        <v>0</v>
      </c>
      <c r="BH209" s="207">
        <f>IF(N209="sníž. přenesená",J209,0)</f>
        <v>0</v>
      </c>
      <c r="BI209" s="207">
        <f>IF(N209="nulová",J209,0)</f>
        <v>0</v>
      </c>
      <c r="BJ209" s="16" t="s">
        <v>77</v>
      </c>
      <c r="BK209" s="207">
        <f>ROUND(I209*H209,2)</f>
        <v>0</v>
      </c>
      <c r="BL209" s="16" t="s">
        <v>266</v>
      </c>
      <c r="BM209" s="206" t="s">
        <v>391</v>
      </c>
    </row>
    <row r="210" s="2" customFormat="1">
      <c r="A210" s="37"/>
      <c r="B210" s="38"/>
      <c r="C210" s="39"/>
      <c r="D210" s="208" t="s">
        <v>267</v>
      </c>
      <c r="E210" s="39"/>
      <c r="F210" s="209" t="s">
        <v>3554</v>
      </c>
      <c r="G210" s="39"/>
      <c r="H210" s="39"/>
      <c r="I210" s="210"/>
      <c r="J210" s="39"/>
      <c r="K210" s="39"/>
      <c r="L210" s="43"/>
      <c r="M210" s="211"/>
      <c r="N210" s="212"/>
      <c r="O210" s="83"/>
      <c r="P210" s="83"/>
      <c r="Q210" s="83"/>
      <c r="R210" s="83"/>
      <c r="S210" s="83"/>
      <c r="T210" s="84"/>
      <c r="U210" s="37"/>
      <c r="V210" s="37"/>
      <c r="W210" s="37"/>
      <c r="X210" s="37"/>
      <c r="Y210" s="37"/>
      <c r="Z210" s="37"/>
      <c r="AA210" s="37"/>
      <c r="AB210" s="37"/>
      <c r="AC210" s="37"/>
      <c r="AD210" s="37"/>
      <c r="AE210" s="37"/>
      <c r="AT210" s="16" t="s">
        <v>267</v>
      </c>
      <c r="AU210" s="16" t="s">
        <v>77</v>
      </c>
    </row>
    <row r="211" s="2" customFormat="1">
      <c r="A211" s="37"/>
      <c r="B211" s="38"/>
      <c r="C211" s="39"/>
      <c r="D211" s="254" t="s">
        <v>1425</v>
      </c>
      <c r="E211" s="39"/>
      <c r="F211" s="255" t="s">
        <v>3555</v>
      </c>
      <c r="G211" s="39"/>
      <c r="H211" s="39"/>
      <c r="I211" s="210"/>
      <c r="J211" s="39"/>
      <c r="K211" s="39"/>
      <c r="L211" s="43"/>
      <c r="M211" s="211"/>
      <c r="N211" s="212"/>
      <c r="O211" s="83"/>
      <c r="P211" s="83"/>
      <c r="Q211" s="83"/>
      <c r="R211" s="83"/>
      <c r="S211" s="83"/>
      <c r="T211" s="84"/>
      <c r="U211" s="37"/>
      <c r="V211" s="37"/>
      <c r="W211" s="37"/>
      <c r="X211" s="37"/>
      <c r="Y211" s="37"/>
      <c r="Z211" s="37"/>
      <c r="AA211" s="37"/>
      <c r="AB211" s="37"/>
      <c r="AC211" s="37"/>
      <c r="AD211" s="37"/>
      <c r="AE211" s="37"/>
      <c r="AT211" s="16" t="s">
        <v>1425</v>
      </c>
      <c r="AU211" s="16" t="s">
        <v>77</v>
      </c>
    </row>
    <row r="212" s="2" customFormat="1">
      <c r="A212" s="37"/>
      <c r="B212" s="38"/>
      <c r="C212" s="39"/>
      <c r="D212" s="208" t="s">
        <v>271</v>
      </c>
      <c r="E212" s="39"/>
      <c r="F212" s="213" t="s">
        <v>3556</v>
      </c>
      <c r="G212" s="39"/>
      <c r="H212" s="39"/>
      <c r="I212" s="210"/>
      <c r="J212" s="39"/>
      <c r="K212" s="39"/>
      <c r="L212" s="43"/>
      <c r="M212" s="211"/>
      <c r="N212" s="212"/>
      <c r="O212" s="83"/>
      <c r="P212" s="83"/>
      <c r="Q212" s="83"/>
      <c r="R212" s="83"/>
      <c r="S212" s="83"/>
      <c r="T212" s="84"/>
      <c r="U212" s="37"/>
      <c r="V212" s="37"/>
      <c r="W212" s="37"/>
      <c r="X212" s="37"/>
      <c r="Y212" s="37"/>
      <c r="Z212" s="37"/>
      <c r="AA212" s="37"/>
      <c r="AB212" s="37"/>
      <c r="AC212" s="37"/>
      <c r="AD212" s="37"/>
      <c r="AE212" s="37"/>
      <c r="AT212" s="16" t="s">
        <v>271</v>
      </c>
      <c r="AU212" s="16" t="s">
        <v>77</v>
      </c>
    </row>
    <row r="213" s="11" customFormat="1" ht="25.92" customHeight="1">
      <c r="A213" s="11"/>
      <c r="B213" s="181"/>
      <c r="C213" s="182"/>
      <c r="D213" s="183" t="s">
        <v>68</v>
      </c>
      <c r="E213" s="184" t="s">
        <v>1962</v>
      </c>
      <c r="F213" s="184" t="s">
        <v>1963</v>
      </c>
      <c r="G213" s="182"/>
      <c r="H213" s="182"/>
      <c r="I213" s="185"/>
      <c r="J213" s="186">
        <f>BK213</f>
        <v>0</v>
      </c>
      <c r="K213" s="182"/>
      <c r="L213" s="187"/>
      <c r="M213" s="188"/>
      <c r="N213" s="189"/>
      <c r="O213" s="189"/>
      <c r="P213" s="190">
        <f>SUM(P214:P235)</f>
        <v>0</v>
      </c>
      <c r="Q213" s="189"/>
      <c r="R213" s="190">
        <f>SUM(R214:R235)</f>
        <v>1.2070566</v>
      </c>
      <c r="S213" s="189"/>
      <c r="T213" s="191">
        <f>SUM(T214:T235)</f>
        <v>0</v>
      </c>
      <c r="U213" s="11"/>
      <c r="V213" s="11"/>
      <c r="W213" s="11"/>
      <c r="X213" s="11"/>
      <c r="Y213" s="11"/>
      <c r="Z213" s="11"/>
      <c r="AA213" s="11"/>
      <c r="AB213" s="11"/>
      <c r="AC213" s="11"/>
      <c r="AD213" s="11"/>
      <c r="AE213" s="11"/>
      <c r="AR213" s="192" t="s">
        <v>79</v>
      </c>
      <c r="AT213" s="193" t="s">
        <v>68</v>
      </c>
      <c r="AU213" s="193" t="s">
        <v>69</v>
      </c>
      <c r="AY213" s="192" t="s">
        <v>260</v>
      </c>
      <c r="BK213" s="194">
        <f>SUM(BK214:BK235)</f>
        <v>0</v>
      </c>
    </row>
    <row r="214" s="2" customFormat="1" ht="16.5" customHeight="1">
      <c r="A214" s="37"/>
      <c r="B214" s="38"/>
      <c r="C214" s="195" t="s">
        <v>394</v>
      </c>
      <c r="D214" s="195" t="s">
        <v>261</v>
      </c>
      <c r="E214" s="196" t="s">
        <v>1964</v>
      </c>
      <c r="F214" s="197" t="s">
        <v>1965</v>
      </c>
      <c r="G214" s="198" t="s">
        <v>1300</v>
      </c>
      <c r="H214" s="199">
        <v>128.52000000000001</v>
      </c>
      <c r="I214" s="200"/>
      <c r="J214" s="201">
        <f>ROUND(I214*H214,2)</f>
        <v>0</v>
      </c>
      <c r="K214" s="197" t="s">
        <v>1261</v>
      </c>
      <c r="L214" s="43"/>
      <c r="M214" s="202" t="s">
        <v>19</v>
      </c>
      <c r="N214" s="203" t="s">
        <v>40</v>
      </c>
      <c r="O214" s="83"/>
      <c r="P214" s="204">
        <f>O214*H214</f>
        <v>0</v>
      </c>
      <c r="Q214" s="204">
        <v>0.00040000000000000002</v>
      </c>
      <c r="R214" s="204">
        <f>Q214*H214</f>
        <v>0.051408000000000009</v>
      </c>
      <c r="S214" s="204">
        <v>0</v>
      </c>
      <c r="T214" s="205">
        <f>S214*H214</f>
        <v>0</v>
      </c>
      <c r="U214" s="37"/>
      <c r="V214" s="37"/>
      <c r="W214" s="37"/>
      <c r="X214" s="37"/>
      <c r="Y214" s="37"/>
      <c r="Z214" s="37"/>
      <c r="AA214" s="37"/>
      <c r="AB214" s="37"/>
      <c r="AC214" s="37"/>
      <c r="AD214" s="37"/>
      <c r="AE214" s="37"/>
      <c r="AR214" s="206" t="s">
        <v>303</v>
      </c>
      <c r="AT214" s="206" t="s">
        <v>261</v>
      </c>
      <c r="AU214" s="206" t="s">
        <v>77</v>
      </c>
      <c r="AY214" s="16" t="s">
        <v>260</v>
      </c>
      <c r="BE214" s="207">
        <f>IF(N214="základní",J214,0)</f>
        <v>0</v>
      </c>
      <c r="BF214" s="207">
        <f>IF(N214="snížená",J214,0)</f>
        <v>0</v>
      </c>
      <c r="BG214" s="207">
        <f>IF(N214="zákl. přenesená",J214,0)</f>
        <v>0</v>
      </c>
      <c r="BH214" s="207">
        <f>IF(N214="sníž. přenesená",J214,0)</f>
        <v>0</v>
      </c>
      <c r="BI214" s="207">
        <f>IF(N214="nulová",J214,0)</f>
        <v>0</v>
      </c>
      <c r="BJ214" s="16" t="s">
        <v>77</v>
      </c>
      <c r="BK214" s="207">
        <f>ROUND(I214*H214,2)</f>
        <v>0</v>
      </c>
      <c r="BL214" s="16" t="s">
        <v>303</v>
      </c>
      <c r="BM214" s="206" t="s">
        <v>397</v>
      </c>
    </row>
    <row r="215" s="2" customFormat="1">
      <c r="A215" s="37"/>
      <c r="B215" s="38"/>
      <c r="C215" s="39"/>
      <c r="D215" s="208" t="s">
        <v>267</v>
      </c>
      <c r="E215" s="39"/>
      <c r="F215" s="209" t="s">
        <v>1966</v>
      </c>
      <c r="G215" s="39"/>
      <c r="H215" s="39"/>
      <c r="I215" s="210"/>
      <c r="J215" s="39"/>
      <c r="K215" s="39"/>
      <c r="L215" s="43"/>
      <c r="M215" s="211"/>
      <c r="N215" s="212"/>
      <c r="O215" s="83"/>
      <c r="P215" s="83"/>
      <c r="Q215" s="83"/>
      <c r="R215" s="83"/>
      <c r="S215" s="83"/>
      <c r="T215" s="84"/>
      <c r="U215" s="37"/>
      <c r="V215" s="37"/>
      <c r="W215" s="37"/>
      <c r="X215" s="37"/>
      <c r="Y215" s="37"/>
      <c r="Z215" s="37"/>
      <c r="AA215" s="37"/>
      <c r="AB215" s="37"/>
      <c r="AC215" s="37"/>
      <c r="AD215" s="37"/>
      <c r="AE215" s="37"/>
      <c r="AT215" s="16" t="s">
        <v>267</v>
      </c>
      <c r="AU215" s="16" t="s">
        <v>77</v>
      </c>
    </row>
    <row r="216" s="2" customFormat="1">
      <c r="A216" s="37"/>
      <c r="B216" s="38"/>
      <c r="C216" s="39"/>
      <c r="D216" s="254" t="s">
        <v>1425</v>
      </c>
      <c r="E216" s="39"/>
      <c r="F216" s="255" t="s">
        <v>1967</v>
      </c>
      <c r="G216" s="39"/>
      <c r="H216" s="39"/>
      <c r="I216" s="210"/>
      <c r="J216" s="39"/>
      <c r="K216" s="39"/>
      <c r="L216" s="43"/>
      <c r="M216" s="211"/>
      <c r="N216" s="212"/>
      <c r="O216" s="83"/>
      <c r="P216" s="83"/>
      <c r="Q216" s="83"/>
      <c r="R216" s="83"/>
      <c r="S216" s="83"/>
      <c r="T216" s="84"/>
      <c r="U216" s="37"/>
      <c r="V216" s="37"/>
      <c r="W216" s="37"/>
      <c r="X216" s="37"/>
      <c r="Y216" s="37"/>
      <c r="Z216" s="37"/>
      <c r="AA216" s="37"/>
      <c r="AB216" s="37"/>
      <c r="AC216" s="37"/>
      <c r="AD216" s="37"/>
      <c r="AE216" s="37"/>
      <c r="AT216" s="16" t="s">
        <v>1425</v>
      </c>
      <c r="AU216" s="16" t="s">
        <v>77</v>
      </c>
    </row>
    <row r="217" s="2" customFormat="1">
      <c r="A217" s="37"/>
      <c r="B217" s="38"/>
      <c r="C217" s="39"/>
      <c r="D217" s="208" t="s">
        <v>271</v>
      </c>
      <c r="E217" s="39"/>
      <c r="F217" s="213" t="s">
        <v>1968</v>
      </c>
      <c r="G217" s="39"/>
      <c r="H217" s="39"/>
      <c r="I217" s="210"/>
      <c r="J217" s="39"/>
      <c r="K217" s="39"/>
      <c r="L217" s="43"/>
      <c r="M217" s="211"/>
      <c r="N217" s="212"/>
      <c r="O217" s="83"/>
      <c r="P217" s="83"/>
      <c r="Q217" s="83"/>
      <c r="R217" s="83"/>
      <c r="S217" s="83"/>
      <c r="T217" s="84"/>
      <c r="U217" s="37"/>
      <c r="V217" s="37"/>
      <c r="W217" s="37"/>
      <c r="X217" s="37"/>
      <c r="Y217" s="37"/>
      <c r="Z217" s="37"/>
      <c r="AA217" s="37"/>
      <c r="AB217" s="37"/>
      <c r="AC217" s="37"/>
      <c r="AD217" s="37"/>
      <c r="AE217" s="37"/>
      <c r="AT217" s="16" t="s">
        <v>271</v>
      </c>
      <c r="AU217" s="16" t="s">
        <v>77</v>
      </c>
    </row>
    <row r="218" s="12" customFormat="1">
      <c r="A218" s="12"/>
      <c r="B218" s="232"/>
      <c r="C218" s="233"/>
      <c r="D218" s="208" t="s">
        <v>967</v>
      </c>
      <c r="E218" s="234" t="s">
        <v>19</v>
      </c>
      <c r="F218" s="235" t="s">
        <v>4157</v>
      </c>
      <c r="G218" s="233"/>
      <c r="H218" s="236">
        <v>128.52000000000001</v>
      </c>
      <c r="I218" s="237"/>
      <c r="J218" s="233"/>
      <c r="K218" s="233"/>
      <c r="L218" s="238"/>
      <c r="M218" s="239"/>
      <c r="N218" s="240"/>
      <c r="O218" s="240"/>
      <c r="P218" s="240"/>
      <c r="Q218" s="240"/>
      <c r="R218" s="240"/>
      <c r="S218" s="240"/>
      <c r="T218" s="241"/>
      <c r="U218" s="12"/>
      <c r="V218" s="12"/>
      <c r="W218" s="12"/>
      <c r="X218" s="12"/>
      <c r="Y218" s="12"/>
      <c r="Z218" s="12"/>
      <c r="AA218" s="12"/>
      <c r="AB218" s="12"/>
      <c r="AC218" s="12"/>
      <c r="AD218" s="12"/>
      <c r="AE218" s="12"/>
      <c r="AT218" s="242" t="s">
        <v>967</v>
      </c>
      <c r="AU218" s="242" t="s">
        <v>77</v>
      </c>
      <c r="AV218" s="12" t="s">
        <v>79</v>
      </c>
      <c r="AW218" s="12" t="s">
        <v>31</v>
      </c>
      <c r="AX218" s="12" t="s">
        <v>69</v>
      </c>
      <c r="AY218" s="242" t="s">
        <v>260</v>
      </c>
    </row>
    <row r="219" s="13" customFormat="1">
      <c r="A219" s="13"/>
      <c r="B219" s="243"/>
      <c r="C219" s="244"/>
      <c r="D219" s="208" t="s">
        <v>967</v>
      </c>
      <c r="E219" s="245" t="s">
        <v>19</v>
      </c>
      <c r="F219" s="246" t="s">
        <v>969</v>
      </c>
      <c r="G219" s="244"/>
      <c r="H219" s="247">
        <v>128.52000000000001</v>
      </c>
      <c r="I219" s="248"/>
      <c r="J219" s="244"/>
      <c r="K219" s="244"/>
      <c r="L219" s="249"/>
      <c r="M219" s="250"/>
      <c r="N219" s="251"/>
      <c r="O219" s="251"/>
      <c r="P219" s="251"/>
      <c r="Q219" s="251"/>
      <c r="R219" s="251"/>
      <c r="S219" s="251"/>
      <c r="T219" s="252"/>
      <c r="U219" s="13"/>
      <c r="V219" s="13"/>
      <c r="W219" s="13"/>
      <c r="X219" s="13"/>
      <c r="Y219" s="13"/>
      <c r="Z219" s="13"/>
      <c r="AA219" s="13"/>
      <c r="AB219" s="13"/>
      <c r="AC219" s="13"/>
      <c r="AD219" s="13"/>
      <c r="AE219" s="13"/>
      <c r="AT219" s="253" t="s">
        <v>967</v>
      </c>
      <c r="AU219" s="253" t="s">
        <v>77</v>
      </c>
      <c r="AV219" s="13" t="s">
        <v>266</v>
      </c>
      <c r="AW219" s="13" t="s">
        <v>31</v>
      </c>
      <c r="AX219" s="13" t="s">
        <v>77</v>
      </c>
      <c r="AY219" s="253" t="s">
        <v>260</v>
      </c>
    </row>
    <row r="220" s="2" customFormat="1" ht="24.15" customHeight="1">
      <c r="A220" s="37"/>
      <c r="B220" s="38"/>
      <c r="C220" s="214" t="s">
        <v>333</v>
      </c>
      <c r="D220" s="214" t="s">
        <v>275</v>
      </c>
      <c r="E220" s="215" t="s">
        <v>1970</v>
      </c>
      <c r="F220" s="216" t="s">
        <v>1971</v>
      </c>
      <c r="G220" s="217" t="s">
        <v>1300</v>
      </c>
      <c r="H220" s="218">
        <v>214.00899999999999</v>
      </c>
      <c r="I220" s="219"/>
      <c r="J220" s="220">
        <f>ROUND(I220*H220,2)</f>
        <v>0</v>
      </c>
      <c r="K220" s="216" t="s">
        <v>1261</v>
      </c>
      <c r="L220" s="221"/>
      <c r="M220" s="222" t="s">
        <v>19</v>
      </c>
      <c r="N220" s="223" t="s">
        <v>40</v>
      </c>
      <c r="O220" s="83"/>
      <c r="P220" s="204">
        <f>O220*H220</f>
        <v>0</v>
      </c>
      <c r="Q220" s="204">
        <v>0.0054000000000000003</v>
      </c>
      <c r="R220" s="204">
        <f>Q220*H220</f>
        <v>1.1556485999999999</v>
      </c>
      <c r="S220" s="204">
        <v>0</v>
      </c>
      <c r="T220" s="205">
        <f>S220*H220</f>
        <v>0</v>
      </c>
      <c r="U220" s="37"/>
      <c r="V220" s="37"/>
      <c r="W220" s="37"/>
      <c r="X220" s="37"/>
      <c r="Y220" s="37"/>
      <c r="Z220" s="37"/>
      <c r="AA220" s="37"/>
      <c r="AB220" s="37"/>
      <c r="AC220" s="37"/>
      <c r="AD220" s="37"/>
      <c r="AE220" s="37"/>
      <c r="AR220" s="206" t="s">
        <v>341</v>
      </c>
      <c r="AT220" s="206" t="s">
        <v>275</v>
      </c>
      <c r="AU220" s="206" t="s">
        <v>77</v>
      </c>
      <c r="AY220" s="16" t="s">
        <v>260</v>
      </c>
      <c r="BE220" s="207">
        <f>IF(N220="základní",J220,0)</f>
        <v>0</v>
      </c>
      <c r="BF220" s="207">
        <f>IF(N220="snížená",J220,0)</f>
        <v>0</v>
      </c>
      <c r="BG220" s="207">
        <f>IF(N220="zákl. přenesená",J220,0)</f>
        <v>0</v>
      </c>
      <c r="BH220" s="207">
        <f>IF(N220="sníž. přenesená",J220,0)</f>
        <v>0</v>
      </c>
      <c r="BI220" s="207">
        <f>IF(N220="nulová",J220,0)</f>
        <v>0</v>
      </c>
      <c r="BJ220" s="16" t="s">
        <v>77</v>
      </c>
      <c r="BK220" s="207">
        <f>ROUND(I220*H220,2)</f>
        <v>0</v>
      </c>
      <c r="BL220" s="16" t="s">
        <v>303</v>
      </c>
      <c r="BM220" s="206" t="s">
        <v>401</v>
      </c>
    </row>
    <row r="221" s="2" customFormat="1">
      <c r="A221" s="37"/>
      <c r="B221" s="38"/>
      <c r="C221" s="39"/>
      <c r="D221" s="208" t="s">
        <v>267</v>
      </c>
      <c r="E221" s="39"/>
      <c r="F221" s="209" t="s">
        <v>1971</v>
      </c>
      <c r="G221" s="39"/>
      <c r="H221" s="39"/>
      <c r="I221" s="210"/>
      <c r="J221" s="39"/>
      <c r="K221" s="39"/>
      <c r="L221" s="43"/>
      <c r="M221" s="211"/>
      <c r="N221" s="212"/>
      <c r="O221" s="83"/>
      <c r="P221" s="83"/>
      <c r="Q221" s="83"/>
      <c r="R221" s="83"/>
      <c r="S221" s="83"/>
      <c r="T221" s="84"/>
      <c r="U221" s="37"/>
      <c r="V221" s="37"/>
      <c r="W221" s="37"/>
      <c r="X221" s="37"/>
      <c r="Y221" s="37"/>
      <c r="Z221" s="37"/>
      <c r="AA221" s="37"/>
      <c r="AB221" s="37"/>
      <c r="AC221" s="37"/>
      <c r="AD221" s="37"/>
      <c r="AE221" s="37"/>
      <c r="AT221" s="16" t="s">
        <v>267</v>
      </c>
      <c r="AU221" s="16" t="s">
        <v>77</v>
      </c>
    </row>
    <row r="222" s="2" customFormat="1" ht="16.5" customHeight="1">
      <c r="A222" s="37"/>
      <c r="B222" s="38"/>
      <c r="C222" s="195" t="s">
        <v>403</v>
      </c>
      <c r="D222" s="195" t="s">
        <v>261</v>
      </c>
      <c r="E222" s="196" t="s">
        <v>1972</v>
      </c>
      <c r="F222" s="197" t="s">
        <v>1973</v>
      </c>
      <c r="G222" s="198" t="s">
        <v>1300</v>
      </c>
      <c r="H222" s="199">
        <v>55.100000000000001</v>
      </c>
      <c r="I222" s="200"/>
      <c r="J222" s="201">
        <f>ROUND(I222*H222,2)</f>
        <v>0</v>
      </c>
      <c r="K222" s="197" t="s">
        <v>1261</v>
      </c>
      <c r="L222" s="43"/>
      <c r="M222" s="202" t="s">
        <v>19</v>
      </c>
      <c r="N222" s="203" t="s">
        <v>40</v>
      </c>
      <c r="O222" s="83"/>
      <c r="P222" s="204">
        <f>O222*H222</f>
        <v>0</v>
      </c>
      <c r="Q222" s="204">
        <v>0</v>
      </c>
      <c r="R222" s="204">
        <f>Q222*H222</f>
        <v>0</v>
      </c>
      <c r="S222" s="204">
        <v>0</v>
      </c>
      <c r="T222" s="205">
        <f>S222*H222</f>
        <v>0</v>
      </c>
      <c r="U222" s="37"/>
      <c r="V222" s="37"/>
      <c r="W222" s="37"/>
      <c r="X222" s="37"/>
      <c r="Y222" s="37"/>
      <c r="Z222" s="37"/>
      <c r="AA222" s="37"/>
      <c r="AB222" s="37"/>
      <c r="AC222" s="37"/>
      <c r="AD222" s="37"/>
      <c r="AE222" s="37"/>
      <c r="AR222" s="206" t="s">
        <v>303</v>
      </c>
      <c r="AT222" s="206" t="s">
        <v>261</v>
      </c>
      <c r="AU222" s="206" t="s">
        <v>77</v>
      </c>
      <c r="AY222" s="16" t="s">
        <v>260</v>
      </c>
      <c r="BE222" s="207">
        <f>IF(N222="základní",J222,0)</f>
        <v>0</v>
      </c>
      <c r="BF222" s="207">
        <f>IF(N222="snížená",J222,0)</f>
        <v>0</v>
      </c>
      <c r="BG222" s="207">
        <f>IF(N222="zákl. přenesená",J222,0)</f>
        <v>0</v>
      </c>
      <c r="BH222" s="207">
        <f>IF(N222="sníž. přenesená",J222,0)</f>
        <v>0</v>
      </c>
      <c r="BI222" s="207">
        <f>IF(N222="nulová",J222,0)</f>
        <v>0</v>
      </c>
      <c r="BJ222" s="16" t="s">
        <v>77</v>
      </c>
      <c r="BK222" s="207">
        <f>ROUND(I222*H222,2)</f>
        <v>0</v>
      </c>
      <c r="BL222" s="16" t="s">
        <v>303</v>
      </c>
      <c r="BM222" s="206" t="s">
        <v>406</v>
      </c>
    </row>
    <row r="223" s="2" customFormat="1">
      <c r="A223" s="37"/>
      <c r="B223" s="38"/>
      <c r="C223" s="39"/>
      <c r="D223" s="208" t="s">
        <v>267</v>
      </c>
      <c r="E223" s="39"/>
      <c r="F223" s="209" t="s">
        <v>1974</v>
      </c>
      <c r="G223" s="39"/>
      <c r="H223" s="39"/>
      <c r="I223" s="210"/>
      <c r="J223" s="39"/>
      <c r="K223" s="39"/>
      <c r="L223" s="43"/>
      <c r="M223" s="211"/>
      <c r="N223" s="212"/>
      <c r="O223" s="83"/>
      <c r="P223" s="83"/>
      <c r="Q223" s="83"/>
      <c r="R223" s="83"/>
      <c r="S223" s="83"/>
      <c r="T223" s="84"/>
      <c r="U223" s="37"/>
      <c r="V223" s="37"/>
      <c r="W223" s="37"/>
      <c r="X223" s="37"/>
      <c r="Y223" s="37"/>
      <c r="Z223" s="37"/>
      <c r="AA223" s="37"/>
      <c r="AB223" s="37"/>
      <c r="AC223" s="37"/>
      <c r="AD223" s="37"/>
      <c r="AE223" s="37"/>
      <c r="AT223" s="16" t="s">
        <v>267</v>
      </c>
      <c r="AU223" s="16" t="s">
        <v>77</v>
      </c>
    </row>
    <row r="224" s="2" customFormat="1">
      <c r="A224" s="37"/>
      <c r="B224" s="38"/>
      <c r="C224" s="39"/>
      <c r="D224" s="254" t="s">
        <v>1425</v>
      </c>
      <c r="E224" s="39"/>
      <c r="F224" s="255" t="s">
        <v>1975</v>
      </c>
      <c r="G224" s="39"/>
      <c r="H224" s="39"/>
      <c r="I224" s="210"/>
      <c r="J224" s="39"/>
      <c r="K224" s="39"/>
      <c r="L224" s="43"/>
      <c r="M224" s="211"/>
      <c r="N224" s="212"/>
      <c r="O224" s="83"/>
      <c r="P224" s="83"/>
      <c r="Q224" s="83"/>
      <c r="R224" s="83"/>
      <c r="S224" s="83"/>
      <c r="T224" s="84"/>
      <c r="U224" s="37"/>
      <c r="V224" s="37"/>
      <c r="W224" s="37"/>
      <c r="X224" s="37"/>
      <c r="Y224" s="37"/>
      <c r="Z224" s="37"/>
      <c r="AA224" s="37"/>
      <c r="AB224" s="37"/>
      <c r="AC224" s="37"/>
      <c r="AD224" s="37"/>
      <c r="AE224" s="37"/>
      <c r="AT224" s="16" t="s">
        <v>1425</v>
      </c>
      <c r="AU224" s="16" t="s">
        <v>77</v>
      </c>
    </row>
    <row r="225" s="2" customFormat="1">
      <c r="A225" s="37"/>
      <c r="B225" s="38"/>
      <c r="C225" s="39"/>
      <c r="D225" s="208" t="s">
        <v>271</v>
      </c>
      <c r="E225" s="39"/>
      <c r="F225" s="213" t="s">
        <v>1976</v>
      </c>
      <c r="G225" s="39"/>
      <c r="H225" s="39"/>
      <c r="I225" s="210"/>
      <c r="J225" s="39"/>
      <c r="K225" s="39"/>
      <c r="L225" s="43"/>
      <c r="M225" s="211"/>
      <c r="N225" s="212"/>
      <c r="O225" s="83"/>
      <c r="P225" s="83"/>
      <c r="Q225" s="83"/>
      <c r="R225" s="83"/>
      <c r="S225" s="83"/>
      <c r="T225" s="84"/>
      <c r="U225" s="37"/>
      <c r="V225" s="37"/>
      <c r="W225" s="37"/>
      <c r="X225" s="37"/>
      <c r="Y225" s="37"/>
      <c r="Z225" s="37"/>
      <c r="AA225" s="37"/>
      <c r="AB225" s="37"/>
      <c r="AC225" s="37"/>
      <c r="AD225" s="37"/>
      <c r="AE225" s="37"/>
      <c r="AT225" s="16" t="s">
        <v>271</v>
      </c>
      <c r="AU225" s="16" t="s">
        <v>77</v>
      </c>
    </row>
    <row r="226" s="12" customFormat="1">
      <c r="A226" s="12"/>
      <c r="B226" s="232"/>
      <c r="C226" s="233"/>
      <c r="D226" s="208" t="s">
        <v>967</v>
      </c>
      <c r="E226" s="234" t="s">
        <v>19</v>
      </c>
      <c r="F226" s="235" t="s">
        <v>4158</v>
      </c>
      <c r="G226" s="233"/>
      <c r="H226" s="236">
        <v>55.100000000000001</v>
      </c>
      <c r="I226" s="237"/>
      <c r="J226" s="233"/>
      <c r="K226" s="233"/>
      <c r="L226" s="238"/>
      <c r="M226" s="239"/>
      <c r="N226" s="240"/>
      <c r="O226" s="240"/>
      <c r="P226" s="240"/>
      <c r="Q226" s="240"/>
      <c r="R226" s="240"/>
      <c r="S226" s="240"/>
      <c r="T226" s="241"/>
      <c r="U226" s="12"/>
      <c r="V226" s="12"/>
      <c r="W226" s="12"/>
      <c r="X226" s="12"/>
      <c r="Y226" s="12"/>
      <c r="Z226" s="12"/>
      <c r="AA226" s="12"/>
      <c r="AB226" s="12"/>
      <c r="AC226" s="12"/>
      <c r="AD226" s="12"/>
      <c r="AE226" s="12"/>
      <c r="AT226" s="242" t="s">
        <v>967</v>
      </c>
      <c r="AU226" s="242" t="s">
        <v>77</v>
      </c>
      <c r="AV226" s="12" t="s">
        <v>79</v>
      </c>
      <c r="AW226" s="12" t="s">
        <v>31</v>
      </c>
      <c r="AX226" s="12" t="s">
        <v>69</v>
      </c>
      <c r="AY226" s="242" t="s">
        <v>260</v>
      </c>
    </row>
    <row r="227" s="13" customFormat="1">
      <c r="A227" s="13"/>
      <c r="B227" s="243"/>
      <c r="C227" s="244"/>
      <c r="D227" s="208" t="s">
        <v>967</v>
      </c>
      <c r="E227" s="245" t="s">
        <v>19</v>
      </c>
      <c r="F227" s="246" t="s">
        <v>969</v>
      </c>
      <c r="G227" s="244"/>
      <c r="H227" s="247">
        <v>55.100000000000001</v>
      </c>
      <c r="I227" s="248"/>
      <c r="J227" s="244"/>
      <c r="K227" s="244"/>
      <c r="L227" s="249"/>
      <c r="M227" s="250"/>
      <c r="N227" s="251"/>
      <c r="O227" s="251"/>
      <c r="P227" s="251"/>
      <c r="Q227" s="251"/>
      <c r="R227" s="251"/>
      <c r="S227" s="251"/>
      <c r="T227" s="252"/>
      <c r="U227" s="13"/>
      <c r="V227" s="13"/>
      <c r="W227" s="13"/>
      <c r="X227" s="13"/>
      <c r="Y227" s="13"/>
      <c r="Z227" s="13"/>
      <c r="AA227" s="13"/>
      <c r="AB227" s="13"/>
      <c r="AC227" s="13"/>
      <c r="AD227" s="13"/>
      <c r="AE227" s="13"/>
      <c r="AT227" s="253" t="s">
        <v>967</v>
      </c>
      <c r="AU227" s="253" t="s">
        <v>77</v>
      </c>
      <c r="AV227" s="13" t="s">
        <v>266</v>
      </c>
      <c r="AW227" s="13" t="s">
        <v>31</v>
      </c>
      <c r="AX227" s="13" t="s">
        <v>77</v>
      </c>
      <c r="AY227" s="253" t="s">
        <v>260</v>
      </c>
    </row>
    <row r="228" s="2" customFormat="1" ht="16.5" customHeight="1">
      <c r="A228" s="37"/>
      <c r="B228" s="38"/>
      <c r="C228" s="195" t="s">
        <v>337</v>
      </c>
      <c r="D228" s="195" t="s">
        <v>261</v>
      </c>
      <c r="E228" s="196" t="s">
        <v>1992</v>
      </c>
      <c r="F228" s="197" t="s">
        <v>1993</v>
      </c>
      <c r="G228" s="198" t="s">
        <v>975</v>
      </c>
      <c r="H228" s="199">
        <v>1.2070000000000001</v>
      </c>
      <c r="I228" s="200"/>
      <c r="J228" s="201">
        <f>ROUND(I228*H228,2)</f>
        <v>0</v>
      </c>
      <c r="K228" s="197" t="s">
        <v>1261</v>
      </c>
      <c r="L228" s="43"/>
      <c r="M228" s="202" t="s">
        <v>19</v>
      </c>
      <c r="N228" s="203" t="s">
        <v>40</v>
      </c>
      <c r="O228" s="83"/>
      <c r="P228" s="204">
        <f>O228*H228</f>
        <v>0</v>
      </c>
      <c r="Q228" s="204">
        <v>0</v>
      </c>
      <c r="R228" s="204">
        <f>Q228*H228</f>
        <v>0</v>
      </c>
      <c r="S228" s="204">
        <v>0</v>
      </c>
      <c r="T228" s="205">
        <f>S228*H228</f>
        <v>0</v>
      </c>
      <c r="U228" s="37"/>
      <c r="V228" s="37"/>
      <c r="W228" s="37"/>
      <c r="X228" s="37"/>
      <c r="Y228" s="37"/>
      <c r="Z228" s="37"/>
      <c r="AA228" s="37"/>
      <c r="AB228" s="37"/>
      <c r="AC228" s="37"/>
      <c r="AD228" s="37"/>
      <c r="AE228" s="37"/>
      <c r="AR228" s="206" t="s">
        <v>303</v>
      </c>
      <c r="AT228" s="206" t="s">
        <v>261</v>
      </c>
      <c r="AU228" s="206" t="s">
        <v>77</v>
      </c>
      <c r="AY228" s="16" t="s">
        <v>260</v>
      </c>
      <c r="BE228" s="207">
        <f>IF(N228="základní",J228,0)</f>
        <v>0</v>
      </c>
      <c r="BF228" s="207">
        <f>IF(N228="snížená",J228,0)</f>
        <v>0</v>
      </c>
      <c r="BG228" s="207">
        <f>IF(N228="zákl. přenesená",J228,0)</f>
        <v>0</v>
      </c>
      <c r="BH228" s="207">
        <f>IF(N228="sníž. přenesená",J228,0)</f>
        <v>0</v>
      </c>
      <c r="BI228" s="207">
        <f>IF(N228="nulová",J228,0)</f>
        <v>0</v>
      </c>
      <c r="BJ228" s="16" t="s">
        <v>77</v>
      </c>
      <c r="BK228" s="207">
        <f>ROUND(I228*H228,2)</f>
        <v>0</v>
      </c>
      <c r="BL228" s="16" t="s">
        <v>303</v>
      </c>
      <c r="BM228" s="206" t="s">
        <v>411</v>
      </c>
    </row>
    <row r="229" s="2" customFormat="1">
      <c r="A229" s="37"/>
      <c r="B229" s="38"/>
      <c r="C229" s="39"/>
      <c r="D229" s="208" t="s">
        <v>267</v>
      </c>
      <c r="E229" s="39"/>
      <c r="F229" s="209" t="s">
        <v>1994</v>
      </c>
      <c r="G229" s="39"/>
      <c r="H229" s="39"/>
      <c r="I229" s="210"/>
      <c r="J229" s="39"/>
      <c r="K229" s="39"/>
      <c r="L229" s="43"/>
      <c r="M229" s="211"/>
      <c r="N229" s="212"/>
      <c r="O229" s="83"/>
      <c r="P229" s="83"/>
      <c r="Q229" s="83"/>
      <c r="R229" s="83"/>
      <c r="S229" s="83"/>
      <c r="T229" s="84"/>
      <c r="U229" s="37"/>
      <c r="V229" s="37"/>
      <c r="W229" s="37"/>
      <c r="X229" s="37"/>
      <c r="Y229" s="37"/>
      <c r="Z229" s="37"/>
      <c r="AA229" s="37"/>
      <c r="AB229" s="37"/>
      <c r="AC229" s="37"/>
      <c r="AD229" s="37"/>
      <c r="AE229" s="37"/>
      <c r="AT229" s="16" t="s">
        <v>267</v>
      </c>
      <c r="AU229" s="16" t="s">
        <v>77</v>
      </c>
    </row>
    <row r="230" s="2" customFormat="1">
      <c r="A230" s="37"/>
      <c r="B230" s="38"/>
      <c r="C230" s="39"/>
      <c r="D230" s="254" t="s">
        <v>1425</v>
      </c>
      <c r="E230" s="39"/>
      <c r="F230" s="255" t="s">
        <v>1995</v>
      </c>
      <c r="G230" s="39"/>
      <c r="H230" s="39"/>
      <c r="I230" s="210"/>
      <c r="J230" s="39"/>
      <c r="K230" s="39"/>
      <c r="L230" s="43"/>
      <c r="M230" s="211"/>
      <c r="N230" s="212"/>
      <c r="O230" s="83"/>
      <c r="P230" s="83"/>
      <c r="Q230" s="83"/>
      <c r="R230" s="83"/>
      <c r="S230" s="83"/>
      <c r="T230" s="84"/>
      <c r="U230" s="37"/>
      <c r="V230" s="37"/>
      <c r="W230" s="37"/>
      <c r="X230" s="37"/>
      <c r="Y230" s="37"/>
      <c r="Z230" s="37"/>
      <c r="AA230" s="37"/>
      <c r="AB230" s="37"/>
      <c r="AC230" s="37"/>
      <c r="AD230" s="37"/>
      <c r="AE230" s="37"/>
      <c r="AT230" s="16" t="s">
        <v>1425</v>
      </c>
      <c r="AU230" s="16" t="s">
        <v>77</v>
      </c>
    </row>
    <row r="231" s="2" customFormat="1" ht="16.5" customHeight="1">
      <c r="A231" s="37"/>
      <c r="B231" s="38"/>
      <c r="C231" s="195" t="s">
        <v>414</v>
      </c>
      <c r="D231" s="195" t="s">
        <v>261</v>
      </c>
      <c r="E231" s="196" t="s">
        <v>1996</v>
      </c>
      <c r="F231" s="197" t="s">
        <v>1997</v>
      </c>
      <c r="G231" s="198" t="s">
        <v>975</v>
      </c>
      <c r="H231" s="199">
        <v>22.933</v>
      </c>
      <c r="I231" s="200"/>
      <c r="J231" s="201">
        <f>ROUND(I231*H231,2)</f>
        <v>0</v>
      </c>
      <c r="K231" s="197" t="s">
        <v>1261</v>
      </c>
      <c r="L231" s="43"/>
      <c r="M231" s="202" t="s">
        <v>19</v>
      </c>
      <c r="N231" s="203" t="s">
        <v>40</v>
      </c>
      <c r="O231" s="83"/>
      <c r="P231" s="204">
        <f>O231*H231</f>
        <v>0</v>
      </c>
      <c r="Q231" s="204">
        <v>0</v>
      </c>
      <c r="R231" s="204">
        <f>Q231*H231</f>
        <v>0</v>
      </c>
      <c r="S231" s="204">
        <v>0</v>
      </c>
      <c r="T231" s="205">
        <f>S231*H231</f>
        <v>0</v>
      </c>
      <c r="U231" s="37"/>
      <c r="V231" s="37"/>
      <c r="W231" s="37"/>
      <c r="X231" s="37"/>
      <c r="Y231" s="37"/>
      <c r="Z231" s="37"/>
      <c r="AA231" s="37"/>
      <c r="AB231" s="37"/>
      <c r="AC231" s="37"/>
      <c r="AD231" s="37"/>
      <c r="AE231" s="37"/>
      <c r="AR231" s="206" t="s">
        <v>303</v>
      </c>
      <c r="AT231" s="206" t="s">
        <v>261</v>
      </c>
      <c r="AU231" s="206" t="s">
        <v>77</v>
      </c>
      <c r="AY231" s="16" t="s">
        <v>260</v>
      </c>
      <c r="BE231" s="207">
        <f>IF(N231="základní",J231,0)</f>
        <v>0</v>
      </c>
      <c r="BF231" s="207">
        <f>IF(N231="snížená",J231,0)</f>
        <v>0</v>
      </c>
      <c r="BG231" s="207">
        <f>IF(N231="zákl. přenesená",J231,0)</f>
        <v>0</v>
      </c>
      <c r="BH231" s="207">
        <f>IF(N231="sníž. přenesená",J231,0)</f>
        <v>0</v>
      </c>
      <c r="BI231" s="207">
        <f>IF(N231="nulová",J231,0)</f>
        <v>0</v>
      </c>
      <c r="BJ231" s="16" t="s">
        <v>77</v>
      </c>
      <c r="BK231" s="207">
        <f>ROUND(I231*H231,2)</f>
        <v>0</v>
      </c>
      <c r="BL231" s="16" t="s">
        <v>303</v>
      </c>
      <c r="BM231" s="206" t="s">
        <v>417</v>
      </c>
    </row>
    <row r="232" s="2" customFormat="1">
      <c r="A232" s="37"/>
      <c r="B232" s="38"/>
      <c r="C232" s="39"/>
      <c r="D232" s="208" t="s">
        <v>267</v>
      </c>
      <c r="E232" s="39"/>
      <c r="F232" s="209" t="s">
        <v>1998</v>
      </c>
      <c r="G232" s="39"/>
      <c r="H232" s="39"/>
      <c r="I232" s="210"/>
      <c r="J232" s="39"/>
      <c r="K232" s="39"/>
      <c r="L232" s="43"/>
      <c r="M232" s="211"/>
      <c r="N232" s="212"/>
      <c r="O232" s="83"/>
      <c r="P232" s="83"/>
      <c r="Q232" s="83"/>
      <c r="R232" s="83"/>
      <c r="S232" s="83"/>
      <c r="T232" s="84"/>
      <c r="U232" s="37"/>
      <c r="V232" s="37"/>
      <c r="W232" s="37"/>
      <c r="X232" s="37"/>
      <c r="Y232" s="37"/>
      <c r="Z232" s="37"/>
      <c r="AA232" s="37"/>
      <c r="AB232" s="37"/>
      <c r="AC232" s="37"/>
      <c r="AD232" s="37"/>
      <c r="AE232" s="37"/>
      <c r="AT232" s="16" t="s">
        <v>267</v>
      </c>
      <c r="AU232" s="16" t="s">
        <v>77</v>
      </c>
    </row>
    <row r="233" s="2" customFormat="1">
      <c r="A233" s="37"/>
      <c r="B233" s="38"/>
      <c r="C233" s="39"/>
      <c r="D233" s="254" t="s">
        <v>1425</v>
      </c>
      <c r="E233" s="39"/>
      <c r="F233" s="255" t="s">
        <v>1999</v>
      </c>
      <c r="G233" s="39"/>
      <c r="H233" s="39"/>
      <c r="I233" s="210"/>
      <c r="J233" s="39"/>
      <c r="K233" s="39"/>
      <c r="L233" s="43"/>
      <c r="M233" s="211"/>
      <c r="N233" s="212"/>
      <c r="O233" s="83"/>
      <c r="P233" s="83"/>
      <c r="Q233" s="83"/>
      <c r="R233" s="83"/>
      <c r="S233" s="83"/>
      <c r="T233" s="84"/>
      <c r="U233" s="37"/>
      <c r="V233" s="37"/>
      <c r="W233" s="37"/>
      <c r="X233" s="37"/>
      <c r="Y233" s="37"/>
      <c r="Z233" s="37"/>
      <c r="AA233" s="37"/>
      <c r="AB233" s="37"/>
      <c r="AC233" s="37"/>
      <c r="AD233" s="37"/>
      <c r="AE233" s="37"/>
      <c r="AT233" s="16" t="s">
        <v>1425</v>
      </c>
      <c r="AU233" s="16" t="s">
        <v>77</v>
      </c>
    </row>
    <row r="234" s="12" customFormat="1">
      <c r="A234" s="12"/>
      <c r="B234" s="232"/>
      <c r="C234" s="233"/>
      <c r="D234" s="208" t="s">
        <v>967</v>
      </c>
      <c r="E234" s="234" t="s">
        <v>19</v>
      </c>
      <c r="F234" s="235" t="s">
        <v>4159</v>
      </c>
      <c r="G234" s="233"/>
      <c r="H234" s="236">
        <v>22.933</v>
      </c>
      <c r="I234" s="237"/>
      <c r="J234" s="233"/>
      <c r="K234" s="233"/>
      <c r="L234" s="238"/>
      <c r="M234" s="239"/>
      <c r="N234" s="240"/>
      <c r="O234" s="240"/>
      <c r="P234" s="240"/>
      <c r="Q234" s="240"/>
      <c r="R234" s="240"/>
      <c r="S234" s="240"/>
      <c r="T234" s="241"/>
      <c r="U234" s="12"/>
      <c r="V234" s="12"/>
      <c r="W234" s="12"/>
      <c r="X234" s="12"/>
      <c r="Y234" s="12"/>
      <c r="Z234" s="12"/>
      <c r="AA234" s="12"/>
      <c r="AB234" s="12"/>
      <c r="AC234" s="12"/>
      <c r="AD234" s="12"/>
      <c r="AE234" s="12"/>
      <c r="AT234" s="242" t="s">
        <v>967</v>
      </c>
      <c r="AU234" s="242" t="s">
        <v>77</v>
      </c>
      <c r="AV234" s="12" t="s">
        <v>79</v>
      </c>
      <c r="AW234" s="12" t="s">
        <v>31</v>
      </c>
      <c r="AX234" s="12" t="s">
        <v>69</v>
      </c>
      <c r="AY234" s="242" t="s">
        <v>260</v>
      </c>
    </row>
    <row r="235" s="13" customFormat="1">
      <c r="A235" s="13"/>
      <c r="B235" s="243"/>
      <c r="C235" s="244"/>
      <c r="D235" s="208" t="s">
        <v>967</v>
      </c>
      <c r="E235" s="245" t="s">
        <v>19</v>
      </c>
      <c r="F235" s="246" t="s">
        <v>969</v>
      </c>
      <c r="G235" s="244"/>
      <c r="H235" s="247">
        <v>22.933</v>
      </c>
      <c r="I235" s="248"/>
      <c r="J235" s="244"/>
      <c r="K235" s="244"/>
      <c r="L235" s="249"/>
      <c r="M235" s="250"/>
      <c r="N235" s="251"/>
      <c r="O235" s="251"/>
      <c r="P235" s="251"/>
      <c r="Q235" s="251"/>
      <c r="R235" s="251"/>
      <c r="S235" s="251"/>
      <c r="T235" s="252"/>
      <c r="U235" s="13"/>
      <c r="V235" s="13"/>
      <c r="W235" s="13"/>
      <c r="X235" s="13"/>
      <c r="Y235" s="13"/>
      <c r="Z235" s="13"/>
      <c r="AA235" s="13"/>
      <c r="AB235" s="13"/>
      <c r="AC235" s="13"/>
      <c r="AD235" s="13"/>
      <c r="AE235" s="13"/>
      <c r="AT235" s="253" t="s">
        <v>967</v>
      </c>
      <c r="AU235" s="253" t="s">
        <v>77</v>
      </c>
      <c r="AV235" s="13" t="s">
        <v>266</v>
      </c>
      <c r="AW235" s="13" t="s">
        <v>31</v>
      </c>
      <c r="AX235" s="13" t="s">
        <v>77</v>
      </c>
      <c r="AY235" s="253" t="s">
        <v>260</v>
      </c>
    </row>
    <row r="236" s="11" customFormat="1" ht="25.92" customHeight="1">
      <c r="A236" s="11"/>
      <c r="B236" s="181"/>
      <c r="C236" s="182"/>
      <c r="D236" s="183" t="s">
        <v>68</v>
      </c>
      <c r="E236" s="184" t="s">
        <v>305</v>
      </c>
      <c r="F236" s="184" t="s">
        <v>2024</v>
      </c>
      <c r="G236" s="182"/>
      <c r="H236" s="182"/>
      <c r="I236" s="185"/>
      <c r="J236" s="186">
        <f>BK236</f>
        <v>0</v>
      </c>
      <c r="K236" s="182"/>
      <c r="L236" s="187"/>
      <c r="M236" s="188"/>
      <c r="N236" s="189"/>
      <c r="O236" s="189"/>
      <c r="P236" s="190">
        <f>SUM(P237:P289)</f>
        <v>0</v>
      </c>
      <c r="Q236" s="189"/>
      <c r="R236" s="190">
        <f>SUM(R237:R289)</f>
        <v>23.861290049999997</v>
      </c>
      <c r="S236" s="189"/>
      <c r="T236" s="191">
        <f>SUM(T237:T289)</f>
        <v>18.324621999999998</v>
      </c>
      <c r="U236" s="11"/>
      <c r="V236" s="11"/>
      <c r="W236" s="11"/>
      <c r="X236" s="11"/>
      <c r="Y236" s="11"/>
      <c r="Z236" s="11"/>
      <c r="AA236" s="11"/>
      <c r="AB236" s="11"/>
      <c r="AC236" s="11"/>
      <c r="AD236" s="11"/>
      <c r="AE236" s="11"/>
      <c r="AR236" s="192" t="s">
        <v>77</v>
      </c>
      <c r="AT236" s="193" t="s">
        <v>68</v>
      </c>
      <c r="AU236" s="193" t="s">
        <v>69</v>
      </c>
      <c r="AY236" s="192" t="s">
        <v>260</v>
      </c>
      <c r="BK236" s="194">
        <f>SUM(BK237:BK289)</f>
        <v>0</v>
      </c>
    </row>
    <row r="237" s="2" customFormat="1" ht="16.5" customHeight="1">
      <c r="A237" s="37"/>
      <c r="B237" s="38"/>
      <c r="C237" s="195" t="s">
        <v>341</v>
      </c>
      <c r="D237" s="195" t="s">
        <v>261</v>
      </c>
      <c r="E237" s="196" t="s">
        <v>3573</v>
      </c>
      <c r="F237" s="197" t="s">
        <v>3574</v>
      </c>
      <c r="G237" s="198" t="s">
        <v>547</v>
      </c>
      <c r="H237" s="199">
        <v>25.600000000000001</v>
      </c>
      <c r="I237" s="200"/>
      <c r="J237" s="201">
        <f>ROUND(I237*H237,2)</f>
        <v>0</v>
      </c>
      <c r="K237" s="197" t="s">
        <v>1261</v>
      </c>
      <c r="L237" s="43"/>
      <c r="M237" s="202" t="s">
        <v>19</v>
      </c>
      <c r="N237" s="203" t="s">
        <v>40</v>
      </c>
      <c r="O237" s="83"/>
      <c r="P237" s="204">
        <f>O237*H237</f>
        <v>0</v>
      </c>
      <c r="Q237" s="204">
        <v>0</v>
      </c>
      <c r="R237" s="204">
        <f>Q237*H237</f>
        <v>0</v>
      </c>
      <c r="S237" s="204">
        <v>0</v>
      </c>
      <c r="T237" s="205">
        <f>S237*H237</f>
        <v>0</v>
      </c>
      <c r="U237" s="37"/>
      <c r="V237" s="37"/>
      <c r="W237" s="37"/>
      <c r="X237" s="37"/>
      <c r="Y237" s="37"/>
      <c r="Z237" s="37"/>
      <c r="AA237" s="37"/>
      <c r="AB237" s="37"/>
      <c r="AC237" s="37"/>
      <c r="AD237" s="37"/>
      <c r="AE237" s="37"/>
      <c r="AR237" s="206" t="s">
        <v>266</v>
      </c>
      <c r="AT237" s="206" t="s">
        <v>261</v>
      </c>
      <c r="AU237" s="206" t="s">
        <v>77</v>
      </c>
      <c r="AY237" s="16" t="s">
        <v>260</v>
      </c>
      <c r="BE237" s="207">
        <f>IF(N237="základní",J237,0)</f>
        <v>0</v>
      </c>
      <c r="BF237" s="207">
        <f>IF(N237="snížená",J237,0)</f>
        <v>0</v>
      </c>
      <c r="BG237" s="207">
        <f>IF(N237="zákl. přenesená",J237,0)</f>
        <v>0</v>
      </c>
      <c r="BH237" s="207">
        <f>IF(N237="sníž. přenesená",J237,0)</f>
        <v>0</v>
      </c>
      <c r="BI237" s="207">
        <f>IF(N237="nulová",J237,0)</f>
        <v>0</v>
      </c>
      <c r="BJ237" s="16" t="s">
        <v>77</v>
      </c>
      <c r="BK237" s="207">
        <f>ROUND(I237*H237,2)</f>
        <v>0</v>
      </c>
      <c r="BL237" s="16" t="s">
        <v>266</v>
      </c>
      <c r="BM237" s="206" t="s">
        <v>421</v>
      </c>
    </row>
    <row r="238" s="2" customFormat="1">
      <c r="A238" s="37"/>
      <c r="B238" s="38"/>
      <c r="C238" s="39"/>
      <c r="D238" s="208" t="s">
        <v>267</v>
      </c>
      <c r="E238" s="39"/>
      <c r="F238" s="209" t="s">
        <v>3575</v>
      </c>
      <c r="G238" s="39"/>
      <c r="H238" s="39"/>
      <c r="I238" s="210"/>
      <c r="J238" s="39"/>
      <c r="K238" s="39"/>
      <c r="L238" s="43"/>
      <c r="M238" s="211"/>
      <c r="N238" s="212"/>
      <c r="O238" s="83"/>
      <c r="P238" s="83"/>
      <c r="Q238" s="83"/>
      <c r="R238" s="83"/>
      <c r="S238" s="83"/>
      <c r="T238" s="84"/>
      <c r="U238" s="37"/>
      <c r="V238" s="37"/>
      <c r="W238" s="37"/>
      <c r="X238" s="37"/>
      <c r="Y238" s="37"/>
      <c r="Z238" s="37"/>
      <c r="AA238" s="37"/>
      <c r="AB238" s="37"/>
      <c r="AC238" s="37"/>
      <c r="AD238" s="37"/>
      <c r="AE238" s="37"/>
      <c r="AT238" s="16" t="s">
        <v>267</v>
      </c>
      <c r="AU238" s="16" t="s">
        <v>77</v>
      </c>
    </row>
    <row r="239" s="2" customFormat="1">
      <c r="A239" s="37"/>
      <c r="B239" s="38"/>
      <c r="C239" s="39"/>
      <c r="D239" s="254" t="s">
        <v>1425</v>
      </c>
      <c r="E239" s="39"/>
      <c r="F239" s="255" t="s">
        <v>3576</v>
      </c>
      <c r="G239" s="39"/>
      <c r="H239" s="39"/>
      <c r="I239" s="210"/>
      <c r="J239" s="39"/>
      <c r="K239" s="39"/>
      <c r="L239" s="43"/>
      <c r="M239" s="211"/>
      <c r="N239" s="212"/>
      <c r="O239" s="83"/>
      <c r="P239" s="83"/>
      <c r="Q239" s="83"/>
      <c r="R239" s="83"/>
      <c r="S239" s="83"/>
      <c r="T239" s="84"/>
      <c r="U239" s="37"/>
      <c r="V239" s="37"/>
      <c r="W239" s="37"/>
      <c r="X239" s="37"/>
      <c r="Y239" s="37"/>
      <c r="Z239" s="37"/>
      <c r="AA239" s="37"/>
      <c r="AB239" s="37"/>
      <c r="AC239" s="37"/>
      <c r="AD239" s="37"/>
      <c r="AE239" s="37"/>
      <c r="AT239" s="16" t="s">
        <v>1425</v>
      </c>
      <c r="AU239" s="16" t="s">
        <v>77</v>
      </c>
    </row>
    <row r="240" s="2" customFormat="1">
      <c r="A240" s="37"/>
      <c r="B240" s="38"/>
      <c r="C240" s="39"/>
      <c r="D240" s="208" t="s">
        <v>271</v>
      </c>
      <c r="E240" s="39"/>
      <c r="F240" s="213" t="s">
        <v>3577</v>
      </c>
      <c r="G240" s="39"/>
      <c r="H240" s="39"/>
      <c r="I240" s="210"/>
      <c r="J240" s="39"/>
      <c r="K240" s="39"/>
      <c r="L240" s="43"/>
      <c r="M240" s="211"/>
      <c r="N240" s="212"/>
      <c r="O240" s="83"/>
      <c r="P240" s="83"/>
      <c r="Q240" s="83"/>
      <c r="R240" s="83"/>
      <c r="S240" s="83"/>
      <c r="T240" s="84"/>
      <c r="U240" s="37"/>
      <c r="V240" s="37"/>
      <c r="W240" s="37"/>
      <c r="X240" s="37"/>
      <c r="Y240" s="37"/>
      <c r="Z240" s="37"/>
      <c r="AA240" s="37"/>
      <c r="AB240" s="37"/>
      <c r="AC240" s="37"/>
      <c r="AD240" s="37"/>
      <c r="AE240" s="37"/>
      <c r="AT240" s="16" t="s">
        <v>271</v>
      </c>
      <c r="AU240" s="16" t="s">
        <v>77</v>
      </c>
    </row>
    <row r="241" s="12" customFormat="1">
      <c r="A241" s="12"/>
      <c r="B241" s="232"/>
      <c r="C241" s="233"/>
      <c r="D241" s="208" t="s">
        <v>967</v>
      </c>
      <c r="E241" s="234" t="s">
        <v>19</v>
      </c>
      <c r="F241" s="235" t="s">
        <v>4153</v>
      </c>
      <c r="G241" s="233"/>
      <c r="H241" s="236">
        <v>25.600000000000001</v>
      </c>
      <c r="I241" s="237"/>
      <c r="J241" s="233"/>
      <c r="K241" s="233"/>
      <c r="L241" s="238"/>
      <c r="M241" s="239"/>
      <c r="N241" s="240"/>
      <c r="O241" s="240"/>
      <c r="P241" s="240"/>
      <c r="Q241" s="240"/>
      <c r="R241" s="240"/>
      <c r="S241" s="240"/>
      <c r="T241" s="241"/>
      <c r="U241" s="12"/>
      <c r="V241" s="12"/>
      <c r="W241" s="12"/>
      <c r="X241" s="12"/>
      <c r="Y241" s="12"/>
      <c r="Z241" s="12"/>
      <c r="AA241" s="12"/>
      <c r="AB241" s="12"/>
      <c r="AC241" s="12"/>
      <c r="AD241" s="12"/>
      <c r="AE241" s="12"/>
      <c r="AT241" s="242" t="s">
        <v>967</v>
      </c>
      <c r="AU241" s="242" t="s">
        <v>77</v>
      </c>
      <c r="AV241" s="12" t="s">
        <v>79</v>
      </c>
      <c r="AW241" s="12" t="s">
        <v>31</v>
      </c>
      <c r="AX241" s="12" t="s">
        <v>69</v>
      </c>
      <c r="AY241" s="242" t="s">
        <v>260</v>
      </c>
    </row>
    <row r="242" s="13" customFormat="1">
      <c r="A242" s="13"/>
      <c r="B242" s="243"/>
      <c r="C242" s="244"/>
      <c r="D242" s="208" t="s">
        <v>967</v>
      </c>
      <c r="E242" s="245" t="s">
        <v>19</v>
      </c>
      <c r="F242" s="246" t="s">
        <v>969</v>
      </c>
      <c r="G242" s="244"/>
      <c r="H242" s="247">
        <v>25.600000000000001</v>
      </c>
      <c r="I242" s="248"/>
      <c r="J242" s="244"/>
      <c r="K242" s="244"/>
      <c r="L242" s="249"/>
      <c r="M242" s="250"/>
      <c r="N242" s="251"/>
      <c r="O242" s="251"/>
      <c r="P242" s="251"/>
      <c r="Q242" s="251"/>
      <c r="R242" s="251"/>
      <c r="S242" s="251"/>
      <c r="T242" s="252"/>
      <c r="U242" s="13"/>
      <c r="V242" s="13"/>
      <c r="W242" s="13"/>
      <c r="X242" s="13"/>
      <c r="Y242" s="13"/>
      <c r="Z242" s="13"/>
      <c r="AA242" s="13"/>
      <c r="AB242" s="13"/>
      <c r="AC242" s="13"/>
      <c r="AD242" s="13"/>
      <c r="AE242" s="13"/>
      <c r="AT242" s="253" t="s">
        <v>967</v>
      </c>
      <c r="AU242" s="253" t="s">
        <v>77</v>
      </c>
      <c r="AV242" s="13" t="s">
        <v>266</v>
      </c>
      <c r="AW242" s="13" t="s">
        <v>31</v>
      </c>
      <c r="AX242" s="13" t="s">
        <v>77</v>
      </c>
      <c r="AY242" s="253" t="s">
        <v>260</v>
      </c>
    </row>
    <row r="243" s="2" customFormat="1" ht="16.5" customHeight="1">
      <c r="A243" s="37"/>
      <c r="B243" s="38"/>
      <c r="C243" s="214" t="s">
        <v>424</v>
      </c>
      <c r="D243" s="214" t="s">
        <v>275</v>
      </c>
      <c r="E243" s="215" t="s">
        <v>3579</v>
      </c>
      <c r="F243" s="216" t="s">
        <v>3580</v>
      </c>
      <c r="G243" s="217" t="s">
        <v>547</v>
      </c>
      <c r="H243" s="218">
        <v>25.600000000000001</v>
      </c>
      <c r="I243" s="219"/>
      <c r="J243" s="220">
        <f>ROUND(I243*H243,2)</f>
        <v>0</v>
      </c>
      <c r="K243" s="216" t="s">
        <v>1261</v>
      </c>
      <c r="L243" s="221"/>
      <c r="M243" s="222" t="s">
        <v>19</v>
      </c>
      <c r="N243" s="223" t="s">
        <v>40</v>
      </c>
      <c r="O243" s="83"/>
      <c r="P243" s="204">
        <f>O243*H243</f>
        <v>0</v>
      </c>
      <c r="Q243" s="204">
        <v>0.0028500000000000001</v>
      </c>
      <c r="R243" s="204">
        <f>Q243*H243</f>
        <v>0.072960000000000011</v>
      </c>
      <c r="S243" s="204">
        <v>0</v>
      </c>
      <c r="T243" s="205">
        <f>S243*H243</f>
        <v>0</v>
      </c>
      <c r="U243" s="37"/>
      <c r="V243" s="37"/>
      <c r="W243" s="37"/>
      <c r="X243" s="37"/>
      <c r="Y243" s="37"/>
      <c r="Z243" s="37"/>
      <c r="AA243" s="37"/>
      <c r="AB243" s="37"/>
      <c r="AC243" s="37"/>
      <c r="AD243" s="37"/>
      <c r="AE243" s="37"/>
      <c r="AR243" s="206" t="s">
        <v>279</v>
      </c>
      <c r="AT243" s="206" t="s">
        <v>275</v>
      </c>
      <c r="AU243" s="206" t="s">
        <v>77</v>
      </c>
      <c r="AY243" s="16" t="s">
        <v>260</v>
      </c>
      <c r="BE243" s="207">
        <f>IF(N243="základní",J243,0)</f>
        <v>0</v>
      </c>
      <c r="BF243" s="207">
        <f>IF(N243="snížená",J243,0)</f>
        <v>0</v>
      </c>
      <c r="BG243" s="207">
        <f>IF(N243="zákl. přenesená",J243,0)</f>
        <v>0</v>
      </c>
      <c r="BH243" s="207">
        <f>IF(N243="sníž. přenesená",J243,0)</f>
        <v>0</v>
      </c>
      <c r="BI243" s="207">
        <f>IF(N243="nulová",J243,0)</f>
        <v>0</v>
      </c>
      <c r="BJ243" s="16" t="s">
        <v>77</v>
      </c>
      <c r="BK243" s="207">
        <f>ROUND(I243*H243,2)</f>
        <v>0</v>
      </c>
      <c r="BL243" s="16" t="s">
        <v>266</v>
      </c>
      <c r="BM243" s="206" t="s">
        <v>427</v>
      </c>
    </row>
    <row r="244" s="2" customFormat="1">
      <c r="A244" s="37"/>
      <c r="B244" s="38"/>
      <c r="C244" s="39"/>
      <c r="D244" s="208" t="s">
        <v>267</v>
      </c>
      <c r="E244" s="39"/>
      <c r="F244" s="209" t="s">
        <v>3580</v>
      </c>
      <c r="G244" s="39"/>
      <c r="H244" s="39"/>
      <c r="I244" s="210"/>
      <c r="J244" s="39"/>
      <c r="K244" s="39"/>
      <c r="L244" s="43"/>
      <c r="M244" s="211"/>
      <c r="N244" s="212"/>
      <c r="O244" s="83"/>
      <c r="P244" s="83"/>
      <c r="Q244" s="83"/>
      <c r="R244" s="83"/>
      <c r="S244" s="83"/>
      <c r="T244" s="84"/>
      <c r="U244" s="37"/>
      <c r="V244" s="37"/>
      <c r="W244" s="37"/>
      <c r="X244" s="37"/>
      <c r="Y244" s="37"/>
      <c r="Z244" s="37"/>
      <c r="AA244" s="37"/>
      <c r="AB244" s="37"/>
      <c r="AC244" s="37"/>
      <c r="AD244" s="37"/>
      <c r="AE244" s="37"/>
      <c r="AT244" s="16" t="s">
        <v>267</v>
      </c>
      <c r="AU244" s="16" t="s">
        <v>77</v>
      </c>
    </row>
    <row r="245" s="2" customFormat="1" ht="16.5" customHeight="1">
      <c r="A245" s="37"/>
      <c r="B245" s="38"/>
      <c r="C245" s="195" t="s">
        <v>346</v>
      </c>
      <c r="D245" s="195" t="s">
        <v>261</v>
      </c>
      <c r="E245" s="196" t="s">
        <v>2034</v>
      </c>
      <c r="F245" s="197" t="s">
        <v>2035</v>
      </c>
      <c r="G245" s="198" t="s">
        <v>1300</v>
      </c>
      <c r="H245" s="199">
        <v>363.74000000000001</v>
      </c>
      <c r="I245" s="200"/>
      <c r="J245" s="201">
        <f>ROUND(I245*H245,2)</f>
        <v>0</v>
      </c>
      <c r="K245" s="197" t="s">
        <v>1261</v>
      </c>
      <c r="L245" s="43"/>
      <c r="M245" s="202" t="s">
        <v>19</v>
      </c>
      <c r="N245" s="203" t="s">
        <v>40</v>
      </c>
      <c r="O245" s="83"/>
      <c r="P245" s="204">
        <f>O245*H245</f>
        <v>0</v>
      </c>
      <c r="Q245" s="204">
        <v>0</v>
      </c>
      <c r="R245" s="204">
        <f>Q245*H245</f>
        <v>0</v>
      </c>
      <c r="S245" s="204">
        <v>0.00029999999999999997</v>
      </c>
      <c r="T245" s="205">
        <f>S245*H245</f>
        <v>0.109122</v>
      </c>
      <c r="U245" s="37"/>
      <c r="V245" s="37"/>
      <c r="W245" s="37"/>
      <c r="X245" s="37"/>
      <c r="Y245" s="37"/>
      <c r="Z245" s="37"/>
      <c r="AA245" s="37"/>
      <c r="AB245" s="37"/>
      <c r="AC245" s="37"/>
      <c r="AD245" s="37"/>
      <c r="AE245" s="37"/>
      <c r="AR245" s="206" t="s">
        <v>266</v>
      </c>
      <c r="AT245" s="206" t="s">
        <v>261</v>
      </c>
      <c r="AU245" s="206" t="s">
        <v>77</v>
      </c>
      <c r="AY245" s="16" t="s">
        <v>260</v>
      </c>
      <c r="BE245" s="207">
        <f>IF(N245="základní",J245,0)</f>
        <v>0</v>
      </c>
      <c r="BF245" s="207">
        <f>IF(N245="snížená",J245,0)</f>
        <v>0</v>
      </c>
      <c r="BG245" s="207">
        <f>IF(N245="zákl. přenesená",J245,0)</f>
        <v>0</v>
      </c>
      <c r="BH245" s="207">
        <f>IF(N245="sníž. přenesená",J245,0)</f>
        <v>0</v>
      </c>
      <c r="BI245" s="207">
        <f>IF(N245="nulová",J245,0)</f>
        <v>0</v>
      </c>
      <c r="BJ245" s="16" t="s">
        <v>77</v>
      </c>
      <c r="BK245" s="207">
        <f>ROUND(I245*H245,2)</f>
        <v>0</v>
      </c>
      <c r="BL245" s="16" t="s">
        <v>266</v>
      </c>
      <c r="BM245" s="206" t="s">
        <v>432</v>
      </c>
    </row>
    <row r="246" s="2" customFormat="1">
      <c r="A246" s="37"/>
      <c r="B246" s="38"/>
      <c r="C246" s="39"/>
      <c r="D246" s="208" t="s">
        <v>267</v>
      </c>
      <c r="E246" s="39"/>
      <c r="F246" s="209" t="s">
        <v>2035</v>
      </c>
      <c r="G246" s="39"/>
      <c r="H246" s="39"/>
      <c r="I246" s="210"/>
      <c r="J246" s="39"/>
      <c r="K246" s="39"/>
      <c r="L246" s="43"/>
      <c r="M246" s="211"/>
      <c r="N246" s="212"/>
      <c r="O246" s="83"/>
      <c r="P246" s="83"/>
      <c r="Q246" s="83"/>
      <c r="R246" s="83"/>
      <c r="S246" s="83"/>
      <c r="T246" s="84"/>
      <c r="U246" s="37"/>
      <c r="V246" s="37"/>
      <c r="W246" s="37"/>
      <c r="X246" s="37"/>
      <c r="Y246" s="37"/>
      <c r="Z246" s="37"/>
      <c r="AA246" s="37"/>
      <c r="AB246" s="37"/>
      <c r="AC246" s="37"/>
      <c r="AD246" s="37"/>
      <c r="AE246" s="37"/>
      <c r="AT246" s="16" t="s">
        <v>267</v>
      </c>
      <c r="AU246" s="16" t="s">
        <v>77</v>
      </c>
    </row>
    <row r="247" s="2" customFormat="1">
      <c r="A247" s="37"/>
      <c r="B247" s="38"/>
      <c r="C247" s="39"/>
      <c r="D247" s="254" t="s">
        <v>1425</v>
      </c>
      <c r="E247" s="39"/>
      <c r="F247" s="255" t="s">
        <v>2036</v>
      </c>
      <c r="G247" s="39"/>
      <c r="H247" s="39"/>
      <c r="I247" s="210"/>
      <c r="J247" s="39"/>
      <c r="K247" s="39"/>
      <c r="L247" s="43"/>
      <c r="M247" s="211"/>
      <c r="N247" s="212"/>
      <c r="O247" s="83"/>
      <c r="P247" s="83"/>
      <c r="Q247" s="83"/>
      <c r="R247" s="83"/>
      <c r="S247" s="83"/>
      <c r="T247" s="84"/>
      <c r="U247" s="37"/>
      <c r="V247" s="37"/>
      <c r="W247" s="37"/>
      <c r="X247" s="37"/>
      <c r="Y247" s="37"/>
      <c r="Z247" s="37"/>
      <c r="AA247" s="37"/>
      <c r="AB247" s="37"/>
      <c r="AC247" s="37"/>
      <c r="AD247" s="37"/>
      <c r="AE247" s="37"/>
      <c r="AT247" s="16" t="s">
        <v>1425</v>
      </c>
      <c r="AU247" s="16" t="s">
        <v>77</v>
      </c>
    </row>
    <row r="248" s="2" customFormat="1">
      <c r="A248" s="37"/>
      <c r="B248" s="38"/>
      <c r="C248" s="39"/>
      <c r="D248" s="208" t="s">
        <v>271</v>
      </c>
      <c r="E248" s="39"/>
      <c r="F248" s="213" t="s">
        <v>2037</v>
      </c>
      <c r="G248" s="39"/>
      <c r="H248" s="39"/>
      <c r="I248" s="210"/>
      <c r="J248" s="39"/>
      <c r="K248" s="39"/>
      <c r="L248" s="43"/>
      <c r="M248" s="211"/>
      <c r="N248" s="212"/>
      <c r="O248" s="83"/>
      <c r="P248" s="83"/>
      <c r="Q248" s="83"/>
      <c r="R248" s="83"/>
      <c r="S248" s="83"/>
      <c r="T248" s="84"/>
      <c r="U248" s="37"/>
      <c r="V248" s="37"/>
      <c r="W248" s="37"/>
      <c r="X248" s="37"/>
      <c r="Y248" s="37"/>
      <c r="Z248" s="37"/>
      <c r="AA248" s="37"/>
      <c r="AB248" s="37"/>
      <c r="AC248" s="37"/>
      <c r="AD248" s="37"/>
      <c r="AE248" s="37"/>
      <c r="AT248" s="16" t="s">
        <v>271</v>
      </c>
      <c r="AU248" s="16" t="s">
        <v>77</v>
      </c>
    </row>
    <row r="249" s="12" customFormat="1">
      <c r="A249" s="12"/>
      <c r="B249" s="232"/>
      <c r="C249" s="233"/>
      <c r="D249" s="208" t="s">
        <v>967</v>
      </c>
      <c r="E249" s="234" t="s">
        <v>19</v>
      </c>
      <c r="F249" s="235" t="s">
        <v>4160</v>
      </c>
      <c r="G249" s="233"/>
      <c r="H249" s="236">
        <v>363.74000000000001</v>
      </c>
      <c r="I249" s="237"/>
      <c r="J249" s="233"/>
      <c r="K249" s="233"/>
      <c r="L249" s="238"/>
      <c r="M249" s="239"/>
      <c r="N249" s="240"/>
      <c r="O249" s="240"/>
      <c r="P249" s="240"/>
      <c r="Q249" s="240"/>
      <c r="R249" s="240"/>
      <c r="S249" s="240"/>
      <c r="T249" s="241"/>
      <c r="U249" s="12"/>
      <c r="V249" s="12"/>
      <c r="W249" s="12"/>
      <c r="X249" s="12"/>
      <c r="Y249" s="12"/>
      <c r="Z249" s="12"/>
      <c r="AA249" s="12"/>
      <c r="AB249" s="12"/>
      <c r="AC249" s="12"/>
      <c r="AD249" s="12"/>
      <c r="AE249" s="12"/>
      <c r="AT249" s="242" t="s">
        <v>967</v>
      </c>
      <c r="AU249" s="242" t="s">
        <v>77</v>
      </c>
      <c r="AV249" s="12" t="s">
        <v>79</v>
      </c>
      <c r="AW249" s="12" t="s">
        <v>31</v>
      </c>
      <c r="AX249" s="12" t="s">
        <v>69</v>
      </c>
      <c r="AY249" s="242" t="s">
        <v>260</v>
      </c>
    </row>
    <row r="250" s="13" customFormat="1">
      <c r="A250" s="13"/>
      <c r="B250" s="243"/>
      <c r="C250" s="244"/>
      <c r="D250" s="208" t="s">
        <v>967</v>
      </c>
      <c r="E250" s="245" t="s">
        <v>19</v>
      </c>
      <c r="F250" s="246" t="s">
        <v>969</v>
      </c>
      <c r="G250" s="244"/>
      <c r="H250" s="247">
        <v>363.74000000000001</v>
      </c>
      <c r="I250" s="248"/>
      <c r="J250" s="244"/>
      <c r="K250" s="244"/>
      <c r="L250" s="249"/>
      <c r="M250" s="250"/>
      <c r="N250" s="251"/>
      <c r="O250" s="251"/>
      <c r="P250" s="251"/>
      <c r="Q250" s="251"/>
      <c r="R250" s="251"/>
      <c r="S250" s="251"/>
      <c r="T250" s="252"/>
      <c r="U250" s="13"/>
      <c r="V250" s="13"/>
      <c r="W250" s="13"/>
      <c r="X250" s="13"/>
      <c r="Y250" s="13"/>
      <c r="Z250" s="13"/>
      <c r="AA250" s="13"/>
      <c r="AB250" s="13"/>
      <c r="AC250" s="13"/>
      <c r="AD250" s="13"/>
      <c r="AE250" s="13"/>
      <c r="AT250" s="253" t="s">
        <v>967</v>
      </c>
      <c r="AU250" s="253" t="s">
        <v>77</v>
      </c>
      <c r="AV250" s="13" t="s">
        <v>266</v>
      </c>
      <c r="AW250" s="13" t="s">
        <v>31</v>
      </c>
      <c r="AX250" s="13" t="s">
        <v>77</v>
      </c>
      <c r="AY250" s="253" t="s">
        <v>260</v>
      </c>
    </row>
    <row r="251" s="2" customFormat="1" ht="16.5" customHeight="1">
      <c r="A251" s="37"/>
      <c r="B251" s="38"/>
      <c r="C251" s="195" t="s">
        <v>435</v>
      </c>
      <c r="D251" s="195" t="s">
        <v>261</v>
      </c>
      <c r="E251" s="196" t="s">
        <v>2050</v>
      </c>
      <c r="F251" s="197" t="s">
        <v>2051</v>
      </c>
      <c r="G251" s="198" t="s">
        <v>1066</v>
      </c>
      <c r="H251" s="199">
        <v>7.2750000000000004</v>
      </c>
      <c r="I251" s="200"/>
      <c r="J251" s="201">
        <f>ROUND(I251*H251,2)</f>
        <v>0</v>
      </c>
      <c r="K251" s="197" t="s">
        <v>1261</v>
      </c>
      <c r="L251" s="43"/>
      <c r="M251" s="202" t="s">
        <v>19</v>
      </c>
      <c r="N251" s="203" t="s">
        <v>40</v>
      </c>
      <c r="O251" s="83"/>
      <c r="P251" s="204">
        <f>O251*H251</f>
        <v>0</v>
      </c>
      <c r="Q251" s="204">
        <v>0.50375000000000003</v>
      </c>
      <c r="R251" s="204">
        <f>Q251*H251</f>
        <v>3.6647812500000003</v>
      </c>
      <c r="S251" s="204">
        <v>2.5</v>
      </c>
      <c r="T251" s="205">
        <f>S251*H251</f>
        <v>18.1875</v>
      </c>
      <c r="U251" s="37"/>
      <c r="V251" s="37"/>
      <c r="W251" s="37"/>
      <c r="X251" s="37"/>
      <c r="Y251" s="37"/>
      <c r="Z251" s="37"/>
      <c r="AA251" s="37"/>
      <c r="AB251" s="37"/>
      <c r="AC251" s="37"/>
      <c r="AD251" s="37"/>
      <c r="AE251" s="37"/>
      <c r="AR251" s="206" t="s">
        <v>266</v>
      </c>
      <c r="AT251" s="206" t="s">
        <v>261</v>
      </c>
      <c r="AU251" s="206" t="s">
        <v>77</v>
      </c>
      <c r="AY251" s="16" t="s">
        <v>260</v>
      </c>
      <c r="BE251" s="207">
        <f>IF(N251="základní",J251,0)</f>
        <v>0</v>
      </c>
      <c r="BF251" s="207">
        <f>IF(N251="snížená",J251,0)</f>
        <v>0</v>
      </c>
      <c r="BG251" s="207">
        <f>IF(N251="zákl. přenesená",J251,0)</f>
        <v>0</v>
      </c>
      <c r="BH251" s="207">
        <f>IF(N251="sníž. přenesená",J251,0)</f>
        <v>0</v>
      </c>
      <c r="BI251" s="207">
        <f>IF(N251="nulová",J251,0)</f>
        <v>0</v>
      </c>
      <c r="BJ251" s="16" t="s">
        <v>77</v>
      </c>
      <c r="BK251" s="207">
        <f>ROUND(I251*H251,2)</f>
        <v>0</v>
      </c>
      <c r="BL251" s="16" t="s">
        <v>266</v>
      </c>
      <c r="BM251" s="206" t="s">
        <v>655</v>
      </c>
    </row>
    <row r="252" s="2" customFormat="1">
      <c r="A252" s="37"/>
      <c r="B252" s="38"/>
      <c r="C252" s="39"/>
      <c r="D252" s="208" t="s">
        <v>267</v>
      </c>
      <c r="E252" s="39"/>
      <c r="F252" s="209" t="s">
        <v>2052</v>
      </c>
      <c r="G252" s="39"/>
      <c r="H252" s="39"/>
      <c r="I252" s="210"/>
      <c r="J252" s="39"/>
      <c r="K252" s="39"/>
      <c r="L252" s="43"/>
      <c r="M252" s="211"/>
      <c r="N252" s="212"/>
      <c r="O252" s="83"/>
      <c r="P252" s="83"/>
      <c r="Q252" s="83"/>
      <c r="R252" s="83"/>
      <c r="S252" s="83"/>
      <c r="T252" s="84"/>
      <c r="U252" s="37"/>
      <c r="V252" s="37"/>
      <c r="W252" s="37"/>
      <c r="X252" s="37"/>
      <c r="Y252" s="37"/>
      <c r="Z252" s="37"/>
      <c r="AA252" s="37"/>
      <c r="AB252" s="37"/>
      <c r="AC252" s="37"/>
      <c r="AD252" s="37"/>
      <c r="AE252" s="37"/>
      <c r="AT252" s="16" t="s">
        <v>267</v>
      </c>
      <c r="AU252" s="16" t="s">
        <v>77</v>
      </c>
    </row>
    <row r="253" s="2" customFormat="1">
      <c r="A253" s="37"/>
      <c r="B253" s="38"/>
      <c r="C253" s="39"/>
      <c r="D253" s="254" t="s">
        <v>1425</v>
      </c>
      <c r="E253" s="39"/>
      <c r="F253" s="255" t="s">
        <v>2053</v>
      </c>
      <c r="G253" s="39"/>
      <c r="H253" s="39"/>
      <c r="I253" s="210"/>
      <c r="J253" s="39"/>
      <c r="K253" s="39"/>
      <c r="L253" s="43"/>
      <c r="M253" s="211"/>
      <c r="N253" s="212"/>
      <c r="O253" s="83"/>
      <c r="P253" s="83"/>
      <c r="Q253" s="83"/>
      <c r="R253" s="83"/>
      <c r="S253" s="83"/>
      <c r="T253" s="84"/>
      <c r="U253" s="37"/>
      <c r="V253" s="37"/>
      <c r="W253" s="37"/>
      <c r="X253" s="37"/>
      <c r="Y253" s="37"/>
      <c r="Z253" s="37"/>
      <c r="AA253" s="37"/>
      <c r="AB253" s="37"/>
      <c r="AC253" s="37"/>
      <c r="AD253" s="37"/>
      <c r="AE253" s="37"/>
      <c r="AT253" s="16" t="s">
        <v>1425</v>
      </c>
      <c r="AU253" s="16" t="s">
        <v>77</v>
      </c>
    </row>
    <row r="254" s="2" customFormat="1">
      <c r="A254" s="37"/>
      <c r="B254" s="38"/>
      <c r="C254" s="39"/>
      <c r="D254" s="208" t="s">
        <v>271</v>
      </c>
      <c r="E254" s="39"/>
      <c r="F254" s="213" t="s">
        <v>2054</v>
      </c>
      <c r="G254" s="39"/>
      <c r="H254" s="39"/>
      <c r="I254" s="210"/>
      <c r="J254" s="39"/>
      <c r="K254" s="39"/>
      <c r="L254" s="43"/>
      <c r="M254" s="211"/>
      <c r="N254" s="212"/>
      <c r="O254" s="83"/>
      <c r="P254" s="83"/>
      <c r="Q254" s="83"/>
      <c r="R254" s="83"/>
      <c r="S254" s="83"/>
      <c r="T254" s="84"/>
      <c r="U254" s="37"/>
      <c r="V254" s="37"/>
      <c r="W254" s="37"/>
      <c r="X254" s="37"/>
      <c r="Y254" s="37"/>
      <c r="Z254" s="37"/>
      <c r="AA254" s="37"/>
      <c r="AB254" s="37"/>
      <c r="AC254" s="37"/>
      <c r="AD254" s="37"/>
      <c r="AE254" s="37"/>
      <c r="AT254" s="16" t="s">
        <v>271</v>
      </c>
      <c r="AU254" s="16" t="s">
        <v>77</v>
      </c>
    </row>
    <row r="255" s="2" customFormat="1" ht="16.5" customHeight="1">
      <c r="A255" s="37"/>
      <c r="B255" s="38"/>
      <c r="C255" s="214" t="s">
        <v>350</v>
      </c>
      <c r="D255" s="214" t="s">
        <v>275</v>
      </c>
      <c r="E255" s="215" t="s">
        <v>1508</v>
      </c>
      <c r="F255" s="216" t="s">
        <v>1509</v>
      </c>
      <c r="G255" s="217" t="s">
        <v>975</v>
      </c>
      <c r="H255" s="218">
        <v>15.278000000000001</v>
      </c>
      <c r="I255" s="219"/>
      <c r="J255" s="220">
        <f>ROUND(I255*H255,2)</f>
        <v>0</v>
      </c>
      <c r="K255" s="216" t="s">
        <v>1261</v>
      </c>
      <c r="L255" s="221"/>
      <c r="M255" s="222" t="s">
        <v>19</v>
      </c>
      <c r="N255" s="223" t="s">
        <v>40</v>
      </c>
      <c r="O255" s="83"/>
      <c r="P255" s="204">
        <f>O255*H255</f>
        <v>0</v>
      </c>
      <c r="Q255" s="204">
        <v>1</v>
      </c>
      <c r="R255" s="204">
        <f>Q255*H255</f>
        <v>15.278000000000001</v>
      </c>
      <c r="S255" s="204">
        <v>0</v>
      </c>
      <c r="T255" s="205">
        <f>S255*H255</f>
        <v>0</v>
      </c>
      <c r="U255" s="37"/>
      <c r="V255" s="37"/>
      <c r="W255" s="37"/>
      <c r="X255" s="37"/>
      <c r="Y255" s="37"/>
      <c r="Z255" s="37"/>
      <c r="AA255" s="37"/>
      <c r="AB255" s="37"/>
      <c r="AC255" s="37"/>
      <c r="AD255" s="37"/>
      <c r="AE255" s="37"/>
      <c r="AR255" s="206" t="s">
        <v>279</v>
      </c>
      <c r="AT255" s="206" t="s">
        <v>275</v>
      </c>
      <c r="AU255" s="206" t="s">
        <v>77</v>
      </c>
      <c r="AY255" s="16" t="s">
        <v>260</v>
      </c>
      <c r="BE255" s="207">
        <f>IF(N255="základní",J255,0)</f>
        <v>0</v>
      </c>
      <c r="BF255" s="207">
        <f>IF(N255="snížená",J255,0)</f>
        <v>0</v>
      </c>
      <c r="BG255" s="207">
        <f>IF(N255="zákl. přenesená",J255,0)</f>
        <v>0</v>
      </c>
      <c r="BH255" s="207">
        <f>IF(N255="sníž. přenesená",J255,0)</f>
        <v>0</v>
      </c>
      <c r="BI255" s="207">
        <f>IF(N255="nulová",J255,0)</f>
        <v>0</v>
      </c>
      <c r="BJ255" s="16" t="s">
        <v>77</v>
      </c>
      <c r="BK255" s="207">
        <f>ROUND(I255*H255,2)</f>
        <v>0</v>
      </c>
      <c r="BL255" s="16" t="s">
        <v>266</v>
      </c>
      <c r="BM255" s="206" t="s">
        <v>443</v>
      </c>
    </row>
    <row r="256" s="2" customFormat="1">
      <c r="A256" s="37"/>
      <c r="B256" s="38"/>
      <c r="C256" s="39"/>
      <c r="D256" s="208" t="s">
        <v>267</v>
      </c>
      <c r="E256" s="39"/>
      <c r="F256" s="209" t="s">
        <v>1509</v>
      </c>
      <c r="G256" s="39"/>
      <c r="H256" s="39"/>
      <c r="I256" s="210"/>
      <c r="J256" s="39"/>
      <c r="K256" s="39"/>
      <c r="L256" s="43"/>
      <c r="M256" s="211"/>
      <c r="N256" s="212"/>
      <c r="O256" s="83"/>
      <c r="P256" s="83"/>
      <c r="Q256" s="83"/>
      <c r="R256" s="83"/>
      <c r="S256" s="83"/>
      <c r="T256" s="84"/>
      <c r="U256" s="37"/>
      <c r="V256" s="37"/>
      <c r="W256" s="37"/>
      <c r="X256" s="37"/>
      <c r="Y256" s="37"/>
      <c r="Z256" s="37"/>
      <c r="AA256" s="37"/>
      <c r="AB256" s="37"/>
      <c r="AC256" s="37"/>
      <c r="AD256" s="37"/>
      <c r="AE256" s="37"/>
      <c r="AT256" s="16" t="s">
        <v>267</v>
      </c>
      <c r="AU256" s="16" t="s">
        <v>77</v>
      </c>
    </row>
    <row r="257" s="12" customFormat="1">
      <c r="A257" s="12"/>
      <c r="B257" s="232"/>
      <c r="C257" s="233"/>
      <c r="D257" s="208" t="s">
        <v>967</v>
      </c>
      <c r="E257" s="234" t="s">
        <v>19</v>
      </c>
      <c r="F257" s="235" t="s">
        <v>4161</v>
      </c>
      <c r="G257" s="233"/>
      <c r="H257" s="236">
        <v>15.278000000000001</v>
      </c>
      <c r="I257" s="237"/>
      <c r="J257" s="233"/>
      <c r="K257" s="233"/>
      <c r="L257" s="238"/>
      <c r="M257" s="239"/>
      <c r="N257" s="240"/>
      <c r="O257" s="240"/>
      <c r="P257" s="240"/>
      <c r="Q257" s="240"/>
      <c r="R257" s="240"/>
      <c r="S257" s="240"/>
      <c r="T257" s="241"/>
      <c r="U257" s="12"/>
      <c r="V257" s="12"/>
      <c r="W257" s="12"/>
      <c r="X257" s="12"/>
      <c r="Y257" s="12"/>
      <c r="Z257" s="12"/>
      <c r="AA257" s="12"/>
      <c r="AB257" s="12"/>
      <c r="AC257" s="12"/>
      <c r="AD257" s="12"/>
      <c r="AE257" s="12"/>
      <c r="AT257" s="242" t="s">
        <v>967</v>
      </c>
      <c r="AU257" s="242" t="s">
        <v>77</v>
      </c>
      <c r="AV257" s="12" t="s">
        <v>79</v>
      </c>
      <c r="AW257" s="12" t="s">
        <v>31</v>
      </c>
      <c r="AX257" s="12" t="s">
        <v>69</v>
      </c>
      <c r="AY257" s="242" t="s">
        <v>260</v>
      </c>
    </row>
    <row r="258" s="13" customFormat="1">
      <c r="A258" s="13"/>
      <c r="B258" s="243"/>
      <c r="C258" s="244"/>
      <c r="D258" s="208" t="s">
        <v>967</v>
      </c>
      <c r="E258" s="245" t="s">
        <v>19</v>
      </c>
      <c r="F258" s="246" t="s">
        <v>969</v>
      </c>
      <c r="G258" s="244"/>
      <c r="H258" s="247">
        <v>15.278000000000001</v>
      </c>
      <c r="I258" s="248"/>
      <c r="J258" s="244"/>
      <c r="K258" s="244"/>
      <c r="L258" s="249"/>
      <c r="M258" s="250"/>
      <c r="N258" s="251"/>
      <c r="O258" s="251"/>
      <c r="P258" s="251"/>
      <c r="Q258" s="251"/>
      <c r="R258" s="251"/>
      <c r="S258" s="251"/>
      <c r="T258" s="252"/>
      <c r="U258" s="13"/>
      <c r="V258" s="13"/>
      <c r="W258" s="13"/>
      <c r="X258" s="13"/>
      <c r="Y258" s="13"/>
      <c r="Z258" s="13"/>
      <c r="AA258" s="13"/>
      <c r="AB258" s="13"/>
      <c r="AC258" s="13"/>
      <c r="AD258" s="13"/>
      <c r="AE258" s="13"/>
      <c r="AT258" s="253" t="s">
        <v>967</v>
      </c>
      <c r="AU258" s="253" t="s">
        <v>77</v>
      </c>
      <c r="AV258" s="13" t="s">
        <v>266</v>
      </c>
      <c r="AW258" s="13" t="s">
        <v>31</v>
      </c>
      <c r="AX258" s="13" t="s">
        <v>77</v>
      </c>
      <c r="AY258" s="253" t="s">
        <v>260</v>
      </c>
    </row>
    <row r="259" s="2" customFormat="1" ht="16.5" customHeight="1">
      <c r="A259" s="37"/>
      <c r="B259" s="38"/>
      <c r="C259" s="195" t="s">
        <v>667</v>
      </c>
      <c r="D259" s="195" t="s">
        <v>261</v>
      </c>
      <c r="E259" s="196" t="s">
        <v>2057</v>
      </c>
      <c r="F259" s="197" t="s">
        <v>2058</v>
      </c>
      <c r="G259" s="198" t="s">
        <v>1300</v>
      </c>
      <c r="H259" s="199">
        <v>363.74000000000001</v>
      </c>
      <c r="I259" s="200"/>
      <c r="J259" s="201">
        <f>ROUND(I259*H259,2)</f>
        <v>0</v>
      </c>
      <c r="K259" s="197" t="s">
        <v>1261</v>
      </c>
      <c r="L259" s="43"/>
      <c r="M259" s="202" t="s">
        <v>19</v>
      </c>
      <c r="N259" s="203" t="s">
        <v>40</v>
      </c>
      <c r="O259" s="83"/>
      <c r="P259" s="204">
        <f>O259*H259</f>
        <v>0</v>
      </c>
      <c r="Q259" s="204">
        <v>0.01162</v>
      </c>
      <c r="R259" s="204">
        <f>Q259*H259</f>
        <v>4.2266588</v>
      </c>
      <c r="S259" s="204">
        <v>0</v>
      </c>
      <c r="T259" s="205">
        <f>S259*H259</f>
        <v>0</v>
      </c>
      <c r="U259" s="37"/>
      <c r="V259" s="37"/>
      <c r="W259" s="37"/>
      <c r="X259" s="37"/>
      <c r="Y259" s="37"/>
      <c r="Z259" s="37"/>
      <c r="AA259" s="37"/>
      <c r="AB259" s="37"/>
      <c r="AC259" s="37"/>
      <c r="AD259" s="37"/>
      <c r="AE259" s="37"/>
      <c r="AR259" s="206" t="s">
        <v>266</v>
      </c>
      <c r="AT259" s="206" t="s">
        <v>261</v>
      </c>
      <c r="AU259" s="206" t="s">
        <v>77</v>
      </c>
      <c r="AY259" s="16" t="s">
        <v>260</v>
      </c>
      <c r="BE259" s="207">
        <f>IF(N259="základní",J259,0)</f>
        <v>0</v>
      </c>
      <c r="BF259" s="207">
        <f>IF(N259="snížená",J259,0)</f>
        <v>0</v>
      </c>
      <c r="BG259" s="207">
        <f>IF(N259="zákl. přenesená",J259,0)</f>
        <v>0</v>
      </c>
      <c r="BH259" s="207">
        <f>IF(N259="sníž. přenesená",J259,0)</f>
        <v>0</v>
      </c>
      <c r="BI259" s="207">
        <f>IF(N259="nulová",J259,0)</f>
        <v>0</v>
      </c>
      <c r="BJ259" s="16" t="s">
        <v>77</v>
      </c>
      <c r="BK259" s="207">
        <f>ROUND(I259*H259,2)</f>
        <v>0</v>
      </c>
      <c r="BL259" s="16" t="s">
        <v>266</v>
      </c>
      <c r="BM259" s="206" t="s">
        <v>664</v>
      </c>
    </row>
    <row r="260" s="2" customFormat="1">
      <c r="A260" s="37"/>
      <c r="B260" s="38"/>
      <c r="C260" s="39"/>
      <c r="D260" s="208" t="s">
        <v>267</v>
      </c>
      <c r="E260" s="39"/>
      <c r="F260" s="209" t="s">
        <v>2059</v>
      </c>
      <c r="G260" s="39"/>
      <c r="H260" s="39"/>
      <c r="I260" s="210"/>
      <c r="J260" s="39"/>
      <c r="K260" s="39"/>
      <c r="L260" s="43"/>
      <c r="M260" s="211"/>
      <c r="N260" s="212"/>
      <c r="O260" s="83"/>
      <c r="P260" s="83"/>
      <c r="Q260" s="83"/>
      <c r="R260" s="83"/>
      <c r="S260" s="83"/>
      <c r="T260" s="84"/>
      <c r="U260" s="37"/>
      <c r="V260" s="37"/>
      <c r="W260" s="37"/>
      <c r="X260" s="37"/>
      <c r="Y260" s="37"/>
      <c r="Z260" s="37"/>
      <c r="AA260" s="37"/>
      <c r="AB260" s="37"/>
      <c r="AC260" s="37"/>
      <c r="AD260" s="37"/>
      <c r="AE260" s="37"/>
      <c r="AT260" s="16" t="s">
        <v>267</v>
      </c>
      <c r="AU260" s="16" t="s">
        <v>77</v>
      </c>
    </row>
    <row r="261" s="2" customFormat="1">
      <c r="A261" s="37"/>
      <c r="B261" s="38"/>
      <c r="C261" s="39"/>
      <c r="D261" s="254" t="s">
        <v>1425</v>
      </c>
      <c r="E261" s="39"/>
      <c r="F261" s="255" t="s">
        <v>2060</v>
      </c>
      <c r="G261" s="39"/>
      <c r="H261" s="39"/>
      <c r="I261" s="210"/>
      <c r="J261" s="39"/>
      <c r="K261" s="39"/>
      <c r="L261" s="43"/>
      <c r="M261" s="211"/>
      <c r="N261" s="212"/>
      <c r="O261" s="83"/>
      <c r="P261" s="83"/>
      <c r="Q261" s="83"/>
      <c r="R261" s="83"/>
      <c r="S261" s="83"/>
      <c r="T261" s="84"/>
      <c r="U261" s="37"/>
      <c r="V261" s="37"/>
      <c r="W261" s="37"/>
      <c r="X261" s="37"/>
      <c r="Y261" s="37"/>
      <c r="Z261" s="37"/>
      <c r="AA261" s="37"/>
      <c r="AB261" s="37"/>
      <c r="AC261" s="37"/>
      <c r="AD261" s="37"/>
      <c r="AE261" s="37"/>
      <c r="AT261" s="16" t="s">
        <v>1425</v>
      </c>
      <c r="AU261" s="16" t="s">
        <v>77</v>
      </c>
    </row>
    <row r="262" s="2" customFormat="1">
      <c r="A262" s="37"/>
      <c r="B262" s="38"/>
      <c r="C262" s="39"/>
      <c r="D262" s="208" t="s">
        <v>271</v>
      </c>
      <c r="E262" s="39"/>
      <c r="F262" s="213" t="s">
        <v>2061</v>
      </c>
      <c r="G262" s="39"/>
      <c r="H262" s="39"/>
      <c r="I262" s="210"/>
      <c r="J262" s="39"/>
      <c r="K262" s="39"/>
      <c r="L262" s="43"/>
      <c r="M262" s="211"/>
      <c r="N262" s="212"/>
      <c r="O262" s="83"/>
      <c r="P262" s="83"/>
      <c r="Q262" s="83"/>
      <c r="R262" s="83"/>
      <c r="S262" s="83"/>
      <c r="T262" s="84"/>
      <c r="U262" s="37"/>
      <c r="V262" s="37"/>
      <c r="W262" s="37"/>
      <c r="X262" s="37"/>
      <c r="Y262" s="37"/>
      <c r="Z262" s="37"/>
      <c r="AA262" s="37"/>
      <c r="AB262" s="37"/>
      <c r="AC262" s="37"/>
      <c r="AD262" s="37"/>
      <c r="AE262" s="37"/>
      <c r="AT262" s="16" t="s">
        <v>271</v>
      </c>
      <c r="AU262" s="16" t="s">
        <v>77</v>
      </c>
    </row>
    <row r="263" s="12" customFormat="1">
      <c r="A263" s="12"/>
      <c r="B263" s="232"/>
      <c r="C263" s="233"/>
      <c r="D263" s="208" t="s">
        <v>967</v>
      </c>
      <c r="E263" s="234" t="s">
        <v>19</v>
      </c>
      <c r="F263" s="235" t="s">
        <v>4160</v>
      </c>
      <c r="G263" s="233"/>
      <c r="H263" s="236">
        <v>363.74000000000001</v>
      </c>
      <c r="I263" s="237"/>
      <c r="J263" s="233"/>
      <c r="K263" s="233"/>
      <c r="L263" s="238"/>
      <c r="M263" s="239"/>
      <c r="N263" s="240"/>
      <c r="O263" s="240"/>
      <c r="P263" s="240"/>
      <c r="Q263" s="240"/>
      <c r="R263" s="240"/>
      <c r="S263" s="240"/>
      <c r="T263" s="241"/>
      <c r="U263" s="12"/>
      <c r="V263" s="12"/>
      <c r="W263" s="12"/>
      <c r="X263" s="12"/>
      <c r="Y263" s="12"/>
      <c r="Z263" s="12"/>
      <c r="AA263" s="12"/>
      <c r="AB263" s="12"/>
      <c r="AC263" s="12"/>
      <c r="AD263" s="12"/>
      <c r="AE263" s="12"/>
      <c r="AT263" s="242" t="s">
        <v>967</v>
      </c>
      <c r="AU263" s="242" t="s">
        <v>77</v>
      </c>
      <c r="AV263" s="12" t="s">
        <v>79</v>
      </c>
      <c r="AW263" s="12" t="s">
        <v>31</v>
      </c>
      <c r="AX263" s="12" t="s">
        <v>69</v>
      </c>
      <c r="AY263" s="242" t="s">
        <v>260</v>
      </c>
    </row>
    <row r="264" s="13" customFormat="1">
      <c r="A264" s="13"/>
      <c r="B264" s="243"/>
      <c r="C264" s="244"/>
      <c r="D264" s="208" t="s">
        <v>967</v>
      </c>
      <c r="E264" s="245" t="s">
        <v>19</v>
      </c>
      <c r="F264" s="246" t="s">
        <v>969</v>
      </c>
      <c r="G264" s="244"/>
      <c r="H264" s="247">
        <v>363.74000000000001</v>
      </c>
      <c r="I264" s="248"/>
      <c r="J264" s="244"/>
      <c r="K264" s="244"/>
      <c r="L264" s="249"/>
      <c r="M264" s="250"/>
      <c r="N264" s="251"/>
      <c r="O264" s="251"/>
      <c r="P264" s="251"/>
      <c r="Q264" s="251"/>
      <c r="R264" s="251"/>
      <c r="S264" s="251"/>
      <c r="T264" s="252"/>
      <c r="U264" s="13"/>
      <c r="V264" s="13"/>
      <c r="W264" s="13"/>
      <c r="X264" s="13"/>
      <c r="Y264" s="13"/>
      <c r="Z264" s="13"/>
      <c r="AA264" s="13"/>
      <c r="AB264" s="13"/>
      <c r="AC264" s="13"/>
      <c r="AD264" s="13"/>
      <c r="AE264" s="13"/>
      <c r="AT264" s="253" t="s">
        <v>967</v>
      </c>
      <c r="AU264" s="253" t="s">
        <v>77</v>
      </c>
      <c r="AV264" s="13" t="s">
        <v>266</v>
      </c>
      <c r="AW264" s="13" t="s">
        <v>31</v>
      </c>
      <c r="AX264" s="13" t="s">
        <v>77</v>
      </c>
      <c r="AY264" s="253" t="s">
        <v>260</v>
      </c>
    </row>
    <row r="265" s="2" customFormat="1" ht="16.5" customHeight="1">
      <c r="A265" s="37"/>
      <c r="B265" s="38"/>
      <c r="C265" s="195" t="s">
        <v>355</v>
      </c>
      <c r="D265" s="195" t="s">
        <v>261</v>
      </c>
      <c r="E265" s="196" t="s">
        <v>2062</v>
      </c>
      <c r="F265" s="197" t="s">
        <v>2063</v>
      </c>
      <c r="G265" s="198" t="s">
        <v>547</v>
      </c>
      <c r="H265" s="199">
        <v>28</v>
      </c>
      <c r="I265" s="200"/>
      <c r="J265" s="201">
        <f>ROUND(I265*H265,2)</f>
        <v>0</v>
      </c>
      <c r="K265" s="197" t="s">
        <v>1261</v>
      </c>
      <c r="L265" s="43"/>
      <c r="M265" s="202" t="s">
        <v>19</v>
      </c>
      <c r="N265" s="203" t="s">
        <v>40</v>
      </c>
      <c r="O265" s="83"/>
      <c r="P265" s="204">
        <f>O265*H265</f>
        <v>0</v>
      </c>
      <c r="Q265" s="204">
        <v>0.0010100000000000001</v>
      </c>
      <c r="R265" s="204">
        <f>Q265*H265</f>
        <v>0.02828</v>
      </c>
      <c r="S265" s="204">
        <v>0.001</v>
      </c>
      <c r="T265" s="205">
        <f>S265*H265</f>
        <v>0.028000000000000001</v>
      </c>
      <c r="U265" s="37"/>
      <c r="V265" s="37"/>
      <c r="W265" s="37"/>
      <c r="X265" s="37"/>
      <c r="Y265" s="37"/>
      <c r="Z265" s="37"/>
      <c r="AA265" s="37"/>
      <c r="AB265" s="37"/>
      <c r="AC265" s="37"/>
      <c r="AD265" s="37"/>
      <c r="AE265" s="37"/>
      <c r="AR265" s="206" t="s">
        <v>266</v>
      </c>
      <c r="AT265" s="206" t="s">
        <v>261</v>
      </c>
      <c r="AU265" s="206" t="s">
        <v>77</v>
      </c>
      <c r="AY265" s="16" t="s">
        <v>260</v>
      </c>
      <c r="BE265" s="207">
        <f>IF(N265="základní",J265,0)</f>
        <v>0</v>
      </c>
      <c r="BF265" s="207">
        <f>IF(N265="snížená",J265,0)</f>
        <v>0</v>
      </c>
      <c r="BG265" s="207">
        <f>IF(N265="zákl. přenesená",J265,0)</f>
        <v>0</v>
      </c>
      <c r="BH265" s="207">
        <f>IF(N265="sníž. přenesená",J265,0)</f>
        <v>0</v>
      </c>
      <c r="BI265" s="207">
        <f>IF(N265="nulová",J265,0)</f>
        <v>0</v>
      </c>
      <c r="BJ265" s="16" t="s">
        <v>77</v>
      </c>
      <c r="BK265" s="207">
        <f>ROUND(I265*H265,2)</f>
        <v>0</v>
      </c>
      <c r="BL265" s="16" t="s">
        <v>266</v>
      </c>
      <c r="BM265" s="206" t="s">
        <v>670</v>
      </c>
    </row>
    <row r="266" s="2" customFormat="1">
      <c r="A266" s="37"/>
      <c r="B266" s="38"/>
      <c r="C266" s="39"/>
      <c r="D266" s="208" t="s">
        <v>267</v>
      </c>
      <c r="E266" s="39"/>
      <c r="F266" s="209" t="s">
        <v>2064</v>
      </c>
      <c r="G266" s="39"/>
      <c r="H266" s="39"/>
      <c r="I266" s="210"/>
      <c r="J266" s="39"/>
      <c r="K266" s="39"/>
      <c r="L266" s="43"/>
      <c r="M266" s="211"/>
      <c r="N266" s="212"/>
      <c r="O266" s="83"/>
      <c r="P266" s="83"/>
      <c r="Q266" s="83"/>
      <c r="R266" s="83"/>
      <c r="S266" s="83"/>
      <c r="T266" s="84"/>
      <c r="U266" s="37"/>
      <c r="V266" s="37"/>
      <c r="W266" s="37"/>
      <c r="X266" s="37"/>
      <c r="Y266" s="37"/>
      <c r="Z266" s="37"/>
      <c r="AA266" s="37"/>
      <c r="AB266" s="37"/>
      <c r="AC266" s="37"/>
      <c r="AD266" s="37"/>
      <c r="AE266" s="37"/>
      <c r="AT266" s="16" t="s">
        <v>267</v>
      </c>
      <c r="AU266" s="16" t="s">
        <v>77</v>
      </c>
    </row>
    <row r="267" s="2" customFormat="1">
      <c r="A267" s="37"/>
      <c r="B267" s="38"/>
      <c r="C267" s="39"/>
      <c r="D267" s="254" t="s">
        <v>1425</v>
      </c>
      <c r="E267" s="39"/>
      <c r="F267" s="255" t="s">
        <v>2065</v>
      </c>
      <c r="G267" s="39"/>
      <c r="H267" s="39"/>
      <c r="I267" s="210"/>
      <c r="J267" s="39"/>
      <c r="K267" s="39"/>
      <c r="L267" s="43"/>
      <c r="M267" s="211"/>
      <c r="N267" s="212"/>
      <c r="O267" s="83"/>
      <c r="P267" s="83"/>
      <c r="Q267" s="83"/>
      <c r="R267" s="83"/>
      <c r="S267" s="83"/>
      <c r="T267" s="84"/>
      <c r="U267" s="37"/>
      <c r="V267" s="37"/>
      <c r="W267" s="37"/>
      <c r="X267" s="37"/>
      <c r="Y267" s="37"/>
      <c r="Z267" s="37"/>
      <c r="AA267" s="37"/>
      <c r="AB267" s="37"/>
      <c r="AC267" s="37"/>
      <c r="AD267" s="37"/>
      <c r="AE267" s="37"/>
      <c r="AT267" s="16" t="s">
        <v>1425</v>
      </c>
      <c r="AU267" s="16" t="s">
        <v>77</v>
      </c>
    </row>
    <row r="268" s="2" customFormat="1">
      <c r="A268" s="37"/>
      <c r="B268" s="38"/>
      <c r="C268" s="39"/>
      <c r="D268" s="208" t="s">
        <v>271</v>
      </c>
      <c r="E268" s="39"/>
      <c r="F268" s="213" t="s">
        <v>2066</v>
      </c>
      <c r="G268" s="39"/>
      <c r="H268" s="39"/>
      <c r="I268" s="210"/>
      <c r="J268" s="39"/>
      <c r="K268" s="39"/>
      <c r="L268" s="43"/>
      <c r="M268" s="211"/>
      <c r="N268" s="212"/>
      <c r="O268" s="83"/>
      <c r="P268" s="83"/>
      <c r="Q268" s="83"/>
      <c r="R268" s="83"/>
      <c r="S268" s="83"/>
      <c r="T268" s="84"/>
      <c r="U268" s="37"/>
      <c r="V268" s="37"/>
      <c r="W268" s="37"/>
      <c r="X268" s="37"/>
      <c r="Y268" s="37"/>
      <c r="Z268" s="37"/>
      <c r="AA268" s="37"/>
      <c r="AB268" s="37"/>
      <c r="AC268" s="37"/>
      <c r="AD268" s="37"/>
      <c r="AE268" s="37"/>
      <c r="AT268" s="16" t="s">
        <v>271</v>
      </c>
      <c r="AU268" s="16" t="s">
        <v>77</v>
      </c>
    </row>
    <row r="269" s="12" customFormat="1">
      <c r="A269" s="12"/>
      <c r="B269" s="232"/>
      <c r="C269" s="233"/>
      <c r="D269" s="208" t="s">
        <v>967</v>
      </c>
      <c r="E269" s="234" t="s">
        <v>19</v>
      </c>
      <c r="F269" s="235" t="s">
        <v>4114</v>
      </c>
      <c r="G269" s="233"/>
      <c r="H269" s="236">
        <v>28</v>
      </c>
      <c r="I269" s="237"/>
      <c r="J269" s="233"/>
      <c r="K269" s="233"/>
      <c r="L269" s="238"/>
      <c r="M269" s="239"/>
      <c r="N269" s="240"/>
      <c r="O269" s="240"/>
      <c r="P269" s="240"/>
      <c r="Q269" s="240"/>
      <c r="R269" s="240"/>
      <c r="S269" s="240"/>
      <c r="T269" s="241"/>
      <c r="U269" s="12"/>
      <c r="V269" s="12"/>
      <c r="W269" s="12"/>
      <c r="X269" s="12"/>
      <c r="Y269" s="12"/>
      <c r="Z269" s="12"/>
      <c r="AA269" s="12"/>
      <c r="AB269" s="12"/>
      <c r="AC269" s="12"/>
      <c r="AD269" s="12"/>
      <c r="AE269" s="12"/>
      <c r="AT269" s="242" t="s">
        <v>967</v>
      </c>
      <c r="AU269" s="242" t="s">
        <v>77</v>
      </c>
      <c r="AV269" s="12" t="s">
        <v>79</v>
      </c>
      <c r="AW269" s="12" t="s">
        <v>31</v>
      </c>
      <c r="AX269" s="12" t="s">
        <v>69</v>
      </c>
      <c r="AY269" s="242" t="s">
        <v>260</v>
      </c>
    </row>
    <row r="270" s="13" customFormat="1">
      <c r="A270" s="13"/>
      <c r="B270" s="243"/>
      <c r="C270" s="244"/>
      <c r="D270" s="208" t="s">
        <v>967</v>
      </c>
      <c r="E270" s="245" t="s">
        <v>19</v>
      </c>
      <c r="F270" s="246" t="s">
        <v>969</v>
      </c>
      <c r="G270" s="244"/>
      <c r="H270" s="247">
        <v>28</v>
      </c>
      <c r="I270" s="248"/>
      <c r="J270" s="244"/>
      <c r="K270" s="244"/>
      <c r="L270" s="249"/>
      <c r="M270" s="250"/>
      <c r="N270" s="251"/>
      <c r="O270" s="251"/>
      <c r="P270" s="251"/>
      <c r="Q270" s="251"/>
      <c r="R270" s="251"/>
      <c r="S270" s="251"/>
      <c r="T270" s="252"/>
      <c r="U270" s="13"/>
      <c r="V270" s="13"/>
      <c r="W270" s="13"/>
      <c r="X270" s="13"/>
      <c r="Y270" s="13"/>
      <c r="Z270" s="13"/>
      <c r="AA270" s="13"/>
      <c r="AB270" s="13"/>
      <c r="AC270" s="13"/>
      <c r="AD270" s="13"/>
      <c r="AE270" s="13"/>
      <c r="AT270" s="253" t="s">
        <v>967</v>
      </c>
      <c r="AU270" s="253" t="s">
        <v>77</v>
      </c>
      <c r="AV270" s="13" t="s">
        <v>266</v>
      </c>
      <c r="AW270" s="13" t="s">
        <v>31</v>
      </c>
      <c r="AX270" s="13" t="s">
        <v>77</v>
      </c>
      <c r="AY270" s="253" t="s">
        <v>260</v>
      </c>
    </row>
    <row r="271" s="2" customFormat="1" ht="16.5" customHeight="1">
      <c r="A271" s="37"/>
      <c r="B271" s="38"/>
      <c r="C271" s="214" t="s">
        <v>676</v>
      </c>
      <c r="D271" s="214" t="s">
        <v>275</v>
      </c>
      <c r="E271" s="215" t="s">
        <v>2068</v>
      </c>
      <c r="F271" s="216" t="s">
        <v>2069</v>
      </c>
      <c r="G271" s="217" t="s">
        <v>975</v>
      </c>
      <c r="H271" s="218">
        <v>0.070999999999999994</v>
      </c>
      <c r="I271" s="219"/>
      <c r="J271" s="220">
        <f>ROUND(I271*H271,2)</f>
        <v>0</v>
      </c>
      <c r="K271" s="216" t="s">
        <v>1261</v>
      </c>
      <c r="L271" s="221"/>
      <c r="M271" s="222" t="s">
        <v>19</v>
      </c>
      <c r="N271" s="223" t="s">
        <v>40</v>
      </c>
      <c r="O271" s="83"/>
      <c r="P271" s="204">
        <f>O271*H271</f>
        <v>0</v>
      </c>
      <c r="Q271" s="204">
        <v>1</v>
      </c>
      <c r="R271" s="204">
        <f>Q271*H271</f>
        <v>0.070999999999999994</v>
      </c>
      <c r="S271" s="204">
        <v>0</v>
      </c>
      <c r="T271" s="205">
        <f>S271*H271</f>
        <v>0</v>
      </c>
      <c r="U271" s="37"/>
      <c r="V271" s="37"/>
      <c r="W271" s="37"/>
      <c r="X271" s="37"/>
      <c r="Y271" s="37"/>
      <c r="Z271" s="37"/>
      <c r="AA271" s="37"/>
      <c r="AB271" s="37"/>
      <c r="AC271" s="37"/>
      <c r="AD271" s="37"/>
      <c r="AE271" s="37"/>
      <c r="AR271" s="206" t="s">
        <v>279</v>
      </c>
      <c r="AT271" s="206" t="s">
        <v>275</v>
      </c>
      <c r="AU271" s="206" t="s">
        <v>77</v>
      </c>
      <c r="AY271" s="16" t="s">
        <v>260</v>
      </c>
      <c r="BE271" s="207">
        <f>IF(N271="základní",J271,0)</f>
        <v>0</v>
      </c>
      <c r="BF271" s="207">
        <f>IF(N271="snížená",J271,0)</f>
        <v>0</v>
      </c>
      <c r="BG271" s="207">
        <f>IF(N271="zákl. přenesená",J271,0)</f>
        <v>0</v>
      </c>
      <c r="BH271" s="207">
        <f>IF(N271="sníž. přenesená",J271,0)</f>
        <v>0</v>
      </c>
      <c r="BI271" s="207">
        <f>IF(N271="nulová",J271,0)</f>
        <v>0</v>
      </c>
      <c r="BJ271" s="16" t="s">
        <v>77</v>
      </c>
      <c r="BK271" s="207">
        <f>ROUND(I271*H271,2)</f>
        <v>0</v>
      </c>
      <c r="BL271" s="16" t="s">
        <v>266</v>
      </c>
      <c r="BM271" s="206" t="s">
        <v>673</v>
      </c>
    </row>
    <row r="272" s="2" customFormat="1">
      <c r="A272" s="37"/>
      <c r="B272" s="38"/>
      <c r="C272" s="39"/>
      <c r="D272" s="208" t="s">
        <v>267</v>
      </c>
      <c r="E272" s="39"/>
      <c r="F272" s="209" t="s">
        <v>2069</v>
      </c>
      <c r="G272" s="39"/>
      <c r="H272" s="39"/>
      <c r="I272" s="210"/>
      <c r="J272" s="39"/>
      <c r="K272" s="39"/>
      <c r="L272" s="43"/>
      <c r="M272" s="211"/>
      <c r="N272" s="212"/>
      <c r="O272" s="83"/>
      <c r="P272" s="83"/>
      <c r="Q272" s="83"/>
      <c r="R272" s="83"/>
      <c r="S272" s="83"/>
      <c r="T272" s="84"/>
      <c r="U272" s="37"/>
      <c r="V272" s="37"/>
      <c r="W272" s="37"/>
      <c r="X272" s="37"/>
      <c r="Y272" s="37"/>
      <c r="Z272" s="37"/>
      <c r="AA272" s="37"/>
      <c r="AB272" s="37"/>
      <c r="AC272" s="37"/>
      <c r="AD272" s="37"/>
      <c r="AE272" s="37"/>
      <c r="AT272" s="16" t="s">
        <v>267</v>
      </c>
      <c r="AU272" s="16" t="s">
        <v>77</v>
      </c>
    </row>
    <row r="273" s="2" customFormat="1" ht="21.75" customHeight="1">
      <c r="A273" s="37"/>
      <c r="B273" s="38"/>
      <c r="C273" s="195" t="s">
        <v>360</v>
      </c>
      <c r="D273" s="195" t="s">
        <v>261</v>
      </c>
      <c r="E273" s="196" t="s">
        <v>2152</v>
      </c>
      <c r="F273" s="197" t="s">
        <v>2153</v>
      </c>
      <c r="G273" s="198" t="s">
        <v>547</v>
      </c>
      <c r="H273" s="199">
        <v>16</v>
      </c>
      <c r="I273" s="200"/>
      <c r="J273" s="201">
        <f>ROUND(I273*H273,2)</f>
        <v>0</v>
      </c>
      <c r="K273" s="197" t="s">
        <v>1261</v>
      </c>
      <c r="L273" s="43"/>
      <c r="M273" s="202" t="s">
        <v>19</v>
      </c>
      <c r="N273" s="203" t="s">
        <v>40</v>
      </c>
      <c r="O273" s="83"/>
      <c r="P273" s="204">
        <f>O273*H273</f>
        <v>0</v>
      </c>
      <c r="Q273" s="204">
        <v>0.012239999999999999</v>
      </c>
      <c r="R273" s="204">
        <f>Q273*H273</f>
        <v>0.19583999999999999</v>
      </c>
      <c r="S273" s="204">
        <v>0</v>
      </c>
      <c r="T273" s="205">
        <f>S273*H273</f>
        <v>0</v>
      </c>
      <c r="U273" s="37"/>
      <c r="V273" s="37"/>
      <c r="W273" s="37"/>
      <c r="X273" s="37"/>
      <c r="Y273" s="37"/>
      <c r="Z273" s="37"/>
      <c r="AA273" s="37"/>
      <c r="AB273" s="37"/>
      <c r="AC273" s="37"/>
      <c r="AD273" s="37"/>
      <c r="AE273" s="37"/>
      <c r="AR273" s="206" t="s">
        <v>266</v>
      </c>
      <c r="AT273" s="206" t="s">
        <v>261</v>
      </c>
      <c r="AU273" s="206" t="s">
        <v>77</v>
      </c>
      <c r="AY273" s="16" t="s">
        <v>260</v>
      </c>
      <c r="BE273" s="207">
        <f>IF(N273="základní",J273,0)</f>
        <v>0</v>
      </c>
      <c r="BF273" s="207">
        <f>IF(N273="snížená",J273,0)</f>
        <v>0</v>
      </c>
      <c r="BG273" s="207">
        <f>IF(N273="zákl. přenesená",J273,0)</f>
        <v>0</v>
      </c>
      <c r="BH273" s="207">
        <f>IF(N273="sníž. přenesená",J273,0)</f>
        <v>0</v>
      </c>
      <c r="BI273" s="207">
        <f>IF(N273="nulová",J273,0)</f>
        <v>0</v>
      </c>
      <c r="BJ273" s="16" t="s">
        <v>77</v>
      </c>
      <c r="BK273" s="207">
        <f>ROUND(I273*H273,2)</f>
        <v>0</v>
      </c>
      <c r="BL273" s="16" t="s">
        <v>266</v>
      </c>
      <c r="BM273" s="206" t="s">
        <v>865</v>
      </c>
    </row>
    <row r="274" s="2" customFormat="1">
      <c r="A274" s="37"/>
      <c r="B274" s="38"/>
      <c r="C274" s="39"/>
      <c r="D274" s="208" t="s">
        <v>267</v>
      </c>
      <c r="E274" s="39"/>
      <c r="F274" s="209" t="s">
        <v>2155</v>
      </c>
      <c r="G274" s="39"/>
      <c r="H274" s="39"/>
      <c r="I274" s="210"/>
      <c r="J274" s="39"/>
      <c r="K274" s="39"/>
      <c r="L274" s="43"/>
      <c r="M274" s="211"/>
      <c r="N274" s="212"/>
      <c r="O274" s="83"/>
      <c r="P274" s="83"/>
      <c r="Q274" s="83"/>
      <c r="R274" s="83"/>
      <c r="S274" s="83"/>
      <c r="T274" s="84"/>
      <c r="U274" s="37"/>
      <c r="V274" s="37"/>
      <c r="W274" s="37"/>
      <c r="X274" s="37"/>
      <c r="Y274" s="37"/>
      <c r="Z274" s="37"/>
      <c r="AA274" s="37"/>
      <c r="AB274" s="37"/>
      <c r="AC274" s="37"/>
      <c r="AD274" s="37"/>
      <c r="AE274" s="37"/>
      <c r="AT274" s="16" t="s">
        <v>267</v>
      </c>
      <c r="AU274" s="16" t="s">
        <v>77</v>
      </c>
    </row>
    <row r="275" s="2" customFormat="1">
      <c r="A275" s="37"/>
      <c r="B275" s="38"/>
      <c r="C275" s="39"/>
      <c r="D275" s="254" t="s">
        <v>1425</v>
      </c>
      <c r="E275" s="39"/>
      <c r="F275" s="255" t="s">
        <v>2156</v>
      </c>
      <c r="G275" s="39"/>
      <c r="H275" s="39"/>
      <c r="I275" s="210"/>
      <c r="J275" s="39"/>
      <c r="K275" s="39"/>
      <c r="L275" s="43"/>
      <c r="M275" s="211"/>
      <c r="N275" s="212"/>
      <c r="O275" s="83"/>
      <c r="P275" s="83"/>
      <c r="Q275" s="83"/>
      <c r="R275" s="83"/>
      <c r="S275" s="83"/>
      <c r="T275" s="84"/>
      <c r="U275" s="37"/>
      <c r="V275" s="37"/>
      <c r="W275" s="37"/>
      <c r="X275" s="37"/>
      <c r="Y275" s="37"/>
      <c r="Z275" s="37"/>
      <c r="AA275" s="37"/>
      <c r="AB275" s="37"/>
      <c r="AC275" s="37"/>
      <c r="AD275" s="37"/>
      <c r="AE275" s="37"/>
      <c r="AT275" s="16" t="s">
        <v>1425</v>
      </c>
      <c r="AU275" s="16" t="s">
        <v>77</v>
      </c>
    </row>
    <row r="276" s="2" customFormat="1">
      <c r="A276" s="37"/>
      <c r="B276" s="38"/>
      <c r="C276" s="39"/>
      <c r="D276" s="208" t="s">
        <v>271</v>
      </c>
      <c r="E276" s="39"/>
      <c r="F276" s="213" t="s">
        <v>2157</v>
      </c>
      <c r="G276" s="39"/>
      <c r="H276" s="39"/>
      <c r="I276" s="210"/>
      <c r="J276" s="39"/>
      <c r="K276" s="39"/>
      <c r="L276" s="43"/>
      <c r="M276" s="211"/>
      <c r="N276" s="212"/>
      <c r="O276" s="83"/>
      <c r="P276" s="83"/>
      <c r="Q276" s="83"/>
      <c r="R276" s="83"/>
      <c r="S276" s="83"/>
      <c r="T276" s="84"/>
      <c r="U276" s="37"/>
      <c r="V276" s="37"/>
      <c r="W276" s="37"/>
      <c r="X276" s="37"/>
      <c r="Y276" s="37"/>
      <c r="Z276" s="37"/>
      <c r="AA276" s="37"/>
      <c r="AB276" s="37"/>
      <c r="AC276" s="37"/>
      <c r="AD276" s="37"/>
      <c r="AE276" s="37"/>
      <c r="AT276" s="16" t="s">
        <v>271</v>
      </c>
      <c r="AU276" s="16" t="s">
        <v>77</v>
      </c>
    </row>
    <row r="277" s="12" customFormat="1">
      <c r="A277" s="12"/>
      <c r="B277" s="232"/>
      <c r="C277" s="233"/>
      <c r="D277" s="208" t="s">
        <v>967</v>
      </c>
      <c r="E277" s="234" t="s">
        <v>19</v>
      </c>
      <c r="F277" s="235" t="s">
        <v>4115</v>
      </c>
      <c r="G277" s="233"/>
      <c r="H277" s="236">
        <v>16</v>
      </c>
      <c r="I277" s="237"/>
      <c r="J277" s="233"/>
      <c r="K277" s="233"/>
      <c r="L277" s="238"/>
      <c r="M277" s="239"/>
      <c r="N277" s="240"/>
      <c r="O277" s="240"/>
      <c r="P277" s="240"/>
      <c r="Q277" s="240"/>
      <c r="R277" s="240"/>
      <c r="S277" s="240"/>
      <c r="T277" s="241"/>
      <c r="U277" s="12"/>
      <c r="V277" s="12"/>
      <c r="W277" s="12"/>
      <c r="X277" s="12"/>
      <c r="Y277" s="12"/>
      <c r="Z277" s="12"/>
      <c r="AA277" s="12"/>
      <c r="AB277" s="12"/>
      <c r="AC277" s="12"/>
      <c r="AD277" s="12"/>
      <c r="AE277" s="12"/>
      <c r="AT277" s="242" t="s">
        <v>967</v>
      </c>
      <c r="AU277" s="242" t="s">
        <v>77</v>
      </c>
      <c r="AV277" s="12" t="s">
        <v>79</v>
      </c>
      <c r="AW277" s="12" t="s">
        <v>31</v>
      </c>
      <c r="AX277" s="12" t="s">
        <v>69</v>
      </c>
      <c r="AY277" s="242" t="s">
        <v>260</v>
      </c>
    </row>
    <row r="278" s="13" customFormat="1">
      <c r="A278" s="13"/>
      <c r="B278" s="243"/>
      <c r="C278" s="244"/>
      <c r="D278" s="208" t="s">
        <v>967</v>
      </c>
      <c r="E278" s="245" t="s">
        <v>19</v>
      </c>
      <c r="F278" s="246" t="s">
        <v>969</v>
      </c>
      <c r="G278" s="244"/>
      <c r="H278" s="247">
        <v>16</v>
      </c>
      <c r="I278" s="248"/>
      <c r="J278" s="244"/>
      <c r="K278" s="244"/>
      <c r="L278" s="249"/>
      <c r="M278" s="250"/>
      <c r="N278" s="251"/>
      <c r="O278" s="251"/>
      <c r="P278" s="251"/>
      <c r="Q278" s="251"/>
      <c r="R278" s="251"/>
      <c r="S278" s="251"/>
      <c r="T278" s="252"/>
      <c r="U278" s="13"/>
      <c r="V278" s="13"/>
      <c r="W278" s="13"/>
      <c r="X278" s="13"/>
      <c r="Y278" s="13"/>
      <c r="Z278" s="13"/>
      <c r="AA278" s="13"/>
      <c r="AB278" s="13"/>
      <c r="AC278" s="13"/>
      <c r="AD278" s="13"/>
      <c r="AE278" s="13"/>
      <c r="AT278" s="253" t="s">
        <v>967</v>
      </c>
      <c r="AU278" s="253" t="s">
        <v>77</v>
      </c>
      <c r="AV278" s="13" t="s">
        <v>266</v>
      </c>
      <c r="AW278" s="13" t="s">
        <v>31</v>
      </c>
      <c r="AX278" s="13" t="s">
        <v>77</v>
      </c>
      <c r="AY278" s="253" t="s">
        <v>260</v>
      </c>
    </row>
    <row r="279" s="2" customFormat="1" ht="21.75" customHeight="1">
      <c r="A279" s="37"/>
      <c r="B279" s="38"/>
      <c r="C279" s="195" t="s">
        <v>682</v>
      </c>
      <c r="D279" s="195" t="s">
        <v>261</v>
      </c>
      <c r="E279" s="196" t="s">
        <v>2159</v>
      </c>
      <c r="F279" s="197" t="s">
        <v>2160</v>
      </c>
      <c r="G279" s="198" t="s">
        <v>547</v>
      </c>
      <c r="H279" s="199">
        <v>16</v>
      </c>
      <c r="I279" s="200"/>
      <c r="J279" s="201">
        <f>ROUND(I279*H279,2)</f>
        <v>0</v>
      </c>
      <c r="K279" s="197" t="s">
        <v>1261</v>
      </c>
      <c r="L279" s="43"/>
      <c r="M279" s="202" t="s">
        <v>19</v>
      </c>
      <c r="N279" s="203" t="s">
        <v>40</v>
      </c>
      <c r="O279" s="83"/>
      <c r="P279" s="204">
        <f>O279*H279</f>
        <v>0</v>
      </c>
      <c r="Q279" s="204">
        <v>0.01983</v>
      </c>
      <c r="R279" s="204">
        <f>Q279*H279</f>
        <v>0.31728000000000001</v>
      </c>
      <c r="S279" s="204">
        <v>0</v>
      </c>
      <c r="T279" s="205">
        <f>S279*H279</f>
        <v>0</v>
      </c>
      <c r="U279" s="37"/>
      <c r="V279" s="37"/>
      <c r="W279" s="37"/>
      <c r="X279" s="37"/>
      <c r="Y279" s="37"/>
      <c r="Z279" s="37"/>
      <c r="AA279" s="37"/>
      <c r="AB279" s="37"/>
      <c r="AC279" s="37"/>
      <c r="AD279" s="37"/>
      <c r="AE279" s="37"/>
      <c r="AR279" s="206" t="s">
        <v>266</v>
      </c>
      <c r="AT279" s="206" t="s">
        <v>261</v>
      </c>
      <c r="AU279" s="206" t="s">
        <v>77</v>
      </c>
      <c r="AY279" s="16" t="s">
        <v>260</v>
      </c>
      <c r="BE279" s="207">
        <f>IF(N279="základní",J279,0)</f>
        <v>0</v>
      </c>
      <c r="BF279" s="207">
        <f>IF(N279="snížená",J279,0)</f>
        <v>0</v>
      </c>
      <c r="BG279" s="207">
        <f>IF(N279="zákl. přenesená",J279,0)</f>
        <v>0</v>
      </c>
      <c r="BH279" s="207">
        <f>IF(N279="sníž. přenesená",J279,0)</f>
        <v>0</v>
      </c>
      <c r="BI279" s="207">
        <f>IF(N279="nulová",J279,0)</f>
        <v>0</v>
      </c>
      <c r="BJ279" s="16" t="s">
        <v>77</v>
      </c>
      <c r="BK279" s="207">
        <f>ROUND(I279*H279,2)</f>
        <v>0</v>
      </c>
      <c r="BL279" s="16" t="s">
        <v>266</v>
      </c>
      <c r="BM279" s="206" t="s">
        <v>869</v>
      </c>
    </row>
    <row r="280" s="2" customFormat="1">
      <c r="A280" s="37"/>
      <c r="B280" s="38"/>
      <c r="C280" s="39"/>
      <c r="D280" s="208" t="s">
        <v>267</v>
      </c>
      <c r="E280" s="39"/>
      <c r="F280" s="209" t="s">
        <v>2162</v>
      </c>
      <c r="G280" s="39"/>
      <c r="H280" s="39"/>
      <c r="I280" s="210"/>
      <c r="J280" s="39"/>
      <c r="K280" s="39"/>
      <c r="L280" s="43"/>
      <c r="M280" s="211"/>
      <c r="N280" s="212"/>
      <c r="O280" s="83"/>
      <c r="P280" s="83"/>
      <c r="Q280" s="83"/>
      <c r="R280" s="83"/>
      <c r="S280" s="83"/>
      <c r="T280" s="84"/>
      <c r="U280" s="37"/>
      <c r="V280" s="37"/>
      <c r="W280" s="37"/>
      <c r="X280" s="37"/>
      <c r="Y280" s="37"/>
      <c r="Z280" s="37"/>
      <c r="AA280" s="37"/>
      <c r="AB280" s="37"/>
      <c r="AC280" s="37"/>
      <c r="AD280" s="37"/>
      <c r="AE280" s="37"/>
      <c r="AT280" s="16" t="s">
        <v>267</v>
      </c>
      <c r="AU280" s="16" t="s">
        <v>77</v>
      </c>
    </row>
    <row r="281" s="2" customFormat="1">
      <c r="A281" s="37"/>
      <c r="B281" s="38"/>
      <c r="C281" s="39"/>
      <c r="D281" s="254" t="s">
        <v>1425</v>
      </c>
      <c r="E281" s="39"/>
      <c r="F281" s="255" t="s">
        <v>2163</v>
      </c>
      <c r="G281" s="39"/>
      <c r="H281" s="39"/>
      <c r="I281" s="210"/>
      <c r="J281" s="39"/>
      <c r="K281" s="39"/>
      <c r="L281" s="43"/>
      <c r="M281" s="211"/>
      <c r="N281" s="212"/>
      <c r="O281" s="83"/>
      <c r="P281" s="83"/>
      <c r="Q281" s="83"/>
      <c r="R281" s="83"/>
      <c r="S281" s="83"/>
      <c r="T281" s="84"/>
      <c r="U281" s="37"/>
      <c r="V281" s="37"/>
      <c r="W281" s="37"/>
      <c r="X281" s="37"/>
      <c r="Y281" s="37"/>
      <c r="Z281" s="37"/>
      <c r="AA281" s="37"/>
      <c r="AB281" s="37"/>
      <c r="AC281" s="37"/>
      <c r="AD281" s="37"/>
      <c r="AE281" s="37"/>
      <c r="AT281" s="16" t="s">
        <v>1425</v>
      </c>
      <c r="AU281" s="16" t="s">
        <v>77</v>
      </c>
    </row>
    <row r="282" s="2" customFormat="1">
      <c r="A282" s="37"/>
      <c r="B282" s="38"/>
      <c r="C282" s="39"/>
      <c r="D282" s="208" t="s">
        <v>271</v>
      </c>
      <c r="E282" s="39"/>
      <c r="F282" s="213" t="s">
        <v>2157</v>
      </c>
      <c r="G282" s="39"/>
      <c r="H282" s="39"/>
      <c r="I282" s="210"/>
      <c r="J282" s="39"/>
      <c r="K282" s="39"/>
      <c r="L282" s="43"/>
      <c r="M282" s="211"/>
      <c r="N282" s="212"/>
      <c r="O282" s="83"/>
      <c r="P282" s="83"/>
      <c r="Q282" s="83"/>
      <c r="R282" s="83"/>
      <c r="S282" s="83"/>
      <c r="T282" s="84"/>
      <c r="U282" s="37"/>
      <c r="V282" s="37"/>
      <c r="W282" s="37"/>
      <c r="X282" s="37"/>
      <c r="Y282" s="37"/>
      <c r="Z282" s="37"/>
      <c r="AA282" s="37"/>
      <c r="AB282" s="37"/>
      <c r="AC282" s="37"/>
      <c r="AD282" s="37"/>
      <c r="AE282" s="37"/>
      <c r="AT282" s="16" t="s">
        <v>271</v>
      </c>
      <c r="AU282" s="16" t="s">
        <v>77</v>
      </c>
    </row>
    <row r="283" s="12" customFormat="1">
      <c r="A283" s="12"/>
      <c r="B283" s="232"/>
      <c r="C283" s="233"/>
      <c r="D283" s="208" t="s">
        <v>967</v>
      </c>
      <c r="E283" s="234" t="s">
        <v>19</v>
      </c>
      <c r="F283" s="235" t="s">
        <v>4115</v>
      </c>
      <c r="G283" s="233"/>
      <c r="H283" s="236">
        <v>16</v>
      </c>
      <c r="I283" s="237"/>
      <c r="J283" s="233"/>
      <c r="K283" s="233"/>
      <c r="L283" s="238"/>
      <c r="M283" s="239"/>
      <c r="N283" s="240"/>
      <c r="O283" s="240"/>
      <c r="P283" s="240"/>
      <c r="Q283" s="240"/>
      <c r="R283" s="240"/>
      <c r="S283" s="240"/>
      <c r="T283" s="241"/>
      <c r="U283" s="12"/>
      <c r="V283" s="12"/>
      <c r="W283" s="12"/>
      <c r="X283" s="12"/>
      <c r="Y283" s="12"/>
      <c r="Z283" s="12"/>
      <c r="AA283" s="12"/>
      <c r="AB283" s="12"/>
      <c r="AC283" s="12"/>
      <c r="AD283" s="12"/>
      <c r="AE283" s="12"/>
      <c r="AT283" s="242" t="s">
        <v>967</v>
      </c>
      <c r="AU283" s="242" t="s">
        <v>77</v>
      </c>
      <c r="AV283" s="12" t="s">
        <v>79</v>
      </c>
      <c r="AW283" s="12" t="s">
        <v>31</v>
      </c>
      <c r="AX283" s="12" t="s">
        <v>69</v>
      </c>
      <c r="AY283" s="242" t="s">
        <v>260</v>
      </c>
    </row>
    <row r="284" s="13" customFormat="1">
      <c r="A284" s="13"/>
      <c r="B284" s="243"/>
      <c r="C284" s="244"/>
      <c r="D284" s="208" t="s">
        <v>967</v>
      </c>
      <c r="E284" s="245" t="s">
        <v>19</v>
      </c>
      <c r="F284" s="246" t="s">
        <v>969</v>
      </c>
      <c r="G284" s="244"/>
      <c r="H284" s="247">
        <v>16</v>
      </c>
      <c r="I284" s="248"/>
      <c r="J284" s="244"/>
      <c r="K284" s="244"/>
      <c r="L284" s="249"/>
      <c r="M284" s="250"/>
      <c r="N284" s="251"/>
      <c r="O284" s="251"/>
      <c r="P284" s="251"/>
      <c r="Q284" s="251"/>
      <c r="R284" s="251"/>
      <c r="S284" s="251"/>
      <c r="T284" s="252"/>
      <c r="U284" s="13"/>
      <c r="V284" s="13"/>
      <c r="W284" s="13"/>
      <c r="X284" s="13"/>
      <c r="Y284" s="13"/>
      <c r="Z284" s="13"/>
      <c r="AA284" s="13"/>
      <c r="AB284" s="13"/>
      <c r="AC284" s="13"/>
      <c r="AD284" s="13"/>
      <c r="AE284" s="13"/>
      <c r="AT284" s="253" t="s">
        <v>967</v>
      </c>
      <c r="AU284" s="253" t="s">
        <v>77</v>
      </c>
      <c r="AV284" s="13" t="s">
        <v>266</v>
      </c>
      <c r="AW284" s="13" t="s">
        <v>31</v>
      </c>
      <c r="AX284" s="13" t="s">
        <v>77</v>
      </c>
      <c r="AY284" s="253" t="s">
        <v>260</v>
      </c>
    </row>
    <row r="285" s="2" customFormat="1" ht="16.5" customHeight="1">
      <c r="A285" s="37"/>
      <c r="B285" s="38"/>
      <c r="C285" s="214" t="s">
        <v>366</v>
      </c>
      <c r="D285" s="214" t="s">
        <v>275</v>
      </c>
      <c r="E285" s="215" t="s">
        <v>2070</v>
      </c>
      <c r="F285" s="216" t="s">
        <v>2071</v>
      </c>
      <c r="G285" s="217" t="s">
        <v>278</v>
      </c>
      <c r="H285" s="218">
        <v>2</v>
      </c>
      <c r="I285" s="219"/>
      <c r="J285" s="220">
        <f>ROUND(I285*H285,2)</f>
        <v>0</v>
      </c>
      <c r="K285" s="216" t="s">
        <v>19</v>
      </c>
      <c r="L285" s="221"/>
      <c r="M285" s="222" t="s">
        <v>19</v>
      </c>
      <c r="N285" s="223" t="s">
        <v>40</v>
      </c>
      <c r="O285" s="83"/>
      <c r="P285" s="204">
        <f>O285*H285</f>
        <v>0</v>
      </c>
      <c r="Q285" s="204">
        <v>0</v>
      </c>
      <c r="R285" s="204">
        <f>Q285*H285</f>
        <v>0</v>
      </c>
      <c r="S285" s="204">
        <v>0</v>
      </c>
      <c r="T285" s="205">
        <f>S285*H285</f>
        <v>0</v>
      </c>
      <c r="U285" s="37"/>
      <c r="V285" s="37"/>
      <c r="W285" s="37"/>
      <c r="X285" s="37"/>
      <c r="Y285" s="37"/>
      <c r="Z285" s="37"/>
      <c r="AA285" s="37"/>
      <c r="AB285" s="37"/>
      <c r="AC285" s="37"/>
      <c r="AD285" s="37"/>
      <c r="AE285" s="37"/>
      <c r="AR285" s="206" t="s">
        <v>279</v>
      </c>
      <c r="AT285" s="206" t="s">
        <v>275</v>
      </c>
      <c r="AU285" s="206" t="s">
        <v>77</v>
      </c>
      <c r="AY285" s="16" t="s">
        <v>260</v>
      </c>
      <c r="BE285" s="207">
        <f>IF(N285="základní",J285,0)</f>
        <v>0</v>
      </c>
      <c r="BF285" s="207">
        <f>IF(N285="snížená",J285,0)</f>
        <v>0</v>
      </c>
      <c r="BG285" s="207">
        <f>IF(N285="zákl. přenesená",J285,0)</f>
        <v>0</v>
      </c>
      <c r="BH285" s="207">
        <f>IF(N285="sníž. přenesená",J285,0)</f>
        <v>0</v>
      </c>
      <c r="BI285" s="207">
        <f>IF(N285="nulová",J285,0)</f>
        <v>0</v>
      </c>
      <c r="BJ285" s="16" t="s">
        <v>77</v>
      </c>
      <c r="BK285" s="207">
        <f>ROUND(I285*H285,2)</f>
        <v>0</v>
      </c>
      <c r="BL285" s="16" t="s">
        <v>266</v>
      </c>
      <c r="BM285" s="206" t="s">
        <v>874</v>
      </c>
    </row>
    <row r="286" s="2" customFormat="1">
      <c r="A286" s="37"/>
      <c r="B286" s="38"/>
      <c r="C286" s="39"/>
      <c r="D286" s="208" t="s">
        <v>267</v>
      </c>
      <c r="E286" s="39"/>
      <c r="F286" s="209" t="s">
        <v>2071</v>
      </c>
      <c r="G286" s="39"/>
      <c r="H286" s="39"/>
      <c r="I286" s="210"/>
      <c r="J286" s="39"/>
      <c r="K286" s="39"/>
      <c r="L286" s="43"/>
      <c r="M286" s="211"/>
      <c r="N286" s="212"/>
      <c r="O286" s="83"/>
      <c r="P286" s="83"/>
      <c r="Q286" s="83"/>
      <c r="R286" s="83"/>
      <c r="S286" s="83"/>
      <c r="T286" s="84"/>
      <c r="U286" s="37"/>
      <c r="V286" s="37"/>
      <c r="W286" s="37"/>
      <c r="X286" s="37"/>
      <c r="Y286" s="37"/>
      <c r="Z286" s="37"/>
      <c r="AA286" s="37"/>
      <c r="AB286" s="37"/>
      <c r="AC286" s="37"/>
      <c r="AD286" s="37"/>
      <c r="AE286" s="37"/>
      <c r="AT286" s="16" t="s">
        <v>267</v>
      </c>
      <c r="AU286" s="16" t="s">
        <v>77</v>
      </c>
    </row>
    <row r="287" s="2" customFormat="1" ht="16.5" customHeight="1">
      <c r="A287" s="37"/>
      <c r="B287" s="38"/>
      <c r="C287" s="195" t="s">
        <v>691</v>
      </c>
      <c r="D287" s="195" t="s">
        <v>261</v>
      </c>
      <c r="E287" s="196" t="s">
        <v>2072</v>
      </c>
      <c r="F287" s="197" t="s">
        <v>2073</v>
      </c>
      <c r="G287" s="198" t="s">
        <v>365</v>
      </c>
      <c r="H287" s="199">
        <v>1</v>
      </c>
      <c r="I287" s="200"/>
      <c r="J287" s="201">
        <f>ROUND(I287*H287,2)</f>
        <v>0</v>
      </c>
      <c r="K287" s="197" t="s">
        <v>1261</v>
      </c>
      <c r="L287" s="43"/>
      <c r="M287" s="202" t="s">
        <v>19</v>
      </c>
      <c r="N287" s="203" t="s">
        <v>40</v>
      </c>
      <c r="O287" s="83"/>
      <c r="P287" s="204">
        <f>O287*H287</f>
        <v>0</v>
      </c>
      <c r="Q287" s="204">
        <v>0.0064900000000000001</v>
      </c>
      <c r="R287" s="204">
        <f>Q287*H287</f>
        <v>0.0064900000000000001</v>
      </c>
      <c r="S287" s="204">
        <v>0</v>
      </c>
      <c r="T287" s="205">
        <f>S287*H287</f>
        <v>0</v>
      </c>
      <c r="U287" s="37"/>
      <c r="V287" s="37"/>
      <c r="W287" s="37"/>
      <c r="X287" s="37"/>
      <c r="Y287" s="37"/>
      <c r="Z287" s="37"/>
      <c r="AA287" s="37"/>
      <c r="AB287" s="37"/>
      <c r="AC287" s="37"/>
      <c r="AD287" s="37"/>
      <c r="AE287" s="37"/>
      <c r="AR287" s="206" t="s">
        <v>266</v>
      </c>
      <c r="AT287" s="206" t="s">
        <v>261</v>
      </c>
      <c r="AU287" s="206" t="s">
        <v>77</v>
      </c>
      <c r="AY287" s="16" t="s">
        <v>260</v>
      </c>
      <c r="BE287" s="207">
        <f>IF(N287="základní",J287,0)</f>
        <v>0</v>
      </c>
      <c r="BF287" s="207">
        <f>IF(N287="snížená",J287,0)</f>
        <v>0</v>
      </c>
      <c r="BG287" s="207">
        <f>IF(N287="zákl. přenesená",J287,0)</f>
        <v>0</v>
      </c>
      <c r="BH287" s="207">
        <f>IF(N287="sníž. přenesená",J287,0)</f>
        <v>0</v>
      </c>
      <c r="BI287" s="207">
        <f>IF(N287="nulová",J287,0)</f>
        <v>0</v>
      </c>
      <c r="BJ287" s="16" t="s">
        <v>77</v>
      </c>
      <c r="BK287" s="207">
        <f>ROUND(I287*H287,2)</f>
        <v>0</v>
      </c>
      <c r="BL287" s="16" t="s">
        <v>266</v>
      </c>
      <c r="BM287" s="206" t="s">
        <v>1150</v>
      </c>
    </row>
    <row r="288" s="2" customFormat="1">
      <c r="A288" s="37"/>
      <c r="B288" s="38"/>
      <c r="C288" s="39"/>
      <c r="D288" s="208" t="s">
        <v>267</v>
      </c>
      <c r="E288" s="39"/>
      <c r="F288" s="209" t="s">
        <v>2074</v>
      </c>
      <c r="G288" s="39"/>
      <c r="H288" s="39"/>
      <c r="I288" s="210"/>
      <c r="J288" s="39"/>
      <c r="K288" s="39"/>
      <c r="L288" s="43"/>
      <c r="M288" s="211"/>
      <c r="N288" s="212"/>
      <c r="O288" s="83"/>
      <c r="P288" s="83"/>
      <c r="Q288" s="83"/>
      <c r="R288" s="83"/>
      <c r="S288" s="83"/>
      <c r="T288" s="84"/>
      <c r="U288" s="37"/>
      <c r="V288" s="37"/>
      <c r="W288" s="37"/>
      <c r="X288" s="37"/>
      <c r="Y288" s="37"/>
      <c r="Z288" s="37"/>
      <c r="AA288" s="37"/>
      <c r="AB288" s="37"/>
      <c r="AC288" s="37"/>
      <c r="AD288" s="37"/>
      <c r="AE288" s="37"/>
      <c r="AT288" s="16" t="s">
        <v>267</v>
      </c>
      <c r="AU288" s="16" t="s">
        <v>77</v>
      </c>
    </row>
    <row r="289" s="2" customFormat="1">
      <c r="A289" s="37"/>
      <c r="B289" s="38"/>
      <c r="C289" s="39"/>
      <c r="D289" s="254" t="s">
        <v>1425</v>
      </c>
      <c r="E289" s="39"/>
      <c r="F289" s="255" t="s">
        <v>2075</v>
      </c>
      <c r="G289" s="39"/>
      <c r="H289" s="39"/>
      <c r="I289" s="210"/>
      <c r="J289" s="39"/>
      <c r="K289" s="39"/>
      <c r="L289" s="43"/>
      <c r="M289" s="211"/>
      <c r="N289" s="212"/>
      <c r="O289" s="83"/>
      <c r="P289" s="83"/>
      <c r="Q289" s="83"/>
      <c r="R289" s="83"/>
      <c r="S289" s="83"/>
      <c r="T289" s="84"/>
      <c r="U289" s="37"/>
      <c r="V289" s="37"/>
      <c r="W289" s="37"/>
      <c r="X289" s="37"/>
      <c r="Y289" s="37"/>
      <c r="Z289" s="37"/>
      <c r="AA289" s="37"/>
      <c r="AB289" s="37"/>
      <c r="AC289" s="37"/>
      <c r="AD289" s="37"/>
      <c r="AE289" s="37"/>
      <c r="AT289" s="16" t="s">
        <v>1425</v>
      </c>
      <c r="AU289" s="16" t="s">
        <v>77</v>
      </c>
    </row>
    <row r="290" s="11" customFormat="1" ht="25.92" customHeight="1">
      <c r="A290" s="11"/>
      <c r="B290" s="181"/>
      <c r="C290" s="182"/>
      <c r="D290" s="183" t="s">
        <v>68</v>
      </c>
      <c r="E290" s="184" t="s">
        <v>2086</v>
      </c>
      <c r="F290" s="184" t="s">
        <v>2087</v>
      </c>
      <c r="G290" s="182"/>
      <c r="H290" s="182"/>
      <c r="I290" s="185"/>
      <c r="J290" s="186">
        <f>BK290</f>
        <v>0</v>
      </c>
      <c r="K290" s="182"/>
      <c r="L290" s="187"/>
      <c r="M290" s="188"/>
      <c r="N290" s="189"/>
      <c r="O290" s="189"/>
      <c r="P290" s="190">
        <f>SUM(P291:P303)</f>
        <v>0</v>
      </c>
      <c r="Q290" s="189"/>
      <c r="R290" s="190">
        <f>SUM(R291:R303)</f>
        <v>0</v>
      </c>
      <c r="S290" s="189"/>
      <c r="T290" s="191">
        <f>SUM(T291:T303)</f>
        <v>0</v>
      </c>
      <c r="U290" s="11"/>
      <c r="V290" s="11"/>
      <c r="W290" s="11"/>
      <c r="X290" s="11"/>
      <c r="Y290" s="11"/>
      <c r="Z290" s="11"/>
      <c r="AA290" s="11"/>
      <c r="AB290" s="11"/>
      <c r="AC290" s="11"/>
      <c r="AD290" s="11"/>
      <c r="AE290" s="11"/>
      <c r="AR290" s="192" t="s">
        <v>77</v>
      </c>
      <c r="AT290" s="193" t="s">
        <v>68</v>
      </c>
      <c r="AU290" s="193" t="s">
        <v>69</v>
      </c>
      <c r="AY290" s="192" t="s">
        <v>260</v>
      </c>
      <c r="BK290" s="194">
        <f>SUM(BK291:BK303)</f>
        <v>0</v>
      </c>
    </row>
    <row r="291" s="2" customFormat="1" ht="24.15" customHeight="1">
      <c r="A291" s="37"/>
      <c r="B291" s="38"/>
      <c r="C291" s="195" t="s">
        <v>370</v>
      </c>
      <c r="D291" s="195" t="s">
        <v>261</v>
      </c>
      <c r="E291" s="196" t="s">
        <v>2093</v>
      </c>
      <c r="F291" s="197" t="s">
        <v>2094</v>
      </c>
      <c r="G291" s="198" t="s">
        <v>975</v>
      </c>
      <c r="H291" s="199">
        <v>18.324999999999999</v>
      </c>
      <c r="I291" s="200"/>
      <c r="J291" s="201">
        <f>ROUND(I291*H291,2)</f>
        <v>0</v>
      </c>
      <c r="K291" s="197" t="s">
        <v>1261</v>
      </c>
      <c r="L291" s="43"/>
      <c r="M291" s="202" t="s">
        <v>19</v>
      </c>
      <c r="N291" s="203" t="s">
        <v>40</v>
      </c>
      <c r="O291" s="83"/>
      <c r="P291" s="204">
        <f>O291*H291</f>
        <v>0</v>
      </c>
      <c r="Q291" s="204">
        <v>0</v>
      </c>
      <c r="R291" s="204">
        <f>Q291*H291</f>
        <v>0</v>
      </c>
      <c r="S291" s="204">
        <v>0</v>
      </c>
      <c r="T291" s="205">
        <f>S291*H291</f>
        <v>0</v>
      </c>
      <c r="U291" s="37"/>
      <c r="V291" s="37"/>
      <c r="W291" s="37"/>
      <c r="X291" s="37"/>
      <c r="Y291" s="37"/>
      <c r="Z291" s="37"/>
      <c r="AA291" s="37"/>
      <c r="AB291" s="37"/>
      <c r="AC291" s="37"/>
      <c r="AD291" s="37"/>
      <c r="AE291" s="37"/>
      <c r="AR291" s="206" t="s">
        <v>266</v>
      </c>
      <c r="AT291" s="206" t="s">
        <v>261</v>
      </c>
      <c r="AU291" s="206" t="s">
        <v>77</v>
      </c>
      <c r="AY291" s="16" t="s">
        <v>260</v>
      </c>
      <c r="BE291" s="207">
        <f>IF(N291="základní",J291,0)</f>
        <v>0</v>
      </c>
      <c r="BF291" s="207">
        <f>IF(N291="snížená",J291,0)</f>
        <v>0</v>
      </c>
      <c r="BG291" s="207">
        <f>IF(N291="zákl. přenesená",J291,0)</f>
        <v>0</v>
      </c>
      <c r="BH291" s="207">
        <f>IF(N291="sníž. přenesená",J291,0)</f>
        <v>0</v>
      </c>
      <c r="BI291" s="207">
        <f>IF(N291="nulová",J291,0)</f>
        <v>0</v>
      </c>
      <c r="BJ291" s="16" t="s">
        <v>77</v>
      </c>
      <c r="BK291" s="207">
        <f>ROUND(I291*H291,2)</f>
        <v>0</v>
      </c>
      <c r="BL291" s="16" t="s">
        <v>266</v>
      </c>
      <c r="BM291" s="206" t="s">
        <v>1152</v>
      </c>
    </row>
    <row r="292" s="2" customFormat="1">
      <c r="A292" s="37"/>
      <c r="B292" s="38"/>
      <c r="C292" s="39"/>
      <c r="D292" s="208" t="s">
        <v>267</v>
      </c>
      <c r="E292" s="39"/>
      <c r="F292" s="209" t="s">
        <v>2095</v>
      </c>
      <c r="G292" s="39"/>
      <c r="H292" s="39"/>
      <c r="I292" s="210"/>
      <c r="J292" s="39"/>
      <c r="K292" s="39"/>
      <c r="L292" s="43"/>
      <c r="M292" s="211"/>
      <c r="N292" s="212"/>
      <c r="O292" s="83"/>
      <c r="P292" s="83"/>
      <c r="Q292" s="83"/>
      <c r="R292" s="83"/>
      <c r="S292" s="83"/>
      <c r="T292" s="84"/>
      <c r="U292" s="37"/>
      <c r="V292" s="37"/>
      <c r="W292" s="37"/>
      <c r="X292" s="37"/>
      <c r="Y292" s="37"/>
      <c r="Z292" s="37"/>
      <c r="AA292" s="37"/>
      <c r="AB292" s="37"/>
      <c r="AC292" s="37"/>
      <c r="AD292" s="37"/>
      <c r="AE292" s="37"/>
      <c r="AT292" s="16" t="s">
        <v>267</v>
      </c>
      <c r="AU292" s="16" t="s">
        <v>77</v>
      </c>
    </row>
    <row r="293" s="2" customFormat="1">
      <c r="A293" s="37"/>
      <c r="B293" s="38"/>
      <c r="C293" s="39"/>
      <c r="D293" s="254" t="s">
        <v>1425</v>
      </c>
      <c r="E293" s="39"/>
      <c r="F293" s="255" t="s">
        <v>2096</v>
      </c>
      <c r="G293" s="39"/>
      <c r="H293" s="39"/>
      <c r="I293" s="210"/>
      <c r="J293" s="39"/>
      <c r="K293" s="39"/>
      <c r="L293" s="43"/>
      <c r="M293" s="211"/>
      <c r="N293" s="212"/>
      <c r="O293" s="83"/>
      <c r="P293" s="83"/>
      <c r="Q293" s="83"/>
      <c r="R293" s="83"/>
      <c r="S293" s="83"/>
      <c r="T293" s="84"/>
      <c r="U293" s="37"/>
      <c r="V293" s="37"/>
      <c r="W293" s="37"/>
      <c r="X293" s="37"/>
      <c r="Y293" s="37"/>
      <c r="Z293" s="37"/>
      <c r="AA293" s="37"/>
      <c r="AB293" s="37"/>
      <c r="AC293" s="37"/>
      <c r="AD293" s="37"/>
      <c r="AE293" s="37"/>
      <c r="AT293" s="16" t="s">
        <v>1425</v>
      </c>
      <c r="AU293" s="16" t="s">
        <v>77</v>
      </c>
    </row>
    <row r="294" s="12" customFormat="1">
      <c r="A294" s="12"/>
      <c r="B294" s="232"/>
      <c r="C294" s="233"/>
      <c r="D294" s="208" t="s">
        <v>967</v>
      </c>
      <c r="E294" s="234" t="s">
        <v>19</v>
      </c>
      <c r="F294" s="235" t="s">
        <v>4162</v>
      </c>
      <c r="G294" s="233"/>
      <c r="H294" s="236">
        <v>18.324999999999999</v>
      </c>
      <c r="I294" s="237"/>
      <c r="J294" s="233"/>
      <c r="K294" s="233"/>
      <c r="L294" s="238"/>
      <c r="M294" s="239"/>
      <c r="N294" s="240"/>
      <c r="O294" s="240"/>
      <c r="P294" s="240"/>
      <c r="Q294" s="240"/>
      <c r="R294" s="240"/>
      <c r="S294" s="240"/>
      <c r="T294" s="241"/>
      <c r="U294" s="12"/>
      <c r="V294" s="12"/>
      <c r="W294" s="12"/>
      <c r="X294" s="12"/>
      <c r="Y294" s="12"/>
      <c r="Z294" s="12"/>
      <c r="AA294" s="12"/>
      <c r="AB294" s="12"/>
      <c r="AC294" s="12"/>
      <c r="AD294" s="12"/>
      <c r="AE294" s="12"/>
      <c r="AT294" s="242" t="s">
        <v>967</v>
      </c>
      <c r="AU294" s="242" t="s">
        <v>77</v>
      </c>
      <c r="AV294" s="12" t="s">
        <v>79</v>
      </c>
      <c r="AW294" s="12" t="s">
        <v>31</v>
      </c>
      <c r="AX294" s="12" t="s">
        <v>69</v>
      </c>
      <c r="AY294" s="242" t="s">
        <v>260</v>
      </c>
    </row>
    <row r="295" s="13" customFormat="1">
      <c r="A295" s="13"/>
      <c r="B295" s="243"/>
      <c r="C295" s="244"/>
      <c r="D295" s="208" t="s">
        <v>967</v>
      </c>
      <c r="E295" s="245" t="s">
        <v>19</v>
      </c>
      <c r="F295" s="246" t="s">
        <v>969</v>
      </c>
      <c r="G295" s="244"/>
      <c r="H295" s="247">
        <v>18.324999999999999</v>
      </c>
      <c r="I295" s="248"/>
      <c r="J295" s="244"/>
      <c r="K295" s="244"/>
      <c r="L295" s="249"/>
      <c r="M295" s="250"/>
      <c r="N295" s="251"/>
      <c r="O295" s="251"/>
      <c r="P295" s="251"/>
      <c r="Q295" s="251"/>
      <c r="R295" s="251"/>
      <c r="S295" s="251"/>
      <c r="T295" s="252"/>
      <c r="U295" s="13"/>
      <c r="V295" s="13"/>
      <c r="W295" s="13"/>
      <c r="X295" s="13"/>
      <c r="Y295" s="13"/>
      <c r="Z295" s="13"/>
      <c r="AA295" s="13"/>
      <c r="AB295" s="13"/>
      <c r="AC295" s="13"/>
      <c r="AD295" s="13"/>
      <c r="AE295" s="13"/>
      <c r="AT295" s="253" t="s">
        <v>967</v>
      </c>
      <c r="AU295" s="253" t="s">
        <v>77</v>
      </c>
      <c r="AV295" s="13" t="s">
        <v>266</v>
      </c>
      <c r="AW295" s="13" t="s">
        <v>31</v>
      </c>
      <c r="AX295" s="13" t="s">
        <v>77</v>
      </c>
      <c r="AY295" s="253" t="s">
        <v>260</v>
      </c>
    </row>
    <row r="296" s="2" customFormat="1" ht="16.5" customHeight="1">
      <c r="A296" s="37"/>
      <c r="B296" s="38"/>
      <c r="C296" s="195" t="s">
        <v>699</v>
      </c>
      <c r="D296" s="195" t="s">
        <v>261</v>
      </c>
      <c r="E296" s="196" t="s">
        <v>2098</v>
      </c>
      <c r="F296" s="197" t="s">
        <v>2099</v>
      </c>
      <c r="G296" s="198" t="s">
        <v>975</v>
      </c>
      <c r="H296" s="199">
        <v>18.324999999999999</v>
      </c>
      <c r="I296" s="200"/>
      <c r="J296" s="201">
        <f>ROUND(I296*H296,2)</f>
        <v>0</v>
      </c>
      <c r="K296" s="197" t="s">
        <v>1261</v>
      </c>
      <c r="L296" s="43"/>
      <c r="M296" s="202" t="s">
        <v>19</v>
      </c>
      <c r="N296" s="203" t="s">
        <v>40</v>
      </c>
      <c r="O296" s="83"/>
      <c r="P296" s="204">
        <f>O296*H296</f>
        <v>0</v>
      </c>
      <c r="Q296" s="204">
        <v>0</v>
      </c>
      <c r="R296" s="204">
        <f>Q296*H296</f>
        <v>0</v>
      </c>
      <c r="S296" s="204">
        <v>0</v>
      </c>
      <c r="T296" s="205">
        <f>S296*H296</f>
        <v>0</v>
      </c>
      <c r="U296" s="37"/>
      <c r="V296" s="37"/>
      <c r="W296" s="37"/>
      <c r="X296" s="37"/>
      <c r="Y296" s="37"/>
      <c r="Z296" s="37"/>
      <c r="AA296" s="37"/>
      <c r="AB296" s="37"/>
      <c r="AC296" s="37"/>
      <c r="AD296" s="37"/>
      <c r="AE296" s="37"/>
      <c r="AR296" s="206" t="s">
        <v>266</v>
      </c>
      <c r="AT296" s="206" t="s">
        <v>261</v>
      </c>
      <c r="AU296" s="206" t="s">
        <v>77</v>
      </c>
      <c r="AY296" s="16" t="s">
        <v>260</v>
      </c>
      <c r="BE296" s="207">
        <f>IF(N296="základní",J296,0)</f>
        <v>0</v>
      </c>
      <c r="BF296" s="207">
        <f>IF(N296="snížená",J296,0)</f>
        <v>0</v>
      </c>
      <c r="BG296" s="207">
        <f>IF(N296="zákl. přenesená",J296,0)</f>
        <v>0</v>
      </c>
      <c r="BH296" s="207">
        <f>IF(N296="sníž. přenesená",J296,0)</f>
        <v>0</v>
      </c>
      <c r="BI296" s="207">
        <f>IF(N296="nulová",J296,0)</f>
        <v>0</v>
      </c>
      <c r="BJ296" s="16" t="s">
        <v>77</v>
      </c>
      <c r="BK296" s="207">
        <f>ROUND(I296*H296,2)</f>
        <v>0</v>
      </c>
      <c r="BL296" s="16" t="s">
        <v>266</v>
      </c>
      <c r="BM296" s="206" t="s">
        <v>697</v>
      </c>
    </row>
    <row r="297" s="2" customFormat="1">
      <c r="A297" s="37"/>
      <c r="B297" s="38"/>
      <c r="C297" s="39"/>
      <c r="D297" s="208" t="s">
        <v>267</v>
      </c>
      <c r="E297" s="39"/>
      <c r="F297" s="209" t="s">
        <v>2101</v>
      </c>
      <c r="G297" s="39"/>
      <c r="H297" s="39"/>
      <c r="I297" s="210"/>
      <c r="J297" s="39"/>
      <c r="K297" s="39"/>
      <c r="L297" s="43"/>
      <c r="M297" s="211"/>
      <c r="N297" s="212"/>
      <c r="O297" s="83"/>
      <c r="P297" s="83"/>
      <c r="Q297" s="83"/>
      <c r="R297" s="83"/>
      <c r="S297" s="83"/>
      <c r="T297" s="84"/>
      <c r="U297" s="37"/>
      <c r="V297" s="37"/>
      <c r="W297" s="37"/>
      <c r="X297" s="37"/>
      <c r="Y297" s="37"/>
      <c r="Z297" s="37"/>
      <c r="AA297" s="37"/>
      <c r="AB297" s="37"/>
      <c r="AC297" s="37"/>
      <c r="AD297" s="37"/>
      <c r="AE297" s="37"/>
      <c r="AT297" s="16" t="s">
        <v>267</v>
      </c>
      <c r="AU297" s="16" t="s">
        <v>77</v>
      </c>
    </row>
    <row r="298" s="2" customFormat="1">
      <c r="A298" s="37"/>
      <c r="B298" s="38"/>
      <c r="C298" s="39"/>
      <c r="D298" s="254" t="s">
        <v>1425</v>
      </c>
      <c r="E298" s="39"/>
      <c r="F298" s="255" t="s">
        <v>2102</v>
      </c>
      <c r="G298" s="39"/>
      <c r="H298" s="39"/>
      <c r="I298" s="210"/>
      <c r="J298" s="39"/>
      <c r="K298" s="39"/>
      <c r="L298" s="43"/>
      <c r="M298" s="211"/>
      <c r="N298" s="212"/>
      <c r="O298" s="83"/>
      <c r="P298" s="83"/>
      <c r="Q298" s="83"/>
      <c r="R298" s="83"/>
      <c r="S298" s="83"/>
      <c r="T298" s="84"/>
      <c r="U298" s="37"/>
      <c r="V298" s="37"/>
      <c r="W298" s="37"/>
      <c r="X298" s="37"/>
      <c r="Y298" s="37"/>
      <c r="Z298" s="37"/>
      <c r="AA298" s="37"/>
      <c r="AB298" s="37"/>
      <c r="AC298" s="37"/>
      <c r="AD298" s="37"/>
      <c r="AE298" s="37"/>
      <c r="AT298" s="16" t="s">
        <v>1425</v>
      </c>
      <c r="AU298" s="16" t="s">
        <v>77</v>
      </c>
    </row>
    <row r="299" s="2" customFormat="1" ht="16.5" customHeight="1">
      <c r="A299" s="37"/>
      <c r="B299" s="38"/>
      <c r="C299" s="195" t="s">
        <v>375</v>
      </c>
      <c r="D299" s="195" t="s">
        <v>261</v>
      </c>
      <c r="E299" s="196" t="s">
        <v>2103</v>
      </c>
      <c r="F299" s="197" t="s">
        <v>2104</v>
      </c>
      <c r="G299" s="198" t="s">
        <v>975</v>
      </c>
      <c r="H299" s="199">
        <v>348.17500000000001</v>
      </c>
      <c r="I299" s="200"/>
      <c r="J299" s="201">
        <f>ROUND(I299*H299,2)</f>
        <v>0</v>
      </c>
      <c r="K299" s="197" t="s">
        <v>1261</v>
      </c>
      <c r="L299" s="43"/>
      <c r="M299" s="202" t="s">
        <v>19</v>
      </c>
      <c r="N299" s="203" t="s">
        <v>40</v>
      </c>
      <c r="O299" s="83"/>
      <c r="P299" s="204">
        <f>O299*H299</f>
        <v>0</v>
      </c>
      <c r="Q299" s="204">
        <v>0</v>
      </c>
      <c r="R299" s="204">
        <f>Q299*H299</f>
        <v>0</v>
      </c>
      <c r="S299" s="204">
        <v>0</v>
      </c>
      <c r="T299" s="205">
        <f>S299*H299</f>
        <v>0</v>
      </c>
      <c r="U299" s="37"/>
      <c r="V299" s="37"/>
      <c r="W299" s="37"/>
      <c r="X299" s="37"/>
      <c r="Y299" s="37"/>
      <c r="Z299" s="37"/>
      <c r="AA299" s="37"/>
      <c r="AB299" s="37"/>
      <c r="AC299" s="37"/>
      <c r="AD299" s="37"/>
      <c r="AE299" s="37"/>
      <c r="AR299" s="206" t="s">
        <v>266</v>
      </c>
      <c r="AT299" s="206" t="s">
        <v>261</v>
      </c>
      <c r="AU299" s="206" t="s">
        <v>77</v>
      </c>
      <c r="AY299" s="16" t="s">
        <v>260</v>
      </c>
      <c r="BE299" s="207">
        <f>IF(N299="základní",J299,0)</f>
        <v>0</v>
      </c>
      <c r="BF299" s="207">
        <f>IF(N299="snížená",J299,0)</f>
        <v>0</v>
      </c>
      <c r="BG299" s="207">
        <f>IF(N299="zákl. přenesená",J299,0)</f>
        <v>0</v>
      </c>
      <c r="BH299" s="207">
        <f>IF(N299="sníž. přenesená",J299,0)</f>
        <v>0</v>
      </c>
      <c r="BI299" s="207">
        <f>IF(N299="nulová",J299,0)</f>
        <v>0</v>
      </c>
      <c r="BJ299" s="16" t="s">
        <v>77</v>
      </c>
      <c r="BK299" s="207">
        <f>ROUND(I299*H299,2)</f>
        <v>0</v>
      </c>
      <c r="BL299" s="16" t="s">
        <v>266</v>
      </c>
      <c r="BM299" s="206" t="s">
        <v>702</v>
      </c>
    </row>
    <row r="300" s="2" customFormat="1">
      <c r="A300" s="37"/>
      <c r="B300" s="38"/>
      <c r="C300" s="39"/>
      <c r="D300" s="208" t="s">
        <v>267</v>
      </c>
      <c r="E300" s="39"/>
      <c r="F300" s="209" t="s">
        <v>2105</v>
      </c>
      <c r="G300" s="39"/>
      <c r="H300" s="39"/>
      <c r="I300" s="210"/>
      <c r="J300" s="39"/>
      <c r="K300" s="39"/>
      <c r="L300" s="43"/>
      <c r="M300" s="211"/>
      <c r="N300" s="212"/>
      <c r="O300" s="83"/>
      <c r="P300" s="83"/>
      <c r="Q300" s="83"/>
      <c r="R300" s="83"/>
      <c r="S300" s="83"/>
      <c r="T300" s="84"/>
      <c r="U300" s="37"/>
      <c r="V300" s="37"/>
      <c r="W300" s="37"/>
      <c r="X300" s="37"/>
      <c r="Y300" s="37"/>
      <c r="Z300" s="37"/>
      <c r="AA300" s="37"/>
      <c r="AB300" s="37"/>
      <c r="AC300" s="37"/>
      <c r="AD300" s="37"/>
      <c r="AE300" s="37"/>
      <c r="AT300" s="16" t="s">
        <v>267</v>
      </c>
      <c r="AU300" s="16" t="s">
        <v>77</v>
      </c>
    </row>
    <row r="301" s="2" customFormat="1">
      <c r="A301" s="37"/>
      <c r="B301" s="38"/>
      <c r="C301" s="39"/>
      <c r="D301" s="254" t="s">
        <v>1425</v>
      </c>
      <c r="E301" s="39"/>
      <c r="F301" s="255" t="s">
        <v>2106</v>
      </c>
      <c r="G301" s="39"/>
      <c r="H301" s="39"/>
      <c r="I301" s="210"/>
      <c r="J301" s="39"/>
      <c r="K301" s="39"/>
      <c r="L301" s="43"/>
      <c r="M301" s="211"/>
      <c r="N301" s="212"/>
      <c r="O301" s="83"/>
      <c r="P301" s="83"/>
      <c r="Q301" s="83"/>
      <c r="R301" s="83"/>
      <c r="S301" s="83"/>
      <c r="T301" s="84"/>
      <c r="U301" s="37"/>
      <c r="V301" s="37"/>
      <c r="W301" s="37"/>
      <c r="X301" s="37"/>
      <c r="Y301" s="37"/>
      <c r="Z301" s="37"/>
      <c r="AA301" s="37"/>
      <c r="AB301" s="37"/>
      <c r="AC301" s="37"/>
      <c r="AD301" s="37"/>
      <c r="AE301" s="37"/>
      <c r="AT301" s="16" t="s">
        <v>1425</v>
      </c>
      <c r="AU301" s="16" t="s">
        <v>77</v>
      </c>
    </row>
    <row r="302" s="12" customFormat="1">
      <c r="A302" s="12"/>
      <c r="B302" s="232"/>
      <c r="C302" s="233"/>
      <c r="D302" s="208" t="s">
        <v>967</v>
      </c>
      <c r="E302" s="234" t="s">
        <v>19</v>
      </c>
      <c r="F302" s="235" t="s">
        <v>4163</v>
      </c>
      <c r="G302" s="233"/>
      <c r="H302" s="236">
        <v>348.17500000000001</v>
      </c>
      <c r="I302" s="237"/>
      <c r="J302" s="233"/>
      <c r="K302" s="233"/>
      <c r="L302" s="238"/>
      <c r="M302" s="239"/>
      <c r="N302" s="240"/>
      <c r="O302" s="240"/>
      <c r="P302" s="240"/>
      <c r="Q302" s="240"/>
      <c r="R302" s="240"/>
      <c r="S302" s="240"/>
      <c r="T302" s="241"/>
      <c r="U302" s="12"/>
      <c r="V302" s="12"/>
      <c r="W302" s="12"/>
      <c r="X302" s="12"/>
      <c r="Y302" s="12"/>
      <c r="Z302" s="12"/>
      <c r="AA302" s="12"/>
      <c r="AB302" s="12"/>
      <c r="AC302" s="12"/>
      <c r="AD302" s="12"/>
      <c r="AE302" s="12"/>
      <c r="AT302" s="242" t="s">
        <v>967</v>
      </c>
      <c r="AU302" s="242" t="s">
        <v>77</v>
      </c>
      <c r="AV302" s="12" t="s">
        <v>79</v>
      </c>
      <c r="AW302" s="12" t="s">
        <v>31</v>
      </c>
      <c r="AX302" s="12" t="s">
        <v>69</v>
      </c>
      <c r="AY302" s="242" t="s">
        <v>260</v>
      </c>
    </row>
    <row r="303" s="13" customFormat="1">
      <c r="A303" s="13"/>
      <c r="B303" s="243"/>
      <c r="C303" s="244"/>
      <c r="D303" s="208" t="s">
        <v>967</v>
      </c>
      <c r="E303" s="245" t="s">
        <v>19</v>
      </c>
      <c r="F303" s="246" t="s">
        <v>969</v>
      </c>
      <c r="G303" s="244"/>
      <c r="H303" s="247">
        <v>348.17500000000001</v>
      </c>
      <c r="I303" s="248"/>
      <c r="J303" s="244"/>
      <c r="K303" s="244"/>
      <c r="L303" s="249"/>
      <c r="M303" s="250"/>
      <c r="N303" s="251"/>
      <c r="O303" s="251"/>
      <c r="P303" s="251"/>
      <c r="Q303" s="251"/>
      <c r="R303" s="251"/>
      <c r="S303" s="251"/>
      <c r="T303" s="252"/>
      <c r="U303" s="13"/>
      <c r="V303" s="13"/>
      <c r="W303" s="13"/>
      <c r="X303" s="13"/>
      <c r="Y303" s="13"/>
      <c r="Z303" s="13"/>
      <c r="AA303" s="13"/>
      <c r="AB303" s="13"/>
      <c r="AC303" s="13"/>
      <c r="AD303" s="13"/>
      <c r="AE303" s="13"/>
      <c r="AT303" s="253" t="s">
        <v>967</v>
      </c>
      <c r="AU303" s="253" t="s">
        <v>77</v>
      </c>
      <c r="AV303" s="13" t="s">
        <v>266</v>
      </c>
      <c r="AW303" s="13" t="s">
        <v>31</v>
      </c>
      <c r="AX303" s="13" t="s">
        <v>77</v>
      </c>
      <c r="AY303" s="253" t="s">
        <v>260</v>
      </c>
    </row>
    <row r="304" s="11" customFormat="1" ht="25.92" customHeight="1">
      <c r="A304" s="11"/>
      <c r="B304" s="181"/>
      <c r="C304" s="182"/>
      <c r="D304" s="183" t="s">
        <v>68</v>
      </c>
      <c r="E304" s="184" t="s">
        <v>2108</v>
      </c>
      <c r="F304" s="184" t="s">
        <v>2109</v>
      </c>
      <c r="G304" s="182"/>
      <c r="H304" s="182"/>
      <c r="I304" s="185"/>
      <c r="J304" s="186">
        <f>BK304</f>
        <v>0</v>
      </c>
      <c r="K304" s="182"/>
      <c r="L304" s="187"/>
      <c r="M304" s="188"/>
      <c r="N304" s="189"/>
      <c r="O304" s="189"/>
      <c r="P304" s="190">
        <f>SUM(P305:P307)</f>
        <v>0</v>
      </c>
      <c r="Q304" s="189"/>
      <c r="R304" s="190">
        <f>SUM(R305:R307)</f>
        <v>0</v>
      </c>
      <c r="S304" s="189"/>
      <c r="T304" s="191">
        <f>SUM(T305:T307)</f>
        <v>0</v>
      </c>
      <c r="U304" s="11"/>
      <c r="V304" s="11"/>
      <c r="W304" s="11"/>
      <c r="X304" s="11"/>
      <c r="Y304" s="11"/>
      <c r="Z304" s="11"/>
      <c r="AA304" s="11"/>
      <c r="AB304" s="11"/>
      <c r="AC304" s="11"/>
      <c r="AD304" s="11"/>
      <c r="AE304" s="11"/>
      <c r="AR304" s="192" t="s">
        <v>77</v>
      </c>
      <c r="AT304" s="193" t="s">
        <v>68</v>
      </c>
      <c r="AU304" s="193" t="s">
        <v>69</v>
      </c>
      <c r="AY304" s="192" t="s">
        <v>260</v>
      </c>
      <c r="BK304" s="194">
        <f>SUM(BK305:BK307)</f>
        <v>0</v>
      </c>
    </row>
    <row r="305" s="2" customFormat="1" ht="16.5" customHeight="1">
      <c r="A305" s="37"/>
      <c r="B305" s="38"/>
      <c r="C305" s="195" t="s">
        <v>1162</v>
      </c>
      <c r="D305" s="195" t="s">
        <v>261</v>
      </c>
      <c r="E305" s="196" t="s">
        <v>2110</v>
      </c>
      <c r="F305" s="197" t="s">
        <v>2111</v>
      </c>
      <c r="G305" s="198" t="s">
        <v>975</v>
      </c>
      <c r="H305" s="199">
        <v>1475.2339999999999</v>
      </c>
      <c r="I305" s="200"/>
      <c r="J305" s="201">
        <f>ROUND(I305*H305,2)</f>
        <v>0</v>
      </c>
      <c r="K305" s="197" t="s">
        <v>1261</v>
      </c>
      <c r="L305" s="43"/>
      <c r="M305" s="202" t="s">
        <v>19</v>
      </c>
      <c r="N305" s="203" t="s">
        <v>40</v>
      </c>
      <c r="O305" s="83"/>
      <c r="P305" s="204">
        <f>O305*H305</f>
        <v>0</v>
      </c>
      <c r="Q305" s="204">
        <v>0</v>
      </c>
      <c r="R305" s="204">
        <f>Q305*H305</f>
        <v>0</v>
      </c>
      <c r="S305" s="204">
        <v>0</v>
      </c>
      <c r="T305" s="205">
        <f>S305*H305</f>
        <v>0</v>
      </c>
      <c r="U305" s="37"/>
      <c r="V305" s="37"/>
      <c r="W305" s="37"/>
      <c r="X305" s="37"/>
      <c r="Y305" s="37"/>
      <c r="Z305" s="37"/>
      <c r="AA305" s="37"/>
      <c r="AB305" s="37"/>
      <c r="AC305" s="37"/>
      <c r="AD305" s="37"/>
      <c r="AE305" s="37"/>
      <c r="AR305" s="206" t="s">
        <v>266</v>
      </c>
      <c r="AT305" s="206" t="s">
        <v>261</v>
      </c>
      <c r="AU305" s="206" t="s">
        <v>77</v>
      </c>
      <c r="AY305" s="16" t="s">
        <v>260</v>
      </c>
      <c r="BE305" s="207">
        <f>IF(N305="základní",J305,0)</f>
        <v>0</v>
      </c>
      <c r="BF305" s="207">
        <f>IF(N305="snížená",J305,0)</f>
        <v>0</v>
      </c>
      <c r="BG305" s="207">
        <f>IF(N305="zákl. přenesená",J305,0)</f>
        <v>0</v>
      </c>
      <c r="BH305" s="207">
        <f>IF(N305="sníž. přenesená",J305,0)</f>
        <v>0</v>
      </c>
      <c r="BI305" s="207">
        <f>IF(N305="nulová",J305,0)</f>
        <v>0</v>
      </c>
      <c r="BJ305" s="16" t="s">
        <v>77</v>
      </c>
      <c r="BK305" s="207">
        <f>ROUND(I305*H305,2)</f>
        <v>0</v>
      </c>
      <c r="BL305" s="16" t="s">
        <v>266</v>
      </c>
      <c r="BM305" s="206" t="s">
        <v>1165</v>
      </c>
    </row>
    <row r="306" s="2" customFormat="1">
      <c r="A306" s="37"/>
      <c r="B306" s="38"/>
      <c r="C306" s="39"/>
      <c r="D306" s="208" t="s">
        <v>267</v>
      </c>
      <c r="E306" s="39"/>
      <c r="F306" s="209" t="s">
        <v>2112</v>
      </c>
      <c r="G306" s="39"/>
      <c r="H306" s="39"/>
      <c r="I306" s="210"/>
      <c r="J306" s="39"/>
      <c r="K306" s="39"/>
      <c r="L306" s="43"/>
      <c r="M306" s="211"/>
      <c r="N306" s="212"/>
      <c r="O306" s="83"/>
      <c r="P306" s="83"/>
      <c r="Q306" s="83"/>
      <c r="R306" s="83"/>
      <c r="S306" s="83"/>
      <c r="T306" s="84"/>
      <c r="U306" s="37"/>
      <c r="V306" s="37"/>
      <c r="W306" s="37"/>
      <c r="X306" s="37"/>
      <c r="Y306" s="37"/>
      <c r="Z306" s="37"/>
      <c r="AA306" s="37"/>
      <c r="AB306" s="37"/>
      <c r="AC306" s="37"/>
      <c r="AD306" s="37"/>
      <c r="AE306" s="37"/>
      <c r="AT306" s="16" t="s">
        <v>267</v>
      </c>
      <c r="AU306" s="16" t="s">
        <v>77</v>
      </c>
    </row>
    <row r="307" s="2" customFormat="1">
      <c r="A307" s="37"/>
      <c r="B307" s="38"/>
      <c r="C307" s="39"/>
      <c r="D307" s="254" t="s">
        <v>1425</v>
      </c>
      <c r="E307" s="39"/>
      <c r="F307" s="255" t="s">
        <v>2113</v>
      </c>
      <c r="G307" s="39"/>
      <c r="H307" s="39"/>
      <c r="I307" s="210"/>
      <c r="J307" s="39"/>
      <c r="K307" s="39"/>
      <c r="L307" s="43"/>
      <c r="M307" s="224"/>
      <c r="N307" s="225"/>
      <c r="O307" s="226"/>
      <c r="P307" s="226"/>
      <c r="Q307" s="226"/>
      <c r="R307" s="226"/>
      <c r="S307" s="226"/>
      <c r="T307" s="227"/>
      <c r="U307" s="37"/>
      <c r="V307" s="37"/>
      <c r="W307" s="37"/>
      <c r="X307" s="37"/>
      <c r="Y307" s="37"/>
      <c r="Z307" s="37"/>
      <c r="AA307" s="37"/>
      <c r="AB307" s="37"/>
      <c r="AC307" s="37"/>
      <c r="AD307" s="37"/>
      <c r="AE307" s="37"/>
      <c r="AT307" s="16" t="s">
        <v>1425</v>
      </c>
      <c r="AU307" s="16" t="s">
        <v>77</v>
      </c>
    </row>
    <row r="308" s="2" customFormat="1" ht="6.96" customHeight="1">
      <c r="A308" s="37"/>
      <c r="B308" s="58"/>
      <c r="C308" s="59"/>
      <c r="D308" s="59"/>
      <c r="E308" s="59"/>
      <c r="F308" s="59"/>
      <c r="G308" s="59"/>
      <c r="H308" s="59"/>
      <c r="I308" s="59"/>
      <c r="J308" s="59"/>
      <c r="K308" s="59"/>
      <c r="L308" s="43"/>
      <c r="M308" s="37"/>
      <c r="O308" s="37"/>
      <c r="P308" s="37"/>
      <c r="Q308" s="37"/>
      <c r="R308" s="37"/>
      <c r="S308" s="37"/>
      <c r="T308" s="37"/>
      <c r="U308" s="37"/>
      <c r="V308" s="37"/>
      <c r="W308" s="37"/>
      <c r="X308" s="37"/>
      <c r="Y308" s="37"/>
      <c r="Z308" s="37"/>
      <c r="AA308" s="37"/>
      <c r="AB308" s="37"/>
      <c r="AC308" s="37"/>
      <c r="AD308" s="37"/>
      <c r="AE308" s="37"/>
    </row>
  </sheetData>
  <sheetProtection sheet="1" autoFilter="0" formatColumns="0" formatRows="0" objects="1" scenarios="1" spinCount="100000" saltValue="S55+yBh/dKjGSUDQQbPK4ha6IykgzbvSYE4O96177X2rff4PdW6zYsqrfKG61FKvVUf6qb+4iQrWiIon3oyWNA==" hashValue="UqzHyC471/4RtKYlS3Qh3V/AH/VE6IIeJ2MU9o3eGYK73F5ovJcFcGdiZuABUvvpXdHInXhY1jA0It4pZVYn8Q==" algorithmName="SHA-512" password="D0DA"/>
  <autoFilter ref="C86:K307"/>
  <mergeCells count="9">
    <mergeCell ref="E7:H7"/>
    <mergeCell ref="E9:H9"/>
    <mergeCell ref="E18:H18"/>
    <mergeCell ref="E27:H27"/>
    <mergeCell ref="E48:H48"/>
    <mergeCell ref="E50:H50"/>
    <mergeCell ref="E77:H77"/>
    <mergeCell ref="E79:H79"/>
    <mergeCell ref="L2:V2"/>
  </mergeCells>
  <hyperlinks>
    <hyperlink ref="F91" r:id="rId1" display="https://podminky.urs.cz/item/CS_URS_2023_01/122152502"/>
    <hyperlink ref="F97" r:id="rId2" display="https://podminky.urs.cz/item/CS_URS_2023_01/122152508"/>
    <hyperlink ref="F102" r:id="rId3" display="https://podminky.urs.cz/item/CS_URS_2023_01/162751117"/>
    <hyperlink ref="F107" r:id="rId4" display="https://podminky.urs.cz/item/CS_URS_2023_01/162751119"/>
    <hyperlink ref="F113" r:id="rId5" display="https://podminky.urs.cz/item/CS_URS_2023_01/171201221"/>
    <hyperlink ref="F118" r:id="rId6" display="https://podminky.urs.cz/item/CS_URS_2023_01/171251201"/>
    <hyperlink ref="F123" r:id="rId7" display="https://podminky.urs.cz/item/CS_URS_2023_01/175151101"/>
    <hyperlink ref="F132" r:id="rId8" display="https://podminky.urs.cz/item/CS_URS_2023_01/183405211"/>
    <hyperlink ref="F141" r:id="rId9" display="https://podminky.urs.cz/item/CS_URS_2023_01/185803111"/>
    <hyperlink ref="F146" r:id="rId10" display="https://podminky.urs.cz/item/CS_URS_2023_01/185804311"/>
    <hyperlink ref="F152" r:id="rId11" display="https://podminky.urs.cz/item/CS_URS_2023_01/212311111"/>
    <hyperlink ref="F155" r:id="rId12" display="https://podminky.urs.cz/item/CS_URS_2023_01/212752501"/>
    <hyperlink ref="F160" r:id="rId13" display="https://podminky.urs.cz/item/CS_URS_2023_01/213141111"/>
    <hyperlink ref="F168" r:id="rId14" display="https://podminky.urs.cz/item/CS_URS_2023_01/274354111"/>
    <hyperlink ref="F174" r:id="rId15" display="https://podminky.urs.cz/item/CS_URS_2023_01/274354211"/>
    <hyperlink ref="F178" r:id="rId16" display="https://podminky.urs.cz/item/CS_URS_2023_01/274361116"/>
    <hyperlink ref="F181" r:id="rId17" display="https://podminky.urs.cz/item/CS_URS_2023_01/275321116"/>
    <hyperlink ref="F187" r:id="rId18" display="https://podminky.urs.cz/item/CS_URS_2023_01/275321191"/>
    <hyperlink ref="F194" r:id="rId19" display="https://podminky.urs.cz/item/CS_URS_2023_01/334213211"/>
    <hyperlink ref="F205" r:id="rId20" display="https://podminky.urs.cz/item/CS_URS_2023_01/457311115"/>
    <hyperlink ref="F211" r:id="rId21" display="https://podminky.urs.cz/item/CS_URS_2023_01/465513156"/>
    <hyperlink ref="F216" r:id="rId22" display="https://podminky.urs.cz/item/CS_URS_2023_01/711141559"/>
    <hyperlink ref="F224" r:id="rId23" display="https://podminky.urs.cz/item/CS_URS_2023_01/711132111"/>
    <hyperlink ref="F230" r:id="rId24" display="https://podminky.urs.cz/item/CS_URS_2023_01/998711101"/>
    <hyperlink ref="F233" r:id="rId25" display="https://podminky.urs.cz/item/CS_URS_2023_01/998711199"/>
    <hyperlink ref="F239" r:id="rId26" display="https://podminky.urs.cz/item/CS_URS_2023_01/936992121"/>
    <hyperlink ref="F247" r:id="rId27" display="https://podminky.urs.cz/item/CS_URS_2023_01/938111111"/>
    <hyperlink ref="F253" r:id="rId28" display="https://podminky.urs.cz/item/CS_URS_2023_01/985223211"/>
    <hyperlink ref="F261" r:id="rId29" display="https://podminky.urs.cz/item/CS_URS_2023_01/985231111"/>
    <hyperlink ref="F267" r:id="rId30" display="https://podminky.urs.cz/item/CS_URS_2023_01/985331217"/>
    <hyperlink ref="F275" r:id="rId31" display="https://podminky.urs.cz/item/CS_URS_2023_01/985421123"/>
    <hyperlink ref="F281" r:id="rId32" display="https://podminky.urs.cz/item/CS_URS_2023_01/985421133"/>
    <hyperlink ref="F289" r:id="rId33" display="https://podminky.urs.cz/item/CS_URS_2023_01/936942211"/>
    <hyperlink ref="F293" r:id="rId34" display="https://podminky.urs.cz/item/CS_URS_2023_01/997013871"/>
    <hyperlink ref="F298" r:id="rId35" display="https://podminky.urs.cz/item/CS_URS_2023_01/997211511"/>
    <hyperlink ref="F301" r:id="rId36" display="https://podminky.urs.cz/item/CS_URS_2023_01/997211519"/>
    <hyperlink ref="F307" r:id="rId37" display="https://podminky.urs.cz/item/CS_URS_2023_01/998212111"/>
  </hyperlinks>
  <pageMargins left="0.39375" right="0.39375" top="0.39375" bottom="0.39375" header="0" footer="0"/>
  <pageSetup paperSize="9" orientation="landscape" blackAndWhite="1" fitToHeight="100"/>
  <headerFooter>
    <oddFooter>&amp;CStrana &amp;P z &amp;N</oddFooter>
  </headerFooter>
  <drawing r:id="rId38"/>
</worksheet>
</file>

<file path=xl/worksheets/sheet4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208</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4164</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ROUND(J84,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ROUND((SUM(BE84:BE230)),  2)</f>
        <v>0</v>
      </c>
      <c r="G33" s="37"/>
      <c r="H33" s="37"/>
      <c r="I33" s="147">
        <v>0.20999999999999999</v>
      </c>
      <c r="J33" s="146">
        <f>ROUND(((SUM(BE84:BE230))*I33),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ROUND((SUM(BF84:BF230)),  2)</f>
        <v>0</v>
      </c>
      <c r="G34" s="37"/>
      <c r="H34" s="37"/>
      <c r="I34" s="147">
        <v>0.14999999999999999</v>
      </c>
      <c r="J34" s="146">
        <f>ROUND(((SUM(BF84:BF230))*I34),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ROUND((SUM(BG84:BG230)),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ROUND((SUM(BH84:BH230)),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ROUND((SUM(BI84:BI230)),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04-14-06 - Zeď v km 32,543 - 32,689</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J84</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1847</v>
      </c>
      <c r="E60" s="167"/>
      <c r="F60" s="167"/>
      <c r="G60" s="167"/>
      <c r="H60" s="167"/>
      <c r="I60" s="167"/>
      <c r="J60" s="168">
        <f>J85</f>
        <v>0</v>
      </c>
      <c r="K60" s="165"/>
      <c r="L60" s="169"/>
      <c r="S60" s="9"/>
      <c r="T60" s="9"/>
      <c r="U60" s="9"/>
      <c r="V60" s="9"/>
      <c r="W60" s="9"/>
      <c r="X60" s="9"/>
      <c r="Y60" s="9"/>
      <c r="Z60" s="9"/>
      <c r="AA60" s="9"/>
      <c r="AB60" s="9"/>
      <c r="AC60" s="9"/>
      <c r="AD60" s="9"/>
      <c r="AE60" s="9"/>
    </row>
    <row r="61" s="9" customFormat="1" ht="24.96" customHeight="1">
      <c r="A61" s="9"/>
      <c r="B61" s="164"/>
      <c r="C61" s="165"/>
      <c r="D61" s="166" t="s">
        <v>1849</v>
      </c>
      <c r="E61" s="167"/>
      <c r="F61" s="167"/>
      <c r="G61" s="167"/>
      <c r="H61" s="167"/>
      <c r="I61" s="167"/>
      <c r="J61" s="168">
        <f>J125</f>
        <v>0</v>
      </c>
      <c r="K61" s="165"/>
      <c r="L61" s="169"/>
      <c r="S61" s="9"/>
      <c r="T61" s="9"/>
      <c r="U61" s="9"/>
      <c r="V61" s="9"/>
      <c r="W61" s="9"/>
      <c r="X61" s="9"/>
      <c r="Y61" s="9"/>
      <c r="Z61" s="9"/>
      <c r="AA61" s="9"/>
      <c r="AB61" s="9"/>
      <c r="AC61" s="9"/>
      <c r="AD61" s="9"/>
      <c r="AE61" s="9"/>
    </row>
    <row r="62" s="9" customFormat="1" ht="24.96" customHeight="1">
      <c r="A62" s="9"/>
      <c r="B62" s="164"/>
      <c r="C62" s="165"/>
      <c r="D62" s="166" t="s">
        <v>1853</v>
      </c>
      <c r="E62" s="167"/>
      <c r="F62" s="167"/>
      <c r="G62" s="167"/>
      <c r="H62" s="167"/>
      <c r="I62" s="167"/>
      <c r="J62" s="168">
        <f>J135</f>
        <v>0</v>
      </c>
      <c r="K62" s="165"/>
      <c r="L62" s="169"/>
      <c r="S62" s="9"/>
      <c r="T62" s="9"/>
      <c r="U62" s="9"/>
      <c r="V62" s="9"/>
      <c r="W62" s="9"/>
      <c r="X62" s="9"/>
      <c r="Y62" s="9"/>
      <c r="Z62" s="9"/>
      <c r="AA62" s="9"/>
      <c r="AB62" s="9"/>
      <c r="AC62" s="9"/>
      <c r="AD62" s="9"/>
      <c r="AE62" s="9"/>
    </row>
    <row r="63" s="9" customFormat="1" ht="24.96" customHeight="1">
      <c r="A63" s="9"/>
      <c r="B63" s="164"/>
      <c r="C63" s="165"/>
      <c r="D63" s="166" t="s">
        <v>1854</v>
      </c>
      <c r="E63" s="167"/>
      <c r="F63" s="167"/>
      <c r="G63" s="167"/>
      <c r="H63" s="167"/>
      <c r="I63" s="167"/>
      <c r="J63" s="168">
        <f>J213</f>
        <v>0</v>
      </c>
      <c r="K63" s="165"/>
      <c r="L63" s="169"/>
      <c r="S63" s="9"/>
      <c r="T63" s="9"/>
      <c r="U63" s="9"/>
      <c r="V63" s="9"/>
      <c r="W63" s="9"/>
      <c r="X63" s="9"/>
      <c r="Y63" s="9"/>
      <c r="Z63" s="9"/>
      <c r="AA63" s="9"/>
      <c r="AB63" s="9"/>
      <c r="AC63" s="9"/>
      <c r="AD63" s="9"/>
      <c r="AE63" s="9"/>
    </row>
    <row r="64" s="9" customFormat="1" ht="24.96" customHeight="1">
      <c r="A64" s="9"/>
      <c r="B64" s="164"/>
      <c r="C64" s="165"/>
      <c r="D64" s="166" t="s">
        <v>1855</v>
      </c>
      <c r="E64" s="167"/>
      <c r="F64" s="167"/>
      <c r="G64" s="167"/>
      <c r="H64" s="167"/>
      <c r="I64" s="167"/>
      <c r="J64" s="168">
        <f>J227</f>
        <v>0</v>
      </c>
      <c r="K64" s="165"/>
      <c r="L64" s="169"/>
      <c r="S64" s="9"/>
      <c r="T64" s="9"/>
      <c r="U64" s="9"/>
      <c r="V64" s="9"/>
      <c r="W64" s="9"/>
      <c r="X64" s="9"/>
      <c r="Y64" s="9"/>
      <c r="Z64" s="9"/>
      <c r="AA64" s="9"/>
      <c r="AB64" s="9"/>
      <c r="AC64" s="9"/>
      <c r="AD64" s="9"/>
      <c r="AE64" s="9"/>
    </row>
    <row r="65" s="2" customFormat="1" ht="21.84" customHeight="1">
      <c r="A65" s="37"/>
      <c r="B65" s="38"/>
      <c r="C65" s="39"/>
      <c r="D65" s="39"/>
      <c r="E65" s="39"/>
      <c r="F65" s="39"/>
      <c r="G65" s="39"/>
      <c r="H65" s="39"/>
      <c r="I65" s="39"/>
      <c r="J65" s="39"/>
      <c r="K65" s="39"/>
      <c r="L65" s="133"/>
      <c r="S65" s="37"/>
      <c r="T65" s="37"/>
      <c r="U65" s="37"/>
      <c r="V65" s="37"/>
      <c r="W65" s="37"/>
      <c r="X65" s="37"/>
      <c r="Y65" s="37"/>
      <c r="Z65" s="37"/>
      <c r="AA65" s="37"/>
      <c r="AB65" s="37"/>
      <c r="AC65" s="37"/>
      <c r="AD65" s="37"/>
      <c r="AE65" s="37"/>
    </row>
    <row r="66" s="2" customFormat="1" ht="6.96" customHeight="1">
      <c r="A66" s="37"/>
      <c r="B66" s="58"/>
      <c r="C66" s="59"/>
      <c r="D66" s="59"/>
      <c r="E66" s="59"/>
      <c r="F66" s="59"/>
      <c r="G66" s="59"/>
      <c r="H66" s="59"/>
      <c r="I66" s="59"/>
      <c r="J66" s="59"/>
      <c r="K66" s="59"/>
      <c r="L66" s="133"/>
      <c r="S66" s="37"/>
      <c r="T66" s="37"/>
      <c r="U66" s="37"/>
      <c r="V66" s="37"/>
      <c r="W66" s="37"/>
      <c r="X66" s="37"/>
      <c r="Y66" s="37"/>
      <c r="Z66" s="37"/>
      <c r="AA66" s="37"/>
      <c r="AB66" s="37"/>
      <c r="AC66" s="37"/>
      <c r="AD66" s="37"/>
      <c r="AE66" s="37"/>
    </row>
    <row r="70" s="2" customFormat="1" ht="6.96" customHeight="1">
      <c r="A70" s="37"/>
      <c r="B70" s="60"/>
      <c r="C70" s="61"/>
      <c r="D70" s="61"/>
      <c r="E70" s="61"/>
      <c r="F70" s="61"/>
      <c r="G70" s="61"/>
      <c r="H70" s="61"/>
      <c r="I70" s="61"/>
      <c r="J70" s="61"/>
      <c r="K70" s="61"/>
      <c r="L70" s="133"/>
      <c r="S70" s="37"/>
      <c r="T70" s="37"/>
      <c r="U70" s="37"/>
      <c r="V70" s="37"/>
      <c r="W70" s="37"/>
      <c r="X70" s="37"/>
      <c r="Y70" s="37"/>
      <c r="Z70" s="37"/>
      <c r="AA70" s="37"/>
      <c r="AB70" s="37"/>
      <c r="AC70" s="37"/>
      <c r="AD70" s="37"/>
      <c r="AE70" s="37"/>
    </row>
    <row r="71" s="2" customFormat="1" ht="24.96" customHeight="1">
      <c r="A71" s="37"/>
      <c r="B71" s="38"/>
      <c r="C71" s="22" t="s">
        <v>245</v>
      </c>
      <c r="D71" s="39"/>
      <c r="E71" s="39"/>
      <c r="F71" s="39"/>
      <c r="G71" s="39"/>
      <c r="H71" s="39"/>
      <c r="I71" s="39"/>
      <c r="J71" s="39"/>
      <c r="K71" s="39"/>
      <c r="L71" s="133"/>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39"/>
      <c r="J72" s="39"/>
      <c r="K72" s="39"/>
      <c r="L72" s="133"/>
      <c r="S72" s="37"/>
      <c r="T72" s="37"/>
      <c r="U72" s="37"/>
      <c r="V72" s="37"/>
      <c r="W72" s="37"/>
      <c r="X72" s="37"/>
      <c r="Y72" s="37"/>
      <c r="Z72" s="37"/>
      <c r="AA72" s="37"/>
      <c r="AB72" s="37"/>
      <c r="AC72" s="37"/>
      <c r="AD72" s="37"/>
      <c r="AE72" s="37"/>
    </row>
    <row r="73" s="2" customFormat="1" ht="12" customHeight="1">
      <c r="A73" s="37"/>
      <c r="B73" s="38"/>
      <c r="C73" s="31" t="s">
        <v>16</v>
      </c>
      <c r="D73" s="39"/>
      <c r="E73" s="39"/>
      <c r="F73" s="39"/>
      <c r="G73" s="39"/>
      <c r="H73" s="39"/>
      <c r="I73" s="39"/>
      <c r="J73" s="39"/>
      <c r="K73" s="39"/>
      <c r="L73" s="133"/>
      <c r="S73" s="37"/>
      <c r="T73" s="37"/>
      <c r="U73" s="37"/>
      <c r="V73" s="37"/>
      <c r="W73" s="37"/>
      <c r="X73" s="37"/>
      <c r="Y73" s="37"/>
      <c r="Z73" s="37"/>
      <c r="AA73" s="37"/>
      <c r="AB73" s="37"/>
      <c r="AC73" s="37"/>
      <c r="AD73" s="37"/>
      <c r="AE73" s="37"/>
    </row>
    <row r="74" s="2" customFormat="1" ht="16.5" customHeight="1">
      <c r="A74" s="37"/>
      <c r="B74" s="38"/>
      <c r="C74" s="39"/>
      <c r="D74" s="39"/>
      <c r="E74" s="159" t="str">
        <f>E7</f>
        <v>Oprava trati v úseku Tanvald - Kořenov</v>
      </c>
      <c r="F74" s="31"/>
      <c r="G74" s="31"/>
      <c r="H74" s="31"/>
      <c r="I74" s="39"/>
      <c r="J74" s="39"/>
      <c r="K74" s="39"/>
      <c r="L74" s="133"/>
      <c r="S74" s="37"/>
      <c r="T74" s="37"/>
      <c r="U74" s="37"/>
      <c r="V74" s="37"/>
      <c r="W74" s="37"/>
      <c r="X74" s="37"/>
      <c r="Y74" s="37"/>
      <c r="Z74" s="37"/>
      <c r="AA74" s="37"/>
      <c r="AB74" s="37"/>
      <c r="AC74" s="37"/>
      <c r="AD74" s="37"/>
      <c r="AE74" s="37"/>
    </row>
    <row r="75" s="2" customFormat="1" ht="12" customHeight="1">
      <c r="A75" s="37"/>
      <c r="B75" s="38"/>
      <c r="C75" s="31" t="s">
        <v>237</v>
      </c>
      <c r="D75" s="39"/>
      <c r="E75" s="39"/>
      <c r="F75" s="39"/>
      <c r="G75" s="39"/>
      <c r="H75" s="39"/>
      <c r="I75" s="39"/>
      <c r="J75" s="39"/>
      <c r="K75" s="39"/>
      <c r="L75" s="133"/>
      <c r="S75" s="37"/>
      <c r="T75" s="37"/>
      <c r="U75" s="37"/>
      <c r="V75" s="37"/>
      <c r="W75" s="37"/>
      <c r="X75" s="37"/>
      <c r="Y75" s="37"/>
      <c r="Z75" s="37"/>
      <c r="AA75" s="37"/>
      <c r="AB75" s="37"/>
      <c r="AC75" s="37"/>
      <c r="AD75" s="37"/>
      <c r="AE75" s="37"/>
    </row>
    <row r="76" s="2" customFormat="1" ht="16.5" customHeight="1">
      <c r="A76" s="37"/>
      <c r="B76" s="38"/>
      <c r="C76" s="39"/>
      <c r="D76" s="39"/>
      <c r="E76" s="68" t="str">
        <f>E9</f>
        <v>SO 04-14-06 - Zeď v km 32,543 - 32,689</v>
      </c>
      <c r="F76" s="39"/>
      <c r="G76" s="39"/>
      <c r="H76" s="39"/>
      <c r="I76" s="39"/>
      <c r="J76" s="39"/>
      <c r="K76" s="39"/>
      <c r="L76" s="133"/>
      <c r="S76" s="37"/>
      <c r="T76" s="37"/>
      <c r="U76" s="37"/>
      <c r="V76" s="37"/>
      <c r="W76" s="37"/>
      <c r="X76" s="37"/>
      <c r="Y76" s="37"/>
      <c r="Z76" s="37"/>
      <c r="AA76" s="37"/>
      <c r="AB76" s="37"/>
      <c r="AC76" s="37"/>
      <c r="AD76" s="37"/>
      <c r="AE76" s="37"/>
    </row>
    <row r="77" s="2" customFormat="1" ht="6.96" customHeight="1">
      <c r="A77" s="37"/>
      <c r="B77" s="38"/>
      <c r="C77" s="39"/>
      <c r="D77" s="39"/>
      <c r="E77" s="39"/>
      <c r="F77" s="39"/>
      <c r="G77" s="39"/>
      <c r="H77" s="39"/>
      <c r="I77" s="39"/>
      <c r="J77" s="39"/>
      <c r="K77" s="39"/>
      <c r="L77" s="133"/>
      <c r="S77" s="37"/>
      <c r="T77" s="37"/>
      <c r="U77" s="37"/>
      <c r="V77" s="37"/>
      <c r="W77" s="37"/>
      <c r="X77" s="37"/>
      <c r="Y77" s="37"/>
      <c r="Z77" s="37"/>
      <c r="AA77" s="37"/>
      <c r="AB77" s="37"/>
      <c r="AC77" s="37"/>
      <c r="AD77" s="37"/>
      <c r="AE77" s="37"/>
    </row>
    <row r="78" s="2" customFormat="1" ht="12" customHeight="1">
      <c r="A78" s="37"/>
      <c r="B78" s="38"/>
      <c r="C78" s="31" t="s">
        <v>21</v>
      </c>
      <c r="D78" s="39"/>
      <c r="E78" s="39"/>
      <c r="F78" s="26" t="str">
        <f>F12</f>
        <v xml:space="preserve"> </v>
      </c>
      <c r="G78" s="39"/>
      <c r="H78" s="39"/>
      <c r="I78" s="31" t="s">
        <v>23</v>
      </c>
      <c r="J78" s="71" t="str">
        <f>IF(J12="","",J12)</f>
        <v>14. 6. 2023</v>
      </c>
      <c r="K78" s="39"/>
      <c r="L78" s="133"/>
      <c r="S78" s="37"/>
      <c r="T78" s="37"/>
      <c r="U78" s="37"/>
      <c r="V78" s="37"/>
      <c r="W78" s="37"/>
      <c r="X78" s="37"/>
      <c r="Y78" s="37"/>
      <c r="Z78" s="37"/>
      <c r="AA78" s="37"/>
      <c r="AB78" s="37"/>
      <c r="AC78" s="37"/>
      <c r="AD78" s="37"/>
      <c r="AE78" s="37"/>
    </row>
    <row r="79" s="2" customFormat="1" ht="6.96" customHeight="1">
      <c r="A79" s="37"/>
      <c r="B79" s="38"/>
      <c r="C79" s="39"/>
      <c r="D79" s="39"/>
      <c r="E79" s="39"/>
      <c r="F79" s="39"/>
      <c r="G79" s="39"/>
      <c r="H79" s="39"/>
      <c r="I79" s="39"/>
      <c r="J79" s="39"/>
      <c r="K79" s="39"/>
      <c r="L79" s="133"/>
      <c r="S79" s="37"/>
      <c r="T79" s="37"/>
      <c r="U79" s="37"/>
      <c r="V79" s="37"/>
      <c r="W79" s="37"/>
      <c r="X79" s="37"/>
      <c r="Y79" s="37"/>
      <c r="Z79" s="37"/>
      <c r="AA79" s="37"/>
      <c r="AB79" s="37"/>
      <c r="AC79" s="37"/>
      <c r="AD79" s="37"/>
      <c r="AE79" s="37"/>
    </row>
    <row r="80" s="2" customFormat="1" ht="15.15" customHeight="1">
      <c r="A80" s="37"/>
      <c r="B80" s="38"/>
      <c r="C80" s="31" t="s">
        <v>25</v>
      </c>
      <c r="D80" s="39"/>
      <c r="E80" s="39"/>
      <c r="F80" s="26" t="str">
        <f>E15</f>
        <v xml:space="preserve"> </v>
      </c>
      <c r="G80" s="39"/>
      <c r="H80" s="39"/>
      <c r="I80" s="31" t="s">
        <v>30</v>
      </c>
      <c r="J80" s="35" t="str">
        <f>E21</f>
        <v xml:space="preserve"> </v>
      </c>
      <c r="K80" s="39"/>
      <c r="L80" s="133"/>
      <c r="S80" s="37"/>
      <c r="T80" s="37"/>
      <c r="U80" s="37"/>
      <c r="V80" s="37"/>
      <c r="W80" s="37"/>
      <c r="X80" s="37"/>
      <c r="Y80" s="37"/>
      <c r="Z80" s="37"/>
      <c r="AA80" s="37"/>
      <c r="AB80" s="37"/>
      <c r="AC80" s="37"/>
      <c r="AD80" s="37"/>
      <c r="AE80" s="37"/>
    </row>
    <row r="81" s="2" customFormat="1" ht="15.15" customHeight="1">
      <c r="A81" s="37"/>
      <c r="B81" s="38"/>
      <c r="C81" s="31" t="s">
        <v>28</v>
      </c>
      <c r="D81" s="39"/>
      <c r="E81" s="39"/>
      <c r="F81" s="26" t="str">
        <f>IF(E18="","",E18)</f>
        <v>Vyplň údaj</v>
      </c>
      <c r="G81" s="39"/>
      <c r="H81" s="39"/>
      <c r="I81" s="31" t="s">
        <v>32</v>
      </c>
      <c r="J81" s="35" t="str">
        <f>E24</f>
        <v xml:space="preserve"> </v>
      </c>
      <c r="K81" s="39"/>
      <c r="L81" s="133"/>
      <c r="S81" s="37"/>
      <c r="T81" s="37"/>
      <c r="U81" s="37"/>
      <c r="V81" s="37"/>
      <c r="W81" s="37"/>
      <c r="X81" s="37"/>
      <c r="Y81" s="37"/>
      <c r="Z81" s="37"/>
      <c r="AA81" s="37"/>
      <c r="AB81" s="37"/>
      <c r="AC81" s="37"/>
      <c r="AD81" s="37"/>
      <c r="AE81" s="37"/>
    </row>
    <row r="82" s="2" customFormat="1" ht="10.32" customHeight="1">
      <c r="A82" s="37"/>
      <c r="B82" s="38"/>
      <c r="C82" s="39"/>
      <c r="D82" s="39"/>
      <c r="E82" s="39"/>
      <c r="F82" s="39"/>
      <c r="G82" s="39"/>
      <c r="H82" s="39"/>
      <c r="I82" s="39"/>
      <c r="J82" s="39"/>
      <c r="K82" s="39"/>
      <c r="L82" s="133"/>
      <c r="S82" s="37"/>
      <c r="T82" s="37"/>
      <c r="U82" s="37"/>
      <c r="V82" s="37"/>
      <c r="W82" s="37"/>
      <c r="X82" s="37"/>
      <c r="Y82" s="37"/>
      <c r="Z82" s="37"/>
      <c r="AA82" s="37"/>
      <c r="AB82" s="37"/>
      <c r="AC82" s="37"/>
      <c r="AD82" s="37"/>
      <c r="AE82" s="37"/>
    </row>
    <row r="83" s="10" customFormat="1" ht="29.28" customHeight="1">
      <c r="A83" s="170"/>
      <c r="B83" s="171"/>
      <c r="C83" s="172" t="s">
        <v>246</v>
      </c>
      <c r="D83" s="173" t="s">
        <v>54</v>
      </c>
      <c r="E83" s="173" t="s">
        <v>50</v>
      </c>
      <c r="F83" s="173" t="s">
        <v>51</v>
      </c>
      <c r="G83" s="173" t="s">
        <v>247</v>
      </c>
      <c r="H83" s="173" t="s">
        <v>248</v>
      </c>
      <c r="I83" s="173" t="s">
        <v>249</v>
      </c>
      <c r="J83" s="173" t="s">
        <v>241</v>
      </c>
      <c r="K83" s="174" t="s">
        <v>250</v>
      </c>
      <c r="L83" s="175"/>
      <c r="M83" s="91" t="s">
        <v>19</v>
      </c>
      <c r="N83" s="92" t="s">
        <v>39</v>
      </c>
      <c r="O83" s="92" t="s">
        <v>251</v>
      </c>
      <c r="P83" s="92" t="s">
        <v>252</v>
      </c>
      <c r="Q83" s="92" t="s">
        <v>253</v>
      </c>
      <c r="R83" s="92" t="s">
        <v>254</v>
      </c>
      <c r="S83" s="92" t="s">
        <v>255</v>
      </c>
      <c r="T83" s="93" t="s">
        <v>256</v>
      </c>
      <c r="U83" s="170"/>
      <c r="V83" s="170"/>
      <c r="W83" s="170"/>
      <c r="X83" s="170"/>
      <c r="Y83" s="170"/>
      <c r="Z83" s="170"/>
      <c r="AA83" s="170"/>
      <c r="AB83" s="170"/>
      <c r="AC83" s="170"/>
      <c r="AD83" s="170"/>
      <c r="AE83" s="170"/>
    </row>
    <row r="84" s="2" customFormat="1" ht="22.8" customHeight="1">
      <c r="A84" s="37"/>
      <c r="B84" s="38"/>
      <c r="C84" s="98" t="s">
        <v>257</v>
      </c>
      <c r="D84" s="39"/>
      <c r="E84" s="39"/>
      <c r="F84" s="39"/>
      <c r="G84" s="39"/>
      <c r="H84" s="39"/>
      <c r="I84" s="39"/>
      <c r="J84" s="176">
        <f>BK84</f>
        <v>0</v>
      </c>
      <c r="K84" s="39"/>
      <c r="L84" s="43"/>
      <c r="M84" s="94"/>
      <c r="N84" s="177"/>
      <c r="O84" s="95"/>
      <c r="P84" s="178">
        <f>P85+P125+P135+P213+P227</f>
        <v>0</v>
      </c>
      <c r="Q84" s="95"/>
      <c r="R84" s="178">
        <f>R85+R125+R135+R213+R227</f>
        <v>119.60639486</v>
      </c>
      <c r="S84" s="95"/>
      <c r="T84" s="179">
        <f>T85+T125+T135+T213+T227</f>
        <v>5.9410430000000005</v>
      </c>
      <c r="U84" s="37"/>
      <c r="V84" s="37"/>
      <c r="W84" s="37"/>
      <c r="X84" s="37"/>
      <c r="Y84" s="37"/>
      <c r="Z84" s="37"/>
      <c r="AA84" s="37"/>
      <c r="AB84" s="37"/>
      <c r="AC84" s="37"/>
      <c r="AD84" s="37"/>
      <c r="AE84" s="37"/>
      <c r="AT84" s="16" t="s">
        <v>68</v>
      </c>
      <c r="AU84" s="16" t="s">
        <v>242</v>
      </c>
      <c r="BK84" s="180">
        <f>BK85+BK125+BK135+BK213+BK227</f>
        <v>0</v>
      </c>
    </row>
    <row r="85" s="11" customFormat="1" ht="25.92" customHeight="1">
      <c r="A85" s="11"/>
      <c r="B85" s="181"/>
      <c r="C85" s="182"/>
      <c r="D85" s="183" t="s">
        <v>68</v>
      </c>
      <c r="E85" s="184" t="s">
        <v>77</v>
      </c>
      <c r="F85" s="184" t="s">
        <v>1856</v>
      </c>
      <c r="G85" s="182"/>
      <c r="H85" s="182"/>
      <c r="I85" s="185"/>
      <c r="J85" s="186">
        <f>BK85</f>
        <v>0</v>
      </c>
      <c r="K85" s="182"/>
      <c r="L85" s="187"/>
      <c r="M85" s="188"/>
      <c r="N85" s="189"/>
      <c r="O85" s="189"/>
      <c r="P85" s="190">
        <f>SUM(P86:P124)</f>
        <v>0</v>
      </c>
      <c r="Q85" s="189"/>
      <c r="R85" s="190">
        <f>SUM(R86:R124)</f>
        <v>88.673000000000002</v>
      </c>
      <c r="S85" s="189"/>
      <c r="T85" s="191">
        <f>SUM(T86:T124)</f>
        <v>0</v>
      </c>
      <c r="U85" s="11"/>
      <c r="V85" s="11"/>
      <c r="W85" s="11"/>
      <c r="X85" s="11"/>
      <c r="Y85" s="11"/>
      <c r="Z85" s="11"/>
      <c r="AA85" s="11"/>
      <c r="AB85" s="11"/>
      <c r="AC85" s="11"/>
      <c r="AD85" s="11"/>
      <c r="AE85" s="11"/>
      <c r="AR85" s="192" t="s">
        <v>77</v>
      </c>
      <c r="AT85" s="193" t="s">
        <v>68</v>
      </c>
      <c r="AU85" s="193" t="s">
        <v>69</v>
      </c>
      <c r="AY85" s="192" t="s">
        <v>260</v>
      </c>
      <c r="BK85" s="194">
        <f>SUM(BK86:BK124)</f>
        <v>0</v>
      </c>
    </row>
    <row r="86" s="2" customFormat="1" ht="24.15" customHeight="1">
      <c r="A86" s="37"/>
      <c r="B86" s="38"/>
      <c r="C86" s="195" t="s">
        <v>77</v>
      </c>
      <c r="D86" s="195" t="s">
        <v>261</v>
      </c>
      <c r="E86" s="196" t="s">
        <v>1857</v>
      </c>
      <c r="F86" s="197" t="s">
        <v>1858</v>
      </c>
      <c r="G86" s="198" t="s">
        <v>1066</v>
      </c>
      <c r="H86" s="199">
        <v>42.225000000000001</v>
      </c>
      <c r="I86" s="200"/>
      <c r="J86" s="201">
        <f>ROUND(I86*H86,2)</f>
        <v>0</v>
      </c>
      <c r="K86" s="197" t="s">
        <v>1261</v>
      </c>
      <c r="L86" s="43"/>
      <c r="M86" s="202" t="s">
        <v>19</v>
      </c>
      <c r="N86" s="203" t="s">
        <v>40</v>
      </c>
      <c r="O86" s="83"/>
      <c r="P86" s="204">
        <f>O86*H86</f>
        <v>0</v>
      </c>
      <c r="Q86" s="204">
        <v>0</v>
      </c>
      <c r="R86" s="204">
        <f>Q86*H86</f>
        <v>0</v>
      </c>
      <c r="S86" s="204">
        <v>0</v>
      </c>
      <c r="T86" s="205">
        <f>S86*H86</f>
        <v>0</v>
      </c>
      <c r="U86" s="37"/>
      <c r="V86" s="37"/>
      <c r="W86" s="37"/>
      <c r="X86" s="37"/>
      <c r="Y86" s="37"/>
      <c r="Z86" s="37"/>
      <c r="AA86" s="37"/>
      <c r="AB86" s="37"/>
      <c r="AC86" s="37"/>
      <c r="AD86" s="37"/>
      <c r="AE86" s="37"/>
      <c r="AR86" s="206" t="s">
        <v>266</v>
      </c>
      <c r="AT86" s="206" t="s">
        <v>261</v>
      </c>
      <c r="AU86" s="206" t="s">
        <v>77</v>
      </c>
      <c r="AY86" s="16" t="s">
        <v>260</v>
      </c>
      <c r="BE86" s="207">
        <f>IF(N86="základní",J86,0)</f>
        <v>0</v>
      </c>
      <c r="BF86" s="207">
        <f>IF(N86="snížená",J86,0)</f>
        <v>0</v>
      </c>
      <c r="BG86" s="207">
        <f>IF(N86="zákl. přenesená",J86,0)</f>
        <v>0</v>
      </c>
      <c r="BH86" s="207">
        <f>IF(N86="sníž. přenesená",J86,0)</f>
        <v>0</v>
      </c>
      <c r="BI86" s="207">
        <f>IF(N86="nulová",J86,0)</f>
        <v>0</v>
      </c>
      <c r="BJ86" s="16" t="s">
        <v>77</v>
      </c>
      <c r="BK86" s="207">
        <f>ROUND(I86*H86,2)</f>
        <v>0</v>
      </c>
      <c r="BL86" s="16" t="s">
        <v>266</v>
      </c>
      <c r="BM86" s="206" t="s">
        <v>79</v>
      </c>
    </row>
    <row r="87" s="2" customFormat="1">
      <c r="A87" s="37"/>
      <c r="B87" s="38"/>
      <c r="C87" s="39"/>
      <c r="D87" s="208" t="s">
        <v>267</v>
      </c>
      <c r="E87" s="39"/>
      <c r="F87" s="209" t="s">
        <v>1859</v>
      </c>
      <c r="G87" s="39"/>
      <c r="H87" s="39"/>
      <c r="I87" s="210"/>
      <c r="J87" s="39"/>
      <c r="K87" s="39"/>
      <c r="L87" s="43"/>
      <c r="M87" s="211"/>
      <c r="N87" s="212"/>
      <c r="O87" s="83"/>
      <c r="P87" s="83"/>
      <c r="Q87" s="83"/>
      <c r="R87" s="83"/>
      <c r="S87" s="83"/>
      <c r="T87" s="84"/>
      <c r="U87" s="37"/>
      <c r="V87" s="37"/>
      <c r="W87" s="37"/>
      <c r="X87" s="37"/>
      <c r="Y87" s="37"/>
      <c r="Z87" s="37"/>
      <c r="AA87" s="37"/>
      <c r="AB87" s="37"/>
      <c r="AC87" s="37"/>
      <c r="AD87" s="37"/>
      <c r="AE87" s="37"/>
      <c r="AT87" s="16" t="s">
        <v>267</v>
      </c>
      <c r="AU87" s="16" t="s">
        <v>77</v>
      </c>
    </row>
    <row r="88" s="2" customFormat="1">
      <c r="A88" s="37"/>
      <c r="B88" s="38"/>
      <c r="C88" s="39"/>
      <c r="D88" s="254" t="s">
        <v>1425</v>
      </c>
      <c r="E88" s="39"/>
      <c r="F88" s="255" t="s">
        <v>1860</v>
      </c>
      <c r="G88" s="39"/>
      <c r="H88" s="39"/>
      <c r="I88" s="210"/>
      <c r="J88" s="39"/>
      <c r="K88" s="39"/>
      <c r="L88" s="43"/>
      <c r="M88" s="211"/>
      <c r="N88" s="212"/>
      <c r="O88" s="83"/>
      <c r="P88" s="83"/>
      <c r="Q88" s="83"/>
      <c r="R88" s="83"/>
      <c r="S88" s="83"/>
      <c r="T88" s="84"/>
      <c r="U88" s="37"/>
      <c r="V88" s="37"/>
      <c r="W88" s="37"/>
      <c r="X88" s="37"/>
      <c r="Y88" s="37"/>
      <c r="Z88" s="37"/>
      <c r="AA88" s="37"/>
      <c r="AB88" s="37"/>
      <c r="AC88" s="37"/>
      <c r="AD88" s="37"/>
      <c r="AE88" s="37"/>
      <c r="AT88" s="16" t="s">
        <v>1425</v>
      </c>
      <c r="AU88" s="16" t="s">
        <v>77</v>
      </c>
    </row>
    <row r="89" s="2" customFormat="1">
      <c r="A89" s="37"/>
      <c r="B89" s="38"/>
      <c r="C89" s="39"/>
      <c r="D89" s="208" t="s">
        <v>271</v>
      </c>
      <c r="E89" s="39"/>
      <c r="F89" s="213" t="s">
        <v>1861</v>
      </c>
      <c r="G89" s="39"/>
      <c r="H89" s="39"/>
      <c r="I89" s="210"/>
      <c r="J89" s="39"/>
      <c r="K89" s="39"/>
      <c r="L89" s="43"/>
      <c r="M89" s="211"/>
      <c r="N89" s="212"/>
      <c r="O89" s="83"/>
      <c r="P89" s="83"/>
      <c r="Q89" s="83"/>
      <c r="R89" s="83"/>
      <c r="S89" s="83"/>
      <c r="T89" s="84"/>
      <c r="U89" s="37"/>
      <c r="V89" s="37"/>
      <c r="W89" s="37"/>
      <c r="X89" s="37"/>
      <c r="Y89" s="37"/>
      <c r="Z89" s="37"/>
      <c r="AA89" s="37"/>
      <c r="AB89" s="37"/>
      <c r="AC89" s="37"/>
      <c r="AD89" s="37"/>
      <c r="AE89" s="37"/>
      <c r="AT89" s="16" t="s">
        <v>271</v>
      </c>
      <c r="AU89" s="16" t="s">
        <v>77</v>
      </c>
    </row>
    <row r="90" s="12" customFormat="1">
      <c r="A90" s="12"/>
      <c r="B90" s="232"/>
      <c r="C90" s="233"/>
      <c r="D90" s="208" t="s">
        <v>967</v>
      </c>
      <c r="E90" s="234" t="s">
        <v>19</v>
      </c>
      <c r="F90" s="235" t="s">
        <v>4165</v>
      </c>
      <c r="G90" s="233"/>
      <c r="H90" s="236">
        <v>42.225000000000001</v>
      </c>
      <c r="I90" s="237"/>
      <c r="J90" s="233"/>
      <c r="K90" s="233"/>
      <c r="L90" s="238"/>
      <c r="M90" s="239"/>
      <c r="N90" s="240"/>
      <c r="O90" s="240"/>
      <c r="P90" s="240"/>
      <c r="Q90" s="240"/>
      <c r="R90" s="240"/>
      <c r="S90" s="240"/>
      <c r="T90" s="241"/>
      <c r="U90" s="12"/>
      <c r="V90" s="12"/>
      <c r="W90" s="12"/>
      <c r="X90" s="12"/>
      <c r="Y90" s="12"/>
      <c r="Z90" s="12"/>
      <c r="AA90" s="12"/>
      <c r="AB90" s="12"/>
      <c r="AC90" s="12"/>
      <c r="AD90" s="12"/>
      <c r="AE90" s="12"/>
      <c r="AT90" s="242" t="s">
        <v>967</v>
      </c>
      <c r="AU90" s="242" t="s">
        <v>77</v>
      </c>
      <c r="AV90" s="12" t="s">
        <v>79</v>
      </c>
      <c r="AW90" s="12" t="s">
        <v>31</v>
      </c>
      <c r="AX90" s="12" t="s">
        <v>69</v>
      </c>
      <c r="AY90" s="242" t="s">
        <v>260</v>
      </c>
    </row>
    <row r="91" s="13" customFormat="1">
      <c r="A91" s="13"/>
      <c r="B91" s="243"/>
      <c r="C91" s="244"/>
      <c r="D91" s="208" t="s">
        <v>967</v>
      </c>
      <c r="E91" s="245" t="s">
        <v>19</v>
      </c>
      <c r="F91" s="246" t="s">
        <v>969</v>
      </c>
      <c r="G91" s="244"/>
      <c r="H91" s="247">
        <v>42.225000000000001</v>
      </c>
      <c r="I91" s="248"/>
      <c r="J91" s="244"/>
      <c r="K91" s="244"/>
      <c r="L91" s="249"/>
      <c r="M91" s="250"/>
      <c r="N91" s="251"/>
      <c r="O91" s="251"/>
      <c r="P91" s="251"/>
      <c r="Q91" s="251"/>
      <c r="R91" s="251"/>
      <c r="S91" s="251"/>
      <c r="T91" s="252"/>
      <c r="U91" s="13"/>
      <c r="V91" s="13"/>
      <c r="W91" s="13"/>
      <c r="X91" s="13"/>
      <c r="Y91" s="13"/>
      <c r="Z91" s="13"/>
      <c r="AA91" s="13"/>
      <c r="AB91" s="13"/>
      <c r="AC91" s="13"/>
      <c r="AD91" s="13"/>
      <c r="AE91" s="13"/>
      <c r="AT91" s="253" t="s">
        <v>967</v>
      </c>
      <c r="AU91" s="253" t="s">
        <v>77</v>
      </c>
      <c r="AV91" s="13" t="s">
        <v>266</v>
      </c>
      <c r="AW91" s="13" t="s">
        <v>31</v>
      </c>
      <c r="AX91" s="13" t="s">
        <v>77</v>
      </c>
      <c r="AY91" s="253" t="s">
        <v>260</v>
      </c>
    </row>
    <row r="92" s="2" customFormat="1" ht="24.15" customHeight="1">
      <c r="A92" s="37"/>
      <c r="B92" s="38"/>
      <c r="C92" s="195" t="s">
        <v>79</v>
      </c>
      <c r="D92" s="195" t="s">
        <v>261</v>
      </c>
      <c r="E92" s="196" t="s">
        <v>1863</v>
      </c>
      <c r="F92" s="197" t="s">
        <v>1864</v>
      </c>
      <c r="G92" s="198" t="s">
        <v>1066</v>
      </c>
      <c r="H92" s="199">
        <v>42.225000000000001</v>
      </c>
      <c r="I92" s="200"/>
      <c r="J92" s="201">
        <f>ROUND(I92*H92,2)</f>
        <v>0</v>
      </c>
      <c r="K92" s="197" t="s">
        <v>1261</v>
      </c>
      <c r="L92" s="43"/>
      <c r="M92" s="202" t="s">
        <v>19</v>
      </c>
      <c r="N92" s="203" t="s">
        <v>40</v>
      </c>
      <c r="O92" s="83"/>
      <c r="P92" s="204">
        <f>O92*H92</f>
        <v>0</v>
      </c>
      <c r="Q92" s="204">
        <v>0</v>
      </c>
      <c r="R92" s="204">
        <f>Q92*H92</f>
        <v>0</v>
      </c>
      <c r="S92" s="204">
        <v>0</v>
      </c>
      <c r="T92" s="205">
        <f>S92*H92</f>
        <v>0</v>
      </c>
      <c r="U92" s="37"/>
      <c r="V92" s="37"/>
      <c r="W92" s="37"/>
      <c r="X92" s="37"/>
      <c r="Y92" s="37"/>
      <c r="Z92" s="37"/>
      <c r="AA92" s="37"/>
      <c r="AB92" s="37"/>
      <c r="AC92" s="37"/>
      <c r="AD92" s="37"/>
      <c r="AE92" s="37"/>
      <c r="AR92" s="206" t="s">
        <v>266</v>
      </c>
      <c r="AT92" s="206" t="s">
        <v>261</v>
      </c>
      <c r="AU92" s="206" t="s">
        <v>77</v>
      </c>
      <c r="AY92" s="16" t="s">
        <v>260</v>
      </c>
      <c r="BE92" s="207">
        <f>IF(N92="základní",J92,0)</f>
        <v>0</v>
      </c>
      <c r="BF92" s="207">
        <f>IF(N92="snížená",J92,0)</f>
        <v>0</v>
      </c>
      <c r="BG92" s="207">
        <f>IF(N92="zákl. přenesená",J92,0)</f>
        <v>0</v>
      </c>
      <c r="BH92" s="207">
        <f>IF(N92="sníž. přenesená",J92,0)</f>
        <v>0</v>
      </c>
      <c r="BI92" s="207">
        <f>IF(N92="nulová",J92,0)</f>
        <v>0</v>
      </c>
      <c r="BJ92" s="16" t="s">
        <v>77</v>
      </c>
      <c r="BK92" s="207">
        <f>ROUND(I92*H92,2)</f>
        <v>0</v>
      </c>
      <c r="BL92" s="16" t="s">
        <v>266</v>
      </c>
      <c r="BM92" s="206" t="s">
        <v>266</v>
      </c>
    </row>
    <row r="93" s="2" customFormat="1">
      <c r="A93" s="37"/>
      <c r="B93" s="38"/>
      <c r="C93" s="39"/>
      <c r="D93" s="208" t="s">
        <v>267</v>
      </c>
      <c r="E93" s="39"/>
      <c r="F93" s="209" t="s">
        <v>1865</v>
      </c>
      <c r="G93" s="39"/>
      <c r="H93" s="39"/>
      <c r="I93" s="210"/>
      <c r="J93" s="39"/>
      <c r="K93" s="39"/>
      <c r="L93" s="43"/>
      <c r="M93" s="211"/>
      <c r="N93" s="212"/>
      <c r="O93" s="83"/>
      <c r="P93" s="83"/>
      <c r="Q93" s="83"/>
      <c r="R93" s="83"/>
      <c r="S93" s="83"/>
      <c r="T93" s="84"/>
      <c r="U93" s="37"/>
      <c r="V93" s="37"/>
      <c r="W93" s="37"/>
      <c r="X93" s="37"/>
      <c r="Y93" s="37"/>
      <c r="Z93" s="37"/>
      <c r="AA93" s="37"/>
      <c r="AB93" s="37"/>
      <c r="AC93" s="37"/>
      <c r="AD93" s="37"/>
      <c r="AE93" s="37"/>
      <c r="AT93" s="16" t="s">
        <v>267</v>
      </c>
      <c r="AU93" s="16" t="s">
        <v>77</v>
      </c>
    </row>
    <row r="94" s="2" customFormat="1">
      <c r="A94" s="37"/>
      <c r="B94" s="38"/>
      <c r="C94" s="39"/>
      <c r="D94" s="254" t="s">
        <v>1425</v>
      </c>
      <c r="E94" s="39"/>
      <c r="F94" s="255" t="s">
        <v>1866</v>
      </c>
      <c r="G94" s="39"/>
      <c r="H94" s="39"/>
      <c r="I94" s="210"/>
      <c r="J94" s="39"/>
      <c r="K94" s="39"/>
      <c r="L94" s="43"/>
      <c r="M94" s="211"/>
      <c r="N94" s="212"/>
      <c r="O94" s="83"/>
      <c r="P94" s="83"/>
      <c r="Q94" s="83"/>
      <c r="R94" s="83"/>
      <c r="S94" s="83"/>
      <c r="T94" s="84"/>
      <c r="U94" s="37"/>
      <c r="V94" s="37"/>
      <c r="W94" s="37"/>
      <c r="X94" s="37"/>
      <c r="Y94" s="37"/>
      <c r="Z94" s="37"/>
      <c r="AA94" s="37"/>
      <c r="AB94" s="37"/>
      <c r="AC94" s="37"/>
      <c r="AD94" s="37"/>
      <c r="AE94" s="37"/>
      <c r="AT94" s="16" t="s">
        <v>1425</v>
      </c>
      <c r="AU94" s="16" t="s">
        <v>77</v>
      </c>
    </row>
    <row r="95" s="12" customFormat="1">
      <c r="A95" s="12"/>
      <c r="B95" s="232"/>
      <c r="C95" s="233"/>
      <c r="D95" s="208" t="s">
        <v>967</v>
      </c>
      <c r="E95" s="234" t="s">
        <v>19</v>
      </c>
      <c r="F95" s="235" t="s">
        <v>4165</v>
      </c>
      <c r="G95" s="233"/>
      <c r="H95" s="236">
        <v>42.225000000000001</v>
      </c>
      <c r="I95" s="237"/>
      <c r="J95" s="233"/>
      <c r="K95" s="233"/>
      <c r="L95" s="238"/>
      <c r="M95" s="239"/>
      <c r="N95" s="240"/>
      <c r="O95" s="240"/>
      <c r="P95" s="240"/>
      <c r="Q95" s="240"/>
      <c r="R95" s="240"/>
      <c r="S95" s="240"/>
      <c r="T95" s="241"/>
      <c r="U95" s="12"/>
      <c r="V95" s="12"/>
      <c r="W95" s="12"/>
      <c r="X95" s="12"/>
      <c r="Y95" s="12"/>
      <c r="Z95" s="12"/>
      <c r="AA95" s="12"/>
      <c r="AB95" s="12"/>
      <c r="AC95" s="12"/>
      <c r="AD95" s="12"/>
      <c r="AE95" s="12"/>
      <c r="AT95" s="242" t="s">
        <v>967</v>
      </c>
      <c r="AU95" s="242" t="s">
        <v>77</v>
      </c>
      <c r="AV95" s="12" t="s">
        <v>79</v>
      </c>
      <c r="AW95" s="12" t="s">
        <v>31</v>
      </c>
      <c r="AX95" s="12" t="s">
        <v>69</v>
      </c>
      <c r="AY95" s="242" t="s">
        <v>260</v>
      </c>
    </row>
    <row r="96" s="13" customFormat="1">
      <c r="A96" s="13"/>
      <c r="B96" s="243"/>
      <c r="C96" s="244"/>
      <c r="D96" s="208" t="s">
        <v>967</v>
      </c>
      <c r="E96" s="245" t="s">
        <v>19</v>
      </c>
      <c r="F96" s="246" t="s">
        <v>969</v>
      </c>
      <c r="G96" s="244"/>
      <c r="H96" s="247">
        <v>42.225000000000001</v>
      </c>
      <c r="I96" s="248"/>
      <c r="J96" s="244"/>
      <c r="K96" s="244"/>
      <c r="L96" s="249"/>
      <c r="M96" s="250"/>
      <c r="N96" s="251"/>
      <c r="O96" s="251"/>
      <c r="P96" s="251"/>
      <c r="Q96" s="251"/>
      <c r="R96" s="251"/>
      <c r="S96" s="251"/>
      <c r="T96" s="252"/>
      <c r="U96" s="13"/>
      <c r="V96" s="13"/>
      <c r="W96" s="13"/>
      <c r="X96" s="13"/>
      <c r="Y96" s="13"/>
      <c r="Z96" s="13"/>
      <c r="AA96" s="13"/>
      <c r="AB96" s="13"/>
      <c r="AC96" s="13"/>
      <c r="AD96" s="13"/>
      <c r="AE96" s="13"/>
      <c r="AT96" s="253" t="s">
        <v>967</v>
      </c>
      <c r="AU96" s="253" t="s">
        <v>77</v>
      </c>
      <c r="AV96" s="13" t="s">
        <v>266</v>
      </c>
      <c r="AW96" s="13" t="s">
        <v>31</v>
      </c>
      <c r="AX96" s="13" t="s">
        <v>77</v>
      </c>
      <c r="AY96" s="253" t="s">
        <v>260</v>
      </c>
    </row>
    <row r="97" s="2" customFormat="1" ht="21.75" customHeight="1">
      <c r="A97" s="37"/>
      <c r="B97" s="38"/>
      <c r="C97" s="195" t="s">
        <v>281</v>
      </c>
      <c r="D97" s="195" t="s">
        <v>261</v>
      </c>
      <c r="E97" s="196" t="s">
        <v>1867</v>
      </c>
      <c r="F97" s="197" t="s">
        <v>1868</v>
      </c>
      <c r="G97" s="198" t="s">
        <v>1066</v>
      </c>
      <c r="H97" s="199">
        <v>42.225000000000001</v>
      </c>
      <c r="I97" s="200"/>
      <c r="J97" s="201">
        <f>ROUND(I97*H97,2)</f>
        <v>0</v>
      </c>
      <c r="K97" s="197" t="s">
        <v>1261</v>
      </c>
      <c r="L97" s="43"/>
      <c r="M97" s="202" t="s">
        <v>19</v>
      </c>
      <c r="N97" s="203" t="s">
        <v>40</v>
      </c>
      <c r="O97" s="83"/>
      <c r="P97" s="204">
        <f>O97*H97</f>
        <v>0</v>
      </c>
      <c r="Q97" s="204">
        <v>0</v>
      </c>
      <c r="R97" s="204">
        <f>Q97*H97</f>
        <v>0</v>
      </c>
      <c r="S97" s="204">
        <v>0</v>
      </c>
      <c r="T97" s="205">
        <f>S97*H97</f>
        <v>0</v>
      </c>
      <c r="U97" s="37"/>
      <c r="V97" s="37"/>
      <c r="W97" s="37"/>
      <c r="X97" s="37"/>
      <c r="Y97" s="37"/>
      <c r="Z97" s="37"/>
      <c r="AA97" s="37"/>
      <c r="AB97" s="37"/>
      <c r="AC97" s="37"/>
      <c r="AD97" s="37"/>
      <c r="AE97" s="37"/>
      <c r="AR97" s="206" t="s">
        <v>266</v>
      </c>
      <c r="AT97" s="206" t="s">
        <v>261</v>
      </c>
      <c r="AU97" s="206" t="s">
        <v>77</v>
      </c>
      <c r="AY97" s="16" t="s">
        <v>260</v>
      </c>
      <c r="BE97" s="207">
        <f>IF(N97="základní",J97,0)</f>
        <v>0</v>
      </c>
      <c r="BF97" s="207">
        <f>IF(N97="snížená",J97,0)</f>
        <v>0</v>
      </c>
      <c r="BG97" s="207">
        <f>IF(N97="zákl. přenesená",J97,0)</f>
        <v>0</v>
      </c>
      <c r="BH97" s="207">
        <f>IF(N97="sníž. přenesená",J97,0)</f>
        <v>0</v>
      </c>
      <c r="BI97" s="207">
        <f>IF(N97="nulová",J97,0)</f>
        <v>0</v>
      </c>
      <c r="BJ97" s="16" t="s">
        <v>77</v>
      </c>
      <c r="BK97" s="207">
        <f>ROUND(I97*H97,2)</f>
        <v>0</v>
      </c>
      <c r="BL97" s="16" t="s">
        <v>266</v>
      </c>
      <c r="BM97" s="206" t="s">
        <v>284</v>
      </c>
    </row>
    <row r="98" s="2" customFormat="1">
      <c r="A98" s="37"/>
      <c r="B98" s="38"/>
      <c r="C98" s="39"/>
      <c r="D98" s="208" t="s">
        <v>267</v>
      </c>
      <c r="E98" s="39"/>
      <c r="F98" s="209" t="s">
        <v>1869</v>
      </c>
      <c r="G98" s="39"/>
      <c r="H98" s="39"/>
      <c r="I98" s="210"/>
      <c r="J98" s="39"/>
      <c r="K98" s="39"/>
      <c r="L98" s="43"/>
      <c r="M98" s="211"/>
      <c r="N98" s="212"/>
      <c r="O98" s="83"/>
      <c r="P98" s="83"/>
      <c r="Q98" s="83"/>
      <c r="R98" s="83"/>
      <c r="S98" s="83"/>
      <c r="T98" s="84"/>
      <c r="U98" s="37"/>
      <c r="V98" s="37"/>
      <c r="W98" s="37"/>
      <c r="X98" s="37"/>
      <c r="Y98" s="37"/>
      <c r="Z98" s="37"/>
      <c r="AA98" s="37"/>
      <c r="AB98" s="37"/>
      <c r="AC98" s="37"/>
      <c r="AD98" s="37"/>
      <c r="AE98" s="37"/>
      <c r="AT98" s="16" t="s">
        <v>267</v>
      </c>
      <c r="AU98" s="16" t="s">
        <v>77</v>
      </c>
    </row>
    <row r="99" s="2" customFormat="1">
      <c r="A99" s="37"/>
      <c r="B99" s="38"/>
      <c r="C99" s="39"/>
      <c r="D99" s="254" t="s">
        <v>1425</v>
      </c>
      <c r="E99" s="39"/>
      <c r="F99" s="255" t="s">
        <v>1870</v>
      </c>
      <c r="G99" s="39"/>
      <c r="H99" s="39"/>
      <c r="I99" s="210"/>
      <c r="J99" s="39"/>
      <c r="K99" s="39"/>
      <c r="L99" s="43"/>
      <c r="M99" s="211"/>
      <c r="N99" s="212"/>
      <c r="O99" s="83"/>
      <c r="P99" s="83"/>
      <c r="Q99" s="83"/>
      <c r="R99" s="83"/>
      <c r="S99" s="83"/>
      <c r="T99" s="84"/>
      <c r="U99" s="37"/>
      <c r="V99" s="37"/>
      <c r="W99" s="37"/>
      <c r="X99" s="37"/>
      <c r="Y99" s="37"/>
      <c r="Z99" s="37"/>
      <c r="AA99" s="37"/>
      <c r="AB99" s="37"/>
      <c r="AC99" s="37"/>
      <c r="AD99" s="37"/>
      <c r="AE99" s="37"/>
      <c r="AT99" s="16" t="s">
        <v>1425</v>
      </c>
      <c r="AU99" s="16" t="s">
        <v>77</v>
      </c>
    </row>
    <row r="100" s="12" customFormat="1">
      <c r="A100" s="12"/>
      <c r="B100" s="232"/>
      <c r="C100" s="233"/>
      <c r="D100" s="208" t="s">
        <v>967</v>
      </c>
      <c r="E100" s="234" t="s">
        <v>19</v>
      </c>
      <c r="F100" s="235" t="s">
        <v>4165</v>
      </c>
      <c r="G100" s="233"/>
      <c r="H100" s="236">
        <v>42.225000000000001</v>
      </c>
      <c r="I100" s="237"/>
      <c r="J100" s="233"/>
      <c r="K100" s="233"/>
      <c r="L100" s="238"/>
      <c r="M100" s="239"/>
      <c r="N100" s="240"/>
      <c r="O100" s="240"/>
      <c r="P100" s="240"/>
      <c r="Q100" s="240"/>
      <c r="R100" s="240"/>
      <c r="S100" s="240"/>
      <c r="T100" s="241"/>
      <c r="U100" s="12"/>
      <c r="V100" s="12"/>
      <c r="W100" s="12"/>
      <c r="X100" s="12"/>
      <c r="Y100" s="12"/>
      <c r="Z100" s="12"/>
      <c r="AA100" s="12"/>
      <c r="AB100" s="12"/>
      <c r="AC100" s="12"/>
      <c r="AD100" s="12"/>
      <c r="AE100" s="12"/>
      <c r="AT100" s="242" t="s">
        <v>967</v>
      </c>
      <c r="AU100" s="242" t="s">
        <v>77</v>
      </c>
      <c r="AV100" s="12" t="s">
        <v>79</v>
      </c>
      <c r="AW100" s="12" t="s">
        <v>31</v>
      </c>
      <c r="AX100" s="12" t="s">
        <v>69</v>
      </c>
      <c r="AY100" s="242" t="s">
        <v>260</v>
      </c>
    </row>
    <row r="101" s="13" customFormat="1">
      <c r="A101" s="13"/>
      <c r="B101" s="243"/>
      <c r="C101" s="244"/>
      <c r="D101" s="208" t="s">
        <v>967</v>
      </c>
      <c r="E101" s="245" t="s">
        <v>19</v>
      </c>
      <c r="F101" s="246" t="s">
        <v>969</v>
      </c>
      <c r="G101" s="244"/>
      <c r="H101" s="247">
        <v>42.225000000000001</v>
      </c>
      <c r="I101" s="248"/>
      <c r="J101" s="244"/>
      <c r="K101" s="244"/>
      <c r="L101" s="249"/>
      <c r="M101" s="250"/>
      <c r="N101" s="251"/>
      <c r="O101" s="251"/>
      <c r="P101" s="251"/>
      <c r="Q101" s="251"/>
      <c r="R101" s="251"/>
      <c r="S101" s="251"/>
      <c r="T101" s="252"/>
      <c r="U101" s="13"/>
      <c r="V101" s="13"/>
      <c r="W101" s="13"/>
      <c r="X101" s="13"/>
      <c r="Y101" s="13"/>
      <c r="Z101" s="13"/>
      <c r="AA101" s="13"/>
      <c r="AB101" s="13"/>
      <c r="AC101" s="13"/>
      <c r="AD101" s="13"/>
      <c r="AE101" s="13"/>
      <c r="AT101" s="253" t="s">
        <v>967</v>
      </c>
      <c r="AU101" s="253" t="s">
        <v>77</v>
      </c>
      <c r="AV101" s="13" t="s">
        <v>266</v>
      </c>
      <c r="AW101" s="13" t="s">
        <v>31</v>
      </c>
      <c r="AX101" s="13" t="s">
        <v>77</v>
      </c>
      <c r="AY101" s="253" t="s">
        <v>260</v>
      </c>
    </row>
    <row r="102" s="2" customFormat="1" ht="24.15" customHeight="1">
      <c r="A102" s="37"/>
      <c r="B102" s="38"/>
      <c r="C102" s="195" t="s">
        <v>266</v>
      </c>
      <c r="D102" s="195" t="s">
        <v>261</v>
      </c>
      <c r="E102" s="196" t="s">
        <v>1871</v>
      </c>
      <c r="F102" s="197" t="s">
        <v>1872</v>
      </c>
      <c r="G102" s="198" t="s">
        <v>1066</v>
      </c>
      <c r="H102" s="199">
        <v>211.125</v>
      </c>
      <c r="I102" s="200"/>
      <c r="J102" s="201">
        <f>ROUND(I102*H102,2)</f>
        <v>0</v>
      </c>
      <c r="K102" s="197" t="s">
        <v>1261</v>
      </c>
      <c r="L102" s="43"/>
      <c r="M102" s="202" t="s">
        <v>19</v>
      </c>
      <c r="N102" s="203" t="s">
        <v>40</v>
      </c>
      <c r="O102" s="83"/>
      <c r="P102" s="204">
        <f>O102*H102</f>
        <v>0</v>
      </c>
      <c r="Q102" s="204">
        <v>0</v>
      </c>
      <c r="R102" s="204">
        <f>Q102*H102</f>
        <v>0</v>
      </c>
      <c r="S102" s="204">
        <v>0</v>
      </c>
      <c r="T102" s="205">
        <f>S102*H102</f>
        <v>0</v>
      </c>
      <c r="U102" s="37"/>
      <c r="V102" s="37"/>
      <c r="W102" s="37"/>
      <c r="X102" s="37"/>
      <c r="Y102" s="37"/>
      <c r="Z102" s="37"/>
      <c r="AA102" s="37"/>
      <c r="AB102" s="37"/>
      <c r="AC102" s="37"/>
      <c r="AD102" s="37"/>
      <c r="AE102" s="37"/>
      <c r="AR102" s="206" t="s">
        <v>266</v>
      </c>
      <c r="AT102" s="206" t="s">
        <v>261</v>
      </c>
      <c r="AU102" s="206" t="s">
        <v>77</v>
      </c>
      <c r="AY102" s="16" t="s">
        <v>260</v>
      </c>
      <c r="BE102" s="207">
        <f>IF(N102="základní",J102,0)</f>
        <v>0</v>
      </c>
      <c r="BF102" s="207">
        <f>IF(N102="snížená",J102,0)</f>
        <v>0</v>
      </c>
      <c r="BG102" s="207">
        <f>IF(N102="zákl. přenesená",J102,0)</f>
        <v>0</v>
      </c>
      <c r="BH102" s="207">
        <f>IF(N102="sníž. přenesená",J102,0)</f>
        <v>0</v>
      </c>
      <c r="BI102" s="207">
        <f>IF(N102="nulová",J102,0)</f>
        <v>0</v>
      </c>
      <c r="BJ102" s="16" t="s">
        <v>77</v>
      </c>
      <c r="BK102" s="207">
        <f>ROUND(I102*H102,2)</f>
        <v>0</v>
      </c>
      <c r="BL102" s="16" t="s">
        <v>266</v>
      </c>
      <c r="BM102" s="206" t="s">
        <v>279</v>
      </c>
    </row>
    <row r="103" s="2" customFormat="1">
      <c r="A103" s="37"/>
      <c r="B103" s="38"/>
      <c r="C103" s="39"/>
      <c r="D103" s="208" t="s">
        <v>267</v>
      </c>
      <c r="E103" s="39"/>
      <c r="F103" s="209" t="s">
        <v>1873</v>
      </c>
      <c r="G103" s="39"/>
      <c r="H103" s="39"/>
      <c r="I103" s="210"/>
      <c r="J103" s="39"/>
      <c r="K103" s="39"/>
      <c r="L103" s="43"/>
      <c r="M103" s="211"/>
      <c r="N103" s="212"/>
      <c r="O103" s="83"/>
      <c r="P103" s="83"/>
      <c r="Q103" s="83"/>
      <c r="R103" s="83"/>
      <c r="S103" s="83"/>
      <c r="T103" s="84"/>
      <c r="U103" s="37"/>
      <c r="V103" s="37"/>
      <c r="W103" s="37"/>
      <c r="X103" s="37"/>
      <c r="Y103" s="37"/>
      <c r="Z103" s="37"/>
      <c r="AA103" s="37"/>
      <c r="AB103" s="37"/>
      <c r="AC103" s="37"/>
      <c r="AD103" s="37"/>
      <c r="AE103" s="37"/>
      <c r="AT103" s="16" t="s">
        <v>267</v>
      </c>
      <c r="AU103" s="16" t="s">
        <v>77</v>
      </c>
    </row>
    <row r="104" s="2" customFormat="1">
      <c r="A104" s="37"/>
      <c r="B104" s="38"/>
      <c r="C104" s="39"/>
      <c r="D104" s="254" t="s">
        <v>1425</v>
      </c>
      <c r="E104" s="39"/>
      <c r="F104" s="255" t="s">
        <v>1874</v>
      </c>
      <c r="G104" s="39"/>
      <c r="H104" s="39"/>
      <c r="I104" s="210"/>
      <c r="J104" s="39"/>
      <c r="K104" s="39"/>
      <c r="L104" s="43"/>
      <c r="M104" s="211"/>
      <c r="N104" s="212"/>
      <c r="O104" s="83"/>
      <c r="P104" s="83"/>
      <c r="Q104" s="83"/>
      <c r="R104" s="83"/>
      <c r="S104" s="83"/>
      <c r="T104" s="84"/>
      <c r="U104" s="37"/>
      <c r="V104" s="37"/>
      <c r="W104" s="37"/>
      <c r="X104" s="37"/>
      <c r="Y104" s="37"/>
      <c r="Z104" s="37"/>
      <c r="AA104" s="37"/>
      <c r="AB104" s="37"/>
      <c r="AC104" s="37"/>
      <c r="AD104" s="37"/>
      <c r="AE104" s="37"/>
      <c r="AT104" s="16" t="s">
        <v>1425</v>
      </c>
      <c r="AU104" s="16" t="s">
        <v>77</v>
      </c>
    </row>
    <row r="105" s="2" customFormat="1">
      <c r="A105" s="37"/>
      <c r="B105" s="38"/>
      <c r="C105" s="39"/>
      <c r="D105" s="208" t="s">
        <v>271</v>
      </c>
      <c r="E105" s="39"/>
      <c r="F105" s="213" t="s">
        <v>1875</v>
      </c>
      <c r="G105" s="39"/>
      <c r="H105" s="39"/>
      <c r="I105" s="210"/>
      <c r="J105" s="39"/>
      <c r="K105" s="39"/>
      <c r="L105" s="43"/>
      <c r="M105" s="211"/>
      <c r="N105" s="212"/>
      <c r="O105" s="83"/>
      <c r="P105" s="83"/>
      <c r="Q105" s="83"/>
      <c r="R105" s="83"/>
      <c r="S105" s="83"/>
      <c r="T105" s="84"/>
      <c r="U105" s="37"/>
      <c r="V105" s="37"/>
      <c r="W105" s="37"/>
      <c r="X105" s="37"/>
      <c r="Y105" s="37"/>
      <c r="Z105" s="37"/>
      <c r="AA105" s="37"/>
      <c r="AB105" s="37"/>
      <c r="AC105" s="37"/>
      <c r="AD105" s="37"/>
      <c r="AE105" s="37"/>
      <c r="AT105" s="16" t="s">
        <v>271</v>
      </c>
      <c r="AU105" s="16" t="s">
        <v>77</v>
      </c>
    </row>
    <row r="106" s="12" customFormat="1">
      <c r="A106" s="12"/>
      <c r="B106" s="232"/>
      <c r="C106" s="233"/>
      <c r="D106" s="208" t="s">
        <v>967</v>
      </c>
      <c r="E106" s="234" t="s">
        <v>19</v>
      </c>
      <c r="F106" s="235" t="s">
        <v>4166</v>
      </c>
      <c r="G106" s="233"/>
      <c r="H106" s="236">
        <v>211.125</v>
      </c>
      <c r="I106" s="237"/>
      <c r="J106" s="233"/>
      <c r="K106" s="233"/>
      <c r="L106" s="238"/>
      <c r="M106" s="239"/>
      <c r="N106" s="240"/>
      <c r="O106" s="240"/>
      <c r="P106" s="240"/>
      <c r="Q106" s="240"/>
      <c r="R106" s="240"/>
      <c r="S106" s="240"/>
      <c r="T106" s="241"/>
      <c r="U106" s="12"/>
      <c r="V106" s="12"/>
      <c r="W106" s="12"/>
      <c r="X106" s="12"/>
      <c r="Y106" s="12"/>
      <c r="Z106" s="12"/>
      <c r="AA106" s="12"/>
      <c r="AB106" s="12"/>
      <c r="AC106" s="12"/>
      <c r="AD106" s="12"/>
      <c r="AE106" s="12"/>
      <c r="AT106" s="242" t="s">
        <v>967</v>
      </c>
      <c r="AU106" s="242" t="s">
        <v>77</v>
      </c>
      <c r="AV106" s="12" t="s">
        <v>79</v>
      </c>
      <c r="AW106" s="12" t="s">
        <v>31</v>
      </c>
      <c r="AX106" s="12" t="s">
        <v>69</v>
      </c>
      <c r="AY106" s="242" t="s">
        <v>260</v>
      </c>
    </row>
    <row r="107" s="13" customFormat="1">
      <c r="A107" s="13"/>
      <c r="B107" s="243"/>
      <c r="C107" s="244"/>
      <c r="D107" s="208" t="s">
        <v>967</v>
      </c>
      <c r="E107" s="245" t="s">
        <v>19</v>
      </c>
      <c r="F107" s="246" t="s">
        <v>969</v>
      </c>
      <c r="G107" s="244"/>
      <c r="H107" s="247">
        <v>211.125</v>
      </c>
      <c r="I107" s="248"/>
      <c r="J107" s="244"/>
      <c r="K107" s="244"/>
      <c r="L107" s="249"/>
      <c r="M107" s="250"/>
      <c r="N107" s="251"/>
      <c r="O107" s="251"/>
      <c r="P107" s="251"/>
      <c r="Q107" s="251"/>
      <c r="R107" s="251"/>
      <c r="S107" s="251"/>
      <c r="T107" s="252"/>
      <c r="U107" s="13"/>
      <c r="V107" s="13"/>
      <c r="W107" s="13"/>
      <c r="X107" s="13"/>
      <c r="Y107" s="13"/>
      <c r="Z107" s="13"/>
      <c r="AA107" s="13"/>
      <c r="AB107" s="13"/>
      <c r="AC107" s="13"/>
      <c r="AD107" s="13"/>
      <c r="AE107" s="13"/>
      <c r="AT107" s="253" t="s">
        <v>967</v>
      </c>
      <c r="AU107" s="253" t="s">
        <v>77</v>
      </c>
      <c r="AV107" s="13" t="s">
        <v>266</v>
      </c>
      <c r="AW107" s="13" t="s">
        <v>31</v>
      </c>
      <c r="AX107" s="13" t="s">
        <v>77</v>
      </c>
      <c r="AY107" s="253" t="s">
        <v>260</v>
      </c>
    </row>
    <row r="108" s="2" customFormat="1" ht="16.5" customHeight="1">
      <c r="A108" s="37"/>
      <c r="B108" s="38"/>
      <c r="C108" s="195" t="s">
        <v>258</v>
      </c>
      <c r="D108" s="195" t="s">
        <v>261</v>
      </c>
      <c r="E108" s="196" t="s">
        <v>1483</v>
      </c>
      <c r="F108" s="197" t="s">
        <v>1484</v>
      </c>
      <c r="G108" s="198" t="s">
        <v>975</v>
      </c>
      <c r="H108" s="199">
        <v>80.227999999999994</v>
      </c>
      <c r="I108" s="200"/>
      <c r="J108" s="201">
        <f>ROUND(I108*H108,2)</f>
        <v>0</v>
      </c>
      <c r="K108" s="197" t="s">
        <v>1261</v>
      </c>
      <c r="L108" s="43"/>
      <c r="M108" s="202" t="s">
        <v>19</v>
      </c>
      <c r="N108" s="203" t="s">
        <v>40</v>
      </c>
      <c r="O108" s="83"/>
      <c r="P108" s="204">
        <f>O108*H108</f>
        <v>0</v>
      </c>
      <c r="Q108" s="204">
        <v>0</v>
      </c>
      <c r="R108" s="204">
        <f>Q108*H108</f>
        <v>0</v>
      </c>
      <c r="S108" s="204">
        <v>0</v>
      </c>
      <c r="T108" s="205">
        <f>S108*H108</f>
        <v>0</v>
      </c>
      <c r="U108" s="37"/>
      <c r="V108" s="37"/>
      <c r="W108" s="37"/>
      <c r="X108" s="37"/>
      <c r="Y108" s="37"/>
      <c r="Z108" s="37"/>
      <c r="AA108" s="37"/>
      <c r="AB108" s="37"/>
      <c r="AC108" s="37"/>
      <c r="AD108" s="37"/>
      <c r="AE108" s="37"/>
      <c r="AR108" s="206" t="s">
        <v>266</v>
      </c>
      <c r="AT108" s="206" t="s">
        <v>261</v>
      </c>
      <c r="AU108" s="206" t="s">
        <v>77</v>
      </c>
      <c r="AY108" s="16" t="s">
        <v>260</v>
      </c>
      <c r="BE108" s="207">
        <f>IF(N108="základní",J108,0)</f>
        <v>0</v>
      </c>
      <c r="BF108" s="207">
        <f>IF(N108="snížená",J108,0)</f>
        <v>0</v>
      </c>
      <c r="BG108" s="207">
        <f>IF(N108="zákl. přenesená",J108,0)</f>
        <v>0</v>
      </c>
      <c r="BH108" s="207">
        <f>IF(N108="sníž. přenesená",J108,0)</f>
        <v>0</v>
      </c>
      <c r="BI108" s="207">
        <f>IF(N108="nulová",J108,0)</f>
        <v>0</v>
      </c>
      <c r="BJ108" s="16" t="s">
        <v>77</v>
      </c>
      <c r="BK108" s="207">
        <f>ROUND(I108*H108,2)</f>
        <v>0</v>
      </c>
      <c r="BL108" s="16" t="s">
        <v>266</v>
      </c>
      <c r="BM108" s="206" t="s">
        <v>291</v>
      </c>
    </row>
    <row r="109" s="2" customFormat="1">
      <c r="A109" s="37"/>
      <c r="B109" s="38"/>
      <c r="C109" s="39"/>
      <c r="D109" s="208" t="s">
        <v>267</v>
      </c>
      <c r="E109" s="39"/>
      <c r="F109" s="209" t="s">
        <v>1486</v>
      </c>
      <c r="G109" s="39"/>
      <c r="H109" s="39"/>
      <c r="I109" s="210"/>
      <c r="J109" s="39"/>
      <c r="K109" s="39"/>
      <c r="L109" s="43"/>
      <c r="M109" s="211"/>
      <c r="N109" s="212"/>
      <c r="O109" s="83"/>
      <c r="P109" s="83"/>
      <c r="Q109" s="83"/>
      <c r="R109" s="83"/>
      <c r="S109" s="83"/>
      <c r="T109" s="84"/>
      <c r="U109" s="37"/>
      <c r="V109" s="37"/>
      <c r="W109" s="37"/>
      <c r="X109" s="37"/>
      <c r="Y109" s="37"/>
      <c r="Z109" s="37"/>
      <c r="AA109" s="37"/>
      <c r="AB109" s="37"/>
      <c r="AC109" s="37"/>
      <c r="AD109" s="37"/>
      <c r="AE109" s="37"/>
      <c r="AT109" s="16" t="s">
        <v>267</v>
      </c>
      <c r="AU109" s="16" t="s">
        <v>77</v>
      </c>
    </row>
    <row r="110" s="2" customFormat="1">
      <c r="A110" s="37"/>
      <c r="B110" s="38"/>
      <c r="C110" s="39"/>
      <c r="D110" s="254" t="s">
        <v>1425</v>
      </c>
      <c r="E110" s="39"/>
      <c r="F110" s="255" t="s">
        <v>1487</v>
      </c>
      <c r="G110" s="39"/>
      <c r="H110" s="39"/>
      <c r="I110" s="210"/>
      <c r="J110" s="39"/>
      <c r="K110" s="39"/>
      <c r="L110" s="43"/>
      <c r="M110" s="211"/>
      <c r="N110" s="212"/>
      <c r="O110" s="83"/>
      <c r="P110" s="83"/>
      <c r="Q110" s="83"/>
      <c r="R110" s="83"/>
      <c r="S110" s="83"/>
      <c r="T110" s="84"/>
      <c r="U110" s="37"/>
      <c r="V110" s="37"/>
      <c r="W110" s="37"/>
      <c r="X110" s="37"/>
      <c r="Y110" s="37"/>
      <c r="Z110" s="37"/>
      <c r="AA110" s="37"/>
      <c r="AB110" s="37"/>
      <c r="AC110" s="37"/>
      <c r="AD110" s="37"/>
      <c r="AE110" s="37"/>
      <c r="AT110" s="16" t="s">
        <v>1425</v>
      </c>
      <c r="AU110" s="16" t="s">
        <v>77</v>
      </c>
    </row>
    <row r="111" s="12" customFormat="1">
      <c r="A111" s="12"/>
      <c r="B111" s="232"/>
      <c r="C111" s="233"/>
      <c r="D111" s="208" t="s">
        <v>967</v>
      </c>
      <c r="E111" s="234" t="s">
        <v>19</v>
      </c>
      <c r="F111" s="235" t="s">
        <v>4167</v>
      </c>
      <c r="G111" s="233"/>
      <c r="H111" s="236">
        <v>80.227999999999994</v>
      </c>
      <c r="I111" s="237"/>
      <c r="J111" s="233"/>
      <c r="K111" s="233"/>
      <c r="L111" s="238"/>
      <c r="M111" s="239"/>
      <c r="N111" s="240"/>
      <c r="O111" s="240"/>
      <c r="P111" s="240"/>
      <c r="Q111" s="240"/>
      <c r="R111" s="240"/>
      <c r="S111" s="240"/>
      <c r="T111" s="241"/>
      <c r="U111" s="12"/>
      <c r="V111" s="12"/>
      <c r="W111" s="12"/>
      <c r="X111" s="12"/>
      <c r="Y111" s="12"/>
      <c r="Z111" s="12"/>
      <c r="AA111" s="12"/>
      <c r="AB111" s="12"/>
      <c r="AC111" s="12"/>
      <c r="AD111" s="12"/>
      <c r="AE111" s="12"/>
      <c r="AT111" s="242" t="s">
        <v>967</v>
      </c>
      <c r="AU111" s="242" t="s">
        <v>77</v>
      </c>
      <c r="AV111" s="12" t="s">
        <v>79</v>
      </c>
      <c r="AW111" s="12" t="s">
        <v>31</v>
      </c>
      <c r="AX111" s="12" t="s">
        <v>69</v>
      </c>
      <c r="AY111" s="242" t="s">
        <v>260</v>
      </c>
    </row>
    <row r="112" s="13" customFormat="1">
      <c r="A112" s="13"/>
      <c r="B112" s="243"/>
      <c r="C112" s="244"/>
      <c r="D112" s="208" t="s">
        <v>967</v>
      </c>
      <c r="E112" s="245" t="s">
        <v>19</v>
      </c>
      <c r="F112" s="246" t="s">
        <v>969</v>
      </c>
      <c r="G112" s="244"/>
      <c r="H112" s="247">
        <v>80.227999999999994</v>
      </c>
      <c r="I112" s="248"/>
      <c r="J112" s="244"/>
      <c r="K112" s="244"/>
      <c r="L112" s="249"/>
      <c r="M112" s="250"/>
      <c r="N112" s="251"/>
      <c r="O112" s="251"/>
      <c r="P112" s="251"/>
      <c r="Q112" s="251"/>
      <c r="R112" s="251"/>
      <c r="S112" s="251"/>
      <c r="T112" s="252"/>
      <c r="U112" s="13"/>
      <c r="V112" s="13"/>
      <c r="W112" s="13"/>
      <c r="X112" s="13"/>
      <c r="Y112" s="13"/>
      <c r="Z112" s="13"/>
      <c r="AA112" s="13"/>
      <c r="AB112" s="13"/>
      <c r="AC112" s="13"/>
      <c r="AD112" s="13"/>
      <c r="AE112" s="13"/>
      <c r="AT112" s="253" t="s">
        <v>967</v>
      </c>
      <c r="AU112" s="253" t="s">
        <v>77</v>
      </c>
      <c r="AV112" s="13" t="s">
        <v>266</v>
      </c>
      <c r="AW112" s="13" t="s">
        <v>31</v>
      </c>
      <c r="AX112" s="13" t="s">
        <v>77</v>
      </c>
      <c r="AY112" s="253" t="s">
        <v>260</v>
      </c>
    </row>
    <row r="113" s="2" customFormat="1" ht="16.5" customHeight="1">
      <c r="A113" s="37"/>
      <c r="B113" s="38"/>
      <c r="C113" s="195" t="s">
        <v>284</v>
      </c>
      <c r="D113" s="195" t="s">
        <v>261</v>
      </c>
      <c r="E113" s="196" t="s">
        <v>1878</v>
      </c>
      <c r="F113" s="197" t="s">
        <v>1879</v>
      </c>
      <c r="G113" s="198" t="s">
        <v>1066</v>
      </c>
      <c r="H113" s="199">
        <v>42.225000000000001</v>
      </c>
      <c r="I113" s="200"/>
      <c r="J113" s="201">
        <f>ROUND(I113*H113,2)</f>
        <v>0</v>
      </c>
      <c r="K113" s="197" t="s">
        <v>1261</v>
      </c>
      <c r="L113" s="43"/>
      <c r="M113" s="202" t="s">
        <v>19</v>
      </c>
      <c r="N113" s="203" t="s">
        <v>40</v>
      </c>
      <c r="O113" s="83"/>
      <c r="P113" s="204">
        <f>O113*H113</f>
        <v>0</v>
      </c>
      <c r="Q113" s="204">
        <v>0</v>
      </c>
      <c r="R113" s="204">
        <f>Q113*H113</f>
        <v>0</v>
      </c>
      <c r="S113" s="204">
        <v>0</v>
      </c>
      <c r="T113" s="205">
        <f>S113*H113</f>
        <v>0</v>
      </c>
      <c r="U113" s="37"/>
      <c r="V113" s="37"/>
      <c r="W113" s="37"/>
      <c r="X113" s="37"/>
      <c r="Y113" s="37"/>
      <c r="Z113" s="37"/>
      <c r="AA113" s="37"/>
      <c r="AB113" s="37"/>
      <c r="AC113" s="37"/>
      <c r="AD113" s="37"/>
      <c r="AE113" s="37"/>
      <c r="AR113" s="206" t="s">
        <v>266</v>
      </c>
      <c r="AT113" s="206" t="s">
        <v>261</v>
      </c>
      <c r="AU113" s="206" t="s">
        <v>77</v>
      </c>
      <c r="AY113" s="16" t="s">
        <v>260</v>
      </c>
      <c r="BE113" s="207">
        <f>IF(N113="základní",J113,0)</f>
        <v>0</v>
      </c>
      <c r="BF113" s="207">
        <f>IF(N113="snížená",J113,0)</f>
        <v>0</v>
      </c>
      <c r="BG113" s="207">
        <f>IF(N113="zákl. přenesená",J113,0)</f>
        <v>0</v>
      </c>
      <c r="BH113" s="207">
        <f>IF(N113="sníž. přenesená",J113,0)</f>
        <v>0</v>
      </c>
      <c r="BI113" s="207">
        <f>IF(N113="nulová",J113,0)</f>
        <v>0</v>
      </c>
      <c r="BJ113" s="16" t="s">
        <v>77</v>
      </c>
      <c r="BK113" s="207">
        <f>ROUND(I113*H113,2)</f>
        <v>0</v>
      </c>
      <c r="BL113" s="16" t="s">
        <v>266</v>
      </c>
      <c r="BM113" s="206" t="s">
        <v>295</v>
      </c>
    </row>
    <row r="114" s="2" customFormat="1">
      <c r="A114" s="37"/>
      <c r="B114" s="38"/>
      <c r="C114" s="39"/>
      <c r="D114" s="208" t="s">
        <v>267</v>
      </c>
      <c r="E114" s="39"/>
      <c r="F114" s="209" t="s">
        <v>1880</v>
      </c>
      <c r="G114" s="39"/>
      <c r="H114" s="39"/>
      <c r="I114" s="210"/>
      <c r="J114" s="39"/>
      <c r="K114" s="39"/>
      <c r="L114" s="43"/>
      <c r="M114" s="211"/>
      <c r="N114" s="212"/>
      <c r="O114" s="83"/>
      <c r="P114" s="83"/>
      <c r="Q114" s="83"/>
      <c r="R114" s="83"/>
      <c r="S114" s="83"/>
      <c r="T114" s="84"/>
      <c r="U114" s="37"/>
      <c r="V114" s="37"/>
      <c r="W114" s="37"/>
      <c r="X114" s="37"/>
      <c r="Y114" s="37"/>
      <c r="Z114" s="37"/>
      <c r="AA114" s="37"/>
      <c r="AB114" s="37"/>
      <c r="AC114" s="37"/>
      <c r="AD114" s="37"/>
      <c r="AE114" s="37"/>
      <c r="AT114" s="16" t="s">
        <v>267</v>
      </c>
      <c r="AU114" s="16" t="s">
        <v>77</v>
      </c>
    </row>
    <row r="115" s="2" customFormat="1">
      <c r="A115" s="37"/>
      <c r="B115" s="38"/>
      <c r="C115" s="39"/>
      <c r="D115" s="254" t="s">
        <v>1425</v>
      </c>
      <c r="E115" s="39"/>
      <c r="F115" s="255" t="s">
        <v>1881</v>
      </c>
      <c r="G115" s="39"/>
      <c r="H115" s="39"/>
      <c r="I115" s="210"/>
      <c r="J115" s="39"/>
      <c r="K115" s="39"/>
      <c r="L115" s="43"/>
      <c r="M115" s="211"/>
      <c r="N115" s="212"/>
      <c r="O115" s="83"/>
      <c r="P115" s="83"/>
      <c r="Q115" s="83"/>
      <c r="R115" s="83"/>
      <c r="S115" s="83"/>
      <c r="T115" s="84"/>
      <c r="U115" s="37"/>
      <c r="V115" s="37"/>
      <c r="W115" s="37"/>
      <c r="X115" s="37"/>
      <c r="Y115" s="37"/>
      <c r="Z115" s="37"/>
      <c r="AA115" s="37"/>
      <c r="AB115" s="37"/>
      <c r="AC115" s="37"/>
      <c r="AD115" s="37"/>
      <c r="AE115" s="37"/>
      <c r="AT115" s="16" t="s">
        <v>1425</v>
      </c>
      <c r="AU115" s="16" t="s">
        <v>77</v>
      </c>
    </row>
    <row r="116" s="12" customFormat="1">
      <c r="A116" s="12"/>
      <c r="B116" s="232"/>
      <c r="C116" s="233"/>
      <c r="D116" s="208" t="s">
        <v>967</v>
      </c>
      <c r="E116" s="234" t="s">
        <v>19</v>
      </c>
      <c r="F116" s="235" t="s">
        <v>4165</v>
      </c>
      <c r="G116" s="233"/>
      <c r="H116" s="236">
        <v>42.225000000000001</v>
      </c>
      <c r="I116" s="237"/>
      <c r="J116" s="233"/>
      <c r="K116" s="233"/>
      <c r="L116" s="238"/>
      <c r="M116" s="239"/>
      <c r="N116" s="240"/>
      <c r="O116" s="240"/>
      <c r="P116" s="240"/>
      <c r="Q116" s="240"/>
      <c r="R116" s="240"/>
      <c r="S116" s="240"/>
      <c r="T116" s="241"/>
      <c r="U116" s="12"/>
      <c r="V116" s="12"/>
      <c r="W116" s="12"/>
      <c r="X116" s="12"/>
      <c r="Y116" s="12"/>
      <c r="Z116" s="12"/>
      <c r="AA116" s="12"/>
      <c r="AB116" s="12"/>
      <c r="AC116" s="12"/>
      <c r="AD116" s="12"/>
      <c r="AE116" s="12"/>
      <c r="AT116" s="242" t="s">
        <v>967</v>
      </c>
      <c r="AU116" s="242" t="s">
        <v>77</v>
      </c>
      <c r="AV116" s="12" t="s">
        <v>79</v>
      </c>
      <c r="AW116" s="12" t="s">
        <v>31</v>
      </c>
      <c r="AX116" s="12" t="s">
        <v>69</v>
      </c>
      <c r="AY116" s="242" t="s">
        <v>260</v>
      </c>
    </row>
    <row r="117" s="13" customFormat="1">
      <c r="A117" s="13"/>
      <c r="B117" s="243"/>
      <c r="C117" s="244"/>
      <c r="D117" s="208" t="s">
        <v>967</v>
      </c>
      <c r="E117" s="245" t="s">
        <v>19</v>
      </c>
      <c r="F117" s="246" t="s">
        <v>969</v>
      </c>
      <c r="G117" s="244"/>
      <c r="H117" s="247">
        <v>42.225000000000001</v>
      </c>
      <c r="I117" s="248"/>
      <c r="J117" s="244"/>
      <c r="K117" s="244"/>
      <c r="L117" s="249"/>
      <c r="M117" s="250"/>
      <c r="N117" s="251"/>
      <c r="O117" s="251"/>
      <c r="P117" s="251"/>
      <c r="Q117" s="251"/>
      <c r="R117" s="251"/>
      <c r="S117" s="251"/>
      <c r="T117" s="252"/>
      <c r="U117" s="13"/>
      <c r="V117" s="13"/>
      <c r="W117" s="13"/>
      <c r="X117" s="13"/>
      <c r="Y117" s="13"/>
      <c r="Z117" s="13"/>
      <c r="AA117" s="13"/>
      <c r="AB117" s="13"/>
      <c r="AC117" s="13"/>
      <c r="AD117" s="13"/>
      <c r="AE117" s="13"/>
      <c r="AT117" s="253" t="s">
        <v>967</v>
      </c>
      <c r="AU117" s="253" t="s">
        <v>77</v>
      </c>
      <c r="AV117" s="13" t="s">
        <v>266</v>
      </c>
      <c r="AW117" s="13" t="s">
        <v>31</v>
      </c>
      <c r="AX117" s="13" t="s">
        <v>77</v>
      </c>
      <c r="AY117" s="253" t="s">
        <v>260</v>
      </c>
    </row>
    <row r="118" s="2" customFormat="1" ht="16.5" customHeight="1">
      <c r="A118" s="37"/>
      <c r="B118" s="38"/>
      <c r="C118" s="195" t="s">
        <v>273</v>
      </c>
      <c r="D118" s="195" t="s">
        <v>261</v>
      </c>
      <c r="E118" s="196" t="s">
        <v>1883</v>
      </c>
      <c r="F118" s="197" t="s">
        <v>1884</v>
      </c>
      <c r="G118" s="198" t="s">
        <v>1066</v>
      </c>
      <c r="H118" s="199">
        <v>42.225000000000001</v>
      </c>
      <c r="I118" s="200"/>
      <c r="J118" s="201">
        <f>ROUND(I118*H118,2)</f>
        <v>0</v>
      </c>
      <c r="K118" s="197" t="s">
        <v>1261</v>
      </c>
      <c r="L118" s="43"/>
      <c r="M118" s="202" t="s">
        <v>19</v>
      </c>
      <c r="N118" s="203" t="s">
        <v>40</v>
      </c>
      <c r="O118" s="83"/>
      <c r="P118" s="204">
        <f>O118*H118</f>
        <v>0</v>
      </c>
      <c r="Q118" s="204">
        <v>0</v>
      </c>
      <c r="R118" s="204">
        <f>Q118*H118</f>
        <v>0</v>
      </c>
      <c r="S118" s="204">
        <v>0</v>
      </c>
      <c r="T118" s="205">
        <f>S118*H118</f>
        <v>0</v>
      </c>
      <c r="U118" s="37"/>
      <c r="V118" s="37"/>
      <c r="W118" s="37"/>
      <c r="X118" s="37"/>
      <c r="Y118" s="37"/>
      <c r="Z118" s="37"/>
      <c r="AA118" s="37"/>
      <c r="AB118" s="37"/>
      <c r="AC118" s="37"/>
      <c r="AD118" s="37"/>
      <c r="AE118" s="37"/>
      <c r="AR118" s="206" t="s">
        <v>266</v>
      </c>
      <c r="AT118" s="206" t="s">
        <v>261</v>
      </c>
      <c r="AU118" s="206" t="s">
        <v>77</v>
      </c>
      <c r="AY118" s="16" t="s">
        <v>260</v>
      </c>
      <c r="BE118" s="207">
        <f>IF(N118="základní",J118,0)</f>
        <v>0</v>
      </c>
      <c r="BF118" s="207">
        <f>IF(N118="snížená",J118,0)</f>
        <v>0</v>
      </c>
      <c r="BG118" s="207">
        <f>IF(N118="zákl. přenesená",J118,0)</f>
        <v>0</v>
      </c>
      <c r="BH118" s="207">
        <f>IF(N118="sníž. přenesená",J118,0)</f>
        <v>0</v>
      </c>
      <c r="BI118" s="207">
        <f>IF(N118="nulová",J118,0)</f>
        <v>0</v>
      </c>
      <c r="BJ118" s="16" t="s">
        <v>77</v>
      </c>
      <c r="BK118" s="207">
        <f>ROUND(I118*H118,2)</f>
        <v>0</v>
      </c>
      <c r="BL118" s="16" t="s">
        <v>266</v>
      </c>
      <c r="BM118" s="206" t="s">
        <v>299</v>
      </c>
    </row>
    <row r="119" s="2" customFormat="1">
      <c r="A119" s="37"/>
      <c r="B119" s="38"/>
      <c r="C119" s="39"/>
      <c r="D119" s="208" t="s">
        <v>267</v>
      </c>
      <c r="E119" s="39"/>
      <c r="F119" s="209" t="s">
        <v>1885</v>
      </c>
      <c r="G119" s="39"/>
      <c r="H119" s="39"/>
      <c r="I119" s="210"/>
      <c r="J119" s="39"/>
      <c r="K119" s="39"/>
      <c r="L119" s="43"/>
      <c r="M119" s="211"/>
      <c r="N119" s="212"/>
      <c r="O119" s="83"/>
      <c r="P119" s="83"/>
      <c r="Q119" s="83"/>
      <c r="R119" s="83"/>
      <c r="S119" s="83"/>
      <c r="T119" s="84"/>
      <c r="U119" s="37"/>
      <c r="V119" s="37"/>
      <c r="W119" s="37"/>
      <c r="X119" s="37"/>
      <c r="Y119" s="37"/>
      <c r="Z119" s="37"/>
      <c r="AA119" s="37"/>
      <c r="AB119" s="37"/>
      <c r="AC119" s="37"/>
      <c r="AD119" s="37"/>
      <c r="AE119" s="37"/>
      <c r="AT119" s="16" t="s">
        <v>267</v>
      </c>
      <c r="AU119" s="16" t="s">
        <v>77</v>
      </c>
    </row>
    <row r="120" s="2" customFormat="1">
      <c r="A120" s="37"/>
      <c r="B120" s="38"/>
      <c r="C120" s="39"/>
      <c r="D120" s="254" t="s">
        <v>1425</v>
      </c>
      <c r="E120" s="39"/>
      <c r="F120" s="255" t="s">
        <v>1886</v>
      </c>
      <c r="G120" s="39"/>
      <c r="H120" s="39"/>
      <c r="I120" s="210"/>
      <c r="J120" s="39"/>
      <c r="K120" s="39"/>
      <c r="L120" s="43"/>
      <c r="M120" s="211"/>
      <c r="N120" s="212"/>
      <c r="O120" s="83"/>
      <c r="P120" s="83"/>
      <c r="Q120" s="83"/>
      <c r="R120" s="83"/>
      <c r="S120" s="83"/>
      <c r="T120" s="84"/>
      <c r="U120" s="37"/>
      <c r="V120" s="37"/>
      <c r="W120" s="37"/>
      <c r="X120" s="37"/>
      <c r="Y120" s="37"/>
      <c r="Z120" s="37"/>
      <c r="AA120" s="37"/>
      <c r="AB120" s="37"/>
      <c r="AC120" s="37"/>
      <c r="AD120" s="37"/>
      <c r="AE120" s="37"/>
      <c r="AT120" s="16" t="s">
        <v>1425</v>
      </c>
      <c r="AU120" s="16" t="s">
        <v>77</v>
      </c>
    </row>
    <row r="121" s="12" customFormat="1">
      <c r="A121" s="12"/>
      <c r="B121" s="232"/>
      <c r="C121" s="233"/>
      <c r="D121" s="208" t="s">
        <v>967</v>
      </c>
      <c r="E121" s="234" t="s">
        <v>19</v>
      </c>
      <c r="F121" s="235" t="s">
        <v>4168</v>
      </c>
      <c r="G121" s="233"/>
      <c r="H121" s="236">
        <v>42.225000000000001</v>
      </c>
      <c r="I121" s="237"/>
      <c r="J121" s="233"/>
      <c r="K121" s="233"/>
      <c r="L121" s="238"/>
      <c r="M121" s="239"/>
      <c r="N121" s="240"/>
      <c r="O121" s="240"/>
      <c r="P121" s="240"/>
      <c r="Q121" s="240"/>
      <c r="R121" s="240"/>
      <c r="S121" s="240"/>
      <c r="T121" s="241"/>
      <c r="U121" s="12"/>
      <c r="V121" s="12"/>
      <c r="W121" s="12"/>
      <c r="X121" s="12"/>
      <c r="Y121" s="12"/>
      <c r="Z121" s="12"/>
      <c r="AA121" s="12"/>
      <c r="AB121" s="12"/>
      <c r="AC121" s="12"/>
      <c r="AD121" s="12"/>
      <c r="AE121" s="12"/>
      <c r="AT121" s="242" t="s">
        <v>967</v>
      </c>
      <c r="AU121" s="242" t="s">
        <v>77</v>
      </c>
      <c r="AV121" s="12" t="s">
        <v>79</v>
      </c>
      <c r="AW121" s="12" t="s">
        <v>31</v>
      </c>
      <c r="AX121" s="12" t="s">
        <v>69</v>
      </c>
      <c r="AY121" s="242" t="s">
        <v>260</v>
      </c>
    </row>
    <row r="122" s="13" customFormat="1">
      <c r="A122" s="13"/>
      <c r="B122" s="243"/>
      <c r="C122" s="244"/>
      <c r="D122" s="208" t="s">
        <v>967</v>
      </c>
      <c r="E122" s="245" t="s">
        <v>19</v>
      </c>
      <c r="F122" s="246" t="s">
        <v>969</v>
      </c>
      <c r="G122" s="244"/>
      <c r="H122" s="247">
        <v>42.225000000000001</v>
      </c>
      <c r="I122" s="248"/>
      <c r="J122" s="244"/>
      <c r="K122" s="244"/>
      <c r="L122" s="249"/>
      <c r="M122" s="250"/>
      <c r="N122" s="251"/>
      <c r="O122" s="251"/>
      <c r="P122" s="251"/>
      <c r="Q122" s="251"/>
      <c r="R122" s="251"/>
      <c r="S122" s="251"/>
      <c r="T122" s="252"/>
      <c r="U122" s="13"/>
      <c r="V122" s="13"/>
      <c r="W122" s="13"/>
      <c r="X122" s="13"/>
      <c r="Y122" s="13"/>
      <c r="Z122" s="13"/>
      <c r="AA122" s="13"/>
      <c r="AB122" s="13"/>
      <c r="AC122" s="13"/>
      <c r="AD122" s="13"/>
      <c r="AE122" s="13"/>
      <c r="AT122" s="253" t="s">
        <v>967</v>
      </c>
      <c r="AU122" s="253" t="s">
        <v>77</v>
      </c>
      <c r="AV122" s="13" t="s">
        <v>266</v>
      </c>
      <c r="AW122" s="13" t="s">
        <v>31</v>
      </c>
      <c r="AX122" s="13" t="s">
        <v>77</v>
      </c>
      <c r="AY122" s="253" t="s">
        <v>260</v>
      </c>
    </row>
    <row r="123" s="2" customFormat="1" ht="16.5" customHeight="1">
      <c r="A123" s="37"/>
      <c r="B123" s="38"/>
      <c r="C123" s="214" t="s">
        <v>279</v>
      </c>
      <c r="D123" s="214" t="s">
        <v>275</v>
      </c>
      <c r="E123" s="215" t="s">
        <v>1887</v>
      </c>
      <c r="F123" s="216" t="s">
        <v>1888</v>
      </c>
      <c r="G123" s="217" t="s">
        <v>975</v>
      </c>
      <c r="H123" s="218">
        <v>88.673000000000002</v>
      </c>
      <c r="I123" s="219"/>
      <c r="J123" s="220">
        <f>ROUND(I123*H123,2)</f>
        <v>0</v>
      </c>
      <c r="K123" s="216" t="s">
        <v>1261</v>
      </c>
      <c r="L123" s="221"/>
      <c r="M123" s="222" t="s">
        <v>19</v>
      </c>
      <c r="N123" s="223" t="s">
        <v>40</v>
      </c>
      <c r="O123" s="83"/>
      <c r="P123" s="204">
        <f>O123*H123</f>
        <v>0</v>
      </c>
      <c r="Q123" s="204">
        <v>1</v>
      </c>
      <c r="R123" s="204">
        <f>Q123*H123</f>
        <v>88.673000000000002</v>
      </c>
      <c r="S123" s="204">
        <v>0</v>
      </c>
      <c r="T123" s="205">
        <f>S123*H123</f>
        <v>0</v>
      </c>
      <c r="U123" s="37"/>
      <c r="V123" s="37"/>
      <c r="W123" s="37"/>
      <c r="X123" s="37"/>
      <c r="Y123" s="37"/>
      <c r="Z123" s="37"/>
      <c r="AA123" s="37"/>
      <c r="AB123" s="37"/>
      <c r="AC123" s="37"/>
      <c r="AD123" s="37"/>
      <c r="AE123" s="37"/>
      <c r="AR123" s="206" t="s">
        <v>279</v>
      </c>
      <c r="AT123" s="206" t="s">
        <v>275</v>
      </c>
      <c r="AU123" s="206" t="s">
        <v>77</v>
      </c>
      <c r="AY123" s="16" t="s">
        <v>260</v>
      </c>
      <c r="BE123" s="207">
        <f>IF(N123="základní",J123,0)</f>
        <v>0</v>
      </c>
      <c r="BF123" s="207">
        <f>IF(N123="snížená",J123,0)</f>
        <v>0</v>
      </c>
      <c r="BG123" s="207">
        <f>IF(N123="zákl. přenesená",J123,0)</f>
        <v>0</v>
      </c>
      <c r="BH123" s="207">
        <f>IF(N123="sníž. přenesená",J123,0)</f>
        <v>0</v>
      </c>
      <c r="BI123" s="207">
        <f>IF(N123="nulová",J123,0)</f>
        <v>0</v>
      </c>
      <c r="BJ123" s="16" t="s">
        <v>77</v>
      </c>
      <c r="BK123" s="207">
        <f>ROUND(I123*H123,2)</f>
        <v>0</v>
      </c>
      <c r="BL123" s="16" t="s">
        <v>266</v>
      </c>
      <c r="BM123" s="206" t="s">
        <v>303</v>
      </c>
    </row>
    <row r="124" s="2" customFormat="1">
      <c r="A124" s="37"/>
      <c r="B124" s="38"/>
      <c r="C124" s="39"/>
      <c r="D124" s="208" t="s">
        <v>267</v>
      </c>
      <c r="E124" s="39"/>
      <c r="F124" s="209" t="s">
        <v>1888</v>
      </c>
      <c r="G124" s="39"/>
      <c r="H124" s="39"/>
      <c r="I124" s="210"/>
      <c r="J124" s="39"/>
      <c r="K124" s="39"/>
      <c r="L124" s="43"/>
      <c r="M124" s="211"/>
      <c r="N124" s="212"/>
      <c r="O124" s="83"/>
      <c r="P124" s="83"/>
      <c r="Q124" s="83"/>
      <c r="R124" s="83"/>
      <c r="S124" s="83"/>
      <c r="T124" s="84"/>
      <c r="U124" s="37"/>
      <c r="V124" s="37"/>
      <c r="W124" s="37"/>
      <c r="X124" s="37"/>
      <c r="Y124" s="37"/>
      <c r="Z124" s="37"/>
      <c r="AA124" s="37"/>
      <c r="AB124" s="37"/>
      <c r="AC124" s="37"/>
      <c r="AD124" s="37"/>
      <c r="AE124" s="37"/>
      <c r="AT124" s="16" t="s">
        <v>267</v>
      </c>
      <c r="AU124" s="16" t="s">
        <v>77</v>
      </c>
    </row>
    <row r="125" s="11" customFormat="1" ht="25.92" customHeight="1">
      <c r="A125" s="11"/>
      <c r="B125" s="181"/>
      <c r="C125" s="182"/>
      <c r="D125" s="183" t="s">
        <v>68</v>
      </c>
      <c r="E125" s="184" t="s">
        <v>281</v>
      </c>
      <c r="F125" s="184" t="s">
        <v>1918</v>
      </c>
      <c r="G125" s="182"/>
      <c r="H125" s="182"/>
      <c r="I125" s="185"/>
      <c r="J125" s="186">
        <f>BK125</f>
        <v>0</v>
      </c>
      <c r="K125" s="182"/>
      <c r="L125" s="187"/>
      <c r="M125" s="188"/>
      <c r="N125" s="189"/>
      <c r="O125" s="189"/>
      <c r="P125" s="190">
        <f>SUM(P126:P134)</f>
        <v>0</v>
      </c>
      <c r="Q125" s="189"/>
      <c r="R125" s="190">
        <f>SUM(R126:R134)</f>
        <v>7.9589573599999994</v>
      </c>
      <c r="S125" s="189"/>
      <c r="T125" s="191">
        <f>SUM(T126:T134)</f>
        <v>0</v>
      </c>
      <c r="U125" s="11"/>
      <c r="V125" s="11"/>
      <c r="W125" s="11"/>
      <c r="X125" s="11"/>
      <c r="Y125" s="11"/>
      <c r="Z125" s="11"/>
      <c r="AA125" s="11"/>
      <c r="AB125" s="11"/>
      <c r="AC125" s="11"/>
      <c r="AD125" s="11"/>
      <c r="AE125" s="11"/>
      <c r="AR125" s="192" t="s">
        <v>77</v>
      </c>
      <c r="AT125" s="193" t="s">
        <v>68</v>
      </c>
      <c r="AU125" s="193" t="s">
        <v>69</v>
      </c>
      <c r="AY125" s="192" t="s">
        <v>260</v>
      </c>
      <c r="BK125" s="194">
        <f>SUM(BK126:BK134)</f>
        <v>0</v>
      </c>
    </row>
    <row r="126" s="2" customFormat="1" ht="16.5" customHeight="1">
      <c r="A126" s="37"/>
      <c r="B126" s="38"/>
      <c r="C126" s="195" t="s">
        <v>305</v>
      </c>
      <c r="D126" s="195" t="s">
        <v>261</v>
      </c>
      <c r="E126" s="196" t="s">
        <v>1919</v>
      </c>
      <c r="F126" s="197" t="s">
        <v>1920</v>
      </c>
      <c r="G126" s="198" t="s">
        <v>1066</v>
      </c>
      <c r="H126" s="199">
        <v>4.8239999999999998</v>
      </c>
      <c r="I126" s="200"/>
      <c r="J126" s="201">
        <f>ROUND(I126*H126,2)</f>
        <v>0</v>
      </c>
      <c r="K126" s="197" t="s">
        <v>1261</v>
      </c>
      <c r="L126" s="43"/>
      <c r="M126" s="202" t="s">
        <v>19</v>
      </c>
      <c r="N126" s="203" t="s">
        <v>40</v>
      </c>
      <c r="O126" s="83"/>
      <c r="P126" s="204">
        <f>O126*H126</f>
        <v>0</v>
      </c>
      <c r="Q126" s="204">
        <v>0.036889999999999999</v>
      </c>
      <c r="R126" s="204">
        <f>Q126*H126</f>
        <v>0.17795735999999998</v>
      </c>
      <c r="S126" s="204">
        <v>0</v>
      </c>
      <c r="T126" s="205">
        <f>S126*H126</f>
        <v>0</v>
      </c>
      <c r="U126" s="37"/>
      <c r="V126" s="37"/>
      <c r="W126" s="37"/>
      <c r="X126" s="37"/>
      <c r="Y126" s="37"/>
      <c r="Z126" s="37"/>
      <c r="AA126" s="37"/>
      <c r="AB126" s="37"/>
      <c r="AC126" s="37"/>
      <c r="AD126" s="37"/>
      <c r="AE126" s="37"/>
      <c r="AR126" s="206" t="s">
        <v>266</v>
      </c>
      <c r="AT126" s="206" t="s">
        <v>261</v>
      </c>
      <c r="AU126" s="206" t="s">
        <v>77</v>
      </c>
      <c r="AY126" s="16" t="s">
        <v>260</v>
      </c>
      <c r="BE126" s="207">
        <f>IF(N126="základní",J126,0)</f>
        <v>0</v>
      </c>
      <c r="BF126" s="207">
        <f>IF(N126="snížená",J126,0)</f>
        <v>0</v>
      </c>
      <c r="BG126" s="207">
        <f>IF(N126="zákl. přenesená",J126,0)</f>
        <v>0</v>
      </c>
      <c r="BH126" s="207">
        <f>IF(N126="sníž. přenesená",J126,0)</f>
        <v>0</v>
      </c>
      <c r="BI126" s="207">
        <f>IF(N126="nulová",J126,0)</f>
        <v>0</v>
      </c>
      <c r="BJ126" s="16" t="s">
        <v>77</v>
      </c>
      <c r="BK126" s="207">
        <f>ROUND(I126*H126,2)</f>
        <v>0</v>
      </c>
      <c r="BL126" s="16" t="s">
        <v>266</v>
      </c>
      <c r="BM126" s="206" t="s">
        <v>308</v>
      </c>
    </row>
    <row r="127" s="2" customFormat="1">
      <c r="A127" s="37"/>
      <c r="B127" s="38"/>
      <c r="C127" s="39"/>
      <c r="D127" s="208" t="s">
        <v>267</v>
      </c>
      <c r="E127" s="39"/>
      <c r="F127" s="209" t="s">
        <v>1920</v>
      </c>
      <c r="G127" s="39"/>
      <c r="H127" s="39"/>
      <c r="I127" s="210"/>
      <c r="J127" s="39"/>
      <c r="K127" s="39"/>
      <c r="L127" s="43"/>
      <c r="M127" s="211"/>
      <c r="N127" s="212"/>
      <c r="O127" s="83"/>
      <c r="P127" s="83"/>
      <c r="Q127" s="83"/>
      <c r="R127" s="83"/>
      <c r="S127" s="83"/>
      <c r="T127" s="84"/>
      <c r="U127" s="37"/>
      <c r="V127" s="37"/>
      <c r="W127" s="37"/>
      <c r="X127" s="37"/>
      <c r="Y127" s="37"/>
      <c r="Z127" s="37"/>
      <c r="AA127" s="37"/>
      <c r="AB127" s="37"/>
      <c r="AC127" s="37"/>
      <c r="AD127" s="37"/>
      <c r="AE127" s="37"/>
      <c r="AT127" s="16" t="s">
        <v>267</v>
      </c>
      <c r="AU127" s="16" t="s">
        <v>77</v>
      </c>
    </row>
    <row r="128" s="2" customFormat="1">
      <c r="A128" s="37"/>
      <c r="B128" s="38"/>
      <c r="C128" s="39"/>
      <c r="D128" s="254" t="s">
        <v>1425</v>
      </c>
      <c r="E128" s="39"/>
      <c r="F128" s="255" t="s">
        <v>1921</v>
      </c>
      <c r="G128" s="39"/>
      <c r="H128" s="39"/>
      <c r="I128" s="210"/>
      <c r="J128" s="39"/>
      <c r="K128" s="39"/>
      <c r="L128" s="43"/>
      <c r="M128" s="211"/>
      <c r="N128" s="212"/>
      <c r="O128" s="83"/>
      <c r="P128" s="83"/>
      <c r="Q128" s="83"/>
      <c r="R128" s="83"/>
      <c r="S128" s="83"/>
      <c r="T128" s="84"/>
      <c r="U128" s="37"/>
      <c r="V128" s="37"/>
      <c r="W128" s="37"/>
      <c r="X128" s="37"/>
      <c r="Y128" s="37"/>
      <c r="Z128" s="37"/>
      <c r="AA128" s="37"/>
      <c r="AB128" s="37"/>
      <c r="AC128" s="37"/>
      <c r="AD128" s="37"/>
      <c r="AE128" s="37"/>
      <c r="AT128" s="16" t="s">
        <v>1425</v>
      </c>
      <c r="AU128" s="16" t="s">
        <v>77</v>
      </c>
    </row>
    <row r="129" s="12" customFormat="1">
      <c r="A129" s="12"/>
      <c r="B129" s="232"/>
      <c r="C129" s="233"/>
      <c r="D129" s="208" t="s">
        <v>967</v>
      </c>
      <c r="E129" s="234" t="s">
        <v>19</v>
      </c>
      <c r="F129" s="235" t="s">
        <v>4169</v>
      </c>
      <c r="G129" s="233"/>
      <c r="H129" s="236">
        <v>4.8239999999999998</v>
      </c>
      <c r="I129" s="237"/>
      <c r="J129" s="233"/>
      <c r="K129" s="233"/>
      <c r="L129" s="238"/>
      <c r="M129" s="239"/>
      <c r="N129" s="240"/>
      <c r="O129" s="240"/>
      <c r="P129" s="240"/>
      <c r="Q129" s="240"/>
      <c r="R129" s="240"/>
      <c r="S129" s="240"/>
      <c r="T129" s="241"/>
      <c r="U129" s="12"/>
      <c r="V129" s="12"/>
      <c r="W129" s="12"/>
      <c r="X129" s="12"/>
      <c r="Y129" s="12"/>
      <c r="Z129" s="12"/>
      <c r="AA129" s="12"/>
      <c r="AB129" s="12"/>
      <c r="AC129" s="12"/>
      <c r="AD129" s="12"/>
      <c r="AE129" s="12"/>
      <c r="AT129" s="242" t="s">
        <v>967</v>
      </c>
      <c r="AU129" s="242" t="s">
        <v>77</v>
      </c>
      <c r="AV129" s="12" t="s">
        <v>79</v>
      </c>
      <c r="AW129" s="12" t="s">
        <v>31</v>
      </c>
      <c r="AX129" s="12" t="s">
        <v>69</v>
      </c>
      <c r="AY129" s="242" t="s">
        <v>260</v>
      </c>
    </row>
    <row r="130" s="13" customFormat="1">
      <c r="A130" s="13"/>
      <c r="B130" s="243"/>
      <c r="C130" s="244"/>
      <c r="D130" s="208" t="s">
        <v>967</v>
      </c>
      <c r="E130" s="245" t="s">
        <v>19</v>
      </c>
      <c r="F130" s="246" t="s">
        <v>969</v>
      </c>
      <c r="G130" s="244"/>
      <c r="H130" s="247">
        <v>4.8239999999999998</v>
      </c>
      <c r="I130" s="248"/>
      <c r="J130" s="244"/>
      <c r="K130" s="244"/>
      <c r="L130" s="249"/>
      <c r="M130" s="250"/>
      <c r="N130" s="251"/>
      <c r="O130" s="251"/>
      <c r="P130" s="251"/>
      <c r="Q130" s="251"/>
      <c r="R130" s="251"/>
      <c r="S130" s="251"/>
      <c r="T130" s="252"/>
      <c r="U130" s="13"/>
      <c r="V130" s="13"/>
      <c r="W130" s="13"/>
      <c r="X130" s="13"/>
      <c r="Y130" s="13"/>
      <c r="Z130" s="13"/>
      <c r="AA130" s="13"/>
      <c r="AB130" s="13"/>
      <c r="AC130" s="13"/>
      <c r="AD130" s="13"/>
      <c r="AE130" s="13"/>
      <c r="AT130" s="253" t="s">
        <v>967</v>
      </c>
      <c r="AU130" s="253" t="s">
        <v>77</v>
      </c>
      <c r="AV130" s="13" t="s">
        <v>266</v>
      </c>
      <c r="AW130" s="13" t="s">
        <v>31</v>
      </c>
      <c r="AX130" s="13" t="s">
        <v>77</v>
      </c>
      <c r="AY130" s="253" t="s">
        <v>260</v>
      </c>
    </row>
    <row r="131" s="2" customFormat="1" ht="16.5" customHeight="1">
      <c r="A131" s="37"/>
      <c r="B131" s="38"/>
      <c r="C131" s="214" t="s">
        <v>291</v>
      </c>
      <c r="D131" s="214" t="s">
        <v>275</v>
      </c>
      <c r="E131" s="215" t="s">
        <v>1923</v>
      </c>
      <c r="F131" s="216" t="s">
        <v>1924</v>
      </c>
      <c r="G131" s="217" t="s">
        <v>975</v>
      </c>
      <c r="H131" s="218">
        <v>7.7809999999999997</v>
      </c>
      <c r="I131" s="219"/>
      <c r="J131" s="220">
        <f>ROUND(I131*H131,2)</f>
        <v>0</v>
      </c>
      <c r="K131" s="216" t="s">
        <v>1261</v>
      </c>
      <c r="L131" s="221"/>
      <c r="M131" s="222" t="s">
        <v>19</v>
      </c>
      <c r="N131" s="223" t="s">
        <v>40</v>
      </c>
      <c r="O131" s="83"/>
      <c r="P131" s="204">
        <f>O131*H131</f>
        <v>0</v>
      </c>
      <c r="Q131" s="204">
        <v>1</v>
      </c>
      <c r="R131" s="204">
        <f>Q131*H131</f>
        <v>7.7809999999999997</v>
      </c>
      <c r="S131" s="204">
        <v>0</v>
      </c>
      <c r="T131" s="205">
        <f>S131*H131</f>
        <v>0</v>
      </c>
      <c r="U131" s="37"/>
      <c r="V131" s="37"/>
      <c r="W131" s="37"/>
      <c r="X131" s="37"/>
      <c r="Y131" s="37"/>
      <c r="Z131" s="37"/>
      <c r="AA131" s="37"/>
      <c r="AB131" s="37"/>
      <c r="AC131" s="37"/>
      <c r="AD131" s="37"/>
      <c r="AE131" s="37"/>
      <c r="AR131" s="206" t="s">
        <v>279</v>
      </c>
      <c r="AT131" s="206" t="s">
        <v>275</v>
      </c>
      <c r="AU131" s="206" t="s">
        <v>77</v>
      </c>
      <c r="AY131" s="16" t="s">
        <v>260</v>
      </c>
      <c r="BE131" s="207">
        <f>IF(N131="základní",J131,0)</f>
        <v>0</v>
      </c>
      <c r="BF131" s="207">
        <f>IF(N131="snížená",J131,0)</f>
        <v>0</v>
      </c>
      <c r="BG131" s="207">
        <f>IF(N131="zákl. přenesená",J131,0)</f>
        <v>0</v>
      </c>
      <c r="BH131" s="207">
        <f>IF(N131="sníž. přenesená",J131,0)</f>
        <v>0</v>
      </c>
      <c r="BI131" s="207">
        <f>IF(N131="nulová",J131,0)</f>
        <v>0</v>
      </c>
      <c r="BJ131" s="16" t="s">
        <v>77</v>
      </c>
      <c r="BK131" s="207">
        <f>ROUND(I131*H131,2)</f>
        <v>0</v>
      </c>
      <c r="BL131" s="16" t="s">
        <v>266</v>
      </c>
      <c r="BM131" s="206" t="s">
        <v>313</v>
      </c>
    </row>
    <row r="132" s="2" customFormat="1">
      <c r="A132" s="37"/>
      <c r="B132" s="38"/>
      <c r="C132" s="39"/>
      <c r="D132" s="208" t="s">
        <v>267</v>
      </c>
      <c r="E132" s="39"/>
      <c r="F132" s="209" t="s">
        <v>1924</v>
      </c>
      <c r="G132" s="39"/>
      <c r="H132" s="39"/>
      <c r="I132" s="210"/>
      <c r="J132" s="39"/>
      <c r="K132" s="39"/>
      <c r="L132" s="43"/>
      <c r="M132" s="211"/>
      <c r="N132" s="212"/>
      <c r="O132" s="83"/>
      <c r="P132" s="83"/>
      <c r="Q132" s="83"/>
      <c r="R132" s="83"/>
      <c r="S132" s="83"/>
      <c r="T132" s="84"/>
      <c r="U132" s="37"/>
      <c r="V132" s="37"/>
      <c r="W132" s="37"/>
      <c r="X132" s="37"/>
      <c r="Y132" s="37"/>
      <c r="Z132" s="37"/>
      <c r="AA132" s="37"/>
      <c r="AB132" s="37"/>
      <c r="AC132" s="37"/>
      <c r="AD132" s="37"/>
      <c r="AE132" s="37"/>
      <c r="AT132" s="16" t="s">
        <v>267</v>
      </c>
      <c r="AU132" s="16" t="s">
        <v>77</v>
      </c>
    </row>
    <row r="133" s="12" customFormat="1">
      <c r="A133" s="12"/>
      <c r="B133" s="232"/>
      <c r="C133" s="233"/>
      <c r="D133" s="208" t="s">
        <v>967</v>
      </c>
      <c r="E133" s="234" t="s">
        <v>19</v>
      </c>
      <c r="F133" s="235" t="s">
        <v>4170</v>
      </c>
      <c r="G133" s="233"/>
      <c r="H133" s="236">
        <v>7.7809999999999997</v>
      </c>
      <c r="I133" s="237"/>
      <c r="J133" s="233"/>
      <c r="K133" s="233"/>
      <c r="L133" s="238"/>
      <c r="M133" s="239"/>
      <c r="N133" s="240"/>
      <c r="O133" s="240"/>
      <c r="P133" s="240"/>
      <c r="Q133" s="240"/>
      <c r="R133" s="240"/>
      <c r="S133" s="240"/>
      <c r="T133" s="241"/>
      <c r="U133" s="12"/>
      <c r="V133" s="12"/>
      <c r="W133" s="12"/>
      <c r="X133" s="12"/>
      <c r="Y133" s="12"/>
      <c r="Z133" s="12"/>
      <c r="AA133" s="12"/>
      <c r="AB133" s="12"/>
      <c r="AC133" s="12"/>
      <c r="AD133" s="12"/>
      <c r="AE133" s="12"/>
      <c r="AT133" s="242" t="s">
        <v>967</v>
      </c>
      <c r="AU133" s="242" t="s">
        <v>77</v>
      </c>
      <c r="AV133" s="12" t="s">
        <v>79</v>
      </c>
      <c r="AW133" s="12" t="s">
        <v>31</v>
      </c>
      <c r="AX133" s="12" t="s">
        <v>69</v>
      </c>
      <c r="AY133" s="242" t="s">
        <v>260</v>
      </c>
    </row>
    <row r="134" s="13" customFormat="1">
      <c r="A134" s="13"/>
      <c r="B134" s="243"/>
      <c r="C134" s="244"/>
      <c r="D134" s="208" t="s">
        <v>967</v>
      </c>
      <c r="E134" s="245" t="s">
        <v>19</v>
      </c>
      <c r="F134" s="246" t="s">
        <v>969</v>
      </c>
      <c r="G134" s="244"/>
      <c r="H134" s="247">
        <v>7.7809999999999997</v>
      </c>
      <c r="I134" s="248"/>
      <c r="J134" s="244"/>
      <c r="K134" s="244"/>
      <c r="L134" s="249"/>
      <c r="M134" s="250"/>
      <c r="N134" s="251"/>
      <c r="O134" s="251"/>
      <c r="P134" s="251"/>
      <c r="Q134" s="251"/>
      <c r="R134" s="251"/>
      <c r="S134" s="251"/>
      <c r="T134" s="252"/>
      <c r="U134" s="13"/>
      <c r="V134" s="13"/>
      <c r="W134" s="13"/>
      <c r="X134" s="13"/>
      <c r="Y134" s="13"/>
      <c r="Z134" s="13"/>
      <c r="AA134" s="13"/>
      <c r="AB134" s="13"/>
      <c r="AC134" s="13"/>
      <c r="AD134" s="13"/>
      <c r="AE134" s="13"/>
      <c r="AT134" s="253" t="s">
        <v>967</v>
      </c>
      <c r="AU134" s="253" t="s">
        <v>77</v>
      </c>
      <c r="AV134" s="13" t="s">
        <v>266</v>
      </c>
      <c r="AW134" s="13" t="s">
        <v>31</v>
      </c>
      <c r="AX134" s="13" t="s">
        <v>77</v>
      </c>
      <c r="AY134" s="253" t="s">
        <v>260</v>
      </c>
    </row>
    <row r="135" s="11" customFormat="1" ht="25.92" customHeight="1">
      <c r="A135" s="11"/>
      <c r="B135" s="181"/>
      <c r="C135" s="182"/>
      <c r="D135" s="183" t="s">
        <v>68</v>
      </c>
      <c r="E135" s="184" t="s">
        <v>305</v>
      </c>
      <c r="F135" s="184" t="s">
        <v>2024</v>
      </c>
      <c r="G135" s="182"/>
      <c r="H135" s="182"/>
      <c r="I135" s="185"/>
      <c r="J135" s="186">
        <f>BK135</f>
        <v>0</v>
      </c>
      <c r="K135" s="182"/>
      <c r="L135" s="187"/>
      <c r="M135" s="188"/>
      <c r="N135" s="189"/>
      <c r="O135" s="189"/>
      <c r="P135" s="190">
        <f>SUM(P136:P212)</f>
        <v>0</v>
      </c>
      <c r="Q135" s="189"/>
      <c r="R135" s="190">
        <f>SUM(R136:R212)</f>
        <v>22.974437500000001</v>
      </c>
      <c r="S135" s="189"/>
      <c r="T135" s="191">
        <f>SUM(T136:T212)</f>
        <v>5.9410430000000005</v>
      </c>
      <c r="U135" s="11"/>
      <c r="V135" s="11"/>
      <c r="W135" s="11"/>
      <c r="X135" s="11"/>
      <c r="Y135" s="11"/>
      <c r="Z135" s="11"/>
      <c r="AA135" s="11"/>
      <c r="AB135" s="11"/>
      <c r="AC135" s="11"/>
      <c r="AD135" s="11"/>
      <c r="AE135" s="11"/>
      <c r="AR135" s="192" t="s">
        <v>77</v>
      </c>
      <c r="AT135" s="193" t="s">
        <v>68</v>
      </c>
      <c r="AU135" s="193" t="s">
        <v>69</v>
      </c>
      <c r="AY135" s="192" t="s">
        <v>260</v>
      </c>
      <c r="BK135" s="194">
        <f>SUM(BK136:BK212)</f>
        <v>0</v>
      </c>
    </row>
    <row r="136" s="2" customFormat="1" ht="16.5" customHeight="1">
      <c r="A136" s="37"/>
      <c r="B136" s="38"/>
      <c r="C136" s="195" t="s">
        <v>315</v>
      </c>
      <c r="D136" s="195" t="s">
        <v>261</v>
      </c>
      <c r="E136" s="196" t="s">
        <v>2034</v>
      </c>
      <c r="F136" s="197" t="s">
        <v>2035</v>
      </c>
      <c r="G136" s="198" t="s">
        <v>1300</v>
      </c>
      <c r="H136" s="199">
        <v>435.39999999999998</v>
      </c>
      <c r="I136" s="200"/>
      <c r="J136" s="201">
        <f>ROUND(I136*H136,2)</f>
        <v>0</v>
      </c>
      <c r="K136" s="197" t="s">
        <v>1261</v>
      </c>
      <c r="L136" s="43"/>
      <c r="M136" s="202" t="s">
        <v>19</v>
      </c>
      <c r="N136" s="203" t="s">
        <v>40</v>
      </c>
      <c r="O136" s="83"/>
      <c r="P136" s="204">
        <f>O136*H136</f>
        <v>0</v>
      </c>
      <c r="Q136" s="204">
        <v>0</v>
      </c>
      <c r="R136" s="204">
        <f>Q136*H136</f>
        <v>0</v>
      </c>
      <c r="S136" s="204">
        <v>0.00029999999999999997</v>
      </c>
      <c r="T136" s="205">
        <f>S136*H136</f>
        <v>0.13061999999999999</v>
      </c>
      <c r="U136" s="37"/>
      <c r="V136" s="37"/>
      <c r="W136" s="37"/>
      <c r="X136" s="37"/>
      <c r="Y136" s="37"/>
      <c r="Z136" s="37"/>
      <c r="AA136" s="37"/>
      <c r="AB136" s="37"/>
      <c r="AC136" s="37"/>
      <c r="AD136" s="37"/>
      <c r="AE136" s="37"/>
      <c r="AR136" s="206" t="s">
        <v>266</v>
      </c>
      <c r="AT136" s="206" t="s">
        <v>261</v>
      </c>
      <c r="AU136" s="206" t="s">
        <v>77</v>
      </c>
      <c r="AY136" s="16" t="s">
        <v>260</v>
      </c>
      <c r="BE136" s="207">
        <f>IF(N136="základní",J136,0)</f>
        <v>0</v>
      </c>
      <c r="BF136" s="207">
        <f>IF(N136="snížená",J136,0)</f>
        <v>0</v>
      </c>
      <c r="BG136" s="207">
        <f>IF(N136="zákl. přenesená",J136,0)</f>
        <v>0</v>
      </c>
      <c r="BH136" s="207">
        <f>IF(N136="sníž. přenesená",J136,0)</f>
        <v>0</v>
      </c>
      <c r="BI136" s="207">
        <f>IF(N136="nulová",J136,0)</f>
        <v>0</v>
      </c>
      <c r="BJ136" s="16" t="s">
        <v>77</v>
      </c>
      <c r="BK136" s="207">
        <f>ROUND(I136*H136,2)</f>
        <v>0</v>
      </c>
      <c r="BL136" s="16" t="s">
        <v>266</v>
      </c>
      <c r="BM136" s="206" t="s">
        <v>318</v>
      </c>
    </row>
    <row r="137" s="2" customFormat="1">
      <c r="A137" s="37"/>
      <c r="B137" s="38"/>
      <c r="C137" s="39"/>
      <c r="D137" s="208" t="s">
        <v>267</v>
      </c>
      <c r="E137" s="39"/>
      <c r="F137" s="209" t="s">
        <v>2035</v>
      </c>
      <c r="G137" s="39"/>
      <c r="H137" s="39"/>
      <c r="I137" s="210"/>
      <c r="J137" s="39"/>
      <c r="K137" s="39"/>
      <c r="L137" s="43"/>
      <c r="M137" s="211"/>
      <c r="N137" s="212"/>
      <c r="O137" s="83"/>
      <c r="P137" s="83"/>
      <c r="Q137" s="83"/>
      <c r="R137" s="83"/>
      <c r="S137" s="83"/>
      <c r="T137" s="84"/>
      <c r="U137" s="37"/>
      <c r="V137" s="37"/>
      <c r="W137" s="37"/>
      <c r="X137" s="37"/>
      <c r="Y137" s="37"/>
      <c r="Z137" s="37"/>
      <c r="AA137" s="37"/>
      <c r="AB137" s="37"/>
      <c r="AC137" s="37"/>
      <c r="AD137" s="37"/>
      <c r="AE137" s="37"/>
      <c r="AT137" s="16" t="s">
        <v>267</v>
      </c>
      <c r="AU137" s="16" t="s">
        <v>77</v>
      </c>
    </row>
    <row r="138" s="2" customFormat="1">
      <c r="A138" s="37"/>
      <c r="B138" s="38"/>
      <c r="C138" s="39"/>
      <c r="D138" s="254" t="s">
        <v>1425</v>
      </c>
      <c r="E138" s="39"/>
      <c r="F138" s="255" t="s">
        <v>2036</v>
      </c>
      <c r="G138" s="39"/>
      <c r="H138" s="39"/>
      <c r="I138" s="210"/>
      <c r="J138" s="39"/>
      <c r="K138" s="39"/>
      <c r="L138" s="43"/>
      <c r="M138" s="211"/>
      <c r="N138" s="212"/>
      <c r="O138" s="83"/>
      <c r="P138" s="83"/>
      <c r="Q138" s="83"/>
      <c r="R138" s="83"/>
      <c r="S138" s="83"/>
      <c r="T138" s="84"/>
      <c r="U138" s="37"/>
      <c r="V138" s="37"/>
      <c r="W138" s="37"/>
      <c r="X138" s="37"/>
      <c r="Y138" s="37"/>
      <c r="Z138" s="37"/>
      <c r="AA138" s="37"/>
      <c r="AB138" s="37"/>
      <c r="AC138" s="37"/>
      <c r="AD138" s="37"/>
      <c r="AE138" s="37"/>
      <c r="AT138" s="16" t="s">
        <v>1425</v>
      </c>
      <c r="AU138" s="16" t="s">
        <v>77</v>
      </c>
    </row>
    <row r="139" s="2" customFormat="1">
      <c r="A139" s="37"/>
      <c r="B139" s="38"/>
      <c r="C139" s="39"/>
      <c r="D139" s="208" t="s">
        <v>271</v>
      </c>
      <c r="E139" s="39"/>
      <c r="F139" s="213" t="s">
        <v>2037</v>
      </c>
      <c r="G139" s="39"/>
      <c r="H139" s="39"/>
      <c r="I139" s="210"/>
      <c r="J139" s="39"/>
      <c r="K139" s="39"/>
      <c r="L139" s="43"/>
      <c r="M139" s="211"/>
      <c r="N139" s="212"/>
      <c r="O139" s="83"/>
      <c r="P139" s="83"/>
      <c r="Q139" s="83"/>
      <c r="R139" s="83"/>
      <c r="S139" s="83"/>
      <c r="T139" s="84"/>
      <c r="U139" s="37"/>
      <c r="V139" s="37"/>
      <c r="W139" s="37"/>
      <c r="X139" s="37"/>
      <c r="Y139" s="37"/>
      <c r="Z139" s="37"/>
      <c r="AA139" s="37"/>
      <c r="AB139" s="37"/>
      <c r="AC139" s="37"/>
      <c r="AD139" s="37"/>
      <c r="AE139" s="37"/>
      <c r="AT139" s="16" t="s">
        <v>271</v>
      </c>
      <c r="AU139" s="16" t="s">
        <v>77</v>
      </c>
    </row>
    <row r="140" s="12" customFormat="1">
      <c r="A140" s="12"/>
      <c r="B140" s="232"/>
      <c r="C140" s="233"/>
      <c r="D140" s="208" t="s">
        <v>967</v>
      </c>
      <c r="E140" s="234" t="s">
        <v>19</v>
      </c>
      <c r="F140" s="235" t="s">
        <v>4171</v>
      </c>
      <c r="G140" s="233"/>
      <c r="H140" s="236">
        <v>435.39999999999998</v>
      </c>
      <c r="I140" s="237"/>
      <c r="J140" s="233"/>
      <c r="K140" s="233"/>
      <c r="L140" s="238"/>
      <c r="M140" s="239"/>
      <c r="N140" s="240"/>
      <c r="O140" s="240"/>
      <c r="P140" s="240"/>
      <c r="Q140" s="240"/>
      <c r="R140" s="240"/>
      <c r="S140" s="240"/>
      <c r="T140" s="241"/>
      <c r="U140" s="12"/>
      <c r="V140" s="12"/>
      <c r="W140" s="12"/>
      <c r="X140" s="12"/>
      <c r="Y140" s="12"/>
      <c r="Z140" s="12"/>
      <c r="AA140" s="12"/>
      <c r="AB140" s="12"/>
      <c r="AC140" s="12"/>
      <c r="AD140" s="12"/>
      <c r="AE140" s="12"/>
      <c r="AT140" s="242" t="s">
        <v>967</v>
      </c>
      <c r="AU140" s="242" t="s">
        <v>77</v>
      </c>
      <c r="AV140" s="12" t="s">
        <v>79</v>
      </c>
      <c r="AW140" s="12" t="s">
        <v>31</v>
      </c>
      <c r="AX140" s="12" t="s">
        <v>69</v>
      </c>
      <c r="AY140" s="242" t="s">
        <v>260</v>
      </c>
    </row>
    <row r="141" s="13" customFormat="1">
      <c r="A141" s="13"/>
      <c r="B141" s="243"/>
      <c r="C141" s="244"/>
      <c r="D141" s="208" t="s">
        <v>967</v>
      </c>
      <c r="E141" s="245" t="s">
        <v>19</v>
      </c>
      <c r="F141" s="246" t="s">
        <v>969</v>
      </c>
      <c r="G141" s="244"/>
      <c r="H141" s="247">
        <v>435.39999999999998</v>
      </c>
      <c r="I141" s="248"/>
      <c r="J141" s="244"/>
      <c r="K141" s="244"/>
      <c r="L141" s="249"/>
      <c r="M141" s="250"/>
      <c r="N141" s="251"/>
      <c r="O141" s="251"/>
      <c r="P141" s="251"/>
      <c r="Q141" s="251"/>
      <c r="R141" s="251"/>
      <c r="S141" s="251"/>
      <c r="T141" s="252"/>
      <c r="U141" s="13"/>
      <c r="V141" s="13"/>
      <c r="W141" s="13"/>
      <c r="X141" s="13"/>
      <c r="Y141" s="13"/>
      <c r="Z141" s="13"/>
      <c r="AA141" s="13"/>
      <c r="AB141" s="13"/>
      <c r="AC141" s="13"/>
      <c r="AD141" s="13"/>
      <c r="AE141" s="13"/>
      <c r="AT141" s="253" t="s">
        <v>967</v>
      </c>
      <c r="AU141" s="253" t="s">
        <v>77</v>
      </c>
      <c r="AV141" s="13" t="s">
        <v>266</v>
      </c>
      <c r="AW141" s="13" t="s">
        <v>31</v>
      </c>
      <c r="AX141" s="13" t="s">
        <v>77</v>
      </c>
      <c r="AY141" s="253" t="s">
        <v>260</v>
      </c>
    </row>
    <row r="142" s="2" customFormat="1" ht="16.5" customHeight="1">
      <c r="A142" s="37"/>
      <c r="B142" s="38"/>
      <c r="C142" s="195" t="s">
        <v>295</v>
      </c>
      <c r="D142" s="195" t="s">
        <v>261</v>
      </c>
      <c r="E142" s="196" t="s">
        <v>2387</v>
      </c>
      <c r="F142" s="197" t="s">
        <v>2388</v>
      </c>
      <c r="G142" s="198" t="s">
        <v>1066</v>
      </c>
      <c r="H142" s="199">
        <v>4.2229999999999999</v>
      </c>
      <c r="I142" s="200"/>
      <c r="J142" s="201">
        <f>ROUND(I142*H142,2)</f>
        <v>0</v>
      </c>
      <c r="K142" s="197" t="s">
        <v>1261</v>
      </c>
      <c r="L142" s="43"/>
      <c r="M142" s="202" t="s">
        <v>19</v>
      </c>
      <c r="N142" s="203" t="s">
        <v>40</v>
      </c>
      <c r="O142" s="83"/>
      <c r="P142" s="204">
        <f>O142*H142</f>
        <v>0</v>
      </c>
      <c r="Q142" s="204">
        <v>0</v>
      </c>
      <c r="R142" s="204">
        <f>Q142*H142</f>
        <v>0</v>
      </c>
      <c r="S142" s="204">
        <v>0.001</v>
      </c>
      <c r="T142" s="205">
        <f>S142*H142</f>
        <v>0.0042230000000000002</v>
      </c>
      <c r="U142" s="37"/>
      <c r="V142" s="37"/>
      <c r="W142" s="37"/>
      <c r="X142" s="37"/>
      <c r="Y142" s="37"/>
      <c r="Z142" s="37"/>
      <c r="AA142" s="37"/>
      <c r="AB142" s="37"/>
      <c r="AC142" s="37"/>
      <c r="AD142" s="37"/>
      <c r="AE142" s="37"/>
      <c r="AR142" s="206" t="s">
        <v>266</v>
      </c>
      <c r="AT142" s="206" t="s">
        <v>261</v>
      </c>
      <c r="AU142" s="206" t="s">
        <v>77</v>
      </c>
      <c r="AY142" s="16" t="s">
        <v>260</v>
      </c>
      <c r="BE142" s="207">
        <f>IF(N142="základní",J142,0)</f>
        <v>0</v>
      </c>
      <c r="BF142" s="207">
        <f>IF(N142="snížená",J142,0)</f>
        <v>0</v>
      </c>
      <c r="BG142" s="207">
        <f>IF(N142="zákl. přenesená",J142,0)</f>
        <v>0</v>
      </c>
      <c r="BH142" s="207">
        <f>IF(N142="sníž. přenesená",J142,0)</f>
        <v>0</v>
      </c>
      <c r="BI142" s="207">
        <f>IF(N142="nulová",J142,0)</f>
        <v>0</v>
      </c>
      <c r="BJ142" s="16" t="s">
        <v>77</v>
      </c>
      <c r="BK142" s="207">
        <f>ROUND(I142*H142,2)</f>
        <v>0</v>
      </c>
      <c r="BL142" s="16" t="s">
        <v>266</v>
      </c>
      <c r="BM142" s="206" t="s">
        <v>323</v>
      </c>
    </row>
    <row r="143" s="2" customFormat="1">
      <c r="A143" s="37"/>
      <c r="B143" s="38"/>
      <c r="C143" s="39"/>
      <c r="D143" s="208" t="s">
        <v>267</v>
      </c>
      <c r="E143" s="39"/>
      <c r="F143" s="209" t="s">
        <v>2389</v>
      </c>
      <c r="G143" s="39"/>
      <c r="H143" s="39"/>
      <c r="I143" s="210"/>
      <c r="J143" s="39"/>
      <c r="K143" s="39"/>
      <c r="L143" s="43"/>
      <c r="M143" s="211"/>
      <c r="N143" s="212"/>
      <c r="O143" s="83"/>
      <c r="P143" s="83"/>
      <c r="Q143" s="83"/>
      <c r="R143" s="83"/>
      <c r="S143" s="83"/>
      <c r="T143" s="84"/>
      <c r="U143" s="37"/>
      <c r="V143" s="37"/>
      <c r="W143" s="37"/>
      <c r="X143" s="37"/>
      <c r="Y143" s="37"/>
      <c r="Z143" s="37"/>
      <c r="AA143" s="37"/>
      <c r="AB143" s="37"/>
      <c r="AC143" s="37"/>
      <c r="AD143" s="37"/>
      <c r="AE143" s="37"/>
      <c r="AT143" s="16" t="s">
        <v>267</v>
      </c>
      <c r="AU143" s="16" t="s">
        <v>77</v>
      </c>
    </row>
    <row r="144" s="2" customFormat="1">
      <c r="A144" s="37"/>
      <c r="B144" s="38"/>
      <c r="C144" s="39"/>
      <c r="D144" s="254" t="s">
        <v>1425</v>
      </c>
      <c r="E144" s="39"/>
      <c r="F144" s="255" t="s">
        <v>2390</v>
      </c>
      <c r="G144" s="39"/>
      <c r="H144" s="39"/>
      <c r="I144" s="210"/>
      <c r="J144" s="39"/>
      <c r="K144" s="39"/>
      <c r="L144" s="43"/>
      <c r="M144" s="211"/>
      <c r="N144" s="212"/>
      <c r="O144" s="83"/>
      <c r="P144" s="83"/>
      <c r="Q144" s="83"/>
      <c r="R144" s="83"/>
      <c r="S144" s="83"/>
      <c r="T144" s="84"/>
      <c r="U144" s="37"/>
      <c r="V144" s="37"/>
      <c r="W144" s="37"/>
      <c r="X144" s="37"/>
      <c r="Y144" s="37"/>
      <c r="Z144" s="37"/>
      <c r="AA144" s="37"/>
      <c r="AB144" s="37"/>
      <c r="AC144" s="37"/>
      <c r="AD144" s="37"/>
      <c r="AE144" s="37"/>
      <c r="AT144" s="16" t="s">
        <v>1425</v>
      </c>
      <c r="AU144" s="16" t="s">
        <v>77</v>
      </c>
    </row>
    <row r="145" s="12" customFormat="1">
      <c r="A145" s="12"/>
      <c r="B145" s="232"/>
      <c r="C145" s="233"/>
      <c r="D145" s="208" t="s">
        <v>967</v>
      </c>
      <c r="E145" s="234" t="s">
        <v>19</v>
      </c>
      <c r="F145" s="235" t="s">
        <v>4172</v>
      </c>
      <c r="G145" s="233"/>
      <c r="H145" s="236">
        <v>4.2229999999999999</v>
      </c>
      <c r="I145" s="237"/>
      <c r="J145" s="233"/>
      <c r="K145" s="233"/>
      <c r="L145" s="238"/>
      <c r="M145" s="239"/>
      <c r="N145" s="240"/>
      <c r="O145" s="240"/>
      <c r="P145" s="240"/>
      <c r="Q145" s="240"/>
      <c r="R145" s="240"/>
      <c r="S145" s="240"/>
      <c r="T145" s="241"/>
      <c r="U145" s="12"/>
      <c r="V145" s="12"/>
      <c r="W145" s="12"/>
      <c r="X145" s="12"/>
      <c r="Y145" s="12"/>
      <c r="Z145" s="12"/>
      <c r="AA145" s="12"/>
      <c r="AB145" s="12"/>
      <c r="AC145" s="12"/>
      <c r="AD145" s="12"/>
      <c r="AE145" s="12"/>
      <c r="AT145" s="242" t="s">
        <v>967</v>
      </c>
      <c r="AU145" s="242" t="s">
        <v>77</v>
      </c>
      <c r="AV145" s="12" t="s">
        <v>79</v>
      </c>
      <c r="AW145" s="12" t="s">
        <v>31</v>
      </c>
      <c r="AX145" s="12" t="s">
        <v>69</v>
      </c>
      <c r="AY145" s="242" t="s">
        <v>260</v>
      </c>
    </row>
    <row r="146" s="13" customFormat="1">
      <c r="A146" s="13"/>
      <c r="B146" s="243"/>
      <c r="C146" s="244"/>
      <c r="D146" s="208" t="s">
        <v>967</v>
      </c>
      <c r="E146" s="245" t="s">
        <v>19</v>
      </c>
      <c r="F146" s="246" t="s">
        <v>969</v>
      </c>
      <c r="G146" s="244"/>
      <c r="H146" s="247">
        <v>4.2229999999999999</v>
      </c>
      <c r="I146" s="248"/>
      <c r="J146" s="244"/>
      <c r="K146" s="244"/>
      <c r="L146" s="249"/>
      <c r="M146" s="250"/>
      <c r="N146" s="251"/>
      <c r="O146" s="251"/>
      <c r="P146" s="251"/>
      <c r="Q146" s="251"/>
      <c r="R146" s="251"/>
      <c r="S146" s="251"/>
      <c r="T146" s="252"/>
      <c r="U146" s="13"/>
      <c r="V146" s="13"/>
      <c r="W146" s="13"/>
      <c r="X146" s="13"/>
      <c r="Y146" s="13"/>
      <c r="Z146" s="13"/>
      <c r="AA146" s="13"/>
      <c r="AB146" s="13"/>
      <c r="AC146" s="13"/>
      <c r="AD146" s="13"/>
      <c r="AE146" s="13"/>
      <c r="AT146" s="253" t="s">
        <v>967</v>
      </c>
      <c r="AU146" s="253" t="s">
        <v>77</v>
      </c>
      <c r="AV146" s="13" t="s">
        <v>266</v>
      </c>
      <c r="AW146" s="13" t="s">
        <v>31</v>
      </c>
      <c r="AX146" s="13" t="s">
        <v>77</v>
      </c>
      <c r="AY146" s="253" t="s">
        <v>260</v>
      </c>
    </row>
    <row r="147" s="2" customFormat="1" ht="16.5" customHeight="1">
      <c r="A147" s="37"/>
      <c r="B147" s="38"/>
      <c r="C147" s="195" t="s">
        <v>325</v>
      </c>
      <c r="D147" s="195" t="s">
        <v>261</v>
      </c>
      <c r="E147" s="196" t="s">
        <v>2050</v>
      </c>
      <c r="F147" s="197" t="s">
        <v>2051</v>
      </c>
      <c r="G147" s="198" t="s">
        <v>1066</v>
      </c>
      <c r="H147" s="199">
        <v>2.3140000000000001</v>
      </c>
      <c r="I147" s="200"/>
      <c r="J147" s="201">
        <f>ROUND(I147*H147,2)</f>
        <v>0</v>
      </c>
      <c r="K147" s="197" t="s">
        <v>1261</v>
      </c>
      <c r="L147" s="43"/>
      <c r="M147" s="202" t="s">
        <v>19</v>
      </c>
      <c r="N147" s="203" t="s">
        <v>40</v>
      </c>
      <c r="O147" s="83"/>
      <c r="P147" s="204">
        <f>O147*H147</f>
        <v>0</v>
      </c>
      <c r="Q147" s="204">
        <v>0.50375000000000003</v>
      </c>
      <c r="R147" s="204">
        <f>Q147*H147</f>
        <v>1.1656775000000001</v>
      </c>
      <c r="S147" s="204">
        <v>2.5</v>
      </c>
      <c r="T147" s="205">
        <f>S147*H147</f>
        <v>5.7850000000000001</v>
      </c>
      <c r="U147" s="37"/>
      <c r="V147" s="37"/>
      <c r="W147" s="37"/>
      <c r="X147" s="37"/>
      <c r="Y147" s="37"/>
      <c r="Z147" s="37"/>
      <c r="AA147" s="37"/>
      <c r="AB147" s="37"/>
      <c r="AC147" s="37"/>
      <c r="AD147" s="37"/>
      <c r="AE147" s="37"/>
      <c r="AR147" s="206" t="s">
        <v>266</v>
      </c>
      <c r="AT147" s="206" t="s">
        <v>261</v>
      </c>
      <c r="AU147" s="206" t="s">
        <v>77</v>
      </c>
      <c r="AY147" s="16" t="s">
        <v>260</v>
      </c>
      <c r="BE147" s="207">
        <f>IF(N147="základní",J147,0)</f>
        <v>0</v>
      </c>
      <c r="BF147" s="207">
        <f>IF(N147="snížená",J147,0)</f>
        <v>0</v>
      </c>
      <c r="BG147" s="207">
        <f>IF(N147="zákl. přenesená",J147,0)</f>
        <v>0</v>
      </c>
      <c r="BH147" s="207">
        <f>IF(N147="sníž. přenesená",J147,0)</f>
        <v>0</v>
      </c>
      <c r="BI147" s="207">
        <f>IF(N147="nulová",J147,0)</f>
        <v>0</v>
      </c>
      <c r="BJ147" s="16" t="s">
        <v>77</v>
      </c>
      <c r="BK147" s="207">
        <f>ROUND(I147*H147,2)</f>
        <v>0</v>
      </c>
      <c r="BL147" s="16" t="s">
        <v>266</v>
      </c>
      <c r="BM147" s="206" t="s">
        <v>329</v>
      </c>
    </row>
    <row r="148" s="2" customFormat="1">
      <c r="A148" s="37"/>
      <c r="B148" s="38"/>
      <c r="C148" s="39"/>
      <c r="D148" s="208" t="s">
        <v>267</v>
      </c>
      <c r="E148" s="39"/>
      <c r="F148" s="209" t="s">
        <v>2052</v>
      </c>
      <c r="G148" s="39"/>
      <c r="H148" s="39"/>
      <c r="I148" s="210"/>
      <c r="J148" s="39"/>
      <c r="K148" s="39"/>
      <c r="L148" s="43"/>
      <c r="M148" s="211"/>
      <c r="N148" s="212"/>
      <c r="O148" s="83"/>
      <c r="P148" s="83"/>
      <c r="Q148" s="83"/>
      <c r="R148" s="83"/>
      <c r="S148" s="83"/>
      <c r="T148" s="84"/>
      <c r="U148" s="37"/>
      <c r="V148" s="37"/>
      <c r="W148" s="37"/>
      <c r="X148" s="37"/>
      <c r="Y148" s="37"/>
      <c r="Z148" s="37"/>
      <c r="AA148" s="37"/>
      <c r="AB148" s="37"/>
      <c r="AC148" s="37"/>
      <c r="AD148" s="37"/>
      <c r="AE148" s="37"/>
      <c r="AT148" s="16" t="s">
        <v>267</v>
      </c>
      <c r="AU148" s="16" t="s">
        <v>77</v>
      </c>
    </row>
    <row r="149" s="2" customFormat="1">
      <c r="A149" s="37"/>
      <c r="B149" s="38"/>
      <c r="C149" s="39"/>
      <c r="D149" s="254" t="s">
        <v>1425</v>
      </c>
      <c r="E149" s="39"/>
      <c r="F149" s="255" t="s">
        <v>2053</v>
      </c>
      <c r="G149" s="39"/>
      <c r="H149" s="39"/>
      <c r="I149" s="210"/>
      <c r="J149" s="39"/>
      <c r="K149" s="39"/>
      <c r="L149" s="43"/>
      <c r="M149" s="211"/>
      <c r="N149" s="212"/>
      <c r="O149" s="83"/>
      <c r="P149" s="83"/>
      <c r="Q149" s="83"/>
      <c r="R149" s="83"/>
      <c r="S149" s="83"/>
      <c r="T149" s="84"/>
      <c r="U149" s="37"/>
      <c r="V149" s="37"/>
      <c r="W149" s="37"/>
      <c r="X149" s="37"/>
      <c r="Y149" s="37"/>
      <c r="Z149" s="37"/>
      <c r="AA149" s="37"/>
      <c r="AB149" s="37"/>
      <c r="AC149" s="37"/>
      <c r="AD149" s="37"/>
      <c r="AE149" s="37"/>
      <c r="AT149" s="16" t="s">
        <v>1425</v>
      </c>
      <c r="AU149" s="16" t="s">
        <v>77</v>
      </c>
    </row>
    <row r="150" s="2" customFormat="1">
      <c r="A150" s="37"/>
      <c r="B150" s="38"/>
      <c r="C150" s="39"/>
      <c r="D150" s="208" t="s">
        <v>271</v>
      </c>
      <c r="E150" s="39"/>
      <c r="F150" s="213" t="s">
        <v>2054</v>
      </c>
      <c r="G150" s="39"/>
      <c r="H150" s="39"/>
      <c r="I150" s="210"/>
      <c r="J150" s="39"/>
      <c r="K150" s="39"/>
      <c r="L150" s="43"/>
      <c r="M150" s="211"/>
      <c r="N150" s="212"/>
      <c r="O150" s="83"/>
      <c r="P150" s="83"/>
      <c r="Q150" s="83"/>
      <c r="R150" s="83"/>
      <c r="S150" s="83"/>
      <c r="T150" s="84"/>
      <c r="U150" s="37"/>
      <c r="V150" s="37"/>
      <c r="W150" s="37"/>
      <c r="X150" s="37"/>
      <c r="Y150" s="37"/>
      <c r="Z150" s="37"/>
      <c r="AA150" s="37"/>
      <c r="AB150" s="37"/>
      <c r="AC150" s="37"/>
      <c r="AD150" s="37"/>
      <c r="AE150" s="37"/>
      <c r="AT150" s="16" t="s">
        <v>271</v>
      </c>
      <c r="AU150" s="16" t="s">
        <v>77</v>
      </c>
    </row>
    <row r="151" s="12" customFormat="1">
      <c r="A151" s="12"/>
      <c r="B151" s="232"/>
      <c r="C151" s="233"/>
      <c r="D151" s="208" t="s">
        <v>967</v>
      </c>
      <c r="E151" s="234" t="s">
        <v>19</v>
      </c>
      <c r="F151" s="235" t="s">
        <v>4173</v>
      </c>
      <c r="G151" s="233"/>
      <c r="H151" s="236">
        <v>2.3140000000000001</v>
      </c>
      <c r="I151" s="237"/>
      <c r="J151" s="233"/>
      <c r="K151" s="233"/>
      <c r="L151" s="238"/>
      <c r="M151" s="239"/>
      <c r="N151" s="240"/>
      <c r="O151" s="240"/>
      <c r="P151" s="240"/>
      <c r="Q151" s="240"/>
      <c r="R151" s="240"/>
      <c r="S151" s="240"/>
      <c r="T151" s="241"/>
      <c r="U151" s="12"/>
      <c r="V151" s="12"/>
      <c r="W151" s="12"/>
      <c r="X151" s="12"/>
      <c r="Y151" s="12"/>
      <c r="Z151" s="12"/>
      <c r="AA151" s="12"/>
      <c r="AB151" s="12"/>
      <c r="AC151" s="12"/>
      <c r="AD151" s="12"/>
      <c r="AE151" s="12"/>
      <c r="AT151" s="242" t="s">
        <v>967</v>
      </c>
      <c r="AU151" s="242" t="s">
        <v>77</v>
      </c>
      <c r="AV151" s="12" t="s">
        <v>79</v>
      </c>
      <c r="AW151" s="12" t="s">
        <v>31</v>
      </c>
      <c r="AX151" s="12" t="s">
        <v>69</v>
      </c>
      <c r="AY151" s="242" t="s">
        <v>260</v>
      </c>
    </row>
    <row r="152" s="13" customFormat="1">
      <c r="A152" s="13"/>
      <c r="B152" s="243"/>
      <c r="C152" s="244"/>
      <c r="D152" s="208" t="s">
        <v>967</v>
      </c>
      <c r="E152" s="245" t="s">
        <v>19</v>
      </c>
      <c r="F152" s="246" t="s">
        <v>969</v>
      </c>
      <c r="G152" s="244"/>
      <c r="H152" s="247">
        <v>2.3140000000000001</v>
      </c>
      <c r="I152" s="248"/>
      <c r="J152" s="244"/>
      <c r="K152" s="244"/>
      <c r="L152" s="249"/>
      <c r="M152" s="250"/>
      <c r="N152" s="251"/>
      <c r="O152" s="251"/>
      <c r="P152" s="251"/>
      <c r="Q152" s="251"/>
      <c r="R152" s="251"/>
      <c r="S152" s="251"/>
      <c r="T152" s="252"/>
      <c r="U152" s="13"/>
      <c r="V152" s="13"/>
      <c r="W152" s="13"/>
      <c r="X152" s="13"/>
      <c r="Y152" s="13"/>
      <c r="Z152" s="13"/>
      <c r="AA152" s="13"/>
      <c r="AB152" s="13"/>
      <c r="AC152" s="13"/>
      <c r="AD152" s="13"/>
      <c r="AE152" s="13"/>
      <c r="AT152" s="253" t="s">
        <v>967</v>
      </c>
      <c r="AU152" s="253" t="s">
        <v>77</v>
      </c>
      <c r="AV152" s="13" t="s">
        <v>266</v>
      </c>
      <c r="AW152" s="13" t="s">
        <v>31</v>
      </c>
      <c r="AX152" s="13" t="s">
        <v>77</v>
      </c>
      <c r="AY152" s="253" t="s">
        <v>260</v>
      </c>
    </row>
    <row r="153" s="2" customFormat="1" ht="16.5" customHeight="1">
      <c r="A153" s="37"/>
      <c r="B153" s="38"/>
      <c r="C153" s="214" t="s">
        <v>299</v>
      </c>
      <c r="D153" s="214" t="s">
        <v>275</v>
      </c>
      <c r="E153" s="215" t="s">
        <v>1508</v>
      </c>
      <c r="F153" s="216" t="s">
        <v>1509</v>
      </c>
      <c r="G153" s="217" t="s">
        <v>975</v>
      </c>
      <c r="H153" s="218">
        <v>4.859</v>
      </c>
      <c r="I153" s="219"/>
      <c r="J153" s="220">
        <f>ROUND(I153*H153,2)</f>
        <v>0</v>
      </c>
      <c r="K153" s="216" t="s">
        <v>1261</v>
      </c>
      <c r="L153" s="221"/>
      <c r="M153" s="222" t="s">
        <v>19</v>
      </c>
      <c r="N153" s="223" t="s">
        <v>40</v>
      </c>
      <c r="O153" s="83"/>
      <c r="P153" s="204">
        <f>O153*H153</f>
        <v>0</v>
      </c>
      <c r="Q153" s="204">
        <v>1</v>
      </c>
      <c r="R153" s="204">
        <f>Q153*H153</f>
        <v>4.859</v>
      </c>
      <c r="S153" s="204">
        <v>0</v>
      </c>
      <c r="T153" s="205">
        <f>S153*H153</f>
        <v>0</v>
      </c>
      <c r="U153" s="37"/>
      <c r="V153" s="37"/>
      <c r="W153" s="37"/>
      <c r="X153" s="37"/>
      <c r="Y153" s="37"/>
      <c r="Z153" s="37"/>
      <c r="AA153" s="37"/>
      <c r="AB153" s="37"/>
      <c r="AC153" s="37"/>
      <c r="AD153" s="37"/>
      <c r="AE153" s="37"/>
      <c r="AR153" s="206" t="s">
        <v>279</v>
      </c>
      <c r="AT153" s="206" t="s">
        <v>275</v>
      </c>
      <c r="AU153" s="206" t="s">
        <v>77</v>
      </c>
      <c r="AY153" s="16" t="s">
        <v>260</v>
      </c>
      <c r="BE153" s="207">
        <f>IF(N153="základní",J153,0)</f>
        <v>0</v>
      </c>
      <c r="BF153" s="207">
        <f>IF(N153="snížená",J153,0)</f>
        <v>0</v>
      </c>
      <c r="BG153" s="207">
        <f>IF(N153="zákl. přenesená",J153,0)</f>
        <v>0</v>
      </c>
      <c r="BH153" s="207">
        <f>IF(N153="sníž. přenesená",J153,0)</f>
        <v>0</v>
      </c>
      <c r="BI153" s="207">
        <f>IF(N153="nulová",J153,0)</f>
        <v>0</v>
      </c>
      <c r="BJ153" s="16" t="s">
        <v>77</v>
      </c>
      <c r="BK153" s="207">
        <f>ROUND(I153*H153,2)</f>
        <v>0</v>
      </c>
      <c r="BL153" s="16" t="s">
        <v>266</v>
      </c>
      <c r="BM153" s="206" t="s">
        <v>333</v>
      </c>
    </row>
    <row r="154" s="2" customFormat="1">
      <c r="A154" s="37"/>
      <c r="B154" s="38"/>
      <c r="C154" s="39"/>
      <c r="D154" s="208" t="s">
        <v>267</v>
      </c>
      <c r="E154" s="39"/>
      <c r="F154" s="209" t="s">
        <v>1509</v>
      </c>
      <c r="G154" s="39"/>
      <c r="H154" s="39"/>
      <c r="I154" s="210"/>
      <c r="J154" s="39"/>
      <c r="K154" s="39"/>
      <c r="L154" s="43"/>
      <c r="M154" s="211"/>
      <c r="N154" s="212"/>
      <c r="O154" s="83"/>
      <c r="P154" s="83"/>
      <c r="Q154" s="83"/>
      <c r="R154" s="83"/>
      <c r="S154" s="83"/>
      <c r="T154" s="84"/>
      <c r="U154" s="37"/>
      <c r="V154" s="37"/>
      <c r="W154" s="37"/>
      <c r="X154" s="37"/>
      <c r="Y154" s="37"/>
      <c r="Z154" s="37"/>
      <c r="AA154" s="37"/>
      <c r="AB154" s="37"/>
      <c r="AC154" s="37"/>
      <c r="AD154" s="37"/>
      <c r="AE154" s="37"/>
      <c r="AT154" s="16" t="s">
        <v>267</v>
      </c>
      <c r="AU154" s="16" t="s">
        <v>77</v>
      </c>
    </row>
    <row r="155" s="12" customFormat="1">
      <c r="A155" s="12"/>
      <c r="B155" s="232"/>
      <c r="C155" s="233"/>
      <c r="D155" s="208" t="s">
        <v>967</v>
      </c>
      <c r="E155" s="234" t="s">
        <v>19</v>
      </c>
      <c r="F155" s="235" t="s">
        <v>4174</v>
      </c>
      <c r="G155" s="233"/>
      <c r="H155" s="236">
        <v>4.859</v>
      </c>
      <c r="I155" s="237"/>
      <c r="J155" s="233"/>
      <c r="K155" s="233"/>
      <c r="L155" s="238"/>
      <c r="M155" s="239"/>
      <c r="N155" s="240"/>
      <c r="O155" s="240"/>
      <c r="P155" s="240"/>
      <c r="Q155" s="240"/>
      <c r="R155" s="240"/>
      <c r="S155" s="240"/>
      <c r="T155" s="241"/>
      <c r="U155" s="12"/>
      <c r="V155" s="12"/>
      <c r="W155" s="12"/>
      <c r="X155" s="12"/>
      <c r="Y155" s="12"/>
      <c r="Z155" s="12"/>
      <c r="AA155" s="12"/>
      <c r="AB155" s="12"/>
      <c r="AC155" s="12"/>
      <c r="AD155" s="12"/>
      <c r="AE155" s="12"/>
      <c r="AT155" s="242" t="s">
        <v>967</v>
      </c>
      <c r="AU155" s="242" t="s">
        <v>77</v>
      </c>
      <c r="AV155" s="12" t="s">
        <v>79</v>
      </c>
      <c r="AW155" s="12" t="s">
        <v>31</v>
      </c>
      <c r="AX155" s="12" t="s">
        <v>69</v>
      </c>
      <c r="AY155" s="242" t="s">
        <v>260</v>
      </c>
    </row>
    <row r="156" s="13" customFormat="1">
      <c r="A156" s="13"/>
      <c r="B156" s="243"/>
      <c r="C156" s="244"/>
      <c r="D156" s="208" t="s">
        <v>967</v>
      </c>
      <c r="E156" s="245" t="s">
        <v>19</v>
      </c>
      <c r="F156" s="246" t="s">
        <v>969</v>
      </c>
      <c r="G156" s="244"/>
      <c r="H156" s="247">
        <v>4.859</v>
      </c>
      <c r="I156" s="248"/>
      <c r="J156" s="244"/>
      <c r="K156" s="244"/>
      <c r="L156" s="249"/>
      <c r="M156" s="250"/>
      <c r="N156" s="251"/>
      <c r="O156" s="251"/>
      <c r="P156" s="251"/>
      <c r="Q156" s="251"/>
      <c r="R156" s="251"/>
      <c r="S156" s="251"/>
      <c r="T156" s="252"/>
      <c r="U156" s="13"/>
      <c r="V156" s="13"/>
      <c r="W156" s="13"/>
      <c r="X156" s="13"/>
      <c r="Y156" s="13"/>
      <c r="Z156" s="13"/>
      <c r="AA156" s="13"/>
      <c r="AB156" s="13"/>
      <c r="AC156" s="13"/>
      <c r="AD156" s="13"/>
      <c r="AE156" s="13"/>
      <c r="AT156" s="253" t="s">
        <v>967</v>
      </c>
      <c r="AU156" s="253" t="s">
        <v>77</v>
      </c>
      <c r="AV156" s="13" t="s">
        <v>266</v>
      </c>
      <c r="AW156" s="13" t="s">
        <v>31</v>
      </c>
      <c r="AX156" s="13" t="s">
        <v>77</v>
      </c>
      <c r="AY156" s="253" t="s">
        <v>260</v>
      </c>
    </row>
    <row r="157" s="2" customFormat="1" ht="16.5" customHeight="1">
      <c r="A157" s="37"/>
      <c r="B157" s="38"/>
      <c r="C157" s="195" t="s">
        <v>8</v>
      </c>
      <c r="D157" s="195" t="s">
        <v>261</v>
      </c>
      <c r="E157" s="196" t="s">
        <v>2057</v>
      </c>
      <c r="F157" s="197" t="s">
        <v>2058</v>
      </c>
      <c r="G157" s="198" t="s">
        <v>1300</v>
      </c>
      <c r="H157" s="199">
        <v>115.7</v>
      </c>
      <c r="I157" s="200"/>
      <c r="J157" s="201">
        <f>ROUND(I157*H157,2)</f>
        <v>0</v>
      </c>
      <c r="K157" s="197" t="s">
        <v>1261</v>
      </c>
      <c r="L157" s="43"/>
      <c r="M157" s="202" t="s">
        <v>19</v>
      </c>
      <c r="N157" s="203" t="s">
        <v>40</v>
      </c>
      <c r="O157" s="83"/>
      <c r="P157" s="204">
        <f>O157*H157</f>
        <v>0</v>
      </c>
      <c r="Q157" s="204">
        <v>0.01162</v>
      </c>
      <c r="R157" s="204">
        <f>Q157*H157</f>
        <v>1.3444340000000001</v>
      </c>
      <c r="S157" s="204">
        <v>0</v>
      </c>
      <c r="T157" s="205">
        <f>S157*H157</f>
        <v>0</v>
      </c>
      <c r="U157" s="37"/>
      <c r="V157" s="37"/>
      <c r="W157" s="37"/>
      <c r="X157" s="37"/>
      <c r="Y157" s="37"/>
      <c r="Z157" s="37"/>
      <c r="AA157" s="37"/>
      <c r="AB157" s="37"/>
      <c r="AC157" s="37"/>
      <c r="AD157" s="37"/>
      <c r="AE157" s="37"/>
      <c r="AR157" s="206" t="s">
        <v>266</v>
      </c>
      <c r="AT157" s="206" t="s">
        <v>261</v>
      </c>
      <c r="AU157" s="206" t="s">
        <v>77</v>
      </c>
      <c r="AY157" s="16" t="s">
        <v>260</v>
      </c>
      <c r="BE157" s="207">
        <f>IF(N157="základní",J157,0)</f>
        <v>0</v>
      </c>
      <c r="BF157" s="207">
        <f>IF(N157="snížená",J157,0)</f>
        <v>0</v>
      </c>
      <c r="BG157" s="207">
        <f>IF(N157="zákl. přenesená",J157,0)</f>
        <v>0</v>
      </c>
      <c r="BH157" s="207">
        <f>IF(N157="sníž. přenesená",J157,0)</f>
        <v>0</v>
      </c>
      <c r="BI157" s="207">
        <f>IF(N157="nulová",J157,0)</f>
        <v>0</v>
      </c>
      <c r="BJ157" s="16" t="s">
        <v>77</v>
      </c>
      <c r="BK157" s="207">
        <f>ROUND(I157*H157,2)</f>
        <v>0</v>
      </c>
      <c r="BL157" s="16" t="s">
        <v>266</v>
      </c>
      <c r="BM157" s="206" t="s">
        <v>337</v>
      </c>
    </row>
    <row r="158" s="2" customFormat="1">
      <c r="A158" s="37"/>
      <c r="B158" s="38"/>
      <c r="C158" s="39"/>
      <c r="D158" s="208" t="s">
        <v>267</v>
      </c>
      <c r="E158" s="39"/>
      <c r="F158" s="209" t="s">
        <v>2059</v>
      </c>
      <c r="G158" s="39"/>
      <c r="H158" s="39"/>
      <c r="I158" s="210"/>
      <c r="J158" s="39"/>
      <c r="K158" s="39"/>
      <c r="L158" s="43"/>
      <c r="M158" s="211"/>
      <c r="N158" s="212"/>
      <c r="O158" s="83"/>
      <c r="P158" s="83"/>
      <c r="Q158" s="83"/>
      <c r="R158" s="83"/>
      <c r="S158" s="83"/>
      <c r="T158" s="84"/>
      <c r="U158" s="37"/>
      <c r="V158" s="37"/>
      <c r="W158" s="37"/>
      <c r="X158" s="37"/>
      <c r="Y158" s="37"/>
      <c r="Z158" s="37"/>
      <c r="AA158" s="37"/>
      <c r="AB158" s="37"/>
      <c r="AC158" s="37"/>
      <c r="AD158" s="37"/>
      <c r="AE158" s="37"/>
      <c r="AT158" s="16" t="s">
        <v>267</v>
      </c>
      <c r="AU158" s="16" t="s">
        <v>77</v>
      </c>
    </row>
    <row r="159" s="2" customFormat="1">
      <c r="A159" s="37"/>
      <c r="B159" s="38"/>
      <c r="C159" s="39"/>
      <c r="D159" s="254" t="s">
        <v>1425</v>
      </c>
      <c r="E159" s="39"/>
      <c r="F159" s="255" t="s">
        <v>2060</v>
      </c>
      <c r="G159" s="39"/>
      <c r="H159" s="39"/>
      <c r="I159" s="210"/>
      <c r="J159" s="39"/>
      <c r="K159" s="39"/>
      <c r="L159" s="43"/>
      <c r="M159" s="211"/>
      <c r="N159" s="212"/>
      <c r="O159" s="83"/>
      <c r="P159" s="83"/>
      <c r="Q159" s="83"/>
      <c r="R159" s="83"/>
      <c r="S159" s="83"/>
      <c r="T159" s="84"/>
      <c r="U159" s="37"/>
      <c r="V159" s="37"/>
      <c r="W159" s="37"/>
      <c r="X159" s="37"/>
      <c r="Y159" s="37"/>
      <c r="Z159" s="37"/>
      <c r="AA159" s="37"/>
      <c r="AB159" s="37"/>
      <c r="AC159" s="37"/>
      <c r="AD159" s="37"/>
      <c r="AE159" s="37"/>
      <c r="AT159" s="16" t="s">
        <v>1425</v>
      </c>
      <c r="AU159" s="16" t="s">
        <v>77</v>
      </c>
    </row>
    <row r="160" s="2" customFormat="1">
      <c r="A160" s="37"/>
      <c r="B160" s="38"/>
      <c r="C160" s="39"/>
      <c r="D160" s="208" t="s">
        <v>271</v>
      </c>
      <c r="E160" s="39"/>
      <c r="F160" s="213" t="s">
        <v>2061</v>
      </c>
      <c r="G160" s="39"/>
      <c r="H160" s="39"/>
      <c r="I160" s="210"/>
      <c r="J160" s="39"/>
      <c r="K160" s="39"/>
      <c r="L160" s="43"/>
      <c r="M160" s="211"/>
      <c r="N160" s="212"/>
      <c r="O160" s="83"/>
      <c r="P160" s="83"/>
      <c r="Q160" s="83"/>
      <c r="R160" s="83"/>
      <c r="S160" s="83"/>
      <c r="T160" s="84"/>
      <c r="U160" s="37"/>
      <c r="V160" s="37"/>
      <c r="W160" s="37"/>
      <c r="X160" s="37"/>
      <c r="Y160" s="37"/>
      <c r="Z160" s="37"/>
      <c r="AA160" s="37"/>
      <c r="AB160" s="37"/>
      <c r="AC160" s="37"/>
      <c r="AD160" s="37"/>
      <c r="AE160" s="37"/>
      <c r="AT160" s="16" t="s">
        <v>271</v>
      </c>
      <c r="AU160" s="16" t="s">
        <v>77</v>
      </c>
    </row>
    <row r="161" s="12" customFormat="1">
      <c r="A161" s="12"/>
      <c r="B161" s="232"/>
      <c r="C161" s="233"/>
      <c r="D161" s="208" t="s">
        <v>967</v>
      </c>
      <c r="E161" s="234" t="s">
        <v>19</v>
      </c>
      <c r="F161" s="235" t="s">
        <v>4175</v>
      </c>
      <c r="G161" s="233"/>
      <c r="H161" s="236">
        <v>115.7</v>
      </c>
      <c r="I161" s="237"/>
      <c r="J161" s="233"/>
      <c r="K161" s="233"/>
      <c r="L161" s="238"/>
      <c r="M161" s="239"/>
      <c r="N161" s="240"/>
      <c r="O161" s="240"/>
      <c r="P161" s="240"/>
      <c r="Q161" s="240"/>
      <c r="R161" s="240"/>
      <c r="S161" s="240"/>
      <c r="T161" s="241"/>
      <c r="U161" s="12"/>
      <c r="V161" s="12"/>
      <c r="W161" s="12"/>
      <c r="X161" s="12"/>
      <c r="Y161" s="12"/>
      <c r="Z161" s="12"/>
      <c r="AA161" s="12"/>
      <c r="AB161" s="12"/>
      <c r="AC161" s="12"/>
      <c r="AD161" s="12"/>
      <c r="AE161" s="12"/>
      <c r="AT161" s="242" t="s">
        <v>967</v>
      </c>
      <c r="AU161" s="242" t="s">
        <v>77</v>
      </c>
      <c r="AV161" s="12" t="s">
        <v>79</v>
      </c>
      <c r="AW161" s="12" t="s">
        <v>31</v>
      </c>
      <c r="AX161" s="12" t="s">
        <v>69</v>
      </c>
      <c r="AY161" s="242" t="s">
        <v>260</v>
      </c>
    </row>
    <row r="162" s="13" customFormat="1">
      <c r="A162" s="13"/>
      <c r="B162" s="243"/>
      <c r="C162" s="244"/>
      <c r="D162" s="208" t="s">
        <v>967</v>
      </c>
      <c r="E162" s="245" t="s">
        <v>19</v>
      </c>
      <c r="F162" s="246" t="s">
        <v>969</v>
      </c>
      <c r="G162" s="244"/>
      <c r="H162" s="247">
        <v>115.7</v>
      </c>
      <c r="I162" s="248"/>
      <c r="J162" s="244"/>
      <c r="K162" s="244"/>
      <c r="L162" s="249"/>
      <c r="M162" s="250"/>
      <c r="N162" s="251"/>
      <c r="O162" s="251"/>
      <c r="P162" s="251"/>
      <c r="Q162" s="251"/>
      <c r="R162" s="251"/>
      <c r="S162" s="251"/>
      <c r="T162" s="252"/>
      <c r="U162" s="13"/>
      <c r="V162" s="13"/>
      <c r="W162" s="13"/>
      <c r="X162" s="13"/>
      <c r="Y162" s="13"/>
      <c r="Z162" s="13"/>
      <c r="AA162" s="13"/>
      <c r="AB162" s="13"/>
      <c r="AC162" s="13"/>
      <c r="AD162" s="13"/>
      <c r="AE162" s="13"/>
      <c r="AT162" s="253" t="s">
        <v>967</v>
      </c>
      <c r="AU162" s="253" t="s">
        <v>77</v>
      </c>
      <c r="AV162" s="13" t="s">
        <v>266</v>
      </c>
      <c r="AW162" s="13" t="s">
        <v>31</v>
      </c>
      <c r="AX162" s="13" t="s">
        <v>77</v>
      </c>
      <c r="AY162" s="253" t="s">
        <v>260</v>
      </c>
    </row>
    <row r="163" s="2" customFormat="1" ht="16.5" customHeight="1">
      <c r="A163" s="37"/>
      <c r="B163" s="38"/>
      <c r="C163" s="195" t="s">
        <v>303</v>
      </c>
      <c r="D163" s="195" t="s">
        <v>261</v>
      </c>
      <c r="E163" s="196" t="s">
        <v>2415</v>
      </c>
      <c r="F163" s="197" t="s">
        <v>2416</v>
      </c>
      <c r="G163" s="198" t="s">
        <v>1300</v>
      </c>
      <c r="H163" s="199">
        <v>319.69999999999999</v>
      </c>
      <c r="I163" s="200"/>
      <c r="J163" s="201">
        <f>ROUND(I163*H163,2)</f>
        <v>0</v>
      </c>
      <c r="K163" s="197" t="s">
        <v>1261</v>
      </c>
      <c r="L163" s="43"/>
      <c r="M163" s="202" t="s">
        <v>19</v>
      </c>
      <c r="N163" s="203" t="s">
        <v>40</v>
      </c>
      <c r="O163" s="83"/>
      <c r="P163" s="204">
        <f>O163*H163</f>
        <v>0</v>
      </c>
      <c r="Q163" s="204">
        <v>0.038850000000000003</v>
      </c>
      <c r="R163" s="204">
        <f>Q163*H163</f>
        <v>12.420345000000001</v>
      </c>
      <c r="S163" s="204">
        <v>0</v>
      </c>
      <c r="T163" s="205">
        <f>S163*H163</f>
        <v>0</v>
      </c>
      <c r="U163" s="37"/>
      <c r="V163" s="37"/>
      <c r="W163" s="37"/>
      <c r="X163" s="37"/>
      <c r="Y163" s="37"/>
      <c r="Z163" s="37"/>
      <c r="AA163" s="37"/>
      <c r="AB163" s="37"/>
      <c r="AC163" s="37"/>
      <c r="AD163" s="37"/>
      <c r="AE163" s="37"/>
      <c r="AR163" s="206" t="s">
        <v>266</v>
      </c>
      <c r="AT163" s="206" t="s">
        <v>261</v>
      </c>
      <c r="AU163" s="206" t="s">
        <v>77</v>
      </c>
      <c r="AY163" s="16" t="s">
        <v>260</v>
      </c>
      <c r="BE163" s="207">
        <f>IF(N163="základní",J163,0)</f>
        <v>0</v>
      </c>
      <c r="BF163" s="207">
        <f>IF(N163="snížená",J163,0)</f>
        <v>0</v>
      </c>
      <c r="BG163" s="207">
        <f>IF(N163="zákl. přenesená",J163,0)</f>
        <v>0</v>
      </c>
      <c r="BH163" s="207">
        <f>IF(N163="sníž. přenesená",J163,0)</f>
        <v>0</v>
      </c>
      <c r="BI163" s="207">
        <f>IF(N163="nulová",J163,0)</f>
        <v>0</v>
      </c>
      <c r="BJ163" s="16" t="s">
        <v>77</v>
      </c>
      <c r="BK163" s="207">
        <f>ROUND(I163*H163,2)</f>
        <v>0</v>
      </c>
      <c r="BL163" s="16" t="s">
        <v>266</v>
      </c>
      <c r="BM163" s="206" t="s">
        <v>341</v>
      </c>
    </row>
    <row r="164" s="2" customFormat="1">
      <c r="A164" s="37"/>
      <c r="B164" s="38"/>
      <c r="C164" s="39"/>
      <c r="D164" s="208" t="s">
        <v>267</v>
      </c>
      <c r="E164" s="39"/>
      <c r="F164" s="209" t="s">
        <v>2417</v>
      </c>
      <c r="G164" s="39"/>
      <c r="H164" s="39"/>
      <c r="I164" s="210"/>
      <c r="J164" s="39"/>
      <c r="K164" s="39"/>
      <c r="L164" s="43"/>
      <c r="M164" s="211"/>
      <c r="N164" s="212"/>
      <c r="O164" s="83"/>
      <c r="P164" s="83"/>
      <c r="Q164" s="83"/>
      <c r="R164" s="83"/>
      <c r="S164" s="83"/>
      <c r="T164" s="84"/>
      <c r="U164" s="37"/>
      <c r="V164" s="37"/>
      <c r="W164" s="37"/>
      <c r="X164" s="37"/>
      <c r="Y164" s="37"/>
      <c r="Z164" s="37"/>
      <c r="AA164" s="37"/>
      <c r="AB164" s="37"/>
      <c r="AC164" s="37"/>
      <c r="AD164" s="37"/>
      <c r="AE164" s="37"/>
      <c r="AT164" s="16" t="s">
        <v>267</v>
      </c>
      <c r="AU164" s="16" t="s">
        <v>77</v>
      </c>
    </row>
    <row r="165" s="2" customFormat="1">
      <c r="A165" s="37"/>
      <c r="B165" s="38"/>
      <c r="C165" s="39"/>
      <c r="D165" s="254" t="s">
        <v>1425</v>
      </c>
      <c r="E165" s="39"/>
      <c r="F165" s="255" t="s">
        <v>2418</v>
      </c>
      <c r="G165" s="39"/>
      <c r="H165" s="39"/>
      <c r="I165" s="210"/>
      <c r="J165" s="39"/>
      <c r="K165" s="39"/>
      <c r="L165" s="43"/>
      <c r="M165" s="211"/>
      <c r="N165" s="212"/>
      <c r="O165" s="83"/>
      <c r="P165" s="83"/>
      <c r="Q165" s="83"/>
      <c r="R165" s="83"/>
      <c r="S165" s="83"/>
      <c r="T165" s="84"/>
      <c r="U165" s="37"/>
      <c r="V165" s="37"/>
      <c r="W165" s="37"/>
      <c r="X165" s="37"/>
      <c r="Y165" s="37"/>
      <c r="Z165" s="37"/>
      <c r="AA165" s="37"/>
      <c r="AB165" s="37"/>
      <c r="AC165" s="37"/>
      <c r="AD165" s="37"/>
      <c r="AE165" s="37"/>
      <c r="AT165" s="16" t="s">
        <v>1425</v>
      </c>
      <c r="AU165" s="16" t="s">
        <v>77</v>
      </c>
    </row>
    <row r="166" s="12" customFormat="1">
      <c r="A166" s="12"/>
      <c r="B166" s="232"/>
      <c r="C166" s="233"/>
      <c r="D166" s="208" t="s">
        <v>967</v>
      </c>
      <c r="E166" s="234" t="s">
        <v>19</v>
      </c>
      <c r="F166" s="235" t="s">
        <v>4176</v>
      </c>
      <c r="G166" s="233"/>
      <c r="H166" s="236">
        <v>319.69999999999999</v>
      </c>
      <c r="I166" s="237"/>
      <c r="J166" s="233"/>
      <c r="K166" s="233"/>
      <c r="L166" s="238"/>
      <c r="M166" s="239"/>
      <c r="N166" s="240"/>
      <c r="O166" s="240"/>
      <c r="P166" s="240"/>
      <c r="Q166" s="240"/>
      <c r="R166" s="240"/>
      <c r="S166" s="240"/>
      <c r="T166" s="241"/>
      <c r="U166" s="12"/>
      <c r="V166" s="12"/>
      <c r="W166" s="12"/>
      <c r="X166" s="12"/>
      <c r="Y166" s="12"/>
      <c r="Z166" s="12"/>
      <c r="AA166" s="12"/>
      <c r="AB166" s="12"/>
      <c r="AC166" s="12"/>
      <c r="AD166" s="12"/>
      <c r="AE166" s="12"/>
      <c r="AT166" s="242" t="s">
        <v>967</v>
      </c>
      <c r="AU166" s="242" t="s">
        <v>77</v>
      </c>
      <c r="AV166" s="12" t="s">
        <v>79</v>
      </c>
      <c r="AW166" s="12" t="s">
        <v>31</v>
      </c>
      <c r="AX166" s="12" t="s">
        <v>69</v>
      </c>
      <c r="AY166" s="242" t="s">
        <v>260</v>
      </c>
    </row>
    <row r="167" s="13" customFormat="1">
      <c r="A167" s="13"/>
      <c r="B167" s="243"/>
      <c r="C167" s="244"/>
      <c r="D167" s="208" t="s">
        <v>967</v>
      </c>
      <c r="E167" s="245" t="s">
        <v>19</v>
      </c>
      <c r="F167" s="246" t="s">
        <v>969</v>
      </c>
      <c r="G167" s="244"/>
      <c r="H167" s="247">
        <v>319.69999999999999</v>
      </c>
      <c r="I167" s="248"/>
      <c r="J167" s="244"/>
      <c r="K167" s="244"/>
      <c r="L167" s="249"/>
      <c r="M167" s="250"/>
      <c r="N167" s="251"/>
      <c r="O167" s="251"/>
      <c r="P167" s="251"/>
      <c r="Q167" s="251"/>
      <c r="R167" s="251"/>
      <c r="S167" s="251"/>
      <c r="T167" s="252"/>
      <c r="U167" s="13"/>
      <c r="V167" s="13"/>
      <c r="W167" s="13"/>
      <c r="X167" s="13"/>
      <c r="Y167" s="13"/>
      <c r="Z167" s="13"/>
      <c r="AA167" s="13"/>
      <c r="AB167" s="13"/>
      <c r="AC167" s="13"/>
      <c r="AD167" s="13"/>
      <c r="AE167" s="13"/>
      <c r="AT167" s="253" t="s">
        <v>967</v>
      </c>
      <c r="AU167" s="253" t="s">
        <v>77</v>
      </c>
      <c r="AV167" s="13" t="s">
        <v>266</v>
      </c>
      <c r="AW167" s="13" t="s">
        <v>31</v>
      </c>
      <c r="AX167" s="13" t="s">
        <v>77</v>
      </c>
      <c r="AY167" s="253" t="s">
        <v>260</v>
      </c>
    </row>
    <row r="168" s="2" customFormat="1" ht="16.5" customHeight="1">
      <c r="A168" s="37"/>
      <c r="B168" s="38"/>
      <c r="C168" s="195" t="s">
        <v>343</v>
      </c>
      <c r="D168" s="195" t="s">
        <v>261</v>
      </c>
      <c r="E168" s="196" t="s">
        <v>2425</v>
      </c>
      <c r="F168" s="197" t="s">
        <v>2426</v>
      </c>
      <c r="G168" s="198" t="s">
        <v>1300</v>
      </c>
      <c r="H168" s="199">
        <v>319.69999999999999</v>
      </c>
      <c r="I168" s="200"/>
      <c r="J168" s="201">
        <f>ROUND(I168*H168,2)</f>
        <v>0</v>
      </c>
      <c r="K168" s="197" t="s">
        <v>1261</v>
      </c>
      <c r="L168" s="43"/>
      <c r="M168" s="202" t="s">
        <v>19</v>
      </c>
      <c r="N168" s="203" t="s">
        <v>40</v>
      </c>
      <c r="O168" s="83"/>
      <c r="P168" s="204">
        <f>O168*H168</f>
        <v>0</v>
      </c>
      <c r="Q168" s="204">
        <v>0.0039699999999999996</v>
      </c>
      <c r="R168" s="204">
        <f>Q168*H168</f>
        <v>1.2692089999999998</v>
      </c>
      <c r="S168" s="204">
        <v>0</v>
      </c>
      <c r="T168" s="205">
        <f>S168*H168</f>
        <v>0</v>
      </c>
      <c r="U168" s="37"/>
      <c r="V168" s="37"/>
      <c r="W168" s="37"/>
      <c r="X168" s="37"/>
      <c r="Y168" s="37"/>
      <c r="Z168" s="37"/>
      <c r="AA168" s="37"/>
      <c r="AB168" s="37"/>
      <c r="AC168" s="37"/>
      <c r="AD168" s="37"/>
      <c r="AE168" s="37"/>
      <c r="AR168" s="206" t="s">
        <v>266</v>
      </c>
      <c r="AT168" s="206" t="s">
        <v>261</v>
      </c>
      <c r="AU168" s="206" t="s">
        <v>77</v>
      </c>
      <c r="AY168" s="16" t="s">
        <v>260</v>
      </c>
      <c r="BE168" s="207">
        <f>IF(N168="základní",J168,0)</f>
        <v>0</v>
      </c>
      <c r="BF168" s="207">
        <f>IF(N168="snížená",J168,0)</f>
        <v>0</v>
      </c>
      <c r="BG168" s="207">
        <f>IF(N168="zákl. přenesená",J168,0)</f>
        <v>0</v>
      </c>
      <c r="BH168" s="207">
        <f>IF(N168="sníž. přenesená",J168,0)</f>
        <v>0</v>
      </c>
      <c r="BI168" s="207">
        <f>IF(N168="nulová",J168,0)</f>
        <v>0</v>
      </c>
      <c r="BJ168" s="16" t="s">
        <v>77</v>
      </c>
      <c r="BK168" s="207">
        <f>ROUND(I168*H168,2)</f>
        <v>0</v>
      </c>
      <c r="BL168" s="16" t="s">
        <v>266</v>
      </c>
      <c r="BM168" s="206" t="s">
        <v>346</v>
      </c>
    </row>
    <row r="169" s="2" customFormat="1">
      <c r="A169" s="37"/>
      <c r="B169" s="38"/>
      <c r="C169" s="39"/>
      <c r="D169" s="208" t="s">
        <v>267</v>
      </c>
      <c r="E169" s="39"/>
      <c r="F169" s="209" t="s">
        <v>2427</v>
      </c>
      <c r="G169" s="39"/>
      <c r="H169" s="39"/>
      <c r="I169" s="210"/>
      <c r="J169" s="39"/>
      <c r="K169" s="39"/>
      <c r="L169" s="43"/>
      <c r="M169" s="211"/>
      <c r="N169" s="212"/>
      <c r="O169" s="83"/>
      <c r="P169" s="83"/>
      <c r="Q169" s="83"/>
      <c r="R169" s="83"/>
      <c r="S169" s="83"/>
      <c r="T169" s="84"/>
      <c r="U169" s="37"/>
      <c r="V169" s="37"/>
      <c r="W169" s="37"/>
      <c r="X169" s="37"/>
      <c r="Y169" s="37"/>
      <c r="Z169" s="37"/>
      <c r="AA169" s="37"/>
      <c r="AB169" s="37"/>
      <c r="AC169" s="37"/>
      <c r="AD169" s="37"/>
      <c r="AE169" s="37"/>
      <c r="AT169" s="16" t="s">
        <v>267</v>
      </c>
      <c r="AU169" s="16" t="s">
        <v>77</v>
      </c>
    </row>
    <row r="170" s="2" customFormat="1">
      <c r="A170" s="37"/>
      <c r="B170" s="38"/>
      <c r="C170" s="39"/>
      <c r="D170" s="254" t="s">
        <v>1425</v>
      </c>
      <c r="E170" s="39"/>
      <c r="F170" s="255" t="s">
        <v>2428</v>
      </c>
      <c r="G170" s="39"/>
      <c r="H170" s="39"/>
      <c r="I170" s="210"/>
      <c r="J170" s="39"/>
      <c r="K170" s="39"/>
      <c r="L170" s="43"/>
      <c r="M170" s="211"/>
      <c r="N170" s="212"/>
      <c r="O170" s="83"/>
      <c r="P170" s="83"/>
      <c r="Q170" s="83"/>
      <c r="R170" s="83"/>
      <c r="S170" s="83"/>
      <c r="T170" s="84"/>
      <c r="U170" s="37"/>
      <c r="V170" s="37"/>
      <c r="W170" s="37"/>
      <c r="X170" s="37"/>
      <c r="Y170" s="37"/>
      <c r="Z170" s="37"/>
      <c r="AA170" s="37"/>
      <c r="AB170" s="37"/>
      <c r="AC170" s="37"/>
      <c r="AD170" s="37"/>
      <c r="AE170" s="37"/>
      <c r="AT170" s="16" t="s">
        <v>1425</v>
      </c>
      <c r="AU170" s="16" t="s">
        <v>77</v>
      </c>
    </row>
    <row r="171" s="12" customFormat="1">
      <c r="A171" s="12"/>
      <c r="B171" s="232"/>
      <c r="C171" s="233"/>
      <c r="D171" s="208" t="s">
        <v>967</v>
      </c>
      <c r="E171" s="234" t="s">
        <v>19</v>
      </c>
      <c r="F171" s="235" t="s">
        <v>4176</v>
      </c>
      <c r="G171" s="233"/>
      <c r="H171" s="236">
        <v>319.69999999999999</v>
      </c>
      <c r="I171" s="237"/>
      <c r="J171" s="233"/>
      <c r="K171" s="233"/>
      <c r="L171" s="238"/>
      <c r="M171" s="239"/>
      <c r="N171" s="240"/>
      <c r="O171" s="240"/>
      <c r="P171" s="240"/>
      <c r="Q171" s="240"/>
      <c r="R171" s="240"/>
      <c r="S171" s="240"/>
      <c r="T171" s="241"/>
      <c r="U171" s="12"/>
      <c r="V171" s="12"/>
      <c r="W171" s="12"/>
      <c r="X171" s="12"/>
      <c r="Y171" s="12"/>
      <c r="Z171" s="12"/>
      <c r="AA171" s="12"/>
      <c r="AB171" s="12"/>
      <c r="AC171" s="12"/>
      <c r="AD171" s="12"/>
      <c r="AE171" s="12"/>
      <c r="AT171" s="242" t="s">
        <v>967</v>
      </c>
      <c r="AU171" s="242" t="s">
        <v>77</v>
      </c>
      <c r="AV171" s="12" t="s">
        <v>79</v>
      </c>
      <c r="AW171" s="12" t="s">
        <v>31</v>
      </c>
      <c r="AX171" s="12" t="s">
        <v>69</v>
      </c>
      <c r="AY171" s="242" t="s">
        <v>260</v>
      </c>
    </row>
    <row r="172" s="13" customFormat="1">
      <c r="A172" s="13"/>
      <c r="B172" s="243"/>
      <c r="C172" s="244"/>
      <c r="D172" s="208" t="s">
        <v>967</v>
      </c>
      <c r="E172" s="245" t="s">
        <v>19</v>
      </c>
      <c r="F172" s="246" t="s">
        <v>969</v>
      </c>
      <c r="G172" s="244"/>
      <c r="H172" s="247">
        <v>319.69999999999999</v>
      </c>
      <c r="I172" s="248"/>
      <c r="J172" s="244"/>
      <c r="K172" s="244"/>
      <c r="L172" s="249"/>
      <c r="M172" s="250"/>
      <c r="N172" s="251"/>
      <c r="O172" s="251"/>
      <c r="P172" s="251"/>
      <c r="Q172" s="251"/>
      <c r="R172" s="251"/>
      <c r="S172" s="251"/>
      <c r="T172" s="252"/>
      <c r="U172" s="13"/>
      <c r="V172" s="13"/>
      <c r="W172" s="13"/>
      <c r="X172" s="13"/>
      <c r="Y172" s="13"/>
      <c r="Z172" s="13"/>
      <c r="AA172" s="13"/>
      <c r="AB172" s="13"/>
      <c r="AC172" s="13"/>
      <c r="AD172" s="13"/>
      <c r="AE172" s="13"/>
      <c r="AT172" s="253" t="s">
        <v>967</v>
      </c>
      <c r="AU172" s="253" t="s">
        <v>77</v>
      </c>
      <c r="AV172" s="13" t="s">
        <v>266</v>
      </c>
      <c r="AW172" s="13" t="s">
        <v>31</v>
      </c>
      <c r="AX172" s="13" t="s">
        <v>77</v>
      </c>
      <c r="AY172" s="253" t="s">
        <v>260</v>
      </c>
    </row>
    <row r="173" s="2" customFormat="1" ht="16.5" customHeight="1">
      <c r="A173" s="37"/>
      <c r="B173" s="38"/>
      <c r="C173" s="195" t="s">
        <v>308</v>
      </c>
      <c r="D173" s="195" t="s">
        <v>261</v>
      </c>
      <c r="E173" s="196" t="s">
        <v>2430</v>
      </c>
      <c r="F173" s="197" t="s">
        <v>2431</v>
      </c>
      <c r="G173" s="198" t="s">
        <v>1300</v>
      </c>
      <c r="H173" s="199">
        <v>319.69999999999999</v>
      </c>
      <c r="I173" s="200"/>
      <c r="J173" s="201">
        <f>ROUND(I173*H173,2)</f>
        <v>0</v>
      </c>
      <c r="K173" s="197" t="s">
        <v>1261</v>
      </c>
      <c r="L173" s="43"/>
      <c r="M173" s="202" t="s">
        <v>19</v>
      </c>
      <c r="N173" s="203" t="s">
        <v>40</v>
      </c>
      <c r="O173" s="83"/>
      <c r="P173" s="204">
        <f>O173*H173</f>
        <v>0</v>
      </c>
      <c r="Q173" s="204">
        <v>0.0020999999999999999</v>
      </c>
      <c r="R173" s="204">
        <f>Q173*H173</f>
        <v>0.67136999999999991</v>
      </c>
      <c r="S173" s="204">
        <v>0</v>
      </c>
      <c r="T173" s="205">
        <f>S173*H173</f>
        <v>0</v>
      </c>
      <c r="U173" s="37"/>
      <c r="V173" s="37"/>
      <c r="W173" s="37"/>
      <c r="X173" s="37"/>
      <c r="Y173" s="37"/>
      <c r="Z173" s="37"/>
      <c r="AA173" s="37"/>
      <c r="AB173" s="37"/>
      <c r="AC173" s="37"/>
      <c r="AD173" s="37"/>
      <c r="AE173" s="37"/>
      <c r="AR173" s="206" t="s">
        <v>266</v>
      </c>
      <c r="AT173" s="206" t="s">
        <v>261</v>
      </c>
      <c r="AU173" s="206" t="s">
        <v>77</v>
      </c>
      <c r="AY173" s="16" t="s">
        <v>260</v>
      </c>
      <c r="BE173" s="207">
        <f>IF(N173="základní",J173,0)</f>
        <v>0</v>
      </c>
      <c r="BF173" s="207">
        <f>IF(N173="snížená",J173,0)</f>
        <v>0</v>
      </c>
      <c r="BG173" s="207">
        <f>IF(N173="zákl. přenesená",J173,0)</f>
        <v>0</v>
      </c>
      <c r="BH173" s="207">
        <f>IF(N173="sníž. přenesená",J173,0)</f>
        <v>0</v>
      </c>
      <c r="BI173" s="207">
        <f>IF(N173="nulová",J173,0)</f>
        <v>0</v>
      </c>
      <c r="BJ173" s="16" t="s">
        <v>77</v>
      </c>
      <c r="BK173" s="207">
        <f>ROUND(I173*H173,2)</f>
        <v>0</v>
      </c>
      <c r="BL173" s="16" t="s">
        <v>266</v>
      </c>
      <c r="BM173" s="206" t="s">
        <v>350</v>
      </c>
    </row>
    <row r="174" s="2" customFormat="1">
      <c r="A174" s="37"/>
      <c r="B174" s="38"/>
      <c r="C174" s="39"/>
      <c r="D174" s="208" t="s">
        <v>267</v>
      </c>
      <c r="E174" s="39"/>
      <c r="F174" s="209" t="s">
        <v>2432</v>
      </c>
      <c r="G174" s="39"/>
      <c r="H174" s="39"/>
      <c r="I174" s="210"/>
      <c r="J174" s="39"/>
      <c r="K174" s="39"/>
      <c r="L174" s="43"/>
      <c r="M174" s="211"/>
      <c r="N174" s="212"/>
      <c r="O174" s="83"/>
      <c r="P174" s="83"/>
      <c r="Q174" s="83"/>
      <c r="R174" s="83"/>
      <c r="S174" s="83"/>
      <c r="T174" s="84"/>
      <c r="U174" s="37"/>
      <c r="V174" s="37"/>
      <c r="W174" s="37"/>
      <c r="X174" s="37"/>
      <c r="Y174" s="37"/>
      <c r="Z174" s="37"/>
      <c r="AA174" s="37"/>
      <c r="AB174" s="37"/>
      <c r="AC174" s="37"/>
      <c r="AD174" s="37"/>
      <c r="AE174" s="37"/>
      <c r="AT174" s="16" t="s">
        <v>267</v>
      </c>
      <c r="AU174" s="16" t="s">
        <v>77</v>
      </c>
    </row>
    <row r="175" s="2" customFormat="1">
      <c r="A175" s="37"/>
      <c r="B175" s="38"/>
      <c r="C175" s="39"/>
      <c r="D175" s="254" t="s">
        <v>1425</v>
      </c>
      <c r="E175" s="39"/>
      <c r="F175" s="255" t="s">
        <v>2433</v>
      </c>
      <c r="G175" s="39"/>
      <c r="H175" s="39"/>
      <c r="I175" s="210"/>
      <c r="J175" s="39"/>
      <c r="K175" s="39"/>
      <c r="L175" s="43"/>
      <c r="M175" s="211"/>
      <c r="N175" s="212"/>
      <c r="O175" s="83"/>
      <c r="P175" s="83"/>
      <c r="Q175" s="83"/>
      <c r="R175" s="83"/>
      <c r="S175" s="83"/>
      <c r="T175" s="84"/>
      <c r="U175" s="37"/>
      <c r="V175" s="37"/>
      <c r="W175" s="37"/>
      <c r="X175" s="37"/>
      <c r="Y175" s="37"/>
      <c r="Z175" s="37"/>
      <c r="AA175" s="37"/>
      <c r="AB175" s="37"/>
      <c r="AC175" s="37"/>
      <c r="AD175" s="37"/>
      <c r="AE175" s="37"/>
      <c r="AT175" s="16" t="s">
        <v>1425</v>
      </c>
      <c r="AU175" s="16" t="s">
        <v>77</v>
      </c>
    </row>
    <row r="176" s="12" customFormat="1">
      <c r="A176" s="12"/>
      <c r="B176" s="232"/>
      <c r="C176" s="233"/>
      <c r="D176" s="208" t="s">
        <v>967</v>
      </c>
      <c r="E176" s="234" t="s">
        <v>19</v>
      </c>
      <c r="F176" s="235" t="s">
        <v>4176</v>
      </c>
      <c r="G176" s="233"/>
      <c r="H176" s="236">
        <v>319.69999999999999</v>
      </c>
      <c r="I176" s="237"/>
      <c r="J176" s="233"/>
      <c r="K176" s="233"/>
      <c r="L176" s="238"/>
      <c r="M176" s="239"/>
      <c r="N176" s="240"/>
      <c r="O176" s="240"/>
      <c r="P176" s="240"/>
      <c r="Q176" s="240"/>
      <c r="R176" s="240"/>
      <c r="S176" s="240"/>
      <c r="T176" s="241"/>
      <c r="U176" s="12"/>
      <c r="V176" s="12"/>
      <c r="W176" s="12"/>
      <c r="X176" s="12"/>
      <c r="Y176" s="12"/>
      <c r="Z176" s="12"/>
      <c r="AA176" s="12"/>
      <c r="AB176" s="12"/>
      <c r="AC176" s="12"/>
      <c r="AD176" s="12"/>
      <c r="AE176" s="12"/>
      <c r="AT176" s="242" t="s">
        <v>967</v>
      </c>
      <c r="AU176" s="242" t="s">
        <v>77</v>
      </c>
      <c r="AV176" s="12" t="s">
        <v>79</v>
      </c>
      <c r="AW176" s="12" t="s">
        <v>31</v>
      </c>
      <c r="AX176" s="12" t="s">
        <v>69</v>
      </c>
      <c r="AY176" s="242" t="s">
        <v>260</v>
      </c>
    </row>
    <row r="177" s="13" customFormat="1">
      <c r="A177" s="13"/>
      <c r="B177" s="243"/>
      <c r="C177" s="244"/>
      <c r="D177" s="208" t="s">
        <v>967</v>
      </c>
      <c r="E177" s="245" t="s">
        <v>19</v>
      </c>
      <c r="F177" s="246" t="s">
        <v>969</v>
      </c>
      <c r="G177" s="244"/>
      <c r="H177" s="247">
        <v>319.69999999999999</v>
      </c>
      <c r="I177" s="248"/>
      <c r="J177" s="244"/>
      <c r="K177" s="244"/>
      <c r="L177" s="249"/>
      <c r="M177" s="250"/>
      <c r="N177" s="251"/>
      <c r="O177" s="251"/>
      <c r="P177" s="251"/>
      <c r="Q177" s="251"/>
      <c r="R177" s="251"/>
      <c r="S177" s="251"/>
      <c r="T177" s="252"/>
      <c r="U177" s="13"/>
      <c r="V177" s="13"/>
      <c r="W177" s="13"/>
      <c r="X177" s="13"/>
      <c r="Y177" s="13"/>
      <c r="Z177" s="13"/>
      <c r="AA177" s="13"/>
      <c r="AB177" s="13"/>
      <c r="AC177" s="13"/>
      <c r="AD177" s="13"/>
      <c r="AE177" s="13"/>
      <c r="AT177" s="253" t="s">
        <v>967</v>
      </c>
      <c r="AU177" s="253" t="s">
        <v>77</v>
      </c>
      <c r="AV177" s="13" t="s">
        <v>266</v>
      </c>
      <c r="AW177" s="13" t="s">
        <v>31</v>
      </c>
      <c r="AX177" s="13" t="s">
        <v>77</v>
      </c>
      <c r="AY177" s="253" t="s">
        <v>260</v>
      </c>
    </row>
    <row r="178" s="2" customFormat="1" ht="16.5" customHeight="1">
      <c r="A178" s="37"/>
      <c r="B178" s="38"/>
      <c r="C178" s="195" t="s">
        <v>352</v>
      </c>
      <c r="D178" s="195" t="s">
        <v>261</v>
      </c>
      <c r="E178" s="196" t="s">
        <v>2062</v>
      </c>
      <c r="F178" s="197" t="s">
        <v>2063</v>
      </c>
      <c r="G178" s="198" t="s">
        <v>547</v>
      </c>
      <c r="H178" s="199">
        <v>21.199999999999999</v>
      </c>
      <c r="I178" s="200"/>
      <c r="J178" s="201">
        <f>ROUND(I178*H178,2)</f>
        <v>0</v>
      </c>
      <c r="K178" s="197" t="s">
        <v>1261</v>
      </c>
      <c r="L178" s="43"/>
      <c r="M178" s="202" t="s">
        <v>19</v>
      </c>
      <c r="N178" s="203" t="s">
        <v>40</v>
      </c>
      <c r="O178" s="83"/>
      <c r="P178" s="204">
        <f>O178*H178</f>
        <v>0</v>
      </c>
      <c r="Q178" s="204">
        <v>0.0010100000000000001</v>
      </c>
      <c r="R178" s="204">
        <f>Q178*H178</f>
        <v>0.021412</v>
      </c>
      <c r="S178" s="204">
        <v>0.001</v>
      </c>
      <c r="T178" s="205">
        <f>S178*H178</f>
        <v>0.0212</v>
      </c>
      <c r="U178" s="37"/>
      <c r="V178" s="37"/>
      <c r="W178" s="37"/>
      <c r="X178" s="37"/>
      <c r="Y178" s="37"/>
      <c r="Z178" s="37"/>
      <c r="AA178" s="37"/>
      <c r="AB178" s="37"/>
      <c r="AC178" s="37"/>
      <c r="AD178" s="37"/>
      <c r="AE178" s="37"/>
      <c r="AR178" s="206" t="s">
        <v>266</v>
      </c>
      <c r="AT178" s="206" t="s">
        <v>261</v>
      </c>
      <c r="AU178" s="206" t="s">
        <v>77</v>
      </c>
      <c r="AY178" s="16" t="s">
        <v>260</v>
      </c>
      <c r="BE178" s="207">
        <f>IF(N178="základní",J178,0)</f>
        <v>0</v>
      </c>
      <c r="BF178" s="207">
        <f>IF(N178="snížená",J178,0)</f>
        <v>0</v>
      </c>
      <c r="BG178" s="207">
        <f>IF(N178="zákl. přenesená",J178,0)</f>
        <v>0</v>
      </c>
      <c r="BH178" s="207">
        <f>IF(N178="sníž. přenesená",J178,0)</f>
        <v>0</v>
      </c>
      <c r="BI178" s="207">
        <f>IF(N178="nulová",J178,0)</f>
        <v>0</v>
      </c>
      <c r="BJ178" s="16" t="s">
        <v>77</v>
      </c>
      <c r="BK178" s="207">
        <f>ROUND(I178*H178,2)</f>
        <v>0</v>
      </c>
      <c r="BL178" s="16" t="s">
        <v>266</v>
      </c>
      <c r="BM178" s="206" t="s">
        <v>355</v>
      </c>
    </row>
    <row r="179" s="2" customFormat="1">
      <c r="A179" s="37"/>
      <c r="B179" s="38"/>
      <c r="C179" s="39"/>
      <c r="D179" s="208" t="s">
        <v>267</v>
      </c>
      <c r="E179" s="39"/>
      <c r="F179" s="209" t="s">
        <v>2064</v>
      </c>
      <c r="G179" s="39"/>
      <c r="H179" s="39"/>
      <c r="I179" s="210"/>
      <c r="J179" s="39"/>
      <c r="K179" s="39"/>
      <c r="L179" s="43"/>
      <c r="M179" s="211"/>
      <c r="N179" s="212"/>
      <c r="O179" s="83"/>
      <c r="P179" s="83"/>
      <c r="Q179" s="83"/>
      <c r="R179" s="83"/>
      <c r="S179" s="83"/>
      <c r="T179" s="84"/>
      <c r="U179" s="37"/>
      <c r="V179" s="37"/>
      <c r="W179" s="37"/>
      <c r="X179" s="37"/>
      <c r="Y179" s="37"/>
      <c r="Z179" s="37"/>
      <c r="AA179" s="37"/>
      <c r="AB179" s="37"/>
      <c r="AC179" s="37"/>
      <c r="AD179" s="37"/>
      <c r="AE179" s="37"/>
      <c r="AT179" s="16" t="s">
        <v>267</v>
      </c>
      <c r="AU179" s="16" t="s">
        <v>77</v>
      </c>
    </row>
    <row r="180" s="2" customFormat="1">
      <c r="A180" s="37"/>
      <c r="B180" s="38"/>
      <c r="C180" s="39"/>
      <c r="D180" s="254" t="s">
        <v>1425</v>
      </c>
      <c r="E180" s="39"/>
      <c r="F180" s="255" t="s">
        <v>2065</v>
      </c>
      <c r="G180" s="39"/>
      <c r="H180" s="39"/>
      <c r="I180" s="210"/>
      <c r="J180" s="39"/>
      <c r="K180" s="39"/>
      <c r="L180" s="43"/>
      <c r="M180" s="211"/>
      <c r="N180" s="212"/>
      <c r="O180" s="83"/>
      <c r="P180" s="83"/>
      <c r="Q180" s="83"/>
      <c r="R180" s="83"/>
      <c r="S180" s="83"/>
      <c r="T180" s="84"/>
      <c r="U180" s="37"/>
      <c r="V180" s="37"/>
      <c r="W180" s="37"/>
      <c r="X180" s="37"/>
      <c r="Y180" s="37"/>
      <c r="Z180" s="37"/>
      <c r="AA180" s="37"/>
      <c r="AB180" s="37"/>
      <c r="AC180" s="37"/>
      <c r="AD180" s="37"/>
      <c r="AE180" s="37"/>
      <c r="AT180" s="16" t="s">
        <v>1425</v>
      </c>
      <c r="AU180" s="16" t="s">
        <v>77</v>
      </c>
    </row>
    <row r="181" s="2" customFormat="1">
      <c r="A181" s="37"/>
      <c r="B181" s="38"/>
      <c r="C181" s="39"/>
      <c r="D181" s="208" t="s">
        <v>271</v>
      </c>
      <c r="E181" s="39"/>
      <c r="F181" s="213" t="s">
        <v>2066</v>
      </c>
      <c r="G181" s="39"/>
      <c r="H181" s="39"/>
      <c r="I181" s="210"/>
      <c r="J181" s="39"/>
      <c r="K181" s="39"/>
      <c r="L181" s="43"/>
      <c r="M181" s="211"/>
      <c r="N181" s="212"/>
      <c r="O181" s="83"/>
      <c r="P181" s="83"/>
      <c r="Q181" s="83"/>
      <c r="R181" s="83"/>
      <c r="S181" s="83"/>
      <c r="T181" s="84"/>
      <c r="U181" s="37"/>
      <c r="V181" s="37"/>
      <c r="W181" s="37"/>
      <c r="X181" s="37"/>
      <c r="Y181" s="37"/>
      <c r="Z181" s="37"/>
      <c r="AA181" s="37"/>
      <c r="AB181" s="37"/>
      <c r="AC181" s="37"/>
      <c r="AD181" s="37"/>
      <c r="AE181" s="37"/>
      <c r="AT181" s="16" t="s">
        <v>271</v>
      </c>
      <c r="AU181" s="16" t="s">
        <v>77</v>
      </c>
    </row>
    <row r="182" s="12" customFormat="1">
      <c r="A182" s="12"/>
      <c r="B182" s="232"/>
      <c r="C182" s="233"/>
      <c r="D182" s="208" t="s">
        <v>967</v>
      </c>
      <c r="E182" s="234" t="s">
        <v>19</v>
      </c>
      <c r="F182" s="235" t="s">
        <v>4177</v>
      </c>
      <c r="G182" s="233"/>
      <c r="H182" s="236">
        <v>21.199999999999999</v>
      </c>
      <c r="I182" s="237"/>
      <c r="J182" s="233"/>
      <c r="K182" s="233"/>
      <c r="L182" s="238"/>
      <c r="M182" s="239"/>
      <c r="N182" s="240"/>
      <c r="O182" s="240"/>
      <c r="P182" s="240"/>
      <c r="Q182" s="240"/>
      <c r="R182" s="240"/>
      <c r="S182" s="240"/>
      <c r="T182" s="241"/>
      <c r="U182" s="12"/>
      <c r="V182" s="12"/>
      <c r="W182" s="12"/>
      <c r="X182" s="12"/>
      <c r="Y182" s="12"/>
      <c r="Z182" s="12"/>
      <c r="AA182" s="12"/>
      <c r="AB182" s="12"/>
      <c r="AC182" s="12"/>
      <c r="AD182" s="12"/>
      <c r="AE182" s="12"/>
      <c r="AT182" s="242" t="s">
        <v>967</v>
      </c>
      <c r="AU182" s="242" t="s">
        <v>77</v>
      </c>
      <c r="AV182" s="12" t="s">
        <v>79</v>
      </c>
      <c r="AW182" s="12" t="s">
        <v>31</v>
      </c>
      <c r="AX182" s="12" t="s">
        <v>69</v>
      </c>
      <c r="AY182" s="242" t="s">
        <v>260</v>
      </c>
    </row>
    <row r="183" s="13" customFormat="1">
      <c r="A183" s="13"/>
      <c r="B183" s="243"/>
      <c r="C183" s="244"/>
      <c r="D183" s="208" t="s">
        <v>967</v>
      </c>
      <c r="E183" s="245" t="s">
        <v>19</v>
      </c>
      <c r="F183" s="246" t="s">
        <v>969</v>
      </c>
      <c r="G183" s="244"/>
      <c r="H183" s="247">
        <v>21.199999999999999</v>
      </c>
      <c r="I183" s="248"/>
      <c r="J183" s="244"/>
      <c r="K183" s="244"/>
      <c r="L183" s="249"/>
      <c r="M183" s="250"/>
      <c r="N183" s="251"/>
      <c r="O183" s="251"/>
      <c r="P183" s="251"/>
      <c r="Q183" s="251"/>
      <c r="R183" s="251"/>
      <c r="S183" s="251"/>
      <c r="T183" s="252"/>
      <c r="U183" s="13"/>
      <c r="V183" s="13"/>
      <c r="W183" s="13"/>
      <c r="X183" s="13"/>
      <c r="Y183" s="13"/>
      <c r="Z183" s="13"/>
      <c r="AA183" s="13"/>
      <c r="AB183" s="13"/>
      <c r="AC183" s="13"/>
      <c r="AD183" s="13"/>
      <c r="AE183" s="13"/>
      <c r="AT183" s="253" t="s">
        <v>967</v>
      </c>
      <c r="AU183" s="253" t="s">
        <v>77</v>
      </c>
      <c r="AV183" s="13" t="s">
        <v>266</v>
      </c>
      <c r="AW183" s="13" t="s">
        <v>31</v>
      </c>
      <c r="AX183" s="13" t="s">
        <v>77</v>
      </c>
      <c r="AY183" s="253" t="s">
        <v>260</v>
      </c>
    </row>
    <row r="184" s="2" customFormat="1" ht="16.5" customHeight="1">
      <c r="A184" s="37"/>
      <c r="B184" s="38"/>
      <c r="C184" s="214" t="s">
        <v>313</v>
      </c>
      <c r="D184" s="214" t="s">
        <v>275</v>
      </c>
      <c r="E184" s="215" t="s">
        <v>2068</v>
      </c>
      <c r="F184" s="216" t="s">
        <v>2069</v>
      </c>
      <c r="G184" s="217" t="s">
        <v>975</v>
      </c>
      <c r="H184" s="218">
        <v>0.053999999999999999</v>
      </c>
      <c r="I184" s="219"/>
      <c r="J184" s="220">
        <f>ROUND(I184*H184,2)</f>
        <v>0</v>
      </c>
      <c r="K184" s="216" t="s">
        <v>1261</v>
      </c>
      <c r="L184" s="221"/>
      <c r="M184" s="222" t="s">
        <v>19</v>
      </c>
      <c r="N184" s="223" t="s">
        <v>40</v>
      </c>
      <c r="O184" s="83"/>
      <c r="P184" s="204">
        <f>O184*H184</f>
        <v>0</v>
      </c>
      <c r="Q184" s="204">
        <v>1</v>
      </c>
      <c r="R184" s="204">
        <f>Q184*H184</f>
        <v>0.053999999999999999</v>
      </c>
      <c r="S184" s="204">
        <v>0</v>
      </c>
      <c r="T184" s="205">
        <f>S184*H184</f>
        <v>0</v>
      </c>
      <c r="U184" s="37"/>
      <c r="V184" s="37"/>
      <c r="W184" s="37"/>
      <c r="X184" s="37"/>
      <c r="Y184" s="37"/>
      <c r="Z184" s="37"/>
      <c r="AA184" s="37"/>
      <c r="AB184" s="37"/>
      <c r="AC184" s="37"/>
      <c r="AD184" s="37"/>
      <c r="AE184" s="37"/>
      <c r="AR184" s="206" t="s">
        <v>279</v>
      </c>
      <c r="AT184" s="206" t="s">
        <v>275</v>
      </c>
      <c r="AU184" s="206" t="s">
        <v>77</v>
      </c>
      <c r="AY184" s="16" t="s">
        <v>260</v>
      </c>
      <c r="BE184" s="207">
        <f>IF(N184="základní",J184,0)</f>
        <v>0</v>
      </c>
      <c r="BF184" s="207">
        <f>IF(N184="snížená",J184,0)</f>
        <v>0</v>
      </c>
      <c r="BG184" s="207">
        <f>IF(N184="zákl. přenesená",J184,0)</f>
        <v>0</v>
      </c>
      <c r="BH184" s="207">
        <f>IF(N184="sníž. přenesená",J184,0)</f>
        <v>0</v>
      </c>
      <c r="BI184" s="207">
        <f>IF(N184="nulová",J184,0)</f>
        <v>0</v>
      </c>
      <c r="BJ184" s="16" t="s">
        <v>77</v>
      </c>
      <c r="BK184" s="207">
        <f>ROUND(I184*H184,2)</f>
        <v>0</v>
      </c>
      <c r="BL184" s="16" t="s">
        <v>266</v>
      </c>
      <c r="BM184" s="206" t="s">
        <v>360</v>
      </c>
    </row>
    <row r="185" s="2" customFormat="1">
      <c r="A185" s="37"/>
      <c r="B185" s="38"/>
      <c r="C185" s="39"/>
      <c r="D185" s="208" t="s">
        <v>267</v>
      </c>
      <c r="E185" s="39"/>
      <c r="F185" s="209" t="s">
        <v>2069</v>
      </c>
      <c r="G185" s="39"/>
      <c r="H185" s="39"/>
      <c r="I185" s="210"/>
      <c r="J185" s="39"/>
      <c r="K185" s="39"/>
      <c r="L185" s="43"/>
      <c r="M185" s="211"/>
      <c r="N185" s="212"/>
      <c r="O185" s="83"/>
      <c r="P185" s="83"/>
      <c r="Q185" s="83"/>
      <c r="R185" s="83"/>
      <c r="S185" s="83"/>
      <c r="T185" s="84"/>
      <c r="U185" s="37"/>
      <c r="V185" s="37"/>
      <c r="W185" s="37"/>
      <c r="X185" s="37"/>
      <c r="Y185" s="37"/>
      <c r="Z185" s="37"/>
      <c r="AA185" s="37"/>
      <c r="AB185" s="37"/>
      <c r="AC185" s="37"/>
      <c r="AD185" s="37"/>
      <c r="AE185" s="37"/>
      <c r="AT185" s="16" t="s">
        <v>267</v>
      </c>
      <c r="AU185" s="16" t="s">
        <v>77</v>
      </c>
    </row>
    <row r="186" s="2" customFormat="1" ht="21.75" customHeight="1">
      <c r="A186" s="37"/>
      <c r="B186" s="38"/>
      <c r="C186" s="195" t="s">
        <v>7</v>
      </c>
      <c r="D186" s="195" t="s">
        <v>261</v>
      </c>
      <c r="E186" s="196" t="s">
        <v>2152</v>
      </c>
      <c r="F186" s="197" t="s">
        <v>2153</v>
      </c>
      <c r="G186" s="198" t="s">
        <v>547</v>
      </c>
      <c r="H186" s="199">
        <v>30</v>
      </c>
      <c r="I186" s="200"/>
      <c r="J186" s="201">
        <f>ROUND(I186*H186,2)</f>
        <v>0</v>
      </c>
      <c r="K186" s="197" t="s">
        <v>1261</v>
      </c>
      <c r="L186" s="43"/>
      <c r="M186" s="202" t="s">
        <v>19</v>
      </c>
      <c r="N186" s="203" t="s">
        <v>40</v>
      </c>
      <c r="O186" s="83"/>
      <c r="P186" s="204">
        <f>O186*H186</f>
        <v>0</v>
      </c>
      <c r="Q186" s="204">
        <v>0.012239999999999999</v>
      </c>
      <c r="R186" s="204">
        <f>Q186*H186</f>
        <v>0.36719999999999997</v>
      </c>
      <c r="S186" s="204">
        <v>0</v>
      </c>
      <c r="T186" s="205">
        <f>S186*H186</f>
        <v>0</v>
      </c>
      <c r="U186" s="37"/>
      <c r="V186" s="37"/>
      <c r="W186" s="37"/>
      <c r="X186" s="37"/>
      <c r="Y186" s="37"/>
      <c r="Z186" s="37"/>
      <c r="AA186" s="37"/>
      <c r="AB186" s="37"/>
      <c r="AC186" s="37"/>
      <c r="AD186" s="37"/>
      <c r="AE186" s="37"/>
      <c r="AR186" s="206" t="s">
        <v>266</v>
      </c>
      <c r="AT186" s="206" t="s">
        <v>261</v>
      </c>
      <c r="AU186" s="206" t="s">
        <v>77</v>
      </c>
      <c r="AY186" s="16" t="s">
        <v>260</v>
      </c>
      <c r="BE186" s="207">
        <f>IF(N186="základní",J186,0)</f>
        <v>0</v>
      </c>
      <c r="BF186" s="207">
        <f>IF(N186="snížená",J186,0)</f>
        <v>0</v>
      </c>
      <c r="BG186" s="207">
        <f>IF(N186="zákl. přenesená",J186,0)</f>
        <v>0</v>
      </c>
      <c r="BH186" s="207">
        <f>IF(N186="sníž. přenesená",J186,0)</f>
        <v>0</v>
      </c>
      <c r="BI186" s="207">
        <f>IF(N186="nulová",J186,0)</f>
        <v>0</v>
      </c>
      <c r="BJ186" s="16" t="s">
        <v>77</v>
      </c>
      <c r="BK186" s="207">
        <f>ROUND(I186*H186,2)</f>
        <v>0</v>
      </c>
      <c r="BL186" s="16" t="s">
        <v>266</v>
      </c>
      <c r="BM186" s="206" t="s">
        <v>366</v>
      </c>
    </row>
    <row r="187" s="2" customFormat="1">
      <c r="A187" s="37"/>
      <c r="B187" s="38"/>
      <c r="C187" s="39"/>
      <c r="D187" s="208" t="s">
        <v>267</v>
      </c>
      <c r="E187" s="39"/>
      <c r="F187" s="209" t="s">
        <v>2155</v>
      </c>
      <c r="G187" s="39"/>
      <c r="H187" s="39"/>
      <c r="I187" s="210"/>
      <c r="J187" s="39"/>
      <c r="K187" s="39"/>
      <c r="L187" s="43"/>
      <c r="M187" s="211"/>
      <c r="N187" s="212"/>
      <c r="O187" s="83"/>
      <c r="P187" s="83"/>
      <c r="Q187" s="83"/>
      <c r="R187" s="83"/>
      <c r="S187" s="83"/>
      <c r="T187" s="84"/>
      <c r="U187" s="37"/>
      <c r="V187" s="37"/>
      <c r="W187" s="37"/>
      <c r="X187" s="37"/>
      <c r="Y187" s="37"/>
      <c r="Z187" s="37"/>
      <c r="AA187" s="37"/>
      <c r="AB187" s="37"/>
      <c r="AC187" s="37"/>
      <c r="AD187" s="37"/>
      <c r="AE187" s="37"/>
      <c r="AT187" s="16" t="s">
        <v>267</v>
      </c>
      <c r="AU187" s="16" t="s">
        <v>77</v>
      </c>
    </row>
    <row r="188" s="2" customFormat="1">
      <c r="A188" s="37"/>
      <c r="B188" s="38"/>
      <c r="C188" s="39"/>
      <c r="D188" s="254" t="s">
        <v>1425</v>
      </c>
      <c r="E188" s="39"/>
      <c r="F188" s="255" t="s">
        <v>2156</v>
      </c>
      <c r="G188" s="39"/>
      <c r="H188" s="39"/>
      <c r="I188" s="210"/>
      <c r="J188" s="39"/>
      <c r="K188" s="39"/>
      <c r="L188" s="43"/>
      <c r="M188" s="211"/>
      <c r="N188" s="212"/>
      <c r="O188" s="83"/>
      <c r="P188" s="83"/>
      <c r="Q188" s="83"/>
      <c r="R188" s="83"/>
      <c r="S188" s="83"/>
      <c r="T188" s="84"/>
      <c r="U188" s="37"/>
      <c r="V188" s="37"/>
      <c r="W188" s="37"/>
      <c r="X188" s="37"/>
      <c r="Y188" s="37"/>
      <c r="Z188" s="37"/>
      <c r="AA188" s="37"/>
      <c r="AB188" s="37"/>
      <c r="AC188" s="37"/>
      <c r="AD188" s="37"/>
      <c r="AE188" s="37"/>
      <c r="AT188" s="16" t="s">
        <v>1425</v>
      </c>
      <c r="AU188" s="16" t="s">
        <v>77</v>
      </c>
    </row>
    <row r="189" s="2" customFormat="1">
      <c r="A189" s="37"/>
      <c r="B189" s="38"/>
      <c r="C189" s="39"/>
      <c r="D189" s="208" t="s">
        <v>271</v>
      </c>
      <c r="E189" s="39"/>
      <c r="F189" s="213" t="s">
        <v>2157</v>
      </c>
      <c r="G189" s="39"/>
      <c r="H189" s="39"/>
      <c r="I189" s="210"/>
      <c r="J189" s="39"/>
      <c r="K189" s="39"/>
      <c r="L189" s="43"/>
      <c r="M189" s="211"/>
      <c r="N189" s="212"/>
      <c r="O189" s="83"/>
      <c r="P189" s="83"/>
      <c r="Q189" s="83"/>
      <c r="R189" s="83"/>
      <c r="S189" s="83"/>
      <c r="T189" s="84"/>
      <c r="U189" s="37"/>
      <c r="V189" s="37"/>
      <c r="W189" s="37"/>
      <c r="X189" s="37"/>
      <c r="Y189" s="37"/>
      <c r="Z189" s="37"/>
      <c r="AA189" s="37"/>
      <c r="AB189" s="37"/>
      <c r="AC189" s="37"/>
      <c r="AD189" s="37"/>
      <c r="AE189" s="37"/>
      <c r="AT189" s="16" t="s">
        <v>271</v>
      </c>
      <c r="AU189" s="16" t="s">
        <v>77</v>
      </c>
    </row>
    <row r="190" s="12" customFormat="1">
      <c r="A190" s="12"/>
      <c r="B190" s="232"/>
      <c r="C190" s="233"/>
      <c r="D190" s="208" t="s">
        <v>967</v>
      </c>
      <c r="E190" s="234" t="s">
        <v>19</v>
      </c>
      <c r="F190" s="235" t="s">
        <v>4178</v>
      </c>
      <c r="G190" s="233"/>
      <c r="H190" s="236">
        <v>30</v>
      </c>
      <c r="I190" s="237"/>
      <c r="J190" s="233"/>
      <c r="K190" s="233"/>
      <c r="L190" s="238"/>
      <c r="M190" s="239"/>
      <c r="N190" s="240"/>
      <c r="O190" s="240"/>
      <c r="P190" s="240"/>
      <c r="Q190" s="240"/>
      <c r="R190" s="240"/>
      <c r="S190" s="240"/>
      <c r="T190" s="241"/>
      <c r="U190" s="12"/>
      <c r="V190" s="12"/>
      <c r="W190" s="12"/>
      <c r="X190" s="12"/>
      <c r="Y190" s="12"/>
      <c r="Z190" s="12"/>
      <c r="AA190" s="12"/>
      <c r="AB190" s="12"/>
      <c r="AC190" s="12"/>
      <c r="AD190" s="12"/>
      <c r="AE190" s="12"/>
      <c r="AT190" s="242" t="s">
        <v>967</v>
      </c>
      <c r="AU190" s="242" t="s">
        <v>77</v>
      </c>
      <c r="AV190" s="12" t="s">
        <v>79</v>
      </c>
      <c r="AW190" s="12" t="s">
        <v>31</v>
      </c>
      <c r="AX190" s="12" t="s">
        <v>69</v>
      </c>
      <c r="AY190" s="242" t="s">
        <v>260</v>
      </c>
    </row>
    <row r="191" s="13" customFormat="1">
      <c r="A191" s="13"/>
      <c r="B191" s="243"/>
      <c r="C191" s="244"/>
      <c r="D191" s="208" t="s">
        <v>967</v>
      </c>
      <c r="E191" s="245" t="s">
        <v>19</v>
      </c>
      <c r="F191" s="246" t="s">
        <v>969</v>
      </c>
      <c r="G191" s="244"/>
      <c r="H191" s="247">
        <v>30</v>
      </c>
      <c r="I191" s="248"/>
      <c r="J191" s="244"/>
      <c r="K191" s="244"/>
      <c r="L191" s="249"/>
      <c r="M191" s="250"/>
      <c r="N191" s="251"/>
      <c r="O191" s="251"/>
      <c r="P191" s="251"/>
      <c r="Q191" s="251"/>
      <c r="R191" s="251"/>
      <c r="S191" s="251"/>
      <c r="T191" s="252"/>
      <c r="U191" s="13"/>
      <c r="V191" s="13"/>
      <c r="W191" s="13"/>
      <c r="X191" s="13"/>
      <c r="Y191" s="13"/>
      <c r="Z191" s="13"/>
      <c r="AA191" s="13"/>
      <c r="AB191" s="13"/>
      <c r="AC191" s="13"/>
      <c r="AD191" s="13"/>
      <c r="AE191" s="13"/>
      <c r="AT191" s="253" t="s">
        <v>967</v>
      </c>
      <c r="AU191" s="253" t="s">
        <v>77</v>
      </c>
      <c r="AV191" s="13" t="s">
        <v>266</v>
      </c>
      <c r="AW191" s="13" t="s">
        <v>31</v>
      </c>
      <c r="AX191" s="13" t="s">
        <v>77</v>
      </c>
      <c r="AY191" s="253" t="s">
        <v>260</v>
      </c>
    </row>
    <row r="192" s="2" customFormat="1" ht="21.75" customHeight="1">
      <c r="A192" s="37"/>
      <c r="B192" s="38"/>
      <c r="C192" s="195" t="s">
        <v>318</v>
      </c>
      <c r="D192" s="195" t="s">
        <v>261</v>
      </c>
      <c r="E192" s="196" t="s">
        <v>2159</v>
      </c>
      <c r="F192" s="197" t="s">
        <v>2160</v>
      </c>
      <c r="G192" s="198" t="s">
        <v>547</v>
      </c>
      <c r="H192" s="199">
        <v>30</v>
      </c>
      <c r="I192" s="200"/>
      <c r="J192" s="201">
        <f>ROUND(I192*H192,2)</f>
        <v>0</v>
      </c>
      <c r="K192" s="197" t="s">
        <v>1261</v>
      </c>
      <c r="L192" s="43"/>
      <c r="M192" s="202" t="s">
        <v>19</v>
      </c>
      <c r="N192" s="203" t="s">
        <v>40</v>
      </c>
      <c r="O192" s="83"/>
      <c r="P192" s="204">
        <f>O192*H192</f>
        <v>0</v>
      </c>
      <c r="Q192" s="204">
        <v>0.01983</v>
      </c>
      <c r="R192" s="204">
        <f>Q192*H192</f>
        <v>0.59489999999999998</v>
      </c>
      <c r="S192" s="204">
        <v>0</v>
      </c>
      <c r="T192" s="205">
        <f>S192*H192</f>
        <v>0</v>
      </c>
      <c r="U192" s="37"/>
      <c r="V192" s="37"/>
      <c r="W192" s="37"/>
      <c r="X192" s="37"/>
      <c r="Y192" s="37"/>
      <c r="Z192" s="37"/>
      <c r="AA192" s="37"/>
      <c r="AB192" s="37"/>
      <c r="AC192" s="37"/>
      <c r="AD192" s="37"/>
      <c r="AE192" s="37"/>
      <c r="AR192" s="206" t="s">
        <v>266</v>
      </c>
      <c r="AT192" s="206" t="s">
        <v>261</v>
      </c>
      <c r="AU192" s="206" t="s">
        <v>77</v>
      </c>
      <c r="AY192" s="16" t="s">
        <v>260</v>
      </c>
      <c r="BE192" s="207">
        <f>IF(N192="základní",J192,0)</f>
        <v>0</v>
      </c>
      <c r="BF192" s="207">
        <f>IF(N192="snížená",J192,0)</f>
        <v>0</v>
      </c>
      <c r="BG192" s="207">
        <f>IF(N192="zákl. přenesená",J192,0)</f>
        <v>0</v>
      </c>
      <c r="BH192" s="207">
        <f>IF(N192="sníž. přenesená",J192,0)</f>
        <v>0</v>
      </c>
      <c r="BI192" s="207">
        <f>IF(N192="nulová",J192,0)</f>
        <v>0</v>
      </c>
      <c r="BJ192" s="16" t="s">
        <v>77</v>
      </c>
      <c r="BK192" s="207">
        <f>ROUND(I192*H192,2)</f>
        <v>0</v>
      </c>
      <c r="BL192" s="16" t="s">
        <v>266</v>
      </c>
      <c r="BM192" s="206" t="s">
        <v>370</v>
      </c>
    </row>
    <row r="193" s="2" customFormat="1">
      <c r="A193" s="37"/>
      <c r="B193" s="38"/>
      <c r="C193" s="39"/>
      <c r="D193" s="208" t="s">
        <v>267</v>
      </c>
      <c r="E193" s="39"/>
      <c r="F193" s="209" t="s">
        <v>2162</v>
      </c>
      <c r="G193" s="39"/>
      <c r="H193" s="39"/>
      <c r="I193" s="210"/>
      <c r="J193" s="39"/>
      <c r="K193" s="39"/>
      <c r="L193" s="43"/>
      <c r="M193" s="211"/>
      <c r="N193" s="212"/>
      <c r="O193" s="83"/>
      <c r="P193" s="83"/>
      <c r="Q193" s="83"/>
      <c r="R193" s="83"/>
      <c r="S193" s="83"/>
      <c r="T193" s="84"/>
      <c r="U193" s="37"/>
      <c r="V193" s="37"/>
      <c r="W193" s="37"/>
      <c r="X193" s="37"/>
      <c r="Y193" s="37"/>
      <c r="Z193" s="37"/>
      <c r="AA193" s="37"/>
      <c r="AB193" s="37"/>
      <c r="AC193" s="37"/>
      <c r="AD193" s="37"/>
      <c r="AE193" s="37"/>
      <c r="AT193" s="16" t="s">
        <v>267</v>
      </c>
      <c r="AU193" s="16" t="s">
        <v>77</v>
      </c>
    </row>
    <row r="194" s="2" customFormat="1">
      <c r="A194" s="37"/>
      <c r="B194" s="38"/>
      <c r="C194" s="39"/>
      <c r="D194" s="254" t="s">
        <v>1425</v>
      </c>
      <c r="E194" s="39"/>
      <c r="F194" s="255" t="s">
        <v>2163</v>
      </c>
      <c r="G194" s="39"/>
      <c r="H194" s="39"/>
      <c r="I194" s="210"/>
      <c r="J194" s="39"/>
      <c r="K194" s="39"/>
      <c r="L194" s="43"/>
      <c r="M194" s="211"/>
      <c r="N194" s="212"/>
      <c r="O194" s="83"/>
      <c r="P194" s="83"/>
      <c r="Q194" s="83"/>
      <c r="R194" s="83"/>
      <c r="S194" s="83"/>
      <c r="T194" s="84"/>
      <c r="U194" s="37"/>
      <c r="V194" s="37"/>
      <c r="W194" s="37"/>
      <c r="X194" s="37"/>
      <c r="Y194" s="37"/>
      <c r="Z194" s="37"/>
      <c r="AA194" s="37"/>
      <c r="AB194" s="37"/>
      <c r="AC194" s="37"/>
      <c r="AD194" s="37"/>
      <c r="AE194" s="37"/>
      <c r="AT194" s="16" t="s">
        <v>1425</v>
      </c>
      <c r="AU194" s="16" t="s">
        <v>77</v>
      </c>
    </row>
    <row r="195" s="2" customFormat="1">
      <c r="A195" s="37"/>
      <c r="B195" s="38"/>
      <c r="C195" s="39"/>
      <c r="D195" s="208" t="s">
        <v>271</v>
      </c>
      <c r="E195" s="39"/>
      <c r="F195" s="213" t="s">
        <v>2157</v>
      </c>
      <c r="G195" s="39"/>
      <c r="H195" s="39"/>
      <c r="I195" s="210"/>
      <c r="J195" s="39"/>
      <c r="K195" s="39"/>
      <c r="L195" s="43"/>
      <c r="M195" s="211"/>
      <c r="N195" s="212"/>
      <c r="O195" s="83"/>
      <c r="P195" s="83"/>
      <c r="Q195" s="83"/>
      <c r="R195" s="83"/>
      <c r="S195" s="83"/>
      <c r="T195" s="84"/>
      <c r="U195" s="37"/>
      <c r="V195" s="37"/>
      <c r="W195" s="37"/>
      <c r="X195" s="37"/>
      <c r="Y195" s="37"/>
      <c r="Z195" s="37"/>
      <c r="AA195" s="37"/>
      <c r="AB195" s="37"/>
      <c r="AC195" s="37"/>
      <c r="AD195" s="37"/>
      <c r="AE195" s="37"/>
      <c r="AT195" s="16" t="s">
        <v>271</v>
      </c>
      <c r="AU195" s="16" t="s">
        <v>77</v>
      </c>
    </row>
    <row r="196" s="12" customFormat="1">
      <c r="A196" s="12"/>
      <c r="B196" s="232"/>
      <c r="C196" s="233"/>
      <c r="D196" s="208" t="s">
        <v>967</v>
      </c>
      <c r="E196" s="234" t="s">
        <v>19</v>
      </c>
      <c r="F196" s="235" t="s">
        <v>4178</v>
      </c>
      <c r="G196" s="233"/>
      <c r="H196" s="236">
        <v>30</v>
      </c>
      <c r="I196" s="237"/>
      <c r="J196" s="233"/>
      <c r="K196" s="233"/>
      <c r="L196" s="238"/>
      <c r="M196" s="239"/>
      <c r="N196" s="240"/>
      <c r="O196" s="240"/>
      <c r="P196" s="240"/>
      <c r="Q196" s="240"/>
      <c r="R196" s="240"/>
      <c r="S196" s="240"/>
      <c r="T196" s="241"/>
      <c r="U196" s="12"/>
      <c r="V196" s="12"/>
      <c r="W196" s="12"/>
      <c r="X196" s="12"/>
      <c r="Y196" s="12"/>
      <c r="Z196" s="12"/>
      <c r="AA196" s="12"/>
      <c r="AB196" s="12"/>
      <c r="AC196" s="12"/>
      <c r="AD196" s="12"/>
      <c r="AE196" s="12"/>
      <c r="AT196" s="242" t="s">
        <v>967</v>
      </c>
      <c r="AU196" s="242" t="s">
        <v>77</v>
      </c>
      <c r="AV196" s="12" t="s">
        <v>79</v>
      </c>
      <c r="AW196" s="12" t="s">
        <v>31</v>
      </c>
      <c r="AX196" s="12" t="s">
        <v>69</v>
      </c>
      <c r="AY196" s="242" t="s">
        <v>260</v>
      </c>
    </row>
    <row r="197" s="13" customFormat="1">
      <c r="A197" s="13"/>
      <c r="B197" s="243"/>
      <c r="C197" s="244"/>
      <c r="D197" s="208" t="s">
        <v>967</v>
      </c>
      <c r="E197" s="245" t="s">
        <v>19</v>
      </c>
      <c r="F197" s="246" t="s">
        <v>969</v>
      </c>
      <c r="G197" s="244"/>
      <c r="H197" s="247">
        <v>30</v>
      </c>
      <c r="I197" s="248"/>
      <c r="J197" s="244"/>
      <c r="K197" s="244"/>
      <c r="L197" s="249"/>
      <c r="M197" s="250"/>
      <c r="N197" s="251"/>
      <c r="O197" s="251"/>
      <c r="P197" s="251"/>
      <c r="Q197" s="251"/>
      <c r="R197" s="251"/>
      <c r="S197" s="251"/>
      <c r="T197" s="252"/>
      <c r="U197" s="13"/>
      <c r="V197" s="13"/>
      <c r="W197" s="13"/>
      <c r="X197" s="13"/>
      <c r="Y197" s="13"/>
      <c r="Z197" s="13"/>
      <c r="AA197" s="13"/>
      <c r="AB197" s="13"/>
      <c r="AC197" s="13"/>
      <c r="AD197" s="13"/>
      <c r="AE197" s="13"/>
      <c r="AT197" s="253" t="s">
        <v>967</v>
      </c>
      <c r="AU197" s="253" t="s">
        <v>77</v>
      </c>
      <c r="AV197" s="13" t="s">
        <v>266</v>
      </c>
      <c r="AW197" s="13" t="s">
        <v>31</v>
      </c>
      <c r="AX197" s="13" t="s">
        <v>77</v>
      </c>
      <c r="AY197" s="253" t="s">
        <v>260</v>
      </c>
    </row>
    <row r="198" s="2" customFormat="1" ht="16.5" customHeight="1">
      <c r="A198" s="37"/>
      <c r="B198" s="38"/>
      <c r="C198" s="195" t="s">
        <v>372</v>
      </c>
      <c r="D198" s="195" t="s">
        <v>261</v>
      </c>
      <c r="E198" s="196" t="s">
        <v>4179</v>
      </c>
      <c r="F198" s="197" t="s">
        <v>4180</v>
      </c>
      <c r="G198" s="198" t="s">
        <v>547</v>
      </c>
      <c r="H198" s="199">
        <v>30</v>
      </c>
      <c r="I198" s="200"/>
      <c r="J198" s="201">
        <f>ROUND(I198*H198,2)</f>
        <v>0</v>
      </c>
      <c r="K198" s="197" t="s">
        <v>1261</v>
      </c>
      <c r="L198" s="43"/>
      <c r="M198" s="202" t="s">
        <v>19</v>
      </c>
      <c r="N198" s="203" t="s">
        <v>40</v>
      </c>
      <c r="O198" s="83"/>
      <c r="P198" s="204">
        <f>O198*H198</f>
        <v>0</v>
      </c>
      <c r="Q198" s="204">
        <v>0.00247</v>
      </c>
      <c r="R198" s="204">
        <f>Q198*H198</f>
        <v>0.074099999999999999</v>
      </c>
      <c r="S198" s="204">
        <v>0</v>
      </c>
      <c r="T198" s="205">
        <f>S198*H198</f>
        <v>0</v>
      </c>
      <c r="U198" s="37"/>
      <c r="V198" s="37"/>
      <c r="W198" s="37"/>
      <c r="X198" s="37"/>
      <c r="Y198" s="37"/>
      <c r="Z198" s="37"/>
      <c r="AA198" s="37"/>
      <c r="AB198" s="37"/>
      <c r="AC198" s="37"/>
      <c r="AD198" s="37"/>
      <c r="AE198" s="37"/>
      <c r="AR198" s="206" t="s">
        <v>266</v>
      </c>
      <c r="AT198" s="206" t="s">
        <v>261</v>
      </c>
      <c r="AU198" s="206" t="s">
        <v>77</v>
      </c>
      <c r="AY198" s="16" t="s">
        <v>260</v>
      </c>
      <c r="BE198" s="207">
        <f>IF(N198="základní",J198,0)</f>
        <v>0</v>
      </c>
      <c r="BF198" s="207">
        <f>IF(N198="snížená",J198,0)</f>
        <v>0</v>
      </c>
      <c r="BG198" s="207">
        <f>IF(N198="zákl. přenesená",J198,0)</f>
        <v>0</v>
      </c>
      <c r="BH198" s="207">
        <f>IF(N198="sníž. přenesená",J198,0)</f>
        <v>0</v>
      </c>
      <c r="BI198" s="207">
        <f>IF(N198="nulová",J198,0)</f>
        <v>0</v>
      </c>
      <c r="BJ198" s="16" t="s">
        <v>77</v>
      </c>
      <c r="BK198" s="207">
        <f>ROUND(I198*H198,2)</f>
        <v>0</v>
      </c>
      <c r="BL198" s="16" t="s">
        <v>266</v>
      </c>
      <c r="BM198" s="206" t="s">
        <v>375</v>
      </c>
    </row>
    <row r="199" s="2" customFormat="1">
      <c r="A199" s="37"/>
      <c r="B199" s="38"/>
      <c r="C199" s="39"/>
      <c r="D199" s="208" t="s">
        <v>267</v>
      </c>
      <c r="E199" s="39"/>
      <c r="F199" s="209" t="s">
        <v>4181</v>
      </c>
      <c r="G199" s="39"/>
      <c r="H199" s="39"/>
      <c r="I199" s="210"/>
      <c r="J199" s="39"/>
      <c r="K199" s="39"/>
      <c r="L199" s="43"/>
      <c r="M199" s="211"/>
      <c r="N199" s="212"/>
      <c r="O199" s="83"/>
      <c r="P199" s="83"/>
      <c r="Q199" s="83"/>
      <c r="R199" s="83"/>
      <c r="S199" s="83"/>
      <c r="T199" s="84"/>
      <c r="U199" s="37"/>
      <c r="V199" s="37"/>
      <c r="W199" s="37"/>
      <c r="X199" s="37"/>
      <c r="Y199" s="37"/>
      <c r="Z199" s="37"/>
      <c r="AA199" s="37"/>
      <c r="AB199" s="37"/>
      <c r="AC199" s="37"/>
      <c r="AD199" s="37"/>
      <c r="AE199" s="37"/>
      <c r="AT199" s="16" t="s">
        <v>267</v>
      </c>
      <c r="AU199" s="16" t="s">
        <v>77</v>
      </c>
    </row>
    <row r="200" s="2" customFormat="1">
      <c r="A200" s="37"/>
      <c r="B200" s="38"/>
      <c r="C200" s="39"/>
      <c r="D200" s="254" t="s">
        <v>1425</v>
      </c>
      <c r="E200" s="39"/>
      <c r="F200" s="255" t="s">
        <v>4182</v>
      </c>
      <c r="G200" s="39"/>
      <c r="H200" s="39"/>
      <c r="I200" s="210"/>
      <c r="J200" s="39"/>
      <c r="K200" s="39"/>
      <c r="L200" s="43"/>
      <c r="M200" s="211"/>
      <c r="N200" s="212"/>
      <c r="O200" s="83"/>
      <c r="P200" s="83"/>
      <c r="Q200" s="83"/>
      <c r="R200" s="83"/>
      <c r="S200" s="83"/>
      <c r="T200" s="84"/>
      <c r="U200" s="37"/>
      <c r="V200" s="37"/>
      <c r="W200" s="37"/>
      <c r="X200" s="37"/>
      <c r="Y200" s="37"/>
      <c r="Z200" s="37"/>
      <c r="AA200" s="37"/>
      <c r="AB200" s="37"/>
      <c r="AC200" s="37"/>
      <c r="AD200" s="37"/>
      <c r="AE200" s="37"/>
      <c r="AT200" s="16" t="s">
        <v>1425</v>
      </c>
      <c r="AU200" s="16" t="s">
        <v>77</v>
      </c>
    </row>
    <row r="201" s="12" customFormat="1">
      <c r="A201" s="12"/>
      <c r="B201" s="232"/>
      <c r="C201" s="233"/>
      <c r="D201" s="208" t="s">
        <v>967</v>
      </c>
      <c r="E201" s="234" t="s">
        <v>19</v>
      </c>
      <c r="F201" s="235" t="s">
        <v>4178</v>
      </c>
      <c r="G201" s="233"/>
      <c r="H201" s="236">
        <v>30</v>
      </c>
      <c r="I201" s="237"/>
      <c r="J201" s="233"/>
      <c r="K201" s="233"/>
      <c r="L201" s="238"/>
      <c r="M201" s="239"/>
      <c r="N201" s="240"/>
      <c r="O201" s="240"/>
      <c r="P201" s="240"/>
      <c r="Q201" s="240"/>
      <c r="R201" s="240"/>
      <c r="S201" s="240"/>
      <c r="T201" s="241"/>
      <c r="U201" s="12"/>
      <c r="V201" s="12"/>
      <c r="W201" s="12"/>
      <c r="X201" s="12"/>
      <c r="Y201" s="12"/>
      <c r="Z201" s="12"/>
      <c r="AA201" s="12"/>
      <c r="AB201" s="12"/>
      <c r="AC201" s="12"/>
      <c r="AD201" s="12"/>
      <c r="AE201" s="12"/>
      <c r="AT201" s="242" t="s">
        <v>967</v>
      </c>
      <c r="AU201" s="242" t="s">
        <v>77</v>
      </c>
      <c r="AV201" s="12" t="s">
        <v>79</v>
      </c>
      <c r="AW201" s="12" t="s">
        <v>31</v>
      </c>
      <c r="AX201" s="12" t="s">
        <v>69</v>
      </c>
      <c r="AY201" s="242" t="s">
        <v>260</v>
      </c>
    </row>
    <row r="202" s="13" customFormat="1">
      <c r="A202" s="13"/>
      <c r="B202" s="243"/>
      <c r="C202" s="244"/>
      <c r="D202" s="208" t="s">
        <v>967</v>
      </c>
      <c r="E202" s="245" t="s">
        <v>19</v>
      </c>
      <c r="F202" s="246" t="s">
        <v>969</v>
      </c>
      <c r="G202" s="244"/>
      <c r="H202" s="247">
        <v>30</v>
      </c>
      <c r="I202" s="248"/>
      <c r="J202" s="244"/>
      <c r="K202" s="244"/>
      <c r="L202" s="249"/>
      <c r="M202" s="250"/>
      <c r="N202" s="251"/>
      <c r="O202" s="251"/>
      <c r="P202" s="251"/>
      <c r="Q202" s="251"/>
      <c r="R202" s="251"/>
      <c r="S202" s="251"/>
      <c r="T202" s="252"/>
      <c r="U202" s="13"/>
      <c r="V202" s="13"/>
      <c r="W202" s="13"/>
      <c r="X202" s="13"/>
      <c r="Y202" s="13"/>
      <c r="Z202" s="13"/>
      <c r="AA202" s="13"/>
      <c r="AB202" s="13"/>
      <c r="AC202" s="13"/>
      <c r="AD202" s="13"/>
      <c r="AE202" s="13"/>
      <c r="AT202" s="253" t="s">
        <v>967</v>
      </c>
      <c r="AU202" s="253" t="s">
        <v>77</v>
      </c>
      <c r="AV202" s="13" t="s">
        <v>266</v>
      </c>
      <c r="AW202" s="13" t="s">
        <v>31</v>
      </c>
      <c r="AX202" s="13" t="s">
        <v>77</v>
      </c>
      <c r="AY202" s="253" t="s">
        <v>260</v>
      </c>
    </row>
    <row r="203" s="2" customFormat="1" ht="16.5" customHeight="1">
      <c r="A203" s="37"/>
      <c r="B203" s="38"/>
      <c r="C203" s="195" t="s">
        <v>323</v>
      </c>
      <c r="D203" s="195" t="s">
        <v>261</v>
      </c>
      <c r="E203" s="196" t="s">
        <v>2443</v>
      </c>
      <c r="F203" s="197" t="s">
        <v>2444</v>
      </c>
      <c r="G203" s="198" t="s">
        <v>547</v>
      </c>
      <c r="H203" s="199">
        <v>30</v>
      </c>
      <c r="I203" s="200"/>
      <c r="J203" s="201">
        <f>ROUND(I203*H203,2)</f>
        <v>0</v>
      </c>
      <c r="K203" s="197" t="s">
        <v>1261</v>
      </c>
      <c r="L203" s="43"/>
      <c r="M203" s="202" t="s">
        <v>19</v>
      </c>
      <c r="N203" s="203" t="s">
        <v>40</v>
      </c>
      <c r="O203" s="83"/>
      <c r="P203" s="204">
        <f>O203*H203</f>
        <v>0</v>
      </c>
      <c r="Q203" s="204">
        <v>0.0042100000000000002</v>
      </c>
      <c r="R203" s="204">
        <f>Q203*H203</f>
        <v>0.1263</v>
      </c>
      <c r="S203" s="204">
        <v>0</v>
      </c>
      <c r="T203" s="205">
        <f>S203*H203</f>
        <v>0</v>
      </c>
      <c r="U203" s="37"/>
      <c r="V203" s="37"/>
      <c r="W203" s="37"/>
      <c r="X203" s="37"/>
      <c r="Y203" s="37"/>
      <c r="Z203" s="37"/>
      <c r="AA203" s="37"/>
      <c r="AB203" s="37"/>
      <c r="AC203" s="37"/>
      <c r="AD203" s="37"/>
      <c r="AE203" s="37"/>
      <c r="AR203" s="206" t="s">
        <v>266</v>
      </c>
      <c r="AT203" s="206" t="s">
        <v>261</v>
      </c>
      <c r="AU203" s="206" t="s">
        <v>77</v>
      </c>
      <c r="AY203" s="16" t="s">
        <v>260</v>
      </c>
      <c r="BE203" s="207">
        <f>IF(N203="základní",J203,0)</f>
        <v>0</v>
      </c>
      <c r="BF203" s="207">
        <f>IF(N203="snížená",J203,0)</f>
        <v>0</v>
      </c>
      <c r="BG203" s="207">
        <f>IF(N203="zákl. přenesená",J203,0)</f>
        <v>0</v>
      </c>
      <c r="BH203" s="207">
        <f>IF(N203="sníž. přenesená",J203,0)</f>
        <v>0</v>
      </c>
      <c r="BI203" s="207">
        <f>IF(N203="nulová",J203,0)</f>
        <v>0</v>
      </c>
      <c r="BJ203" s="16" t="s">
        <v>77</v>
      </c>
      <c r="BK203" s="207">
        <f>ROUND(I203*H203,2)</f>
        <v>0</v>
      </c>
      <c r="BL203" s="16" t="s">
        <v>266</v>
      </c>
      <c r="BM203" s="206" t="s">
        <v>380</v>
      </c>
    </row>
    <row r="204" s="2" customFormat="1">
      <c r="A204" s="37"/>
      <c r="B204" s="38"/>
      <c r="C204" s="39"/>
      <c r="D204" s="208" t="s">
        <v>267</v>
      </c>
      <c r="E204" s="39"/>
      <c r="F204" s="209" t="s">
        <v>2445</v>
      </c>
      <c r="G204" s="39"/>
      <c r="H204" s="39"/>
      <c r="I204" s="210"/>
      <c r="J204" s="39"/>
      <c r="K204" s="39"/>
      <c r="L204" s="43"/>
      <c r="M204" s="211"/>
      <c r="N204" s="212"/>
      <c r="O204" s="83"/>
      <c r="P204" s="83"/>
      <c r="Q204" s="83"/>
      <c r="R204" s="83"/>
      <c r="S204" s="83"/>
      <c r="T204" s="84"/>
      <c r="U204" s="37"/>
      <c r="V204" s="37"/>
      <c r="W204" s="37"/>
      <c r="X204" s="37"/>
      <c r="Y204" s="37"/>
      <c r="Z204" s="37"/>
      <c r="AA204" s="37"/>
      <c r="AB204" s="37"/>
      <c r="AC204" s="37"/>
      <c r="AD204" s="37"/>
      <c r="AE204" s="37"/>
      <c r="AT204" s="16" t="s">
        <v>267</v>
      </c>
      <c r="AU204" s="16" t="s">
        <v>77</v>
      </c>
    </row>
    <row r="205" s="2" customFormat="1">
      <c r="A205" s="37"/>
      <c r="B205" s="38"/>
      <c r="C205" s="39"/>
      <c r="D205" s="254" t="s">
        <v>1425</v>
      </c>
      <c r="E205" s="39"/>
      <c r="F205" s="255" t="s">
        <v>2446</v>
      </c>
      <c r="G205" s="39"/>
      <c r="H205" s="39"/>
      <c r="I205" s="210"/>
      <c r="J205" s="39"/>
      <c r="K205" s="39"/>
      <c r="L205" s="43"/>
      <c r="M205" s="211"/>
      <c r="N205" s="212"/>
      <c r="O205" s="83"/>
      <c r="P205" s="83"/>
      <c r="Q205" s="83"/>
      <c r="R205" s="83"/>
      <c r="S205" s="83"/>
      <c r="T205" s="84"/>
      <c r="U205" s="37"/>
      <c r="V205" s="37"/>
      <c r="W205" s="37"/>
      <c r="X205" s="37"/>
      <c r="Y205" s="37"/>
      <c r="Z205" s="37"/>
      <c r="AA205" s="37"/>
      <c r="AB205" s="37"/>
      <c r="AC205" s="37"/>
      <c r="AD205" s="37"/>
      <c r="AE205" s="37"/>
      <c r="AT205" s="16" t="s">
        <v>1425</v>
      </c>
      <c r="AU205" s="16" t="s">
        <v>77</v>
      </c>
    </row>
    <row r="206" s="12" customFormat="1">
      <c r="A206" s="12"/>
      <c r="B206" s="232"/>
      <c r="C206" s="233"/>
      <c r="D206" s="208" t="s">
        <v>967</v>
      </c>
      <c r="E206" s="234" t="s">
        <v>19</v>
      </c>
      <c r="F206" s="235" t="s">
        <v>4178</v>
      </c>
      <c r="G206" s="233"/>
      <c r="H206" s="236">
        <v>30</v>
      </c>
      <c r="I206" s="237"/>
      <c r="J206" s="233"/>
      <c r="K206" s="233"/>
      <c r="L206" s="238"/>
      <c r="M206" s="239"/>
      <c r="N206" s="240"/>
      <c r="O206" s="240"/>
      <c r="P206" s="240"/>
      <c r="Q206" s="240"/>
      <c r="R206" s="240"/>
      <c r="S206" s="240"/>
      <c r="T206" s="241"/>
      <c r="U206" s="12"/>
      <c r="V206" s="12"/>
      <c r="W206" s="12"/>
      <c r="X206" s="12"/>
      <c r="Y206" s="12"/>
      <c r="Z206" s="12"/>
      <c r="AA206" s="12"/>
      <c r="AB206" s="12"/>
      <c r="AC206" s="12"/>
      <c r="AD206" s="12"/>
      <c r="AE206" s="12"/>
      <c r="AT206" s="242" t="s">
        <v>967</v>
      </c>
      <c r="AU206" s="242" t="s">
        <v>77</v>
      </c>
      <c r="AV206" s="12" t="s">
        <v>79</v>
      </c>
      <c r="AW206" s="12" t="s">
        <v>31</v>
      </c>
      <c r="AX206" s="12" t="s">
        <v>69</v>
      </c>
      <c r="AY206" s="242" t="s">
        <v>260</v>
      </c>
    </row>
    <row r="207" s="13" customFormat="1">
      <c r="A207" s="13"/>
      <c r="B207" s="243"/>
      <c r="C207" s="244"/>
      <c r="D207" s="208" t="s">
        <v>967</v>
      </c>
      <c r="E207" s="245" t="s">
        <v>19</v>
      </c>
      <c r="F207" s="246" t="s">
        <v>969</v>
      </c>
      <c r="G207" s="244"/>
      <c r="H207" s="247">
        <v>30</v>
      </c>
      <c r="I207" s="248"/>
      <c r="J207" s="244"/>
      <c r="K207" s="244"/>
      <c r="L207" s="249"/>
      <c r="M207" s="250"/>
      <c r="N207" s="251"/>
      <c r="O207" s="251"/>
      <c r="P207" s="251"/>
      <c r="Q207" s="251"/>
      <c r="R207" s="251"/>
      <c r="S207" s="251"/>
      <c r="T207" s="252"/>
      <c r="U207" s="13"/>
      <c r="V207" s="13"/>
      <c r="W207" s="13"/>
      <c r="X207" s="13"/>
      <c r="Y207" s="13"/>
      <c r="Z207" s="13"/>
      <c r="AA207" s="13"/>
      <c r="AB207" s="13"/>
      <c r="AC207" s="13"/>
      <c r="AD207" s="13"/>
      <c r="AE207" s="13"/>
      <c r="AT207" s="253" t="s">
        <v>967</v>
      </c>
      <c r="AU207" s="253" t="s">
        <v>77</v>
      </c>
      <c r="AV207" s="13" t="s">
        <v>266</v>
      </c>
      <c r="AW207" s="13" t="s">
        <v>31</v>
      </c>
      <c r="AX207" s="13" t="s">
        <v>77</v>
      </c>
      <c r="AY207" s="253" t="s">
        <v>260</v>
      </c>
    </row>
    <row r="208" s="2" customFormat="1" ht="16.5" customHeight="1">
      <c r="A208" s="37"/>
      <c r="B208" s="38"/>
      <c r="C208" s="214" t="s">
        <v>383</v>
      </c>
      <c r="D208" s="214" t="s">
        <v>275</v>
      </c>
      <c r="E208" s="215" t="s">
        <v>2070</v>
      </c>
      <c r="F208" s="216" t="s">
        <v>2071</v>
      </c>
      <c r="G208" s="217" t="s">
        <v>278</v>
      </c>
      <c r="H208" s="218">
        <v>2</v>
      </c>
      <c r="I208" s="219"/>
      <c r="J208" s="220">
        <f>ROUND(I208*H208,2)</f>
        <v>0</v>
      </c>
      <c r="K208" s="216" t="s">
        <v>19</v>
      </c>
      <c r="L208" s="221"/>
      <c r="M208" s="222" t="s">
        <v>19</v>
      </c>
      <c r="N208" s="223" t="s">
        <v>40</v>
      </c>
      <c r="O208" s="83"/>
      <c r="P208" s="204">
        <f>O208*H208</f>
        <v>0</v>
      </c>
      <c r="Q208" s="204">
        <v>0</v>
      </c>
      <c r="R208" s="204">
        <f>Q208*H208</f>
        <v>0</v>
      </c>
      <c r="S208" s="204">
        <v>0</v>
      </c>
      <c r="T208" s="205">
        <f>S208*H208</f>
        <v>0</v>
      </c>
      <c r="U208" s="37"/>
      <c r="V208" s="37"/>
      <c r="W208" s="37"/>
      <c r="X208" s="37"/>
      <c r="Y208" s="37"/>
      <c r="Z208" s="37"/>
      <c r="AA208" s="37"/>
      <c r="AB208" s="37"/>
      <c r="AC208" s="37"/>
      <c r="AD208" s="37"/>
      <c r="AE208" s="37"/>
      <c r="AR208" s="206" t="s">
        <v>279</v>
      </c>
      <c r="AT208" s="206" t="s">
        <v>275</v>
      </c>
      <c r="AU208" s="206" t="s">
        <v>77</v>
      </c>
      <c r="AY208" s="16" t="s">
        <v>260</v>
      </c>
      <c r="BE208" s="207">
        <f>IF(N208="základní",J208,0)</f>
        <v>0</v>
      </c>
      <c r="BF208" s="207">
        <f>IF(N208="snížená",J208,0)</f>
        <v>0</v>
      </c>
      <c r="BG208" s="207">
        <f>IF(N208="zákl. přenesená",J208,0)</f>
        <v>0</v>
      </c>
      <c r="BH208" s="207">
        <f>IF(N208="sníž. přenesená",J208,0)</f>
        <v>0</v>
      </c>
      <c r="BI208" s="207">
        <f>IF(N208="nulová",J208,0)</f>
        <v>0</v>
      </c>
      <c r="BJ208" s="16" t="s">
        <v>77</v>
      </c>
      <c r="BK208" s="207">
        <f>ROUND(I208*H208,2)</f>
        <v>0</v>
      </c>
      <c r="BL208" s="16" t="s">
        <v>266</v>
      </c>
      <c r="BM208" s="206" t="s">
        <v>386</v>
      </c>
    </row>
    <row r="209" s="2" customFormat="1">
      <c r="A209" s="37"/>
      <c r="B209" s="38"/>
      <c r="C209" s="39"/>
      <c r="D209" s="208" t="s">
        <v>267</v>
      </c>
      <c r="E209" s="39"/>
      <c r="F209" s="209" t="s">
        <v>2071</v>
      </c>
      <c r="G209" s="39"/>
      <c r="H209" s="39"/>
      <c r="I209" s="210"/>
      <c r="J209" s="39"/>
      <c r="K209" s="39"/>
      <c r="L209" s="43"/>
      <c r="M209" s="211"/>
      <c r="N209" s="212"/>
      <c r="O209" s="83"/>
      <c r="P209" s="83"/>
      <c r="Q209" s="83"/>
      <c r="R209" s="83"/>
      <c r="S209" s="83"/>
      <c r="T209" s="84"/>
      <c r="U209" s="37"/>
      <c r="V209" s="37"/>
      <c r="W209" s="37"/>
      <c r="X209" s="37"/>
      <c r="Y209" s="37"/>
      <c r="Z209" s="37"/>
      <c r="AA209" s="37"/>
      <c r="AB209" s="37"/>
      <c r="AC209" s="37"/>
      <c r="AD209" s="37"/>
      <c r="AE209" s="37"/>
      <c r="AT209" s="16" t="s">
        <v>267</v>
      </c>
      <c r="AU209" s="16" t="s">
        <v>77</v>
      </c>
    </row>
    <row r="210" s="2" customFormat="1" ht="16.5" customHeight="1">
      <c r="A210" s="37"/>
      <c r="B210" s="38"/>
      <c r="C210" s="195" t="s">
        <v>329</v>
      </c>
      <c r="D210" s="195" t="s">
        <v>261</v>
      </c>
      <c r="E210" s="196" t="s">
        <v>2072</v>
      </c>
      <c r="F210" s="197" t="s">
        <v>2073</v>
      </c>
      <c r="G210" s="198" t="s">
        <v>365</v>
      </c>
      <c r="H210" s="199">
        <v>1</v>
      </c>
      <c r="I210" s="200"/>
      <c r="J210" s="201">
        <f>ROUND(I210*H210,2)</f>
        <v>0</v>
      </c>
      <c r="K210" s="197" t="s">
        <v>1261</v>
      </c>
      <c r="L210" s="43"/>
      <c r="M210" s="202" t="s">
        <v>19</v>
      </c>
      <c r="N210" s="203" t="s">
        <v>40</v>
      </c>
      <c r="O210" s="83"/>
      <c r="P210" s="204">
        <f>O210*H210</f>
        <v>0</v>
      </c>
      <c r="Q210" s="204">
        <v>0.0064900000000000001</v>
      </c>
      <c r="R210" s="204">
        <f>Q210*H210</f>
        <v>0.0064900000000000001</v>
      </c>
      <c r="S210" s="204">
        <v>0</v>
      </c>
      <c r="T210" s="205">
        <f>S210*H210</f>
        <v>0</v>
      </c>
      <c r="U210" s="37"/>
      <c r="V210" s="37"/>
      <c r="W210" s="37"/>
      <c r="X210" s="37"/>
      <c r="Y210" s="37"/>
      <c r="Z210" s="37"/>
      <c r="AA210" s="37"/>
      <c r="AB210" s="37"/>
      <c r="AC210" s="37"/>
      <c r="AD210" s="37"/>
      <c r="AE210" s="37"/>
      <c r="AR210" s="206" t="s">
        <v>266</v>
      </c>
      <c r="AT210" s="206" t="s">
        <v>261</v>
      </c>
      <c r="AU210" s="206" t="s">
        <v>77</v>
      </c>
      <c r="AY210" s="16" t="s">
        <v>260</v>
      </c>
      <c r="BE210" s="207">
        <f>IF(N210="základní",J210,0)</f>
        <v>0</v>
      </c>
      <c r="BF210" s="207">
        <f>IF(N210="snížená",J210,0)</f>
        <v>0</v>
      </c>
      <c r="BG210" s="207">
        <f>IF(N210="zákl. přenesená",J210,0)</f>
        <v>0</v>
      </c>
      <c r="BH210" s="207">
        <f>IF(N210="sníž. přenesená",J210,0)</f>
        <v>0</v>
      </c>
      <c r="BI210" s="207">
        <f>IF(N210="nulová",J210,0)</f>
        <v>0</v>
      </c>
      <c r="BJ210" s="16" t="s">
        <v>77</v>
      </c>
      <c r="BK210" s="207">
        <f>ROUND(I210*H210,2)</f>
        <v>0</v>
      </c>
      <c r="BL210" s="16" t="s">
        <v>266</v>
      </c>
      <c r="BM210" s="206" t="s">
        <v>391</v>
      </c>
    </row>
    <row r="211" s="2" customFormat="1">
      <c r="A211" s="37"/>
      <c r="B211" s="38"/>
      <c r="C211" s="39"/>
      <c r="D211" s="208" t="s">
        <v>267</v>
      </c>
      <c r="E211" s="39"/>
      <c r="F211" s="209" t="s">
        <v>2074</v>
      </c>
      <c r="G211" s="39"/>
      <c r="H211" s="39"/>
      <c r="I211" s="210"/>
      <c r="J211" s="39"/>
      <c r="K211" s="39"/>
      <c r="L211" s="43"/>
      <c r="M211" s="211"/>
      <c r="N211" s="212"/>
      <c r="O211" s="83"/>
      <c r="P211" s="83"/>
      <c r="Q211" s="83"/>
      <c r="R211" s="83"/>
      <c r="S211" s="83"/>
      <c r="T211" s="84"/>
      <c r="U211" s="37"/>
      <c r="V211" s="37"/>
      <c r="W211" s="37"/>
      <c r="X211" s="37"/>
      <c r="Y211" s="37"/>
      <c r="Z211" s="37"/>
      <c r="AA211" s="37"/>
      <c r="AB211" s="37"/>
      <c r="AC211" s="37"/>
      <c r="AD211" s="37"/>
      <c r="AE211" s="37"/>
      <c r="AT211" s="16" t="s">
        <v>267</v>
      </c>
      <c r="AU211" s="16" t="s">
        <v>77</v>
      </c>
    </row>
    <row r="212" s="2" customFormat="1">
      <c r="A212" s="37"/>
      <c r="B212" s="38"/>
      <c r="C212" s="39"/>
      <c r="D212" s="254" t="s">
        <v>1425</v>
      </c>
      <c r="E212" s="39"/>
      <c r="F212" s="255" t="s">
        <v>2075</v>
      </c>
      <c r="G212" s="39"/>
      <c r="H212" s="39"/>
      <c r="I212" s="210"/>
      <c r="J212" s="39"/>
      <c r="K212" s="39"/>
      <c r="L212" s="43"/>
      <c r="M212" s="211"/>
      <c r="N212" s="212"/>
      <c r="O212" s="83"/>
      <c r="P212" s="83"/>
      <c r="Q212" s="83"/>
      <c r="R212" s="83"/>
      <c r="S212" s="83"/>
      <c r="T212" s="84"/>
      <c r="U212" s="37"/>
      <c r="V212" s="37"/>
      <c r="W212" s="37"/>
      <c r="X212" s="37"/>
      <c r="Y212" s="37"/>
      <c r="Z212" s="37"/>
      <c r="AA212" s="37"/>
      <c r="AB212" s="37"/>
      <c r="AC212" s="37"/>
      <c r="AD212" s="37"/>
      <c r="AE212" s="37"/>
      <c r="AT212" s="16" t="s">
        <v>1425</v>
      </c>
      <c r="AU212" s="16" t="s">
        <v>77</v>
      </c>
    </row>
    <row r="213" s="11" customFormat="1" ht="25.92" customHeight="1">
      <c r="A213" s="11"/>
      <c r="B213" s="181"/>
      <c r="C213" s="182"/>
      <c r="D213" s="183" t="s">
        <v>68</v>
      </c>
      <c r="E213" s="184" t="s">
        <v>2086</v>
      </c>
      <c r="F213" s="184" t="s">
        <v>2087</v>
      </c>
      <c r="G213" s="182"/>
      <c r="H213" s="182"/>
      <c r="I213" s="185"/>
      <c r="J213" s="186">
        <f>BK213</f>
        <v>0</v>
      </c>
      <c r="K213" s="182"/>
      <c r="L213" s="187"/>
      <c r="M213" s="188"/>
      <c r="N213" s="189"/>
      <c r="O213" s="189"/>
      <c r="P213" s="190">
        <f>SUM(P214:P226)</f>
        <v>0</v>
      </c>
      <c r="Q213" s="189"/>
      <c r="R213" s="190">
        <f>SUM(R214:R226)</f>
        <v>0</v>
      </c>
      <c r="S213" s="189"/>
      <c r="T213" s="191">
        <f>SUM(T214:T226)</f>
        <v>0</v>
      </c>
      <c r="U213" s="11"/>
      <c r="V213" s="11"/>
      <c r="W213" s="11"/>
      <c r="X213" s="11"/>
      <c r="Y213" s="11"/>
      <c r="Z213" s="11"/>
      <c r="AA213" s="11"/>
      <c r="AB213" s="11"/>
      <c r="AC213" s="11"/>
      <c r="AD213" s="11"/>
      <c r="AE213" s="11"/>
      <c r="AR213" s="192" t="s">
        <v>77</v>
      </c>
      <c r="AT213" s="193" t="s">
        <v>68</v>
      </c>
      <c r="AU213" s="193" t="s">
        <v>69</v>
      </c>
      <c r="AY213" s="192" t="s">
        <v>260</v>
      </c>
      <c r="BK213" s="194">
        <f>SUM(BK214:BK226)</f>
        <v>0</v>
      </c>
    </row>
    <row r="214" s="2" customFormat="1" ht="24.15" customHeight="1">
      <c r="A214" s="37"/>
      <c r="B214" s="38"/>
      <c r="C214" s="195" t="s">
        <v>394</v>
      </c>
      <c r="D214" s="195" t="s">
        <v>261</v>
      </c>
      <c r="E214" s="196" t="s">
        <v>2093</v>
      </c>
      <c r="F214" s="197" t="s">
        <v>2094</v>
      </c>
      <c r="G214" s="198" t="s">
        <v>975</v>
      </c>
      <c r="H214" s="199">
        <v>5.9409999999999998</v>
      </c>
      <c r="I214" s="200"/>
      <c r="J214" s="201">
        <f>ROUND(I214*H214,2)</f>
        <v>0</v>
      </c>
      <c r="K214" s="197" t="s">
        <v>1261</v>
      </c>
      <c r="L214" s="43"/>
      <c r="M214" s="202" t="s">
        <v>19</v>
      </c>
      <c r="N214" s="203" t="s">
        <v>40</v>
      </c>
      <c r="O214" s="83"/>
      <c r="P214" s="204">
        <f>O214*H214</f>
        <v>0</v>
      </c>
      <c r="Q214" s="204">
        <v>0</v>
      </c>
      <c r="R214" s="204">
        <f>Q214*H214</f>
        <v>0</v>
      </c>
      <c r="S214" s="204">
        <v>0</v>
      </c>
      <c r="T214" s="205">
        <f>S214*H214</f>
        <v>0</v>
      </c>
      <c r="U214" s="37"/>
      <c r="V214" s="37"/>
      <c r="W214" s="37"/>
      <c r="X214" s="37"/>
      <c r="Y214" s="37"/>
      <c r="Z214" s="37"/>
      <c r="AA214" s="37"/>
      <c r="AB214" s="37"/>
      <c r="AC214" s="37"/>
      <c r="AD214" s="37"/>
      <c r="AE214" s="37"/>
      <c r="AR214" s="206" t="s">
        <v>266</v>
      </c>
      <c r="AT214" s="206" t="s">
        <v>261</v>
      </c>
      <c r="AU214" s="206" t="s">
        <v>77</v>
      </c>
      <c r="AY214" s="16" t="s">
        <v>260</v>
      </c>
      <c r="BE214" s="207">
        <f>IF(N214="základní",J214,0)</f>
        <v>0</v>
      </c>
      <c r="BF214" s="207">
        <f>IF(N214="snížená",J214,0)</f>
        <v>0</v>
      </c>
      <c r="BG214" s="207">
        <f>IF(N214="zákl. přenesená",J214,0)</f>
        <v>0</v>
      </c>
      <c r="BH214" s="207">
        <f>IF(N214="sníž. přenesená",J214,0)</f>
        <v>0</v>
      </c>
      <c r="BI214" s="207">
        <f>IF(N214="nulová",J214,0)</f>
        <v>0</v>
      </c>
      <c r="BJ214" s="16" t="s">
        <v>77</v>
      </c>
      <c r="BK214" s="207">
        <f>ROUND(I214*H214,2)</f>
        <v>0</v>
      </c>
      <c r="BL214" s="16" t="s">
        <v>266</v>
      </c>
      <c r="BM214" s="206" t="s">
        <v>397</v>
      </c>
    </row>
    <row r="215" s="2" customFormat="1">
      <c r="A215" s="37"/>
      <c r="B215" s="38"/>
      <c r="C215" s="39"/>
      <c r="D215" s="208" t="s">
        <v>267</v>
      </c>
      <c r="E215" s="39"/>
      <c r="F215" s="209" t="s">
        <v>2095</v>
      </c>
      <c r="G215" s="39"/>
      <c r="H215" s="39"/>
      <c r="I215" s="210"/>
      <c r="J215" s="39"/>
      <c r="K215" s="39"/>
      <c r="L215" s="43"/>
      <c r="M215" s="211"/>
      <c r="N215" s="212"/>
      <c r="O215" s="83"/>
      <c r="P215" s="83"/>
      <c r="Q215" s="83"/>
      <c r="R215" s="83"/>
      <c r="S215" s="83"/>
      <c r="T215" s="84"/>
      <c r="U215" s="37"/>
      <c r="V215" s="37"/>
      <c r="W215" s="37"/>
      <c r="X215" s="37"/>
      <c r="Y215" s="37"/>
      <c r="Z215" s="37"/>
      <c r="AA215" s="37"/>
      <c r="AB215" s="37"/>
      <c r="AC215" s="37"/>
      <c r="AD215" s="37"/>
      <c r="AE215" s="37"/>
      <c r="AT215" s="16" t="s">
        <v>267</v>
      </c>
      <c r="AU215" s="16" t="s">
        <v>77</v>
      </c>
    </row>
    <row r="216" s="2" customFormat="1">
      <c r="A216" s="37"/>
      <c r="B216" s="38"/>
      <c r="C216" s="39"/>
      <c r="D216" s="254" t="s">
        <v>1425</v>
      </c>
      <c r="E216" s="39"/>
      <c r="F216" s="255" t="s">
        <v>2096</v>
      </c>
      <c r="G216" s="39"/>
      <c r="H216" s="39"/>
      <c r="I216" s="210"/>
      <c r="J216" s="39"/>
      <c r="K216" s="39"/>
      <c r="L216" s="43"/>
      <c r="M216" s="211"/>
      <c r="N216" s="212"/>
      <c r="O216" s="83"/>
      <c r="P216" s="83"/>
      <c r="Q216" s="83"/>
      <c r="R216" s="83"/>
      <c r="S216" s="83"/>
      <c r="T216" s="84"/>
      <c r="U216" s="37"/>
      <c r="V216" s="37"/>
      <c r="W216" s="37"/>
      <c r="X216" s="37"/>
      <c r="Y216" s="37"/>
      <c r="Z216" s="37"/>
      <c r="AA216" s="37"/>
      <c r="AB216" s="37"/>
      <c r="AC216" s="37"/>
      <c r="AD216" s="37"/>
      <c r="AE216" s="37"/>
      <c r="AT216" s="16" t="s">
        <v>1425</v>
      </c>
      <c r="AU216" s="16" t="s">
        <v>77</v>
      </c>
    </row>
    <row r="217" s="12" customFormat="1">
      <c r="A217" s="12"/>
      <c r="B217" s="232"/>
      <c r="C217" s="233"/>
      <c r="D217" s="208" t="s">
        <v>967</v>
      </c>
      <c r="E217" s="234" t="s">
        <v>19</v>
      </c>
      <c r="F217" s="235" t="s">
        <v>4183</v>
      </c>
      <c r="G217" s="233"/>
      <c r="H217" s="236">
        <v>5.9409999999999998</v>
      </c>
      <c r="I217" s="237"/>
      <c r="J217" s="233"/>
      <c r="K217" s="233"/>
      <c r="L217" s="238"/>
      <c r="M217" s="239"/>
      <c r="N217" s="240"/>
      <c r="O217" s="240"/>
      <c r="P217" s="240"/>
      <c r="Q217" s="240"/>
      <c r="R217" s="240"/>
      <c r="S217" s="240"/>
      <c r="T217" s="241"/>
      <c r="U217" s="12"/>
      <c r="V217" s="12"/>
      <c r="W217" s="12"/>
      <c r="X217" s="12"/>
      <c r="Y217" s="12"/>
      <c r="Z217" s="12"/>
      <c r="AA217" s="12"/>
      <c r="AB217" s="12"/>
      <c r="AC217" s="12"/>
      <c r="AD217" s="12"/>
      <c r="AE217" s="12"/>
      <c r="AT217" s="242" t="s">
        <v>967</v>
      </c>
      <c r="AU217" s="242" t="s">
        <v>77</v>
      </c>
      <c r="AV217" s="12" t="s">
        <v>79</v>
      </c>
      <c r="AW217" s="12" t="s">
        <v>31</v>
      </c>
      <c r="AX217" s="12" t="s">
        <v>69</v>
      </c>
      <c r="AY217" s="242" t="s">
        <v>260</v>
      </c>
    </row>
    <row r="218" s="13" customFormat="1">
      <c r="A218" s="13"/>
      <c r="B218" s="243"/>
      <c r="C218" s="244"/>
      <c r="D218" s="208" t="s">
        <v>967</v>
      </c>
      <c r="E218" s="245" t="s">
        <v>19</v>
      </c>
      <c r="F218" s="246" t="s">
        <v>969</v>
      </c>
      <c r="G218" s="244"/>
      <c r="H218" s="247">
        <v>5.9409999999999998</v>
      </c>
      <c r="I218" s="248"/>
      <c r="J218" s="244"/>
      <c r="K218" s="244"/>
      <c r="L218" s="249"/>
      <c r="M218" s="250"/>
      <c r="N218" s="251"/>
      <c r="O218" s="251"/>
      <c r="P218" s="251"/>
      <c r="Q218" s="251"/>
      <c r="R218" s="251"/>
      <c r="S218" s="251"/>
      <c r="T218" s="252"/>
      <c r="U218" s="13"/>
      <c r="V218" s="13"/>
      <c r="W218" s="13"/>
      <c r="X218" s="13"/>
      <c r="Y218" s="13"/>
      <c r="Z218" s="13"/>
      <c r="AA218" s="13"/>
      <c r="AB218" s="13"/>
      <c r="AC218" s="13"/>
      <c r="AD218" s="13"/>
      <c r="AE218" s="13"/>
      <c r="AT218" s="253" t="s">
        <v>967</v>
      </c>
      <c r="AU218" s="253" t="s">
        <v>77</v>
      </c>
      <c r="AV218" s="13" t="s">
        <v>266</v>
      </c>
      <c r="AW218" s="13" t="s">
        <v>31</v>
      </c>
      <c r="AX218" s="13" t="s">
        <v>77</v>
      </c>
      <c r="AY218" s="253" t="s">
        <v>260</v>
      </c>
    </row>
    <row r="219" s="2" customFormat="1" ht="16.5" customHeight="1">
      <c r="A219" s="37"/>
      <c r="B219" s="38"/>
      <c r="C219" s="195" t="s">
        <v>333</v>
      </c>
      <c r="D219" s="195" t="s">
        <v>261</v>
      </c>
      <c r="E219" s="196" t="s">
        <v>2098</v>
      </c>
      <c r="F219" s="197" t="s">
        <v>2099</v>
      </c>
      <c r="G219" s="198" t="s">
        <v>975</v>
      </c>
      <c r="H219" s="199">
        <v>5.9409999999999998</v>
      </c>
      <c r="I219" s="200"/>
      <c r="J219" s="201">
        <f>ROUND(I219*H219,2)</f>
        <v>0</v>
      </c>
      <c r="K219" s="197" t="s">
        <v>1261</v>
      </c>
      <c r="L219" s="43"/>
      <c r="M219" s="202" t="s">
        <v>19</v>
      </c>
      <c r="N219" s="203" t="s">
        <v>40</v>
      </c>
      <c r="O219" s="83"/>
      <c r="P219" s="204">
        <f>O219*H219</f>
        <v>0</v>
      </c>
      <c r="Q219" s="204">
        <v>0</v>
      </c>
      <c r="R219" s="204">
        <f>Q219*H219</f>
        <v>0</v>
      </c>
      <c r="S219" s="204">
        <v>0</v>
      </c>
      <c r="T219" s="205">
        <f>S219*H219</f>
        <v>0</v>
      </c>
      <c r="U219" s="37"/>
      <c r="V219" s="37"/>
      <c r="W219" s="37"/>
      <c r="X219" s="37"/>
      <c r="Y219" s="37"/>
      <c r="Z219" s="37"/>
      <c r="AA219" s="37"/>
      <c r="AB219" s="37"/>
      <c r="AC219" s="37"/>
      <c r="AD219" s="37"/>
      <c r="AE219" s="37"/>
      <c r="AR219" s="206" t="s">
        <v>266</v>
      </c>
      <c r="AT219" s="206" t="s">
        <v>261</v>
      </c>
      <c r="AU219" s="206" t="s">
        <v>77</v>
      </c>
      <c r="AY219" s="16" t="s">
        <v>260</v>
      </c>
      <c r="BE219" s="207">
        <f>IF(N219="základní",J219,0)</f>
        <v>0</v>
      </c>
      <c r="BF219" s="207">
        <f>IF(N219="snížená",J219,0)</f>
        <v>0</v>
      </c>
      <c r="BG219" s="207">
        <f>IF(N219="zákl. přenesená",J219,0)</f>
        <v>0</v>
      </c>
      <c r="BH219" s="207">
        <f>IF(N219="sníž. přenesená",J219,0)</f>
        <v>0</v>
      </c>
      <c r="BI219" s="207">
        <f>IF(N219="nulová",J219,0)</f>
        <v>0</v>
      </c>
      <c r="BJ219" s="16" t="s">
        <v>77</v>
      </c>
      <c r="BK219" s="207">
        <f>ROUND(I219*H219,2)</f>
        <v>0</v>
      </c>
      <c r="BL219" s="16" t="s">
        <v>266</v>
      </c>
      <c r="BM219" s="206" t="s">
        <v>401</v>
      </c>
    </row>
    <row r="220" s="2" customFormat="1">
      <c r="A220" s="37"/>
      <c r="B220" s="38"/>
      <c r="C220" s="39"/>
      <c r="D220" s="208" t="s">
        <v>267</v>
      </c>
      <c r="E220" s="39"/>
      <c r="F220" s="209" t="s">
        <v>2101</v>
      </c>
      <c r="G220" s="39"/>
      <c r="H220" s="39"/>
      <c r="I220" s="210"/>
      <c r="J220" s="39"/>
      <c r="K220" s="39"/>
      <c r="L220" s="43"/>
      <c r="M220" s="211"/>
      <c r="N220" s="212"/>
      <c r="O220" s="83"/>
      <c r="P220" s="83"/>
      <c r="Q220" s="83"/>
      <c r="R220" s="83"/>
      <c r="S220" s="83"/>
      <c r="T220" s="84"/>
      <c r="U220" s="37"/>
      <c r="V220" s="37"/>
      <c r="W220" s="37"/>
      <c r="X220" s="37"/>
      <c r="Y220" s="37"/>
      <c r="Z220" s="37"/>
      <c r="AA220" s="37"/>
      <c r="AB220" s="37"/>
      <c r="AC220" s="37"/>
      <c r="AD220" s="37"/>
      <c r="AE220" s="37"/>
      <c r="AT220" s="16" t="s">
        <v>267</v>
      </c>
      <c r="AU220" s="16" t="s">
        <v>77</v>
      </c>
    </row>
    <row r="221" s="2" customFormat="1">
      <c r="A221" s="37"/>
      <c r="B221" s="38"/>
      <c r="C221" s="39"/>
      <c r="D221" s="254" t="s">
        <v>1425</v>
      </c>
      <c r="E221" s="39"/>
      <c r="F221" s="255" t="s">
        <v>2102</v>
      </c>
      <c r="G221" s="39"/>
      <c r="H221" s="39"/>
      <c r="I221" s="210"/>
      <c r="J221" s="39"/>
      <c r="K221" s="39"/>
      <c r="L221" s="43"/>
      <c r="M221" s="211"/>
      <c r="N221" s="212"/>
      <c r="O221" s="83"/>
      <c r="P221" s="83"/>
      <c r="Q221" s="83"/>
      <c r="R221" s="83"/>
      <c r="S221" s="83"/>
      <c r="T221" s="84"/>
      <c r="U221" s="37"/>
      <c r="V221" s="37"/>
      <c r="W221" s="37"/>
      <c r="X221" s="37"/>
      <c r="Y221" s="37"/>
      <c r="Z221" s="37"/>
      <c r="AA221" s="37"/>
      <c r="AB221" s="37"/>
      <c r="AC221" s="37"/>
      <c r="AD221" s="37"/>
      <c r="AE221" s="37"/>
      <c r="AT221" s="16" t="s">
        <v>1425</v>
      </c>
      <c r="AU221" s="16" t="s">
        <v>77</v>
      </c>
    </row>
    <row r="222" s="2" customFormat="1" ht="16.5" customHeight="1">
      <c r="A222" s="37"/>
      <c r="B222" s="38"/>
      <c r="C222" s="195" t="s">
        <v>403</v>
      </c>
      <c r="D222" s="195" t="s">
        <v>261</v>
      </c>
      <c r="E222" s="196" t="s">
        <v>2103</v>
      </c>
      <c r="F222" s="197" t="s">
        <v>2104</v>
      </c>
      <c r="G222" s="198" t="s">
        <v>975</v>
      </c>
      <c r="H222" s="199">
        <v>112.87900000000001</v>
      </c>
      <c r="I222" s="200"/>
      <c r="J222" s="201">
        <f>ROUND(I222*H222,2)</f>
        <v>0</v>
      </c>
      <c r="K222" s="197" t="s">
        <v>1261</v>
      </c>
      <c r="L222" s="43"/>
      <c r="M222" s="202" t="s">
        <v>19</v>
      </c>
      <c r="N222" s="203" t="s">
        <v>40</v>
      </c>
      <c r="O222" s="83"/>
      <c r="P222" s="204">
        <f>O222*H222</f>
        <v>0</v>
      </c>
      <c r="Q222" s="204">
        <v>0</v>
      </c>
      <c r="R222" s="204">
        <f>Q222*H222</f>
        <v>0</v>
      </c>
      <c r="S222" s="204">
        <v>0</v>
      </c>
      <c r="T222" s="205">
        <f>S222*H222</f>
        <v>0</v>
      </c>
      <c r="U222" s="37"/>
      <c r="V222" s="37"/>
      <c r="W222" s="37"/>
      <c r="X222" s="37"/>
      <c r="Y222" s="37"/>
      <c r="Z222" s="37"/>
      <c r="AA222" s="37"/>
      <c r="AB222" s="37"/>
      <c r="AC222" s="37"/>
      <c r="AD222" s="37"/>
      <c r="AE222" s="37"/>
      <c r="AR222" s="206" t="s">
        <v>266</v>
      </c>
      <c r="AT222" s="206" t="s">
        <v>261</v>
      </c>
      <c r="AU222" s="206" t="s">
        <v>77</v>
      </c>
      <c r="AY222" s="16" t="s">
        <v>260</v>
      </c>
      <c r="BE222" s="207">
        <f>IF(N222="základní",J222,0)</f>
        <v>0</v>
      </c>
      <c r="BF222" s="207">
        <f>IF(N222="snížená",J222,0)</f>
        <v>0</v>
      </c>
      <c r="BG222" s="207">
        <f>IF(N222="zákl. přenesená",J222,0)</f>
        <v>0</v>
      </c>
      <c r="BH222" s="207">
        <f>IF(N222="sníž. přenesená",J222,0)</f>
        <v>0</v>
      </c>
      <c r="BI222" s="207">
        <f>IF(N222="nulová",J222,0)</f>
        <v>0</v>
      </c>
      <c r="BJ222" s="16" t="s">
        <v>77</v>
      </c>
      <c r="BK222" s="207">
        <f>ROUND(I222*H222,2)</f>
        <v>0</v>
      </c>
      <c r="BL222" s="16" t="s">
        <v>266</v>
      </c>
      <c r="BM222" s="206" t="s">
        <v>406</v>
      </c>
    </row>
    <row r="223" s="2" customFormat="1">
      <c r="A223" s="37"/>
      <c r="B223" s="38"/>
      <c r="C223" s="39"/>
      <c r="D223" s="208" t="s">
        <v>267</v>
      </c>
      <c r="E223" s="39"/>
      <c r="F223" s="209" t="s">
        <v>2105</v>
      </c>
      <c r="G223" s="39"/>
      <c r="H223" s="39"/>
      <c r="I223" s="210"/>
      <c r="J223" s="39"/>
      <c r="K223" s="39"/>
      <c r="L223" s="43"/>
      <c r="M223" s="211"/>
      <c r="N223" s="212"/>
      <c r="O223" s="83"/>
      <c r="P223" s="83"/>
      <c r="Q223" s="83"/>
      <c r="R223" s="83"/>
      <c r="S223" s="83"/>
      <c r="T223" s="84"/>
      <c r="U223" s="37"/>
      <c r="V223" s="37"/>
      <c r="W223" s="37"/>
      <c r="X223" s="37"/>
      <c r="Y223" s="37"/>
      <c r="Z223" s="37"/>
      <c r="AA223" s="37"/>
      <c r="AB223" s="37"/>
      <c r="AC223" s="37"/>
      <c r="AD223" s="37"/>
      <c r="AE223" s="37"/>
      <c r="AT223" s="16" t="s">
        <v>267</v>
      </c>
      <c r="AU223" s="16" t="s">
        <v>77</v>
      </c>
    </row>
    <row r="224" s="2" customFormat="1">
      <c r="A224" s="37"/>
      <c r="B224" s="38"/>
      <c r="C224" s="39"/>
      <c r="D224" s="254" t="s">
        <v>1425</v>
      </c>
      <c r="E224" s="39"/>
      <c r="F224" s="255" t="s">
        <v>2106</v>
      </c>
      <c r="G224" s="39"/>
      <c r="H224" s="39"/>
      <c r="I224" s="210"/>
      <c r="J224" s="39"/>
      <c r="K224" s="39"/>
      <c r="L224" s="43"/>
      <c r="M224" s="211"/>
      <c r="N224" s="212"/>
      <c r="O224" s="83"/>
      <c r="P224" s="83"/>
      <c r="Q224" s="83"/>
      <c r="R224" s="83"/>
      <c r="S224" s="83"/>
      <c r="T224" s="84"/>
      <c r="U224" s="37"/>
      <c r="V224" s="37"/>
      <c r="W224" s="37"/>
      <c r="X224" s="37"/>
      <c r="Y224" s="37"/>
      <c r="Z224" s="37"/>
      <c r="AA224" s="37"/>
      <c r="AB224" s="37"/>
      <c r="AC224" s="37"/>
      <c r="AD224" s="37"/>
      <c r="AE224" s="37"/>
      <c r="AT224" s="16" t="s">
        <v>1425</v>
      </c>
      <c r="AU224" s="16" t="s">
        <v>77</v>
      </c>
    </row>
    <row r="225" s="12" customFormat="1">
      <c r="A225" s="12"/>
      <c r="B225" s="232"/>
      <c r="C225" s="233"/>
      <c r="D225" s="208" t="s">
        <v>967</v>
      </c>
      <c r="E225" s="234" t="s">
        <v>19</v>
      </c>
      <c r="F225" s="235" t="s">
        <v>4184</v>
      </c>
      <c r="G225" s="233"/>
      <c r="H225" s="236">
        <v>112.87900000000001</v>
      </c>
      <c r="I225" s="237"/>
      <c r="J225" s="233"/>
      <c r="K225" s="233"/>
      <c r="L225" s="238"/>
      <c r="M225" s="239"/>
      <c r="N225" s="240"/>
      <c r="O225" s="240"/>
      <c r="P225" s="240"/>
      <c r="Q225" s="240"/>
      <c r="R225" s="240"/>
      <c r="S225" s="240"/>
      <c r="T225" s="241"/>
      <c r="U225" s="12"/>
      <c r="V225" s="12"/>
      <c r="W225" s="12"/>
      <c r="X225" s="12"/>
      <c r="Y225" s="12"/>
      <c r="Z225" s="12"/>
      <c r="AA225" s="12"/>
      <c r="AB225" s="12"/>
      <c r="AC225" s="12"/>
      <c r="AD225" s="12"/>
      <c r="AE225" s="12"/>
      <c r="AT225" s="242" t="s">
        <v>967</v>
      </c>
      <c r="AU225" s="242" t="s">
        <v>77</v>
      </c>
      <c r="AV225" s="12" t="s">
        <v>79</v>
      </c>
      <c r="AW225" s="12" t="s">
        <v>31</v>
      </c>
      <c r="AX225" s="12" t="s">
        <v>69</v>
      </c>
      <c r="AY225" s="242" t="s">
        <v>260</v>
      </c>
    </row>
    <row r="226" s="13" customFormat="1">
      <c r="A226" s="13"/>
      <c r="B226" s="243"/>
      <c r="C226" s="244"/>
      <c r="D226" s="208" t="s">
        <v>967</v>
      </c>
      <c r="E226" s="245" t="s">
        <v>19</v>
      </c>
      <c r="F226" s="246" t="s">
        <v>969</v>
      </c>
      <c r="G226" s="244"/>
      <c r="H226" s="247">
        <v>112.87900000000001</v>
      </c>
      <c r="I226" s="248"/>
      <c r="J226" s="244"/>
      <c r="K226" s="244"/>
      <c r="L226" s="249"/>
      <c r="M226" s="250"/>
      <c r="N226" s="251"/>
      <c r="O226" s="251"/>
      <c r="P226" s="251"/>
      <c r="Q226" s="251"/>
      <c r="R226" s="251"/>
      <c r="S226" s="251"/>
      <c r="T226" s="252"/>
      <c r="U226" s="13"/>
      <c r="V226" s="13"/>
      <c r="W226" s="13"/>
      <c r="X226" s="13"/>
      <c r="Y226" s="13"/>
      <c r="Z226" s="13"/>
      <c r="AA226" s="13"/>
      <c r="AB226" s="13"/>
      <c r="AC226" s="13"/>
      <c r="AD226" s="13"/>
      <c r="AE226" s="13"/>
      <c r="AT226" s="253" t="s">
        <v>967</v>
      </c>
      <c r="AU226" s="253" t="s">
        <v>77</v>
      </c>
      <c r="AV226" s="13" t="s">
        <v>266</v>
      </c>
      <c r="AW226" s="13" t="s">
        <v>31</v>
      </c>
      <c r="AX226" s="13" t="s">
        <v>77</v>
      </c>
      <c r="AY226" s="253" t="s">
        <v>260</v>
      </c>
    </row>
    <row r="227" s="11" customFormat="1" ht="25.92" customHeight="1">
      <c r="A227" s="11"/>
      <c r="B227" s="181"/>
      <c r="C227" s="182"/>
      <c r="D227" s="183" t="s">
        <v>68</v>
      </c>
      <c r="E227" s="184" t="s">
        <v>2108</v>
      </c>
      <c r="F227" s="184" t="s">
        <v>2109</v>
      </c>
      <c r="G227" s="182"/>
      <c r="H227" s="182"/>
      <c r="I227" s="185"/>
      <c r="J227" s="186">
        <f>BK227</f>
        <v>0</v>
      </c>
      <c r="K227" s="182"/>
      <c r="L227" s="187"/>
      <c r="M227" s="188"/>
      <c r="N227" s="189"/>
      <c r="O227" s="189"/>
      <c r="P227" s="190">
        <f>SUM(P228:P230)</f>
        <v>0</v>
      </c>
      <c r="Q227" s="189"/>
      <c r="R227" s="190">
        <f>SUM(R228:R230)</f>
        <v>0</v>
      </c>
      <c r="S227" s="189"/>
      <c r="T227" s="191">
        <f>SUM(T228:T230)</f>
        <v>0</v>
      </c>
      <c r="U227" s="11"/>
      <c r="V227" s="11"/>
      <c r="W227" s="11"/>
      <c r="X227" s="11"/>
      <c r="Y227" s="11"/>
      <c r="Z227" s="11"/>
      <c r="AA227" s="11"/>
      <c r="AB227" s="11"/>
      <c r="AC227" s="11"/>
      <c r="AD227" s="11"/>
      <c r="AE227" s="11"/>
      <c r="AR227" s="192" t="s">
        <v>77</v>
      </c>
      <c r="AT227" s="193" t="s">
        <v>68</v>
      </c>
      <c r="AU227" s="193" t="s">
        <v>69</v>
      </c>
      <c r="AY227" s="192" t="s">
        <v>260</v>
      </c>
      <c r="BK227" s="194">
        <f>SUM(BK228:BK230)</f>
        <v>0</v>
      </c>
    </row>
    <row r="228" s="2" customFormat="1" ht="16.5" customHeight="1">
      <c r="A228" s="37"/>
      <c r="B228" s="38"/>
      <c r="C228" s="195" t="s">
        <v>337</v>
      </c>
      <c r="D228" s="195" t="s">
        <v>261</v>
      </c>
      <c r="E228" s="196" t="s">
        <v>2110</v>
      </c>
      <c r="F228" s="197" t="s">
        <v>2111</v>
      </c>
      <c r="G228" s="198" t="s">
        <v>975</v>
      </c>
      <c r="H228" s="199">
        <v>119.309</v>
      </c>
      <c r="I228" s="200"/>
      <c r="J228" s="201">
        <f>ROUND(I228*H228,2)</f>
        <v>0</v>
      </c>
      <c r="K228" s="197" t="s">
        <v>1261</v>
      </c>
      <c r="L228" s="43"/>
      <c r="M228" s="202" t="s">
        <v>19</v>
      </c>
      <c r="N228" s="203" t="s">
        <v>40</v>
      </c>
      <c r="O228" s="83"/>
      <c r="P228" s="204">
        <f>O228*H228</f>
        <v>0</v>
      </c>
      <c r="Q228" s="204">
        <v>0</v>
      </c>
      <c r="R228" s="204">
        <f>Q228*H228</f>
        <v>0</v>
      </c>
      <c r="S228" s="204">
        <v>0</v>
      </c>
      <c r="T228" s="205">
        <f>S228*H228</f>
        <v>0</v>
      </c>
      <c r="U228" s="37"/>
      <c r="V228" s="37"/>
      <c r="W228" s="37"/>
      <c r="X228" s="37"/>
      <c r="Y228" s="37"/>
      <c r="Z228" s="37"/>
      <c r="AA228" s="37"/>
      <c r="AB228" s="37"/>
      <c r="AC228" s="37"/>
      <c r="AD228" s="37"/>
      <c r="AE228" s="37"/>
      <c r="AR228" s="206" t="s">
        <v>266</v>
      </c>
      <c r="AT228" s="206" t="s">
        <v>261</v>
      </c>
      <c r="AU228" s="206" t="s">
        <v>77</v>
      </c>
      <c r="AY228" s="16" t="s">
        <v>260</v>
      </c>
      <c r="BE228" s="207">
        <f>IF(N228="základní",J228,0)</f>
        <v>0</v>
      </c>
      <c r="BF228" s="207">
        <f>IF(N228="snížená",J228,0)</f>
        <v>0</v>
      </c>
      <c r="BG228" s="207">
        <f>IF(N228="zákl. přenesená",J228,0)</f>
        <v>0</v>
      </c>
      <c r="BH228" s="207">
        <f>IF(N228="sníž. přenesená",J228,0)</f>
        <v>0</v>
      </c>
      <c r="BI228" s="207">
        <f>IF(N228="nulová",J228,0)</f>
        <v>0</v>
      </c>
      <c r="BJ228" s="16" t="s">
        <v>77</v>
      </c>
      <c r="BK228" s="207">
        <f>ROUND(I228*H228,2)</f>
        <v>0</v>
      </c>
      <c r="BL228" s="16" t="s">
        <v>266</v>
      </c>
      <c r="BM228" s="206" t="s">
        <v>411</v>
      </c>
    </row>
    <row r="229" s="2" customFormat="1">
      <c r="A229" s="37"/>
      <c r="B229" s="38"/>
      <c r="C229" s="39"/>
      <c r="D229" s="208" t="s">
        <v>267</v>
      </c>
      <c r="E229" s="39"/>
      <c r="F229" s="209" t="s">
        <v>2112</v>
      </c>
      <c r="G229" s="39"/>
      <c r="H229" s="39"/>
      <c r="I229" s="210"/>
      <c r="J229" s="39"/>
      <c r="K229" s="39"/>
      <c r="L229" s="43"/>
      <c r="M229" s="211"/>
      <c r="N229" s="212"/>
      <c r="O229" s="83"/>
      <c r="P229" s="83"/>
      <c r="Q229" s="83"/>
      <c r="R229" s="83"/>
      <c r="S229" s="83"/>
      <c r="T229" s="84"/>
      <c r="U229" s="37"/>
      <c r="V229" s="37"/>
      <c r="W229" s="37"/>
      <c r="X229" s="37"/>
      <c r="Y229" s="37"/>
      <c r="Z229" s="37"/>
      <c r="AA229" s="37"/>
      <c r="AB229" s="37"/>
      <c r="AC229" s="37"/>
      <c r="AD229" s="37"/>
      <c r="AE229" s="37"/>
      <c r="AT229" s="16" t="s">
        <v>267</v>
      </c>
      <c r="AU229" s="16" t="s">
        <v>77</v>
      </c>
    </row>
    <row r="230" s="2" customFormat="1">
      <c r="A230" s="37"/>
      <c r="B230" s="38"/>
      <c r="C230" s="39"/>
      <c r="D230" s="254" t="s">
        <v>1425</v>
      </c>
      <c r="E230" s="39"/>
      <c r="F230" s="255" t="s">
        <v>2113</v>
      </c>
      <c r="G230" s="39"/>
      <c r="H230" s="39"/>
      <c r="I230" s="210"/>
      <c r="J230" s="39"/>
      <c r="K230" s="39"/>
      <c r="L230" s="43"/>
      <c r="M230" s="224"/>
      <c r="N230" s="225"/>
      <c r="O230" s="226"/>
      <c r="P230" s="226"/>
      <c r="Q230" s="226"/>
      <c r="R230" s="226"/>
      <c r="S230" s="226"/>
      <c r="T230" s="227"/>
      <c r="U230" s="37"/>
      <c r="V230" s="37"/>
      <c r="W230" s="37"/>
      <c r="X230" s="37"/>
      <c r="Y230" s="37"/>
      <c r="Z230" s="37"/>
      <c r="AA230" s="37"/>
      <c r="AB230" s="37"/>
      <c r="AC230" s="37"/>
      <c r="AD230" s="37"/>
      <c r="AE230" s="37"/>
      <c r="AT230" s="16" t="s">
        <v>1425</v>
      </c>
      <c r="AU230" s="16" t="s">
        <v>77</v>
      </c>
    </row>
    <row r="231" s="2" customFormat="1" ht="6.96" customHeight="1">
      <c r="A231" s="37"/>
      <c r="B231" s="58"/>
      <c r="C231" s="59"/>
      <c r="D231" s="59"/>
      <c r="E231" s="59"/>
      <c r="F231" s="59"/>
      <c r="G231" s="59"/>
      <c r="H231" s="59"/>
      <c r="I231" s="59"/>
      <c r="J231" s="59"/>
      <c r="K231" s="59"/>
      <c r="L231" s="43"/>
      <c r="M231" s="37"/>
      <c r="O231" s="37"/>
      <c r="P231" s="37"/>
      <c r="Q231" s="37"/>
      <c r="R231" s="37"/>
      <c r="S231" s="37"/>
      <c r="T231" s="37"/>
      <c r="U231" s="37"/>
      <c r="V231" s="37"/>
      <c r="W231" s="37"/>
      <c r="X231" s="37"/>
      <c r="Y231" s="37"/>
      <c r="Z231" s="37"/>
      <c r="AA231" s="37"/>
      <c r="AB231" s="37"/>
      <c r="AC231" s="37"/>
      <c r="AD231" s="37"/>
      <c r="AE231" s="37"/>
    </row>
  </sheetData>
  <sheetProtection sheet="1" autoFilter="0" formatColumns="0" formatRows="0" objects="1" scenarios="1" spinCount="100000" saltValue="2LbSMF1wxvSfnThQ/34ekZt6UQ9LrNKIbDhRAiJrW2mawZKZfbk/mfEUUdpshFuciHv/DI+DeCvCCrXDApPFFA==" hashValue="Yrfr77QdPKWJfC4MWEs1Gka8uBTTnlPbvw7YEaLo6Rde2JsCtFiFJfO6TVsWbYDVbf2k64tcStGAZpSJJ/h9tA==" algorithmName="SHA-512" password="D0DA"/>
  <autoFilter ref="C83:K230"/>
  <mergeCells count="9">
    <mergeCell ref="E7:H7"/>
    <mergeCell ref="E9:H9"/>
    <mergeCell ref="E18:H18"/>
    <mergeCell ref="E27:H27"/>
    <mergeCell ref="E48:H48"/>
    <mergeCell ref="E50:H50"/>
    <mergeCell ref="E74:H74"/>
    <mergeCell ref="E76:H76"/>
    <mergeCell ref="L2:V2"/>
  </mergeCells>
  <hyperlinks>
    <hyperlink ref="F88" r:id="rId1" display="https://podminky.urs.cz/item/CS_URS_2023_01/122152501"/>
    <hyperlink ref="F94" r:id="rId2" display="https://podminky.urs.cz/item/CS_URS_2023_01/122152508"/>
    <hyperlink ref="F99" r:id="rId3" display="https://podminky.urs.cz/item/CS_URS_2023_01/162751117"/>
    <hyperlink ref="F104" r:id="rId4" display="https://podminky.urs.cz/item/CS_URS_2023_01/162751119"/>
    <hyperlink ref="F110" r:id="rId5" display="https://podminky.urs.cz/item/CS_URS_2023_01/171201221"/>
    <hyperlink ref="F115" r:id="rId6" display="https://podminky.urs.cz/item/CS_URS_2023_01/171251201"/>
    <hyperlink ref="F120" r:id="rId7" display="https://podminky.urs.cz/item/CS_URS_2023_01/175151101"/>
    <hyperlink ref="F128" r:id="rId8" display="https://podminky.urs.cz/item/CS_URS_2023_01/317221111"/>
    <hyperlink ref="F138" r:id="rId9" display="https://podminky.urs.cz/item/CS_URS_2023_01/938111111"/>
    <hyperlink ref="F144" r:id="rId10" display="https://podminky.urs.cz/item/CS_URS_2023_01/952904111"/>
    <hyperlink ref="F149" r:id="rId11" display="https://podminky.urs.cz/item/CS_URS_2023_01/985223211"/>
    <hyperlink ref="F159" r:id="rId12" display="https://podminky.urs.cz/item/CS_URS_2023_01/985231111"/>
    <hyperlink ref="F165" r:id="rId13" display="https://podminky.urs.cz/item/CS_URS_2023_01/985311112"/>
    <hyperlink ref="F170" r:id="rId14" display="https://podminky.urs.cz/item/CS_URS_2023_01/985312111"/>
    <hyperlink ref="F175" r:id="rId15" display="https://podminky.urs.cz/item/CS_URS_2023_01/985323111"/>
    <hyperlink ref="F180" r:id="rId16" display="https://podminky.urs.cz/item/CS_URS_2023_01/985331217"/>
    <hyperlink ref="F188" r:id="rId17" display="https://podminky.urs.cz/item/CS_URS_2023_01/985421123"/>
    <hyperlink ref="F194" r:id="rId18" display="https://podminky.urs.cz/item/CS_URS_2023_01/985421133"/>
    <hyperlink ref="F200" r:id="rId19" display="https://podminky.urs.cz/item/CS_URS_2023_01/985422123"/>
    <hyperlink ref="F205" r:id="rId20" display="https://podminky.urs.cz/item/CS_URS_2023_01/985422133"/>
    <hyperlink ref="F212" r:id="rId21" display="https://podminky.urs.cz/item/CS_URS_2023_01/936942211"/>
    <hyperlink ref="F216" r:id="rId22" display="https://podminky.urs.cz/item/CS_URS_2023_01/997013871"/>
    <hyperlink ref="F221" r:id="rId23" display="https://podminky.urs.cz/item/CS_URS_2023_01/997211511"/>
    <hyperlink ref="F224" r:id="rId24" display="https://podminky.urs.cz/item/CS_URS_2023_01/997211519"/>
    <hyperlink ref="F230" r:id="rId25" display="https://podminky.urs.cz/item/CS_URS_2023_01/998212111"/>
  </hyperlinks>
  <pageMargins left="0.39375" right="0.39375" top="0.39375" bottom="0.39375" header="0" footer="0"/>
  <pageSetup paperSize="9" orientation="landscape" blackAndWhite="1" fitToHeight="100"/>
  <headerFooter>
    <oddFooter>&amp;CStrana &amp;P z &amp;N</oddFooter>
  </headerFooter>
  <drawing r:id="rId26"/>
</worksheet>
</file>

<file path=xl/worksheets/sheet4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211</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4185</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ROUND(J84,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ROUND((SUM(BE84:BE225)),  2)</f>
        <v>0</v>
      </c>
      <c r="G33" s="37"/>
      <c r="H33" s="37"/>
      <c r="I33" s="147">
        <v>0.20999999999999999</v>
      </c>
      <c r="J33" s="146">
        <f>ROUND(((SUM(BE84:BE225))*I33),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ROUND((SUM(BF84:BF225)),  2)</f>
        <v>0</v>
      </c>
      <c r="G34" s="37"/>
      <c r="H34" s="37"/>
      <c r="I34" s="147">
        <v>0.14999999999999999</v>
      </c>
      <c r="J34" s="146">
        <f>ROUND(((SUM(BF84:BF225))*I34),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ROUND((SUM(BG84:BG225)),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ROUND((SUM(BH84:BH225)),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ROUND((SUM(BI84:BI225)),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04-14-07 - Zeď v km 33,631 - 33,704</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J84</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1847</v>
      </c>
      <c r="E60" s="167"/>
      <c r="F60" s="167"/>
      <c r="G60" s="167"/>
      <c r="H60" s="167"/>
      <c r="I60" s="167"/>
      <c r="J60" s="168">
        <f>J85</f>
        <v>0</v>
      </c>
      <c r="K60" s="165"/>
      <c r="L60" s="169"/>
      <c r="S60" s="9"/>
      <c r="T60" s="9"/>
      <c r="U60" s="9"/>
      <c r="V60" s="9"/>
      <c r="W60" s="9"/>
      <c r="X60" s="9"/>
      <c r="Y60" s="9"/>
      <c r="Z60" s="9"/>
      <c r="AA60" s="9"/>
      <c r="AB60" s="9"/>
      <c r="AC60" s="9"/>
      <c r="AD60" s="9"/>
      <c r="AE60" s="9"/>
    </row>
    <row r="61" s="9" customFormat="1" ht="24.96" customHeight="1">
      <c r="A61" s="9"/>
      <c r="B61" s="164"/>
      <c r="C61" s="165"/>
      <c r="D61" s="166" t="s">
        <v>1849</v>
      </c>
      <c r="E61" s="167"/>
      <c r="F61" s="167"/>
      <c r="G61" s="167"/>
      <c r="H61" s="167"/>
      <c r="I61" s="167"/>
      <c r="J61" s="168">
        <f>J125</f>
        <v>0</v>
      </c>
      <c r="K61" s="165"/>
      <c r="L61" s="169"/>
      <c r="S61" s="9"/>
      <c r="T61" s="9"/>
      <c r="U61" s="9"/>
      <c r="V61" s="9"/>
      <c r="W61" s="9"/>
      <c r="X61" s="9"/>
      <c r="Y61" s="9"/>
      <c r="Z61" s="9"/>
      <c r="AA61" s="9"/>
      <c r="AB61" s="9"/>
      <c r="AC61" s="9"/>
      <c r="AD61" s="9"/>
      <c r="AE61" s="9"/>
    </row>
    <row r="62" s="9" customFormat="1" ht="24.96" customHeight="1">
      <c r="A62" s="9"/>
      <c r="B62" s="164"/>
      <c r="C62" s="165"/>
      <c r="D62" s="166" t="s">
        <v>1853</v>
      </c>
      <c r="E62" s="167"/>
      <c r="F62" s="167"/>
      <c r="G62" s="167"/>
      <c r="H62" s="167"/>
      <c r="I62" s="167"/>
      <c r="J62" s="168">
        <f>J135</f>
        <v>0</v>
      </c>
      <c r="K62" s="165"/>
      <c r="L62" s="169"/>
      <c r="S62" s="9"/>
      <c r="T62" s="9"/>
      <c r="U62" s="9"/>
      <c r="V62" s="9"/>
      <c r="W62" s="9"/>
      <c r="X62" s="9"/>
      <c r="Y62" s="9"/>
      <c r="Z62" s="9"/>
      <c r="AA62" s="9"/>
      <c r="AB62" s="9"/>
      <c r="AC62" s="9"/>
      <c r="AD62" s="9"/>
      <c r="AE62" s="9"/>
    </row>
    <row r="63" s="9" customFormat="1" ht="24.96" customHeight="1">
      <c r="A63" s="9"/>
      <c r="B63" s="164"/>
      <c r="C63" s="165"/>
      <c r="D63" s="166" t="s">
        <v>1854</v>
      </c>
      <c r="E63" s="167"/>
      <c r="F63" s="167"/>
      <c r="G63" s="167"/>
      <c r="H63" s="167"/>
      <c r="I63" s="167"/>
      <c r="J63" s="168">
        <f>J208</f>
        <v>0</v>
      </c>
      <c r="K63" s="165"/>
      <c r="L63" s="169"/>
      <c r="S63" s="9"/>
      <c r="T63" s="9"/>
      <c r="U63" s="9"/>
      <c r="V63" s="9"/>
      <c r="W63" s="9"/>
      <c r="X63" s="9"/>
      <c r="Y63" s="9"/>
      <c r="Z63" s="9"/>
      <c r="AA63" s="9"/>
      <c r="AB63" s="9"/>
      <c r="AC63" s="9"/>
      <c r="AD63" s="9"/>
      <c r="AE63" s="9"/>
    </row>
    <row r="64" s="9" customFormat="1" ht="24.96" customHeight="1">
      <c r="A64" s="9"/>
      <c r="B64" s="164"/>
      <c r="C64" s="165"/>
      <c r="D64" s="166" t="s">
        <v>1855</v>
      </c>
      <c r="E64" s="167"/>
      <c r="F64" s="167"/>
      <c r="G64" s="167"/>
      <c r="H64" s="167"/>
      <c r="I64" s="167"/>
      <c r="J64" s="168">
        <f>J222</f>
        <v>0</v>
      </c>
      <c r="K64" s="165"/>
      <c r="L64" s="169"/>
      <c r="S64" s="9"/>
      <c r="T64" s="9"/>
      <c r="U64" s="9"/>
      <c r="V64" s="9"/>
      <c r="W64" s="9"/>
      <c r="X64" s="9"/>
      <c r="Y64" s="9"/>
      <c r="Z64" s="9"/>
      <c r="AA64" s="9"/>
      <c r="AB64" s="9"/>
      <c r="AC64" s="9"/>
      <c r="AD64" s="9"/>
      <c r="AE64" s="9"/>
    </row>
    <row r="65" s="2" customFormat="1" ht="21.84" customHeight="1">
      <c r="A65" s="37"/>
      <c r="B65" s="38"/>
      <c r="C65" s="39"/>
      <c r="D65" s="39"/>
      <c r="E65" s="39"/>
      <c r="F65" s="39"/>
      <c r="G65" s="39"/>
      <c r="H65" s="39"/>
      <c r="I65" s="39"/>
      <c r="J65" s="39"/>
      <c r="K65" s="39"/>
      <c r="L65" s="133"/>
      <c r="S65" s="37"/>
      <c r="T65" s="37"/>
      <c r="U65" s="37"/>
      <c r="V65" s="37"/>
      <c r="W65" s="37"/>
      <c r="X65" s="37"/>
      <c r="Y65" s="37"/>
      <c r="Z65" s="37"/>
      <c r="AA65" s="37"/>
      <c r="AB65" s="37"/>
      <c r="AC65" s="37"/>
      <c r="AD65" s="37"/>
      <c r="AE65" s="37"/>
    </row>
    <row r="66" s="2" customFormat="1" ht="6.96" customHeight="1">
      <c r="A66" s="37"/>
      <c r="B66" s="58"/>
      <c r="C66" s="59"/>
      <c r="D66" s="59"/>
      <c r="E66" s="59"/>
      <c r="F66" s="59"/>
      <c r="G66" s="59"/>
      <c r="H66" s="59"/>
      <c r="I66" s="59"/>
      <c r="J66" s="59"/>
      <c r="K66" s="59"/>
      <c r="L66" s="133"/>
      <c r="S66" s="37"/>
      <c r="T66" s="37"/>
      <c r="U66" s="37"/>
      <c r="V66" s="37"/>
      <c r="W66" s="37"/>
      <c r="X66" s="37"/>
      <c r="Y66" s="37"/>
      <c r="Z66" s="37"/>
      <c r="AA66" s="37"/>
      <c r="AB66" s="37"/>
      <c r="AC66" s="37"/>
      <c r="AD66" s="37"/>
      <c r="AE66" s="37"/>
    </row>
    <row r="70" s="2" customFormat="1" ht="6.96" customHeight="1">
      <c r="A70" s="37"/>
      <c r="B70" s="60"/>
      <c r="C70" s="61"/>
      <c r="D70" s="61"/>
      <c r="E70" s="61"/>
      <c r="F70" s="61"/>
      <c r="G70" s="61"/>
      <c r="H70" s="61"/>
      <c r="I70" s="61"/>
      <c r="J70" s="61"/>
      <c r="K70" s="61"/>
      <c r="L70" s="133"/>
      <c r="S70" s="37"/>
      <c r="T70" s="37"/>
      <c r="U70" s="37"/>
      <c r="V70" s="37"/>
      <c r="W70" s="37"/>
      <c r="X70" s="37"/>
      <c r="Y70" s="37"/>
      <c r="Z70" s="37"/>
      <c r="AA70" s="37"/>
      <c r="AB70" s="37"/>
      <c r="AC70" s="37"/>
      <c r="AD70" s="37"/>
      <c r="AE70" s="37"/>
    </row>
    <row r="71" s="2" customFormat="1" ht="24.96" customHeight="1">
      <c r="A71" s="37"/>
      <c r="B71" s="38"/>
      <c r="C71" s="22" t="s">
        <v>245</v>
      </c>
      <c r="D71" s="39"/>
      <c r="E71" s="39"/>
      <c r="F71" s="39"/>
      <c r="G71" s="39"/>
      <c r="H71" s="39"/>
      <c r="I71" s="39"/>
      <c r="J71" s="39"/>
      <c r="K71" s="39"/>
      <c r="L71" s="133"/>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39"/>
      <c r="J72" s="39"/>
      <c r="K72" s="39"/>
      <c r="L72" s="133"/>
      <c r="S72" s="37"/>
      <c r="T72" s="37"/>
      <c r="U72" s="37"/>
      <c r="V72" s="37"/>
      <c r="W72" s="37"/>
      <c r="X72" s="37"/>
      <c r="Y72" s="37"/>
      <c r="Z72" s="37"/>
      <c r="AA72" s="37"/>
      <c r="AB72" s="37"/>
      <c r="AC72" s="37"/>
      <c r="AD72" s="37"/>
      <c r="AE72" s="37"/>
    </row>
    <row r="73" s="2" customFormat="1" ht="12" customHeight="1">
      <c r="A73" s="37"/>
      <c r="B73" s="38"/>
      <c r="C73" s="31" t="s">
        <v>16</v>
      </c>
      <c r="D73" s="39"/>
      <c r="E73" s="39"/>
      <c r="F73" s="39"/>
      <c r="G73" s="39"/>
      <c r="H73" s="39"/>
      <c r="I73" s="39"/>
      <c r="J73" s="39"/>
      <c r="K73" s="39"/>
      <c r="L73" s="133"/>
      <c r="S73" s="37"/>
      <c r="T73" s="37"/>
      <c r="U73" s="37"/>
      <c r="V73" s="37"/>
      <c r="W73" s="37"/>
      <c r="X73" s="37"/>
      <c r="Y73" s="37"/>
      <c r="Z73" s="37"/>
      <c r="AA73" s="37"/>
      <c r="AB73" s="37"/>
      <c r="AC73" s="37"/>
      <c r="AD73" s="37"/>
      <c r="AE73" s="37"/>
    </row>
    <row r="74" s="2" customFormat="1" ht="16.5" customHeight="1">
      <c r="A74" s="37"/>
      <c r="B74" s="38"/>
      <c r="C74" s="39"/>
      <c r="D74" s="39"/>
      <c r="E74" s="159" t="str">
        <f>E7</f>
        <v>Oprava trati v úseku Tanvald - Kořenov</v>
      </c>
      <c r="F74" s="31"/>
      <c r="G74" s="31"/>
      <c r="H74" s="31"/>
      <c r="I74" s="39"/>
      <c r="J74" s="39"/>
      <c r="K74" s="39"/>
      <c r="L74" s="133"/>
      <c r="S74" s="37"/>
      <c r="T74" s="37"/>
      <c r="U74" s="37"/>
      <c r="V74" s="37"/>
      <c r="W74" s="37"/>
      <c r="X74" s="37"/>
      <c r="Y74" s="37"/>
      <c r="Z74" s="37"/>
      <c r="AA74" s="37"/>
      <c r="AB74" s="37"/>
      <c r="AC74" s="37"/>
      <c r="AD74" s="37"/>
      <c r="AE74" s="37"/>
    </row>
    <row r="75" s="2" customFormat="1" ht="12" customHeight="1">
      <c r="A75" s="37"/>
      <c r="B75" s="38"/>
      <c r="C75" s="31" t="s">
        <v>237</v>
      </c>
      <c r="D75" s="39"/>
      <c r="E75" s="39"/>
      <c r="F75" s="39"/>
      <c r="G75" s="39"/>
      <c r="H75" s="39"/>
      <c r="I75" s="39"/>
      <c r="J75" s="39"/>
      <c r="K75" s="39"/>
      <c r="L75" s="133"/>
      <c r="S75" s="37"/>
      <c r="T75" s="37"/>
      <c r="U75" s="37"/>
      <c r="V75" s="37"/>
      <c r="W75" s="37"/>
      <c r="X75" s="37"/>
      <c r="Y75" s="37"/>
      <c r="Z75" s="37"/>
      <c r="AA75" s="37"/>
      <c r="AB75" s="37"/>
      <c r="AC75" s="37"/>
      <c r="AD75" s="37"/>
      <c r="AE75" s="37"/>
    </row>
    <row r="76" s="2" customFormat="1" ht="16.5" customHeight="1">
      <c r="A76" s="37"/>
      <c r="B76" s="38"/>
      <c r="C76" s="39"/>
      <c r="D76" s="39"/>
      <c r="E76" s="68" t="str">
        <f>E9</f>
        <v>SO 04-14-07 - Zeď v km 33,631 - 33,704</v>
      </c>
      <c r="F76" s="39"/>
      <c r="G76" s="39"/>
      <c r="H76" s="39"/>
      <c r="I76" s="39"/>
      <c r="J76" s="39"/>
      <c r="K76" s="39"/>
      <c r="L76" s="133"/>
      <c r="S76" s="37"/>
      <c r="T76" s="37"/>
      <c r="U76" s="37"/>
      <c r="V76" s="37"/>
      <c r="W76" s="37"/>
      <c r="X76" s="37"/>
      <c r="Y76" s="37"/>
      <c r="Z76" s="37"/>
      <c r="AA76" s="37"/>
      <c r="AB76" s="37"/>
      <c r="AC76" s="37"/>
      <c r="AD76" s="37"/>
      <c r="AE76" s="37"/>
    </row>
    <row r="77" s="2" customFormat="1" ht="6.96" customHeight="1">
      <c r="A77" s="37"/>
      <c r="B77" s="38"/>
      <c r="C77" s="39"/>
      <c r="D77" s="39"/>
      <c r="E77" s="39"/>
      <c r="F77" s="39"/>
      <c r="G77" s="39"/>
      <c r="H77" s="39"/>
      <c r="I77" s="39"/>
      <c r="J77" s="39"/>
      <c r="K77" s="39"/>
      <c r="L77" s="133"/>
      <c r="S77" s="37"/>
      <c r="T77" s="37"/>
      <c r="U77" s="37"/>
      <c r="V77" s="37"/>
      <c r="W77" s="37"/>
      <c r="X77" s="37"/>
      <c r="Y77" s="37"/>
      <c r="Z77" s="37"/>
      <c r="AA77" s="37"/>
      <c r="AB77" s="37"/>
      <c r="AC77" s="37"/>
      <c r="AD77" s="37"/>
      <c r="AE77" s="37"/>
    </row>
    <row r="78" s="2" customFormat="1" ht="12" customHeight="1">
      <c r="A78" s="37"/>
      <c r="B78" s="38"/>
      <c r="C78" s="31" t="s">
        <v>21</v>
      </c>
      <c r="D78" s="39"/>
      <c r="E78" s="39"/>
      <c r="F78" s="26" t="str">
        <f>F12</f>
        <v xml:space="preserve"> </v>
      </c>
      <c r="G78" s="39"/>
      <c r="H78" s="39"/>
      <c r="I78" s="31" t="s">
        <v>23</v>
      </c>
      <c r="J78" s="71" t="str">
        <f>IF(J12="","",J12)</f>
        <v>14. 6. 2023</v>
      </c>
      <c r="K78" s="39"/>
      <c r="L78" s="133"/>
      <c r="S78" s="37"/>
      <c r="T78" s="37"/>
      <c r="U78" s="37"/>
      <c r="V78" s="37"/>
      <c r="W78" s="37"/>
      <c r="X78" s="37"/>
      <c r="Y78" s="37"/>
      <c r="Z78" s="37"/>
      <c r="AA78" s="37"/>
      <c r="AB78" s="37"/>
      <c r="AC78" s="37"/>
      <c r="AD78" s="37"/>
      <c r="AE78" s="37"/>
    </row>
    <row r="79" s="2" customFormat="1" ht="6.96" customHeight="1">
      <c r="A79" s="37"/>
      <c r="B79" s="38"/>
      <c r="C79" s="39"/>
      <c r="D79" s="39"/>
      <c r="E79" s="39"/>
      <c r="F79" s="39"/>
      <c r="G79" s="39"/>
      <c r="H79" s="39"/>
      <c r="I79" s="39"/>
      <c r="J79" s="39"/>
      <c r="K79" s="39"/>
      <c r="L79" s="133"/>
      <c r="S79" s="37"/>
      <c r="T79" s="37"/>
      <c r="U79" s="37"/>
      <c r="V79" s="37"/>
      <c r="W79" s="37"/>
      <c r="X79" s="37"/>
      <c r="Y79" s="37"/>
      <c r="Z79" s="37"/>
      <c r="AA79" s="37"/>
      <c r="AB79" s="37"/>
      <c r="AC79" s="37"/>
      <c r="AD79" s="37"/>
      <c r="AE79" s="37"/>
    </row>
    <row r="80" s="2" customFormat="1" ht="15.15" customHeight="1">
      <c r="A80" s="37"/>
      <c r="B80" s="38"/>
      <c r="C80" s="31" t="s">
        <v>25</v>
      </c>
      <c r="D80" s="39"/>
      <c r="E80" s="39"/>
      <c r="F80" s="26" t="str">
        <f>E15</f>
        <v xml:space="preserve"> </v>
      </c>
      <c r="G80" s="39"/>
      <c r="H80" s="39"/>
      <c r="I80" s="31" t="s">
        <v>30</v>
      </c>
      <c r="J80" s="35" t="str">
        <f>E21</f>
        <v xml:space="preserve"> </v>
      </c>
      <c r="K80" s="39"/>
      <c r="L80" s="133"/>
      <c r="S80" s="37"/>
      <c r="T80" s="37"/>
      <c r="U80" s="37"/>
      <c r="V80" s="37"/>
      <c r="W80" s="37"/>
      <c r="X80" s="37"/>
      <c r="Y80" s="37"/>
      <c r="Z80" s="37"/>
      <c r="AA80" s="37"/>
      <c r="AB80" s="37"/>
      <c r="AC80" s="37"/>
      <c r="AD80" s="37"/>
      <c r="AE80" s="37"/>
    </row>
    <row r="81" s="2" customFormat="1" ht="15.15" customHeight="1">
      <c r="A81" s="37"/>
      <c r="B81" s="38"/>
      <c r="C81" s="31" t="s">
        <v>28</v>
      </c>
      <c r="D81" s="39"/>
      <c r="E81" s="39"/>
      <c r="F81" s="26" t="str">
        <f>IF(E18="","",E18)</f>
        <v>Vyplň údaj</v>
      </c>
      <c r="G81" s="39"/>
      <c r="H81" s="39"/>
      <c r="I81" s="31" t="s">
        <v>32</v>
      </c>
      <c r="J81" s="35" t="str">
        <f>E24</f>
        <v xml:space="preserve"> </v>
      </c>
      <c r="K81" s="39"/>
      <c r="L81" s="133"/>
      <c r="S81" s="37"/>
      <c r="T81" s="37"/>
      <c r="U81" s="37"/>
      <c r="V81" s="37"/>
      <c r="W81" s="37"/>
      <c r="X81" s="37"/>
      <c r="Y81" s="37"/>
      <c r="Z81" s="37"/>
      <c r="AA81" s="37"/>
      <c r="AB81" s="37"/>
      <c r="AC81" s="37"/>
      <c r="AD81" s="37"/>
      <c r="AE81" s="37"/>
    </row>
    <row r="82" s="2" customFormat="1" ht="10.32" customHeight="1">
      <c r="A82" s="37"/>
      <c r="B82" s="38"/>
      <c r="C82" s="39"/>
      <c r="D82" s="39"/>
      <c r="E82" s="39"/>
      <c r="F82" s="39"/>
      <c r="G82" s="39"/>
      <c r="H82" s="39"/>
      <c r="I82" s="39"/>
      <c r="J82" s="39"/>
      <c r="K82" s="39"/>
      <c r="L82" s="133"/>
      <c r="S82" s="37"/>
      <c r="T82" s="37"/>
      <c r="U82" s="37"/>
      <c r="V82" s="37"/>
      <c r="W82" s="37"/>
      <c r="X82" s="37"/>
      <c r="Y82" s="37"/>
      <c r="Z82" s="37"/>
      <c r="AA82" s="37"/>
      <c r="AB82" s="37"/>
      <c r="AC82" s="37"/>
      <c r="AD82" s="37"/>
      <c r="AE82" s="37"/>
    </row>
    <row r="83" s="10" customFormat="1" ht="29.28" customHeight="1">
      <c r="A83" s="170"/>
      <c r="B83" s="171"/>
      <c r="C83" s="172" t="s">
        <v>246</v>
      </c>
      <c r="D83" s="173" t="s">
        <v>54</v>
      </c>
      <c r="E83" s="173" t="s">
        <v>50</v>
      </c>
      <c r="F83" s="173" t="s">
        <v>51</v>
      </c>
      <c r="G83" s="173" t="s">
        <v>247</v>
      </c>
      <c r="H83" s="173" t="s">
        <v>248</v>
      </c>
      <c r="I83" s="173" t="s">
        <v>249</v>
      </c>
      <c r="J83" s="173" t="s">
        <v>241</v>
      </c>
      <c r="K83" s="174" t="s">
        <v>250</v>
      </c>
      <c r="L83" s="175"/>
      <c r="M83" s="91" t="s">
        <v>19</v>
      </c>
      <c r="N83" s="92" t="s">
        <v>39</v>
      </c>
      <c r="O83" s="92" t="s">
        <v>251</v>
      </c>
      <c r="P83" s="92" t="s">
        <v>252</v>
      </c>
      <c r="Q83" s="92" t="s">
        <v>253</v>
      </c>
      <c r="R83" s="92" t="s">
        <v>254</v>
      </c>
      <c r="S83" s="92" t="s">
        <v>255</v>
      </c>
      <c r="T83" s="93" t="s">
        <v>256</v>
      </c>
      <c r="U83" s="170"/>
      <c r="V83" s="170"/>
      <c r="W83" s="170"/>
      <c r="X83" s="170"/>
      <c r="Y83" s="170"/>
      <c r="Z83" s="170"/>
      <c r="AA83" s="170"/>
      <c r="AB83" s="170"/>
      <c r="AC83" s="170"/>
      <c r="AD83" s="170"/>
      <c r="AE83" s="170"/>
    </row>
    <row r="84" s="2" customFormat="1" ht="22.8" customHeight="1">
      <c r="A84" s="37"/>
      <c r="B84" s="38"/>
      <c r="C84" s="98" t="s">
        <v>257</v>
      </c>
      <c r="D84" s="39"/>
      <c r="E84" s="39"/>
      <c r="F84" s="39"/>
      <c r="G84" s="39"/>
      <c r="H84" s="39"/>
      <c r="I84" s="39"/>
      <c r="J84" s="176">
        <f>BK84</f>
        <v>0</v>
      </c>
      <c r="K84" s="39"/>
      <c r="L84" s="43"/>
      <c r="M84" s="94"/>
      <c r="N84" s="177"/>
      <c r="O84" s="95"/>
      <c r="P84" s="178">
        <f>P85+P125+P135+P208+P222</f>
        <v>0</v>
      </c>
      <c r="Q84" s="95"/>
      <c r="R84" s="178">
        <f>R85+R125+R135+R208+R222</f>
        <v>360.92545042</v>
      </c>
      <c r="S84" s="95"/>
      <c r="T84" s="179">
        <f>T85+T125+T135+T208+T222</f>
        <v>0.45048299999999997</v>
      </c>
      <c r="U84" s="37"/>
      <c r="V84" s="37"/>
      <c r="W84" s="37"/>
      <c r="X84" s="37"/>
      <c r="Y84" s="37"/>
      <c r="Z84" s="37"/>
      <c r="AA84" s="37"/>
      <c r="AB84" s="37"/>
      <c r="AC84" s="37"/>
      <c r="AD84" s="37"/>
      <c r="AE84" s="37"/>
      <c r="AT84" s="16" t="s">
        <v>68</v>
      </c>
      <c r="AU84" s="16" t="s">
        <v>242</v>
      </c>
      <c r="BK84" s="180">
        <f>BK85+BK125+BK135+BK208+BK222</f>
        <v>0</v>
      </c>
    </row>
    <row r="85" s="11" customFormat="1" ht="25.92" customHeight="1">
      <c r="A85" s="11"/>
      <c r="B85" s="181"/>
      <c r="C85" s="182"/>
      <c r="D85" s="183" t="s">
        <v>68</v>
      </c>
      <c r="E85" s="184" t="s">
        <v>77</v>
      </c>
      <c r="F85" s="184" t="s">
        <v>1856</v>
      </c>
      <c r="G85" s="182"/>
      <c r="H85" s="182"/>
      <c r="I85" s="185"/>
      <c r="J85" s="186">
        <f>BK85</f>
        <v>0</v>
      </c>
      <c r="K85" s="182"/>
      <c r="L85" s="187"/>
      <c r="M85" s="188"/>
      <c r="N85" s="189"/>
      <c r="O85" s="189"/>
      <c r="P85" s="190">
        <f>SUM(P86:P124)</f>
        <v>0</v>
      </c>
      <c r="Q85" s="189"/>
      <c r="R85" s="190">
        <f>SUM(R86:R124)</f>
        <v>171.56999999999999</v>
      </c>
      <c r="S85" s="189"/>
      <c r="T85" s="191">
        <f>SUM(T86:T124)</f>
        <v>0</v>
      </c>
      <c r="U85" s="11"/>
      <c r="V85" s="11"/>
      <c r="W85" s="11"/>
      <c r="X85" s="11"/>
      <c r="Y85" s="11"/>
      <c r="Z85" s="11"/>
      <c r="AA85" s="11"/>
      <c r="AB85" s="11"/>
      <c r="AC85" s="11"/>
      <c r="AD85" s="11"/>
      <c r="AE85" s="11"/>
      <c r="AR85" s="192" t="s">
        <v>77</v>
      </c>
      <c r="AT85" s="193" t="s">
        <v>68</v>
      </c>
      <c r="AU85" s="193" t="s">
        <v>69</v>
      </c>
      <c r="AY85" s="192" t="s">
        <v>260</v>
      </c>
      <c r="BK85" s="194">
        <f>SUM(BK86:BK124)</f>
        <v>0</v>
      </c>
    </row>
    <row r="86" s="2" customFormat="1" ht="24.15" customHeight="1">
      <c r="A86" s="37"/>
      <c r="B86" s="38"/>
      <c r="C86" s="195" t="s">
        <v>77</v>
      </c>
      <c r="D86" s="195" t="s">
        <v>261</v>
      </c>
      <c r="E86" s="196" t="s">
        <v>1857</v>
      </c>
      <c r="F86" s="197" t="s">
        <v>1858</v>
      </c>
      <c r="G86" s="198" t="s">
        <v>1066</v>
      </c>
      <c r="H86" s="199">
        <v>81.700000000000003</v>
      </c>
      <c r="I86" s="200"/>
      <c r="J86" s="201">
        <f>ROUND(I86*H86,2)</f>
        <v>0</v>
      </c>
      <c r="K86" s="197" t="s">
        <v>1261</v>
      </c>
      <c r="L86" s="43"/>
      <c r="M86" s="202" t="s">
        <v>19</v>
      </c>
      <c r="N86" s="203" t="s">
        <v>40</v>
      </c>
      <c r="O86" s="83"/>
      <c r="P86" s="204">
        <f>O86*H86</f>
        <v>0</v>
      </c>
      <c r="Q86" s="204">
        <v>0</v>
      </c>
      <c r="R86" s="204">
        <f>Q86*H86</f>
        <v>0</v>
      </c>
      <c r="S86" s="204">
        <v>0</v>
      </c>
      <c r="T86" s="205">
        <f>S86*H86</f>
        <v>0</v>
      </c>
      <c r="U86" s="37"/>
      <c r="V86" s="37"/>
      <c r="W86" s="37"/>
      <c r="X86" s="37"/>
      <c r="Y86" s="37"/>
      <c r="Z86" s="37"/>
      <c r="AA86" s="37"/>
      <c r="AB86" s="37"/>
      <c r="AC86" s="37"/>
      <c r="AD86" s="37"/>
      <c r="AE86" s="37"/>
      <c r="AR86" s="206" t="s">
        <v>266</v>
      </c>
      <c r="AT86" s="206" t="s">
        <v>261</v>
      </c>
      <c r="AU86" s="206" t="s">
        <v>77</v>
      </c>
      <c r="AY86" s="16" t="s">
        <v>260</v>
      </c>
      <c r="BE86" s="207">
        <f>IF(N86="základní",J86,0)</f>
        <v>0</v>
      </c>
      <c r="BF86" s="207">
        <f>IF(N86="snížená",J86,0)</f>
        <v>0</v>
      </c>
      <c r="BG86" s="207">
        <f>IF(N86="zákl. přenesená",J86,0)</f>
        <v>0</v>
      </c>
      <c r="BH86" s="207">
        <f>IF(N86="sníž. přenesená",J86,0)</f>
        <v>0</v>
      </c>
      <c r="BI86" s="207">
        <f>IF(N86="nulová",J86,0)</f>
        <v>0</v>
      </c>
      <c r="BJ86" s="16" t="s">
        <v>77</v>
      </c>
      <c r="BK86" s="207">
        <f>ROUND(I86*H86,2)</f>
        <v>0</v>
      </c>
      <c r="BL86" s="16" t="s">
        <v>266</v>
      </c>
      <c r="BM86" s="206" t="s">
        <v>79</v>
      </c>
    </row>
    <row r="87" s="2" customFormat="1">
      <c r="A87" s="37"/>
      <c r="B87" s="38"/>
      <c r="C87" s="39"/>
      <c r="D87" s="208" t="s">
        <v>267</v>
      </c>
      <c r="E87" s="39"/>
      <c r="F87" s="209" t="s">
        <v>1859</v>
      </c>
      <c r="G87" s="39"/>
      <c r="H87" s="39"/>
      <c r="I87" s="210"/>
      <c r="J87" s="39"/>
      <c r="K87" s="39"/>
      <c r="L87" s="43"/>
      <c r="M87" s="211"/>
      <c r="N87" s="212"/>
      <c r="O87" s="83"/>
      <c r="P87" s="83"/>
      <c r="Q87" s="83"/>
      <c r="R87" s="83"/>
      <c r="S87" s="83"/>
      <c r="T87" s="84"/>
      <c r="U87" s="37"/>
      <c r="V87" s="37"/>
      <c r="W87" s="37"/>
      <c r="X87" s="37"/>
      <c r="Y87" s="37"/>
      <c r="Z87" s="37"/>
      <c r="AA87" s="37"/>
      <c r="AB87" s="37"/>
      <c r="AC87" s="37"/>
      <c r="AD87" s="37"/>
      <c r="AE87" s="37"/>
      <c r="AT87" s="16" t="s">
        <v>267</v>
      </c>
      <c r="AU87" s="16" t="s">
        <v>77</v>
      </c>
    </row>
    <row r="88" s="2" customFormat="1">
      <c r="A88" s="37"/>
      <c r="B88" s="38"/>
      <c r="C88" s="39"/>
      <c r="D88" s="254" t="s">
        <v>1425</v>
      </c>
      <c r="E88" s="39"/>
      <c r="F88" s="255" t="s">
        <v>1860</v>
      </c>
      <c r="G88" s="39"/>
      <c r="H88" s="39"/>
      <c r="I88" s="210"/>
      <c r="J88" s="39"/>
      <c r="K88" s="39"/>
      <c r="L88" s="43"/>
      <c r="M88" s="211"/>
      <c r="N88" s="212"/>
      <c r="O88" s="83"/>
      <c r="P88" s="83"/>
      <c r="Q88" s="83"/>
      <c r="R88" s="83"/>
      <c r="S88" s="83"/>
      <c r="T88" s="84"/>
      <c r="U88" s="37"/>
      <c r="V88" s="37"/>
      <c r="W88" s="37"/>
      <c r="X88" s="37"/>
      <c r="Y88" s="37"/>
      <c r="Z88" s="37"/>
      <c r="AA88" s="37"/>
      <c r="AB88" s="37"/>
      <c r="AC88" s="37"/>
      <c r="AD88" s="37"/>
      <c r="AE88" s="37"/>
      <c r="AT88" s="16" t="s">
        <v>1425</v>
      </c>
      <c r="AU88" s="16" t="s">
        <v>77</v>
      </c>
    </row>
    <row r="89" s="2" customFormat="1">
      <c r="A89" s="37"/>
      <c r="B89" s="38"/>
      <c r="C89" s="39"/>
      <c r="D89" s="208" t="s">
        <v>271</v>
      </c>
      <c r="E89" s="39"/>
      <c r="F89" s="213" t="s">
        <v>1861</v>
      </c>
      <c r="G89" s="39"/>
      <c r="H89" s="39"/>
      <c r="I89" s="210"/>
      <c r="J89" s="39"/>
      <c r="K89" s="39"/>
      <c r="L89" s="43"/>
      <c r="M89" s="211"/>
      <c r="N89" s="212"/>
      <c r="O89" s="83"/>
      <c r="P89" s="83"/>
      <c r="Q89" s="83"/>
      <c r="R89" s="83"/>
      <c r="S89" s="83"/>
      <c r="T89" s="84"/>
      <c r="U89" s="37"/>
      <c r="V89" s="37"/>
      <c r="W89" s="37"/>
      <c r="X89" s="37"/>
      <c r="Y89" s="37"/>
      <c r="Z89" s="37"/>
      <c r="AA89" s="37"/>
      <c r="AB89" s="37"/>
      <c r="AC89" s="37"/>
      <c r="AD89" s="37"/>
      <c r="AE89" s="37"/>
      <c r="AT89" s="16" t="s">
        <v>271</v>
      </c>
      <c r="AU89" s="16" t="s">
        <v>77</v>
      </c>
    </row>
    <row r="90" s="12" customFormat="1">
      <c r="A90" s="12"/>
      <c r="B90" s="232"/>
      <c r="C90" s="233"/>
      <c r="D90" s="208" t="s">
        <v>967</v>
      </c>
      <c r="E90" s="234" t="s">
        <v>19</v>
      </c>
      <c r="F90" s="235" t="s">
        <v>4186</v>
      </c>
      <c r="G90" s="233"/>
      <c r="H90" s="236">
        <v>81.700000000000003</v>
      </c>
      <c r="I90" s="237"/>
      <c r="J90" s="233"/>
      <c r="K90" s="233"/>
      <c r="L90" s="238"/>
      <c r="M90" s="239"/>
      <c r="N90" s="240"/>
      <c r="O90" s="240"/>
      <c r="P90" s="240"/>
      <c r="Q90" s="240"/>
      <c r="R90" s="240"/>
      <c r="S90" s="240"/>
      <c r="T90" s="241"/>
      <c r="U90" s="12"/>
      <c r="V90" s="12"/>
      <c r="W90" s="12"/>
      <c r="X90" s="12"/>
      <c r="Y90" s="12"/>
      <c r="Z90" s="12"/>
      <c r="AA90" s="12"/>
      <c r="AB90" s="12"/>
      <c r="AC90" s="12"/>
      <c r="AD90" s="12"/>
      <c r="AE90" s="12"/>
      <c r="AT90" s="242" t="s">
        <v>967</v>
      </c>
      <c r="AU90" s="242" t="s">
        <v>77</v>
      </c>
      <c r="AV90" s="12" t="s">
        <v>79</v>
      </c>
      <c r="AW90" s="12" t="s">
        <v>31</v>
      </c>
      <c r="AX90" s="12" t="s">
        <v>69</v>
      </c>
      <c r="AY90" s="242" t="s">
        <v>260</v>
      </c>
    </row>
    <row r="91" s="13" customFormat="1">
      <c r="A91" s="13"/>
      <c r="B91" s="243"/>
      <c r="C91" s="244"/>
      <c r="D91" s="208" t="s">
        <v>967</v>
      </c>
      <c r="E91" s="245" t="s">
        <v>19</v>
      </c>
      <c r="F91" s="246" t="s">
        <v>969</v>
      </c>
      <c r="G91" s="244"/>
      <c r="H91" s="247">
        <v>81.700000000000003</v>
      </c>
      <c r="I91" s="248"/>
      <c r="J91" s="244"/>
      <c r="K91" s="244"/>
      <c r="L91" s="249"/>
      <c r="M91" s="250"/>
      <c r="N91" s="251"/>
      <c r="O91" s="251"/>
      <c r="P91" s="251"/>
      <c r="Q91" s="251"/>
      <c r="R91" s="251"/>
      <c r="S91" s="251"/>
      <c r="T91" s="252"/>
      <c r="U91" s="13"/>
      <c r="V91" s="13"/>
      <c r="W91" s="13"/>
      <c r="X91" s="13"/>
      <c r="Y91" s="13"/>
      <c r="Z91" s="13"/>
      <c r="AA91" s="13"/>
      <c r="AB91" s="13"/>
      <c r="AC91" s="13"/>
      <c r="AD91" s="13"/>
      <c r="AE91" s="13"/>
      <c r="AT91" s="253" t="s">
        <v>967</v>
      </c>
      <c r="AU91" s="253" t="s">
        <v>77</v>
      </c>
      <c r="AV91" s="13" t="s">
        <v>266</v>
      </c>
      <c r="AW91" s="13" t="s">
        <v>31</v>
      </c>
      <c r="AX91" s="13" t="s">
        <v>77</v>
      </c>
      <c r="AY91" s="253" t="s">
        <v>260</v>
      </c>
    </row>
    <row r="92" s="2" customFormat="1" ht="24.15" customHeight="1">
      <c r="A92" s="37"/>
      <c r="B92" s="38"/>
      <c r="C92" s="195" t="s">
        <v>79</v>
      </c>
      <c r="D92" s="195" t="s">
        <v>261</v>
      </c>
      <c r="E92" s="196" t="s">
        <v>1863</v>
      </c>
      <c r="F92" s="197" t="s">
        <v>1864</v>
      </c>
      <c r="G92" s="198" t="s">
        <v>1066</v>
      </c>
      <c r="H92" s="199">
        <v>81.700000000000003</v>
      </c>
      <c r="I92" s="200"/>
      <c r="J92" s="201">
        <f>ROUND(I92*H92,2)</f>
        <v>0</v>
      </c>
      <c r="K92" s="197" t="s">
        <v>1261</v>
      </c>
      <c r="L92" s="43"/>
      <c r="M92" s="202" t="s">
        <v>19</v>
      </c>
      <c r="N92" s="203" t="s">
        <v>40</v>
      </c>
      <c r="O92" s="83"/>
      <c r="P92" s="204">
        <f>O92*H92</f>
        <v>0</v>
      </c>
      <c r="Q92" s="204">
        <v>0</v>
      </c>
      <c r="R92" s="204">
        <f>Q92*H92</f>
        <v>0</v>
      </c>
      <c r="S92" s="204">
        <v>0</v>
      </c>
      <c r="T92" s="205">
        <f>S92*H92</f>
        <v>0</v>
      </c>
      <c r="U92" s="37"/>
      <c r="V92" s="37"/>
      <c r="W92" s="37"/>
      <c r="X92" s="37"/>
      <c r="Y92" s="37"/>
      <c r="Z92" s="37"/>
      <c r="AA92" s="37"/>
      <c r="AB92" s="37"/>
      <c r="AC92" s="37"/>
      <c r="AD92" s="37"/>
      <c r="AE92" s="37"/>
      <c r="AR92" s="206" t="s">
        <v>266</v>
      </c>
      <c r="AT92" s="206" t="s">
        <v>261</v>
      </c>
      <c r="AU92" s="206" t="s">
        <v>77</v>
      </c>
      <c r="AY92" s="16" t="s">
        <v>260</v>
      </c>
      <c r="BE92" s="207">
        <f>IF(N92="základní",J92,0)</f>
        <v>0</v>
      </c>
      <c r="BF92" s="207">
        <f>IF(N92="snížená",J92,0)</f>
        <v>0</v>
      </c>
      <c r="BG92" s="207">
        <f>IF(N92="zákl. přenesená",J92,0)</f>
        <v>0</v>
      </c>
      <c r="BH92" s="207">
        <f>IF(N92="sníž. přenesená",J92,0)</f>
        <v>0</v>
      </c>
      <c r="BI92" s="207">
        <f>IF(N92="nulová",J92,0)</f>
        <v>0</v>
      </c>
      <c r="BJ92" s="16" t="s">
        <v>77</v>
      </c>
      <c r="BK92" s="207">
        <f>ROUND(I92*H92,2)</f>
        <v>0</v>
      </c>
      <c r="BL92" s="16" t="s">
        <v>266</v>
      </c>
      <c r="BM92" s="206" t="s">
        <v>266</v>
      </c>
    </row>
    <row r="93" s="2" customFormat="1">
      <c r="A93" s="37"/>
      <c r="B93" s="38"/>
      <c r="C93" s="39"/>
      <c r="D93" s="208" t="s">
        <v>267</v>
      </c>
      <c r="E93" s="39"/>
      <c r="F93" s="209" t="s">
        <v>1865</v>
      </c>
      <c r="G93" s="39"/>
      <c r="H93" s="39"/>
      <c r="I93" s="210"/>
      <c r="J93" s="39"/>
      <c r="K93" s="39"/>
      <c r="L93" s="43"/>
      <c r="M93" s="211"/>
      <c r="N93" s="212"/>
      <c r="O93" s="83"/>
      <c r="P93" s="83"/>
      <c r="Q93" s="83"/>
      <c r="R93" s="83"/>
      <c r="S93" s="83"/>
      <c r="T93" s="84"/>
      <c r="U93" s="37"/>
      <c r="V93" s="37"/>
      <c r="W93" s="37"/>
      <c r="X93" s="37"/>
      <c r="Y93" s="37"/>
      <c r="Z93" s="37"/>
      <c r="AA93" s="37"/>
      <c r="AB93" s="37"/>
      <c r="AC93" s="37"/>
      <c r="AD93" s="37"/>
      <c r="AE93" s="37"/>
      <c r="AT93" s="16" t="s">
        <v>267</v>
      </c>
      <c r="AU93" s="16" t="s">
        <v>77</v>
      </c>
    </row>
    <row r="94" s="2" customFormat="1">
      <c r="A94" s="37"/>
      <c r="B94" s="38"/>
      <c r="C94" s="39"/>
      <c r="D94" s="254" t="s">
        <v>1425</v>
      </c>
      <c r="E94" s="39"/>
      <c r="F94" s="255" t="s">
        <v>1866</v>
      </c>
      <c r="G94" s="39"/>
      <c r="H94" s="39"/>
      <c r="I94" s="210"/>
      <c r="J94" s="39"/>
      <c r="K94" s="39"/>
      <c r="L94" s="43"/>
      <c r="M94" s="211"/>
      <c r="N94" s="212"/>
      <c r="O94" s="83"/>
      <c r="P94" s="83"/>
      <c r="Q94" s="83"/>
      <c r="R94" s="83"/>
      <c r="S94" s="83"/>
      <c r="T94" s="84"/>
      <c r="U94" s="37"/>
      <c r="V94" s="37"/>
      <c r="W94" s="37"/>
      <c r="X94" s="37"/>
      <c r="Y94" s="37"/>
      <c r="Z94" s="37"/>
      <c r="AA94" s="37"/>
      <c r="AB94" s="37"/>
      <c r="AC94" s="37"/>
      <c r="AD94" s="37"/>
      <c r="AE94" s="37"/>
      <c r="AT94" s="16" t="s">
        <v>1425</v>
      </c>
      <c r="AU94" s="16" t="s">
        <v>77</v>
      </c>
    </row>
    <row r="95" s="12" customFormat="1">
      <c r="A95" s="12"/>
      <c r="B95" s="232"/>
      <c r="C95" s="233"/>
      <c r="D95" s="208" t="s">
        <v>967</v>
      </c>
      <c r="E95" s="234" t="s">
        <v>19</v>
      </c>
      <c r="F95" s="235" t="s">
        <v>4186</v>
      </c>
      <c r="G95" s="233"/>
      <c r="H95" s="236">
        <v>81.700000000000003</v>
      </c>
      <c r="I95" s="237"/>
      <c r="J95" s="233"/>
      <c r="K95" s="233"/>
      <c r="L95" s="238"/>
      <c r="M95" s="239"/>
      <c r="N95" s="240"/>
      <c r="O95" s="240"/>
      <c r="P95" s="240"/>
      <c r="Q95" s="240"/>
      <c r="R95" s="240"/>
      <c r="S95" s="240"/>
      <c r="T95" s="241"/>
      <c r="U95" s="12"/>
      <c r="V95" s="12"/>
      <c r="W95" s="12"/>
      <c r="X95" s="12"/>
      <c r="Y95" s="12"/>
      <c r="Z95" s="12"/>
      <c r="AA95" s="12"/>
      <c r="AB95" s="12"/>
      <c r="AC95" s="12"/>
      <c r="AD95" s="12"/>
      <c r="AE95" s="12"/>
      <c r="AT95" s="242" t="s">
        <v>967</v>
      </c>
      <c r="AU95" s="242" t="s">
        <v>77</v>
      </c>
      <c r="AV95" s="12" t="s">
        <v>79</v>
      </c>
      <c r="AW95" s="12" t="s">
        <v>31</v>
      </c>
      <c r="AX95" s="12" t="s">
        <v>69</v>
      </c>
      <c r="AY95" s="242" t="s">
        <v>260</v>
      </c>
    </row>
    <row r="96" s="13" customFormat="1">
      <c r="A96" s="13"/>
      <c r="B96" s="243"/>
      <c r="C96" s="244"/>
      <c r="D96" s="208" t="s">
        <v>967</v>
      </c>
      <c r="E96" s="245" t="s">
        <v>19</v>
      </c>
      <c r="F96" s="246" t="s">
        <v>969</v>
      </c>
      <c r="G96" s="244"/>
      <c r="H96" s="247">
        <v>81.700000000000003</v>
      </c>
      <c r="I96" s="248"/>
      <c r="J96" s="244"/>
      <c r="K96" s="244"/>
      <c r="L96" s="249"/>
      <c r="M96" s="250"/>
      <c r="N96" s="251"/>
      <c r="O96" s="251"/>
      <c r="P96" s="251"/>
      <c r="Q96" s="251"/>
      <c r="R96" s="251"/>
      <c r="S96" s="251"/>
      <c r="T96" s="252"/>
      <c r="U96" s="13"/>
      <c r="V96" s="13"/>
      <c r="W96" s="13"/>
      <c r="X96" s="13"/>
      <c r="Y96" s="13"/>
      <c r="Z96" s="13"/>
      <c r="AA96" s="13"/>
      <c r="AB96" s="13"/>
      <c r="AC96" s="13"/>
      <c r="AD96" s="13"/>
      <c r="AE96" s="13"/>
      <c r="AT96" s="253" t="s">
        <v>967</v>
      </c>
      <c r="AU96" s="253" t="s">
        <v>77</v>
      </c>
      <c r="AV96" s="13" t="s">
        <v>266</v>
      </c>
      <c r="AW96" s="13" t="s">
        <v>31</v>
      </c>
      <c r="AX96" s="13" t="s">
        <v>77</v>
      </c>
      <c r="AY96" s="253" t="s">
        <v>260</v>
      </c>
    </row>
    <row r="97" s="2" customFormat="1" ht="21.75" customHeight="1">
      <c r="A97" s="37"/>
      <c r="B97" s="38"/>
      <c r="C97" s="195" t="s">
        <v>281</v>
      </c>
      <c r="D97" s="195" t="s">
        <v>261</v>
      </c>
      <c r="E97" s="196" t="s">
        <v>1867</v>
      </c>
      <c r="F97" s="197" t="s">
        <v>1868</v>
      </c>
      <c r="G97" s="198" t="s">
        <v>1066</v>
      </c>
      <c r="H97" s="199">
        <v>81.700000000000003</v>
      </c>
      <c r="I97" s="200"/>
      <c r="J97" s="201">
        <f>ROUND(I97*H97,2)</f>
        <v>0</v>
      </c>
      <c r="K97" s="197" t="s">
        <v>1261</v>
      </c>
      <c r="L97" s="43"/>
      <c r="M97" s="202" t="s">
        <v>19</v>
      </c>
      <c r="N97" s="203" t="s">
        <v>40</v>
      </c>
      <c r="O97" s="83"/>
      <c r="P97" s="204">
        <f>O97*H97</f>
        <v>0</v>
      </c>
      <c r="Q97" s="204">
        <v>0</v>
      </c>
      <c r="R97" s="204">
        <f>Q97*H97</f>
        <v>0</v>
      </c>
      <c r="S97" s="204">
        <v>0</v>
      </c>
      <c r="T97" s="205">
        <f>S97*H97</f>
        <v>0</v>
      </c>
      <c r="U97" s="37"/>
      <c r="V97" s="37"/>
      <c r="W97" s="37"/>
      <c r="X97" s="37"/>
      <c r="Y97" s="37"/>
      <c r="Z97" s="37"/>
      <c r="AA97" s="37"/>
      <c r="AB97" s="37"/>
      <c r="AC97" s="37"/>
      <c r="AD97" s="37"/>
      <c r="AE97" s="37"/>
      <c r="AR97" s="206" t="s">
        <v>266</v>
      </c>
      <c r="AT97" s="206" t="s">
        <v>261</v>
      </c>
      <c r="AU97" s="206" t="s">
        <v>77</v>
      </c>
      <c r="AY97" s="16" t="s">
        <v>260</v>
      </c>
      <c r="BE97" s="207">
        <f>IF(N97="základní",J97,0)</f>
        <v>0</v>
      </c>
      <c r="BF97" s="207">
        <f>IF(N97="snížená",J97,0)</f>
        <v>0</v>
      </c>
      <c r="BG97" s="207">
        <f>IF(N97="zákl. přenesená",J97,0)</f>
        <v>0</v>
      </c>
      <c r="BH97" s="207">
        <f>IF(N97="sníž. přenesená",J97,0)</f>
        <v>0</v>
      </c>
      <c r="BI97" s="207">
        <f>IF(N97="nulová",J97,0)</f>
        <v>0</v>
      </c>
      <c r="BJ97" s="16" t="s">
        <v>77</v>
      </c>
      <c r="BK97" s="207">
        <f>ROUND(I97*H97,2)</f>
        <v>0</v>
      </c>
      <c r="BL97" s="16" t="s">
        <v>266</v>
      </c>
      <c r="BM97" s="206" t="s">
        <v>284</v>
      </c>
    </row>
    <row r="98" s="2" customFormat="1">
      <c r="A98" s="37"/>
      <c r="B98" s="38"/>
      <c r="C98" s="39"/>
      <c r="D98" s="208" t="s">
        <v>267</v>
      </c>
      <c r="E98" s="39"/>
      <c r="F98" s="209" t="s">
        <v>1869</v>
      </c>
      <c r="G98" s="39"/>
      <c r="H98" s="39"/>
      <c r="I98" s="210"/>
      <c r="J98" s="39"/>
      <c r="K98" s="39"/>
      <c r="L98" s="43"/>
      <c r="M98" s="211"/>
      <c r="N98" s="212"/>
      <c r="O98" s="83"/>
      <c r="P98" s="83"/>
      <c r="Q98" s="83"/>
      <c r="R98" s="83"/>
      <c r="S98" s="83"/>
      <c r="T98" s="84"/>
      <c r="U98" s="37"/>
      <c r="V98" s="37"/>
      <c r="W98" s="37"/>
      <c r="X98" s="37"/>
      <c r="Y98" s="37"/>
      <c r="Z98" s="37"/>
      <c r="AA98" s="37"/>
      <c r="AB98" s="37"/>
      <c r="AC98" s="37"/>
      <c r="AD98" s="37"/>
      <c r="AE98" s="37"/>
      <c r="AT98" s="16" t="s">
        <v>267</v>
      </c>
      <c r="AU98" s="16" t="s">
        <v>77</v>
      </c>
    </row>
    <row r="99" s="2" customFormat="1">
      <c r="A99" s="37"/>
      <c r="B99" s="38"/>
      <c r="C99" s="39"/>
      <c r="D99" s="254" t="s">
        <v>1425</v>
      </c>
      <c r="E99" s="39"/>
      <c r="F99" s="255" t="s">
        <v>1870</v>
      </c>
      <c r="G99" s="39"/>
      <c r="H99" s="39"/>
      <c r="I99" s="210"/>
      <c r="J99" s="39"/>
      <c r="K99" s="39"/>
      <c r="L99" s="43"/>
      <c r="M99" s="211"/>
      <c r="N99" s="212"/>
      <c r="O99" s="83"/>
      <c r="P99" s="83"/>
      <c r="Q99" s="83"/>
      <c r="R99" s="83"/>
      <c r="S99" s="83"/>
      <c r="T99" s="84"/>
      <c r="U99" s="37"/>
      <c r="V99" s="37"/>
      <c r="W99" s="37"/>
      <c r="X99" s="37"/>
      <c r="Y99" s="37"/>
      <c r="Z99" s="37"/>
      <c r="AA99" s="37"/>
      <c r="AB99" s="37"/>
      <c r="AC99" s="37"/>
      <c r="AD99" s="37"/>
      <c r="AE99" s="37"/>
      <c r="AT99" s="16" t="s">
        <v>1425</v>
      </c>
      <c r="AU99" s="16" t="s">
        <v>77</v>
      </c>
    </row>
    <row r="100" s="12" customFormat="1">
      <c r="A100" s="12"/>
      <c r="B100" s="232"/>
      <c r="C100" s="233"/>
      <c r="D100" s="208" t="s">
        <v>967</v>
      </c>
      <c r="E100" s="234" t="s">
        <v>19</v>
      </c>
      <c r="F100" s="235" t="s">
        <v>4186</v>
      </c>
      <c r="G100" s="233"/>
      <c r="H100" s="236">
        <v>81.700000000000003</v>
      </c>
      <c r="I100" s="237"/>
      <c r="J100" s="233"/>
      <c r="K100" s="233"/>
      <c r="L100" s="238"/>
      <c r="M100" s="239"/>
      <c r="N100" s="240"/>
      <c r="O100" s="240"/>
      <c r="P100" s="240"/>
      <c r="Q100" s="240"/>
      <c r="R100" s="240"/>
      <c r="S100" s="240"/>
      <c r="T100" s="241"/>
      <c r="U100" s="12"/>
      <c r="V100" s="12"/>
      <c r="W100" s="12"/>
      <c r="X100" s="12"/>
      <c r="Y100" s="12"/>
      <c r="Z100" s="12"/>
      <c r="AA100" s="12"/>
      <c r="AB100" s="12"/>
      <c r="AC100" s="12"/>
      <c r="AD100" s="12"/>
      <c r="AE100" s="12"/>
      <c r="AT100" s="242" t="s">
        <v>967</v>
      </c>
      <c r="AU100" s="242" t="s">
        <v>77</v>
      </c>
      <c r="AV100" s="12" t="s">
        <v>79</v>
      </c>
      <c r="AW100" s="12" t="s">
        <v>31</v>
      </c>
      <c r="AX100" s="12" t="s">
        <v>69</v>
      </c>
      <c r="AY100" s="242" t="s">
        <v>260</v>
      </c>
    </row>
    <row r="101" s="13" customFormat="1">
      <c r="A101" s="13"/>
      <c r="B101" s="243"/>
      <c r="C101" s="244"/>
      <c r="D101" s="208" t="s">
        <v>967</v>
      </c>
      <c r="E101" s="245" t="s">
        <v>19</v>
      </c>
      <c r="F101" s="246" t="s">
        <v>969</v>
      </c>
      <c r="G101" s="244"/>
      <c r="H101" s="247">
        <v>81.700000000000003</v>
      </c>
      <c r="I101" s="248"/>
      <c r="J101" s="244"/>
      <c r="K101" s="244"/>
      <c r="L101" s="249"/>
      <c r="M101" s="250"/>
      <c r="N101" s="251"/>
      <c r="O101" s="251"/>
      <c r="P101" s="251"/>
      <c r="Q101" s="251"/>
      <c r="R101" s="251"/>
      <c r="S101" s="251"/>
      <c r="T101" s="252"/>
      <c r="U101" s="13"/>
      <c r="V101" s="13"/>
      <c r="W101" s="13"/>
      <c r="X101" s="13"/>
      <c r="Y101" s="13"/>
      <c r="Z101" s="13"/>
      <c r="AA101" s="13"/>
      <c r="AB101" s="13"/>
      <c r="AC101" s="13"/>
      <c r="AD101" s="13"/>
      <c r="AE101" s="13"/>
      <c r="AT101" s="253" t="s">
        <v>967</v>
      </c>
      <c r="AU101" s="253" t="s">
        <v>77</v>
      </c>
      <c r="AV101" s="13" t="s">
        <v>266</v>
      </c>
      <c r="AW101" s="13" t="s">
        <v>31</v>
      </c>
      <c r="AX101" s="13" t="s">
        <v>77</v>
      </c>
      <c r="AY101" s="253" t="s">
        <v>260</v>
      </c>
    </row>
    <row r="102" s="2" customFormat="1" ht="24.15" customHeight="1">
      <c r="A102" s="37"/>
      <c r="B102" s="38"/>
      <c r="C102" s="195" t="s">
        <v>266</v>
      </c>
      <c r="D102" s="195" t="s">
        <v>261</v>
      </c>
      <c r="E102" s="196" t="s">
        <v>1871</v>
      </c>
      <c r="F102" s="197" t="s">
        <v>1872</v>
      </c>
      <c r="G102" s="198" t="s">
        <v>1066</v>
      </c>
      <c r="H102" s="199">
        <v>408.5</v>
      </c>
      <c r="I102" s="200"/>
      <c r="J102" s="201">
        <f>ROUND(I102*H102,2)</f>
        <v>0</v>
      </c>
      <c r="K102" s="197" t="s">
        <v>1261</v>
      </c>
      <c r="L102" s="43"/>
      <c r="M102" s="202" t="s">
        <v>19</v>
      </c>
      <c r="N102" s="203" t="s">
        <v>40</v>
      </c>
      <c r="O102" s="83"/>
      <c r="P102" s="204">
        <f>O102*H102</f>
        <v>0</v>
      </c>
      <c r="Q102" s="204">
        <v>0</v>
      </c>
      <c r="R102" s="204">
        <f>Q102*H102</f>
        <v>0</v>
      </c>
      <c r="S102" s="204">
        <v>0</v>
      </c>
      <c r="T102" s="205">
        <f>S102*H102</f>
        <v>0</v>
      </c>
      <c r="U102" s="37"/>
      <c r="V102" s="37"/>
      <c r="W102" s="37"/>
      <c r="X102" s="37"/>
      <c r="Y102" s="37"/>
      <c r="Z102" s="37"/>
      <c r="AA102" s="37"/>
      <c r="AB102" s="37"/>
      <c r="AC102" s="37"/>
      <c r="AD102" s="37"/>
      <c r="AE102" s="37"/>
      <c r="AR102" s="206" t="s">
        <v>266</v>
      </c>
      <c r="AT102" s="206" t="s">
        <v>261</v>
      </c>
      <c r="AU102" s="206" t="s">
        <v>77</v>
      </c>
      <c r="AY102" s="16" t="s">
        <v>260</v>
      </c>
      <c r="BE102" s="207">
        <f>IF(N102="základní",J102,0)</f>
        <v>0</v>
      </c>
      <c r="BF102" s="207">
        <f>IF(N102="snížená",J102,0)</f>
        <v>0</v>
      </c>
      <c r="BG102" s="207">
        <f>IF(N102="zákl. přenesená",J102,0)</f>
        <v>0</v>
      </c>
      <c r="BH102" s="207">
        <f>IF(N102="sníž. přenesená",J102,0)</f>
        <v>0</v>
      </c>
      <c r="BI102" s="207">
        <f>IF(N102="nulová",J102,0)</f>
        <v>0</v>
      </c>
      <c r="BJ102" s="16" t="s">
        <v>77</v>
      </c>
      <c r="BK102" s="207">
        <f>ROUND(I102*H102,2)</f>
        <v>0</v>
      </c>
      <c r="BL102" s="16" t="s">
        <v>266</v>
      </c>
      <c r="BM102" s="206" t="s">
        <v>279</v>
      </c>
    </row>
    <row r="103" s="2" customFormat="1">
      <c r="A103" s="37"/>
      <c r="B103" s="38"/>
      <c r="C103" s="39"/>
      <c r="D103" s="208" t="s">
        <v>267</v>
      </c>
      <c r="E103" s="39"/>
      <c r="F103" s="209" t="s">
        <v>1873</v>
      </c>
      <c r="G103" s="39"/>
      <c r="H103" s="39"/>
      <c r="I103" s="210"/>
      <c r="J103" s="39"/>
      <c r="K103" s="39"/>
      <c r="L103" s="43"/>
      <c r="M103" s="211"/>
      <c r="N103" s="212"/>
      <c r="O103" s="83"/>
      <c r="P103" s="83"/>
      <c r="Q103" s="83"/>
      <c r="R103" s="83"/>
      <c r="S103" s="83"/>
      <c r="T103" s="84"/>
      <c r="U103" s="37"/>
      <c r="V103" s="37"/>
      <c r="W103" s="37"/>
      <c r="X103" s="37"/>
      <c r="Y103" s="37"/>
      <c r="Z103" s="37"/>
      <c r="AA103" s="37"/>
      <c r="AB103" s="37"/>
      <c r="AC103" s="37"/>
      <c r="AD103" s="37"/>
      <c r="AE103" s="37"/>
      <c r="AT103" s="16" t="s">
        <v>267</v>
      </c>
      <c r="AU103" s="16" t="s">
        <v>77</v>
      </c>
    </row>
    <row r="104" s="2" customFormat="1">
      <c r="A104" s="37"/>
      <c r="B104" s="38"/>
      <c r="C104" s="39"/>
      <c r="D104" s="254" t="s">
        <v>1425</v>
      </c>
      <c r="E104" s="39"/>
      <c r="F104" s="255" t="s">
        <v>1874</v>
      </c>
      <c r="G104" s="39"/>
      <c r="H104" s="39"/>
      <c r="I104" s="210"/>
      <c r="J104" s="39"/>
      <c r="K104" s="39"/>
      <c r="L104" s="43"/>
      <c r="M104" s="211"/>
      <c r="N104" s="212"/>
      <c r="O104" s="83"/>
      <c r="P104" s="83"/>
      <c r="Q104" s="83"/>
      <c r="R104" s="83"/>
      <c r="S104" s="83"/>
      <c r="T104" s="84"/>
      <c r="U104" s="37"/>
      <c r="V104" s="37"/>
      <c r="W104" s="37"/>
      <c r="X104" s="37"/>
      <c r="Y104" s="37"/>
      <c r="Z104" s="37"/>
      <c r="AA104" s="37"/>
      <c r="AB104" s="37"/>
      <c r="AC104" s="37"/>
      <c r="AD104" s="37"/>
      <c r="AE104" s="37"/>
      <c r="AT104" s="16" t="s">
        <v>1425</v>
      </c>
      <c r="AU104" s="16" t="s">
        <v>77</v>
      </c>
    </row>
    <row r="105" s="2" customFormat="1">
      <c r="A105" s="37"/>
      <c r="B105" s="38"/>
      <c r="C105" s="39"/>
      <c r="D105" s="208" t="s">
        <v>271</v>
      </c>
      <c r="E105" s="39"/>
      <c r="F105" s="213" t="s">
        <v>1875</v>
      </c>
      <c r="G105" s="39"/>
      <c r="H105" s="39"/>
      <c r="I105" s="210"/>
      <c r="J105" s="39"/>
      <c r="K105" s="39"/>
      <c r="L105" s="43"/>
      <c r="M105" s="211"/>
      <c r="N105" s="212"/>
      <c r="O105" s="83"/>
      <c r="P105" s="83"/>
      <c r="Q105" s="83"/>
      <c r="R105" s="83"/>
      <c r="S105" s="83"/>
      <c r="T105" s="84"/>
      <c r="U105" s="37"/>
      <c r="V105" s="37"/>
      <c r="W105" s="37"/>
      <c r="X105" s="37"/>
      <c r="Y105" s="37"/>
      <c r="Z105" s="37"/>
      <c r="AA105" s="37"/>
      <c r="AB105" s="37"/>
      <c r="AC105" s="37"/>
      <c r="AD105" s="37"/>
      <c r="AE105" s="37"/>
      <c r="AT105" s="16" t="s">
        <v>271</v>
      </c>
      <c r="AU105" s="16" t="s">
        <v>77</v>
      </c>
    </row>
    <row r="106" s="12" customFormat="1">
      <c r="A106" s="12"/>
      <c r="B106" s="232"/>
      <c r="C106" s="233"/>
      <c r="D106" s="208" t="s">
        <v>967</v>
      </c>
      <c r="E106" s="234" t="s">
        <v>19</v>
      </c>
      <c r="F106" s="235" t="s">
        <v>4187</v>
      </c>
      <c r="G106" s="233"/>
      <c r="H106" s="236">
        <v>408.5</v>
      </c>
      <c r="I106" s="237"/>
      <c r="J106" s="233"/>
      <c r="K106" s="233"/>
      <c r="L106" s="238"/>
      <c r="M106" s="239"/>
      <c r="N106" s="240"/>
      <c r="O106" s="240"/>
      <c r="P106" s="240"/>
      <c r="Q106" s="240"/>
      <c r="R106" s="240"/>
      <c r="S106" s="240"/>
      <c r="T106" s="241"/>
      <c r="U106" s="12"/>
      <c r="V106" s="12"/>
      <c r="W106" s="12"/>
      <c r="X106" s="12"/>
      <c r="Y106" s="12"/>
      <c r="Z106" s="12"/>
      <c r="AA106" s="12"/>
      <c r="AB106" s="12"/>
      <c r="AC106" s="12"/>
      <c r="AD106" s="12"/>
      <c r="AE106" s="12"/>
      <c r="AT106" s="242" t="s">
        <v>967</v>
      </c>
      <c r="AU106" s="242" t="s">
        <v>77</v>
      </c>
      <c r="AV106" s="12" t="s">
        <v>79</v>
      </c>
      <c r="AW106" s="12" t="s">
        <v>31</v>
      </c>
      <c r="AX106" s="12" t="s">
        <v>69</v>
      </c>
      <c r="AY106" s="242" t="s">
        <v>260</v>
      </c>
    </row>
    <row r="107" s="13" customFormat="1">
      <c r="A107" s="13"/>
      <c r="B107" s="243"/>
      <c r="C107" s="244"/>
      <c r="D107" s="208" t="s">
        <v>967</v>
      </c>
      <c r="E107" s="245" t="s">
        <v>19</v>
      </c>
      <c r="F107" s="246" t="s">
        <v>969</v>
      </c>
      <c r="G107" s="244"/>
      <c r="H107" s="247">
        <v>408.5</v>
      </c>
      <c r="I107" s="248"/>
      <c r="J107" s="244"/>
      <c r="K107" s="244"/>
      <c r="L107" s="249"/>
      <c r="M107" s="250"/>
      <c r="N107" s="251"/>
      <c r="O107" s="251"/>
      <c r="P107" s="251"/>
      <c r="Q107" s="251"/>
      <c r="R107" s="251"/>
      <c r="S107" s="251"/>
      <c r="T107" s="252"/>
      <c r="U107" s="13"/>
      <c r="V107" s="13"/>
      <c r="W107" s="13"/>
      <c r="X107" s="13"/>
      <c r="Y107" s="13"/>
      <c r="Z107" s="13"/>
      <c r="AA107" s="13"/>
      <c r="AB107" s="13"/>
      <c r="AC107" s="13"/>
      <c r="AD107" s="13"/>
      <c r="AE107" s="13"/>
      <c r="AT107" s="253" t="s">
        <v>967</v>
      </c>
      <c r="AU107" s="253" t="s">
        <v>77</v>
      </c>
      <c r="AV107" s="13" t="s">
        <v>266</v>
      </c>
      <c r="AW107" s="13" t="s">
        <v>31</v>
      </c>
      <c r="AX107" s="13" t="s">
        <v>77</v>
      </c>
      <c r="AY107" s="253" t="s">
        <v>260</v>
      </c>
    </row>
    <row r="108" s="2" customFormat="1" ht="16.5" customHeight="1">
      <c r="A108" s="37"/>
      <c r="B108" s="38"/>
      <c r="C108" s="195" t="s">
        <v>258</v>
      </c>
      <c r="D108" s="195" t="s">
        <v>261</v>
      </c>
      <c r="E108" s="196" t="s">
        <v>1483</v>
      </c>
      <c r="F108" s="197" t="s">
        <v>1484</v>
      </c>
      <c r="G108" s="198" t="s">
        <v>975</v>
      </c>
      <c r="H108" s="199">
        <v>155.22999999999999</v>
      </c>
      <c r="I108" s="200"/>
      <c r="J108" s="201">
        <f>ROUND(I108*H108,2)</f>
        <v>0</v>
      </c>
      <c r="K108" s="197" t="s">
        <v>1261</v>
      </c>
      <c r="L108" s="43"/>
      <c r="M108" s="202" t="s">
        <v>19</v>
      </c>
      <c r="N108" s="203" t="s">
        <v>40</v>
      </c>
      <c r="O108" s="83"/>
      <c r="P108" s="204">
        <f>O108*H108</f>
        <v>0</v>
      </c>
      <c r="Q108" s="204">
        <v>0</v>
      </c>
      <c r="R108" s="204">
        <f>Q108*H108</f>
        <v>0</v>
      </c>
      <c r="S108" s="204">
        <v>0</v>
      </c>
      <c r="T108" s="205">
        <f>S108*H108</f>
        <v>0</v>
      </c>
      <c r="U108" s="37"/>
      <c r="V108" s="37"/>
      <c r="W108" s="37"/>
      <c r="X108" s="37"/>
      <c r="Y108" s="37"/>
      <c r="Z108" s="37"/>
      <c r="AA108" s="37"/>
      <c r="AB108" s="37"/>
      <c r="AC108" s="37"/>
      <c r="AD108" s="37"/>
      <c r="AE108" s="37"/>
      <c r="AR108" s="206" t="s">
        <v>266</v>
      </c>
      <c r="AT108" s="206" t="s">
        <v>261</v>
      </c>
      <c r="AU108" s="206" t="s">
        <v>77</v>
      </c>
      <c r="AY108" s="16" t="s">
        <v>260</v>
      </c>
      <c r="BE108" s="207">
        <f>IF(N108="základní",J108,0)</f>
        <v>0</v>
      </c>
      <c r="BF108" s="207">
        <f>IF(N108="snížená",J108,0)</f>
        <v>0</v>
      </c>
      <c r="BG108" s="207">
        <f>IF(N108="zákl. přenesená",J108,0)</f>
        <v>0</v>
      </c>
      <c r="BH108" s="207">
        <f>IF(N108="sníž. přenesená",J108,0)</f>
        <v>0</v>
      </c>
      <c r="BI108" s="207">
        <f>IF(N108="nulová",J108,0)</f>
        <v>0</v>
      </c>
      <c r="BJ108" s="16" t="s">
        <v>77</v>
      </c>
      <c r="BK108" s="207">
        <f>ROUND(I108*H108,2)</f>
        <v>0</v>
      </c>
      <c r="BL108" s="16" t="s">
        <v>266</v>
      </c>
      <c r="BM108" s="206" t="s">
        <v>291</v>
      </c>
    </row>
    <row r="109" s="2" customFormat="1">
      <c r="A109" s="37"/>
      <c r="B109" s="38"/>
      <c r="C109" s="39"/>
      <c r="D109" s="208" t="s">
        <v>267</v>
      </c>
      <c r="E109" s="39"/>
      <c r="F109" s="209" t="s">
        <v>1486</v>
      </c>
      <c r="G109" s="39"/>
      <c r="H109" s="39"/>
      <c r="I109" s="210"/>
      <c r="J109" s="39"/>
      <c r="K109" s="39"/>
      <c r="L109" s="43"/>
      <c r="M109" s="211"/>
      <c r="N109" s="212"/>
      <c r="O109" s="83"/>
      <c r="P109" s="83"/>
      <c r="Q109" s="83"/>
      <c r="R109" s="83"/>
      <c r="S109" s="83"/>
      <c r="T109" s="84"/>
      <c r="U109" s="37"/>
      <c r="V109" s="37"/>
      <c r="W109" s="37"/>
      <c r="X109" s="37"/>
      <c r="Y109" s="37"/>
      <c r="Z109" s="37"/>
      <c r="AA109" s="37"/>
      <c r="AB109" s="37"/>
      <c r="AC109" s="37"/>
      <c r="AD109" s="37"/>
      <c r="AE109" s="37"/>
      <c r="AT109" s="16" t="s">
        <v>267</v>
      </c>
      <c r="AU109" s="16" t="s">
        <v>77</v>
      </c>
    </row>
    <row r="110" s="2" customFormat="1">
      <c r="A110" s="37"/>
      <c r="B110" s="38"/>
      <c r="C110" s="39"/>
      <c r="D110" s="254" t="s">
        <v>1425</v>
      </c>
      <c r="E110" s="39"/>
      <c r="F110" s="255" t="s">
        <v>1487</v>
      </c>
      <c r="G110" s="39"/>
      <c r="H110" s="39"/>
      <c r="I110" s="210"/>
      <c r="J110" s="39"/>
      <c r="K110" s="39"/>
      <c r="L110" s="43"/>
      <c r="M110" s="211"/>
      <c r="N110" s="212"/>
      <c r="O110" s="83"/>
      <c r="P110" s="83"/>
      <c r="Q110" s="83"/>
      <c r="R110" s="83"/>
      <c r="S110" s="83"/>
      <c r="T110" s="84"/>
      <c r="U110" s="37"/>
      <c r="V110" s="37"/>
      <c r="W110" s="37"/>
      <c r="X110" s="37"/>
      <c r="Y110" s="37"/>
      <c r="Z110" s="37"/>
      <c r="AA110" s="37"/>
      <c r="AB110" s="37"/>
      <c r="AC110" s="37"/>
      <c r="AD110" s="37"/>
      <c r="AE110" s="37"/>
      <c r="AT110" s="16" t="s">
        <v>1425</v>
      </c>
      <c r="AU110" s="16" t="s">
        <v>77</v>
      </c>
    </row>
    <row r="111" s="12" customFormat="1">
      <c r="A111" s="12"/>
      <c r="B111" s="232"/>
      <c r="C111" s="233"/>
      <c r="D111" s="208" t="s">
        <v>967</v>
      </c>
      <c r="E111" s="234" t="s">
        <v>19</v>
      </c>
      <c r="F111" s="235" t="s">
        <v>4188</v>
      </c>
      <c r="G111" s="233"/>
      <c r="H111" s="236">
        <v>155.22999999999999</v>
      </c>
      <c r="I111" s="237"/>
      <c r="J111" s="233"/>
      <c r="K111" s="233"/>
      <c r="L111" s="238"/>
      <c r="M111" s="239"/>
      <c r="N111" s="240"/>
      <c r="O111" s="240"/>
      <c r="P111" s="240"/>
      <c r="Q111" s="240"/>
      <c r="R111" s="240"/>
      <c r="S111" s="240"/>
      <c r="T111" s="241"/>
      <c r="U111" s="12"/>
      <c r="V111" s="12"/>
      <c r="W111" s="12"/>
      <c r="X111" s="12"/>
      <c r="Y111" s="12"/>
      <c r="Z111" s="12"/>
      <c r="AA111" s="12"/>
      <c r="AB111" s="12"/>
      <c r="AC111" s="12"/>
      <c r="AD111" s="12"/>
      <c r="AE111" s="12"/>
      <c r="AT111" s="242" t="s">
        <v>967</v>
      </c>
      <c r="AU111" s="242" t="s">
        <v>77</v>
      </c>
      <c r="AV111" s="12" t="s">
        <v>79</v>
      </c>
      <c r="AW111" s="12" t="s">
        <v>31</v>
      </c>
      <c r="AX111" s="12" t="s">
        <v>69</v>
      </c>
      <c r="AY111" s="242" t="s">
        <v>260</v>
      </c>
    </row>
    <row r="112" s="13" customFormat="1">
      <c r="A112" s="13"/>
      <c r="B112" s="243"/>
      <c r="C112" s="244"/>
      <c r="D112" s="208" t="s">
        <v>967</v>
      </c>
      <c r="E112" s="245" t="s">
        <v>19</v>
      </c>
      <c r="F112" s="246" t="s">
        <v>969</v>
      </c>
      <c r="G112" s="244"/>
      <c r="H112" s="247">
        <v>155.22999999999999</v>
      </c>
      <c r="I112" s="248"/>
      <c r="J112" s="244"/>
      <c r="K112" s="244"/>
      <c r="L112" s="249"/>
      <c r="M112" s="250"/>
      <c r="N112" s="251"/>
      <c r="O112" s="251"/>
      <c r="P112" s="251"/>
      <c r="Q112" s="251"/>
      <c r="R112" s="251"/>
      <c r="S112" s="251"/>
      <c r="T112" s="252"/>
      <c r="U112" s="13"/>
      <c r="V112" s="13"/>
      <c r="W112" s="13"/>
      <c r="X112" s="13"/>
      <c r="Y112" s="13"/>
      <c r="Z112" s="13"/>
      <c r="AA112" s="13"/>
      <c r="AB112" s="13"/>
      <c r="AC112" s="13"/>
      <c r="AD112" s="13"/>
      <c r="AE112" s="13"/>
      <c r="AT112" s="253" t="s">
        <v>967</v>
      </c>
      <c r="AU112" s="253" t="s">
        <v>77</v>
      </c>
      <c r="AV112" s="13" t="s">
        <v>266</v>
      </c>
      <c r="AW112" s="13" t="s">
        <v>31</v>
      </c>
      <c r="AX112" s="13" t="s">
        <v>77</v>
      </c>
      <c r="AY112" s="253" t="s">
        <v>260</v>
      </c>
    </row>
    <row r="113" s="2" customFormat="1" ht="16.5" customHeight="1">
      <c r="A113" s="37"/>
      <c r="B113" s="38"/>
      <c r="C113" s="195" t="s">
        <v>284</v>
      </c>
      <c r="D113" s="195" t="s">
        <v>261</v>
      </c>
      <c r="E113" s="196" t="s">
        <v>1878</v>
      </c>
      <c r="F113" s="197" t="s">
        <v>1879</v>
      </c>
      <c r="G113" s="198" t="s">
        <v>1066</v>
      </c>
      <c r="H113" s="199">
        <v>81.700000000000003</v>
      </c>
      <c r="I113" s="200"/>
      <c r="J113" s="201">
        <f>ROUND(I113*H113,2)</f>
        <v>0</v>
      </c>
      <c r="K113" s="197" t="s">
        <v>1261</v>
      </c>
      <c r="L113" s="43"/>
      <c r="M113" s="202" t="s">
        <v>19</v>
      </c>
      <c r="N113" s="203" t="s">
        <v>40</v>
      </c>
      <c r="O113" s="83"/>
      <c r="P113" s="204">
        <f>O113*H113</f>
        <v>0</v>
      </c>
      <c r="Q113" s="204">
        <v>0</v>
      </c>
      <c r="R113" s="204">
        <f>Q113*H113</f>
        <v>0</v>
      </c>
      <c r="S113" s="204">
        <v>0</v>
      </c>
      <c r="T113" s="205">
        <f>S113*H113</f>
        <v>0</v>
      </c>
      <c r="U113" s="37"/>
      <c r="V113" s="37"/>
      <c r="W113" s="37"/>
      <c r="X113" s="37"/>
      <c r="Y113" s="37"/>
      <c r="Z113" s="37"/>
      <c r="AA113" s="37"/>
      <c r="AB113" s="37"/>
      <c r="AC113" s="37"/>
      <c r="AD113" s="37"/>
      <c r="AE113" s="37"/>
      <c r="AR113" s="206" t="s">
        <v>266</v>
      </c>
      <c r="AT113" s="206" t="s">
        <v>261</v>
      </c>
      <c r="AU113" s="206" t="s">
        <v>77</v>
      </c>
      <c r="AY113" s="16" t="s">
        <v>260</v>
      </c>
      <c r="BE113" s="207">
        <f>IF(N113="základní",J113,0)</f>
        <v>0</v>
      </c>
      <c r="BF113" s="207">
        <f>IF(N113="snížená",J113,0)</f>
        <v>0</v>
      </c>
      <c r="BG113" s="207">
        <f>IF(N113="zákl. přenesená",J113,0)</f>
        <v>0</v>
      </c>
      <c r="BH113" s="207">
        <f>IF(N113="sníž. přenesená",J113,0)</f>
        <v>0</v>
      </c>
      <c r="BI113" s="207">
        <f>IF(N113="nulová",J113,0)</f>
        <v>0</v>
      </c>
      <c r="BJ113" s="16" t="s">
        <v>77</v>
      </c>
      <c r="BK113" s="207">
        <f>ROUND(I113*H113,2)</f>
        <v>0</v>
      </c>
      <c r="BL113" s="16" t="s">
        <v>266</v>
      </c>
      <c r="BM113" s="206" t="s">
        <v>295</v>
      </c>
    </row>
    <row r="114" s="2" customFormat="1">
      <c r="A114" s="37"/>
      <c r="B114" s="38"/>
      <c r="C114" s="39"/>
      <c r="D114" s="208" t="s">
        <v>267</v>
      </c>
      <c r="E114" s="39"/>
      <c r="F114" s="209" t="s">
        <v>1880</v>
      </c>
      <c r="G114" s="39"/>
      <c r="H114" s="39"/>
      <c r="I114" s="210"/>
      <c r="J114" s="39"/>
      <c r="K114" s="39"/>
      <c r="L114" s="43"/>
      <c r="M114" s="211"/>
      <c r="N114" s="212"/>
      <c r="O114" s="83"/>
      <c r="P114" s="83"/>
      <c r="Q114" s="83"/>
      <c r="R114" s="83"/>
      <c r="S114" s="83"/>
      <c r="T114" s="84"/>
      <c r="U114" s="37"/>
      <c r="V114" s="37"/>
      <c r="W114" s="37"/>
      <c r="X114" s="37"/>
      <c r="Y114" s="37"/>
      <c r="Z114" s="37"/>
      <c r="AA114" s="37"/>
      <c r="AB114" s="37"/>
      <c r="AC114" s="37"/>
      <c r="AD114" s="37"/>
      <c r="AE114" s="37"/>
      <c r="AT114" s="16" t="s">
        <v>267</v>
      </c>
      <c r="AU114" s="16" t="s">
        <v>77</v>
      </c>
    </row>
    <row r="115" s="2" customFormat="1">
      <c r="A115" s="37"/>
      <c r="B115" s="38"/>
      <c r="C115" s="39"/>
      <c r="D115" s="254" t="s">
        <v>1425</v>
      </c>
      <c r="E115" s="39"/>
      <c r="F115" s="255" t="s">
        <v>1881</v>
      </c>
      <c r="G115" s="39"/>
      <c r="H115" s="39"/>
      <c r="I115" s="210"/>
      <c r="J115" s="39"/>
      <c r="K115" s="39"/>
      <c r="L115" s="43"/>
      <c r="M115" s="211"/>
      <c r="N115" s="212"/>
      <c r="O115" s="83"/>
      <c r="P115" s="83"/>
      <c r="Q115" s="83"/>
      <c r="R115" s="83"/>
      <c r="S115" s="83"/>
      <c r="T115" s="84"/>
      <c r="U115" s="37"/>
      <c r="V115" s="37"/>
      <c r="W115" s="37"/>
      <c r="X115" s="37"/>
      <c r="Y115" s="37"/>
      <c r="Z115" s="37"/>
      <c r="AA115" s="37"/>
      <c r="AB115" s="37"/>
      <c r="AC115" s="37"/>
      <c r="AD115" s="37"/>
      <c r="AE115" s="37"/>
      <c r="AT115" s="16" t="s">
        <v>1425</v>
      </c>
      <c r="AU115" s="16" t="s">
        <v>77</v>
      </c>
    </row>
    <row r="116" s="12" customFormat="1">
      <c r="A116" s="12"/>
      <c r="B116" s="232"/>
      <c r="C116" s="233"/>
      <c r="D116" s="208" t="s">
        <v>967</v>
      </c>
      <c r="E116" s="234" t="s">
        <v>19</v>
      </c>
      <c r="F116" s="235" t="s">
        <v>4186</v>
      </c>
      <c r="G116" s="233"/>
      <c r="H116" s="236">
        <v>81.700000000000003</v>
      </c>
      <c r="I116" s="237"/>
      <c r="J116" s="233"/>
      <c r="K116" s="233"/>
      <c r="L116" s="238"/>
      <c r="M116" s="239"/>
      <c r="N116" s="240"/>
      <c r="O116" s="240"/>
      <c r="P116" s="240"/>
      <c r="Q116" s="240"/>
      <c r="R116" s="240"/>
      <c r="S116" s="240"/>
      <c r="T116" s="241"/>
      <c r="U116" s="12"/>
      <c r="V116" s="12"/>
      <c r="W116" s="12"/>
      <c r="X116" s="12"/>
      <c r="Y116" s="12"/>
      <c r="Z116" s="12"/>
      <c r="AA116" s="12"/>
      <c r="AB116" s="12"/>
      <c r="AC116" s="12"/>
      <c r="AD116" s="12"/>
      <c r="AE116" s="12"/>
      <c r="AT116" s="242" t="s">
        <v>967</v>
      </c>
      <c r="AU116" s="242" t="s">
        <v>77</v>
      </c>
      <c r="AV116" s="12" t="s">
        <v>79</v>
      </c>
      <c r="AW116" s="12" t="s">
        <v>31</v>
      </c>
      <c r="AX116" s="12" t="s">
        <v>69</v>
      </c>
      <c r="AY116" s="242" t="s">
        <v>260</v>
      </c>
    </row>
    <row r="117" s="13" customFormat="1">
      <c r="A117" s="13"/>
      <c r="B117" s="243"/>
      <c r="C117" s="244"/>
      <c r="D117" s="208" t="s">
        <v>967</v>
      </c>
      <c r="E117" s="245" t="s">
        <v>19</v>
      </c>
      <c r="F117" s="246" t="s">
        <v>969</v>
      </c>
      <c r="G117" s="244"/>
      <c r="H117" s="247">
        <v>81.700000000000003</v>
      </c>
      <c r="I117" s="248"/>
      <c r="J117" s="244"/>
      <c r="K117" s="244"/>
      <c r="L117" s="249"/>
      <c r="M117" s="250"/>
      <c r="N117" s="251"/>
      <c r="O117" s="251"/>
      <c r="P117" s="251"/>
      <c r="Q117" s="251"/>
      <c r="R117" s="251"/>
      <c r="S117" s="251"/>
      <c r="T117" s="252"/>
      <c r="U117" s="13"/>
      <c r="V117" s="13"/>
      <c r="W117" s="13"/>
      <c r="X117" s="13"/>
      <c r="Y117" s="13"/>
      <c r="Z117" s="13"/>
      <c r="AA117" s="13"/>
      <c r="AB117" s="13"/>
      <c r="AC117" s="13"/>
      <c r="AD117" s="13"/>
      <c r="AE117" s="13"/>
      <c r="AT117" s="253" t="s">
        <v>967</v>
      </c>
      <c r="AU117" s="253" t="s">
        <v>77</v>
      </c>
      <c r="AV117" s="13" t="s">
        <v>266</v>
      </c>
      <c r="AW117" s="13" t="s">
        <v>31</v>
      </c>
      <c r="AX117" s="13" t="s">
        <v>77</v>
      </c>
      <c r="AY117" s="253" t="s">
        <v>260</v>
      </c>
    </row>
    <row r="118" s="2" customFormat="1" ht="16.5" customHeight="1">
      <c r="A118" s="37"/>
      <c r="B118" s="38"/>
      <c r="C118" s="195" t="s">
        <v>273</v>
      </c>
      <c r="D118" s="195" t="s">
        <v>261</v>
      </c>
      <c r="E118" s="196" t="s">
        <v>1883</v>
      </c>
      <c r="F118" s="197" t="s">
        <v>1884</v>
      </c>
      <c r="G118" s="198" t="s">
        <v>1066</v>
      </c>
      <c r="H118" s="199">
        <v>81.700000000000003</v>
      </c>
      <c r="I118" s="200"/>
      <c r="J118" s="201">
        <f>ROUND(I118*H118,2)</f>
        <v>0</v>
      </c>
      <c r="K118" s="197" t="s">
        <v>1261</v>
      </c>
      <c r="L118" s="43"/>
      <c r="M118" s="202" t="s">
        <v>19</v>
      </c>
      <c r="N118" s="203" t="s">
        <v>40</v>
      </c>
      <c r="O118" s="83"/>
      <c r="P118" s="204">
        <f>O118*H118</f>
        <v>0</v>
      </c>
      <c r="Q118" s="204">
        <v>0</v>
      </c>
      <c r="R118" s="204">
        <f>Q118*H118</f>
        <v>0</v>
      </c>
      <c r="S118" s="204">
        <v>0</v>
      </c>
      <c r="T118" s="205">
        <f>S118*H118</f>
        <v>0</v>
      </c>
      <c r="U118" s="37"/>
      <c r="V118" s="37"/>
      <c r="W118" s="37"/>
      <c r="X118" s="37"/>
      <c r="Y118" s="37"/>
      <c r="Z118" s="37"/>
      <c r="AA118" s="37"/>
      <c r="AB118" s="37"/>
      <c r="AC118" s="37"/>
      <c r="AD118" s="37"/>
      <c r="AE118" s="37"/>
      <c r="AR118" s="206" t="s">
        <v>266</v>
      </c>
      <c r="AT118" s="206" t="s">
        <v>261</v>
      </c>
      <c r="AU118" s="206" t="s">
        <v>77</v>
      </c>
      <c r="AY118" s="16" t="s">
        <v>260</v>
      </c>
      <c r="BE118" s="207">
        <f>IF(N118="základní",J118,0)</f>
        <v>0</v>
      </c>
      <c r="BF118" s="207">
        <f>IF(N118="snížená",J118,0)</f>
        <v>0</v>
      </c>
      <c r="BG118" s="207">
        <f>IF(N118="zákl. přenesená",J118,0)</f>
        <v>0</v>
      </c>
      <c r="BH118" s="207">
        <f>IF(N118="sníž. přenesená",J118,0)</f>
        <v>0</v>
      </c>
      <c r="BI118" s="207">
        <f>IF(N118="nulová",J118,0)</f>
        <v>0</v>
      </c>
      <c r="BJ118" s="16" t="s">
        <v>77</v>
      </c>
      <c r="BK118" s="207">
        <f>ROUND(I118*H118,2)</f>
        <v>0</v>
      </c>
      <c r="BL118" s="16" t="s">
        <v>266</v>
      </c>
      <c r="BM118" s="206" t="s">
        <v>299</v>
      </c>
    </row>
    <row r="119" s="2" customFormat="1">
      <c r="A119" s="37"/>
      <c r="B119" s="38"/>
      <c r="C119" s="39"/>
      <c r="D119" s="208" t="s">
        <v>267</v>
      </c>
      <c r="E119" s="39"/>
      <c r="F119" s="209" t="s">
        <v>1885</v>
      </c>
      <c r="G119" s="39"/>
      <c r="H119" s="39"/>
      <c r="I119" s="210"/>
      <c r="J119" s="39"/>
      <c r="K119" s="39"/>
      <c r="L119" s="43"/>
      <c r="M119" s="211"/>
      <c r="N119" s="212"/>
      <c r="O119" s="83"/>
      <c r="P119" s="83"/>
      <c r="Q119" s="83"/>
      <c r="R119" s="83"/>
      <c r="S119" s="83"/>
      <c r="T119" s="84"/>
      <c r="U119" s="37"/>
      <c r="V119" s="37"/>
      <c r="W119" s="37"/>
      <c r="X119" s="37"/>
      <c r="Y119" s="37"/>
      <c r="Z119" s="37"/>
      <c r="AA119" s="37"/>
      <c r="AB119" s="37"/>
      <c r="AC119" s="37"/>
      <c r="AD119" s="37"/>
      <c r="AE119" s="37"/>
      <c r="AT119" s="16" t="s">
        <v>267</v>
      </c>
      <c r="AU119" s="16" t="s">
        <v>77</v>
      </c>
    </row>
    <row r="120" s="2" customFormat="1">
      <c r="A120" s="37"/>
      <c r="B120" s="38"/>
      <c r="C120" s="39"/>
      <c r="D120" s="254" t="s">
        <v>1425</v>
      </c>
      <c r="E120" s="39"/>
      <c r="F120" s="255" t="s">
        <v>1886</v>
      </c>
      <c r="G120" s="39"/>
      <c r="H120" s="39"/>
      <c r="I120" s="210"/>
      <c r="J120" s="39"/>
      <c r="K120" s="39"/>
      <c r="L120" s="43"/>
      <c r="M120" s="211"/>
      <c r="N120" s="212"/>
      <c r="O120" s="83"/>
      <c r="P120" s="83"/>
      <c r="Q120" s="83"/>
      <c r="R120" s="83"/>
      <c r="S120" s="83"/>
      <c r="T120" s="84"/>
      <c r="U120" s="37"/>
      <c r="V120" s="37"/>
      <c r="W120" s="37"/>
      <c r="X120" s="37"/>
      <c r="Y120" s="37"/>
      <c r="Z120" s="37"/>
      <c r="AA120" s="37"/>
      <c r="AB120" s="37"/>
      <c r="AC120" s="37"/>
      <c r="AD120" s="37"/>
      <c r="AE120" s="37"/>
      <c r="AT120" s="16" t="s">
        <v>1425</v>
      </c>
      <c r="AU120" s="16" t="s">
        <v>77</v>
      </c>
    </row>
    <row r="121" s="12" customFormat="1">
      <c r="A121" s="12"/>
      <c r="B121" s="232"/>
      <c r="C121" s="233"/>
      <c r="D121" s="208" t="s">
        <v>967</v>
      </c>
      <c r="E121" s="234" t="s">
        <v>19</v>
      </c>
      <c r="F121" s="235" t="s">
        <v>4189</v>
      </c>
      <c r="G121" s="233"/>
      <c r="H121" s="236">
        <v>81.700000000000003</v>
      </c>
      <c r="I121" s="237"/>
      <c r="J121" s="233"/>
      <c r="K121" s="233"/>
      <c r="L121" s="238"/>
      <c r="M121" s="239"/>
      <c r="N121" s="240"/>
      <c r="O121" s="240"/>
      <c r="P121" s="240"/>
      <c r="Q121" s="240"/>
      <c r="R121" s="240"/>
      <c r="S121" s="240"/>
      <c r="T121" s="241"/>
      <c r="U121" s="12"/>
      <c r="V121" s="12"/>
      <c r="W121" s="12"/>
      <c r="X121" s="12"/>
      <c r="Y121" s="12"/>
      <c r="Z121" s="12"/>
      <c r="AA121" s="12"/>
      <c r="AB121" s="12"/>
      <c r="AC121" s="12"/>
      <c r="AD121" s="12"/>
      <c r="AE121" s="12"/>
      <c r="AT121" s="242" t="s">
        <v>967</v>
      </c>
      <c r="AU121" s="242" t="s">
        <v>77</v>
      </c>
      <c r="AV121" s="12" t="s">
        <v>79</v>
      </c>
      <c r="AW121" s="12" t="s">
        <v>31</v>
      </c>
      <c r="AX121" s="12" t="s">
        <v>69</v>
      </c>
      <c r="AY121" s="242" t="s">
        <v>260</v>
      </c>
    </row>
    <row r="122" s="13" customFormat="1">
      <c r="A122" s="13"/>
      <c r="B122" s="243"/>
      <c r="C122" s="244"/>
      <c r="D122" s="208" t="s">
        <v>967</v>
      </c>
      <c r="E122" s="245" t="s">
        <v>19</v>
      </c>
      <c r="F122" s="246" t="s">
        <v>969</v>
      </c>
      <c r="G122" s="244"/>
      <c r="H122" s="247">
        <v>81.700000000000003</v>
      </c>
      <c r="I122" s="248"/>
      <c r="J122" s="244"/>
      <c r="K122" s="244"/>
      <c r="L122" s="249"/>
      <c r="M122" s="250"/>
      <c r="N122" s="251"/>
      <c r="O122" s="251"/>
      <c r="P122" s="251"/>
      <c r="Q122" s="251"/>
      <c r="R122" s="251"/>
      <c r="S122" s="251"/>
      <c r="T122" s="252"/>
      <c r="U122" s="13"/>
      <c r="V122" s="13"/>
      <c r="W122" s="13"/>
      <c r="X122" s="13"/>
      <c r="Y122" s="13"/>
      <c r="Z122" s="13"/>
      <c r="AA122" s="13"/>
      <c r="AB122" s="13"/>
      <c r="AC122" s="13"/>
      <c r="AD122" s="13"/>
      <c r="AE122" s="13"/>
      <c r="AT122" s="253" t="s">
        <v>967</v>
      </c>
      <c r="AU122" s="253" t="s">
        <v>77</v>
      </c>
      <c r="AV122" s="13" t="s">
        <v>266</v>
      </c>
      <c r="AW122" s="13" t="s">
        <v>31</v>
      </c>
      <c r="AX122" s="13" t="s">
        <v>77</v>
      </c>
      <c r="AY122" s="253" t="s">
        <v>260</v>
      </c>
    </row>
    <row r="123" s="2" customFormat="1" ht="16.5" customHeight="1">
      <c r="A123" s="37"/>
      <c r="B123" s="38"/>
      <c r="C123" s="214" t="s">
        <v>279</v>
      </c>
      <c r="D123" s="214" t="s">
        <v>275</v>
      </c>
      <c r="E123" s="215" t="s">
        <v>1887</v>
      </c>
      <c r="F123" s="216" t="s">
        <v>1888</v>
      </c>
      <c r="G123" s="217" t="s">
        <v>975</v>
      </c>
      <c r="H123" s="218">
        <v>171.56999999999999</v>
      </c>
      <c r="I123" s="219"/>
      <c r="J123" s="220">
        <f>ROUND(I123*H123,2)</f>
        <v>0</v>
      </c>
      <c r="K123" s="216" t="s">
        <v>1261</v>
      </c>
      <c r="L123" s="221"/>
      <c r="M123" s="222" t="s">
        <v>19</v>
      </c>
      <c r="N123" s="223" t="s">
        <v>40</v>
      </c>
      <c r="O123" s="83"/>
      <c r="P123" s="204">
        <f>O123*H123</f>
        <v>0</v>
      </c>
      <c r="Q123" s="204">
        <v>1</v>
      </c>
      <c r="R123" s="204">
        <f>Q123*H123</f>
        <v>171.56999999999999</v>
      </c>
      <c r="S123" s="204">
        <v>0</v>
      </c>
      <c r="T123" s="205">
        <f>S123*H123</f>
        <v>0</v>
      </c>
      <c r="U123" s="37"/>
      <c r="V123" s="37"/>
      <c r="W123" s="37"/>
      <c r="X123" s="37"/>
      <c r="Y123" s="37"/>
      <c r="Z123" s="37"/>
      <c r="AA123" s="37"/>
      <c r="AB123" s="37"/>
      <c r="AC123" s="37"/>
      <c r="AD123" s="37"/>
      <c r="AE123" s="37"/>
      <c r="AR123" s="206" t="s">
        <v>279</v>
      </c>
      <c r="AT123" s="206" t="s">
        <v>275</v>
      </c>
      <c r="AU123" s="206" t="s">
        <v>77</v>
      </c>
      <c r="AY123" s="16" t="s">
        <v>260</v>
      </c>
      <c r="BE123" s="207">
        <f>IF(N123="základní",J123,0)</f>
        <v>0</v>
      </c>
      <c r="BF123" s="207">
        <f>IF(N123="snížená",J123,0)</f>
        <v>0</v>
      </c>
      <c r="BG123" s="207">
        <f>IF(N123="zákl. přenesená",J123,0)</f>
        <v>0</v>
      </c>
      <c r="BH123" s="207">
        <f>IF(N123="sníž. přenesená",J123,0)</f>
        <v>0</v>
      </c>
      <c r="BI123" s="207">
        <f>IF(N123="nulová",J123,0)</f>
        <v>0</v>
      </c>
      <c r="BJ123" s="16" t="s">
        <v>77</v>
      </c>
      <c r="BK123" s="207">
        <f>ROUND(I123*H123,2)</f>
        <v>0</v>
      </c>
      <c r="BL123" s="16" t="s">
        <v>266</v>
      </c>
      <c r="BM123" s="206" t="s">
        <v>303</v>
      </c>
    </row>
    <row r="124" s="2" customFormat="1">
      <c r="A124" s="37"/>
      <c r="B124" s="38"/>
      <c r="C124" s="39"/>
      <c r="D124" s="208" t="s">
        <v>267</v>
      </c>
      <c r="E124" s="39"/>
      <c r="F124" s="209" t="s">
        <v>1888</v>
      </c>
      <c r="G124" s="39"/>
      <c r="H124" s="39"/>
      <c r="I124" s="210"/>
      <c r="J124" s="39"/>
      <c r="K124" s="39"/>
      <c r="L124" s="43"/>
      <c r="M124" s="211"/>
      <c r="N124" s="212"/>
      <c r="O124" s="83"/>
      <c r="P124" s="83"/>
      <c r="Q124" s="83"/>
      <c r="R124" s="83"/>
      <c r="S124" s="83"/>
      <c r="T124" s="84"/>
      <c r="U124" s="37"/>
      <c r="V124" s="37"/>
      <c r="W124" s="37"/>
      <c r="X124" s="37"/>
      <c r="Y124" s="37"/>
      <c r="Z124" s="37"/>
      <c r="AA124" s="37"/>
      <c r="AB124" s="37"/>
      <c r="AC124" s="37"/>
      <c r="AD124" s="37"/>
      <c r="AE124" s="37"/>
      <c r="AT124" s="16" t="s">
        <v>267</v>
      </c>
      <c r="AU124" s="16" t="s">
        <v>77</v>
      </c>
    </row>
    <row r="125" s="11" customFormat="1" ht="25.92" customHeight="1">
      <c r="A125" s="11"/>
      <c r="B125" s="181"/>
      <c r="C125" s="182"/>
      <c r="D125" s="183" t="s">
        <v>68</v>
      </c>
      <c r="E125" s="184" t="s">
        <v>281</v>
      </c>
      <c r="F125" s="184" t="s">
        <v>1918</v>
      </c>
      <c r="G125" s="182"/>
      <c r="H125" s="182"/>
      <c r="I125" s="185"/>
      <c r="J125" s="186">
        <f>BK125</f>
        <v>0</v>
      </c>
      <c r="K125" s="182"/>
      <c r="L125" s="187"/>
      <c r="M125" s="188"/>
      <c r="N125" s="189"/>
      <c r="O125" s="189"/>
      <c r="P125" s="190">
        <f>SUM(P126:P134)</f>
        <v>0</v>
      </c>
      <c r="Q125" s="189"/>
      <c r="R125" s="190">
        <f>SUM(R126:R134)</f>
        <v>24.261504340000002</v>
      </c>
      <c r="S125" s="189"/>
      <c r="T125" s="191">
        <f>SUM(T126:T134)</f>
        <v>0</v>
      </c>
      <c r="U125" s="11"/>
      <c r="V125" s="11"/>
      <c r="W125" s="11"/>
      <c r="X125" s="11"/>
      <c r="Y125" s="11"/>
      <c r="Z125" s="11"/>
      <c r="AA125" s="11"/>
      <c r="AB125" s="11"/>
      <c r="AC125" s="11"/>
      <c r="AD125" s="11"/>
      <c r="AE125" s="11"/>
      <c r="AR125" s="192" t="s">
        <v>77</v>
      </c>
      <c r="AT125" s="193" t="s">
        <v>68</v>
      </c>
      <c r="AU125" s="193" t="s">
        <v>69</v>
      </c>
      <c r="AY125" s="192" t="s">
        <v>260</v>
      </c>
      <c r="BK125" s="194">
        <f>SUM(BK126:BK134)</f>
        <v>0</v>
      </c>
    </row>
    <row r="126" s="2" customFormat="1" ht="16.5" customHeight="1">
      <c r="A126" s="37"/>
      <c r="B126" s="38"/>
      <c r="C126" s="195" t="s">
        <v>305</v>
      </c>
      <c r="D126" s="195" t="s">
        <v>261</v>
      </c>
      <c r="E126" s="196" t="s">
        <v>1919</v>
      </c>
      <c r="F126" s="197" t="s">
        <v>1920</v>
      </c>
      <c r="G126" s="198" t="s">
        <v>1066</v>
      </c>
      <c r="H126" s="199">
        <v>14.706</v>
      </c>
      <c r="I126" s="200"/>
      <c r="J126" s="201">
        <f>ROUND(I126*H126,2)</f>
        <v>0</v>
      </c>
      <c r="K126" s="197" t="s">
        <v>1261</v>
      </c>
      <c r="L126" s="43"/>
      <c r="M126" s="202" t="s">
        <v>19</v>
      </c>
      <c r="N126" s="203" t="s">
        <v>40</v>
      </c>
      <c r="O126" s="83"/>
      <c r="P126" s="204">
        <f>O126*H126</f>
        <v>0</v>
      </c>
      <c r="Q126" s="204">
        <v>0.036889999999999999</v>
      </c>
      <c r="R126" s="204">
        <f>Q126*H126</f>
        <v>0.54250433999999992</v>
      </c>
      <c r="S126" s="204">
        <v>0</v>
      </c>
      <c r="T126" s="205">
        <f>S126*H126</f>
        <v>0</v>
      </c>
      <c r="U126" s="37"/>
      <c r="V126" s="37"/>
      <c r="W126" s="37"/>
      <c r="X126" s="37"/>
      <c r="Y126" s="37"/>
      <c r="Z126" s="37"/>
      <c r="AA126" s="37"/>
      <c r="AB126" s="37"/>
      <c r="AC126" s="37"/>
      <c r="AD126" s="37"/>
      <c r="AE126" s="37"/>
      <c r="AR126" s="206" t="s">
        <v>266</v>
      </c>
      <c r="AT126" s="206" t="s">
        <v>261</v>
      </c>
      <c r="AU126" s="206" t="s">
        <v>77</v>
      </c>
      <c r="AY126" s="16" t="s">
        <v>260</v>
      </c>
      <c r="BE126" s="207">
        <f>IF(N126="základní",J126,0)</f>
        <v>0</v>
      </c>
      <c r="BF126" s="207">
        <f>IF(N126="snížená",J126,0)</f>
        <v>0</v>
      </c>
      <c r="BG126" s="207">
        <f>IF(N126="zákl. přenesená",J126,0)</f>
        <v>0</v>
      </c>
      <c r="BH126" s="207">
        <f>IF(N126="sníž. přenesená",J126,0)</f>
        <v>0</v>
      </c>
      <c r="BI126" s="207">
        <f>IF(N126="nulová",J126,0)</f>
        <v>0</v>
      </c>
      <c r="BJ126" s="16" t="s">
        <v>77</v>
      </c>
      <c r="BK126" s="207">
        <f>ROUND(I126*H126,2)</f>
        <v>0</v>
      </c>
      <c r="BL126" s="16" t="s">
        <v>266</v>
      </c>
      <c r="BM126" s="206" t="s">
        <v>308</v>
      </c>
    </row>
    <row r="127" s="2" customFormat="1">
      <c r="A127" s="37"/>
      <c r="B127" s="38"/>
      <c r="C127" s="39"/>
      <c r="D127" s="208" t="s">
        <v>267</v>
      </c>
      <c r="E127" s="39"/>
      <c r="F127" s="209" t="s">
        <v>1920</v>
      </c>
      <c r="G127" s="39"/>
      <c r="H127" s="39"/>
      <c r="I127" s="210"/>
      <c r="J127" s="39"/>
      <c r="K127" s="39"/>
      <c r="L127" s="43"/>
      <c r="M127" s="211"/>
      <c r="N127" s="212"/>
      <c r="O127" s="83"/>
      <c r="P127" s="83"/>
      <c r="Q127" s="83"/>
      <c r="R127" s="83"/>
      <c r="S127" s="83"/>
      <c r="T127" s="84"/>
      <c r="U127" s="37"/>
      <c r="V127" s="37"/>
      <c r="W127" s="37"/>
      <c r="X127" s="37"/>
      <c r="Y127" s="37"/>
      <c r="Z127" s="37"/>
      <c r="AA127" s="37"/>
      <c r="AB127" s="37"/>
      <c r="AC127" s="37"/>
      <c r="AD127" s="37"/>
      <c r="AE127" s="37"/>
      <c r="AT127" s="16" t="s">
        <v>267</v>
      </c>
      <c r="AU127" s="16" t="s">
        <v>77</v>
      </c>
    </row>
    <row r="128" s="2" customFormat="1">
      <c r="A128" s="37"/>
      <c r="B128" s="38"/>
      <c r="C128" s="39"/>
      <c r="D128" s="254" t="s">
        <v>1425</v>
      </c>
      <c r="E128" s="39"/>
      <c r="F128" s="255" t="s">
        <v>1921</v>
      </c>
      <c r="G128" s="39"/>
      <c r="H128" s="39"/>
      <c r="I128" s="210"/>
      <c r="J128" s="39"/>
      <c r="K128" s="39"/>
      <c r="L128" s="43"/>
      <c r="M128" s="211"/>
      <c r="N128" s="212"/>
      <c r="O128" s="83"/>
      <c r="P128" s="83"/>
      <c r="Q128" s="83"/>
      <c r="R128" s="83"/>
      <c r="S128" s="83"/>
      <c r="T128" s="84"/>
      <c r="U128" s="37"/>
      <c r="V128" s="37"/>
      <c r="W128" s="37"/>
      <c r="X128" s="37"/>
      <c r="Y128" s="37"/>
      <c r="Z128" s="37"/>
      <c r="AA128" s="37"/>
      <c r="AB128" s="37"/>
      <c r="AC128" s="37"/>
      <c r="AD128" s="37"/>
      <c r="AE128" s="37"/>
      <c r="AT128" s="16" t="s">
        <v>1425</v>
      </c>
      <c r="AU128" s="16" t="s">
        <v>77</v>
      </c>
    </row>
    <row r="129" s="12" customFormat="1">
      <c r="A129" s="12"/>
      <c r="B129" s="232"/>
      <c r="C129" s="233"/>
      <c r="D129" s="208" t="s">
        <v>967</v>
      </c>
      <c r="E129" s="234" t="s">
        <v>19</v>
      </c>
      <c r="F129" s="235" t="s">
        <v>4190</v>
      </c>
      <c r="G129" s="233"/>
      <c r="H129" s="236">
        <v>14.706</v>
      </c>
      <c r="I129" s="237"/>
      <c r="J129" s="233"/>
      <c r="K129" s="233"/>
      <c r="L129" s="238"/>
      <c r="M129" s="239"/>
      <c r="N129" s="240"/>
      <c r="O129" s="240"/>
      <c r="P129" s="240"/>
      <c r="Q129" s="240"/>
      <c r="R129" s="240"/>
      <c r="S129" s="240"/>
      <c r="T129" s="241"/>
      <c r="U129" s="12"/>
      <c r="V129" s="12"/>
      <c r="W129" s="12"/>
      <c r="X129" s="12"/>
      <c r="Y129" s="12"/>
      <c r="Z129" s="12"/>
      <c r="AA129" s="12"/>
      <c r="AB129" s="12"/>
      <c r="AC129" s="12"/>
      <c r="AD129" s="12"/>
      <c r="AE129" s="12"/>
      <c r="AT129" s="242" t="s">
        <v>967</v>
      </c>
      <c r="AU129" s="242" t="s">
        <v>77</v>
      </c>
      <c r="AV129" s="12" t="s">
        <v>79</v>
      </c>
      <c r="AW129" s="12" t="s">
        <v>31</v>
      </c>
      <c r="AX129" s="12" t="s">
        <v>69</v>
      </c>
      <c r="AY129" s="242" t="s">
        <v>260</v>
      </c>
    </row>
    <row r="130" s="13" customFormat="1">
      <c r="A130" s="13"/>
      <c r="B130" s="243"/>
      <c r="C130" s="244"/>
      <c r="D130" s="208" t="s">
        <v>967</v>
      </c>
      <c r="E130" s="245" t="s">
        <v>19</v>
      </c>
      <c r="F130" s="246" t="s">
        <v>969</v>
      </c>
      <c r="G130" s="244"/>
      <c r="H130" s="247">
        <v>14.706</v>
      </c>
      <c r="I130" s="248"/>
      <c r="J130" s="244"/>
      <c r="K130" s="244"/>
      <c r="L130" s="249"/>
      <c r="M130" s="250"/>
      <c r="N130" s="251"/>
      <c r="O130" s="251"/>
      <c r="P130" s="251"/>
      <c r="Q130" s="251"/>
      <c r="R130" s="251"/>
      <c r="S130" s="251"/>
      <c r="T130" s="252"/>
      <c r="U130" s="13"/>
      <c r="V130" s="13"/>
      <c r="W130" s="13"/>
      <c r="X130" s="13"/>
      <c r="Y130" s="13"/>
      <c r="Z130" s="13"/>
      <c r="AA130" s="13"/>
      <c r="AB130" s="13"/>
      <c r="AC130" s="13"/>
      <c r="AD130" s="13"/>
      <c r="AE130" s="13"/>
      <c r="AT130" s="253" t="s">
        <v>967</v>
      </c>
      <c r="AU130" s="253" t="s">
        <v>77</v>
      </c>
      <c r="AV130" s="13" t="s">
        <v>266</v>
      </c>
      <c r="AW130" s="13" t="s">
        <v>31</v>
      </c>
      <c r="AX130" s="13" t="s">
        <v>77</v>
      </c>
      <c r="AY130" s="253" t="s">
        <v>260</v>
      </c>
    </row>
    <row r="131" s="2" customFormat="1" ht="16.5" customHeight="1">
      <c r="A131" s="37"/>
      <c r="B131" s="38"/>
      <c r="C131" s="214" t="s">
        <v>291</v>
      </c>
      <c r="D131" s="214" t="s">
        <v>275</v>
      </c>
      <c r="E131" s="215" t="s">
        <v>1923</v>
      </c>
      <c r="F131" s="216" t="s">
        <v>1924</v>
      </c>
      <c r="G131" s="217" t="s">
        <v>975</v>
      </c>
      <c r="H131" s="218">
        <v>23.719000000000001</v>
      </c>
      <c r="I131" s="219"/>
      <c r="J131" s="220">
        <f>ROUND(I131*H131,2)</f>
        <v>0</v>
      </c>
      <c r="K131" s="216" t="s">
        <v>1261</v>
      </c>
      <c r="L131" s="221"/>
      <c r="M131" s="222" t="s">
        <v>19</v>
      </c>
      <c r="N131" s="223" t="s">
        <v>40</v>
      </c>
      <c r="O131" s="83"/>
      <c r="P131" s="204">
        <f>O131*H131</f>
        <v>0</v>
      </c>
      <c r="Q131" s="204">
        <v>1</v>
      </c>
      <c r="R131" s="204">
        <f>Q131*H131</f>
        <v>23.719000000000001</v>
      </c>
      <c r="S131" s="204">
        <v>0</v>
      </c>
      <c r="T131" s="205">
        <f>S131*H131</f>
        <v>0</v>
      </c>
      <c r="U131" s="37"/>
      <c r="V131" s="37"/>
      <c r="W131" s="37"/>
      <c r="X131" s="37"/>
      <c r="Y131" s="37"/>
      <c r="Z131" s="37"/>
      <c r="AA131" s="37"/>
      <c r="AB131" s="37"/>
      <c r="AC131" s="37"/>
      <c r="AD131" s="37"/>
      <c r="AE131" s="37"/>
      <c r="AR131" s="206" t="s">
        <v>279</v>
      </c>
      <c r="AT131" s="206" t="s">
        <v>275</v>
      </c>
      <c r="AU131" s="206" t="s">
        <v>77</v>
      </c>
      <c r="AY131" s="16" t="s">
        <v>260</v>
      </c>
      <c r="BE131" s="207">
        <f>IF(N131="základní",J131,0)</f>
        <v>0</v>
      </c>
      <c r="BF131" s="207">
        <f>IF(N131="snížená",J131,0)</f>
        <v>0</v>
      </c>
      <c r="BG131" s="207">
        <f>IF(N131="zákl. přenesená",J131,0)</f>
        <v>0</v>
      </c>
      <c r="BH131" s="207">
        <f>IF(N131="sníž. přenesená",J131,0)</f>
        <v>0</v>
      </c>
      <c r="BI131" s="207">
        <f>IF(N131="nulová",J131,0)</f>
        <v>0</v>
      </c>
      <c r="BJ131" s="16" t="s">
        <v>77</v>
      </c>
      <c r="BK131" s="207">
        <f>ROUND(I131*H131,2)</f>
        <v>0</v>
      </c>
      <c r="BL131" s="16" t="s">
        <v>266</v>
      </c>
      <c r="BM131" s="206" t="s">
        <v>313</v>
      </c>
    </row>
    <row r="132" s="2" customFormat="1">
      <c r="A132" s="37"/>
      <c r="B132" s="38"/>
      <c r="C132" s="39"/>
      <c r="D132" s="208" t="s">
        <v>267</v>
      </c>
      <c r="E132" s="39"/>
      <c r="F132" s="209" t="s">
        <v>1924</v>
      </c>
      <c r="G132" s="39"/>
      <c r="H132" s="39"/>
      <c r="I132" s="210"/>
      <c r="J132" s="39"/>
      <c r="K132" s="39"/>
      <c r="L132" s="43"/>
      <c r="M132" s="211"/>
      <c r="N132" s="212"/>
      <c r="O132" s="83"/>
      <c r="P132" s="83"/>
      <c r="Q132" s="83"/>
      <c r="R132" s="83"/>
      <c r="S132" s="83"/>
      <c r="T132" s="84"/>
      <c r="U132" s="37"/>
      <c r="V132" s="37"/>
      <c r="W132" s="37"/>
      <c r="X132" s="37"/>
      <c r="Y132" s="37"/>
      <c r="Z132" s="37"/>
      <c r="AA132" s="37"/>
      <c r="AB132" s="37"/>
      <c r="AC132" s="37"/>
      <c r="AD132" s="37"/>
      <c r="AE132" s="37"/>
      <c r="AT132" s="16" t="s">
        <v>267</v>
      </c>
      <c r="AU132" s="16" t="s">
        <v>77</v>
      </c>
    </row>
    <row r="133" s="12" customFormat="1">
      <c r="A133" s="12"/>
      <c r="B133" s="232"/>
      <c r="C133" s="233"/>
      <c r="D133" s="208" t="s">
        <v>967</v>
      </c>
      <c r="E133" s="234" t="s">
        <v>19</v>
      </c>
      <c r="F133" s="235" t="s">
        <v>4191</v>
      </c>
      <c r="G133" s="233"/>
      <c r="H133" s="236">
        <v>23.719000000000001</v>
      </c>
      <c r="I133" s="237"/>
      <c r="J133" s="233"/>
      <c r="K133" s="233"/>
      <c r="L133" s="238"/>
      <c r="M133" s="239"/>
      <c r="N133" s="240"/>
      <c r="O133" s="240"/>
      <c r="P133" s="240"/>
      <c r="Q133" s="240"/>
      <c r="R133" s="240"/>
      <c r="S133" s="240"/>
      <c r="T133" s="241"/>
      <c r="U133" s="12"/>
      <c r="V133" s="12"/>
      <c r="W133" s="12"/>
      <c r="X133" s="12"/>
      <c r="Y133" s="12"/>
      <c r="Z133" s="12"/>
      <c r="AA133" s="12"/>
      <c r="AB133" s="12"/>
      <c r="AC133" s="12"/>
      <c r="AD133" s="12"/>
      <c r="AE133" s="12"/>
      <c r="AT133" s="242" t="s">
        <v>967</v>
      </c>
      <c r="AU133" s="242" t="s">
        <v>77</v>
      </c>
      <c r="AV133" s="12" t="s">
        <v>79</v>
      </c>
      <c r="AW133" s="12" t="s">
        <v>31</v>
      </c>
      <c r="AX133" s="12" t="s">
        <v>69</v>
      </c>
      <c r="AY133" s="242" t="s">
        <v>260</v>
      </c>
    </row>
    <row r="134" s="13" customFormat="1">
      <c r="A134" s="13"/>
      <c r="B134" s="243"/>
      <c r="C134" s="244"/>
      <c r="D134" s="208" t="s">
        <v>967</v>
      </c>
      <c r="E134" s="245" t="s">
        <v>19</v>
      </c>
      <c r="F134" s="246" t="s">
        <v>969</v>
      </c>
      <c r="G134" s="244"/>
      <c r="H134" s="247">
        <v>23.719000000000001</v>
      </c>
      <c r="I134" s="248"/>
      <c r="J134" s="244"/>
      <c r="K134" s="244"/>
      <c r="L134" s="249"/>
      <c r="M134" s="250"/>
      <c r="N134" s="251"/>
      <c r="O134" s="251"/>
      <c r="P134" s="251"/>
      <c r="Q134" s="251"/>
      <c r="R134" s="251"/>
      <c r="S134" s="251"/>
      <c r="T134" s="252"/>
      <c r="U134" s="13"/>
      <c r="V134" s="13"/>
      <c r="W134" s="13"/>
      <c r="X134" s="13"/>
      <c r="Y134" s="13"/>
      <c r="Z134" s="13"/>
      <c r="AA134" s="13"/>
      <c r="AB134" s="13"/>
      <c r="AC134" s="13"/>
      <c r="AD134" s="13"/>
      <c r="AE134" s="13"/>
      <c r="AT134" s="253" t="s">
        <v>967</v>
      </c>
      <c r="AU134" s="253" t="s">
        <v>77</v>
      </c>
      <c r="AV134" s="13" t="s">
        <v>266</v>
      </c>
      <c r="AW134" s="13" t="s">
        <v>31</v>
      </c>
      <c r="AX134" s="13" t="s">
        <v>77</v>
      </c>
      <c r="AY134" s="253" t="s">
        <v>260</v>
      </c>
    </row>
    <row r="135" s="11" customFormat="1" ht="25.92" customHeight="1">
      <c r="A135" s="11"/>
      <c r="B135" s="181"/>
      <c r="C135" s="182"/>
      <c r="D135" s="183" t="s">
        <v>68</v>
      </c>
      <c r="E135" s="184" t="s">
        <v>305</v>
      </c>
      <c r="F135" s="184" t="s">
        <v>2024</v>
      </c>
      <c r="G135" s="182"/>
      <c r="H135" s="182"/>
      <c r="I135" s="185"/>
      <c r="J135" s="186">
        <f>BK135</f>
        <v>0</v>
      </c>
      <c r="K135" s="182"/>
      <c r="L135" s="187"/>
      <c r="M135" s="188"/>
      <c r="N135" s="189"/>
      <c r="O135" s="189"/>
      <c r="P135" s="190">
        <f>SUM(P136:P207)</f>
        <v>0</v>
      </c>
      <c r="Q135" s="189"/>
      <c r="R135" s="190">
        <f>SUM(R136:R207)</f>
        <v>165.09394608000002</v>
      </c>
      <c r="S135" s="189"/>
      <c r="T135" s="191">
        <f>SUM(T136:T207)</f>
        <v>0.45048299999999997</v>
      </c>
      <c r="U135" s="11"/>
      <c r="V135" s="11"/>
      <c r="W135" s="11"/>
      <c r="X135" s="11"/>
      <c r="Y135" s="11"/>
      <c r="Z135" s="11"/>
      <c r="AA135" s="11"/>
      <c r="AB135" s="11"/>
      <c r="AC135" s="11"/>
      <c r="AD135" s="11"/>
      <c r="AE135" s="11"/>
      <c r="AR135" s="192" t="s">
        <v>77</v>
      </c>
      <c r="AT135" s="193" t="s">
        <v>68</v>
      </c>
      <c r="AU135" s="193" t="s">
        <v>69</v>
      </c>
      <c r="AY135" s="192" t="s">
        <v>260</v>
      </c>
      <c r="BK135" s="194">
        <f>SUM(BK136:BK207)</f>
        <v>0</v>
      </c>
    </row>
    <row r="136" s="2" customFormat="1" ht="16.5" customHeight="1">
      <c r="A136" s="37"/>
      <c r="B136" s="38"/>
      <c r="C136" s="195" t="s">
        <v>315</v>
      </c>
      <c r="D136" s="195" t="s">
        <v>261</v>
      </c>
      <c r="E136" s="196" t="s">
        <v>4192</v>
      </c>
      <c r="F136" s="197" t="s">
        <v>4193</v>
      </c>
      <c r="G136" s="198" t="s">
        <v>547</v>
      </c>
      <c r="H136" s="199">
        <v>5.7999999999999998</v>
      </c>
      <c r="I136" s="200"/>
      <c r="J136" s="201">
        <f>ROUND(I136*H136,2)</f>
        <v>0</v>
      </c>
      <c r="K136" s="197" t="s">
        <v>1261</v>
      </c>
      <c r="L136" s="43"/>
      <c r="M136" s="202" t="s">
        <v>19</v>
      </c>
      <c r="N136" s="203" t="s">
        <v>40</v>
      </c>
      <c r="O136" s="83"/>
      <c r="P136" s="204">
        <f>O136*H136</f>
        <v>0</v>
      </c>
      <c r="Q136" s="204">
        <v>0.00363</v>
      </c>
      <c r="R136" s="204">
        <f>Q136*H136</f>
        <v>0.021054</v>
      </c>
      <c r="S136" s="204">
        <v>0</v>
      </c>
      <c r="T136" s="205">
        <f>S136*H136</f>
        <v>0</v>
      </c>
      <c r="U136" s="37"/>
      <c r="V136" s="37"/>
      <c r="W136" s="37"/>
      <c r="X136" s="37"/>
      <c r="Y136" s="37"/>
      <c r="Z136" s="37"/>
      <c r="AA136" s="37"/>
      <c r="AB136" s="37"/>
      <c r="AC136" s="37"/>
      <c r="AD136" s="37"/>
      <c r="AE136" s="37"/>
      <c r="AR136" s="206" t="s">
        <v>266</v>
      </c>
      <c r="AT136" s="206" t="s">
        <v>261</v>
      </c>
      <c r="AU136" s="206" t="s">
        <v>77</v>
      </c>
      <c r="AY136" s="16" t="s">
        <v>260</v>
      </c>
      <c r="BE136" s="207">
        <f>IF(N136="základní",J136,0)</f>
        <v>0</v>
      </c>
      <c r="BF136" s="207">
        <f>IF(N136="snížená",J136,0)</f>
        <v>0</v>
      </c>
      <c r="BG136" s="207">
        <f>IF(N136="zákl. přenesená",J136,0)</f>
        <v>0</v>
      </c>
      <c r="BH136" s="207">
        <f>IF(N136="sníž. přenesená",J136,0)</f>
        <v>0</v>
      </c>
      <c r="BI136" s="207">
        <f>IF(N136="nulová",J136,0)</f>
        <v>0</v>
      </c>
      <c r="BJ136" s="16" t="s">
        <v>77</v>
      </c>
      <c r="BK136" s="207">
        <f>ROUND(I136*H136,2)</f>
        <v>0</v>
      </c>
      <c r="BL136" s="16" t="s">
        <v>266</v>
      </c>
      <c r="BM136" s="206" t="s">
        <v>318</v>
      </c>
    </row>
    <row r="137" s="2" customFormat="1">
      <c r="A137" s="37"/>
      <c r="B137" s="38"/>
      <c r="C137" s="39"/>
      <c r="D137" s="208" t="s">
        <v>267</v>
      </c>
      <c r="E137" s="39"/>
      <c r="F137" s="209" t="s">
        <v>4194</v>
      </c>
      <c r="G137" s="39"/>
      <c r="H137" s="39"/>
      <c r="I137" s="210"/>
      <c r="J137" s="39"/>
      <c r="K137" s="39"/>
      <c r="L137" s="43"/>
      <c r="M137" s="211"/>
      <c r="N137" s="212"/>
      <c r="O137" s="83"/>
      <c r="P137" s="83"/>
      <c r="Q137" s="83"/>
      <c r="R137" s="83"/>
      <c r="S137" s="83"/>
      <c r="T137" s="84"/>
      <c r="U137" s="37"/>
      <c r="V137" s="37"/>
      <c r="W137" s="37"/>
      <c r="X137" s="37"/>
      <c r="Y137" s="37"/>
      <c r="Z137" s="37"/>
      <c r="AA137" s="37"/>
      <c r="AB137" s="37"/>
      <c r="AC137" s="37"/>
      <c r="AD137" s="37"/>
      <c r="AE137" s="37"/>
      <c r="AT137" s="16" t="s">
        <v>267</v>
      </c>
      <c r="AU137" s="16" t="s">
        <v>77</v>
      </c>
    </row>
    <row r="138" s="2" customFormat="1">
      <c r="A138" s="37"/>
      <c r="B138" s="38"/>
      <c r="C138" s="39"/>
      <c r="D138" s="254" t="s">
        <v>1425</v>
      </c>
      <c r="E138" s="39"/>
      <c r="F138" s="255" t="s">
        <v>4195</v>
      </c>
      <c r="G138" s="39"/>
      <c r="H138" s="39"/>
      <c r="I138" s="210"/>
      <c r="J138" s="39"/>
      <c r="K138" s="39"/>
      <c r="L138" s="43"/>
      <c r="M138" s="211"/>
      <c r="N138" s="212"/>
      <c r="O138" s="83"/>
      <c r="P138" s="83"/>
      <c r="Q138" s="83"/>
      <c r="R138" s="83"/>
      <c r="S138" s="83"/>
      <c r="T138" s="84"/>
      <c r="U138" s="37"/>
      <c r="V138" s="37"/>
      <c r="W138" s="37"/>
      <c r="X138" s="37"/>
      <c r="Y138" s="37"/>
      <c r="Z138" s="37"/>
      <c r="AA138" s="37"/>
      <c r="AB138" s="37"/>
      <c r="AC138" s="37"/>
      <c r="AD138" s="37"/>
      <c r="AE138" s="37"/>
      <c r="AT138" s="16" t="s">
        <v>1425</v>
      </c>
      <c r="AU138" s="16" t="s">
        <v>77</v>
      </c>
    </row>
    <row r="139" s="12" customFormat="1">
      <c r="A139" s="12"/>
      <c r="B139" s="232"/>
      <c r="C139" s="233"/>
      <c r="D139" s="208" t="s">
        <v>967</v>
      </c>
      <c r="E139" s="234" t="s">
        <v>19</v>
      </c>
      <c r="F139" s="235" t="s">
        <v>4196</v>
      </c>
      <c r="G139" s="233"/>
      <c r="H139" s="236">
        <v>5.7999999999999998</v>
      </c>
      <c r="I139" s="237"/>
      <c r="J139" s="233"/>
      <c r="K139" s="233"/>
      <c r="L139" s="238"/>
      <c r="M139" s="239"/>
      <c r="N139" s="240"/>
      <c r="O139" s="240"/>
      <c r="P139" s="240"/>
      <c r="Q139" s="240"/>
      <c r="R139" s="240"/>
      <c r="S139" s="240"/>
      <c r="T139" s="241"/>
      <c r="U139" s="12"/>
      <c r="V139" s="12"/>
      <c r="W139" s="12"/>
      <c r="X139" s="12"/>
      <c r="Y139" s="12"/>
      <c r="Z139" s="12"/>
      <c r="AA139" s="12"/>
      <c r="AB139" s="12"/>
      <c r="AC139" s="12"/>
      <c r="AD139" s="12"/>
      <c r="AE139" s="12"/>
      <c r="AT139" s="242" t="s">
        <v>967</v>
      </c>
      <c r="AU139" s="242" t="s">
        <v>77</v>
      </c>
      <c r="AV139" s="12" t="s">
        <v>79</v>
      </c>
      <c r="AW139" s="12" t="s">
        <v>31</v>
      </c>
      <c r="AX139" s="12" t="s">
        <v>69</v>
      </c>
      <c r="AY139" s="242" t="s">
        <v>260</v>
      </c>
    </row>
    <row r="140" s="13" customFormat="1">
      <c r="A140" s="13"/>
      <c r="B140" s="243"/>
      <c r="C140" s="244"/>
      <c r="D140" s="208" t="s">
        <v>967</v>
      </c>
      <c r="E140" s="245" t="s">
        <v>19</v>
      </c>
      <c r="F140" s="246" t="s">
        <v>969</v>
      </c>
      <c r="G140" s="244"/>
      <c r="H140" s="247">
        <v>5.7999999999999998</v>
      </c>
      <c r="I140" s="248"/>
      <c r="J140" s="244"/>
      <c r="K140" s="244"/>
      <c r="L140" s="249"/>
      <c r="M140" s="250"/>
      <c r="N140" s="251"/>
      <c r="O140" s="251"/>
      <c r="P140" s="251"/>
      <c r="Q140" s="251"/>
      <c r="R140" s="251"/>
      <c r="S140" s="251"/>
      <c r="T140" s="252"/>
      <c r="U140" s="13"/>
      <c r="V140" s="13"/>
      <c r="W140" s="13"/>
      <c r="X140" s="13"/>
      <c r="Y140" s="13"/>
      <c r="Z140" s="13"/>
      <c r="AA140" s="13"/>
      <c r="AB140" s="13"/>
      <c r="AC140" s="13"/>
      <c r="AD140" s="13"/>
      <c r="AE140" s="13"/>
      <c r="AT140" s="253" t="s">
        <v>967</v>
      </c>
      <c r="AU140" s="253" t="s">
        <v>77</v>
      </c>
      <c r="AV140" s="13" t="s">
        <v>266</v>
      </c>
      <c r="AW140" s="13" t="s">
        <v>31</v>
      </c>
      <c r="AX140" s="13" t="s">
        <v>77</v>
      </c>
      <c r="AY140" s="253" t="s">
        <v>260</v>
      </c>
    </row>
    <row r="141" s="2" customFormat="1" ht="16.5" customHeight="1">
      <c r="A141" s="37"/>
      <c r="B141" s="38"/>
      <c r="C141" s="195" t="s">
        <v>295</v>
      </c>
      <c r="D141" s="195" t="s">
        <v>261</v>
      </c>
      <c r="E141" s="196" t="s">
        <v>2034</v>
      </c>
      <c r="F141" s="197" t="s">
        <v>2035</v>
      </c>
      <c r="G141" s="198" t="s">
        <v>1300</v>
      </c>
      <c r="H141" s="199">
        <v>1255.71</v>
      </c>
      <c r="I141" s="200"/>
      <c r="J141" s="201">
        <f>ROUND(I141*H141,2)</f>
        <v>0</v>
      </c>
      <c r="K141" s="197" t="s">
        <v>1261</v>
      </c>
      <c r="L141" s="43"/>
      <c r="M141" s="202" t="s">
        <v>19</v>
      </c>
      <c r="N141" s="203" t="s">
        <v>40</v>
      </c>
      <c r="O141" s="83"/>
      <c r="P141" s="204">
        <f>O141*H141</f>
        <v>0</v>
      </c>
      <c r="Q141" s="204">
        <v>0</v>
      </c>
      <c r="R141" s="204">
        <f>Q141*H141</f>
        <v>0</v>
      </c>
      <c r="S141" s="204">
        <v>0.00029999999999999997</v>
      </c>
      <c r="T141" s="205">
        <f>S141*H141</f>
        <v>0.37671299999999996</v>
      </c>
      <c r="U141" s="37"/>
      <c r="V141" s="37"/>
      <c r="W141" s="37"/>
      <c r="X141" s="37"/>
      <c r="Y141" s="37"/>
      <c r="Z141" s="37"/>
      <c r="AA141" s="37"/>
      <c r="AB141" s="37"/>
      <c r="AC141" s="37"/>
      <c r="AD141" s="37"/>
      <c r="AE141" s="37"/>
      <c r="AR141" s="206" t="s">
        <v>266</v>
      </c>
      <c r="AT141" s="206" t="s">
        <v>261</v>
      </c>
      <c r="AU141" s="206" t="s">
        <v>77</v>
      </c>
      <c r="AY141" s="16" t="s">
        <v>260</v>
      </c>
      <c r="BE141" s="207">
        <f>IF(N141="základní",J141,0)</f>
        <v>0</v>
      </c>
      <c r="BF141" s="207">
        <f>IF(N141="snížená",J141,0)</f>
        <v>0</v>
      </c>
      <c r="BG141" s="207">
        <f>IF(N141="zákl. přenesená",J141,0)</f>
        <v>0</v>
      </c>
      <c r="BH141" s="207">
        <f>IF(N141="sníž. přenesená",J141,0)</f>
        <v>0</v>
      </c>
      <c r="BI141" s="207">
        <f>IF(N141="nulová",J141,0)</f>
        <v>0</v>
      </c>
      <c r="BJ141" s="16" t="s">
        <v>77</v>
      </c>
      <c r="BK141" s="207">
        <f>ROUND(I141*H141,2)</f>
        <v>0</v>
      </c>
      <c r="BL141" s="16" t="s">
        <v>266</v>
      </c>
      <c r="BM141" s="206" t="s">
        <v>323</v>
      </c>
    </row>
    <row r="142" s="2" customFormat="1">
      <c r="A142" s="37"/>
      <c r="B142" s="38"/>
      <c r="C142" s="39"/>
      <c r="D142" s="208" t="s">
        <v>267</v>
      </c>
      <c r="E142" s="39"/>
      <c r="F142" s="209" t="s">
        <v>2035</v>
      </c>
      <c r="G142" s="39"/>
      <c r="H142" s="39"/>
      <c r="I142" s="210"/>
      <c r="J142" s="39"/>
      <c r="K142" s="39"/>
      <c r="L142" s="43"/>
      <c r="M142" s="211"/>
      <c r="N142" s="212"/>
      <c r="O142" s="83"/>
      <c r="P142" s="83"/>
      <c r="Q142" s="83"/>
      <c r="R142" s="83"/>
      <c r="S142" s="83"/>
      <c r="T142" s="84"/>
      <c r="U142" s="37"/>
      <c r="V142" s="37"/>
      <c r="W142" s="37"/>
      <c r="X142" s="37"/>
      <c r="Y142" s="37"/>
      <c r="Z142" s="37"/>
      <c r="AA142" s="37"/>
      <c r="AB142" s="37"/>
      <c r="AC142" s="37"/>
      <c r="AD142" s="37"/>
      <c r="AE142" s="37"/>
      <c r="AT142" s="16" t="s">
        <v>267</v>
      </c>
      <c r="AU142" s="16" t="s">
        <v>77</v>
      </c>
    </row>
    <row r="143" s="2" customFormat="1">
      <c r="A143" s="37"/>
      <c r="B143" s="38"/>
      <c r="C143" s="39"/>
      <c r="D143" s="254" t="s">
        <v>1425</v>
      </c>
      <c r="E143" s="39"/>
      <c r="F143" s="255" t="s">
        <v>2036</v>
      </c>
      <c r="G143" s="39"/>
      <c r="H143" s="39"/>
      <c r="I143" s="210"/>
      <c r="J143" s="39"/>
      <c r="K143" s="39"/>
      <c r="L143" s="43"/>
      <c r="M143" s="211"/>
      <c r="N143" s="212"/>
      <c r="O143" s="83"/>
      <c r="P143" s="83"/>
      <c r="Q143" s="83"/>
      <c r="R143" s="83"/>
      <c r="S143" s="83"/>
      <c r="T143" s="84"/>
      <c r="U143" s="37"/>
      <c r="V143" s="37"/>
      <c r="W143" s="37"/>
      <c r="X143" s="37"/>
      <c r="Y143" s="37"/>
      <c r="Z143" s="37"/>
      <c r="AA143" s="37"/>
      <c r="AB143" s="37"/>
      <c r="AC143" s="37"/>
      <c r="AD143" s="37"/>
      <c r="AE143" s="37"/>
      <c r="AT143" s="16" t="s">
        <v>1425</v>
      </c>
      <c r="AU143" s="16" t="s">
        <v>77</v>
      </c>
    </row>
    <row r="144" s="2" customFormat="1">
      <c r="A144" s="37"/>
      <c r="B144" s="38"/>
      <c r="C144" s="39"/>
      <c r="D144" s="208" t="s">
        <v>271</v>
      </c>
      <c r="E144" s="39"/>
      <c r="F144" s="213" t="s">
        <v>2037</v>
      </c>
      <c r="G144" s="39"/>
      <c r="H144" s="39"/>
      <c r="I144" s="210"/>
      <c r="J144" s="39"/>
      <c r="K144" s="39"/>
      <c r="L144" s="43"/>
      <c r="M144" s="211"/>
      <c r="N144" s="212"/>
      <c r="O144" s="83"/>
      <c r="P144" s="83"/>
      <c r="Q144" s="83"/>
      <c r="R144" s="83"/>
      <c r="S144" s="83"/>
      <c r="T144" s="84"/>
      <c r="U144" s="37"/>
      <c r="V144" s="37"/>
      <c r="W144" s="37"/>
      <c r="X144" s="37"/>
      <c r="Y144" s="37"/>
      <c r="Z144" s="37"/>
      <c r="AA144" s="37"/>
      <c r="AB144" s="37"/>
      <c r="AC144" s="37"/>
      <c r="AD144" s="37"/>
      <c r="AE144" s="37"/>
      <c r="AT144" s="16" t="s">
        <v>271</v>
      </c>
      <c r="AU144" s="16" t="s">
        <v>77</v>
      </c>
    </row>
    <row r="145" s="12" customFormat="1">
      <c r="A145" s="12"/>
      <c r="B145" s="232"/>
      <c r="C145" s="233"/>
      <c r="D145" s="208" t="s">
        <v>967</v>
      </c>
      <c r="E145" s="234" t="s">
        <v>19</v>
      </c>
      <c r="F145" s="235" t="s">
        <v>4197</v>
      </c>
      <c r="G145" s="233"/>
      <c r="H145" s="236">
        <v>1255.71</v>
      </c>
      <c r="I145" s="237"/>
      <c r="J145" s="233"/>
      <c r="K145" s="233"/>
      <c r="L145" s="238"/>
      <c r="M145" s="239"/>
      <c r="N145" s="240"/>
      <c r="O145" s="240"/>
      <c r="P145" s="240"/>
      <c r="Q145" s="240"/>
      <c r="R145" s="240"/>
      <c r="S145" s="240"/>
      <c r="T145" s="241"/>
      <c r="U145" s="12"/>
      <c r="V145" s="12"/>
      <c r="W145" s="12"/>
      <c r="X145" s="12"/>
      <c r="Y145" s="12"/>
      <c r="Z145" s="12"/>
      <c r="AA145" s="12"/>
      <c r="AB145" s="12"/>
      <c r="AC145" s="12"/>
      <c r="AD145" s="12"/>
      <c r="AE145" s="12"/>
      <c r="AT145" s="242" t="s">
        <v>967</v>
      </c>
      <c r="AU145" s="242" t="s">
        <v>77</v>
      </c>
      <c r="AV145" s="12" t="s">
        <v>79</v>
      </c>
      <c r="AW145" s="12" t="s">
        <v>31</v>
      </c>
      <c r="AX145" s="12" t="s">
        <v>69</v>
      </c>
      <c r="AY145" s="242" t="s">
        <v>260</v>
      </c>
    </row>
    <row r="146" s="13" customFormat="1">
      <c r="A146" s="13"/>
      <c r="B146" s="243"/>
      <c r="C146" s="244"/>
      <c r="D146" s="208" t="s">
        <v>967</v>
      </c>
      <c r="E146" s="245" t="s">
        <v>19</v>
      </c>
      <c r="F146" s="246" t="s">
        <v>969</v>
      </c>
      <c r="G146" s="244"/>
      <c r="H146" s="247">
        <v>1255.71</v>
      </c>
      <c r="I146" s="248"/>
      <c r="J146" s="244"/>
      <c r="K146" s="244"/>
      <c r="L146" s="249"/>
      <c r="M146" s="250"/>
      <c r="N146" s="251"/>
      <c r="O146" s="251"/>
      <c r="P146" s="251"/>
      <c r="Q146" s="251"/>
      <c r="R146" s="251"/>
      <c r="S146" s="251"/>
      <c r="T146" s="252"/>
      <c r="U146" s="13"/>
      <c r="V146" s="13"/>
      <c r="W146" s="13"/>
      <c r="X146" s="13"/>
      <c r="Y146" s="13"/>
      <c r="Z146" s="13"/>
      <c r="AA146" s="13"/>
      <c r="AB146" s="13"/>
      <c r="AC146" s="13"/>
      <c r="AD146" s="13"/>
      <c r="AE146" s="13"/>
      <c r="AT146" s="253" t="s">
        <v>967</v>
      </c>
      <c r="AU146" s="253" t="s">
        <v>77</v>
      </c>
      <c r="AV146" s="13" t="s">
        <v>266</v>
      </c>
      <c r="AW146" s="13" t="s">
        <v>31</v>
      </c>
      <c r="AX146" s="13" t="s">
        <v>77</v>
      </c>
      <c r="AY146" s="253" t="s">
        <v>260</v>
      </c>
    </row>
    <row r="147" s="2" customFormat="1" ht="16.5" customHeight="1">
      <c r="A147" s="37"/>
      <c r="B147" s="38"/>
      <c r="C147" s="195" t="s">
        <v>325</v>
      </c>
      <c r="D147" s="195" t="s">
        <v>261</v>
      </c>
      <c r="E147" s="196" t="s">
        <v>2387</v>
      </c>
      <c r="F147" s="197" t="s">
        <v>2388</v>
      </c>
      <c r="G147" s="198" t="s">
        <v>1066</v>
      </c>
      <c r="H147" s="199">
        <v>8.1699999999999999</v>
      </c>
      <c r="I147" s="200"/>
      <c r="J147" s="201">
        <f>ROUND(I147*H147,2)</f>
        <v>0</v>
      </c>
      <c r="K147" s="197" t="s">
        <v>1261</v>
      </c>
      <c r="L147" s="43"/>
      <c r="M147" s="202" t="s">
        <v>19</v>
      </c>
      <c r="N147" s="203" t="s">
        <v>40</v>
      </c>
      <c r="O147" s="83"/>
      <c r="P147" s="204">
        <f>O147*H147</f>
        <v>0</v>
      </c>
      <c r="Q147" s="204">
        <v>0</v>
      </c>
      <c r="R147" s="204">
        <f>Q147*H147</f>
        <v>0</v>
      </c>
      <c r="S147" s="204">
        <v>0.001</v>
      </c>
      <c r="T147" s="205">
        <f>S147*H147</f>
        <v>0.0081700000000000002</v>
      </c>
      <c r="U147" s="37"/>
      <c r="V147" s="37"/>
      <c r="W147" s="37"/>
      <c r="X147" s="37"/>
      <c r="Y147" s="37"/>
      <c r="Z147" s="37"/>
      <c r="AA147" s="37"/>
      <c r="AB147" s="37"/>
      <c r="AC147" s="37"/>
      <c r="AD147" s="37"/>
      <c r="AE147" s="37"/>
      <c r="AR147" s="206" t="s">
        <v>266</v>
      </c>
      <c r="AT147" s="206" t="s">
        <v>261</v>
      </c>
      <c r="AU147" s="206" t="s">
        <v>77</v>
      </c>
      <c r="AY147" s="16" t="s">
        <v>260</v>
      </c>
      <c r="BE147" s="207">
        <f>IF(N147="základní",J147,0)</f>
        <v>0</v>
      </c>
      <c r="BF147" s="207">
        <f>IF(N147="snížená",J147,0)</f>
        <v>0</v>
      </c>
      <c r="BG147" s="207">
        <f>IF(N147="zákl. přenesená",J147,0)</f>
        <v>0</v>
      </c>
      <c r="BH147" s="207">
        <f>IF(N147="sníž. přenesená",J147,0)</f>
        <v>0</v>
      </c>
      <c r="BI147" s="207">
        <f>IF(N147="nulová",J147,0)</f>
        <v>0</v>
      </c>
      <c r="BJ147" s="16" t="s">
        <v>77</v>
      </c>
      <c r="BK147" s="207">
        <f>ROUND(I147*H147,2)</f>
        <v>0</v>
      </c>
      <c r="BL147" s="16" t="s">
        <v>266</v>
      </c>
      <c r="BM147" s="206" t="s">
        <v>329</v>
      </c>
    </row>
    <row r="148" s="2" customFormat="1">
      <c r="A148" s="37"/>
      <c r="B148" s="38"/>
      <c r="C148" s="39"/>
      <c r="D148" s="208" t="s">
        <v>267</v>
      </c>
      <c r="E148" s="39"/>
      <c r="F148" s="209" t="s">
        <v>2389</v>
      </c>
      <c r="G148" s="39"/>
      <c r="H148" s="39"/>
      <c r="I148" s="210"/>
      <c r="J148" s="39"/>
      <c r="K148" s="39"/>
      <c r="L148" s="43"/>
      <c r="M148" s="211"/>
      <c r="N148" s="212"/>
      <c r="O148" s="83"/>
      <c r="P148" s="83"/>
      <c r="Q148" s="83"/>
      <c r="R148" s="83"/>
      <c r="S148" s="83"/>
      <c r="T148" s="84"/>
      <c r="U148" s="37"/>
      <c r="V148" s="37"/>
      <c r="W148" s="37"/>
      <c r="X148" s="37"/>
      <c r="Y148" s="37"/>
      <c r="Z148" s="37"/>
      <c r="AA148" s="37"/>
      <c r="AB148" s="37"/>
      <c r="AC148" s="37"/>
      <c r="AD148" s="37"/>
      <c r="AE148" s="37"/>
      <c r="AT148" s="16" t="s">
        <v>267</v>
      </c>
      <c r="AU148" s="16" t="s">
        <v>77</v>
      </c>
    </row>
    <row r="149" s="2" customFormat="1">
      <c r="A149" s="37"/>
      <c r="B149" s="38"/>
      <c r="C149" s="39"/>
      <c r="D149" s="254" t="s">
        <v>1425</v>
      </c>
      <c r="E149" s="39"/>
      <c r="F149" s="255" t="s">
        <v>2390</v>
      </c>
      <c r="G149" s="39"/>
      <c r="H149" s="39"/>
      <c r="I149" s="210"/>
      <c r="J149" s="39"/>
      <c r="K149" s="39"/>
      <c r="L149" s="43"/>
      <c r="M149" s="211"/>
      <c r="N149" s="212"/>
      <c r="O149" s="83"/>
      <c r="P149" s="83"/>
      <c r="Q149" s="83"/>
      <c r="R149" s="83"/>
      <c r="S149" s="83"/>
      <c r="T149" s="84"/>
      <c r="U149" s="37"/>
      <c r="V149" s="37"/>
      <c r="W149" s="37"/>
      <c r="X149" s="37"/>
      <c r="Y149" s="37"/>
      <c r="Z149" s="37"/>
      <c r="AA149" s="37"/>
      <c r="AB149" s="37"/>
      <c r="AC149" s="37"/>
      <c r="AD149" s="37"/>
      <c r="AE149" s="37"/>
      <c r="AT149" s="16" t="s">
        <v>1425</v>
      </c>
      <c r="AU149" s="16" t="s">
        <v>77</v>
      </c>
    </row>
    <row r="150" s="12" customFormat="1">
      <c r="A150" s="12"/>
      <c r="B150" s="232"/>
      <c r="C150" s="233"/>
      <c r="D150" s="208" t="s">
        <v>967</v>
      </c>
      <c r="E150" s="234" t="s">
        <v>19</v>
      </c>
      <c r="F150" s="235" t="s">
        <v>4198</v>
      </c>
      <c r="G150" s="233"/>
      <c r="H150" s="236">
        <v>8.1699999999999999</v>
      </c>
      <c r="I150" s="237"/>
      <c r="J150" s="233"/>
      <c r="K150" s="233"/>
      <c r="L150" s="238"/>
      <c r="M150" s="239"/>
      <c r="N150" s="240"/>
      <c r="O150" s="240"/>
      <c r="P150" s="240"/>
      <c r="Q150" s="240"/>
      <c r="R150" s="240"/>
      <c r="S150" s="240"/>
      <c r="T150" s="241"/>
      <c r="U150" s="12"/>
      <c r="V150" s="12"/>
      <c r="W150" s="12"/>
      <c r="X150" s="12"/>
      <c r="Y150" s="12"/>
      <c r="Z150" s="12"/>
      <c r="AA150" s="12"/>
      <c r="AB150" s="12"/>
      <c r="AC150" s="12"/>
      <c r="AD150" s="12"/>
      <c r="AE150" s="12"/>
      <c r="AT150" s="242" t="s">
        <v>967</v>
      </c>
      <c r="AU150" s="242" t="s">
        <v>77</v>
      </c>
      <c r="AV150" s="12" t="s">
        <v>79</v>
      </c>
      <c r="AW150" s="12" t="s">
        <v>31</v>
      </c>
      <c r="AX150" s="12" t="s">
        <v>69</v>
      </c>
      <c r="AY150" s="242" t="s">
        <v>260</v>
      </c>
    </row>
    <row r="151" s="13" customFormat="1">
      <c r="A151" s="13"/>
      <c r="B151" s="243"/>
      <c r="C151" s="244"/>
      <c r="D151" s="208" t="s">
        <v>967</v>
      </c>
      <c r="E151" s="245" t="s">
        <v>19</v>
      </c>
      <c r="F151" s="246" t="s">
        <v>969</v>
      </c>
      <c r="G151" s="244"/>
      <c r="H151" s="247">
        <v>8.1699999999999999</v>
      </c>
      <c r="I151" s="248"/>
      <c r="J151" s="244"/>
      <c r="K151" s="244"/>
      <c r="L151" s="249"/>
      <c r="M151" s="250"/>
      <c r="N151" s="251"/>
      <c r="O151" s="251"/>
      <c r="P151" s="251"/>
      <c r="Q151" s="251"/>
      <c r="R151" s="251"/>
      <c r="S151" s="251"/>
      <c r="T151" s="252"/>
      <c r="U151" s="13"/>
      <c r="V151" s="13"/>
      <c r="W151" s="13"/>
      <c r="X151" s="13"/>
      <c r="Y151" s="13"/>
      <c r="Z151" s="13"/>
      <c r="AA151" s="13"/>
      <c r="AB151" s="13"/>
      <c r="AC151" s="13"/>
      <c r="AD151" s="13"/>
      <c r="AE151" s="13"/>
      <c r="AT151" s="253" t="s">
        <v>967</v>
      </c>
      <c r="AU151" s="253" t="s">
        <v>77</v>
      </c>
      <c r="AV151" s="13" t="s">
        <v>266</v>
      </c>
      <c r="AW151" s="13" t="s">
        <v>31</v>
      </c>
      <c r="AX151" s="13" t="s">
        <v>77</v>
      </c>
      <c r="AY151" s="253" t="s">
        <v>260</v>
      </c>
    </row>
    <row r="152" s="2" customFormat="1" ht="16.5" customHeight="1">
      <c r="A152" s="37"/>
      <c r="B152" s="38"/>
      <c r="C152" s="195" t="s">
        <v>299</v>
      </c>
      <c r="D152" s="195" t="s">
        <v>261</v>
      </c>
      <c r="E152" s="196" t="s">
        <v>2415</v>
      </c>
      <c r="F152" s="197" t="s">
        <v>2416</v>
      </c>
      <c r="G152" s="198" t="s">
        <v>1300</v>
      </c>
      <c r="H152" s="199">
        <v>613.95000000000005</v>
      </c>
      <c r="I152" s="200"/>
      <c r="J152" s="201">
        <f>ROUND(I152*H152,2)</f>
        <v>0</v>
      </c>
      <c r="K152" s="197" t="s">
        <v>1261</v>
      </c>
      <c r="L152" s="43"/>
      <c r="M152" s="202" t="s">
        <v>19</v>
      </c>
      <c r="N152" s="203" t="s">
        <v>40</v>
      </c>
      <c r="O152" s="83"/>
      <c r="P152" s="204">
        <f>O152*H152</f>
        <v>0</v>
      </c>
      <c r="Q152" s="204">
        <v>0.038850000000000003</v>
      </c>
      <c r="R152" s="204">
        <f>Q152*H152</f>
        <v>23.851957500000005</v>
      </c>
      <c r="S152" s="204">
        <v>0</v>
      </c>
      <c r="T152" s="205">
        <f>S152*H152</f>
        <v>0</v>
      </c>
      <c r="U152" s="37"/>
      <c r="V152" s="37"/>
      <c r="W152" s="37"/>
      <c r="X152" s="37"/>
      <c r="Y152" s="37"/>
      <c r="Z152" s="37"/>
      <c r="AA152" s="37"/>
      <c r="AB152" s="37"/>
      <c r="AC152" s="37"/>
      <c r="AD152" s="37"/>
      <c r="AE152" s="37"/>
      <c r="AR152" s="206" t="s">
        <v>266</v>
      </c>
      <c r="AT152" s="206" t="s">
        <v>261</v>
      </c>
      <c r="AU152" s="206" t="s">
        <v>77</v>
      </c>
      <c r="AY152" s="16" t="s">
        <v>260</v>
      </c>
      <c r="BE152" s="207">
        <f>IF(N152="základní",J152,0)</f>
        <v>0</v>
      </c>
      <c r="BF152" s="207">
        <f>IF(N152="snížená",J152,0)</f>
        <v>0</v>
      </c>
      <c r="BG152" s="207">
        <f>IF(N152="zákl. přenesená",J152,0)</f>
        <v>0</v>
      </c>
      <c r="BH152" s="207">
        <f>IF(N152="sníž. přenesená",J152,0)</f>
        <v>0</v>
      </c>
      <c r="BI152" s="207">
        <f>IF(N152="nulová",J152,0)</f>
        <v>0</v>
      </c>
      <c r="BJ152" s="16" t="s">
        <v>77</v>
      </c>
      <c r="BK152" s="207">
        <f>ROUND(I152*H152,2)</f>
        <v>0</v>
      </c>
      <c r="BL152" s="16" t="s">
        <v>266</v>
      </c>
      <c r="BM152" s="206" t="s">
        <v>333</v>
      </c>
    </row>
    <row r="153" s="2" customFormat="1">
      <c r="A153" s="37"/>
      <c r="B153" s="38"/>
      <c r="C153" s="39"/>
      <c r="D153" s="208" t="s">
        <v>267</v>
      </c>
      <c r="E153" s="39"/>
      <c r="F153" s="209" t="s">
        <v>2417</v>
      </c>
      <c r="G153" s="39"/>
      <c r="H153" s="39"/>
      <c r="I153" s="210"/>
      <c r="J153" s="39"/>
      <c r="K153" s="39"/>
      <c r="L153" s="43"/>
      <c r="M153" s="211"/>
      <c r="N153" s="212"/>
      <c r="O153" s="83"/>
      <c r="P153" s="83"/>
      <c r="Q153" s="83"/>
      <c r="R153" s="83"/>
      <c r="S153" s="83"/>
      <c r="T153" s="84"/>
      <c r="U153" s="37"/>
      <c r="V153" s="37"/>
      <c r="W153" s="37"/>
      <c r="X153" s="37"/>
      <c r="Y153" s="37"/>
      <c r="Z153" s="37"/>
      <c r="AA153" s="37"/>
      <c r="AB153" s="37"/>
      <c r="AC153" s="37"/>
      <c r="AD153" s="37"/>
      <c r="AE153" s="37"/>
      <c r="AT153" s="16" t="s">
        <v>267</v>
      </c>
      <c r="AU153" s="16" t="s">
        <v>77</v>
      </c>
    </row>
    <row r="154" s="2" customFormat="1">
      <c r="A154" s="37"/>
      <c r="B154" s="38"/>
      <c r="C154" s="39"/>
      <c r="D154" s="254" t="s">
        <v>1425</v>
      </c>
      <c r="E154" s="39"/>
      <c r="F154" s="255" t="s">
        <v>2418</v>
      </c>
      <c r="G154" s="39"/>
      <c r="H154" s="39"/>
      <c r="I154" s="210"/>
      <c r="J154" s="39"/>
      <c r="K154" s="39"/>
      <c r="L154" s="43"/>
      <c r="M154" s="211"/>
      <c r="N154" s="212"/>
      <c r="O154" s="83"/>
      <c r="P154" s="83"/>
      <c r="Q154" s="83"/>
      <c r="R154" s="83"/>
      <c r="S154" s="83"/>
      <c r="T154" s="84"/>
      <c r="U154" s="37"/>
      <c r="V154" s="37"/>
      <c r="W154" s="37"/>
      <c r="X154" s="37"/>
      <c r="Y154" s="37"/>
      <c r="Z154" s="37"/>
      <c r="AA154" s="37"/>
      <c r="AB154" s="37"/>
      <c r="AC154" s="37"/>
      <c r="AD154" s="37"/>
      <c r="AE154" s="37"/>
      <c r="AT154" s="16" t="s">
        <v>1425</v>
      </c>
      <c r="AU154" s="16" t="s">
        <v>77</v>
      </c>
    </row>
    <row r="155" s="12" customFormat="1">
      <c r="A155" s="12"/>
      <c r="B155" s="232"/>
      <c r="C155" s="233"/>
      <c r="D155" s="208" t="s">
        <v>967</v>
      </c>
      <c r="E155" s="234" t="s">
        <v>19</v>
      </c>
      <c r="F155" s="235" t="s">
        <v>4199</v>
      </c>
      <c r="G155" s="233"/>
      <c r="H155" s="236">
        <v>613.95000000000005</v>
      </c>
      <c r="I155" s="237"/>
      <c r="J155" s="233"/>
      <c r="K155" s="233"/>
      <c r="L155" s="238"/>
      <c r="M155" s="239"/>
      <c r="N155" s="240"/>
      <c r="O155" s="240"/>
      <c r="P155" s="240"/>
      <c r="Q155" s="240"/>
      <c r="R155" s="240"/>
      <c r="S155" s="240"/>
      <c r="T155" s="241"/>
      <c r="U155" s="12"/>
      <c r="V155" s="12"/>
      <c r="W155" s="12"/>
      <c r="X155" s="12"/>
      <c r="Y155" s="12"/>
      <c r="Z155" s="12"/>
      <c r="AA155" s="12"/>
      <c r="AB155" s="12"/>
      <c r="AC155" s="12"/>
      <c r="AD155" s="12"/>
      <c r="AE155" s="12"/>
      <c r="AT155" s="242" t="s">
        <v>967</v>
      </c>
      <c r="AU155" s="242" t="s">
        <v>77</v>
      </c>
      <c r="AV155" s="12" t="s">
        <v>79</v>
      </c>
      <c r="AW155" s="12" t="s">
        <v>31</v>
      </c>
      <c r="AX155" s="12" t="s">
        <v>69</v>
      </c>
      <c r="AY155" s="242" t="s">
        <v>260</v>
      </c>
    </row>
    <row r="156" s="13" customFormat="1">
      <c r="A156" s="13"/>
      <c r="B156" s="243"/>
      <c r="C156" s="244"/>
      <c r="D156" s="208" t="s">
        <v>967</v>
      </c>
      <c r="E156" s="245" t="s">
        <v>19</v>
      </c>
      <c r="F156" s="246" t="s">
        <v>969</v>
      </c>
      <c r="G156" s="244"/>
      <c r="H156" s="247">
        <v>613.95000000000005</v>
      </c>
      <c r="I156" s="248"/>
      <c r="J156" s="244"/>
      <c r="K156" s="244"/>
      <c r="L156" s="249"/>
      <c r="M156" s="250"/>
      <c r="N156" s="251"/>
      <c r="O156" s="251"/>
      <c r="P156" s="251"/>
      <c r="Q156" s="251"/>
      <c r="R156" s="251"/>
      <c r="S156" s="251"/>
      <c r="T156" s="252"/>
      <c r="U156" s="13"/>
      <c r="V156" s="13"/>
      <c r="W156" s="13"/>
      <c r="X156" s="13"/>
      <c r="Y156" s="13"/>
      <c r="Z156" s="13"/>
      <c r="AA156" s="13"/>
      <c r="AB156" s="13"/>
      <c r="AC156" s="13"/>
      <c r="AD156" s="13"/>
      <c r="AE156" s="13"/>
      <c r="AT156" s="253" t="s">
        <v>967</v>
      </c>
      <c r="AU156" s="253" t="s">
        <v>77</v>
      </c>
      <c r="AV156" s="13" t="s">
        <v>266</v>
      </c>
      <c r="AW156" s="13" t="s">
        <v>31</v>
      </c>
      <c r="AX156" s="13" t="s">
        <v>77</v>
      </c>
      <c r="AY156" s="253" t="s">
        <v>260</v>
      </c>
    </row>
    <row r="157" s="2" customFormat="1" ht="16.5" customHeight="1">
      <c r="A157" s="37"/>
      <c r="B157" s="38"/>
      <c r="C157" s="195" t="s">
        <v>8</v>
      </c>
      <c r="D157" s="195" t="s">
        <v>261</v>
      </c>
      <c r="E157" s="196" t="s">
        <v>2420</v>
      </c>
      <c r="F157" s="197" t="s">
        <v>2421</v>
      </c>
      <c r="G157" s="198" t="s">
        <v>1300</v>
      </c>
      <c r="H157" s="199">
        <v>641.75999999999999</v>
      </c>
      <c r="I157" s="200"/>
      <c r="J157" s="201">
        <f>ROUND(I157*H157,2)</f>
        <v>0</v>
      </c>
      <c r="K157" s="197" t="s">
        <v>1261</v>
      </c>
      <c r="L157" s="43"/>
      <c r="M157" s="202" t="s">
        <v>19</v>
      </c>
      <c r="N157" s="203" t="s">
        <v>40</v>
      </c>
      <c r="O157" s="83"/>
      <c r="P157" s="204">
        <f>O157*H157</f>
        <v>0</v>
      </c>
      <c r="Q157" s="204">
        <v>0.20143</v>
      </c>
      <c r="R157" s="204">
        <f>Q157*H157</f>
        <v>129.2697168</v>
      </c>
      <c r="S157" s="204">
        <v>0</v>
      </c>
      <c r="T157" s="205">
        <f>S157*H157</f>
        <v>0</v>
      </c>
      <c r="U157" s="37"/>
      <c r="V157" s="37"/>
      <c r="W157" s="37"/>
      <c r="X157" s="37"/>
      <c r="Y157" s="37"/>
      <c r="Z157" s="37"/>
      <c r="AA157" s="37"/>
      <c r="AB157" s="37"/>
      <c r="AC157" s="37"/>
      <c r="AD157" s="37"/>
      <c r="AE157" s="37"/>
      <c r="AR157" s="206" t="s">
        <v>266</v>
      </c>
      <c r="AT157" s="206" t="s">
        <v>261</v>
      </c>
      <c r="AU157" s="206" t="s">
        <v>77</v>
      </c>
      <c r="AY157" s="16" t="s">
        <v>260</v>
      </c>
      <c r="BE157" s="207">
        <f>IF(N157="základní",J157,0)</f>
        <v>0</v>
      </c>
      <c r="BF157" s="207">
        <f>IF(N157="snížená",J157,0)</f>
        <v>0</v>
      </c>
      <c r="BG157" s="207">
        <f>IF(N157="zákl. přenesená",J157,0)</f>
        <v>0</v>
      </c>
      <c r="BH157" s="207">
        <f>IF(N157="sníž. přenesená",J157,0)</f>
        <v>0</v>
      </c>
      <c r="BI157" s="207">
        <f>IF(N157="nulová",J157,0)</f>
        <v>0</v>
      </c>
      <c r="BJ157" s="16" t="s">
        <v>77</v>
      </c>
      <c r="BK157" s="207">
        <f>ROUND(I157*H157,2)</f>
        <v>0</v>
      </c>
      <c r="BL157" s="16" t="s">
        <v>266</v>
      </c>
      <c r="BM157" s="206" t="s">
        <v>337</v>
      </c>
    </row>
    <row r="158" s="2" customFormat="1">
      <c r="A158" s="37"/>
      <c r="B158" s="38"/>
      <c r="C158" s="39"/>
      <c r="D158" s="208" t="s">
        <v>267</v>
      </c>
      <c r="E158" s="39"/>
      <c r="F158" s="209" t="s">
        <v>2422</v>
      </c>
      <c r="G158" s="39"/>
      <c r="H158" s="39"/>
      <c r="I158" s="210"/>
      <c r="J158" s="39"/>
      <c r="K158" s="39"/>
      <c r="L158" s="43"/>
      <c r="M158" s="211"/>
      <c r="N158" s="212"/>
      <c r="O158" s="83"/>
      <c r="P158" s="83"/>
      <c r="Q158" s="83"/>
      <c r="R158" s="83"/>
      <c r="S158" s="83"/>
      <c r="T158" s="84"/>
      <c r="U158" s="37"/>
      <c r="V158" s="37"/>
      <c r="W158" s="37"/>
      <c r="X158" s="37"/>
      <c r="Y158" s="37"/>
      <c r="Z158" s="37"/>
      <c r="AA158" s="37"/>
      <c r="AB158" s="37"/>
      <c r="AC158" s="37"/>
      <c r="AD158" s="37"/>
      <c r="AE158" s="37"/>
      <c r="AT158" s="16" t="s">
        <v>267</v>
      </c>
      <c r="AU158" s="16" t="s">
        <v>77</v>
      </c>
    </row>
    <row r="159" s="2" customFormat="1">
      <c r="A159" s="37"/>
      <c r="B159" s="38"/>
      <c r="C159" s="39"/>
      <c r="D159" s="254" t="s">
        <v>1425</v>
      </c>
      <c r="E159" s="39"/>
      <c r="F159" s="255" t="s">
        <v>2423</v>
      </c>
      <c r="G159" s="39"/>
      <c r="H159" s="39"/>
      <c r="I159" s="210"/>
      <c r="J159" s="39"/>
      <c r="K159" s="39"/>
      <c r="L159" s="43"/>
      <c r="M159" s="211"/>
      <c r="N159" s="212"/>
      <c r="O159" s="83"/>
      <c r="P159" s="83"/>
      <c r="Q159" s="83"/>
      <c r="R159" s="83"/>
      <c r="S159" s="83"/>
      <c r="T159" s="84"/>
      <c r="U159" s="37"/>
      <c r="V159" s="37"/>
      <c r="W159" s="37"/>
      <c r="X159" s="37"/>
      <c r="Y159" s="37"/>
      <c r="Z159" s="37"/>
      <c r="AA159" s="37"/>
      <c r="AB159" s="37"/>
      <c r="AC159" s="37"/>
      <c r="AD159" s="37"/>
      <c r="AE159" s="37"/>
      <c r="AT159" s="16" t="s">
        <v>1425</v>
      </c>
      <c r="AU159" s="16" t="s">
        <v>77</v>
      </c>
    </row>
    <row r="160" s="12" customFormat="1">
      <c r="A160" s="12"/>
      <c r="B160" s="232"/>
      <c r="C160" s="233"/>
      <c r="D160" s="208" t="s">
        <v>967</v>
      </c>
      <c r="E160" s="234" t="s">
        <v>19</v>
      </c>
      <c r="F160" s="235" t="s">
        <v>4200</v>
      </c>
      <c r="G160" s="233"/>
      <c r="H160" s="236">
        <v>641.75999999999999</v>
      </c>
      <c r="I160" s="237"/>
      <c r="J160" s="233"/>
      <c r="K160" s="233"/>
      <c r="L160" s="238"/>
      <c r="M160" s="239"/>
      <c r="N160" s="240"/>
      <c r="O160" s="240"/>
      <c r="P160" s="240"/>
      <c r="Q160" s="240"/>
      <c r="R160" s="240"/>
      <c r="S160" s="240"/>
      <c r="T160" s="241"/>
      <c r="U160" s="12"/>
      <c r="V160" s="12"/>
      <c r="W160" s="12"/>
      <c r="X160" s="12"/>
      <c r="Y160" s="12"/>
      <c r="Z160" s="12"/>
      <c r="AA160" s="12"/>
      <c r="AB160" s="12"/>
      <c r="AC160" s="12"/>
      <c r="AD160" s="12"/>
      <c r="AE160" s="12"/>
      <c r="AT160" s="242" t="s">
        <v>967</v>
      </c>
      <c r="AU160" s="242" t="s">
        <v>77</v>
      </c>
      <c r="AV160" s="12" t="s">
        <v>79</v>
      </c>
      <c r="AW160" s="12" t="s">
        <v>31</v>
      </c>
      <c r="AX160" s="12" t="s">
        <v>69</v>
      </c>
      <c r="AY160" s="242" t="s">
        <v>260</v>
      </c>
    </row>
    <row r="161" s="13" customFormat="1">
      <c r="A161" s="13"/>
      <c r="B161" s="243"/>
      <c r="C161" s="244"/>
      <c r="D161" s="208" t="s">
        <v>967</v>
      </c>
      <c r="E161" s="245" t="s">
        <v>19</v>
      </c>
      <c r="F161" s="246" t="s">
        <v>969</v>
      </c>
      <c r="G161" s="244"/>
      <c r="H161" s="247">
        <v>641.75999999999999</v>
      </c>
      <c r="I161" s="248"/>
      <c r="J161" s="244"/>
      <c r="K161" s="244"/>
      <c r="L161" s="249"/>
      <c r="M161" s="250"/>
      <c r="N161" s="251"/>
      <c r="O161" s="251"/>
      <c r="P161" s="251"/>
      <c r="Q161" s="251"/>
      <c r="R161" s="251"/>
      <c r="S161" s="251"/>
      <c r="T161" s="252"/>
      <c r="U161" s="13"/>
      <c r="V161" s="13"/>
      <c r="W161" s="13"/>
      <c r="X161" s="13"/>
      <c r="Y161" s="13"/>
      <c r="Z161" s="13"/>
      <c r="AA161" s="13"/>
      <c r="AB161" s="13"/>
      <c r="AC161" s="13"/>
      <c r="AD161" s="13"/>
      <c r="AE161" s="13"/>
      <c r="AT161" s="253" t="s">
        <v>967</v>
      </c>
      <c r="AU161" s="253" t="s">
        <v>77</v>
      </c>
      <c r="AV161" s="13" t="s">
        <v>266</v>
      </c>
      <c r="AW161" s="13" t="s">
        <v>31</v>
      </c>
      <c r="AX161" s="13" t="s">
        <v>77</v>
      </c>
      <c r="AY161" s="253" t="s">
        <v>260</v>
      </c>
    </row>
    <row r="162" s="2" customFormat="1" ht="16.5" customHeight="1">
      <c r="A162" s="37"/>
      <c r="B162" s="38"/>
      <c r="C162" s="195" t="s">
        <v>303</v>
      </c>
      <c r="D162" s="195" t="s">
        <v>261</v>
      </c>
      <c r="E162" s="196" t="s">
        <v>2425</v>
      </c>
      <c r="F162" s="197" t="s">
        <v>2426</v>
      </c>
      <c r="G162" s="198" t="s">
        <v>1300</v>
      </c>
      <c r="H162" s="199">
        <v>1255.71</v>
      </c>
      <c r="I162" s="200"/>
      <c r="J162" s="201">
        <f>ROUND(I162*H162,2)</f>
        <v>0</v>
      </c>
      <c r="K162" s="197" t="s">
        <v>1261</v>
      </c>
      <c r="L162" s="43"/>
      <c r="M162" s="202" t="s">
        <v>19</v>
      </c>
      <c r="N162" s="203" t="s">
        <v>40</v>
      </c>
      <c r="O162" s="83"/>
      <c r="P162" s="204">
        <f>O162*H162</f>
        <v>0</v>
      </c>
      <c r="Q162" s="204">
        <v>0.0039699999999999996</v>
      </c>
      <c r="R162" s="204">
        <f>Q162*H162</f>
        <v>4.9851687</v>
      </c>
      <c r="S162" s="204">
        <v>0</v>
      </c>
      <c r="T162" s="205">
        <f>S162*H162</f>
        <v>0</v>
      </c>
      <c r="U162" s="37"/>
      <c r="V162" s="37"/>
      <c r="W162" s="37"/>
      <c r="X162" s="37"/>
      <c r="Y162" s="37"/>
      <c r="Z162" s="37"/>
      <c r="AA162" s="37"/>
      <c r="AB162" s="37"/>
      <c r="AC162" s="37"/>
      <c r="AD162" s="37"/>
      <c r="AE162" s="37"/>
      <c r="AR162" s="206" t="s">
        <v>266</v>
      </c>
      <c r="AT162" s="206" t="s">
        <v>261</v>
      </c>
      <c r="AU162" s="206" t="s">
        <v>77</v>
      </c>
      <c r="AY162" s="16" t="s">
        <v>260</v>
      </c>
      <c r="BE162" s="207">
        <f>IF(N162="základní",J162,0)</f>
        <v>0</v>
      </c>
      <c r="BF162" s="207">
        <f>IF(N162="snížená",J162,0)</f>
        <v>0</v>
      </c>
      <c r="BG162" s="207">
        <f>IF(N162="zákl. přenesená",J162,0)</f>
        <v>0</v>
      </c>
      <c r="BH162" s="207">
        <f>IF(N162="sníž. přenesená",J162,0)</f>
        <v>0</v>
      </c>
      <c r="BI162" s="207">
        <f>IF(N162="nulová",J162,0)</f>
        <v>0</v>
      </c>
      <c r="BJ162" s="16" t="s">
        <v>77</v>
      </c>
      <c r="BK162" s="207">
        <f>ROUND(I162*H162,2)</f>
        <v>0</v>
      </c>
      <c r="BL162" s="16" t="s">
        <v>266</v>
      </c>
      <c r="BM162" s="206" t="s">
        <v>341</v>
      </c>
    </row>
    <row r="163" s="2" customFormat="1">
      <c r="A163" s="37"/>
      <c r="B163" s="38"/>
      <c r="C163" s="39"/>
      <c r="D163" s="208" t="s">
        <v>267</v>
      </c>
      <c r="E163" s="39"/>
      <c r="F163" s="209" t="s">
        <v>2427</v>
      </c>
      <c r="G163" s="39"/>
      <c r="H163" s="39"/>
      <c r="I163" s="210"/>
      <c r="J163" s="39"/>
      <c r="K163" s="39"/>
      <c r="L163" s="43"/>
      <c r="M163" s="211"/>
      <c r="N163" s="212"/>
      <c r="O163" s="83"/>
      <c r="P163" s="83"/>
      <c r="Q163" s="83"/>
      <c r="R163" s="83"/>
      <c r="S163" s="83"/>
      <c r="T163" s="84"/>
      <c r="U163" s="37"/>
      <c r="V163" s="37"/>
      <c r="W163" s="37"/>
      <c r="X163" s="37"/>
      <c r="Y163" s="37"/>
      <c r="Z163" s="37"/>
      <c r="AA163" s="37"/>
      <c r="AB163" s="37"/>
      <c r="AC163" s="37"/>
      <c r="AD163" s="37"/>
      <c r="AE163" s="37"/>
      <c r="AT163" s="16" t="s">
        <v>267</v>
      </c>
      <c r="AU163" s="16" t="s">
        <v>77</v>
      </c>
    </row>
    <row r="164" s="2" customFormat="1">
      <c r="A164" s="37"/>
      <c r="B164" s="38"/>
      <c r="C164" s="39"/>
      <c r="D164" s="254" t="s">
        <v>1425</v>
      </c>
      <c r="E164" s="39"/>
      <c r="F164" s="255" t="s">
        <v>2428</v>
      </c>
      <c r="G164" s="39"/>
      <c r="H164" s="39"/>
      <c r="I164" s="210"/>
      <c r="J164" s="39"/>
      <c r="K164" s="39"/>
      <c r="L164" s="43"/>
      <c r="M164" s="211"/>
      <c r="N164" s="212"/>
      <c r="O164" s="83"/>
      <c r="P164" s="83"/>
      <c r="Q164" s="83"/>
      <c r="R164" s="83"/>
      <c r="S164" s="83"/>
      <c r="T164" s="84"/>
      <c r="U164" s="37"/>
      <c r="V164" s="37"/>
      <c r="W164" s="37"/>
      <c r="X164" s="37"/>
      <c r="Y164" s="37"/>
      <c r="Z164" s="37"/>
      <c r="AA164" s="37"/>
      <c r="AB164" s="37"/>
      <c r="AC164" s="37"/>
      <c r="AD164" s="37"/>
      <c r="AE164" s="37"/>
      <c r="AT164" s="16" t="s">
        <v>1425</v>
      </c>
      <c r="AU164" s="16" t="s">
        <v>77</v>
      </c>
    </row>
    <row r="165" s="12" customFormat="1">
      <c r="A165" s="12"/>
      <c r="B165" s="232"/>
      <c r="C165" s="233"/>
      <c r="D165" s="208" t="s">
        <v>967</v>
      </c>
      <c r="E165" s="234" t="s">
        <v>19</v>
      </c>
      <c r="F165" s="235" t="s">
        <v>4197</v>
      </c>
      <c r="G165" s="233"/>
      <c r="H165" s="236">
        <v>1255.71</v>
      </c>
      <c r="I165" s="237"/>
      <c r="J165" s="233"/>
      <c r="K165" s="233"/>
      <c r="L165" s="238"/>
      <c r="M165" s="239"/>
      <c r="N165" s="240"/>
      <c r="O165" s="240"/>
      <c r="P165" s="240"/>
      <c r="Q165" s="240"/>
      <c r="R165" s="240"/>
      <c r="S165" s="240"/>
      <c r="T165" s="241"/>
      <c r="U165" s="12"/>
      <c r="V165" s="12"/>
      <c r="W165" s="12"/>
      <c r="X165" s="12"/>
      <c r="Y165" s="12"/>
      <c r="Z165" s="12"/>
      <c r="AA165" s="12"/>
      <c r="AB165" s="12"/>
      <c r="AC165" s="12"/>
      <c r="AD165" s="12"/>
      <c r="AE165" s="12"/>
      <c r="AT165" s="242" t="s">
        <v>967</v>
      </c>
      <c r="AU165" s="242" t="s">
        <v>77</v>
      </c>
      <c r="AV165" s="12" t="s">
        <v>79</v>
      </c>
      <c r="AW165" s="12" t="s">
        <v>31</v>
      </c>
      <c r="AX165" s="12" t="s">
        <v>69</v>
      </c>
      <c r="AY165" s="242" t="s">
        <v>260</v>
      </c>
    </row>
    <row r="166" s="13" customFormat="1">
      <c r="A166" s="13"/>
      <c r="B166" s="243"/>
      <c r="C166" s="244"/>
      <c r="D166" s="208" t="s">
        <v>967</v>
      </c>
      <c r="E166" s="245" t="s">
        <v>19</v>
      </c>
      <c r="F166" s="246" t="s">
        <v>969</v>
      </c>
      <c r="G166" s="244"/>
      <c r="H166" s="247">
        <v>1255.71</v>
      </c>
      <c r="I166" s="248"/>
      <c r="J166" s="244"/>
      <c r="K166" s="244"/>
      <c r="L166" s="249"/>
      <c r="M166" s="250"/>
      <c r="N166" s="251"/>
      <c r="O166" s="251"/>
      <c r="P166" s="251"/>
      <c r="Q166" s="251"/>
      <c r="R166" s="251"/>
      <c r="S166" s="251"/>
      <c r="T166" s="252"/>
      <c r="U166" s="13"/>
      <c r="V166" s="13"/>
      <c r="W166" s="13"/>
      <c r="X166" s="13"/>
      <c r="Y166" s="13"/>
      <c r="Z166" s="13"/>
      <c r="AA166" s="13"/>
      <c r="AB166" s="13"/>
      <c r="AC166" s="13"/>
      <c r="AD166" s="13"/>
      <c r="AE166" s="13"/>
      <c r="AT166" s="253" t="s">
        <v>967</v>
      </c>
      <c r="AU166" s="253" t="s">
        <v>77</v>
      </c>
      <c r="AV166" s="13" t="s">
        <v>266</v>
      </c>
      <c r="AW166" s="13" t="s">
        <v>31</v>
      </c>
      <c r="AX166" s="13" t="s">
        <v>77</v>
      </c>
      <c r="AY166" s="253" t="s">
        <v>260</v>
      </c>
    </row>
    <row r="167" s="2" customFormat="1" ht="16.5" customHeight="1">
      <c r="A167" s="37"/>
      <c r="B167" s="38"/>
      <c r="C167" s="195" t="s">
        <v>343</v>
      </c>
      <c r="D167" s="195" t="s">
        <v>261</v>
      </c>
      <c r="E167" s="196" t="s">
        <v>2430</v>
      </c>
      <c r="F167" s="197" t="s">
        <v>2431</v>
      </c>
      <c r="G167" s="198" t="s">
        <v>1300</v>
      </c>
      <c r="H167" s="199">
        <v>1255.71</v>
      </c>
      <c r="I167" s="200"/>
      <c r="J167" s="201">
        <f>ROUND(I167*H167,2)</f>
        <v>0</v>
      </c>
      <c r="K167" s="197" t="s">
        <v>1261</v>
      </c>
      <c r="L167" s="43"/>
      <c r="M167" s="202" t="s">
        <v>19</v>
      </c>
      <c r="N167" s="203" t="s">
        <v>40</v>
      </c>
      <c r="O167" s="83"/>
      <c r="P167" s="204">
        <f>O167*H167</f>
        <v>0</v>
      </c>
      <c r="Q167" s="204">
        <v>0.0020999999999999999</v>
      </c>
      <c r="R167" s="204">
        <f>Q167*H167</f>
        <v>2.6369910000000001</v>
      </c>
      <c r="S167" s="204">
        <v>0</v>
      </c>
      <c r="T167" s="205">
        <f>S167*H167</f>
        <v>0</v>
      </c>
      <c r="U167" s="37"/>
      <c r="V167" s="37"/>
      <c r="W167" s="37"/>
      <c r="X167" s="37"/>
      <c r="Y167" s="37"/>
      <c r="Z167" s="37"/>
      <c r="AA167" s="37"/>
      <c r="AB167" s="37"/>
      <c r="AC167" s="37"/>
      <c r="AD167" s="37"/>
      <c r="AE167" s="37"/>
      <c r="AR167" s="206" t="s">
        <v>266</v>
      </c>
      <c r="AT167" s="206" t="s">
        <v>261</v>
      </c>
      <c r="AU167" s="206" t="s">
        <v>77</v>
      </c>
      <c r="AY167" s="16" t="s">
        <v>260</v>
      </c>
      <c r="BE167" s="207">
        <f>IF(N167="základní",J167,0)</f>
        <v>0</v>
      </c>
      <c r="BF167" s="207">
        <f>IF(N167="snížená",J167,0)</f>
        <v>0</v>
      </c>
      <c r="BG167" s="207">
        <f>IF(N167="zákl. přenesená",J167,0)</f>
        <v>0</v>
      </c>
      <c r="BH167" s="207">
        <f>IF(N167="sníž. přenesená",J167,0)</f>
        <v>0</v>
      </c>
      <c r="BI167" s="207">
        <f>IF(N167="nulová",J167,0)</f>
        <v>0</v>
      </c>
      <c r="BJ167" s="16" t="s">
        <v>77</v>
      </c>
      <c r="BK167" s="207">
        <f>ROUND(I167*H167,2)</f>
        <v>0</v>
      </c>
      <c r="BL167" s="16" t="s">
        <v>266</v>
      </c>
      <c r="BM167" s="206" t="s">
        <v>346</v>
      </c>
    </row>
    <row r="168" s="2" customFormat="1">
      <c r="A168" s="37"/>
      <c r="B168" s="38"/>
      <c r="C168" s="39"/>
      <c r="D168" s="208" t="s">
        <v>267</v>
      </c>
      <c r="E168" s="39"/>
      <c r="F168" s="209" t="s">
        <v>2432</v>
      </c>
      <c r="G168" s="39"/>
      <c r="H168" s="39"/>
      <c r="I168" s="210"/>
      <c r="J168" s="39"/>
      <c r="K168" s="39"/>
      <c r="L168" s="43"/>
      <c r="M168" s="211"/>
      <c r="N168" s="212"/>
      <c r="O168" s="83"/>
      <c r="P168" s="83"/>
      <c r="Q168" s="83"/>
      <c r="R168" s="83"/>
      <c r="S168" s="83"/>
      <c r="T168" s="84"/>
      <c r="U168" s="37"/>
      <c r="V168" s="37"/>
      <c r="W168" s="37"/>
      <c r="X168" s="37"/>
      <c r="Y168" s="37"/>
      <c r="Z168" s="37"/>
      <c r="AA168" s="37"/>
      <c r="AB168" s="37"/>
      <c r="AC168" s="37"/>
      <c r="AD168" s="37"/>
      <c r="AE168" s="37"/>
      <c r="AT168" s="16" t="s">
        <v>267</v>
      </c>
      <c r="AU168" s="16" t="s">
        <v>77</v>
      </c>
    </row>
    <row r="169" s="2" customFormat="1">
      <c r="A169" s="37"/>
      <c r="B169" s="38"/>
      <c r="C169" s="39"/>
      <c r="D169" s="254" t="s">
        <v>1425</v>
      </c>
      <c r="E169" s="39"/>
      <c r="F169" s="255" t="s">
        <v>2433</v>
      </c>
      <c r="G169" s="39"/>
      <c r="H169" s="39"/>
      <c r="I169" s="210"/>
      <c r="J169" s="39"/>
      <c r="K169" s="39"/>
      <c r="L169" s="43"/>
      <c r="M169" s="211"/>
      <c r="N169" s="212"/>
      <c r="O169" s="83"/>
      <c r="P169" s="83"/>
      <c r="Q169" s="83"/>
      <c r="R169" s="83"/>
      <c r="S169" s="83"/>
      <c r="T169" s="84"/>
      <c r="U169" s="37"/>
      <c r="V169" s="37"/>
      <c r="W169" s="37"/>
      <c r="X169" s="37"/>
      <c r="Y169" s="37"/>
      <c r="Z169" s="37"/>
      <c r="AA169" s="37"/>
      <c r="AB169" s="37"/>
      <c r="AC169" s="37"/>
      <c r="AD169" s="37"/>
      <c r="AE169" s="37"/>
      <c r="AT169" s="16" t="s">
        <v>1425</v>
      </c>
      <c r="AU169" s="16" t="s">
        <v>77</v>
      </c>
    </row>
    <row r="170" s="12" customFormat="1">
      <c r="A170" s="12"/>
      <c r="B170" s="232"/>
      <c r="C170" s="233"/>
      <c r="D170" s="208" t="s">
        <v>967</v>
      </c>
      <c r="E170" s="234" t="s">
        <v>19</v>
      </c>
      <c r="F170" s="235" t="s">
        <v>4197</v>
      </c>
      <c r="G170" s="233"/>
      <c r="H170" s="236">
        <v>1255.71</v>
      </c>
      <c r="I170" s="237"/>
      <c r="J170" s="233"/>
      <c r="K170" s="233"/>
      <c r="L170" s="238"/>
      <c r="M170" s="239"/>
      <c r="N170" s="240"/>
      <c r="O170" s="240"/>
      <c r="P170" s="240"/>
      <c r="Q170" s="240"/>
      <c r="R170" s="240"/>
      <c r="S170" s="240"/>
      <c r="T170" s="241"/>
      <c r="U170" s="12"/>
      <c r="V170" s="12"/>
      <c r="W170" s="12"/>
      <c r="X170" s="12"/>
      <c r="Y170" s="12"/>
      <c r="Z170" s="12"/>
      <c r="AA170" s="12"/>
      <c r="AB170" s="12"/>
      <c r="AC170" s="12"/>
      <c r="AD170" s="12"/>
      <c r="AE170" s="12"/>
      <c r="AT170" s="242" t="s">
        <v>967</v>
      </c>
      <c r="AU170" s="242" t="s">
        <v>77</v>
      </c>
      <c r="AV170" s="12" t="s">
        <v>79</v>
      </c>
      <c r="AW170" s="12" t="s">
        <v>31</v>
      </c>
      <c r="AX170" s="12" t="s">
        <v>69</v>
      </c>
      <c r="AY170" s="242" t="s">
        <v>260</v>
      </c>
    </row>
    <row r="171" s="13" customFormat="1">
      <c r="A171" s="13"/>
      <c r="B171" s="243"/>
      <c r="C171" s="244"/>
      <c r="D171" s="208" t="s">
        <v>967</v>
      </c>
      <c r="E171" s="245" t="s">
        <v>19</v>
      </c>
      <c r="F171" s="246" t="s">
        <v>969</v>
      </c>
      <c r="G171" s="244"/>
      <c r="H171" s="247">
        <v>1255.71</v>
      </c>
      <c r="I171" s="248"/>
      <c r="J171" s="244"/>
      <c r="K171" s="244"/>
      <c r="L171" s="249"/>
      <c r="M171" s="250"/>
      <c r="N171" s="251"/>
      <c r="O171" s="251"/>
      <c r="P171" s="251"/>
      <c r="Q171" s="251"/>
      <c r="R171" s="251"/>
      <c r="S171" s="251"/>
      <c r="T171" s="252"/>
      <c r="U171" s="13"/>
      <c r="V171" s="13"/>
      <c r="W171" s="13"/>
      <c r="X171" s="13"/>
      <c r="Y171" s="13"/>
      <c r="Z171" s="13"/>
      <c r="AA171" s="13"/>
      <c r="AB171" s="13"/>
      <c r="AC171" s="13"/>
      <c r="AD171" s="13"/>
      <c r="AE171" s="13"/>
      <c r="AT171" s="253" t="s">
        <v>967</v>
      </c>
      <c r="AU171" s="253" t="s">
        <v>77</v>
      </c>
      <c r="AV171" s="13" t="s">
        <v>266</v>
      </c>
      <c r="AW171" s="13" t="s">
        <v>31</v>
      </c>
      <c r="AX171" s="13" t="s">
        <v>77</v>
      </c>
      <c r="AY171" s="253" t="s">
        <v>260</v>
      </c>
    </row>
    <row r="172" s="2" customFormat="1" ht="16.5" customHeight="1">
      <c r="A172" s="37"/>
      <c r="B172" s="38"/>
      <c r="C172" s="195" t="s">
        <v>308</v>
      </c>
      <c r="D172" s="195" t="s">
        <v>261</v>
      </c>
      <c r="E172" s="196" t="s">
        <v>2435</v>
      </c>
      <c r="F172" s="197" t="s">
        <v>2436</v>
      </c>
      <c r="G172" s="198" t="s">
        <v>547</v>
      </c>
      <c r="H172" s="199">
        <v>10.696</v>
      </c>
      <c r="I172" s="200"/>
      <c r="J172" s="201">
        <f>ROUND(I172*H172,2)</f>
        <v>0</v>
      </c>
      <c r="K172" s="197" t="s">
        <v>1261</v>
      </c>
      <c r="L172" s="43"/>
      <c r="M172" s="202" t="s">
        <v>19</v>
      </c>
      <c r="N172" s="203" t="s">
        <v>40</v>
      </c>
      <c r="O172" s="83"/>
      <c r="P172" s="204">
        <f>O172*H172</f>
        <v>0</v>
      </c>
      <c r="Q172" s="204">
        <v>0.00033</v>
      </c>
      <c r="R172" s="204">
        <f>Q172*H172</f>
        <v>0.0035296799999999999</v>
      </c>
      <c r="S172" s="204">
        <v>0</v>
      </c>
      <c r="T172" s="205">
        <f>S172*H172</f>
        <v>0</v>
      </c>
      <c r="U172" s="37"/>
      <c r="V172" s="37"/>
      <c r="W172" s="37"/>
      <c r="X172" s="37"/>
      <c r="Y172" s="37"/>
      <c r="Z172" s="37"/>
      <c r="AA172" s="37"/>
      <c r="AB172" s="37"/>
      <c r="AC172" s="37"/>
      <c r="AD172" s="37"/>
      <c r="AE172" s="37"/>
      <c r="AR172" s="206" t="s">
        <v>266</v>
      </c>
      <c r="AT172" s="206" t="s">
        <v>261</v>
      </c>
      <c r="AU172" s="206" t="s">
        <v>77</v>
      </c>
      <c r="AY172" s="16" t="s">
        <v>260</v>
      </c>
      <c r="BE172" s="207">
        <f>IF(N172="základní",J172,0)</f>
        <v>0</v>
      </c>
      <c r="BF172" s="207">
        <f>IF(N172="snížená",J172,0)</f>
        <v>0</v>
      </c>
      <c r="BG172" s="207">
        <f>IF(N172="zákl. přenesená",J172,0)</f>
        <v>0</v>
      </c>
      <c r="BH172" s="207">
        <f>IF(N172="sníž. přenesená",J172,0)</f>
        <v>0</v>
      </c>
      <c r="BI172" s="207">
        <f>IF(N172="nulová",J172,0)</f>
        <v>0</v>
      </c>
      <c r="BJ172" s="16" t="s">
        <v>77</v>
      </c>
      <c r="BK172" s="207">
        <f>ROUND(I172*H172,2)</f>
        <v>0</v>
      </c>
      <c r="BL172" s="16" t="s">
        <v>266</v>
      </c>
      <c r="BM172" s="206" t="s">
        <v>350</v>
      </c>
    </row>
    <row r="173" s="2" customFormat="1">
      <c r="A173" s="37"/>
      <c r="B173" s="38"/>
      <c r="C173" s="39"/>
      <c r="D173" s="208" t="s">
        <v>267</v>
      </c>
      <c r="E173" s="39"/>
      <c r="F173" s="209" t="s">
        <v>2437</v>
      </c>
      <c r="G173" s="39"/>
      <c r="H173" s="39"/>
      <c r="I173" s="210"/>
      <c r="J173" s="39"/>
      <c r="K173" s="39"/>
      <c r="L173" s="43"/>
      <c r="M173" s="211"/>
      <c r="N173" s="212"/>
      <c r="O173" s="83"/>
      <c r="P173" s="83"/>
      <c r="Q173" s="83"/>
      <c r="R173" s="83"/>
      <c r="S173" s="83"/>
      <c r="T173" s="84"/>
      <c r="U173" s="37"/>
      <c r="V173" s="37"/>
      <c r="W173" s="37"/>
      <c r="X173" s="37"/>
      <c r="Y173" s="37"/>
      <c r="Z173" s="37"/>
      <c r="AA173" s="37"/>
      <c r="AB173" s="37"/>
      <c r="AC173" s="37"/>
      <c r="AD173" s="37"/>
      <c r="AE173" s="37"/>
      <c r="AT173" s="16" t="s">
        <v>267</v>
      </c>
      <c r="AU173" s="16" t="s">
        <v>77</v>
      </c>
    </row>
    <row r="174" s="2" customFormat="1">
      <c r="A174" s="37"/>
      <c r="B174" s="38"/>
      <c r="C174" s="39"/>
      <c r="D174" s="254" t="s">
        <v>1425</v>
      </c>
      <c r="E174" s="39"/>
      <c r="F174" s="255" t="s">
        <v>2438</v>
      </c>
      <c r="G174" s="39"/>
      <c r="H174" s="39"/>
      <c r="I174" s="210"/>
      <c r="J174" s="39"/>
      <c r="K174" s="39"/>
      <c r="L174" s="43"/>
      <c r="M174" s="211"/>
      <c r="N174" s="212"/>
      <c r="O174" s="83"/>
      <c r="P174" s="83"/>
      <c r="Q174" s="83"/>
      <c r="R174" s="83"/>
      <c r="S174" s="83"/>
      <c r="T174" s="84"/>
      <c r="U174" s="37"/>
      <c r="V174" s="37"/>
      <c r="W174" s="37"/>
      <c r="X174" s="37"/>
      <c r="Y174" s="37"/>
      <c r="Z174" s="37"/>
      <c r="AA174" s="37"/>
      <c r="AB174" s="37"/>
      <c r="AC174" s="37"/>
      <c r="AD174" s="37"/>
      <c r="AE174" s="37"/>
      <c r="AT174" s="16" t="s">
        <v>1425</v>
      </c>
      <c r="AU174" s="16" t="s">
        <v>77</v>
      </c>
    </row>
    <row r="175" s="12" customFormat="1">
      <c r="A175" s="12"/>
      <c r="B175" s="232"/>
      <c r="C175" s="233"/>
      <c r="D175" s="208" t="s">
        <v>967</v>
      </c>
      <c r="E175" s="234" t="s">
        <v>19</v>
      </c>
      <c r="F175" s="235" t="s">
        <v>4201</v>
      </c>
      <c r="G175" s="233"/>
      <c r="H175" s="236">
        <v>10.696</v>
      </c>
      <c r="I175" s="237"/>
      <c r="J175" s="233"/>
      <c r="K175" s="233"/>
      <c r="L175" s="238"/>
      <c r="M175" s="239"/>
      <c r="N175" s="240"/>
      <c r="O175" s="240"/>
      <c r="P175" s="240"/>
      <c r="Q175" s="240"/>
      <c r="R175" s="240"/>
      <c r="S175" s="240"/>
      <c r="T175" s="241"/>
      <c r="U175" s="12"/>
      <c r="V175" s="12"/>
      <c r="W175" s="12"/>
      <c r="X175" s="12"/>
      <c r="Y175" s="12"/>
      <c r="Z175" s="12"/>
      <c r="AA175" s="12"/>
      <c r="AB175" s="12"/>
      <c r="AC175" s="12"/>
      <c r="AD175" s="12"/>
      <c r="AE175" s="12"/>
      <c r="AT175" s="242" t="s">
        <v>967</v>
      </c>
      <c r="AU175" s="242" t="s">
        <v>77</v>
      </c>
      <c r="AV175" s="12" t="s">
        <v>79</v>
      </c>
      <c r="AW175" s="12" t="s">
        <v>31</v>
      </c>
      <c r="AX175" s="12" t="s">
        <v>69</v>
      </c>
      <c r="AY175" s="242" t="s">
        <v>260</v>
      </c>
    </row>
    <row r="176" s="13" customFormat="1">
      <c r="A176" s="13"/>
      <c r="B176" s="243"/>
      <c r="C176" s="244"/>
      <c r="D176" s="208" t="s">
        <v>967</v>
      </c>
      <c r="E176" s="245" t="s">
        <v>19</v>
      </c>
      <c r="F176" s="246" t="s">
        <v>969</v>
      </c>
      <c r="G176" s="244"/>
      <c r="H176" s="247">
        <v>10.696</v>
      </c>
      <c r="I176" s="248"/>
      <c r="J176" s="244"/>
      <c r="K176" s="244"/>
      <c r="L176" s="249"/>
      <c r="M176" s="250"/>
      <c r="N176" s="251"/>
      <c r="O176" s="251"/>
      <c r="P176" s="251"/>
      <c r="Q176" s="251"/>
      <c r="R176" s="251"/>
      <c r="S176" s="251"/>
      <c r="T176" s="252"/>
      <c r="U176" s="13"/>
      <c r="V176" s="13"/>
      <c r="W176" s="13"/>
      <c r="X176" s="13"/>
      <c r="Y176" s="13"/>
      <c r="Z176" s="13"/>
      <c r="AA176" s="13"/>
      <c r="AB176" s="13"/>
      <c r="AC176" s="13"/>
      <c r="AD176" s="13"/>
      <c r="AE176" s="13"/>
      <c r="AT176" s="253" t="s">
        <v>967</v>
      </c>
      <c r="AU176" s="253" t="s">
        <v>77</v>
      </c>
      <c r="AV176" s="13" t="s">
        <v>266</v>
      </c>
      <c r="AW176" s="13" t="s">
        <v>31</v>
      </c>
      <c r="AX176" s="13" t="s">
        <v>77</v>
      </c>
      <c r="AY176" s="253" t="s">
        <v>260</v>
      </c>
    </row>
    <row r="177" s="2" customFormat="1" ht="16.5" customHeight="1">
      <c r="A177" s="37"/>
      <c r="B177" s="38"/>
      <c r="C177" s="214" t="s">
        <v>352</v>
      </c>
      <c r="D177" s="214" t="s">
        <v>275</v>
      </c>
      <c r="E177" s="215" t="s">
        <v>2440</v>
      </c>
      <c r="F177" s="216" t="s">
        <v>2441</v>
      </c>
      <c r="G177" s="217" t="s">
        <v>975</v>
      </c>
      <c r="H177" s="218">
        <v>0.0070000000000000001</v>
      </c>
      <c r="I177" s="219"/>
      <c r="J177" s="220">
        <f>ROUND(I177*H177,2)</f>
        <v>0</v>
      </c>
      <c r="K177" s="216" t="s">
        <v>1261</v>
      </c>
      <c r="L177" s="221"/>
      <c r="M177" s="222" t="s">
        <v>19</v>
      </c>
      <c r="N177" s="223" t="s">
        <v>40</v>
      </c>
      <c r="O177" s="83"/>
      <c r="P177" s="204">
        <f>O177*H177</f>
        <v>0</v>
      </c>
      <c r="Q177" s="204">
        <v>1</v>
      </c>
      <c r="R177" s="204">
        <f>Q177*H177</f>
        <v>0.0070000000000000001</v>
      </c>
      <c r="S177" s="204">
        <v>0</v>
      </c>
      <c r="T177" s="205">
        <f>S177*H177</f>
        <v>0</v>
      </c>
      <c r="U177" s="37"/>
      <c r="V177" s="37"/>
      <c r="W177" s="37"/>
      <c r="X177" s="37"/>
      <c r="Y177" s="37"/>
      <c r="Z177" s="37"/>
      <c r="AA177" s="37"/>
      <c r="AB177" s="37"/>
      <c r="AC177" s="37"/>
      <c r="AD177" s="37"/>
      <c r="AE177" s="37"/>
      <c r="AR177" s="206" t="s">
        <v>279</v>
      </c>
      <c r="AT177" s="206" t="s">
        <v>275</v>
      </c>
      <c r="AU177" s="206" t="s">
        <v>77</v>
      </c>
      <c r="AY177" s="16" t="s">
        <v>260</v>
      </c>
      <c r="BE177" s="207">
        <f>IF(N177="základní",J177,0)</f>
        <v>0</v>
      </c>
      <c r="BF177" s="207">
        <f>IF(N177="snížená",J177,0)</f>
        <v>0</v>
      </c>
      <c r="BG177" s="207">
        <f>IF(N177="zákl. přenesená",J177,0)</f>
        <v>0</v>
      </c>
      <c r="BH177" s="207">
        <f>IF(N177="sníž. přenesená",J177,0)</f>
        <v>0</v>
      </c>
      <c r="BI177" s="207">
        <f>IF(N177="nulová",J177,0)</f>
        <v>0</v>
      </c>
      <c r="BJ177" s="16" t="s">
        <v>77</v>
      </c>
      <c r="BK177" s="207">
        <f>ROUND(I177*H177,2)</f>
        <v>0</v>
      </c>
      <c r="BL177" s="16" t="s">
        <v>266</v>
      </c>
      <c r="BM177" s="206" t="s">
        <v>355</v>
      </c>
    </row>
    <row r="178" s="2" customFormat="1">
      <c r="A178" s="37"/>
      <c r="B178" s="38"/>
      <c r="C178" s="39"/>
      <c r="D178" s="208" t="s">
        <v>267</v>
      </c>
      <c r="E178" s="39"/>
      <c r="F178" s="209" t="s">
        <v>2441</v>
      </c>
      <c r="G178" s="39"/>
      <c r="H178" s="39"/>
      <c r="I178" s="210"/>
      <c r="J178" s="39"/>
      <c r="K178" s="39"/>
      <c r="L178" s="43"/>
      <c r="M178" s="211"/>
      <c r="N178" s="212"/>
      <c r="O178" s="83"/>
      <c r="P178" s="83"/>
      <c r="Q178" s="83"/>
      <c r="R178" s="83"/>
      <c r="S178" s="83"/>
      <c r="T178" s="84"/>
      <c r="U178" s="37"/>
      <c r="V178" s="37"/>
      <c r="W178" s="37"/>
      <c r="X178" s="37"/>
      <c r="Y178" s="37"/>
      <c r="Z178" s="37"/>
      <c r="AA178" s="37"/>
      <c r="AB178" s="37"/>
      <c r="AC178" s="37"/>
      <c r="AD178" s="37"/>
      <c r="AE178" s="37"/>
      <c r="AT178" s="16" t="s">
        <v>267</v>
      </c>
      <c r="AU178" s="16" t="s">
        <v>77</v>
      </c>
    </row>
    <row r="179" s="12" customFormat="1">
      <c r="A179" s="12"/>
      <c r="B179" s="232"/>
      <c r="C179" s="233"/>
      <c r="D179" s="208" t="s">
        <v>967</v>
      </c>
      <c r="E179" s="234" t="s">
        <v>19</v>
      </c>
      <c r="F179" s="235" t="s">
        <v>4202</v>
      </c>
      <c r="G179" s="233"/>
      <c r="H179" s="236">
        <v>0.0070000000000000001</v>
      </c>
      <c r="I179" s="237"/>
      <c r="J179" s="233"/>
      <c r="K179" s="233"/>
      <c r="L179" s="238"/>
      <c r="M179" s="239"/>
      <c r="N179" s="240"/>
      <c r="O179" s="240"/>
      <c r="P179" s="240"/>
      <c r="Q179" s="240"/>
      <c r="R179" s="240"/>
      <c r="S179" s="240"/>
      <c r="T179" s="241"/>
      <c r="U179" s="12"/>
      <c r="V179" s="12"/>
      <c r="W179" s="12"/>
      <c r="X179" s="12"/>
      <c r="Y179" s="12"/>
      <c r="Z179" s="12"/>
      <c r="AA179" s="12"/>
      <c r="AB179" s="12"/>
      <c r="AC179" s="12"/>
      <c r="AD179" s="12"/>
      <c r="AE179" s="12"/>
      <c r="AT179" s="242" t="s">
        <v>967</v>
      </c>
      <c r="AU179" s="242" t="s">
        <v>77</v>
      </c>
      <c r="AV179" s="12" t="s">
        <v>79</v>
      </c>
      <c r="AW179" s="12" t="s">
        <v>31</v>
      </c>
      <c r="AX179" s="12" t="s">
        <v>69</v>
      </c>
      <c r="AY179" s="242" t="s">
        <v>260</v>
      </c>
    </row>
    <row r="180" s="13" customFormat="1">
      <c r="A180" s="13"/>
      <c r="B180" s="243"/>
      <c r="C180" s="244"/>
      <c r="D180" s="208" t="s">
        <v>967</v>
      </c>
      <c r="E180" s="245" t="s">
        <v>19</v>
      </c>
      <c r="F180" s="246" t="s">
        <v>969</v>
      </c>
      <c r="G180" s="244"/>
      <c r="H180" s="247">
        <v>0.0070000000000000001</v>
      </c>
      <c r="I180" s="248"/>
      <c r="J180" s="244"/>
      <c r="K180" s="244"/>
      <c r="L180" s="249"/>
      <c r="M180" s="250"/>
      <c r="N180" s="251"/>
      <c r="O180" s="251"/>
      <c r="P180" s="251"/>
      <c r="Q180" s="251"/>
      <c r="R180" s="251"/>
      <c r="S180" s="251"/>
      <c r="T180" s="252"/>
      <c r="U180" s="13"/>
      <c r="V180" s="13"/>
      <c r="W180" s="13"/>
      <c r="X180" s="13"/>
      <c r="Y180" s="13"/>
      <c r="Z180" s="13"/>
      <c r="AA180" s="13"/>
      <c r="AB180" s="13"/>
      <c r="AC180" s="13"/>
      <c r="AD180" s="13"/>
      <c r="AE180" s="13"/>
      <c r="AT180" s="253" t="s">
        <v>967</v>
      </c>
      <c r="AU180" s="253" t="s">
        <v>77</v>
      </c>
      <c r="AV180" s="13" t="s">
        <v>266</v>
      </c>
      <c r="AW180" s="13" t="s">
        <v>31</v>
      </c>
      <c r="AX180" s="13" t="s">
        <v>77</v>
      </c>
      <c r="AY180" s="253" t="s">
        <v>260</v>
      </c>
    </row>
    <row r="181" s="2" customFormat="1" ht="16.5" customHeight="1">
      <c r="A181" s="37"/>
      <c r="B181" s="38"/>
      <c r="C181" s="195" t="s">
        <v>313</v>
      </c>
      <c r="D181" s="195" t="s">
        <v>261</v>
      </c>
      <c r="E181" s="196" t="s">
        <v>4203</v>
      </c>
      <c r="F181" s="197" t="s">
        <v>4204</v>
      </c>
      <c r="G181" s="198" t="s">
        <v>547</v>
      </c>
      <c r="H181" s="199">
        <v>65.599999999999994</v>
      </c>
      <c r="I181" s="200"/>
      <c r="J181" s="201">
        <f>ROUND(I181*H181,2)</f>
        <v>0</v>
      </c>
      <c r="K181" s="197" t="s">
        <v>1261</v>
      </c>
      <c r="L181" s="43"/>
      <c r="M181" s="202" t="s">
        <v>19</v>
      </c>
      <c r="N181" s="203" t="s">
        <v>40</v>
      </c>
      <c r="O181" s="83"/>
      <c r="P181" s="204">
        <f>O181*H181</f>
        <v>0</v>
      </c>
      <c r="Q181" s="204">
        <v>0.00064999999999999997</v>
      </c>
      <c r="R181" s="204">
        <f>Q181*H181</f>
        <v>0.042639999999999997</v>
      </c>
      <c r="S181" s="204">
        <v>0.001</v>
      </c>
      <c r="T181" s="205">
        <f>S181*H181</f>
        <v>0.065599999999999992</v>
      </c>
      <c r="U181" s="37"/>
      <c r="V181" s="37"/>
      <c r="W181" s="37"/>
      <c r="X181" s="37"/>
      <c r="Y181" s="37"/>
      <c r="Z181" s="37"/>
      <c r="AA181" s="37"/>
      <c r="AB181" s="37"/>
      <c r="AC181" s="37"/>
      <c r="AD181" s="37"/>
      <c r="AE181" s="37"/>
      <c r="AR181" s="206" t="s">
        <v>266</v>
      </c>
      <c r="AT181" s="206" t="s">
        <v>261</v>
      </c>
      <c r="AU181" s="206" t="s">
        <v>77</v>
      </c>
      <c r="AY181" s="16" t="s">
        <v>260</v>
      </c>
      <c r="BE181" s="207">
        <f>IF(N181="základní",J181,0)</f>
        <v>0</v>
      </c>
      <c r="BF181" s="207">
        <f>IF(N181="snížená",J181,0)</f>
        <v>0</v>
      </c>
      <c r="BG181" s="207">
        <f>IF(N181="zákl. přenesená",J181,0)</f>
        <v>0</v>
      </c>
      <c r="BH181" s="207">
        <f>IF(N181="sníž. přenesená",J181,0)</f>
        <v>0</v>
      </c>
      <c r="BI181" s="207">
        <f>IF(N181="nulová",J181,0)</f>
        <v>0</v>
      </c>
      <c r="BJ181" s="16" t="s">
        <v>77</v>
      </c>
      <c r="BK181" s="207">
        <f>ROUND(I181*H181,2)</f>
        <v>0</v>
      </c>
      <c r="BL181" s="16" t="s">
        <v>266</v>
      </c>
      <c r="BM181" s="206" t="s">
        <v>360</v>
      </c>
    </row>
    <row r="182" s="2" customFormat="1">
      <c r="A182" s="37"/>
      <c r="B182" s="38"/>
      <c r="C182" s="39"/>
      <c r="D182" s="208" t="s">
        <v>267</v>
      </c>
      <c r="E182" s="39"/>
      <c r="F182" s="209" t="s">
        <v>4205</v>
      </c>
      <c r="G182" s="39"/>
      <c r="H182" s="39"/>
      <c r="I182" s="210"/>
      <c r="J182" s="39"/>
      <c r="K182" s="39"/>
      <c r="L182" s="43"/>
      <c r="M182" s="211"/>
      <c r="N182" s="212"/>
      <c r="O182" s="83"/>
      <c r="P182" s="83"/>
      <c r="Q182" s="83"/>
      <c r="R182" s="83"/>
      <c r="S182" s="83"/>
      <c r="T182" s="84"/>
      <c r="U182" s="37"/>
      <c r="V182" s="37"/>
      <c r="W182" s="37"/>
      <c r="X182" s="37"/>
      <c r="Y182" s="37"/>
      <c r="Z182" s="37"/>
      <c r="AA182" s="37"/>
      <c r="AB182" s="37"/>
      <c r="AC182" s="37"/>
      <c r="AD182" s="37"/>
      <c r="AE182" s="37"/>
      <c r="AT182" s="16" t="s">
        <v>267</v>
      </c>
      <c r="AU182" s="16" t="s">
        <v>77</v>
      </c>
    </row>
    <row r="183" s="2" customFormat="1">
      <c r="A183" s="37"/>
      <c r="B183" s="38"/>
      <c r="C183" s="39"/>
      <c r="D183" s="254" t="s">
        <v>1425</v>
      </c>
      <c r="E183" s="39"/>
      <c r="F183" s="255" t="s">
        <v>4206</v>
      </c>
      <c r="G183" s="39"/>
      <c r="H183" s="39"/>
      <c r="I183" s="210"/>
      <c r="J183" s="39"/>
      <c r="K183" s="39"/>
      <c r="L183" s="43"/>
      <c r="M183" s="211"/>
      <c r="N183" s="212"/>
      <c r="O183" s="83"/>
      <c r="P183" s="83"/>
      <c r="Q183" s="83"/>
      <c r="R183" s="83"/>
      <c r="S183" s="83"/>
      <c r="T183" s="84"/>
      <c r="U183" s="37"/>
      <c r="V183" s="37"/>
      <c r="W183" s="37"/>
      <c r="X183" s="37"/>
      <c r="Y183" s="37"/>
      <c r="Z183" s="37"/>
      <c r="AA183" s="37"/>
      <c r="AB183" s="37"/>
      <c r="AC183" s="37"/>
      <c r="AD183" s="37"/>
      <c r="AE183" s="37"/>
      <c r="AT183" s="16" t="s">
        <v>1425</v>
      </c>
      <c r="AU183" s="16" t="s">
        <v>77</v>
      </c>
    </row>
    <row r="184" s="12" customFormat="1">
      <c r="A184" s="12"/>
      <c r="B184" s="232"/>
      <c r="C184" s="233"/>
      <c r="D184" s="208" t="s">
        <v>967</v>
      </c>
      <c r="E184" s="234" t="s">
        <v>19</v>
      </c>
      <c r="F184" s="235" t="s">
        <v>4207</v>
      </c>
      <c r="G184" s="233"/>
      <c r="H184" s="236">
        <v>65.599999999999994</v>
      </c>
      <c r="I184" s="237"/>
      <c r="J184" s="233"/>
      <c r="K184" s="233"/>
      <c r="L184" s="238"/>
      <c r="M184" s="239"/>
      <c r="N184" s="240"/>
      <c r="O184" s="240"/>
      <c r="P184" s="240"/>
      <c r="Q184" s="240"/>
      <c r="R184" s="240"/>
      <c r="S184" s="240"/>
      <c r="T184" s="241"/>
      <c r="U184" s="12"/>
      <c r="V184" s="12"/>
      <c r="W184" s="12"/>
      <c r="X184" s="12"/>
      <c r="Y184" s="12"/>
      <c r="Z184" s="12"/>
      <c r="AA184" s="12"/>
      <c r="AB184" s="12"/>
      <c r="AC184" s="12"/>
      <c r="AD184" s="12"/>
      <c r="AE184" s="12"/>
      <c r="AT184" s="242" t="s">
        <v>967</v>
      </c>
      <c r="AU184" s="242" t="s">
        <v>77</v>
      </c>
      <c r="AV184" s="12" t="s">
        <v>79</v>
      </c>
      <c r="AW184" s="12" t="s">
        <v>31</v>
      </c>
      <c r="AX184" s="12" t="s">
        <v>69</v>
      </c>
      <c r="AY184" s="242" t="s">
        <v>260</v>
      </c>
    </row>
    <row r="185" s="13" customFormat="1">
      <c r="A185" s="13"/>
      <c r="B185" s="243"/>
      <c r="C185" s="244"/>
      <c r="D185" s="208" t="s">
        <v>967</v>
      </c>
      <c r="E185" s="245" t="s">
        <v>19</v>
      </c>
      <c r="F185" s="246" t="s">
        <v>969</v>
      </c>
      <c r="G185" s="244"/>
      <c r="H185" s="247">
        <v>65.599999999999994</v>
      </c>
      <c r="I185" s="248"/>
      <c r="J185" s="244"/>
      <c r="K185" s="244"/>
      <c r="L185" s="249"/>
      <c r="M185" s="250"/>
      <c r="N185" s="251"/>
      <c r="O185" s="251"/>
      <c r="P185" s="251"/>
      <c r="Q185" s="251"/>
      <c r="R185" s="251"/>
      <c r="S185" s="251"/>
      <c r="T185" s="252"/>
      <c r="U185" s="13"/>
      <c r="V185" s="13"/>
      <c r="W185" s="13"/>
      <c r="X185" s="13"/>
      <c r="Y185" s="13"/>
      <c r="Z185" s="13"/>
      <c r="AA185" s="13"/>
      <c r="AB185" s="13"/>
      <c r="AC185" s="13"/>
      <c r="AD185" s="13"/>
      <c r="AE185" s="13"/>
      <c r="AT185" s="253" t="s">
        <v>967</v>
      </c>
      <c r="AU185" s="253" t="s">
        <v>77</v>
      </c>
      <c r="AV185" s="13" t="s">
        <v>266</v>
      </c>
      <c r="AW185" s="13" t="s">
        <v>31</v>
      </c>
      <c r="AX185" s="13" t="s">
        <v>77</v>
      </c>
      <c r="AY185" s="253" t="s">
        <v>260</v>
      </c>
    </row>
    <row r="186" s="2" customFormat="1" ht="16.5" customHeight="1">
      <c r="A186" s="37"/>
      <c r="B186" s="38"/>
      <c r="C186" s="214" t="s">
        <v>7</v>
      </c>
      <c r="D186" s="214" t="s">
        <v>275</v>
      </c>
      <c r="E186" s="215" t="s">
        <v>4208</v>
      </c>
      <c r="F186" s="216" t="s">
        <v>4209</v>
      </c>
      <c r="G186" s="217" t="s">
        <v>975</v>
      </c>
      <c r="H186" s="218">
        <v>0.308</v>
      </c>
      <c r="I186" s="219"/>
      <c r="J186" s="220">
        <f>ROUND(I186*H186,2)</f>
        <v>0</v>
      </c>
      <c r="K186" s="216" t="s">
        <v>1261</v>
      </c>
      <c r="L186" s="221"/>
      <c r="M186" s="222" t="s">
        <v>19</v>
      </c>
      <c r="N186" s="223" t="s">
        <v>40</v>
      </c>
      <c r="O186" s="83"/>
      <c r="P186" s="204">
        <f>O186*H186</f>
        <v>0</v>
      </c>
      <c r="Q186" s="204">
        <v>1</v>
      </c>
      <c r="R186" s="204">
        <f>Q186*H186</f>
        <v>0.308</v>
      </c>
      <c r="S186" s="204">
        <v>0</v>
      </c>
      <c r="T186" s="205">
        <f>S186*H186</f>
        <v>0</v>
      </c>
      <c r="U186" s="37"/>
      <c r="V186" s="37"/>
      <c r="W186" s="37"/>
      <c r="X186" s="37"/>
      <c r="Y186" s="37"/>
      <c r="Z186" s="37"/>
      <c r="AA186" s="37"/>
      <c r="AB186" s="37"/>
      <c r="AC186" s="37"/>
      <c r="AD186" s="37"/>
      <c r="AE186" s="37"/>
      <c r="AR186" s="206" t="s">
        <v>279</v>
      </c>
      <c r="AT186" s="206" t="s">
        <v>275</v>
      </c>
      <c r="AU186" s="206" t="s">
        <v>77</v>
      </c>
      <c r="AY186" s="16" t="s">
        <v>260</v>
      </c>
      <c r="BE186" s="207">
        <f>IF(N186="základní",J186,0)</f>
        <v>0</v>
      </c>
      <c r="BF186" s="207">
        <f>IF(N186="snížená",J186,0)</f>
        <v>0</v>
      </c>
      <c r="BG186" s="207">
        <f>IF(N186="zákl. přenesená",J186,0)</f>
        <v>0</v>
      </c>
      <c r="BH186" s="207">
        <f>IF(N186="sníž. přenesená",J186,0)</f>
        <v>0</v>
      </c>
      <c r="BI186" s="207">
        <f>IF(N186="nulová",J186,0)</f>
        <v>0</v>
      </c>
      <c r="BJ186" s="16" t="s">
        <v>77</v>
      </c>
      <c r="BK186" s="207">
        <f>ROUND(I186*H186,2)</f>
        <v>0</v>
      </c>
      <c r="BL186" s="16" t="s">
        <v>266</v>
      </c>
      <c r="BM186" s="206" t="s">
        <v>366</v>
      </c>
    </row>
    <row r="187" s="2" customFormat="1">
      <c r="A187" s="37"/>
      <c r="B187" s="38"/>
      <c r="C187" s="39"/>
      <c r="D187" s="208" t="s">
        <v>267</v>
      </c>
      <c r="E187" s="39"/>
      <c r="F187" s="209" t="s">
        <v>4209</v>
      </c>
      <c r="G187" s="39"/>
      <c r="H187" s="39"/>
      <c r="I187" s="210"/>
      <c r="J187" s="39"/>
      <c r="K187" s="39"/>
      <c r="L187" s="43"/>
      <c r="M187" s="211"/>
      <c r="N187" s="212"/>
      <c r="O187" s="83"/>
      <c r="P187" s="83"/>
      <c r="Q187" s="83"/>
      <c r="R187" s="83"/>
      <c r="S187" s="83"/>
      <c r="T187" s="84"/>
      <c r="U187" s="37"/>
      <c r="V187" s="37"/>
      <c r="W187" s="37"/>
      <c r="X187" s="37"/>
      <c r="Y187" s="37"/>
      <c r="Z187" s="37"/>
      <c r="AA187" s="37"/>
      <c r="AB187" s="37"/>
      <c r="AC187" s="37"/>
      <c r="AD187" s="37"/>
      <c r="AE187" s="37"/>
      <c r="AT187" s="16" t="s">
        <v>267</v>
      </c>
      <c r="AU187" s="16" t="s">
        <v>77</v>
      </c>
    </row>
    <row r="188" s="2" customFormat="1" ht="16.5" customHeight="1">
      <c r="A188" s="37"/>
      <c r="B188" s="38"/>
      <c r="C188" s="195" t="s">
        <v>318</v>
      </c>
      <c r="D188" s="195" t="s">
        <v>261</v>
      </c>
      <c r="E188" s="196" t="s">
        <v>4179</v>
      </c>
      <c r="F188" s="197" t="s">
        <v>4180</v>
      </c>
      <c r="G188" s="198" t="s">
        <v>547</v>
      </c>
      <c r="H188" s="199">
        <v>80</v>
      </c>
      <c r="I188" s="200"/>
      <c r="J188" s="201">
        <f>ROUND(I188*H188,2)</f>
        <v>0</v>
      </c>
      <c r="K188" s="197" t="s">
        <v>1261</v>
      </c>
      <c r="L188" s="43"/>
      <c r="M188" s="202" t="s">
        <v>19</v>
      </c>
      <c r="N188" s="203" t="s">
        <v>40</v>
      </c>
      <c r="O188" s="83"/>
      <c r="P188" s="204">
        <f>O188*H188</f>
        <v>0</v>
      </c>
      <c r="Q188" s="204">
        <v>0.00247</v>
      </c>
      <c r="R188" s="204">
        <f>Q188*H188</f>
        <v>0.1976</v>
      </c>
      <c r="S188" s="204">
        <v>0</v>
      </c>
      <c r="T188" s="205">
        <f>S188*H188</f>
        <v>0</v>
      </c>
      <c r="U188" s="37"/>
      <c r="V188" s="37"/>
      <c r="W188" s="37"/>
      <c r="X188" s="37"/>
      <c r="Y188" s="37"/>
      <c r="Z188" s="37"/>
      <c r="AA188" s="37"/>
      <c r="AB188" s="37"/>
      <c r="AC188" s="37"/>
      <c r="AD188" s="37"/>
      <c r="AE188" s="37"/>
      <c r="AR188" s="206" t="s">
        <v>266</v>
      </c>
      <c r="AT188" s="206" t="s">
        <v>261</v>
      </c>
      <c r="AU188" s="206" t="s">
        <v>77</v>
      </c>
      <c r="AY188" s="16" t="s">
        <v>260</v>
      </c>
      <c r="BE188" s="207">
        <f>IF(N188="základní",J188,0)</f>
        <v>0</v>
      </c>
      <c r="BF188" s="207">
        <f>IF(N188="snížená",J188,0)</f>
        <v>0</v>
      </c>
      <c r="BG188" s="207">
        <f>IF(N188="zákl. přenesená",J188,0)</f>
        <v>0</v>
      </c>
      <c r="BH188" s="207">
        <f>IF(N188="sníž. přenesená",J188,0)</f>
        <v>0</v>
      </c>
      <c r="BI188" s="207">
        <f>IF(N188="nulová",J188,0)</f>
        <v>0</v>
      </c>
      <c r="BJ188" s="16" t="s">
        <v>77</v>
      </c>
      <c r="BK188" s="207">
        <f>ROUND(I188*H188,2)</f>
        <v>0</v>
      </c>
      <c r="BL188" s="16" t="s">
        <v>266</v>
      </c>
      <c r="BM188" s="206" t="s">
        <v>370</v>
      </c>
    </row>
    <row r="189" s="2" customFormat="1">
      <c r="A189" s="37"/>
      <c r="B189" s="38"/>
      <c r="C189" s="39"/>
      <c r="D189" s="208" t="s">
        <v>267</v>
      </c>
      <c r="E189" s="39"/>
      <c r="F189" s="209" t="s">
        <v>4181</v>
      </c>
      <c r="G189" s="39"/>
      <c r="H189" s="39"/>
      <c r="I189" s="210"/>
      <c r="J189" s="39"/>
      <c r="K189" s="39"/>
      <c r="L189" s="43"/>
      <c r="M189" s="211"/>
      <c r="N189" s="212"/>
      <c r="O189" s="83"/>
      <c r="P189" s="83"/>
      <c r="Q189" s="83"/>
      <c r="R189" s="83"/>
      <c r="S189" s="83"/>
      <c r="T189" s="84"/>
      <c r="U189" s="37"/>
      <c r="V189" s="37"/>
      <c r="W189" s="37"/>
      <c r="X189" s="37"/>
      <c r="Y189" s="37"/>
      <c r="Z189" s="37"/>
      <c r="AA189" s="37"/>
      <c r="AB189" s="37"/>
      <c r="AC189" s="37"/>
      <c r="AD189" s="37"/>
      <c r="AE189" s="37"/>
      <c r="AT189" s="16" t="s">
        <v>267</v>
      </c>
      <c r="AU189" s="16" t="s">
        <v>77</v>
      </c>
    </row>
    <row r="190" s="2" customFormat="1">
      <c r="A190" s="37"/>
      <c r="B190" s="38"/>
      <c r="C190" s="39"/>
      <c r="D190" s="254" t="s">
        <v>1425</v>
      </c>
      <c r="E190" s="39"/>
      <c r="F190" s="255" t="s">
        <v>4182</v>
      </c>
      <c r="G190" s="39"/>
      <c r="H190" s="39"/>
      <c r="I190" s="210"/>
      <c r="J190" s="39"/>
      <c r="K190" s="39"/>
      <c r="L190" s="43"/>
      <c r="M190" s="211"/>
      <c r="N190" s="212"/>
      <c r="O190" s="83"/>
      <c r="P190" s="83"/>
      <c r="Q190" s="83"/>
      <c r="R190" s="83"/>
      <c r="S190" s="83"/>
      <c r="T190" s="84"/>
      <c r="U190" s="37"/>
      <c r="V190" s="37"/>
      <c r="W190" s="37"/>
      <c r="X190" s="37"/>
      <c r="Y190" s="37"/>
      <c r="Z190" s="37"/>
      <c r="AA190" s="37"/>
      <c r="AB190" s="37"/>
      <c r="AC190" s="37"/>
      <c r="AD190" s="37"/>
      <c r="AE190" s="37"/>
      <c r="AT190" s="16" t="s">
        <v>1425</v>
      </c>
      <c r="AU190" s="16" t="s">
        <v>77</v>
      </c>
    </row>
    <row r="191" s="12" customFormat="1">
      <c r="A191" s="12"/>
      <c r="B191" s="232"/>
      <c r="C191" s="233"/>
      <c r="D191" s="208" t="s">
        <v>967</v>
      </c>
      <c r="E191" s="234" t="s">
        <v>19</v>
      </c>
      <c r="F191" s="235" t="s">
        <v>4210</v>
      </c>
      <c r="G191" s="233"/>
      <c r="H191" s="236">
        <v>80</v>
      </c>
      <c r="I191" s="237"/>
      <c r="J191" s="233"/>
      <c r="K191" s="233"/>
      <c r="L191" s="238"/>
      <c r="M191" s="239"/>
      <c r="N191" s="240"/>
      <c r="O191" s="240"/>
      <c r="P191" s="240"/>
      <c r="Q191" s="240"/>
      <c r="R191" s="240"/>
      <c r="S191" s="240"/>
      <c r="T191" s="241"/>
      <c r="U191" s="12"/>
      <c r="V191" s="12"/>
      <c r="W191" s="12"/>
      <c r="X191" s="12"/>
      <c r="Y191" s="12"/>
      <c r="Z191" s="12"/>
      <c r="AA191" s="12"/>
      <c r="AB191" s="12"/>
      <c r="AC191" s="12"/>
      <c r="AD191" s="12"/>
      <c r="AE191" s="12"/>
      <c r="AT191" s="242" t="s">
        <v>967</v>
      </c>
      <c r="AU191" s="242" t="s">
        <v>77</v>
      </c>
      <c r="AV191" s="12" t="s">
        <v>79</v>
      </c>
      <c r="AW191" s="12" t="s">
        <v>31</v>
      </c>
      <c r="AX191" s="12" t="s">
        <v>69</v>
      </c>
      <c r="AY191" s="242" t="s">
        <v>260</v>
      </c>
    </row>
    <row r="192" s="13" customFormat="1">
      <c r="A192" s="13"/>
      <c r="B192" s="243"/>
      <c r="C192" s="244"/>
      <c r="D192" s="208" t="s">
        <v>967</v>
      </c>
      <c r="E192" s="245" t="s">
        <v>19</v>
      </c>
      <c r="F192" s="246" t="s">
        <v>969</v>
      </c>
      <c r="G192" s="244"/>
      <c r="H192" s="247">
        <v>80</v>
      </c>
      <c r="I192" s="248"/>
      <c r="J192" s="244"/>
      <c r="K192" s="244"/>
      <c r="L192" s="249"/>
      <c r="M192" s="250"/>
      <c r="N192" s="251"/>
      <c r="O192" s="251"/>
      <c r="P192" s="251"/>
      <c r="Q192" s="251"/>
      <c r="R192" s="251"/>
      <c r="S192" s="251"/>
      <c r="T192" s="252"/>
      <c r="U192" s="13"/>
      <c r="V192" s="13"/>
      <c r="W192" s="13"/>
      <c r="X192" s="13"/>
      <c r="Y192" s="13"/>
      <c r="Z192" s="13"/>
      <c r="AA192" s="13"/>
      <c r="AB192" s="13"/>
      <c r="AC192" s="13"/>
      <c r="AD192" s="13"/>
      <c r="AE192" s="13"/>
      <c r="AT192" s="253" t="s">
        <v>967</v>
      </c>
      <c r="AU192" s="253" t="s">
        <v>77</v>
      </c>
      <c r="AV192" s="13" t="s">
        <v>266</v>
      </c>
      <c r="AW192" s="13" t="s">
        <v>31</v>
      </c>
      <c r="AX192" s="13" t="s">
        <v>77</v>
      </c>
      <c r="AY192" s="253" t="s">
        <v>260</v>
      </c>
    </row>
    <row r="193" s="2" customFormat="1" ht="16.5" customHeight="1">
      <c r="A193" s="37"/>
      <c r="B193" s="38"/>
      <c r="C193" s="195" t="s">
        <v>372</v>
      </c>
      <c r="D193" s="195" t="s">
        <v>261</v>
      </c>
      <c r="E193" s="196" t="s">
        <v>2443</v>
      </c>
      <c r="F193" s="197" t="s">
        <v>2444</v>
      </c>
      <c r="G193" s="198" t="s">
        <v>547</v>
      </c>
      <c r="H193" s="199">
        <v>80</v>
      </c>
      <c r="I193" s="200"/>
      <c r="J193" s="201">
        <f>ROUND(I193*H193,2)</f>
        <v>0</v>
      </c>
      <c r="K193" s="197" t="s">
        <v>1261</v>
      </c>
      <c r="L193" s="43"/>
      <c r="M193" s="202" t="s">
        <v>19</v>
      </c>
      <c r="N193" s="203" t="s">
        <v>40</v>
      </c>
      <c r="O193" s="83"/>
      <c r="P193" s="204">
        <f>O193*H193</f>
        <v>0</v>
      </c>
      <c r="Q193" s="204">
        <v>0.0042100000000000002</v>
      </c>
      <c r="R193" s="204">
        <f>Q193*H193</f>
        <v>0.33679999999999999</v>
      </c>
      <c r="S193" s="204">
        <v>0</v>
      </c>
      <c r="T193" s="205">
        <f>S193*H193</f>
        <v>0</v>
      </c>
      <c r="U193" s="37"/>
      <c r="V193" s="37"/>
      <c r="W193" s="37"/>
      <c r="X193" s="37"/>
      <c r="Y193" s="37"/>
      <c r="Z193" s="37"/>
      <c r="AA193" s="37"/>
      <c r="AB193" s="37"/>
      <c r="AC193" s="37"/>
      <c r="AD193" s="37"/>
      <c r="AE193" s="37"/>
      <c r="AR193" s="206" t="s">
        <v>266</v>
      </c>
      <c r="AT193" s="206" t="s">
        <v>261</v>
      </c>
      <c r="AU193" s="206" t="s">
        <v>77</v>
      </c>
      <c r="AY193" s="16" t="s">
        <v>260</v>
      </c>
      <c r="BE193" s="207">
        <f>IF(N193="základní",J193,0)</f>
        <v>0</v>
      </c>
      <c r="BF193" s="207">
        <f>IF(N193="snížená",J193,0)</f>
        <v>0</v>
      </c>
      <c r="BG193" s="207">
        <f>IF(N193="zákl. přenesená",J193,0)</f>
        <v>0</v>
      </c>
      <c r="BH193" s="207">
        <f>IF(N193="sníž. přenesená",J193,0)</f>
        <v>0</v>
      </c>
      <c r="BI193" s="207">
        <f>IF(N193="nulová",J193,0)</f>
        <v>0</v>
      </c>
      <c r="BJ193" s="16" t="s">
        <v>77</v>
      </c>
      <c r="BK193" s="207">
        <f>ROUND(I193*H193,2)</f>
        <v>0</v>
      </c>
      <c r="BL193" s="16" t="s">
        <v>266</v>
      </c>
      <c r="BM193" s="206" t="s">
        <v>375</v>
      </c>
    </row>
    <row r="194" s="2" customFormat="1">
      <c r="A194" s="37"/>
      <c r="B194" s="38"/>
      <c r="C194" s="39"/>
      <c r="D194" s="208" t="s">
        <v>267</v>
      </c>
      <c r="E194" s="39"/>
      <c r="F194" s="209" t="s">
        <v>2445</v>
      </c>
      <c r="G194" s="39"/>
      <c r="H194" s="39"/>
      <c r="I194" s="210"/>
      <c r="J194" s="39"/>
      <c r="K194" s="39"/>
      <c r="L194" s="43"/>
      <c r="M194" s="211"/>
      <c r="N194" s="212"/>
      <c r="O194" s="83"/>
      <c r="P194" s="83"/>
      <c r="Q194" s="83"/>
      <c r="R194" s="83"/>
      <c r="S194" s="83"/>
      <c r="T194" s="84"/>
      <c r="U194" s="37"/>
      <c r="V194" s="37"/>
      <c r="W194" s="37"/>
      <c r="X194" s="37"/>
      <c r="Y194" s="37"/>
      <c r="Z194" s="37"/>
      <c r="AA194" s="37"/>
      <c r="AB194" s="37"/>
      <c r="AC194" s="37"/>
      <c r="AD194" s="37"/>
      <c r="AE194" s="37"/>
      <c r="AT194" s="16" t="s">
        <v>267</v>
      </c>
      <c r="AU194" s="16" t="s">
        <v>77</v>
      </c>
    </row>
    <row r="195" s="2" customFormat="1">
      <c r="A195" s="37"/>
      <c r="B195" s="38"/>
      <c r="C195" s="39"/>
      <c r="D195" s="254" t="s">
        <v>1425</v>
      </c>
      <c r="E195" s="39"/>
      <c r="F195" s="255" t="s">
        <v>2446</v>
      </c>
      <c r="G195" s="39"/>
      <c r="H195" s="39"/>
      <c r="I195" s="210"/>
      <c r="J195" s="39"/>
      <c r="K195" s="39"/>
      <c r="L195" s="43"/>
      <c r="M195" s="211"/>
      <c r="N195" s="212"/>
      <c r="O195" s="83"/>
      <c r="P195" s="83"/>
      <c r="Q195" s="83"/>
      <c r="R195" s="83"/>
      <c r="S195" s="83"/>
      <c r="T195" s="84"/>
      <c r="U195" s="37"/>
      <c r="V195" s="37"/>
      <c r="W195" s="37"/>
      <c r="X195" s="37"/>
      <c r="Y195" s="37"/>
      <c r="Z195" s="37"/>
      <c r="AA195" s="37"/>
      <c r="AB195" s="37"/>
      <c r="AC195" s="37"/>
      <c r="AD195" s="37"/>
      <c r="AE195" s="37"/>
      <c r="AT195" s="16" t="s">
        <v>1425</v>
      </c>
      <c r="AU195" s="16" t="s">
        <v>77</v>
      </c>
    </row>
    <row r="196" s="12" customFormat="1">
      <c r="A196" s="12"/>
      <c r="B196" s="232"/>
      <c r="C196" s="233"/>
      <c r="D196" s="208" t="s">
        <v>967</v>
      </c>
      <c r="E196" s="234" t="s">
        <v>19</v>
      </c>
      <c r="F196" s="235" t="s">
        <v>4210</v>
      </c>
      <c r="G196" s="233"/>
      <c r="H196" s="236">
        <v>80</v>
      </c>
      <c r="I196" s="237"/>
      <c r="J196" s="233"/>
      <c r="K196" s="233"/>
      <c r="L196" s="238"/>
      <c r="M196" s="239"/>
      <c r="N196" s="240"/>
      <c r="O196" s="240"/>
      <c r="P196" s="240"/>
      <c r="Q196" s="240"/>
      <c r="R196" s="240"/>
      <c r="S196" s="240"/>
      <c r="T196" s="241"/>
      <c r="U196" s="12"/>
      <c r="V196" s="12"/>
      <c r="W196" s="12"/>
      <c r="X196" s="12"/>
      <c r="Y196" s="12"/>
      <c r="Z196" s="12"/>
      <c r="AA196" s="12"/>
      <c r="AB196" s="12"/>
      <c r="AC196" s="12"/>
      <c r="AD196" s="12"/>
      <c r="AE196" s="12"/>
      <c r="AT196" s="242" t="s">
        <v>967</v>
      </c>
      <c r="AU196" s="242" t="s">
        <v>77</v>
      </c>
      <c r="AV196" s="12" t="s">
        <v>79</v>
      </c>
      <c r="AW196" s="12" t="s">
        <v>31</v>
      </c>
      <c r="AX196" s="12" t="s">
        <v>69</v>
      </c>
      <c r="AY196" s="242" t="s">
        <v>260</v>
      </c>
    </row>
    <row r="197" s="13" customFormat="1">
      <c r="A197" s="13"/>
      <c r="B197" s="243"/>
      <c r="C197" s="244"/>
      <c r="D197" s="208" t="s">
        <v>967</v>
      </c>
      <c r="E197" s="245" t="s">
        <v>19</v>
      </c>
      <c r="F197" s="246" t="s">
        <v>969</v>
      </c>
      <c r="G197" s="244"/>
      <c r="H197" s="247">
        <v>80</v>
      </c>
      <c r="I197" s="248"/>
      <c r="J197" s="244"/>
      <c r="K197" s="244"/>
      <c r="L197" s="249"/>
      <c r="M197" s="250"/>
      <c r="N197" s="251"/>
      <c r="O197" s="251"/>
      <c r="P197" s="251"/>
      <c r="Q197" s="251"/>
      <c r="R197" s="251"/>
      <c r="S197" s="251"/>
      <c r="T197" s="252"/>
      <c r="U197" s="13"/>
      <c r="V197" s="13"/>
      <c r="W197" s="13"/>
      <c r="X197" s="13"/>
      <c r="Y197" s="13"/>
      <c r="Z197" s="13"/>
      <c r="AA197" s="13"/>
      <c r="AB197" s="13"/>
      <c r="AC197" s="13"/>
      <c r="AD197" s="13"/>
      <c r="AE197" s="13"/>
      <c r="AT197" s="253" t="s">
        <v>967</v>
      </c>
      <c r="AU197" s="253" t="s">
        <v>77</v>
      </c>
      <c r="AV197" s="13" t="s">
        <v>266</v>
      </c>
      <c r="AW197" s="13" t="s">
        <v>31</v>
      </c>
      <c r="AX197" s="13" t="s">
        <v>77</v>
      </c>
      <c r="AY197" s="253" t="s">
        <v>260</v>
      </c>
    </row>
    <row r="198" s="2" customFormat="1" ht="21.75" customHeight="1">
      <c r="A198" s="37"/>
      <c r="B198" s="38"/>
      <c r="C198" s="195" t="s">
        <v>323</v>
      </c>
      <c r="D198" s="195" t="s">
        <v>261</v>
      </c>
      <c r="E198" s="196" t="s">
        <v>2448</v>
      </c>
      <c r="F198" s="197" t="s">
        <v>2449</v>
      </c>
      <c r="G198" s="198" t="s">
        <v>1300</v>
      </c>
      <c r="H198" s="199">
        <v>641.75999999999999</v>
      </c>
      <c r="I198" s="200"/>
      <c r="J198" s="201">
        <f>ROUND(I198*H198,2)</f>
        <v>0</v>
      </c>
      <c r="K198" s="197" t="s">
        <v>1261</v>
      </c>
      <c r="L198" s="43"/>
      <c r="M198" s="202" t="s">
        <v>19</v>
      </c>
      <c r="N198" s="203" t="s">
        <v>40</v>
      </c>
      <c r="O198" s="83"/>
      <c r="P198" s="204">
        <f>O198*H198</f>
        <v>0</v>
      </c>
      <c r="Q198" s="204">
        <v>0.0053400000000000001</v>
      </c>
      <c r="R198" s="204">
        <f>Q198*H198</f>
        <v>3.4269984</v>
      </c>
      <c r="S198" s="204">
        <v>0</v>
      </c>
      <c r="T198" s="205">
        <f>S198*H198</f>
        <v>0</v>
      </c>
      <c r="U198" s="37"/>
      <c r="V198" s="37"/>
      <c r="W198" s="37"/>
      <c r="X198" s="37"/>
      <c r="Y198" s="37"/>
      <c r="Z198" s="37"/>
      <c r="AA198" s="37"/>
      <c r="AB198" s="37"/>
      <c r="AC198" s="37"/>
      <c r="AD198" s="37"/>
      <c r="AE198" s="37"/>
      <c r="AR198" s="206" t="s">
        <v>266</v>
      </c>
      <c r="AT198" s="206" t="s">
        <v>261</v>
      </c>
      <c r="AU198" s="206" t="s">
        <v>77</v>
      </c>
      <c r="AY198" s="16" t="s">
        <v>260</v>
      </c>
      <c r="BE198" s="207">
        <f>IF(N198="základní",J198,0)</f>
        <v>0</v>
      </c>
      <c r="BF198" s="207">
        <f>IF(N198="snížená",J198,0)</f>
        <v>0</v>
      </c>
      <c r="BG198" s="207">
        <f>IF(N198="zákl. přenesená",J198,0)</f>
        <v>0</v>
      </c>
      <c r="BH198" s="207">
        <f>IF(N198="sníž. přenesená",J198,0)</f>
        <v>0</v>
      </c>
      <c r="BI198" s="207">
        <f>IF(N198="nulová",J198,0)</f>
        <v>0</v>
      </c>
      <c r="BJ198" s="16" t="s">
        <v>77</v>
      </c>
      <c r="BK198" s="207">
        <f>ROUND(I198*H198,2)</f>
        <v>0</v>
      </c>
      <c r="BL198" s="16" t="s">
        <v>266</v>
      </c>
      <c r="BM198" s="206" t="s">
        <v>380</v>
      </c>
    </row>
    <row r="199" s="2" customFormat="1">
      <c r="A199" s="37"/>
      <c r="B199" s="38"/>
      <c r="C199" s="39"/>
      <c r="D199" s="208" t="s">
        <v>267</v>
      </c>
      <c r="E199" s="39"/>
      <c r="F199" s="209" t="s">
        <v>2450</v>
      </c>
      <c r="G199" s="39"/>
      <c r="H199" s="39"/>
      <c r="I199" s="210"/>
      <c r="J199" s="39"/>
      <c r="K199" s="39"/>
      <c r="L199" s="43"/>
      <c r="M199" s="211"/>
      <c r="N199" s="212"/>
      <c r="O199" s="83"/>
      <c r="P199" s="83"/>
      <c r="Q199" s="83"/>
      <c r="R199" s="83"/>
      <c r="S199" s="83"/>
      <c r="T199" s="84"/>
      <c r="U199" s="37"/>
      <c r="V199" s="37"/>
      <c r="W199" s="37"/>
      <c r="X199" s="37"/>
      <c r="Y199" s="37"/>
      <c r="Z199" s="37"/>
      <c r="AA199" s="37"/>
      <c r="AB199" s="37"/>
      <c r="AC199" s="37"/>
      <c r="AD199" s="37"/>
      <c r="AE199" s="37"/>
      <c r="AT199" s="16" t="s">
        <v>267</v>
      </c>
      <c r="AU199" s="16" t="s">
        <v>77</v>
      </c>
    </row>
    <row r="200" s="2" customFormat="1">
      <c r="A200" s="37"/>
      <c r="B200" s="38"/>
      <c r="C200" s="39"/>
      <c r="D200" s="254" t="s">
        <v>1425</v>
      </c>
      <c r="E200" s="39"/>
      <c r="F200" s="255" t="s">
        <v>2451</v>
      </c>
      <c r="G200" s="39"/>
      <c r="H200" s="39"/>
      <c r="I200" s="210"/>
      <c r="J200" s="39"/>
      <c r="K200" s="39"/>
      <c r="L200" s="43"/>
      <c r="M200" s="211"/>
      <c r="N200" s="212"/>
      <c r="O200" s="83"/>
      <c r="P200" s="83"/>
      <c r="Q200" s="83"/>
      <c r="R200" s="83"/>
      <c r="S200" s="83"/>
      <c r="T200" s="84"/>
      <c r="U200" s="37"/>
      <c r="V200" s="37"/>
      <c r="W200" s="37"/>
      <c r="X200" s="37"/>
      <c r="Y200" s="37"/>
      <c r="Z200" s="37"/>
      <c r="AA200" s="37"/>
      <c r="AB200" s="37"/>
      <c r="AC200" s="37"/>
      <c r="AD200" s="37"/>
      <c r="AE200" s="37"/>
      <c r="AT200" s="16" t="s">
        <v>1425</v>
      </c>
      <c r="AU200" s="16" t="s">
        <v>77</v>
      </c>
    </row>
    <row r="201" s="12" customFormat="1">
      <c r="A201" s="12"/>
      <c r="B201" s="232"/>
      <c r="C201" s="233"/>
      <c r="D201" s="208" t="s">
        <v>967</v>
      </c>
      <c r="E201" s="234" t="s">
        <v>19</v>
      </c>
      <c r="F201" s="235" t="s">
        <v>4200</v>
      </c>
      <c r="G201" s="233"/>
      <c r="H201" s="236">
        <v>641.75999999999999</v>
      </c>
      <c r="I201" s="237"/>
      <c r="J201" s="233"/>
      <c r="K201" s="233"/>
      <c r="L201" s="238"/>
      <c r="M201" s="239"/>
      <c r="N201" s="240"/>
      <c r="O201" s="240"/>
      <c r="P201" s="240"/>
      <c r="Q201" s="240"/>
      <c r="R201" s="240"/>
      <c r="S201" s="240"/>
      <c r="T201" s="241"/>
      <c r="U201" s="12"/>
      <c r="V201" s="12"/>
      <c r="W201" s="12"/>
      <c r="X201" s="12"/>
      <c r="Y201" s="12"/>
      <c r="Z201" s="12"/>
      <c r="AA201" s="12"/>
      <c r="AB201" s="12"/>
      <c r="AC201" s="12"/>
      <c r="AD201" s="12"/>
      <c r="AE201" s="12"/>
      <c r="AT201" s="242" t="s">
        <v>967</v>
      </c>
      <c r="AU201" s="242" t="s">
        <v>77</v>
      </c>
      <c r="AV201" s="12" t="s">
        <v>79</v>
      </c>
      <c r="AW201" s="12" t="s">
        <v>31</v>
      </c>
      <c r="AX201" s="12" t="s">
        <v>69</v>
      </c>
      <c r="AY201" s="242" t="s">
        <v>260</v>
      </c>
    </row>
    <row r="202" s="13" customFormat="1">
      <c r="A202" s="13"/>
      <c r="B202" s="243"/>
      <c r="C202" s="244"/>
      <c r="D202" s="208" t="s">
        <v>967</v>
      </c>
      <c r="E202" s="245" t="s">
        <v>19</v>
      </c>
      <c r="F202" s="246" t="s">
        <v>969</v>
      </c>
      <c r="G202" s="244"/>
      <c r="H202" s="247">
        <v>641.75999999999999</v>
      </c>
      <c r="I202" s="248"/>
      <c r="J202" s="244"/>
      <c r="K202" s="244"/>
      <c r="L202" s="249"/>
      <c r="M202" s="250"/>
      <c r="N202" s="251"/>
      <c r="O202" s="251"/>
      <c r="P202" s="251"/>
      <c r="Q202" s="251"/>
      <c r="R202" s="251"/>
      <c r="S202" s="251"/>
      <c r="T202" s="252"/>
      <c r="U202" s="13"/>
      <c r="V202" s="13"/>
      <c r="W202" s="13"/>
      <c r="X202" s="13"/>
      <c r="Y202" s="13"/>
      <c r="Z202" s="13"/>
      <c r="AA202" s="13"/>
      <c r="AB202" s="13"/>
      <c r="AC202" s="13"/>
      <c r="AD202" s="13"/>
      <c r="AE202" s="13"/>
      <c r="AT202" s="253" t="s">
        <v>967</v>
      </c>
      <c r="AU202" s="253" t="s">
        <v>77</v>
      </c>
      <c r="AV202" s="13" t="s">
        <v>266</v>
      </c>
      <c r="AW202" s="13" t="s">
        <v>31</v>
      </c>
      <c r="AX202" s="13" t="s">
        <v>77</v>
      </c>
      <c r="AY202" s="253" t="s">
        <v>260</v>
      </c>
    </row>
    <row r="203" s="2" customFormat="1" ht="16.5" customHeight="1">
      <c r="A203" s="37"/>
      <c r="B203" s="38"/>
      <c r="C203" s="214" t="s">
        <v>383</v>
      </c>
      <c r="D203" s="214" t="s">
        <v>275</v>
      </c>
      <c r="E203" s="215" t="s">
        <v>2070</v>
      </c>
      <c r="F203" s="216" t="s">
        <v>2071</v>
      </c>
      <c r="G203" s="217" t="s">
        <v>278</v>
      </c>
      <c r="H203" s="218">
        <v>2</v>
      </c>
      <c r="I203" s="219"/>
      <c r="J203" s="220">
        <f>ROUND(I203*H203,2)</f>
        <v>0</v>
      </c>
      <c r="K203" s="216" t="s">
        <v>19</v>
      </c>
      <c r="L203" s="221"/>
      <c r="M203" s="222" t="s">
        <v>19</v>
      </c>
      <c r="N203" s="223" t="s">
        <v>40</v>
      </c>
      <c r="O203" s="83"/>
      <c r="P203" s="204">
        <f>O203*H203</f>
        <v>0</v>
      </c>
      <c r="Q203" s="204">
        <v>0</v>
      </c>
      <c r="R203" s="204">
        <f>Q203*H203</f>
        <v>0</v>
      </c>
      <c r="S203" s="204">
        <v>0</v>
      </c>
      <c r="T203" s="205">
        <f>S203*H203</f>
        <v>0</v>
      </c>
      <c r="U203" s="37"/>
      <c r="V203" s="37"/>
      <c r="W203" s="37"/>
      <c r="X203" s="37"/>
      <c r="Y203" s="37"/>
      <c r="Z203" s="37"/>
      <c r="AA203" s="37"/>
      <c r="AB203" s="37"/>
      <c r="AC203" s="37"/>
      <c r="AD203" s="37"/>
      <c r="AE203" s="37"/>
      <c r="AR203" s="206" t="s">
        <v>279</v>
      </c>
      <c r="AT203" s="206" t="s">
        <v>275</v>
      </c>
      <c r="AU203" s="206" t="s">
        <v>77</v>
      </c>
      <c r="AY203" s="16" t="s">
        <v>260</v>
      </c>
      <c r="BE203" s="207">
        <f>IF(N203="základní",J203,0)</f>
        <v>0</v>
      </c>
      <c r="BF203" s="207">
        <f>IF(N203="snížená",J203,0)</f>
        <v>0</v>
      </c>
      <c r="BG203" s="207">
        <f>IF(N203="zákl. přenesená",J203,0)</f>
        <v>0</v>
      </c>
      <c r="BH203" s="207">
        <f>IF(N203="sníž. přenesená",J203,0)</f>
        <v>0</v>
      </c>
      <c r="BI203" s="207">
        <f>IF(N203="nulová",J203,0)</f>
        <v>0</v>
      </c>
      <c r="BJ203" s="16" t="s">
        <v>77</v>
      </c>
      <c r="BK203" s="207">
        <f>ROUND(I203*H203,2)</f>
        <v>0</v>
      </c>
      <c r="BL203" s="16" t="s">
        <v>266</v>
      </c>
      <c r="BM203" s="206" t="s">
        <v>386</v>
      </c>
    </row>
    <row r="204" s="2" customFormat="1">
      <c r="A204" s="37"/>
      <c r="B204" s="38"/>
      <c r="C204" s="39"/>
      <c r="D204" s="208" t="s">
        <v>267</v>
      </c>
      <c r="E204" s="39"/>
      <c r="F204" s="209" t="s">
        <v>2071</v>
      </c>
      <c r="G204" s="39"/>
      <c r="H204" s="39"/>
      <c r="I204" s="210"/>
      <c r="J204" s="39"/>
      <c r="K204" s="39"/>
      <c r="L204" s="43"/>
      <c r="M204" s="211"/>
      <c r="N204" s="212"/>
      <c r="O204" s="83"/>
      <c r="P204" s="83"/>
      <c r="Q204" s="83"/>
      <c r="R204" s="83"/>
      <c r="S204" s="83"/>
      <c r="T204" s="84"/>
      <c r="U204" s="37"/>
      <c r="V204" s="37"/>
      <c r="W204" s="37"/>
      <c r="X204" s="37"/>
      <c r="Y204" s="37"/>
      <c r="Z204" s="37"/>
      <c r="AA204" s="37"/>
      <c r="AB204" s="37"/>
      <c r="AC204" s="37"/>
      <c r="AD204" s="37"/>
      <c r="AE204" s="37"/>
      <c r="AT204" s="16" t="s">
        <v>267</v>
      </c>
      <c r="AU204" s="16" t="s">
        <v>77</v>
      </c>
    </row>
    <row r="205" s="2" customFormat="1" ht="16.5" customHeight="1">
      <c r="A205" s="37"/>
      <c r="B205" s="38"/>
      <c r="C205" s="195" t="s">
        <v>329</v>
      </c>
      <c r="D205" s="195" t="s">
        <v>261</v>
      </c>
      <c r="E205" s="196" t="s">
        <v>2072</v>
      </c>
      <c r="F205" s="197" t="s">
        <v>2073</v>
      </c>
      <c r="G205" s="198" t="s">
        <v>365</v>
      </c>
      <c r="H205" s="199">
        <v>1</v>
      </c>
      <c r="I205" s="200"/>
      <c r="J205" s="201">
        <f>ROUND(I205*H205,2)</f>
        <v>0</v>
      </c>
      <c r="K205" s="197" t="s">
        <v>1261</v>
      </c>
      <c r="L205" s="43"/>
      <c r="M205" s="202" t="s">
        <v>19</v>
      </c>
      <c r="N205" s="203" t="s">
        <v>40</v>
      </c>
      <c r="O205" s="83"/>
      <c r="P205" s="204">
        <f>O205*H205</f>
        <v>0</v>
      </c>
      <c r="Q205" s="204">
        <v>0.0064900000000000001</v>
      </c>
      <c r="R205" s="204">
        <f>Q205*H205</f>
        <v>0.0064900000000000001</v>
      </c>
      <c r="S205" s="204">
        <v>0</v>
      </c>
      <c r="T205" s="205">
        <f>S205*H205</f>
        <v>0</v>
      </c>
      <c r="U205" s="37"/>
      <c r="V205" s="37"/>
      <c r="W205" s="37"/>
      <c r="X205" s="37"/>
      <c r="Y205" s="37"/>
      <c r="Z205" s="37"/>
      <c r="AA205" s="37"/>
      <c r="AB205" s="37"/>
      <c r="AC205" s="37"/>
      <c r="AD205" s="37"/>
      <c r="AE205" s="37"/>
      <c r="AR205" s="206" t="s">
        <v>266</v>
      </c>
      <c r="AT205" s="206" t="s">
        <v>261</v>
      </c>
      <c r="AU205" s="206" t="s">
        <v>77</v>
      </c>
      <c r="AY205" s="16" t="s">
        <v>260</v>
      </c>
      <c r="BE205" s="207">
        <f>IF(N205="základní",J205,0)</f>
        <v>0</v>
      </c>
      <c r="BF205" s="207">
        <f>IF(N205="snížená",J205,0)</f>
        <v>0</v>
      </c>
      <c r="BG205" s="207">
        <f>IF(N205="zákl. přenesená",J205,0)</f>
        <v>0</v>
      </c>
      <c r="BH205" s="207">
        <f>IF(N205="sníž. přenesená",J205,0)</f>
        <v>0</v>
      </c>
      <c r="BI205" s="207">
        <f>IF(N205="nulová",J205,0)</f>
        <v>0</v>
      </c>
      <c r="BJ205" s="16" t="s">
        <v>77</v>
      </c>
      <c r="BK205" s="207">
        <f>ROUND(I205*H205,2)</f>
        <v>0</v>
      </c>
      <c r="BL205" s="16" t="s">
        <v>266</v>
      </c>
      <c r="BM205" s="206" t="s">
        <v>391</v>
      </c>
    </row>
    <row r="206" s="2" customFormat="1">
      <c r="A206" s="37"/>
      <c r="B206" s="38"/>
      <c r="C206" s="39"/>
      <c r="D206" s="208" t="s">
        <v>267</v>
      </c>
      <c r="E206" s="39"/>
      <c r="F206" s="209" t="s">
        <v>2074</v>
      </c>
      <c r="G206" s="39"/>
      <c r="H206" s="39"/>
      <c r="I206" s="210"/>
      <c r="J206" s="39"/>
      <c r="K206" s="39"/>
      <c r="L206" s="43"/>
      <c r="M206" s="211"/>
      <c r="N206" s="212"/>
      <c r="O206" s="83"/>
      <c r="P206" s="83"/>
      <c r="Q206" s="83"/>
      <c r="R206" s="83"/>
      <c r="S206" s="83"/>
      <c r="T206" s="84"/>
      <c r="U206" s="37"/>
      <c r="V206" s="37"/>
      <c r="W206" s="37"/>
      <c r="X206" s="37"/>
      <c r="Y206" s="37"/>
      <c r="Z206" s="37"/>
      <c r="AA206" s="37"/>
      <c r="AB206" s="37"/>
      <c r="AC206" s="37"/>
      <c r="AD206" s="37"/>
      <c r="AE206" s="37"/>
      <c r="AT206" s="16" t="s">
        <v>267</v>
      </c>
      <c r="AU206" s="16" t="s">
        <v>77</v>
      </c>
    </row>
    <row r="207" s="2" customFormat="1">
      <c r="A207" s="37"/>
      <c r="B207" s="38"/>
      <c r="C207" s="39"/>
      <c r="D207" s="254" t="s">
        <v>1425</v>
      </c>
      <c r="E207" s="39"/>
      <c r="F207" s="255" t="s">
        <v>2075</v>
      </c>
      <c r="G207" s="39"/>
      <c r="H207" s="39"/>
      <c r="I207" s="210"/>
      <c r="J207" s="39"/>
      <c r="K207" s="39"/>
      <c r="L207" s="43"/>
      <c r="M207" s="211"/>
      <c r="N207" s="212"/>
      <c r="O207" s="83"/>
      <c r="P207" s="83"/>
      <c r="Q207" s="83"/>
      <c r="R207" s="83"/>
      <c r="S207" s="83"/>
      <c r="T207" s="84"/>
      <c r="U207" s="37"/>
      <c r="V207" s="37"/>
      <c r="W207" s="37"/>
      <c r="X207" s="37"/>
      <c r="Y207" s="37"/>
      <c r="Z207" s="37"/>
      <c r="AA207" s="37"/>
      <c r="AB207" s="37"/>
      <c r="AC207" s="37"/>
      <c r="AD207" s="37"/>
      <c r="AE207" s="37"/>
      <c r="AT207" s="16" t="s">
        <v>1425</v>
      </c>
      <c r="AU207" s="16" t="s">
        <v>77</v>
      </c>
    </row>
    <row r="208" s="11" customFormat="1" ht="25.92" customHeight="1">
      <c r="A208" s="11"/>
      <c r="B208" s="181"/>
      <c r="C208" s="182"/>
      <c r="D208" s="183" t="s">
        <v>68</v>
      </c>
      <c r="E208" s="184" t="s">
        <v>2086</v>
      </c>
      <c r="F208" s="184" t="s">
        <v>2087</v>
      </c>
      <c r="G208" s="182"/>
      <c r="H208" s="182"/>
      <c r="I208" s="185"/>
      <c r="J208" s="186">
        <f>BK208</f>
        <v>0</v>
      </c>
      <c r="K208" s="182"/>
      <c r="L208" s="187"/>
      <c r="M208" s="188"/>
      <c r="N208" s="189"/>
      <c r="O208" s="189"/>
      <c r="P208" s="190">
        <f>SUM(P209:P221)</f>
        <v>0</v>
      </c>
      <c r="Q208" s="189"/>
      <c r="R208" s="190">
        <f>SUM(R209:R221)</f>
        <v>0</v>
      </c>
      <c r="S208" s="189"/>
      <c r="T208" s="191">
        <f>SUM(T209:T221)</f>
        <v>0</v>
      </c>
      <c r="U208" s="11"/>
      <c r="V208" s="11"/>
      <c r="W208" s="11"/>
      <c r="X208" s="11"/>
      <c r="Y208" s="11"/>
      <c r="Z208" s="11"/>
      <c r="AA208" s="11"/>
      <c r="AB208" s="11"/>
      <c r="AC208" s="11"/>
      <c r="AD208" s="11"/>
      <c r="AE208" s="11"/>
      <c r="AR208" s="192" t="s">
        <v>77</v>
      </c>
      <c r="AT208" s="193" t="s">
        <v>68</v>
      </c>
      <c r="AU208" s="193" t="s">
        <v>69</v>
      </c>
      <c r="AY208" s="192" t="s">
        <v>260</v>
      </c>
      <c r="BK208" s="194">
        <f>SUM(BK209:BK221)</f>
        <v>0</v>
      </c>
    </row>
    <row r="209" s="2" customFormat="1" ht="24.15" customHeight="1">
      <c r="A209" s="37"/>
      <c r="B209" s="38"/>
      <c r="C209" s="195" t="s">
        <v>394</v>
      </c>
      <c r="D209" s="195" t="s">
        <v>261</v>
      </c>
      <c r="E209" s="196" t="s">
        <v>2093</v>
      </c>
      <c r="F209" s="197" t="s">
        <v>2094</v>
      </c>
      <c r="G209" s="198" t="s">
        <v>975</v>
      </c>
      <c r="H209" s="199">
        <v>0.63200000000000001</v>
      </c>
      <c r="I209" s="200"/>
      <c r="J209" s="201">
        <f>ROUND(I209*H209,2)</f>
        <v>0</v>
      </c>
      <c r="K209" s="197" t="s">
        <v>1261</v>
      </c>
      <c r="L209" s="43"/>
      <c r="M209" s="202" t="s">
        <v>19</v>
      </c>
      <c r="N209" s="203" t="s">
        <v>40</v>
      </c>
      <c r="O209" s="83"/>
      <c r="P209" s="204">
        <f>O209*H209</f>
        <v>0</v>
      </c>
      <c r="Q209" s="204">
        <v>0</v>
      </c>
      <c r="R209" s="204">
        <f>Q209*H209</f>
        <v>0</v>
      </c>
      <c r="S209" s="204">
        <v>0</v>
      </c>
      <c r="T209" s="205">
        <f>S209*H209</f>
        <v>0</v>
      </c>
      <c r="U209" s="37"/>
      <c r="V209" s="37"/>
      <c r="W209" s="37"/>
      <c r="X209" s="37"/>
      <c r="Y209" s="37"/>
      <c r="Z209" s="37"/>
      <c r="AA209" s="37"/>
      <c r="AB209" s="37"/>
      <c r="AC209" s="37"/>
      <c r="AD209" s="37"/>
      <c r="AE209" s="37"/>
      <c r="AR209" s="206" t="s">
        <v>266</v>
      </c>
      <c r="AT209" s="206" t="s">
        <v>261</v>
      </c>
      <c r="AU209" s="206" t="s">
        <v>77</v>
      </c>
      <c r="AY209" s="16" t="s">
        <v>260</v>
      </c>
      <c r="BE209" s="207">
        <f>IF(N209="základní",J209,0)</f>
        <v>0</v>
      </c>
      <c r="BF209" s="207">
        <f>IF(N209="snížená",J209,0)</f>
        <v>0</v>
      </c>
      <c r="BG209" s="207">
        <f>IF(N209="zákl. přenesená",J209,0)</f>
        <v>0</v>
      </c>
      <c r="BH209" s="207">
        <f>IF(N209="sníž. přenesená",J209,0)</f>
        <v>0</v>
      </c>
      <c r="BI209" s="207">
        <f>IF(N209="nulová",J209,0)</f>
        <v>0</v>
      </c>
      <c r="BJ209" s="16" t="s">
        <v>77</v>
      </c>
      <c r="BK209" s="207">
        <f>ROUND(I209*H209,2)</f>
        <v>0</v>
      </c>
      <c r="BL209" s="16" t="s">
        <v>266</v>
      </c>
      <c r="BM209" s="206" t="s">
        <v>397</v>
      </c>
    </row>
    <row r="210" s="2" customFormat="1">
      <c r="A210" s="37"/>
      <c r="B210" s="38"/>
      <c r="C210" s="39"/>
      <c r="D210" s="208" t="s">
        <v>267</v>
      </c>
      <c r="E210" s="39"/>
      <c r="F210" s="209" t="s">
        <v>2095</v>
      </c>
      <c r="G210" s="39"/>
      <c r="H210" s="39"/>
      <c r="I210" s="210"/>
      <c r="J210" s="39"/>
      <c r="K210" s="39"/>
      <c r="L210" s="43"/>
      <c r="M210" s="211"/>
      <c r="N210" s="212"/>
      <c r="O210" s="83"/>
      <c r="P210" s="83"/>
      <c r="Q210" s="83"/>
      <c r="R210" s="83"/>
      <c r="S210" s="83"/>
      <c r="T210" s="84"/>
      <c r="U210" s="37"/>
      <c r="V210" s="37"/>
      <c r="W210" s="37"/>
      <c r="X210" s="37"/>
      <c r="Y210" s="37"/>
      <c r="Z210" s="37"/>
      <c r="AA210" s="37"/>
      <c r="AB210" s="37"/>
      <c r="AC210" s="37"/>
      <c r="AD210" s="37"/>
      <c r="AE210" s="37"/>
      <c r="AT210" s="16" t="s">
        <v>267</v>
      </c>
      <c r="AU210" s="16" t="s">
        <v>77</v>
      </c>
    </row>
    <row r="211" s="2" customFormat="1">
      <c r="A211" s="37"/>
      <c r="B211" s="38"/>
      <c r="C211" s="39"/>
      <c r="D211" s="254" t="s">
        <v>1425</v>
      </c>
      <c r="E211" s="39"/>
      <c r="F211" s="255" t="s">
        <v>2096</v>
      </c>
      <c r="G211" s="39"/>
      <c r="H211" s="39"/>
      <c r="I211" s="210"/>
      <c r="J211" s="39"/>
      <c r="K211" s="39"/>
      <c r="L211" s="43"/>
      <c r="M211" s="211"/>
      <c r="N211" s="212"/>
      <c r="O211" s="83"/>
      <c r="P211" s="83"/>
      <c r="Q211" s="83"/>
      <c r="R211" s="83"/>
      <c r="S211" s="83"/>
      <c r="T211" s="84"/>
      <c r="U211" s="37"/>
      <c r="V211" s="37"/>
      <c r="W211" s="37"/>
      <c r="X211" s="37"/>
      <c r="Y211" s="37"/>
      <c r="Z211" s="37"/>
      <c r="AA211" s="37"/>
      <c r="AB211" s="37"/>
      <c r="AC211" s="37"/>
      <c r="AD211" s="37"/>
      <c r="AE211" s="37"/>
      <c r="AT211" s="16" t="s">
        <v>1425</v>
      </c>
      <c r="AU211" s="16" t="s">
        <v>77</v>
      </c>
    </row>
    <row r="212" s="12" customFormat="1">
      <c r="A212" s="12"/>
      <c r="B212" s="232"/>
      <c r="C212" s="233"/>
      <c r="D212" s="208" t="s">
        <v>967</v>
      </c>
      <c r="E212" s="234" t="s">
        <v>19</v>
      </c>
      <c r="F212" s="235" t="s">
        <v>4211</v>
      </c>
      <c r="G212" s="233"/>
      <c r="H212" s="236">
        <v>0.63200000000000001</v>
      </c>
      <c r="I212" s="237"/>
      <c r="J212" s="233"/>
      <c r="K212" s="233"/>
      <c r="L212" s="238"/>
      <c r="M212" s="239"/>
      <c r="N212" s="240"/>
      <c r="O212" s="240"/>
      <c r="P212" s="240"/>
      <c r="Q212" s="240"/>
      <c r="R212" s="240"/>
      <c r="S212" s="240"/>
      <c r="T212" s="241"/>
      <c r="U212" s="12"/>
      <c r="V212" s="12"/>
      <c r="W212" s="12"/>
      <c r="X212" s="12"/>
      <c r="Y212" s="12"/>
      <c r="Z212" s="12"/>
      <c r="AA212" s="12"/>
      <c r="AB212" s="12"/>
      <c r="AC212" s="12"/>
      <c r="AD212" s="12"/>
      <c r="AE212" s="12"/>
      <c r="AT212" s="242" t="s">
        <v>967</v>
      </c>
      <c r="AU212" s="242" t="s">
        <v>77</v>
      </c>
      <c r="AV212" s="12" t="s">
        <v>79</v>
      </c>
      <c r="AW212" s="12" t="s">
        <v>31</v>
      </c>
      <c r="AX212" s="12" t="s">
        <v>69</v>
      </c>
      <c r="AY212" s="242" t="s">
        <v>260</v>
      </c>
    </row>
    <row r="213" s="13" customFormat="1">
      <c r="A213" s="13"/>
      <c r="B213" s="243"/>
      <c r="C213" s="244"/>
      <c r="D213" s="208" t="s">
        <v>967</v>
      </c>
      <c r="E213" s="245" t="s">
        <v>19</v>
      </c>
      <c r="F213" s="246" t="s">
        <v>969</v>
      </c>
      <c r="G213" s="244"/>
      <c r="H213" s="247">
        <v>0.63200000000000001</v>
      </c>
      <c r="I213" s="248"/>
      <c r="J213" s="244"/>
      <c r="K213" s="244"/>
      <c r="L213" s="249"/>
      <c r="M213" s="250"/>
      <c r="N213" s="251"/>
      <c r="O213" s="251"/>
      <c r="P213" s="251"/>
      <c r="Q213" s="251"/>
      <c r="R213" s="251"/>
      <c r="S213" s="251"/>
      <c r="T213" s="252"/>
      <c r="U213" s="13"/>
      <c r="V213" s="13"/>
      <c r="W213" s="13"/>
      <c r="X213" s="13"/>
      <c r="Y213" s="13"/>
      <c r="Z213" s="13"/>
      <c r="AA213" s="13"/>
      <c r="AB213" s="13"/>
      <c r="AC213" s="13"/>
      <c r="AD213" s="13"/>
      <c r="AE213" s="13"/>
      <c r="AT213" s="253" t="s">
        <v>967</v>
      </c>
      <c r="AU213" s="253" t="s">
        <v>77</v>
      </c>
      <c r="AV213" s="13" t="s">
        <v>266</v>
      </c>
      <c r="AW213" s="13" t="s">
        <v>31</v>
      </c>
      <c r="AX213" s="13" t="s">
        <v>77</v>
      </c>
      <c r="AY213" s="253" t="s">
        <v>260</v>
      </c>
    </row>
    <row r="214" s="2" customFormat="1" ht="16.5" customHeight="1">
      <c r="A214" s="37"/>
      <c r="B214" s="38"/>
      <c r="C214" s="195" t="s">
        <v>333</v>
      </c>
      <c r="D214" s="195" t="s">
        <v>261</v>
      </c>
      <c r="E214" s="196" t="s">
        <v>2098</v>
      </c>
      <c r="F214" s="197" t="s">
        <v>2099</v>
      </c>
      <c r="G214" s="198" t="s">
        <v>975</v>
      </c>
      <c r="H214" s="199">
        <v>0.45000000000000001</v>
      </c>
      <c r="I214" s="200"/>
      <c r="J214" s="201">
        <f>ROUND(I214*H214,2)</f>
        <v>0</v>
      </c>
      <c r="K214" s="197" t="s">
        <v>1261</v>
      </c>
      <c r="L214" s="43"/>
      <c r="M214" s="202" t="s">
        <v>19</v>
      </c>
      <c r="N214" s="203" t="s">
        <v>40</v>
      </c>
      <c r="O214" s="83"/>
      <c r="P214" s="204">
        <f>O214*H214</f>
        <v>0</v>
      </c>
      <c r="Q214" s="204">
        <v>0</v>
      </c>
      <c r="R214" s="204">
        <f>Q214*H214</f>
        <v>0</v>
      </c>
      <c r="S214" s="204">
        <v>0</v>
      </c>
      <c r="T214" s="205">
        <f>S214*H214</f>
        <v>0</v>
      </c>
      <c r="U214" s="37"/>
      <c r="V214" s="37"/>
      <c r="W214" s="37"/>
      <c r="X214" s="37"/>
      <c r="Y214" s="37"/>
      <c r="Z214" s="37"/>
      <c r="AA214" s="37"/>
      <c r="AB214" s="37"/>
      <c r="AC214" s="37"/>
      <c r="AD214" s="37"/>
      <c r="AE214" s="37"/>
      <c r="AR214" s="206" t="s">
        <v>266</v>
      </c>
      <c r="AT214" s="206" t="s">
        <v>261</v>
      </c>
      <c r="AU214" s="206" t="s">
        <v>77</v>
      </c>
      <c r="AY214" s="16" t="s">
        <v>260</v>
      </c>
      <c r="BE214" s="207">
        <f>IF(N214="základní",J214,0)</f>
        <v>0</v>
      </c>
      <c r="BF214" s="207">
        <f>IF(N214="snížená",J214,0)</f>
        <v>0</v>
      </c>
      <c r="BG214" s="207">
        <f>IF(N214="zákl. přenesená",J214,0)</f>
        <v>0</v>
      </c>
      <c r="BH214" s="207">
        <f>IF(N214="sníž. přenesená",J214,0)</f>
        <v>0</v>
      </c>
      <c r="BI214" s="207">
        <f>IF(N214="nulová",J214,0)</f>
        <v>0</v>
      </c>
      <c r="BJ214" s="16" t="s">
        <v>77</v>
      </c>
      <c r="BK214" s="207">
        <f>ROUND(I214*H214,2)</f>
        <v>0</v>
      </c>
      <c r="BL214" s="16" t="s">
        <v>266</v>
      </c>
      <c r="BM214" s="206" t="s">
        <v>401</v>
      </c>
    </row>
    <row r="215" s="2" customFormat="1">
      <c r="A215" s="37"/>
      <c r="B215" s="38"/>
      <c r="C215" s="39"/>
      <c r="D215" s="208" t="s">
        <v>267</v>
      </c>
      <c r="E215" s="39"/>
      <c r="F215" s="209" t="s">
        <v>2101</v>
      </c>
      <c r="G215" s="39"/>
      <c r="H215" s="39"/>
      <c r="I215" s="210"/>
      <c r="J215" s="39"/>
      <c r="K215" s="39"/>
      <c r="L215" s="43"/>
      <c r="M215" s="211"/>
      <c r="N215" s="212"/>
      <c r="O215" s="83"/>
      <c r="P215" s="83"/>
      <c r="Q215" s="83"/>
      <c r="R215" s="83"/>
      <c r="S215" s="83"/>
      <c r="T215" s="84"/>
      <c r="U215" s="37"/>
      <c r="V215" s="37"/>
      <c r="W215" s="37"/>
      <c r="X215" s="37"/>
      <c r="Y215" s="37"/>
      <c r="Z215" s="37"/>
      <c r="AA215" s="37"/>
      <c r="AB215" s="37"/>
      <c r="AC215" s="37"/>
      <c r="AD215" s="37"/>
      <c r="AE215" s="37"/>
      <c r="AT215" s="16" t="s">
        <v>267</v>
      </c>
      <c r="AU215" s="16" t="s">
        <v>77</v>
      </c>
    </row>
    <row r="216" s="2" customFormat="1">
      <c r="A216" s="37"/>
      <c r="B216" s="38"/>
      <c r="C216" s="39"/>
      <c r="D216" s="254" t="s">
        <v>1425</v>
      </c>
      <c r="E216" s="39"/>
      <c r="F216" s="255" t="s">
        <v>2102</v>
      </c>
      <c r="G216" s="39"/>
      <c r="H216" s="39"/>
      <c r="I216" s="210"/>
      <c r="J216" s="39"/>
      <c r="K216" s="39"/>
      <c r="L216" s="43"/>
      <c r="M216" s="211"/>
      <c r="N216" s="212"/>
      <c r="O216" s="83"/>
      <c r="P216" s="83"/>
      <c r="Q216" s="83"/>
      <c r="R216" s="83"/>
      <c r="S216" s="83"/>
      <c r="T216" s="84"/>
      <c r="U216" s="37"/>
      <c r="V216" s="37"/>
      <c r="W216" s="37"/>
      <c r="X216" s="37"/>
      <c r="Y216" s="37"/>
      <c r="Z216" s="37"/>
      <c r="AA216" s="37"/>
      <c r="AB216" s="37"/>
      <c r="AC216" s="37"/>
      <c r="AD216" s="37"/>
      <c r="AE216" s="37"/>
      <c r="AT216" s="16" t="s">
        <v>1425</v>
      </c>
      <c r="AU216" s="16" t="s">
        <v>77</v>
      </c>
    </row>
    <row r="217" s="2" customFormat="1" ht="16.5" customHeight="1">
      <c r="A217" s="37"/>
      <c r="B217" s="38"/>
      <c r="C217" s="195" t="s">
        <v>403</v>
      </c>
      <c r="D217" s="195" t="s">
        <v>261</v>
      </c>
      <c r="E217" s="196" t="s">
        <v>2103</v>
      </c>
      <c r="F217" s="197" t="s">
        <v>2104</v>
      </c>
      <c r="G217" s="198" t="s">
        <v>975</v>
      </c>
      <c r="H217" s="199">
        <v>12.007999999999999</v>
      </c>
      <c r="I217" s="200"/>
      <c r="J217" s="201">
        <f>ROUND(I217*H217,2)</f>
        <v>0</v>
      </c>
      <c r="K217" s="197" t="s">
        <v>1261</v>
      </c>
      <c r="L217" s="43"/>
      <c r="M217" s="202" t="s">
        <v>19</v>
      </c>
      <c r="N217" s="203" t="s">
        <v>40</v>
      </c>
      <c r="O217" s="83"/>
      <c r="P217" s="204">
        <f>O217*H217</f>
        <v>0</v>
      </c>
      <c r="Q217" s="204">
        <v>0</v>
      </c>
      <c r="R217" s="204">
        <f>Q217*H217</f>
        <v>0</v>
      </c>
      <c r="S217" s="204">
        <v>0</v>
      </c>
      <c r="T217" s="205">
        <f>S217*H217</f>
        <v>0</v>
      </c>
      <c r="U217" s="37"/>
      <c r="V217" s="37"/>
      <c r="W217" s="37"/>
      <c r="X217" s="37"/>
      <c r="Y217" s="37"/>
      <c r="Z217" s="37"/>
      <c r="AA217" s="37"/>
      <c r="AB217" s="37"/>
      <c r="AC217" s="37"/>
      <c r="AD217" s="37"/>
      <c r="AE217" s="37"/>
      <c r="AR217" s="206" t="s">
        <v>266</v>
      </c>
      <c r="AT217" s="206" t="s">
        <v>261</v>
      </c>
      <c r="AU217" s="206" t="s">
        <v>77</v>
      </c>
      <c r="AY217" s="16" t="s">
        <v>260</v>
      </c>
      <c r="BE217" s="207">
        <f>IF(N217="základní",J217,0)</f>
        <v>0</v>
      </c>
      <c r="BF217" s="207">
        <f>IF(N217="snížená",J217,0)</f>
        <v>0</v>
      </c>
      <c r="BG217" s="207">
        <f>IF(N217="zákl. přenesená",J217,0)</f>
        <v>0</v>
      </c>
      <c r="BH217" s="207">
        <f>IF(N217="sníž. přenesená",J217,0)</f>
        <v>0</v>
      </c>
      <c r="BI217" s="207">
        <f>IF(N217="nulová",J217,0)</f>
        <v>0</v>
      </c>
      <c r="BJ217" s="16" t="s">
        <v>77</v>
      </c>
      <c r="BK217" s="207">
        <f>ROUND(I217*H217,2)</f>
        <v>0</v>
      </c>
      <c r="BL217" s="16" t="s">
        <v>266</v>
      </c>
      <c r="BM217" s="206" t="s">
        <v>406</v>
      </c>
    </row>
    <row r="218" s="2" customFormat="1">
      <c r="A218" s="37"/>
      <c r="B218" s="38"/>
      <c r="C218" s="39"/>
      <c r="D218" s="208" t="s">
        <v>267</v>
      </c>
      <c r="E218" s="39"/>
      <c r="F218" s="209" t="s">
        <v>2105</v>
      </c>
      <c r="G218" s="39"/>
      <c r="H218" s="39"/>
      <c r="I218" s="210"/>
      <c r="J218" s="39"/>
      <c r="K218" s="39"/>
      <c r="L218" s="43"/>
      <c r="M218" s="211"/>
      <c r="N218" s="212"/>
      <c r="O218" s="83"/>
      <c r="P218" s="83"/>
      <c r="Q218" s="83"/>
      <c r="R218" s="83"/>
      <c r="S218" s="83"/>
      <c r="T218" s="84"/>
      <c r="U218" s="37"/>
      <c r="V218" s="37"/>
      <c r="W218" s="37"/>
      <c r="X218" s="37"/>
      <c r="Y218" s="37"/>
      <c r="Z218" s="37"/>
      <c r="AA218" s="37"/>
      <c r="AB218" s="37"/>
      <c r="AC218" s="37"/>
      <c r="AD218" s="37"/>
      <c r="AE218" s="37"/>
      <c r="AT218" s="16" t="s">
        <v>267</v>
      </c>
      <c r="AU218" s="16" t="s">
        <v>77</v>
      </c>
    </row>
    <row r="219" s="2" customFormat="1">
      <c r="A219" s="37"/>
      <c r="B219" s="38"/>
      <c r="C219" s="39"/>
      <c r="D219" s="254" t="s">
        <v>1425</v>
      </c>
      <c r="E219" s="39"/>
      <c r="F219" s="255" t="s">
        <v>2106</v>
      </c>
      <c r="G219" s="39"/>
      <c r="H219" s="39"/>
      <c r="I219" s="210"/>
      <c r="J219" s="39"/>
      <c r="K219" s="39"/>
      <c r="L219" s="43"/>
      <c r="M219" s="211"/>
      <c r="N219" s="212"/>
      <c r="O219" s="83"/>
      <c r="P219" s="83"/>
      <c r="Q219" s="83"/>
      <c r="R219" s="83"/>
      <c r="S219" s="83"/>
      <c r="T219" s="84"/>
      <c r="U219" s="37"/>
      <c r="V219" s="37"/>
      <c r="W219" s="37"/>
      <c r="X219" s="37"/>
      <c r="Y219" s="37"/>
      <c r="Z219" s="37"/>
      <c r="AA219" s="37"/>
      <c r="AB219" s="37"/>
      <c r="AC219" s="37"/>
      <c r="AD219" s="37"/>
      <c r="AE219" s="37"/>
      <c r="AT219" s="16" t="s">
        <v>1425</v>
      </c>
      <c r="AU219" s="16" t="s">
        <v>77</v>
      </c>
    </row>
    <row r="220" s="12" customFormat="1">
      <c r="A220" s="12"/>
      <c r="B220" s="232"/>
      <c r="C220" s="233"/>
      <c r="D220" s="208" t="s">
        <v>967</v>
      </c>
      <c r="E220" s="234" t="s">
        <v>19</v>
      </c>
      <c r="F220" s="235" t="s">
        <v>4212</v>
      </c>
      <c r="G220" s="233"/>
      <c r="H220" s="236">
        <v>12.007999999999999</v>
      </c>
      <c r="I220" s="237"/>
      <c r="J220" s="233"/>
      <c r="K220" s="233"/>
      <c r="L220" s="238"/>
      <c r="M220" s="239"/>
      <c r="N220" s="240"/>
      <c r="O220" s="240"/>
      <c r="P220" s="240"/>
      <c r="Q220" s="240"/>
      <c r="R220" s="240"/>
      <c r="S220" s="240"/>
      <c r="T220" s="241"/>
      <c r="U220" s="12"/>
      <c r="V220" s="12"/>
      <c r="W220" s="12"/>
      <c r="X220" s="12"/>
      <c r="Y220" s="12"/>
      <c r="Z220" s="12"/>
      <c r="AA220" s="12"/>
      <c r="AB220" s="12"/>
      <c r="AC220" s="12"/>
      <c r="AD220" s="12"/>
      <c r="AE220" s="12"/>
      <c r="AT220" s="242" t="s">
        <v>967</v>
      </c>
      <c r="AU220" s="242" t="s">
        <v>77</v>
      </c>
      <c r="AV220" s="12" t="s">
        <v>79</v>
      </c>
      <c r="AW220" s="12" t="s">
        <v>31</v>
      </c>
      <c r="AX220" s="12" t="s">
        <v>69</v>
      </c>
      <c r="AY220" s="242" t="s">
        <v>260</v>
      </c>
    </row>
    <row r="221" s="13" customFormat="1">
      <c r="A221" s="13"/>
      <c r="B221" s="243"/>
      <c r="C221" s="244"/>
      <c r="D221" s="208" t="s">
        <v>967</v>
      </c>
      <c r="E221" s="245" t="s">
        <v>19</v>
      </c>
      <c r="F221" s="246" t="s">
        <v>969</v>
      </c>
      <c r="G221" s="244"/>
      <c r="H221" s="247">
        <v>12.007999999999999</v>
      </c>
      <c r="I221" s="248"/>
      <c r="J221" s="244"/>
      <c r="K221" s="244"/>
      <c r="L221" s="249"/>
      <c r="M221" s="250"/>
      <c r="N221" s="251"/>
      <c r="O221" s="251"/>
      <c r="P221" s="251"/>
      <c r="Q221" s="251"/>
      <c r="R221" s="251"/>
      <c r="S221" s="251"/>
      <c r="T221" s="252"/>
      <c r="U221" s="13"/>
      <c r="V221" s="13"/>
      <c r="W221" s="13"/>
      <c r="X221" s="13"/>
      <c r="Y221" s="13"/>
      <c r="Z221" s="13"/>
      <c r="AA221" s="13"/>
      <c r="AB221" s="13"/>
      <c r="AC221" s="13"/>
      <c r="AD221" s="13"/>
      <c r="AE221" s="13"/>
      <c r="AT221" s="253" t="s">
        <v>967</v>
      </c>
      <c r="AU221" s="253" t="s">
        <v>77</v>
      </c>
      <c r="AV221" s="13" t="s">
        <v>266</v>
      </c>
      <c r="AW221" s="13" t="s">
        <v>31</v>
      </c>
      <c r="AX221" s="13" t="s">
        <v>77</v>
      </c>
      <c r="AY221" s="253" t="s">
        <v>260</v>
      </c>
    </row>
    <row r="222" s="11" customFormat="1" ht="25.92" customHeight="1">
      <c r="A222" s="11"/>
      <c r="B222" s="181"/>
      <c r="C222" s="182"/>
      <c r="D222" s="183" t="s">
        <v>68</v>
      </c>
      <c r="E222" s="184" t="s">
        <v>2108</v>
      </c>
      <c r="F222" s="184" t="s">
        <v>2109</v>
      </c>
      <c r="G222" s="182"/>
      <c r="H222" s="182"/>
      <c r="I222" s="185"/>
      <c r="J222" s="186">
        <f>BK222</f>
        <v>0</v>
      </c>
      <c r="K222" s="182"/>
      <c r="L222" s="187"/>
      <c r="M222" s="188"/>
      <c r="N222" s="189"/>
      <c r="O222" s="189"/>
      <c r="P222" s="190">
        <f>SUM(P223:P225)</f>
        <v>0</v>
      </c>
      <c r="Q222" s="189"/>
      <c r="R222" s="190">
        <f>SUM(R223:R225)</f>
        <v>0</v>
      </c>
      <c r="S222" s="189"/>
      <c r="T222" s="191">
        <f>SUM(T223:T225)</f>
        <v>0</v>
      </c>
      <c r="U222" s="11"/>
      <c r="V222" s="11"/>
      <c r="W222" s="11"/>
      <c r="X222" s="11"/>
      <c r="Y222" s="11"/>
      <c r="Z222" s="11"/>
      <c r="AA222" s="11"/>
      <c r="AB222" s="11"/>
      <c r="AC222" s="11"/>
      <c r="AD222" s="11"/>
      <c r="AE222" s="11"/>
      <c r="AR222" s="192" t="s">
        <v>77</v>
      </c>
      <c r="AT222" s="193" t="s">
        <v>68</v>
      </c>
      <c r="AU222" s="193" t="s">
        <v>69</v>
      </c>
      <c r="AY222" s="192" t="s">
        <v>260</v>
      </c>
      <c r="BK222" s="194">
        <f>SUM(BK223:BK225)</f>
        <v>0</v>
      </c>
    </row>
    <row r="223" s="2" customFormat="1" ht="16.5" customHeight="1">
      <c r="A223" s="37"/>
      <c r="B223" s="38"/>
      <c r="C223" s="195" t="s">
        <v>337</v>
      </c>
      <c r="D223" s="195" t="s">
        <v>261</v>
      </c>
      <c r="E223" s="196" t="s">
        <v>2110</v>
      </c>
      <c r="F223" s="197" t="s">
        <v>2111</v>
      </c>
      <c r="G223" s="198" t="s">
        <v>975</v>
      </c>
      <c r="H223" s="199">
        <v>358.54500000000002</v>
      </c>
      <c r="I223" s="200"/>
      <c r="J223" s="201">
        <f>ROUND(I223*H223,2)</f>
        <v>0</v>
      </c>
      <c r="K223" s="197" t="s">
        <v>1261</v>
      </c>
      <c r="L223" s="43"/>
      <c r="M223" s="202" t="s">
        <v>19</v>
      </c>
      <c r="N223" s="203" t="s">
        <v>40</v>
      </c>
      <c r="O223" s="83"/>
      <c r="P223" s="204">
        <f>O223*H223</f>
        <v>0</v>
      </c>
      <c r="Q223" s="204">
        <v>0</v>
      </c>
      <c r="R223" s="204">
        <f>Q223*H223</f>
        <v>0</v>
      </c>
      <c r="S223" s="204">
        <v>0</v>
      </c>
      <c r="T223" s="205">
        <f>S223*H223</f>
        <v>0</v>
      </c>
      <c r="U223" s="37"/>
      <c r="V223" s="37"/>
      <c r="W223" s="37"/>
      <c r="X223" s="37"/>
      <c r="Y223" s="37"/>
      <c r="Z223" s="37"/>
      <c r="AA223" s="37"/>
      <c r="AB223" s="37"/>
      <c r="AC223" s="37"/>
      <c r="AD223" s="37"/>
      <c r="AE223" s="37"/>
      <c r="AR223" s="206" t="s">
        <v>266</v>
      </c>
      <c r="AT223" s="206" t="s">
        <v>261</v>
      </c>
      <c r="AU223" s="206" t="s">
        <v>77</v>
      </c>
      <c r="AY223" s="16" t="s">
        <v>260</v>
      </c>
      <c r="BE223" s="207">
        <f>IF(N223="základní",J223,0)</f>
        <v>0</v>
      </c>
      <c r="BF223" s="207">
        <f>IF(N223="snížená",J223,0)</f>
        <v>0</v>
      </c>
      <c r="BG223" s="207">
        <f>IF(N223="zákl. přenesená",J223,0)</f>
        <v>0</v>
      </c>
      <c r="BH223" s="207">
        <f>IF(N223="sníž. přenesená",J223,0)</f>
        <v>0</v>
      </c>
      <c r="BI223" s="207">
        <f>IF(N223="nulová",J223,0)</f>
        <v>0</v>
      </c>
      <c r="BJ223" s="16" t="s">
        <v>77</v>
      </c>
      <c r="BK223" s="207">
        <f>ROUND(I223*H223,2)</f>
        <v>0</v>
      </c>
      <c r="BL223" s="16" t="s">
        <v>266</v>
      </c>
      <c r="BM223" s="206" t="s">
        <v>411</v>
      </c>
    </row>
    <row r="224" s="2" customFormat="1">
      <c r="A224" s="37"/>
      <c r="B224" s="38"/>
      <c r="C224" s="39"/>
      <c r="D224" s="208" t="s">
        <v>267</v>
      </c>
      <c r="E224" s="39"/>
      <c r="F224" s="209" t="s">
        <v>2112</v>
      </c>
      <c r="G224" s="39"/>
      <c r="H224" s="39"/>
      <c r="I224" s="210"/>
      <c r="J224" s="39"/>
      <c r="K224" s="39"/>
      <c r="L224" s="43"/>
      <c r="M224" s="211"/>
      <c r="N224" s="212"/>
      <c r="O224" s="83"/>
      <c r="P224" s="83"/>
      <c r="Q224" s="83"/>
      <c r="R224" s="83"/>
      <c r="S224" s="83"/>
      <c r="T224" s="84"/>
      <c r="U224" s="37"/>
      <c r="V224" s="37"/>
      <c r="W224" s="37"/>
      <c r="X224" s="37"/>
      <c r="Y224" s="37"/>
      <c r="Z224" s="37"/>
      <c r="AA224" s="37"/>
      <c r="AB224" s="37"/>
      <c r="AC224" s="37"/>
      <c r="AD224" s="37"/>
      <c r="AE224" s="37"/>
      <c r="AT224" s="16" t="s">
        <v>267</v>
      </c>
      <c r="AU224" s="16" t="s">
        <v>77</v>
      </c>
    </row>
    <row r="225" s="2" customFormat="1">
      <c r="A225" s="37"/>
      <c r="B225" s="38"/>
      <c r="C225" s="39"/>
      <c r="D225" s="254" t="s">
        <v>1425</v>
      </c>
      <c r="E225" s="39"/>
      <c r="F225" s="255" t="s">
        <v>2113</v>
      </c>
      <c r="G225" s="39"/>
      <c r="H225" s="39"/>
      <c r="I225" s="210"/>
      <c r="J225" s="39"/>
      <c r="K225" s="39"/>
      <c r="L225" s="43"/>
      <c r="M225" s="224"/>
      <c r="N225" s="225"/>
      <c r="O225" s="226"/>
      <c r="P225" s="226"/>
      <c r="Q225" s="226"/>
      <c r="R225" s="226"/>
      <c r="S225" s="226"/>
      <c r="T225" s="227"/>
      <c r="U225" s="37"/>
      <c r="V225" s="37"/>
      <c r="W225" s="37"/>
      <c r="X225" s="37"/>
      <c r="Y225" s="37"/>
      <c r="Z225" s="37"/>
      <c r="AA225" s="37"/>
      <c r="AB225" s="37"/>
      <c r="AC225" s="37"/>
      <c r="AD225" s="37"/>
      <c r="AE225" s="37"/>
      <c r="AT225" s="16" t="s">
        <v>1425</v>
      </c>
      <c r="AU225" s="16" t="s">
        <v>77</v>
      </c>
    </row>
    <row r="226" s="2" customFormat="1" ht="6.96" customHeight="1">
      <c r="A226" s="37"/>
      <c r="B226" s="58"/>
      <c r="C226" s="59"/>
      <c r="D226" s="59"/>
      <c r="E226" s="59"/>
      <c r="F226" s="59"/>
      <c r="G226" s="59"/>
      <c r="H226" s="59"/>
      <c r="I226" s="59"/>
      <c r="J226" s="59"/>
      <c r="K226" s="59"/>
      <c r="L226" s="43"/>
      <c r="M226" s="37"/>
      <c r="O226" s="37"/>
      <c r="P226" s="37"/>
      <c r="Q226" s="37"/>
      <c r="R226" s="37"/>
      <c r="S226" s="37"/>
      <c r="T226" s="37"/>
      <c r="U226" s="37"/>
      <c r="V226" s="37"/>
      <c r="W226" s="37"/>
      <c r="X226" s="37"/>
      <c r="Y226" s="37"/>
      <c r="Z226" s="37"/>
      <c r="AA226" s="37"/>
      <c r="AB226" s="37"/>
      <c r="AC226" s="37"/>
      <c r="AD226" s="37"/>
      <c r="AE226" s="37"/>
    </row>
  </sheetData>
  <sheetProtection sheet="1" autoFilter="0" formatColumns="0" formatRows="0" objects="1" scenarios="1" spinCount="100000" saltValue="Hclzr7J+3LLeUpWaFkAqeEU+ROSZP794Cc3n19pQjVq3WZEw2xpdNwh4+FqeoRKI/3Cmjju0hrJ3oUJq4RX+dQ==" hashValue="eyVuZ9VrKP0REmhpOw/BzDFUm5WFeus6H+y49YzVDKpEvvNzKe7NXdcttEQZE4+YK68qyqWBmbrWXm/dNqXAvw==" algorithmName="SHA-512" password="D0DA"/>
  <autoFilter ref="C83:K225"/>
  <mergeCells count="9">
    <mergeCell ref="E7:H7"/>
    <mergeCell ref="E9:H9"/>
    <mergeCell ref="E18:H18"/>
    <mergeCell ref="E27:H27"/>
    <mergeCell ref="E48:H48"/>
    <mergeCell ref="E50:H50"/>
    <mergeCell ref="E74:H74"/>
    <mergeCell ref="E76:H76"/>
    <mergeCell ref="L2:V2"/>
  </mergeCells>
  <hyperlinks>
    <hyperlink ref="F88" r:id="rId1" display="https://podminky.urs.cz/item/CS_URS_2023_01/122152501"/>
    <hyperlink ref="F94" r:id="rId2" display="https://podminky.urs.cz/item/CS_URS_2023_01/122152508"/>
    <hyperlink ref="F99" r:id="rId3" display="https://podminky.urs.cz/item/CS_URS_2023_01/162751117"/>
    <hyperlink ref="F104" r:id="rId4" display="https://podminky.urs.cz/item/CS_URS_2023_01/162751119"/>
    <hyperlink ref="F110" r:id="rId5" display="https://podminky.urs.cz/item/CS_URS_2023_01/171201221"/>
    <hyperlink ref="F115" r:id="rId6" display="https://podminky.urs.cz/item/CS_URS_2023_01/171251201"/>
    <hyperlink ref="F120" r:id="rId7" display="https://podminky.urs.cz/item/CS_URS_2023_01/175151101"/>
    <hyperlink ref="F128" r:id="rId8" display="https://podminky.urs.cz/item/CS_URS_2023_01/317221111"/>
    <hyperlink ref="F138" r:id="rId9" display="https://podminky.urs.cz/item/CS_URS_2023_01/931994161"/>
    <hyperlink ref="F143" r:id="rId10" display="https://podminky.urs.cz/item/CS_URS_2023_01/938111111"/>
    <hyperlink ref="F149" r:id="rId11" display="https://podminky.urs.cz/item/CS_URS_2023_01/952904111"/>
    <hyperlink ref="F154" r:id="rId12" display="https://podminky.urs.cz/item/CS_URS_2023_01/985311112"/>
    <hyperlink ref="F159" r:id="rId13" display="https://podminky.urs.cz/item/CS_URS_2023_01/985311120"/>
    <hyperlink ref="F164" r:id="rId14" display="https://podminky.urs.cz/item/CS_URS_2023_01/985312111"/>
    <hyperlink ref="F169" r:id="rId15" display="https://podminky.urs.cz/item/CS_URS_2023_01/985323111"/>
    <hyperlink ref="F174" r:id="rId16" display="https://podminky.urs.cz/item/CS_URS_2023_01/985331212"/>
    <hyperlink ref="F183" r:id="rId17" display="https://podminky.urs.cz/item/CS_URS_2023_01/985331215"/>
    <hyperlink ref="F190" r:id="rId18" display="https://podminky.urs.cz/item/CS_URS_2023_01/985422123"/>
    <hyperlink ref="F195" r:id="rId19" display="https://podminky.urs.cz/item/CS_URS_2023_01/985422133"/>
    <hyperlink ref="F200" r:id="rId20" display="https://podminky.urs.cz/item/CS_URS_2023_01/985562312"/>
    <hyperlink ref="F207" r:id="rId21" display="https://podminky.urs.cz/item/CS_URS_2023_01/936942211"/>
    <hyperlink ref="F211" r:id="rId22" display="https://podminky.urs.cz/item/CS_URS_2023_01/997013871"/>
    <hyperlink ref="F216" r:id="rId23" display="https://podminky.urs.cz/item/CS_URS_2023_01/997211511"/>
    <hyperlink ref="F219" r:id="rId24" display="https://podminky.urs.cz/item/CS_URS_2023_01/997211519"/>
    <hyperlink ref="F225" r:id="rId25" display="https://podminky.urs.cz/item/CS_URS_2023_01/998212111"/>
  </hyperlinks>
  <pageMargins left="0.39375" right="0.39375" top="0.39375" bottom="0.39375" header="0" footer="0"/>
  <pageSetup paperSize="9" orientation="landscape" blackAndWhite="1" fitToHeight="100"/>
  <headerFooter>
    <oddFooter>&amp;CStrana &amp;P z &amp;N</oddFooter>
  </headerFooter>
  <drawing r:id="rId26"/>
</worksheet>
</file>

<file path=xl/worksheets/sheet4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214</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4213</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ROUND(J87,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ROUND((SUM(BE87:BE295)),  2)</f>
        <v>0</v>
      </c>
      <c r="G33" s="37"/>
      <c r="H33" s="37"/>
      <c r="I33" s="147">
        <v>0.20999999999999999</v>
      </c>
      <c r="J33" s="146">
        <f>ROUND(((SUM(BE87:BE295))*I33),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ROUND((SUM(BF87:BF295)),  2)</f>
        <v>0</v>
      </c>
      <c r="G34" s="37"/>
      <c r="H34" s="37"/>
      <c r="I34" s="147">
        <v>0.14999999999999999</v>
      </c>
      <c r="J34" s="146">
        <f>ROUND(((SUM(BF87:BF295))*I34),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ROUND((SUM(BG87:BG295)),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ROUND((SUM(BH87:BH295)),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ROUND((SUM(BI87:BI295)),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04-14-08 - Propustek v ev. km 33,967</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J87</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1847</v>
      </c>
      <c r="E60" s="167"/>
      <c r="F60" s="167"/>
      <c r="G60" s="167"/>
      <c r="H60" s="167"/>
      <c r="I60" s="167"/>
      <c r="J60" s="168">
        <f>J88</f>
        <v>0</v>
      </c>
      <c r="K60" s="165"/>
      <c r="L60" s="169"/>
      <c r="S60" s="9"/>
      <c r="T60" s="9"/>
      <c r="U60" s="9"/>
      <c r="V60" s="9"/>
      <c r="W60" s="9"/>
      <c r="X60" s="9"/>
      <c r="Y60" s="9"/>
      <c r="Z60" s="9"/>
      <c r="AA60" s="9"/>
      <c r="AB60" s="9"/>
      <c r="AC60" s="9"/>
      <c r="AD60" s="9"/>
      <c r="AE60" s="9"/>
    </row>
    <row r="61" s="9" customFormat="1" ht="24.96" customHeight="1">
      <c r="A61" s="9"/>
      <c r="B61" s="164"/>
      <c r="C61" s="165"/>
      <c r="D61" s="166" t="s">
        <v>1848</v>
      </c>
      <c r="E61" s="167"/>
      <c r="F61" s="167"/>
      <c r="G61" s="167"/>
      <c r="H61" s="167"/>
      <c r="I61" s="167"/>
      <c r="J61" s="168">
        <f>J149</f>
        <v>0</v>
      </c>
      <c r="K61" s="165"/>
      <c r="L61" s="169"/>
      <c r="S61" s="9"/>
      <c r="T61" s="9"/>
      <c r="U61" s="9"/>
      <c r="V61" s="9"/>
      <c r="W61" s="9"/>
      <c r="X61" s="9"/>
      <c r="Y61" s="9"/>
      <c r="Z61" s="9"/>
      <c r="AA61" s="9"/>
      <c r="AB61" s="9"/>
      <c r="AC61" s="9"/>
      <c r="AD61" s="9"/>
      <c r="AE61" s="9"/>
    </row>
    <row r="62" s="9" customFormat="1" ht="24.96" customHeight="1">
      <c r="A62" s="9"/>
      <c r="B62" s="164"/>
      <c r="C62" s="165"/>
      <c r="D62" s="166" t="s">
        <v>1849</v>
      </c>
      <c r="E62" s="167"/>
      <c r="F62" s="167"/>
      <c r="G62" s="167"/>
      <c r="H62" s="167"/>
      <c r="I62" s="167"/>
      <c r="J62" s="168">
        <f>J168</f>
        <v>0</v>
      </c>
      <c r="K62" s="165"/>
      <c r="L62" s="169"/>
      <c r="S62" s="9"/>
      <c r="T62" s="9"/>
      <c r="U62" s="9"/>
      <c r="V62" s="9"/>
      <c r="W62" s="9"/>
      <c r="X62" s="9"/>
      <c r="Y62" s="9"/>
      <c r="Z62" s="9"/>
      <c r="AA62" s="9"/>
      <c r="AB62" s="9"/>
      <c r="AC62" s="9"/>
      <c r="AD62" s="9"/>
      <c r="AE62" s="9"/>
    </row>
    <row r="63" s="9" customFormat="1" ht="24.96" customHeight="1">
      <c r="A63" s="9"/>
      <c r="B63" s="164"/>
      <c r="C63" s="165"/>
      <c r="D63" s="166" t="s">
        <v>1850</v>
      </c>
      <c r="E63" s="167"/>
      <c r="F63" s="167"/>
      <c r="G63" s="167"/>
      <c r="H63" s="167"/>
      <c r="I63" s="167"/>
      <c r="J63" s="168">
        <f>J190</f>
        <v>0</v>
      </c>
      <c r="K63" s="165"/>
      <c r="L63" s="169"/>
      <c r="S63" s="9"/>
      <c r="T63" s="9"/>
      <c r="U63" s="9"/>
      <c r="V63" s="9"/>
      <c r="W63" s="9"/>
      <c r="X63" s="9"/>
      <c r="Y63" s="9"/>
      <c r="Z63" s="9"/>
      <c r="AA63" s="9"/>
      <c r="AB63" s="9"/>
      <c r="AC63" s="9"/>
      <c r="AD63" s="9"/>
      <c r="AE63" s="9"/>
    </row>
    <row r="64" s="9" customFormat="1" ht="24.96" customHeight="1">
      <c r="A64" s="9"/>
      <c r="B64" s="164"/>
      <c r="C64" s="165"/>
      <c r="D64" s="166" t="s">
        <v>1851</v>
      </c>
      <c r="E64" s="167"/>
      <c r="F64" s="167"/>
      <c r="G64" s="167"/>
      <c r="H64" s="167"/>
      <c r="I64" s="167"/>
      <c r="J64" s="168">
        <f>J197</f>
        <v>0</v>
      </c>
      <c r="K64" s="165"/>
      <c r="L64" s="169"/>
      <c r="S64" s="9"/>
      <c r="T64" s="9"/>
      <c r="U64" s="9"/>
      <c r="V64" s="9"/>
      <c r="W64" s="9"/>
      <c r="X64" s="9"/>
      <c r="Y64" s="9"/>
      <c r="Z64" s="9"/>
      <c r="AA64" s="9"/>
      <c r="AB64" s="9"/>
      <c r="AC64" s="9"/>
      <c r="AD64" s="9"/>
      <c r="AE64" s="9"/>
    </row>
    <row r="65" s="9" customFormat="1" ht="24.96" customHeight="1">
      <c r="A65" s="9"/>
      <c r="B65" s="164"/>
      <c r="C65" s="165"/>
      <c r="D65" s="166" t="s">
        <v>1853</v>
      </c>
      <c r="E65" s="167"/>
      <c r="F65" s="167"/>
      <c r="G65" s="167"/>
      <c r="H65" s="167"/>
      <c r="I65" s="167"/>
      <c r="J65" s="168">
        <f>J232</f>
        <v>0</v>
      </c>
      <c r="K65" s="165"/>
      <c r="L65" s="169"/>
      <c r="S65" s="9"/>
      <c r="T65" s="9"/>
      <c r="U65" s="9"/>
      <c r="V65" s="9"/>
      <c r="W65" s="9"/>
      <c r="X65" s="9"/>
      <c r="Y65" s="9"/>
      <c r="Z65" s="9"/>
      <c r="AA65" s="9"/>
      <c r="AB65" s="9"/>
      <c r="AC65" s="9"/>
      <c r="AD65" s="9"/>
      <c r="AE65" s="9"/>
    </row>
    <row r="66" s="9" customFormat="1" ht="24.96" customHeight="1">
      <c r="A66" s="9"/>
      <c r="B66" s="164"/>
      <c r="C66" s="165"/>
      <c r="D66" s="166" t="s">
        <v>1854</v>
      </c>
      <c r="E66" s="167"/>
      <c r="F66" s="167"/>
      <c r="G66" s="167"/>
      <c r="H66" s="167"/>
      <c r="I66" s="167"/>
      <c r="J66" s="168">
        <f>J278</f>
        <v>0</v>
      </c>
      <c r="K66" s="165"/>
      <c r="L66" s="169"/>
      <c r="S66" s="9"/>
      <c r="T66" s="9"/>
      <c r="U66" s="9"/>
      <c r="V66" s="9"/>
      <c r="W66" s="9"/>
      <c r="X66" s="9"/>
      <c r="Y66" s="9"/>
      <c r="Z66" s="9"/>
      <c r="AA66" s="9"/>
      <c r="AB66" s="9"/>
      <c r="AC66" s="9"/>
      <c r="AD66" s="9"/>
      <c r="AE66" s="9"/>
    </row>
    <row r="67" s="9" customFormat="1" ht="24.96" customHeight="1">
      <c r="A67" s="9"/>
      <c r="B67" s="164"/>
      <c r="C67" s="165"/>
      <c r="D67" s="166" t="s">
        <v>1855</v>
      </c>
      <c r="E67" s="167"/>
      <c r="F67" s="167"/>
      <c r="G67" s="167"/>
      <c r="H67" s="167"/>
      <c r="I67" s="167"/>
      <c r="J67" s="168">
        <f>J292</f>
        <v>0</v>
      </c>
      <c r="K67" s="165"/>
      <c r="L67" s="169"/>
      <c r="S67" s="9"/>
      <c r="T67" s="9"/>
      <c r="U67" s="9"/>
      <c r="V67" s="9"/>
      <c r="W67" s="9"/>
      <c r="X67" s="9"/>
      <c r="Y67" s="9"/>
      <c r="Z67" s="9"/>
      <c r="AA67" s="9"/>
      <c r="AB67" s="9"/>
      <c r="AC67" s="9"/>
      <c r="AD67" s="9"/>
      <c r="AE67" s="9"/>
    </row>
    <row r="68" s="2" customFormat="1" ht="21.84" customHeight="1">
      <c r="A68" s="37"/>
      <c r="B68" s="38"/>
      <c r="C68" s="39"/>
      <c r="D68" s="39"/>
      <c r="E68" s="39"/>
      <c r="F68" s="39"/>
      <c r="G68" s="39"/>
      <c r="H68" s="39"/>
      <c r="I68" s="39"/>
      <c r="J68" s="39"/>
      <c r="K68" s="39"/>
      <c r="L68" s="133"/>
      <c r="S68" s="37"/>
      <c r="T68" s="37"/>
      <c r="U68" s="37"/>
      <c r="V68" s="37"/>
      <c r="W68" s="37"/>
      <c r="X68" s="37"/>
      <c r="Y68" s="37"/>
      <c r="Z68" s="37"/>
      <c r="AA68" s="37"/>
      <c r="AB68" s="37"/>
      <c r="AC68" s="37"/>
      <c r="AD68" s="37"/>
      <c r="AE68" s="37"/>
    </row>
    <row r="69" s="2" customFormat="1" ht="6.96" customHeight="1">
      <c r="A69" s="37"/>
      <c r="B69" s="58"/>
      <c r="C69" s="59"/>
      <c r="D69" s="59"/>
      <c r="E69" s="59"/>
      <c r="F69" s="59"/>
      <c r="G69" s="59"/>
      <c r="H69" s="59"/>
      <c r="I69" s="59"/>
      <c r="J69" s="59"/>
      <c r="K69" s="59"/>
      <c r="L69" s="133"/>
      <c r="S69" s="37"/>
      <c r="T69" s="37"/>
      <c r="U69" s="37"/>
      <c r="V69" s="37"/>
      <c r="W69" s="37"/>
      <c r="X69" s="37"/>
      <c r="Y69" s="37"/>
      <c r="Z69" s="37"/>
      <c r="AA69" s="37"/>
      <c r="AB69" s="37"/>
      <c r="AC69" s="37"/>
      <c r="AD69" s="37"/>
      <c r="AE69" s="37"/>
    </row>
    <row r="73" s="2" customFormat="1" ht="6.96" customHeight="1">
      <c r="A73" s="37"/>
      <c r="B73" s="60"/>
      <c r="C73" s="61"/>
      <c r="D73" s="61"/>
      <c r="E73" s="61"/>
      <c r="F73" s="61"/>
      <c r="G73" s="61"/>
      <c r="H73" s="61"/>
      <c r="I73" s="61"/>
      <c r="J73" s="61"/>
      <c r="K73" s="61"/>
      <c r="L73" s="133"/>
      <c r="S73" s="37"/>
      <c r="T73" s="37"/>
      <c r="U73" s="37"/>
      <c r="V73" s="37"/>
      <c r="W73" s="37"/>
      <c r="X73" s="37"/>
      <c r="Y73" s="37"/>
      <c r="Z73" s="37"/>
      <c r="AA73" s="37"/>
      <c r="AB73" s="37"/>
      <c r="AC73" s="37"/>
      <c r="AD73" s="37"/>
      <c r="AE73" s="37"/>
    </row>
    <row r="74" s="2" customFormat="1" ht="24.96" customHeight="1">
      <c r="A74" s="37"/>
      <c r="B74" s="38"/>
      <c r="C74" s="22" t="s">
        <v>245</v>
      </c>
      <c r="D74" s="39"/>
      <c r="E74" s="39"/>
      <c r="F74" s="39"/>
      <c r="G74" s="39"/>
      <c r="H74" s="39"/>
      <c r="I74" s="39"/>
      <c r="J74" s="39"/>
      <c r="K74" s="39"/>
      <c r="L74" s="133"/>
      <c r="S74" s="37"/>
      <c r="T74" s="37"/>
      <c r="U74" s="37"/>
      <c r="V74" s="37"/>
      <c r="W74" s="37"/>
      <c r="X74" s="37"/>
      <c r="Y74" s="37"/>
      <c r="Z74" s="37"/>
      <c r="AA74" s="37"/>
      <c r="AB74" s="37"/>
      <c r="AC74" s="37"/>
      <c r="AD74" s="37"/>
      <c r="AE74" s="37"/>
    </row>
    <row r="75" s="2" customFormat="1" ht="6.96" customHeight="1">
      <c r="A75" s="37"/>
      <c r="B75" s="38"/>
      <c r="C75" s="39"/>
      <c r="D75" s="39"/>
      <c r="E75" s="39"/>
      <c r="F75" s="39"/>
      <c r="G75" s="39"/>
      <c r="H75" s="39"/>
      <c r="I75" s="39"/>
      <c r="J75" s="39"/>
      <c r="K75" s="39"/>
      <c r="L75" s="133"/>
      <c r="S75" s="37"/>
      <c r="T75" s="37"/>
      <c r="U75" s="37"/>
      <c r="V75" s="37"/>
      <c r="W75" s="37"/>
      <c r="X75" s="37"/>
      <c r="Y75" s="37"/>
      <c r="Z75" s="37"/>
      <c r="AA75" s="37"/>
      <c r="AB75" s="37"/>
      <c r="AC75" s="37"/>
      <c r="AD75" s="37"/>
      <c r="AE75" s="37"/>
    </row>
    <row r="76" s="2" customFormat="1" ht="12" customHeight="1">
      <c r="A76" s="37"/>
      <c r="B76" s="38"/>
      <c r="C76" s="31" t="s">
        <v>16</v>
      </c>
      <c r="D76" s="39"/>
      <c r="E76" s="39"/>
      <c r="F76" s="39"/>
      <c r="G76" s="39"/>
      <c r="H76" s="39"/>
      <c r="I76" s="39"/>
      <c r="J76" s="39"/>
      <c r="K76" s="39"/>
      <c r="L76" s="133"/>
      <c r="S76" s="37"/>
      <c r="T76" s="37"/>
      <c r="U76" s="37"/>
      <c r="V76" s="37"/>
      <c r="W76" s="37"/>
      <c r="X76" s="37"/>
      <c r="Y76" s="37"/>
      <c r="Z76" s="37"/>
      <c r="AA76" s="37"/>
      <c r="AB76" s="37"/>
      <c r="AC76" s="37"/>
      <c r="AD76" s="37"/>
      <c r="AE76" s="37"/>
    </row>
    <row r="77" s="2" customFormat="1" ht="16.5" customHeight="1">
      <c r="A77" s="37"/>
      <c r="B77" s="38"/>
      <c r="C77" s="39"/>
      <c r="D77" s="39"/>
      <c r="E77" s="159" t="str">
        <f>E7</f>
        <v>Oprava trati v úseku Tanvald - Kořenov</v>
      </c>
      <c r="F77" s="31"/>
      <c r="G77" s="31"/>
      <c r="H77" s="31"/>
      <c r="I77" s="39"/>
      <c r="J77" s="39"/>
      <c r="K77" s="39"/>
      <c r="L77" s="133"/>
      <c r="S77" s="37"/>
      <c r="T77" s="37"/>
      <c r="U77" s="37"/>
      <c r="V77" s="37"/>
      <c r="W77" s="37"/>
      <c r="X77" s="37"/>
      <c r="Y77" s="37"/>
      <c r="Z77" s="37"/>
      <c r="AA77" s="37"/>
      <c r="AB77" s="37"/>
      <c r="AC77" s="37"/>
      <c r="AD77" s="37"/>
      <c r="AE77" s="37"/>
    </row>
    <row r="78" s="2" customFormat="1" ht="12" customHeight="1">
      <c r="A78" s="37"/>
      <c r="B78" s="38"/>
      <c r="C78" s="31" t="s">
        <v>237</v>
      </c>
      <c r="D78" s="39"/>
      <c r="E78" s="39"/>
      <c r="F78" s="39"/>
      <c r="G78" s="39"/>
      <c r="H78" s="39"/>
      <c r="I78" s="39"/>
      <c r="J78" s="39"/>
      <c r="K78" s="39"/>
      <c r="L78" s="133"/>
      <c r="S78" s="37"/>
      <c r="T78" s="37"/>
      <c r="U78" s="37"/>
      <c r="V78" s="37"/>
      <c r="W78" s="37"/>
      <c r="X78" s="37"/>
      <c r="Y78" s="37"/>
      <c r="Z78" s="37"/>
      <c r="AA78" s="37"/>
      <c r="AB78" s="37"/>
      <c r="AC78" s="37"/>
      <c r="AD78" s="37"/>
      <c r="AE78" s="37"/>
    </row>
    <row r="79" s="2" customFormat="1" ht="16.5" customHeight="1">
      <c r="A79" s="37"/>
      <c r="B79" s="38"/>
      <c r="C79" s="39"/>
      <c r="D79" s="39"/>
      <c r="E79" s="68" t="str">
        <f>E9</f>
        <v>SO 04-14-08 - Propustek v ev. km 33,967</v>
      </c>
      <c r="F79" s="39"/>
      <c r="G79" s="39"/>
      <c r="H79" s="39"/>
      <c r="I79" s="39"/>
      <c r="J79" s="39"/>
      <c r="K79" s="39"/>
      <c r="L79" s="133"/>
      <c r="S79" s="37"/>
      <c r="T79" s="37"/>
      <c r="U79" s="37"/>
      <c r="V79" s="37"/>
      <c r="W79" s="37"/>
      <c r="X79" s="37"/>
      <c r="Y79" s="37"/>
      <c r="Z79" s="37"/>
      <c r="AA79" s="37"/>
      <c r="AB79" s="37"/>
      <c r="AC79" s="37"/>
      <c r="AD79" s="37"/>
      <c r="AE79" s="37"/>
    </row>
    <row r="80" s="2" customFormat="1" ht="6.96" customHeight="1">
      <c r="A80" s="37"/>
      <c r="B80" s="38"/>
      <c r="C80" s="39"/>
      <c r="D80" s="39"/>
      <c r="E80" s="39"/>
      <c r="F80" s="39"/>
      <c r="G80" s="39"/>
      <c r="H80" s="39"/>
      <c r="I80" s="39"/>
      <c r="J80" s="39"/>
      <c r="K80" s="39"/>
      <c r="L80" s="133"/>
      <c r="S80" s="37"/>
      <c r="T80" s="37"/>
      <c r="U80" s="37"/>
      <c r="V80" s="37"/>
      <c r="W80" s="37"/>
      <c r="X80" s="37"/>
      <c r="Y80" s="37"/>
      <c r="Z80" s="37"/>
      <c r="AA80" s="37"/>
      <c r="AB80" s="37"/>
      <c r="AC80" s="37"/>
      <c r="AD80" s="37"/>
      <c r="AE80" s="37"/>
    </row>
    <row r="81" s="2" customFormat="1" ht="12" customHeight="1">
      <c r="A81" s="37"/>
      <c r="B81" s="38"/>
      <c r="C81" s="31" t="s">
        <v>21</v>
      </c>
      <c r="D81" s="39"/>
      <c r="E81" s="39"/>
      <c r="F81" s="26" t="str">
        <f>F12</f>
        <v xml:space="preserve"> </v>
      </c>
      <c r="G81" s="39"/>
      <c r="H81" s="39"/>
      <c r="I81" s="31" t="s">
        <v>23</v>
      </c>
      <c r="J81" s="71" t="str">
        <f>IF(J12="","",J12)</f>
        <v>14. 6. 2023</v>
      </c>
      <c r="K81" s="39"/>
      <c r="L81" s="133"/>
      <c r="S81" s="37"/>
      <c r="T81" s="37"/>
      <c r="U81" s="37"/>
      <c r="V81" s="37"/>
      <c r="W81" s="37"/>
      <c r="X81" s="37"/>
      <c r="Y81" s="37"/>
      <c r="Z81" s="37"/>
      <c r="AA81" s="37"/>
      <c r="AB81" s="37"/>
      <c r="AC81" s="37"/>
      <c r="AD81" s="37"/>
      <c r="AE81" s="37"/>
    </row>
    <row r="82" s="2" customFormat="1" ht="6.96" customHeight="1">
      <c r="A82" s="37"/>
      <c r="B82" s="38"/>
      <c r="C82" s="39"/>
      <c r="D82" s="39"/>
      <c r="E82" s="39"/>
      <c r="F82" s="39"/>
      <c r="G82" s="39"/>
      <c r="H82" s="39"/>
      <c r="I82" s="39"/>
      <c r="J82" s="39"/>
      <c r="K82" s="39"/>
      <c r="L82" s="133"/>
      <c r="S82" s="37"/>
      <c r="T82" s="37"/>
      <c r="U82" s="37"/>
      <c r="V82" s="37"/>
      <c r="W82" s="37"/>
      <c r="X82" s="37"/>
      <c r="Y82" s="37"/>
      <c r="Z82" s="37"/>
      <c r="AA82" s="37"/>
      <c r="AB82" s="37"/>
      <c r="AC82" s="37"/>
      <c r="AD82" s="37"/>
      <c r="AE82" s="37"/>
    </row>
    <row r="83" s="2" customFormat="1" ht="15.15" customHeight="1">
      <c r="A83" s="37"/>
      <c r="B83" s="38"/>
      <c r="C83" s="31" t="s">
        <v>25</v>
      </c>
      <c r="D83" s="39"/>
      <c r="E83" s="39"/>
      <c r="F83" s="26" t="str">
        <f>E15</f>
        <v xml:space="preserve"> </v>
      </c>
      <c r="G83" s="39"/>
      <c r="H83" s="39"/>
      <c r="I83" s="31" t="s">
        <v>30</v>
      </c>
      <c r="J83" s="35" t="str">
        <f>E21</f>
        <v xml:space="preserve"> </v>
      </c>
      <c r="K83" s="39"/>
      <c r="L83" s="133"/>
      <c r="S83" s="37"/>
      <c r="T83" s="37"/>
      <c r="U83" s="37"/>
      <c r="V83" s="37"/>
      <c r="W83" s="37"/>
      <c r="X83" s="37"/>
      <c r="Y83" s="37"/>
      <c r="Z83" s="37"/>
      <c r="AA83" s="37"/>
      <c r="AB83" s="37"/>
      <c r="AC83" s="37"/>
      <c r="AD83" s="37"/>
      <c r="AE83" s="37"/>
    </row>
    <row r="84" s="2" customFormat="1" ht="15.15" customHeight="1">
      <c r="A84" s="37"/>
      <c r="B84" s="38"/>
      <c r="C84" s="31" t="s">
        <v>28</v>
      </c>
      <c r="D84" s="39"/>
      <c r="E84" s="39"/>
      <c r="F84" s="26" t="str">
        <f>IF(E18="","",E18)</f>
        <v>Vyplň údaj</v>
      </c>
      <c r="G84" s="39"/>
      <c r="H84" s="39"/>
      <c r="I84" s="31" t="s">
        <v>32</v>
      </c>
      <c r="J84" s="35" t="str">
        <f>E24</f>
        <v xml:space="preserve"> </v>
      </c>
      <c r="K84" s="39"/>
      <c r="L84" s="133"/>
      <c r="S84" s="37"/>
      <c r="T84" s="37"/>
      <c r="U84" s="37"/>
      <c r="V84" s="37"/>
      <c r="W84" s="37"/>
      <c r="X84" s="37"/>
      <c r="Y84" s="37"/>
      <c r="Z84" s="37"/>
      <c r="AA84" s="37"/>
      <c r="AB84" s="37"/>
      <c r="AC84" s="37"/>
      <c r="AD84" s="37"/>
      <c r="AE84" s="37"/>
    </row>
    <row r="85" s="2" customFormat="1" ht="10.32" customHeight="1">
      <c r="A85" s="37"/>
      <c r="B85" s="38"/>
      <c r="C85" s="39"/>
      <c r="D85" s="39"/>
      <c r="E85" s="39"/>
      <c r="F85" s="39"/>
      <c r="G85" s="39"/>
      <c r="H85" s="39"/>
      <c r="I85" s="39"/>
      <c r="J85" s="39"/>
      <c r="K85" s="39"/>
      <c r="L85" s="133"/>
      <c r="S85" s="37"/>
      <c r="T85" s="37"/>
      <c r="U85" s="37"/>
      <c r="V85" s="37"/>
      <c r="W85" s="37"/>
      <c r="X85" s="37"/>
      <c r="Y85" s="37"/>
      <c r="Z85" s="37"/>
      <c r="AA85" s="37"/>
      <c r="AB85" s="37"/>
      <c r="AC85" s="37"/>
      <c r="AD85" s="37"/>
      <c r="AE85" s="37"/>
    </row>
    <row r="86" s="10" customFormat="1" ht="29.28" customHeight="1">
      <c r="A86" s="170"/>
      <c r="B86" s="171"/>
      <c r="C86" s="172" t="s">
        <v>246</v>
      </c>
      <c r="D86" s="173" t="s">
        <v>54</v>
      </c>
      <c r="E86" s="173" t="s">
        <v>50</v>
      </c>
      <c r="F86" s="173" t="s">
        <v>51</v>
      </c>
      <c r="G86" s="173" t="s">
        <v>247</v>
      </c>
      <c r="H86" s="173" t="s">
        <v>248</v>
      </c>
      <c r="I86" s="173" t="s">
        <v>249</v>
      </c>
      <c r="J86" s="173" t="s">
        <v>241</v>
      </c>
      <c r="K86" s="174" t="s">
        <v>250</v>
      </c>
      <c r="L86" s="175"/>
      <c r="M86" s="91" t="s">
        <v>19</v>
      </c>
      <c r="N86" s="92" t="s">
        <v>39</v>
      </c>
      <c r="O86" s="92" t="s">
        <v>251</v>
      </c>
      <c r="P86" s="92" t="s">
        <v>252</v>
      </c>
      <c r="Q86" s="92" t="s">
        <v>253</v>
      </c>
      <c r="R86" s="92" t="s">
        <v>254</v>
      </c>
      <c r="S86" s="92" t="s">
        <v>255</v>
      </c>
      <c r="T86" s="93" t="s">
        <v>256</v>
      </c>
      <c r="U86" s="170"/>
      <c r="V86" s="170"/>
      <c r="W86" s="170"/>
      <c r="X86" s="170"/>
      <c r="Y86" s="170"/>
      <c r="Z86" s="170"/>
      <c r="AA86" s="170"/>
      <c r="AB86" s="170"/>
      <c r="AC86" s="170"/>
      <c r="AD86" s="170"/>
      <c r="AE86" s="170"/>
    </row>
    <row r="87" s="2" customFormat="1" ht="22.8" customHeight="1">
      <c r="A87" s="37"/>
      <c r="B87" s="38"/>
      <c r="C87" s="98" t="s">
        <v>257</v>
      </c>
      <c r="D87" s="39"/>
      <c r="E87" s="39"/>
      <c r="F87" s="39"/>
      <c r="G87" s="39"/>
      <c r="H87" s="39"/>
      <c r="I87" s="39"/>
      <c r="J87" s="176">
        <f>BK87</f>
        <v>0</v>
      </c>
      <c r="K87" s="39"/>
      <c r="L87" s="43"/>
      <c r="M87" s="94"/>
      <c r="N87" s="177"/>
      <c r="O87" s="95"/>
      <c r="P87" s="178">
        <f>P88+P149+P168+P190+P197+P232+P278+P292</f>
        <v>0</v>
      </c>
      <c r="Q87" s="95"/>
      <c r="R87" s="178">
        <f>R88+R149+R168+R190+R197+R232+R278+R292</f>
        <v>230.97000305</v>
      </c>
      <c r="S87" s="95"/>
      <c r="T87" s="179">
        <f>T88+T149+T168+T190+T197+T232+T278+T292</f>
        <v>7.3996810000000002</v>
      </c>
      <c r="U87" s="37"/>
      <c r="V87" s="37"/>
      <c r="W87" s="37"/>
      <c r="X87" s="37"/>
      <c r="Y87" s="37"/>
      <c r="Z87" s="37"/>
      <c r="AA87" s="37"/>
      <c r="AB87" s="37"/>
      <c r="AC87" s="37"/>
      <c r="AD87" s="37"/>
      <c r="AE87" s="37"/>
      <c r="AT87" s="16" t="s">
        <v>68</v>
      </c>
      <c r="AU87" s="16" t="s">
        <v>242</v>
      </c>
      <c r="BK87" s="180">
        <f>BK88+BK149+BK168+BK190+BK197+BK232+BK278+BK292</f>
        <v>0</v>
      </c>
    </row>
    <row r="88" s="11" customFormat="1" ht="25.92" customHeight="1">
      <c r="A88" s="11"/>
      <c r="B88" s="181"/>
      <c r="C88" s="182"/>
      <c r="D88" s="183" t="s">
        <v>68</v>
      </c>
      <c r="E88" s="184" t="s">
        <v>77</v>
      </c>
      <c r="F88" s="184" t="s">
        <v>1856</v>
      </c>
      <c r="G88" s="182"/>
      <c r="H88" s="182"/>
      <c r="I88" s="185"/>
      <c r="J88" s="186">
        <f>BK88</f>
        <v>0</v>
      </c>
      <c r="K88" s="182"/>
      <c r="L88" s="187"/>
      <c r="M88" s="188"/>
      <c r="N88" s="189"/>
      <c r="O88" s="189"/>
      <c r="P88" s="190">
        <f>SUM(P89:P148)</f>
        <v>0</v>
      </c>
      <c r="Q88" s="189"/>
      <c r="R88" s="190">
        <f>SUM(R89:R148)</f>
        <v>207.57694999999998</v>
      </c>
      <c r="S88" s="189"/>
      <c r="T88" s="191">
        <f>SUM(T89:T148)</f>
        <v>0</v>
      </c>
      <c r="U88" s="11"/>
      <c r="V88" s="11"/>
      <c r="W88" s="11"/>
      <c r="X88" s="11"/>
      <c r="Y88" s="11"/>
      <c r="Z88" s="11"/>
      <c r="AA88" s="11"/>
      <c r="AB88" s="11"/>
      <c r="AC88" s="11"/>
      <c r="AD88" s="11"/>
      <c r="AE88" s="11"/>
      <c r="AR88" s="192" t="s">
        <v>77</v>
      </c>
      <c r="AT88" s="193" t="s">
        <v>68</v>
      </c>
      <c r="AU88" s="193" t="s">
        <v>69</v>
      </c>
      <c r="AY88" s="192" t="s">
        <v>260</v>
      </c>
      <c r="BK88" s="194">
        <f>SUM(BK89:BK148)</f>
        <v>0</v>
      </c>
    </row>
    <row r="89" s="2" customFormat="1" ht="24.15" customHeight="1">
      <c r="A89" s="37"/>
      <c r="B89" s="38"/>
      <c r="C89" s="195" t="s">
        <v>77</v>
      </c>
      <c r="D89" s="195" t="s">
        <v>261</v>
      </c>
      <c r="E89" s="196" t="s">
        <v>1857</v>
      </c>
      <c r="F89" s="197" t="s">
        <v>1858</v>
      </c>
      <c r="G89" s="198" t="s">
        <v>1066</v>
      </c>
      <c r="H89" s="199">
        <v>101.92</v>
      </c>
      <c r="I89" s="200"/>
      <c r="J89" s="201">
        <f>ROUND(I89*H89,2)</f>
        <v>0</v>
      </c>
      <c r="K89" s="197" t="s">
        <v>1261</v>
      </c>
      <c r="L89" s="43"/>
      <c r="M89" s="202" t="s">
        <v>19</v>
      </c>
      <c r="N89" s="203" t="s">
        <v>40</v>
      </c>
      <c r="O89" s="83"/>
      <c r="P89" s="204">
        <f>O89*H89</f>
        <v>0</v>
      </c>
      <c r="Q89" s="204">
        <v>0</v>
      </c>
      <c r="R89" s="204">
        <f>Q89*H89</f>
        <v>0</v>
      </c>
      <c r="S89" s="204">
        <v>0</v>
      </c>
      <c r="T89" s="205">
        <f>S89*H89</f>
        <v>0</v>
      </c>
      <c r="U89" s="37"/>
      <c r="V89" s="37"/>
      <c r="W89" s="37"/>
      <c r="X89" s="37"/>
      <c r="Y89" s="37"/>
      <c r="Z89" s="37"/>
      <c r="AA89" s="37"/>
      <c r="AB89" s="37"/>
      <c r="AC89" s="37"/>
      <c r="AD89" s="37"/>
      <c r="AE89" s="37"/>
      <c r="AR89" s="206" t="s">
        <v>266</v>
      </c>
      <c r="AT89" s="206" t="s">
        <v>261</v>
      </c>
      <c r="AU89" s="206" t="s">
        <v>77</v>
      </c>
      <c r="AY89" s="16" t="s">
        <v>260</v>
      </c>
      <c r="BE89" s="207">
        <f>IF(N89="základní",J89,0)</f>
        <v>0</v>
      </c>
      <c r="BF89" s="207">
        <f>IF(N89="snížená",J89,0)</f>
        <v>0</v>
      </c>
      <c r="BG89" s="207">
        <f>IF(N89="zákl. přenesená",J89,0)</f>
        <v>0</v>
      </c>
      <c r="BH89" s="207">
        <f>IF(N89="sníž. přenesená",J89,0)</f>
        <v>0</v>
      </c>
      <c r="BI89" s="207">
        <f>IF(N89="nulová",J89,0)</f>
        <v>0</v>
      </c>
      <c r="BJ89" s="16" t="s">
        <v>77</v>
      </c>
      <c r="BK89" s="207">
        <f>ROUND(I89*H89,2)</f>
        <v>0</v>
      </c>
      <c r="BL89" s="16" t="s">
        <v>266</v>
      </c>
      <c r="BM89" s="206" t="s">
        <v>79</v>
      </c>
    </row>
    <row r="90" s="2" customFormat="1">
      <c r="A90" s="37"/>
      <c r="B90" s="38"/>
      <c r="C90" s="39"/>
      <c r="D90" s="208" t="s">
        <v>267</v>
      </c>
      <c r="E90" s="39"/>
      <c r="F90" s="209" t="s">
        <v>1859</v>
      </c>
      <c r="G90" s="39"/>
      <c r="H90" s="39"/>
      <c r="I90" s="210"/>
      <c r="J90" s="39"/>
      <c r="K90" s="39"/>
      <c r="L90" s="43"/>
      <c r="M90" s="211"/>
      <c r="N90" s="212"/>
      <c r="O90" s="83"/>
      <c r="P90" s="83"/>
      <c r="Q90" s="83"/>
      <c r="R90" s="83"/>
      <c r="S90" s="83"/>
      <c r="T90" s="84"/>
      <c r="U90" s="37"/>
      <c r="V90" s="37"/>
      <c r="W90" s="37"/>
      <c r="X90" s="37"/>
      <c r="Y90" s="37"/>
      <c r="Z90" s="37"/>
      <c r="AA90" s="37"/>
      <c r="AB90" s="37"/>
      <c r="AC90" s="37"/>
      <c r="AD90" s="37"/>
      <c r="AE90" s="37"/>
      <c r="AT90" s="16" t="s">
        <v>267</v>
      </c>
      <c r="AU90" s="16" t="s">
        <v>77</v>
      </c>
    </row>
    <row r="91" s="2" customFormat="1">
      <c r="A91" s="37"/>
      <c r="B91" s="38"/>
      <c r="C91" s="39"/>
      <c r="D91" s="254" t="s">
        <v>1425</v>
      </c>
      <c r="E91" s="39"/>
      <c r="F91" s="255" t="s">
        <v>1860</v>
      </c>
      <c r="G91" s="39"/>
      <c r="H91" s="39"/>
      <c r="I91" s="210"/>
      <c r="J91" s="39"/>
      <c r="K91" s="39"/>
      <c r="L91" s="43"/>
      <c r="M91" s="211"/>
      <c r="N91" s="212"/>
      <c r="O91" s="83"/>
      <c r="P91" s="83"/>
      <c r="Q91" s="83"/>
      <c r="R91" s="83"/>
      <c r="S91" s="83"/>
      <c r="T91" s="84"/>
      <c r="U91" s="37"/>
      <c r="V91" s="37"/>
      <c r="W91" s="37"/>
      <c r="X91" s="37"/>
      <c r="Y91" s="37"/>
      <c r="Z91" s="37"/>
      <c r="AA91" s="37"/>
      <c r="AB91" s="37"/>
      <c r="AC91" s="37"/>
      <c r="AD91" s="37"/>
      <c r="AE91" s="37"/>
      <c r="AT91" s="16" t="s">
        <v>1425</v>
      </c>
      <c r="AU91" s="16" t="s">
        <v>77</v>
      </c>
    </row>
    <row r="92" s="2" customFormat="1">
      <c r="A92" s="37"/>
      <c r="B92" s="38"/>
      <c r="C92" s="39"/>
      <c r="D92" s="208" t="s">
        <v>271</v>
      </c>
      <c r="E92" s="39"/>
      <c r="F92" s="213" t="s">
        <v>1861</v>
      </c>
      <c r="G92" s="39"/>
      <c r="H92" s="39"/>
      <c r="I92" s="210"/>
      <c r="J92" s="39"/>
      <c r="K92" s="39"/>
      <c r="L92" s="43"/>
      <c r="M92" s="211"/>
      <c r="N92" s="212"/>
      <c r="O92" s="83"/>
      <c r="P92" s="83"/>
      <c r="Q92" s="83"/>
      <c r="R92" s="83"/>
      <c r="S92" s="83"/>
      <c r="T92" s="84"/>
      <c r="U92" s="37"/>
      <c r="V92" s="37"/>
      <c r="W92" s="37"/>
      <c r="X92" s="37"/>
      <c r="Y92" s="37"/>
      <c r="Z92" s="37"/>
      <c r="AA92" s="37"/>
      <c r="AB92" s="37"/>
      <c r="AC92" s="37"/>
      <c r="AD92" s="37"/>
      <c r="AE92" s="37"/>
      <c r="AT92" s="16" t="s">
        <v>271</v>
      </c>
      <c r="AU92" s="16" t="s">
        <v>77</v>
      </c>
    </row>
    <row r="93" s="12" customFormat="1">
      <c r="A93" s="12"/>
      <c r="B93" s="232"/>
      <c r="C93" s="233"/>
      <c r="D93" s="208" t="s">
        <v>967</v>
      </c>
      <c r="E93" s="234" t="s">
        <v>19</v>
      </c>
      <c r="F93" s="235" t="s">
        <v>4214</v>
      </c>
      <c r="G93" s="233"/>
      <c r="H93" s="236">
        <v>101.92</v>
      </c>
      <c r="I93" s="237"/>
      <c r="J93" s="233"/>
      <c r="K93" s="233"/>
      <c r="L93" s="238"/>
      <c r="M93" s="239"/>
      <c r="N93" s="240"/>
      <c r="O93" s="240"/>
      <c r="P93" s="240"/>
      <c r="Q93" s="240"/>
      <c r="R93" s="240"/>
      <c r="S93" s="240"/>
      <c r="T93" s="241"/>
      <c r="U93" s="12"/>
      <c r="V93" s="12"/>
      <c r="W93" s="12"/>
      <c r="X93" s="12"/>
      <c r="Y93" s="12"/>
      <c r="Z93" s="12"/>
      <c r="AA93" s="12"/>
      <c r="AB93" s="12"/>
      <c r="AC93" s="12"/>
      <c r="AD93" s="12"/>
      <c r="AE93" s="12"/>
      <c r="AT93" s="242" t="s">
        <v>967</v>
      </c>
      <c r="AU93" s="242" t="s">
        <v>77</v>
      </c>
      <c r="AV93" s="12" t="s">
        <v>79</v>
      </c>
      <c r="AW93" s="12" t="s">
        <v>31</v>
      </c>
      <c r="AX93" s="12" t="s">
        <v>69</v>
      </c>
      <c r="AY93" s="242" t="s">
        <v>260</v>
      </c>
    </row>
    <row r="94" s="13" customFormat="1">
      <c r="A94" s="13"/>
      <c r="B94" s="243"/>
      <c r="C94" s="244"/>
      <c r="D94" s="208" t="s">
        <v>967</v>
      </c>
      <c r="E94" s="245" t="s">
        <v>19</v>
      </c>
      <c r="F94" s="246" t="s">
        <v>969</v>
      </c>
      <c r="G94" s="244"/>
      <c r="H94" s="247">
        <v>101.92</v>
      </c>
      <c r="I94" s="248"/>
      <c r="J94" s="244"/>
      <c r="K94" s="244"/>
      <c r="L94" s="249"/>
      <c r="M94" s="250"/>
      <c r="N94" s="251"/>
      <c r="O94" s="251"/>
      <c r="P94" s="251"/>
      <c r="Q94" s="251"/>
      <c r="R94" s="251"/>
      <c r="S94" s="251"/>
      <c r="T94" s="252"/>
      <c r="U94" s="13"/>
      <c r="V94" s="13"/>
      <c r="W94" s="13"/>
      <c r="X94" s="13"/>
      <c r="Y94" s="13"/>
      <c r="Z94" s="13"/>
      <c r="AA94" s="13"/>
      <c r="AB94" s="13"/>
      <c r="AC94" s="13"/>
      <c r="AD94" s="13"/>
      <c r="AE94" s="13"/>
      <c r="AT94" s="253" t="s">
        <v>967</v>
      </c>
      <c r="AU94" s="253" t="s">
        <v>77</v>
      </c>
      <c r="AV94" s="13" t="s">
        <v>266</v>
      </c>
      <c r="AW94" s="13" t="s">
        <v>31</v>
      </c>
      <c r="AX94" s="13" t="s">
        <v>77</v>
      </c>
      <c r="AY94" s="253" t="s">
        <v>260</v>
      </c>
    </row>
    <row r="95" s="2" customFormat="1" ht="24.15" customHeight="1">
      <c r="A95" s="37"/>
      <c r="B95" s="38"/>
      <c r="C95" s="195" t="s">
        <v>79</v>
      </c>
      <c r="D95" s="195" t="s">
        <v>261</v>
      </c>
      <c r="E95" s="196" t="s">
        <v>1863</v>
      </c>
      <c r="F95" s="197" t="s">
        <v>1864</v>
      </c>
      <c r="G95" s="198" t="s">
        <v>1066</v>
      </c>
      <c r="H95" s="199">
        <v>101.92</v>
      </c>
      <c r="I95" s="200"/>
      <c r="J95" s="201">
        <f>ROUND(I95*H95,2)</f>
        <v>0</v>
      </c>
      <c r="K95" s="197" t="s">
        <v>1261</v>
      </c>
      <c r="L95" s="43"/>
      <c r="M95" s="202" t="s">
        <v>19</v>
      </c>
      <c r="N95" s="203" t="s">
        <v>40</v>
      </c>
      <c r="O95" s="83"/>
      <c r="P95" s="204">
        <f>O95*H95</f>
        <v>0</v>
      </c>
      <c r="Q95" s="204">
        <v>0</v>
      </c>
      <c r="R95" s="204">
        <f>Q95*H95</f>
        <v>0</v>
      </c>
      <c r="S95" s="204">
        <v>0</v>
      </c>
      <c r="T95" s="205">
        <f>S95*H95</f>
        <v>0</v>
      </c>
      <c r="U95" s="37"/>
      <c r="V95" s="37"/>
      <c r="W95" s="37"/>
      <c r="X95" s="37"/>
      <c r="Y95" s="37"/>
      <c r="Z95" s="37"/>
      <c r="AA95" s="37"/>
      <c r="AB95" s="37"/>
      <c r="AC95" s="37"/>
      <c r="AD95" s="37"/>
      <c r="AE95" s="37"/>
      <c r="AR95" s="206" t="s">
        <v>266</v>
      </c>
      <c r="AT95" s="206" t="s">
        <v>261</v>
      </c>
      <c r="AU95" s="206" t="s">
        <v>77</v>
      </c>
      <c r="AY95" s="16" t="s">
        <v>260</v>
      </c>
      <c r="BE95" s="207">
        <f>IF(N95="základní",J95,0)</f>
        <v>0</v>
      </c>
      <c r="BF95" s="207">
        <f>IF(N95="snížená",J95,0)</f>
        <v>0</v>
      </c>
      <c r="BG95" s="207">
        <f>IF(N95="zákl. přenesená",J95,0)</f>
        <v>0</v>
      </c>
      <c r="BH95" s="207">
        <f>IF(N95="sníž. přenesená",J95,0)</f>
        <v>0</v>
      </c>
      <c r="BI95" s="207">
        <f>IF(N95="nulová",J95,0)</f>
        <v>0</v>
      </c>
      <c r="BJ95" s="16" t="s">
        <v>77</v>
      </c>
      <c r="BK95" s="207">
        <f>ROUND(I95*H95,2)</f>
        <v>0</v>
      </c>
      <c r="BL95" s="16" t="s">
        <v>266</v>
      </c>
      <c r="BM95" s="206" t="s">
        <v>266</v>
      </c>
    </row>
    <row r="96" s="2" customFormat="1">
      <c r="A96" s="37"/>
      <c r="B96" s="38"/>
      <c r="C96" s="39"/>
      <c r="D96" s="208" t="s">
        <v>267</v>
      </c>
      <c r="E96" s="39"/>
      <c r="F96" s="209" t="s">
        <v>1865</v>
      </c>
      <c r="G96" s="39"/>
      <c r="H96" s="39"/>
      <c r="I96" s="210"/>
      <c r="J96" s="39"/>
      <c r="K96" s="39"/>
      <c r="L96" s="43"/>
      <c r="M96" s="211"/>
      <c r="N96" s="212"/>
      <c r="O96" s="83"/>
      <c r="P96" s="83"/>
      <c r="Q96" s="83"/>
      <c r="R96" s="83"/>
      <c r="S96" s="83"/>
      <c r="T96" s="84"/>
      <c r="U96" s="37"/>
      <c r="V96" s="37"/>
      <c r="W96" s="37"/>
      <c r="X96" s="37"/>
      <c r="Y96" s="37"/>
      <c r="Z96" s="37"/>
      <c r="AA96" s="37"/>
      <c r="AB96" s="37"/>
      <c r="AC96" s="37"/>
      <c r="AD96" s="37"/>
      <c r="AE96" s="37"/>
      <c r="AT96" s="16" t="s">
        <v>267</v>
      </c>
      <c r="AU96" s="16" t="s">
        <v>77</v>
      </c>
    </row>
    <row r="97" s="2" customFormat="1">
      <c r="A97" s="37"/>
      <c r="B97" s="38"/>
      <c r="C97" s="39"/>
      <c r="D97" s="254" t="s">
        <v>1425</v>
      </c>
      <c r="E97" s="39"/>
      <c r="F97" s="255" t="s">
        <v>1866</v>
      </c>
      <c r="G97" s="39"/>
      <c r="H97" s="39"/>
      <c r="I97" s="210"/>
      <c r="J97" s="39"/>
      <c r="K97" s="39"/>
      <c r="L97" s="43"/>
      <c r="M97" s="211"/>
      <c r="N97" s="212"/>
      <c r="O97" s="83"/>
      <c r="P97" s="83"/>
      <c r="Q97" s="83"/>
      <c r="R97" s="83"/>
      <c r="S97" s="83"/>
      <c r="T97" s="84"/>
      <c r="U97" s="37"/>
      <c r="V97" s="37"/>
      <c r="W97" s="37"/>
      <c r="X97" s="37"/>
      <c r="Y97" s="37"/>
      <c r="Z97" s="37"/>
      <c r="AA97" s="37"/>
      <c r="AB97" s="37"/>
      <c r="AC97" s="37"/>
      <c r="AD97" s="37"/>
      <c r="AE97" s="37"/>
      <c r="AT97" s="16" t="s">
        <v>1425</v>
      </c>
      <c r="AU97" s="16" t="s">
        <v>77</v>
      </c>
    </row>
    <row r="98" s="12" customFormat="1">
      <c r="A98" s="12"/>
      <c r="B98" s="232"/>
      <c r="C98" s="233"/>
      <c r="D98" s="208" t="s">
        <v>967</v>
      </c>
      <c r="E98" s="234" t="s">
        <v>19</v>
      </c>
      <c r="F98" s="235" t="s">
        <v>4214</v>
      </c>
      <c r="G98" s="233"/>
      <c r="H98" s="236">
        <v>101.92</v>
      </c>
      <c r="I98" s="237"/>
      <c r="J98" s="233"/>
      <c r="K98" s="233"/>
      <c r="L98" s="238"/>
      <c r="M98" s="239"/>
      <c r="N98" s="240"/>
      <c r="O98" s="240"/>
      <c r="P98" s="240"/>
      <c r="Q98" s="240"/>
      <c r="R98" s="240"/>
      <c r="S98" s="240"/>
      <c r="T98" s="241"/>
      <c r="U98" s="12"/>
      <c r="V98" s="12"/>
      <c r="W98" s="12"/>
      <c r="X98" s="12"/>
      <c r="Y98" s="12"/>
      <c r="Z98" s="12"/>
      <c r="AA98" s="12"/>
      <c r="AB98" s="12"/>
      <c r="AC98" s="12"/>
      <c r="AD98" s="12"/>
      <c r="AE98" s="12"/>
      <c r="AT98" s="242" t="s">
        <v>967</v>
      </c>
      <c r="AU98" s="242" t="s">
        <v>77</v>
      </c>
      <c r="AV98" s="12" t="s">
        <v>79</v>
      </c>
      <c r="AW98" s="12" t="s">
        <v>31</v>
      </c>
      <c r="AX98" s="12" t="s">
        <v>69</v>
      </c>
      <c r="AY98" s="242" t="s">
        <v>260</v>
      </c>
    </row>
    <row r="99" s="13" customFormat="1">
      <c r="A99" s="13"/>
      <c r="B99" s="243"/>
      <c r="C99" s="244"/>
      <c r="D99" s="208" t="s">
        <v>967</v>
      </c>
      <c r="E99" s="245" t="s">
        <v>19</v>
      </c>
      <c r="F99" s="246" t="s">
        <v>969</v>
      </c>
      <c r="G99" s="244"/>
      <c r="H99" s="247">
        <v>101.92</v>
      </c>
      <c r="I99" s="248"/>
      <c r="J99" s="244"/>
      <c r="K99" s="244"/>
      <c r="L99" s="249"/>
      <c r="M99" s="250"/>
      <c r="N99" s="251"/>
      <c r="O99" s="251"/>
      <c r="P99" s="251"/>
      <c r="Q99" s="251"/>
      <c r="R99" s="251"/>
      <c r="S99" s="251"/>
      <c r="T99" s="252"/>
      <c r="U99" s="13"/>
      <c r="V99" s="13"/>
      <c r="W99" s="13"/>
      <c r="X99" s="13"/>
      <c r="Y99" s="13"/>
      <c r="Z99" s="13"/>
      <c r="AA99" s="13"/>
      <c r="AB99" s="13"/>
      <c r="AC99" s="13"/>
      <c r="AD99" s="13"/>
      <c r="AE99" s="13"/>
      <c r="AT99" s="253" t="s">
        <v>967</v>
      </c>
      <c r="AU99" s="253" t="s">
        <v>77</v>
      </c>
      <c r="AV99" s="13" t="s">
        <v>266</v>
      </c>
      <c r="AW99" s="13" t="s">
        <v>31</v>
      </c>
      <c r="AX99" s="13" t="s">
        <v>77</v>
      </c>
      <c r="AY99" s="253" t="s">
        <v>260</v>
      </c>
    </row>
    <row r="100" s="2" customFormat="1" ht="21.75" customHeight="1">
      <c r="A100" s="37"/>
      <c r="B100" s="38"/>
      <c r="C100" s="195" t="s">
        <v>281</v>
      </c>
      <c r="D100" s="195" t="s">
        <v>261</v>
      </c>
      <c r="E100" s="196" t="s">
        <v>1867</v>
      </c>
      <c r="F100" s="197" t="s">
        <v>1868</v>
      </c>
      <c r="G100" s="198" t="s">
        <v>1066</v>
      </c>
      <c r="H100" s="199">
        <v>101.92</v>
      </c>
      <c r="I100" s="200"/>
      <c r="J100" s="201">
        <f>ROUND(I100*H100,2)</f>
        <v>0</v>
      </c>
      <c r="K100" s="197" t="s">
        <v>1261</v>
      </c>
      <c r="L100" s="43"/>
      <c r="M100" s="202" t="s">
        <v>19</v>
      </c>
      <c r="N100" s="203" t="s">
        <v>40</v>
      </c>
      <c r="O100" s="83"/>
      <c r="P100" s="204">
        <f>O100*H100</f>
        <v>0</v>
      </c>
      <c r="Q100" s="204">
        <v>0</v>
      </c>
      <c r="R100" s="204">
        <f>Q100*H100</f>
        <v>0</v>
      </c>
      <c r="S100" s="204">
        <v>0</v>
      </c>
      <c r="T100" s="205">
        <f>S100*H100</f>
        <v>0</v>
      </c>
      <c r="U100" s="37"/>
      <c r="V100" s="37"/>
      <c r="W100" s="37"/>
      <c r="X100" s="37"/>
      <c r="Y100" s="37"/>
      <c r="Z100" s="37"/>
      <c r="AA100" s="37"/>
      <c r="AB100" s="37"/>
      <c r="AC100" s="37"/>
      <c r="AD100" s="37"/>
      <c r="AE100" s="37"/>
      <c r="AR100" s="206" t="s">
        <v>266</v>
      </c>
      <c r="AT100" s="206" t="s">
        <v>261</v>
      </c>
      <c r="AU100" s="206" t="s">
        <v>77</v>
      </c>
      <c r="AY100" s="16" t="s">
        <v>260</v>
      </c>
      <c r="BE100" s="207">
        <f>IF(N100="základní",J100,0)</f>
        <v>0</v>
      </c>
      <c r="BF100" s="207">
        <f>IF(N100="snížená",J100,0)</f>
        <v>0</v>
      </c>
      <c r="BG100" s="207">
        <f>IF(N100="zákl. přenesená",J100,0)</f>
        <v>0</v>
      </c>
      <c r="BH100" s="207">
        <f>IF(N100="sníž. přenesená",J100,0)</f>
        <v>0</v>
      </c>
      <c r="BI100" s="207">
        <f>IF(N100="nulová",J100,0)</f>
        <v>0</v>
      </c>
      <c r="BJ100" s="16" t="s">
        <v>77</v>
      </c>
      <c r="BK100" s="207">
        <f>ROUND(I100*H100,2)</f>
        <v>0</v>
      </c>
      <c r="BL100" s="16" t="s">
        <v>266</v>
      </c>
      <c r="BM100" s="206" t="s">
        <v>284</v>
      </c>
    </row>
    <row r="101" s="2" customFormat="1">
      <c r="A101" s="37"/>
      <c r="B101" s="38"/>
      <c r="C101" s="39"/>
      <c r="D101" s="208" t="s">
        <v>267</v>
      </c>
      <c r="E101" s="39"/>
      <c r="F101" s="209" t="s">
        <v>1869</v>
      </c>
      <c r="G101" s="39"/>
      <c r="H101" s="39"/>
      <c r="I101" s="210"/>
      <c r="J101" s="39"/>
      <c r="K101" s="39"/>
      <c r="L101" s="43"/>
      <c r="M101" s="211"/>
      <c r="N101" s="212"/>
      <c r="O101" s="83"/>
      <c r="P101" s="83"/>
      <c r="Q101" s="83"/>
      <c r="R101" s="83"/>
      <c r="S101" s="83"/>
      <c r="T101" s="84"/>
      <c r="U101" s="37"/>
      <c r="V101" s="37"/>
      <c r="W101" s="37"/>
      <c r="X101" s="37"/>
      <c r="Y101" s="37"/>
      <c r="Z101" s="37"/>
      <c r="AA101" s="37"/>
      <c r="AB101" s="37"/>
      <c r="AC101" s="37"/>
      <c r="AD101" s="37"/>
      <c r="AE101" s="37"/>
      <c r="AT101" s="16" t="s">
        <v>267</v>
      </c>
      <c r="AU101" s="16" t="s">
        <v>77</v>
      </c>
    </row>
    <row r="102" s="2" customFormat="1">
      <c r="A102" s="37"/>
      <c r="B102" s="38"/>
      <c r="C102" s="39"/>
      <c r="D102" s="254" t="s">
        <v>1425</v>
      </c>
      <c r="E102" s="39"/>
      <c r="F102" s="255" t="s">
        <v>1870</v>
      </c>
      <c r="G102" s="39"/>
      <c r="H102" s="39"/>
      <c r="I102" s="210"/>
      <c r="J102" s="39"/>
      <c r="K102" s="39"/>
      <c r="L102" s="43"/>
      <c r="M102" s="211"/>
      <c r="N102" s="212"/>
      <c r="O102" s="83"/>
      <c r="P102" s="83"/>
      <c r="Q102" s="83"/>
      <c r="R102" s="83"/>
      <c r="S102" s="83"/>
      <c r="T102" s="84"/>
      <c r="U102" s="37"/>
      <c r="V102" s="37"/>
      <c r="W102" s="37"/>
      <c r="X102" s="37"/>
      <c r="Y102" s="37"/>
      <c r="Z102" s="37"/>
      <c r="AA102" s="37"/>
      <c r="AB102" s="37"/>
      <c r="AC102" s="37"/>
      <c r="AD102" s="37"/>
      <c r="AE102" s="37"/>
      <c r="AT102" s="16" t="s">
        <v>1425</v>
      </c>
      <c r="AU102" s="16" t="s">
        <v>77</v>
      </c>
    </row>
    <row r="103" s="12" customFormat="1">
      <c r="A103" s="12"/>
      <c r="B103" s="232"/>
      <c r="C103" s="233"/>
      <c r="D103" s="208" t="s">
        <v>967</v>
      </c>
      <c r="E103" s="234" t="s">
        <v>19</v>
      </c>
      <c r="F103" s="235" t="s">
        <v>4214</v>
      </c>
      <c r="G103" s="233"/>
      <c r="H103" s="236">
        <v>101.92</v>
      </c>
      <c r="I103" s="237"/>
      <c r="J103" s="233"/>
      <c r="K103" s="233"/>
      <c r="L103" s="238"/>
      <c r="M103" s="239"/>
      <c r="N103" s="240"/>
      <c r="O103" s="240"/>
      <c r="P103" s="240"/>
      <c r="Q103" s="240"/>
      <c r="R103" s="240"/>
      <c r="S103" s="240"/>
      <c r="T103" s="241"/>
      <c r="U103" s="12"/>
      <c r="V103" s="12"/>
      <c r="W103" s="12"/>
      <c r="X103" s="12"/>
      <c r="Y103" s="12"/>
      <c r="Z103" s="12"/>
      <c r="AA103" s="12"/>
      <c r="AB103" s="12"/>
      <c r="AC103" s="12"/>
      <c r="AD103" s="12"/>
      <c r="AE103" s="12"/>
      <c r="AT103" s="242" t="s">
        <v>967</v>
      </c>
      <c r="AU103" s="242" t="s">
        <v>77</v>
      </c>
      <c r="AV103" s="12" t="s">
        <v>79</v>
      </c>
      <c r="AW103" s="12" t="s">
        <v>31</v>
      </c>
      <c r="AX103" s="12" t="s">
        <v>69</v>
      </c>
      <c r="AY103" s="242" t="s">
        <v>260</v>
      </c>
    </row>
    <row r="104" s="13" customFormat="1">
      <c r="A104" s="13"/>
      <c r="B104" s="243"/>
      <c r="C104" s="244"/>
      <c r="D104" s="208" t="s">
        <v>967</v>
      </c>
      <c r="E104" s="245" t="s">
        <v>19</v>
      </c>
      <c r="F104" s="246" t="s">
        <v>969</v>
      </c>
      <c r="G104" s="244"/>
      <c r="H104" s="247">
        <v>101.92</v>
      </c>
      <c r="I104" s="248"/>
      <c r="J104" s="244"/>
      <c r="K104" s="244"/>
      <c r="L104" s="249"/>
      <c r="M104" s="250"/>
      <c r="N104" s="251"/>
      <c r="O104" s="251"/>
      <c r="P104" s="251"/>
      <c r="Q104" s="251"/>
      <c r="R104" s="251"/>
      <c r="S104" s="251"/>
      <c r="T104" s="252"/>
      <c r="U104" s="13"/>
      <c r="V104" s="13"/>
      <c r="W104" s="13"/>
      <c r="X104" s="13"/>
      <c r="Y104" s="13"/>
      <c r="Z104" s="13"/>
      <c r="AA104" s="13"/>
      <c r="AB104" s="13"/>
      <c r="AC104" s="13"/>
      <c r="AD104" s="13"/>
      <c r="AE104" s="13"/>
      <c r="AT104" s="253" t="s">
        <v>967</v>
      </c>
      <c r="AU104" s="253" t="s">
        <v>77</v>
      </c>
      <c r="AV104" s="13" t="s">
        <v>266</v>
      </c>
      <c r="AW104" s="13" t="s">
        <v>31</v>
      </c>
      <c r="AX104" s="13" t="s">
        <v>77</v>
      </c>
      <c r="AY104" s="253" t="s">
        <v>260</v>
      </c>
    </row>
    <row r="105" s="2" customFormat="1" ht="24.15" customHeight="1">
      <c r="A105" s="37"/>
      <c r="B105" s="38"/>
      <c r="C105" s="195" t="s">
        <v>266</v>
      </c>
      <c r="D105" s="195" t="s">
        <v>261</v>
      </c>
      <c r="E105" s="196" t="s">
        <v>1871</v>
      </c>
      <c r="F105" s="197" t="s">
        <v>1872</v>
      </c>
      <c r="G105" s="198" t="s">
        <v>1066</v>
      </c>
      <c r="H105" s="199">
        <v>509.60000000000002</v>
      </c>
      <c r="I105" s="200"/>
      <c r="J105" s="201">
        <f>ROUND(I105*H105,2)</f>
        <v>0</v>
      </c>
      <c r="K105" s="197" t="s">
        <v>1261</v>
      </c>
      <c r="L105" s="43"/>
      <c r="M105" s="202" t="s">
        <v>19</v>
      </c>
      <c r="N105" s="203" t="s">
        <v>40</v>
      </c>
      <c r="O105" s="83"/>
      <c r="P105" s="204">
        <f>O105*H105</f>
        <v>0</v>
      </c>
      <c r="Q105" s="204">
        <v>0</v>
      </c>
      <c r="R105" s="204">
        <f>Q105*H105</f>
        <v>0</v>
      </c>
      <c r="S105" s="204">
        <v>0</v>
      </c>
      <c r="T105" s="205">
        <f>S105*H105</f>
        <v>0</v>
      </c>
      <c r="U105" s="37"/>
      <c r="V105" s="37"/>
      <c r="W105" s="37"/>
      <c r="X105" s="37"/>
      <c r="Y105" s="37"/>
      <c r="Z105" s="37"/>
      <c r="AA105" s="37"/>
      <c r="AB105" s="37"/>
      <c r="AC105" s="37"/>
      <c r="AD105" s="37"/>
      <c r="AE105" s="37"/>
      <c r="AR105" s="206" t="s">
        <v>266</v>
      </c>
      <c r="AT105" s="206" t="s">
        <v>261</v>
      </c>
      <c r="AU105" s="206" t="s">
        <v>77</v>
      </c>
      <c r="AY105" s="16" t="s">
        <v>260</v>
      </c>
      <c r="BE105" s="207">
        <f>IF(N105="základní",J105,0)</f>
        <v>0</v>
      </c>
      <c r="BF105" s="207">
        <f>IF(N105="snížená",J105,0)</f>
        <v>0</v>
      </c>
      <c r="BG105" s="207">
        <f>IF(N105="zákl. přenesená",J105,0)</f>
        <v>0</v>
      </c>
      <c r="BH105" s="207">
        <f>IF(N105="sníž. přenesená",J105,0)</f>
        <v>0</v>
      </c>
      <c r="BI105" s="207">
        <f>IF(N105="nulová",J105,0)</f>
        <v>0</v>
      </c>
      <c r="BJ105" s="16" t="s">
        <v>77</v>
      </c>
      <c r="BK105" s="207">
        <f>ROUND(I105*H105,2)</f>
        <v>0</v>
      </c>
      <c r="BL105" s="16" t="s">
        <v>266</v>
      </c>
      <c r="BM105" s="206" t="s">
        <v>279</v>
      </c>
    </row>
    <row r="106" s="2" customFormat="1">
      <c r="A106" s="37"/>
      <c r="B106" s="38"/>
      <c r="C106" s="39"/>
      <c r="D106" s="208" t="s">
        <v>267</v>
      </c>
      <c r="E106" s="39"/>
      <c r="F106" s="209" t="s">
        <v>1873</v>
      </c>
      <c r="G106" s="39"/>
      <c r="H106" s="39"/>
      <c r="I106" s="210"/>
      <c r="J106" s="39"/>
      <c r="K106" s="39"/>
      <c r="L106" s="43"/>
      <c r="M106" s="211"/>
      <c r="N106" s="212"/>
      <c r="O106" s="83"/>
      <c r="P106" s="83"/>
      <c r="Q106" s="83"/>
      <c r="R106" s="83"/>
      <c r="S106" s="83"/>
      <c r="T106" s="84"/>
      <c r="U106" s="37"/>
      <c r="V106" s="37"/>
      <c r="W106" s="37"/>
      <c r="X106" s="37"/>
      <c r="Y106" s="37"/>
      <c r="Z106" s="37"/>
      <c r="AA106" s="37"/>
      <c r="AB106" s="37"/>
      <c r="AC106" s="37"/>
      <c r="AD106" s="37"/>
      <c r="AE106" s="37"/>
      <c r="AT106" s="16" t="s">
        <v>267</v>
      </c>
      <c r="AU106" s="16" t="s">
        <v>77</v>
      </c>
    </row>
    <row r="107" s="2" customFormat="1">
      <c r="A107" s="37"/>
      <c r="B107" s="38"/>
      <c r="C107" s="39"/>
      <c r="D107" s="254" t="s">
        <v>1425</v>
      </c>
      <c r="E107" s="39"/>
      <c r="F107" s="255" t="s">
        <v>1874</v>
      </c>
      <c r="G107" s="39"/>
      <c r="H107" s="39"/>
      <c r="I107" s="210"/>
      <c r="J107" s="39"/>
      <c r="K107" s="39"/>
      <c r="L107" s="43"/>
      <c r="M107" s="211"/>
      <c r="N107" s="212"/>
      <c r="O107" s="83"/>
      <c r="P107" s="83"/>
      <c r="Q107" s="83"/>
      <c r="R107" s="83"/>
      <c r="S107" s="83"/>
      <c r="T107" s="84"/>
      <c r="U107" s="37"/>
      <c r="V107" s="37"/>
      <c r="W107" s="37"/>
      <c r="X107" s="37"/>
      <c r="Y107" s="37"/>
      <c r="Z107" s="37"/>
      <c r="AA107" s="37"/>
      <c r="AB107" s="37"/>
      <c r="AC107" s="37"/>
      <c r="AD107" s="37"/>
      <c r="AE107" s="37"/>
      <c r="AT107" s="16" t="s">
        <v>1425</v>
      </c>
      <c r="AU107" s="16" t="s">
        <v>77</v>
      </c>
    </row>
    <row r="108" s="2" customFormat="1">
      <c r="A108" s="37"/>
      <c r="B108" s="38"/>
      <c r="C108" s="39"/>
      <c r="D108" s="208" t="s">
        <v>271</v>
      </c>
      <c r="E108" s="39"/>
      <c r="F108" s="213" t="s">
        <v>1875</v>
      </c>
      <c r="G108" s="39"/>
      <c r="H108" s="39"/>
      <c r="I108" s="210"/>
      <c r="J108" s="39"/>
      <c r="K108" s="39"/>
      <c r="L108" s="43"/>
      <c r="M108" s="211"/>
      <c r="N108" s="212"/>
      <c r="O108" s="83"/>
      <c r="P108" s="83"/>
      <c r="Q108" s="83"/>
      <c r="R108" s="83"/>
      <c r="S108" s="83"/>
      <c r="T108" s="84"/>
      <c r="U108" s="37"/>
      <c r="V108" s="37"/>
      <c r="W108" s="37"/>
      <c r="X108" s="37"/>
      <c r="Y108" s="37"/>
      <c r="Z108" s="37"/>
      <c r="AA108" s="37"/>
      <c r="AB108" s="37"/>
      <c r="AC108" s="37"/>
      <c r="AD108" s="37"/>
      <c r="AE108" s="37"/>
      <c r="AT108" s="16" t="s">
        <v>271</v>
      </c>
      <c r="AU108" s="16" t="s">
        <v>77</v>
      </c>
    </row>
    <row r="109" s="12" customFormat="1">
      <c r="A109" s="12"/>
      <c r="B109" s="232"/>
      <c r="C109" s="233"/>
      <c r="D109" s="208" t="s">
        <v>967</v>
      </c>
      <c r="E109" s="234" t="s">
        <v>19</v>
      </c>
      <c r="F109" s="235" t="s">
        <v>4215</v>
      </c>
      <c r="G109" s="233"/>
      <c r="H109" s="236">
        <v>509.60000000000002</v>
      </c>
      <c r="I109" s="237"/>
      <c r="J109" s="233"/>
      <c r="K109" s="233"/>
      <c r="L109" s="238"/>
      <c r="M109" s="239"/>
      <c r="N109" s="240"/>
      <c r="O109" s="240"/>
      <c r="P109" s="240"/>
      <c r="Q109" s="240"/>
      <c r="R109" s="240"/>
      <c r="S109" s="240"/>
      <c r="T109" s="241"/>
      <c r="U109" s="12"/>
      <c r="V109" s="12"/>
      <c r="W109" s="12"/>
      <c r="X109" s="12"/>
      <c r="Y109" s="12"/>
      <c r="Z109" s="12"/>
      <c r="AA109" s="12"/>
      <c r="AB109" s="12"/>
      <c r="AC109" s="12"/>
      <c r="AD109" s="12"/>
      <c r="AE109" s="12"/>
      <c r="AT109" s="242" t="s">
        <v>967</v>
      </c>
      <c r="AU109" s="242" t="s">
        <v>77</v>
      </c>
      <c r="AV109" s="12" t="s">
        <v>79</v>
      </c>
      <c r="AW109" s="12" t="s">
        <v>31</v>
      </c>
      <c r="AX109" s="12" t="s">
        <v>69</v>
      </c>
      <c r="AY109" s="242" t="s">
        <v>260</v>
      </c>
    </row>
    <row r="110" s="13" customFormat="1">
      <c r="A110" s="13"/>
      <c r="B110" s="243"/>
      <c r="C110" s="244"/>
      <c r="D110" s="208" t="s">
        <v>967</v>
      </c>
      <c r="E110" s="245" t="s">
        <v>19</v>
      </c>
      <c r="F110" s="246" t="s">
        <v>969</v>
      </c>
      <c r="G110" s="244"/>
      <c r="H110" s="247">
        <v>509.60000000000002</v>
      </c>
      <c r="I110" s="248"/>
      <c r="J110" s="244"/>
      <c r="K110" s="244"/>
      <c r="L110" s="249"/>
      <c r="M110" s="250"/>
      <c r="N110" s="251"/>
      <c r="O110" s="251"/>
      <c r="P110" s="251"/>
      <c r="Q110" s="251"/>
      <c r="R110" s="251"/>
      <c r="S110" s="251"/>
      <c r="T110" s="252"/>
      <c r="U110" s="13"/>
      <c r="V110" s="13"/>
      <c r="W110" s="13"/>
      <c r="X110" s="13"/>
      <c r="Y110" s="13"/>
      <c r="Z110" s="13"/>
      <c r="AA110" s="13"/>
      <c r="AB110" s="13"/>
      <c r="AC110" s="13"/>
      <c r="AD110" s="13"/>
      <c r="AE110" s="13"/>
      <c r="AT110" s="253" t="s">
        <v>967</v>
      </c>
      <c r="AU110" s="253" t="s">
        <v>77</v>
      </c>
      <c r="AV110" s="13" t="s">
        <v>266</v>
      </c>
      <c r="AW110" s="13" t="s">
        <v>31</v>
      </c>
      <c r="AX110" s="13" t="s">
        <v>77</v>
      </c>
      <c r="AY110" s="253" t="s">
        <v>260</v>
      </c>
    </row>
    <row r="111" s="2" customFormat="1" ht="16.5" customHeight="1">
      <c r="A111" s="37"/>
      <c r="B111" s="38"/>
      <c r="C111" s="195" t="s">
        <v>258</v>
      </c>
      <c r="D111" s="195" t="s">
        <v>261</v>
      </c>
      <c r="E111" s="196" t="s">
        <v>1483</v>
      </c>
      <c r="F111" s="197" t="s">
        <v>1484</v>
      </c>
      <c r="G111" s="198" t="s">
        <v>975</v>
      </c>
      <c r="H111" s="199">
        <v>193.648</v>
      </c>
      <c r="I111" s="200"/>
      <c r="J111" s="201">
        <f>ROUND(I111*H111,2)</f>
        <v>0</v>
      </c>
      <c r="K111" s="197" t="s">
        <v>1261</v>
      </c>
      <c r="L111" s="43"/>
      <c r="M111" s="202" t="s">
        <v>19</v>
      </c>
      <c r="N111" s="203" t="s">
        <v>40</v>
      </c>
      <c r="O111" s="83"/>
      <c r="P111" s="204">
        <f>O111*H111</f>
        <v>0</v>
      </c>
      <c r="Q111" s="204">
        <v>0</v>
      </c>
      <c r="R111" s="204">
        <f>Q111*H111</f>
        <v>0</v>
      </c>
      <c r="S111" s="204">
        <v>0</v>
      </c>
      <c r="T111" s="205">
        <f>S111*H111</f>
        <v>0</v>
      </c>
      <c r="U111" s="37"/>
      <c r="V111" s="37"/>
      <c r="W111" s="37"/>
      <c r="X111" s="37"/>
      <c r="Y111" s="37"/>
      <c r="Z111" s="37"/>
      <c r="AA111" s="37"/>
      <c r="AB111" s="37"/>
      <c r="AC111" s="37"/>
      <c r="AD111" s="37"/>
      <c r="AE111" s="37"/>
      <c r="AR111" s="206" t="s">
        <v>266</v>
      </c>
      <c r="AT111" s="206" t="s">
        <v>261</v>
      </c>
      <c r="AU111" s="206" t="s">
        <v>77</v>
      </c>
      <c r="AY111" s="16" t="s">
        <v>260</v>
      </c>
      <c r="BE111" s="207">
        <f>IF(N111="základní",J111,0)</f>
        <v>0</v>
      </c>
      <c r="BF111" s="207">
        <f>IF(N111="snížená",J111,0)</f>
        <v>0</v>
      </c>
      <c r="BG111" s="207">
        <f>IF(N111="zákl. přenesená",J111,0)</f>
        <v>0</v>
      </c>
      <c r="BH111" s="207">
        <f>IF(N111="sníž. přenesená",J111,0)</f>
        <v>0</v>
      </c>
      <c r="BI111" s="207">
        <f>IF(N111="nulová",J111,0)</f>
        <v>0</v>
      </c>
      <c r="BJ111" s="16" t="s">
        <v>77</v>
      </c>
      <c r="BK111" s="207">
        <f>ROUND(I111*H111,2)</f>
        <v>0</v>
      </c>
      <c r="BL111" s="16" t="s">
        <v>266</v>
      </c>
      <c r="BM111" s="206" t="s">
        <v>291</v>
      </c>
    </row>
    <row r="112" s="2" customFormat="1">
      <c r="A112" s="37"/>
      <c r="B112" s="38"/>
      <c r="C112" s="39"/>
      <c r="D112" s="208" t="s">
        <v>267</v>
      </c>
      <c r="E112" s="39"/>
      <c r="F112" s="209" t="s">
        <v>1486</v>
      </c>
      <c r="G112" s="39"/>
      <c r="H112" s="39"/>
      <c r="I112" s="210"/>
      <c r="J112" s="39"/>
      <c r="K112" s="39"/>
      <c r="L112" s="43"/>
      <c r="M112" s="211"/>
      <c r="N112" s="212"/>
      <c r="O112" s="83"/>
      <c r="P112" s="83"/>
      <c r="Q112" s="83"/>
      <c r="R112" s="83"/>
      <c r="S112" s="83"/>
      <c r="T112" s="84"/>
      <c r="U112" s="37"/>
      <c r="V112" s="37"/>
      <c r="W112" s="37"/>
      <c r="X112" s="37"/>
      <c r="Y112" s="37"/>
      <c r="Z112" s="37"/>
      <c r="AA112" s="37"/>
      <c r="AB112" s="37"/>
      <c r="AC112" s="37"/>
      <c r="AD112" s="37"/>
      <c r="AE112" s="37"/>
      <c r="AT112" s="16" t="s">
        <v>267</v>
      </c>
      <c r="AU112" s="16" t="s">
        <v>77</v>
      </c>
    </row>
    <row r="113" s="2" customFormat="1">
      <c r="A113" s="37"/>
      <c r="B113" s="38"/>
      <c r="C113" s="39"/>
      <c r="D113" s="254" t="s">
        <v>1425</v>
      </c>
      <c r="E113" s="39"/>
      <c r="F113" s="255" t="s">
        <v>1487</v>
      </c>
      <c r="G113" s="39"/>
      <c r="H113" s="39"/>
      <c r="I113" s="210"/>
      <c r="J113" s="39"/>
      <c r="K113" s="39"/>
      <c r="L113" s="43"/>
      <c r="M113" s="211"/>
      <c r="N113" s="212"/>
      <c r="O113" s="83"/>
      <c r="P113" s="83"/>
      <c r="Q113" s="83"/>
      <c r="R113" s="83"/>
      <c r="S113" s="83"/>
      <c r="T113" s="84"/>
      <c r="U113" s="37"/>
      <c r="V113" s="37"/>
      <c r="W113" s="37"/>
      <c r="X113" s="37"/>
      <c r="Y113" s="37"/>
      <c r="Z113" s="37"/>
      <c r="AA113" s="37"/>
      <c r="AB113" s="37"/>
      <c r="AC113" s="37"/>
      <c r="AD113" s="37"/>
      <c r="AE113" s="37"/>
      <c r="AT113" s="16" t="s">
        <v>1425</v>
      </c>
      <c r="AU113" s="16" t="s">
        <v>77</v>
      </c>
    </row>
    <row r="114" s="12" customFormat="1">
      <c r="A114" s="12"/>
      <c r="B114" s="232"/>
      <c r="C114" s="233"/>
      <c r="D114" s="208" t="s">
        <v>967</v>
      </c>
      <c r="E114" s="234" t="s">
        <v>19</v>
      </c>
      <c r="F114" s="235" t="s">
        <v>4216</v>
      </c>
      <c r="G114" s="233"/>
      <c r="H114" s="236">
        <v>193.648</v>
      </c>
      <c r="I114" s="237"/>
      <c r="J114" s="233"/>
      <c r="K114" s="233"/>
      <c r="L114" s="238"/>
      <c r="M114" s="239"/>
      <c r="N114" s="240"/>
      <c r="O114" s="240"/>
      <c r="P114" s="240"/>
      <c r="Q114" s="240"/>
      <c r="R114" s="240"/>
      <c r="S114" s="240"/>
      <c r="T114" s="241"/>
      <c r="U114" s="12"/>
      <c r="V114" s="12"/>
      <c r="W114" s="12"/>
      <c r="X114" s="12"/>
      <c r="Y114" s="12"/>
      <c r="Z114" s="12"/>
      <c r="AA114" s="12"/>
      <c r="AB114" s="12"/>
      <c r="AC114" s="12"/>
      <c r="AD114" s="12"/>
      <c r="AE114" s="12"/>
      <c r="AT114" s="242" t="s">
        <v>967</v>
      </c>
      <c r="AU114" s="242" t="s">
        <v>77</v>
      </c>
      <c r="AV114" s="12" t="s">
        <v>79</v>
      </c>
      <c r="AW114" s="12" t="s">
        <v>31</v>
      </c>
      <c r="AX114" s="12" t="s">
        <v>69</v>
      </c>
      <c r="AY114" s="242" t="s">
        <v>260</v>
      </c>
    </row>
    <row r="115" s="13" customFormat="1">
      <c r="A115" s="13"/>
      <c r="B115" s="243"/>
      <c r="C115" s="244"/>
      <c r="D115" s="208" t="s">
        <v>967</v>
      </c>
      <c r="E115" s="245" t="s">
        <v>19</v>
      </c>
      <c r="F115" s="246" t="s">
        <v>969</v>
      </c>
      <c r="G115" s="244"/>
      <c r="H115" s="247">
        <v>193.648</v>
      </c>
      <c r="I115" s="248"/>
      <c r="J115" s="244"/>
      <c r="K115" s="244"/>
      <c r="L115" s="249"/>
      <c r="M115" s="250"/>
      <c r="N115" s="251"/>
      <c r="O115" s="251"/>
      <c r="P115" s="251"/>
      <c r="Q115" s="251"/>
      <c r="R115" s="251"/>
      <c r="S115" s="251"/>
      <c r="T115" s="252"/>
      <c r="U115" s="13"/>
      <c r="V115" s="13"/>
      <c r="W115" s="13"/>
      <c r="X115" s="13"/>
      <c r="Y115" s="13"/>
      <c r="Z115" s="13"/>
      <c r="AA115" s="13"/>
      <c r="AB115" s="13"/>
      <c r="AC115" s="13"/>
      <c r="AD115" s="13"/>
      <c r="AE115" s="13"/>
      <c r="AT115" s="253" t="s">
        <v>967</v>
      </c>
      <c r="AU115" s="253" t="s">
        <v>77</v>
      </c>
      <c r="AV115" s="13" t="s">
        <v>266</v>
      </c>
      <c r="AW115" s="13" t="s">
        <v>31</v>
      </c>
      <c r="AX115" s="13" t="s">
        <v>77</v>
      </c>
      <c r="AY115" s="253" t="s">
        <v>260</v>
      </c>
    </row>
    <row r="116" s="2" customFormat="1" ht="16.5" customHeight="1">
      <c r="A116" s="37"/>
      <c r="B116" s="38"/>
      <c r="C116" s="195" t="s">
        <v>284</v>
      </c>
      <c r="D116" s="195" t="s">
        <v>261</v>
      </c>
      <c r="E116" s="196" t="s">
        <v>1878</v>
      </c>
      <c r="F116" s="197" t="s">
        <v>1879</v>
      </c>
      <c r="G116" s="198" t="s">
        <v>1066</v>
      </c>
      <c r="H116" s="199">
        <v>101.92</v>
      </c>
      <c r="I116" s="200"/>
      <c r="J116" s="201">
        <f>ROUND(I116*H116,2)</f>
        <v>0</v>
      </c>
      <c r="K116" s="197" t="s">
        <v>1261</v>
      </c>
      <c r="L116" s="43"/>
      <c r="M116" s="202" t="s">
        <v>19</v>
      </c>
      <c r="N116" s="203" t="s">
        <v>40</v>
      </c>
      <c r="O116" s="83"/>
      <c r="P116" s="204">
        <f>O116*H116</f>
        <v>0</v>
      </c>
      <c r="Q116" s="204">
        <v>0</v>
      </c>
      <c r="R116" s="204">
        <f>Q116*H116</f>
        <v>0</v>
      </c>
      <c r="S116" s="204">
        <v>0</v>
      </c>
      <c r="T116" s="205">
        <f>S116*H116</f>
        <v>0</v>
      </c>
      <c r="U116" s="37"/>
      <c r="V116" s="37"/>
      <c r="W116" s="37"/>
      <c r="X116" s="37"/>
      <c r="Y116" s="37"/>
      <c r="Z116" s="37"/>
      <c r="AA116" s="37"/>
      <c r="AB116" s="37"/>
      <c r="AC116" s="37"/>
      <c r="AD116" s="37"/>
      <c r="AE116" s="37"/>
      <c r="AR116" s="206" t="s">
        <v>266</v>
      </c>
      <c r="AT116" s="206" t="s">
        <v>261</v>
      </c>
      <c r="AU116" s="206" t="s">
        <v>77</v>
      </c>
      <c r="AY116" s="16" t="s">
        <v>260</v>
      </c>
      <c r="BE116" s="207">
        <f>IF(N116="základní",J116,0)</f>
        <v>0</v>
      </c>
      <c r="BF116" s="207">
        <f>IF(N116="snížená",J116,0)</f>
        <v>0</v>
      </c>
      <c r="BG116" s="207">
        <f>IF(N116="zákl. přenesená",J116,0)</f>
        <v>0</v>
      </c>
      <c r="BH116" s="207">
        <f>IF(N116="sníž. přenesená",J116,0)</f>
        <v>0</v>
      </c>
      <c r="BI116" s="207">
        <f>IF(N116="nulová",J116,0)</f>
        <v>0</v>
      </c>
      <c r="BJ116" s="16" t="s">
        <v>77</v>
      </c>
      <c r="BK116" s="207">
        <f>ROUND(I116*H116,2)</f>
        <v>0</v>
      </c>
      <c r="BL116" s="16" t="s">
        <v>266</v>
      </c>
      <c r="BM116" s="206" t="s">
        <v>295</v>
      </c>
    </row>
    <row r="117" s="2" customFormat="1">
      <c r="A117" s="37"/>
      <c r="B117" s="38"/>
      <c r="C117" s="39"/>
      <c r="D117" s="208" t="s">
        <v>267</v>
      </c>
      <c r="E117" s="39"/>
      <c r="F117" s="209" t="s">
        <v>1880</v>
      </c>
      <c r="G117" s="39"/>
      <c r="H117" s="39"/>
      <c r="I117" s="210"/>
      <c r="J117" s="39"/>
      <c r="K117" s="39"/>
      <c r="L117" s="43"/>
      <c r="M117" s="211"/>
      <c r="N117" s="212"/>
      <c r="O117" s="83"/>
      <c r="P117" s="83"/>
      <c r="Q117" s="83"/>
      <c r="R117" s="83"/>
      <c r="S117" s="83"/>
      <c r="T117" s="84"/>
      <c r="U117" s="37"/>
      <c r="V117" s="37"/>
      <c r="W117" s="37"/>
      <c r="X117" s="37"/>
      <c r="Y117" s="37"/>
      <c r="Z117" s="37"/>
      <c r="AA117" s="37"/>
      <c r="AB117" s="37"/>
      <c r="AC117" s="37"/>
      <c r="AD117" s="37"/>
      <c r="AE117" s="37"/>
      <c r="AT117" s="16" t="s">
        <v>267</v>
      </c>
      <c r="AU117" s="16" t="s">
        <v>77</v>
      </c>
    </row>
    <row r="118" s="2" customFormat="1">
      <c r="A118" s="37"/>
      <c r="B118" s="38"/>
      <c r="C118" s="39"/>
      <c r="D118" s="254" t="s">
        <v>1425</v>
      </c>
      <c r="E118" s="39"/>
      <c r="F118" s="255" t="s">
        <v>1881</v>
      </c>
      <c r="G118" s="39"/>
      <c r="H118" s="39"/>
      <c r="I118" s="210"/>
      <c r="J118" s="39"/>
      <c r="K118" s="39"/>
      <c r="L118" s="43"/>
      <c r="M118" s="211"/>
      <c r="N118" s="212"/>
      <c r="O118" s="83"/>
      <c r="P118" s="83"/>
      <c r="Q118" s="83"/>
      <c r="R118" s="83"/>
      <c r="S118" s="83"/>
      <c r="T118" s="84"/>
      <c r="U118" s="37"/>
      <c r="V118" s="37"/>
      <c r="W118" s="37"/>
      <c r="X118" s="37"/>
      <c r="Y118" s="37"/>
      <c r="Z118" s="37"/>
      <c r="AA118" s="37"/>
      <c r="AB118" s="37"/>
      <c r="AC118" s="37"/>
      <c r="AD118" s="37"/>
      <c r="AE118" s="37"/>
      <c r="AT118" s="16" t="s">
        <v>1425</v>
      </c>
      <c r="AU118" s="16" t="s">
        <v>77</v>
      </c>
    </row>
    <row r="119" s="12" customFormat="1">
      <c r="A119" s="12"/>
      <c r="B119" s="232"/>
      <c r="C119" s="233"/>
      <c r="D119" s="208" t="s">
        <v>967</v>
      </c>
      <c r="E119" s="234" t="s">
        <v>19</v>
      </c>
      <c r="F119" s="235" t="s">
        <v>4214</v>
      </c>
      <c r="G119" s="233"/>
      <c r="H119" s="236">
        <v>101.92</v>
      </c>
      <c r="I119" s="237"/>
      <c r="J119" s="233"/>
      <c r="K119" s="233"/>
      <c r="L119" s="238"/>
      <c r="M119" s="239"/>
      <c r="N119" s="240"/>
      <c r="O119" s="240"/>
      <c r="P119" s="240"/>
      <c r="Q119" s="240"/>
      <c r="R119" s="240"/>
      <c r="S119" s="240"/>
      <c r="T119" s="241"/>
      <c r="U119" s="12"/>
      <c r="V119" s="12"/>
      <c r="W119" s="12"/>
      <c r="X119" s="12"/>
      <c r="Y119" s="12"/>
      <c r="Z119" s="12"/>
      <c r="AA119" s="12"/>
      <c r="AB119" s="12"/>
      <c r="AC119" s="12"/>
      <c r="AD119" s="12"/>
      <c r="AE119" s="12"/>
      <c r="AT119" s="242" t="s">
        <v>967</v>
      </c>
      <c r="AU119" s="242" t="s">
        <v>77</v>
      </c>
      <c r="AV119" s="12" t="s">
        <v>79</v>
      </c>
      <c r="AW119" s="12" t="s">
        <v>31</v>
      </c>
      <c r="AX119" s="12" t="s">
        <v>69</v>
      </c>
      <c r="AY119" s="242" t="s">
        <v>260</v>
      </c>
    </row>
    <row r="120" s="13" customFormat="1">
      <c r="A120" s="13"/>
      <c r="B120" s="243"/>
      <c r="C120" s="244"/>
      <c r="D120" s="208" t="s">
        <v>967</v>
      </c>
      <c r="E120" s="245" t="s">
        <v>19</v>
      </c>
      <c r="F120" s="246" t="s">
        <v>969</v>
      </c>
      <c r="G120" s="244"/>
      <c r="H120" s="247">
        <v>101.92</v>
      </c>
      <c r="I120" s="248"/>
      <c r="J120" s="244"/>
      <c r="K120" s="244"/>
      <c r="L120" s="249"/>
      <c r="M120" s="250"/>
      <c r="N120" s="251"/>
      <c r="O120" s="251"/>
      <c r="P120" s="251"/>
      <c r="Q120" s="251"/>
      <c r="R120" s="251"/>
      <c r="S120" s="251"/>
      <c r="T120" s="252"/>
      <c r="U120" s="13"/>
      <c r="V120" s="13"/>
      <c r="W120" s="13"/>
      <c r="X120" s="13"/>
      <c r="Y120" s="13"/>
      <c r="Z120" s="13"/>
      <c r="AA120" s="13"/>
      <c r="AB120" s="13"/>
      <c r="AC120" s="13"/>
      <c r="AD120" s="13"/>
      <c r="AE120" s="13"/>
      <c r="AT120" s="253" t="s">
        <v>967</v>
      </c>
      <c r="AU120" s="253" t="s">
        <v>77</v>
      </c>
      <c r="AV120" s="13" t="s">
        <v>266</v>
      </c>
      <c r="AW120" s="13" t="s">
        <v>31</v>
      </c>
      <c r="AX120" s="13" t="s">
        <v>77</v>
      </c>
      <c r="AY120" s="253" t="s">
        <v>260</v>
      </c>
    </row>
    <row r="121" s="2" customFormat="1" ht="16.5" customHeight="1">
      <c r="A121" s="37"/>
      <c r="B121" s="38"/>
      <c r="C121" s="195" t="s">
        <v>273</v>
      </c>
      <c r="D121" s="195" t="s">
        <v>261</v>
      </c>
      <c r="E121" s="196" t="s">
        <v>1883</v>
      </c>
      <c r="F121" s="197" t="s">
        <v>1884</v>
      </c>
      <c r="G121" s="198" t="s">
        <v>1066</v>
      </c>
      <c r="H121" s="199">
        <v>98.840000000000003</v>
      </c>
      <c r="I121" s="200"/>
      <c r="J121" s="201">
        <f>ROUND(I121*H121,2)</f>
        <v>0</v>
      </c>
      <c r="K121" s="197" t="s">
        <v>1261</v>
      </c>
      <c r="L121" s="43"/>
      <c r="M121" s="202" t="s">
        <v>19</v>
      </c>
      <c r="N121" s="203" t="s">
        <v>40</v>
      </c>
      <c r="O121" s="83"/>
      <c r="P121" s="204">
        <f>O121*H121</f>
        <v>0</v>
      </c>
      <c r="Q121" s="204">
        <v>0</v>
      </c>
      <c r="R121" s="204">
        <f>Q121*H121</f>
        <v>0</v>
      </c>
      <c r="S121" s="204">
        <v>0</v>
      </c>
      <c r="T121" s="205">
        <f>S121*H121</f>
        <v>0</v>
      </c>
      <c r="U121" s="37"/>
      <c r="V121" s="37"/>
      <c r="W121" s="37"/>
      <c r="X121" s="37"/>
      <c r="Y121" s="37"/>
      <c r="Z121" s="37"/>
      <c r="AA121" s="37"/>
      <c r="AB121" s="37"/>
      <c r="AC121" s="37"/>
      <c r="AD121" s="37"/>
      <c r="AE121" s="37"/>
      <c r="AR121" s="206" t="s">
        <v>266</v>
      </c>
      <c r="AT121" s="206" t="s">
        <v>261</v>
      </c>
      <c r="AU121" s="206" t="s">
        <v>77</v>
      </c>
      <c r="AY121" s="16" t="s">
        <v>260</v>
      </c>
      <c r="BE121" s="207">
        <f>IF(N121="základní",J121,0)</f>
        <v>0</v>
      </c>
      <c r="BF121" s="207">
        <f>IF(N121="snížená",J121,0)</f>
        <v>0</v>
      </c>
      <c r="BG121" s="207">
        <f>IF(N121="zákl. přenesená",J121,0)</f>
        <v>0</v>
      </c>
      <c r="BH121" s="207">
        <f>IF(N121="sníž. přenesená",J121,0)</f>
        <v>0</v>
      </c>
      <c r="BI121" s="207">
        <f>IF(N121="nulová",J121,0)</f>
        <v>0</v>
      </c>
      <c r="BJ121" s="16" t="s">
        <v>77</v>
      </c>
      <c r="BK121" s="207">
        <f>ROUND(I121*H121,2)</f>
        <v>0</v>
      </c>
      <c r="BL121" s="16" t="s">
        <v>266</v>
      </c>
      <c r="BM121" s="206" t="s">
        <v>299</v>
      </c>
    </row>
    <row r="122" s="2" customFormat="1">
      <c r="A122" s="37"/>
      <c r="B122" s="38"/>
      <c r="C122" s="39"/>
      <c r="D122" s="208" t="s">
        <v>267</v>
      </c>
      <c r="E122" s="39"/>
      <c r="F122" s="209" t="s">
        <v>1885</v>
      </c>
      <c r="G122" s="39"/>
      <c r="H122" s="39"/>
      <c r="I122" s="210"/>
      <c r="J122" s="39"/>
      <c r="K122" s="39"/>
      <c r="L122" s="43"/>
      <c r="M122" s="211"/>
      <c r="N122" s="212"/>
      <c r="O122" s="83"/>
      <c r="P122" s="83"/>
      <c r="Q122" s="83"/>
      <c r="R122" s="83"/>
      <c r="S122" s="83"/>
      <c r="T122" s="84"/>
      <c r="U122" s="37"/>
      <c r="V122" s="37"/>
      <c r="W122" s="37"/>
      <c r="X122" s="37"/>
      <c r="Y122" s="37"/>
      <c r="Z122" s="37"/>
      <c r="AA122" s="37"/>
      <c r="AB122" s="37"/>
      <c r="AC122" s="37"/>
      <c r="AD122" s="37"/>
      <c r="AE122" s="37"/>
      <c r="AT122" s="16" t="s">
        <v>267</v>
      </c>
      <c r="AU122" s="16" t="s">
        <v>77</v>
      </c>
    </row>
    <row r="123" s="2" customFormat="1">
      <c r="A123" s="37"/>
      <c r="B123" s="38"/>
      <c r="C123" s="39"/>
      <c r="D123" s="254" t="s">
        <v>1425</v>
      </c>
      <c r="E123" s="39"/>
      <c r="F123" s="255" t="s">
        <v>1886</v>
      </c>
      <c r="G123" s="39"/>
      <c r="H123" s="39"/>
      <c r="I123" s="210"/>
      <c r="J123" s="39"/>
      <c r="K123" s="39"/>
      <c r="L123" s="43"/>
      <c r="M123" s="211"/>
      <c r="N123" s="212"/>
      <c r="O123" s="83"/>
      <c r="P123" s="83"/>
      <c r="Q123" s="83"/>
      <c r="R123" s="83"/>
      <c r="S123" s="83"/>
      <c r="T123" s="84"/>
      <c r="U123" s="37"/>
      <c r="V123" s="37"/>
      <c r="W123" s="37"/>
      <c r="X123" s="37"/>
      <c r="Y123" s="37"/>
      <c r="Z123" s="37"/>
      <c r="AA123" s="37"/>
      <c r="AB123" s="37"/>
      <c r="AC123" s="37"/>
      <c r="AD123" s="37"/>
      <c r="AE123" s="37"/>
      <c r="AT123" s="16" t="s">
        <v>1425</v>
      </c>
      <c r="AU123" s="16" t="s">
        <v>77</v>
      </c>
    </row>
    <row r="124" s="2" customFormat="1" ht="16.5" customHeight="1">
      <c r="A124" s="37"/>
      <c r="B124" s="38"/>
      <c r="C124" s="214" t="s">
        <v>279</v>
      </c>
      <c r="D124" s="214" t="s">
        <v>275</v>
      </c>
      <c r="E124" s="215" t="s">
        <v>1887</v>
      </c>
      <c r="F124" s="216" t="s">
        <v>1888</v>
      </c>
      <c r="G124" s="217" t="s">
        <v>975</v>
      </c>
      <c r="H124" s="218">
        <v>207.56399999999999</v>
      </c>
      <c r="I124" s="219"/>
      <c r="J124" s="220">
        <f>ROUND(I124*H124,2)</f>
        <v>0</v>
      </c>
      <c r="K124" s="216" t="s">
        <v>1261</v>
      </c>
      <c r="L124" s="221"/>
      <c r="M124" s="222" t="s">
        <v>19</v>
      </c>
      <c r="N124" s="223" t="s">
        <v>40</v>
      </c>
      <c r="O124" s="83"/>
      <c r="P124" s="204">
        <f>O124*H124</f>
        <v>0</v>
      </c>
      <c r="Q124" s="204">
        <v>1</v>
      </c>
      <c r="R124" s="204">
        <f>Q124*H124</f>
        <v>207.56399999999999</v>
      </c>
      <c r="S124" s="204">
        <v>0</v>
      </c>
      <c r="T124" s="205">
        <f>S124*H124</f>
        <v>0</v>
      </c>
      <c r="U124" s="37"/>
      <c r="V124" s="37"/>
      <c r="W124" s="37"/>
      <c r="X124" s="37"/>
      <c r="Y124" s="37"/>
      <c r="Z124" s="37"/>
      <c r="AA124" s="37"/>
      <c r="AB124" s="37"/>
      <c r="AC124" s="37"/>
      <c r="AD124" s="37"/>
      <c r="AE124" s="37"/>
      <c r="AR124" s="206" t="s">
        <v>279</v>
      </c>
      <c r="AT124" s="206" t="s">
        <v>275</v>
      </c>
      <c r="AU124" s="206" t="s">
        <v>77</v>
      </c>
      <c r="AY124" s="16" t="s">
        <v>260</v>
      </c>
      <c r="BE124" s="207">
        <f>IF(N124="základní",J124,0)</f>
        <v>0</v>
      </c>
      <c r="BF124" s="207">
        <f>IF(N124="snížená",J124,0)</f>
        <v>0</v>
      </c>
      <c r="BG124" s="207">
        <f>IF(N124="zákl. přenesená",J124,0)</f>
        <v>0</v>
      </c>
      <c r="BH124" s="207">
        <f>IF(N124="sníž. přenesená",J124,0)</f>
        <v>0</v>
      </c>
      <c r="BI124" s="207">
        <f>IF(N124="nulová",J124,0)</f>
        <v>0</v>
      </c>
      <c r="BJ124" s="16" t="s">
        <v>77</v>
      </c>
      <c r="BK124" s="207">
        <f>ROUND(I124*H124,2)</f>
        <v>0</v>
      </c>
      <c r="BL124" s="16" t="s">
        <v>266</v>
      </c>
      <c r="BM124" s="206" t="s">
        <v>303</v>
      </c>
    </row>
    <row r="125" s="2" customFormat="1">
      <c r="A125" s="37"/>
      <c r="B125" s="38"/>
      <c r="C125" s="39"/>
      <c r="D125" s="208" t="s">
        <v>267</v>
      </c>
      <c r="E125" s="39"/>
      <c r="F125" s="209" t="s">
        <v>1888</v>
      </c>
      <c r="G125" s="39"/>
      <c r="H125" s="39"/>
      <c r="I125" s="210"/>
      <c r="J125" s="39"/>
      <c r="K125" s="39"/>
      <c r="L125" s="43"/>
      <c r="M125" s="211"/>
      <c r="N125" s="212"/>
      <c r="O125" s="83"/>
      <c r="P125" s="83"/>
      <c r="Q125" s="83"/>
      <c r="R125" s="83"/>
      <c r="S125" s="83"/>
      <c r="T125" s="84"/>
      <c r="U125" s="37"/>
      <c r="V125" s="37"/>
      <c r="W125" s="37"/>
      <c r="X125" s="37"/>
      <c r="Y125" s="37"/>
      <c r="Z125" s="37"/>
      <c r="AA125" s="37"/>
      <c r="AB125" s="37"/>
      <c r="AC125" s="37"/>
      <c r="AD125" s="37"/>
      <c r="AE125" s="37"/>
      <c r="AT125" s="16" t="s">
        <v>267</v>
      </c>
      <c r="AU125" s="16" t="s">
        <v>77</v>
      </c>
    </row>
    <row r="126" s="2" customFormat="1" ht="24.15" customHeight="1">
      <c r="A126" s="37"/>
      <c r="B126" s="38"/>
      <c r="C126" s="195" t="s">
        <v>305</v>
      </c>
      <c r="D126" s="195" t="s">
        <v>261</v>
      </c>
      <c r="E126" s="196" t="s">
        <v>1889</v>
      </c>
      <c r="F126" s="197" t="s">
        <v>1890</v>
      </c>
      <c r="G126" s="198" t="s">
        <v>1891</v>
      </c>
      <c r="H126" s="199">
        <v>10</v>
      </c>
      <c r="I126" s="200"/>
      <c r="J126" s="201">
        <f>ROUND(I126*H126,2)</f>
        <v>0</v>
      </c>
      <c r="K126" s="197" t="s">
        <v>19</v>
      </c>
      <c r="L126" s="43"/>
      <c r="M126" s="202" t="s">
        <v>19</v>
      </c>
      <c r="N126" s="203" t="s">
        <v>40</v>
      </c>
      <c r="O126" s="83"/>
      <c r="P126" s="204">
        <f>O126*H126</f>
        <v>0</v>
      </c>
      <c r="Q126" s="204">
        <v>0</v>
      </c>
      <c r="R126" s="204">
        <f>Q126*H126</f>
        <v>0</v>
      </c>
      <c r="S126" s="204">
        <v>0</v>
      </c>
      <c r="T126" s="205">
        <f>S126*H126</f>
        <v>0</v>
      </c>
      <c r="U126" s="37"/>
      <c r="V126" s="37"/>
      <c r="W126" s="37"/>
      <c r="X126" s="37"/>
      <c r="Y126" s="37"/>
      <c r="Z126" s="37"/>
      <c r="AA126" s="37"/>
      <c r="AB126" s="37"/>
      <c r="AC126" s="37"/>
      <c r="AD126" s="37"/>
      <c r="AE126" s="37"/>
      <c r="AR126" s="206" t="s">
        <v>266</v>
      </c>
      <c r="AT126" s="206" t="s">
        <v>261</v>
      </c>
      <c r="AU126" s="206" t="s">
        <v>77</v>
      </c>
      <c r="AY126" s="16" t="s">
        <v>260</v>
      </c>
      <c r="BE126" s="207">
        <f>IF(N126="základní",J126,0)</f>
        <v>0</v>
      </c>
      <c r="BF126" s="207">
        <f>IF(N126="snížená",J126,0)</f>
        <v>0</v>
      </c>
      <c r="BG126" s="207">
        <f>IF(N126="zákl. přenesená",J126,0)</f>
        <v>0</v>
      </c>
      <c r="BH126" s="207">
        <f>IF(N126="sníž. přenesená",J126,0)</f>
        <v>0</v>
      </c>
      <c r="BI126" s="207">
        <f>IF(N126="nulová",J126,0)</f>
        <v>0</v>
      </c>
      <c r="BJ126" s="16" t="s">
        <v>77</v>
      </c>
      <c r="BK126" s="207">
        <f>ROUND(I126*H126,2)</f>
        <v>0</v>
      </c>
      <c r="BL126" s="16" t="s">
        <v>266</v>
      </c>
      <c r="BM126" s="206" t="s">
        <v>308</v>
      </c>
    </row>
    <row r="127" s="2" customFormat="1">
      <c r="A127" s="37"/>
      <c r="B127" s="38"/>
      <c r="C127" s="39"/>
      <c r="D127" s="208" t="s">
        <v>267</v>
      </c>
      <c r="E127" s="39"/>
      <c r="F127" s="209" t="s">
        <v>1890</v>
      </c>
      <c r="G127" s="39"/>
      <c r="H127" s="39"/>
      <c r="I127" s="210"/>
      <c r="J127" s="39"/>
      <c r="K127" s="39"/>
      <c r="L127" s="43"/>
      <c r="M127" s="211"/>
      <c r="N127" s="212"/>
      <c r="O127" s="83"/>
      <c r="P127" s="83"/>
      <c r="Q127" s="83"/>
      <c r="R127" s="83"/>
      <c r="S127" s="83"/>
      <c r="T127" s="84"/>
      <c r="U127" s="37"/>
      <c r="V127" s="37"/>
      <c r="W127" s="37"/>
      <c r="X127" s="37"/>
      <c r="Y127" s="37"/>
      <c r="Z127" s="37"/>
      <c r="AA127" s="37"/>
      <c r="AB127" s="37"/>
      <c r="AC127" s="37"/>
      <c r="AD127" s="37"/>
      <c r="AE127" s="37"/>
      <c r="AT127" s="16" t="s">
        <v>267</v>
      </c>
      <c r="AU127" s="16" t="s">
        <v>77</v>
      </c>
    </row>
    <row r="128" s="12" customFormat="1">
      <c r="A128" s="12"/>
      <c r="B128" s="232"/>
      <c r="C128" s="233"/>
      <c r="D128" s="208" t="s">
        <v>967</v>
      </c>
      <c r="E128" s="234" t="s">
        <v>19</v>
      </c>
      <c r="F128" s="235" t="s">
        <v>1892</v>
      </c>
      <c r="G128" s="233"/>
      <c r="H128" s="236">
        <v>10</v>
      </c>
      <c r="I128" s="237"/>
      <c r="J128" s="233"/>
      <c r="K128" s="233"/>
      <c r="L128" s="238"/>
      <c r="M128" s="239"/>
      <c r="N128" s="240"/>
      <c r="O128" s="240"/>
      <c r="P128" s="240"/>
      <c r="Q128" s="240"/>
      <c r="R128" s="240"/>
      <c r="S128" s="240"/>
      <c r="T128" s="241"/>
      <c r="U128" s="12"/>
      <c r="V128" s="12"/>
      <c r="W128" s="12"/>
      <c r="X128" s="12"/>
      <c r="Y128" s="12"/>
      <c r="Z128" s="12"/>
      <c r="AA128" s="12"/>
      <c r="AB128" s="12"/>
      <c r="AC128" s="12"/>
      <c r="AD128" s="12"/>
      <c r="AE128" s="12"/>
      <c r="AT128" s="242" t="s">
        <v>967</v>
      </c>
      <c r="AU128" s="242" t="s">
        <v>77</v>
      </c>
      <c r="AV128" s="12" t="s">
        <v>79</v>
      </c>
      <c r="AW128" s="12" t="s">
        <v>31</v>
      </c>
      <c r="AX128" s="12" t="s">
        <v>69</v>
      </c>
      <c r="AY128" s="242" t="s">
        <v>260</v>
      </c>
    </row>
    <row r="129" s="13" customFormat="1">
      <c r="A129" s="13"/>
      <c r="B129" s="243"/>
      <c r="C129" s="244"/>
      <c r="D129" s="208" t="s">
        <v>967</v>
      </c>
      <c r="E129" s="245" t="s">
        <v>19</v>
      </c>
      <c r="F129" s="246" t="s">
        <v>969</v>
      </c>
      <c r="G129" s="244"/>
      <c r="H129" s="247">
        <v>10</v>
      </c>
      <c r="I129" s="248"/>
      <c r="J129" s="244"/>
      <c r="K129" s="244"/>
      <c r="L129" s="249"/>
      <c r="M129" s="250"/>
      <c r="N129" s="251"/>
      <c r="O129" s="251"/>
      <c r="P129" s="251"/>
      <c r="Q129" s="251"/>
      <c r="R129" s="251"/>
      <c r="S129" s="251"/>
      <c r="T129" s="252"/>
      <c r="U129" s="13"/>
      <c r="V129" s="13"/>
      <c r="W129" s="13"/>
      <c r="X129" s="13"/>
      <c r="Y129" s="13"/>
      <c r="Z129" s="13"/>
      <c r="AA129" s="13"/>
      <c r="AB129" s="13"/>
      <c r="AC129" s="13"/>
      <c r="AD129" s="13"/>
      <c r="AE129" s="13"/>
      <c r="AT129" s="253" t="s">
        <v>967</v>
      </c>
      <c r="AU129" s="253" t="s">
        <v>77</v>
      </c>
      <c r="AV129" s="13" t="s">
        <v>266</v>
      </c>
      <c r="AW129" s="13" t="s">
        <v>31</v>
      </c>
      <c r="AX129" s="13" t="s">
        <v>77</v>
      </c>
      <c r="AY129" s="253" t="s">
        <v>260</v>
      </c>
    </row>
    <row r="130" s="2" customFormat="1" ht="16.5" customHeight="1">
      <c r="A130" s="37"/>
      <c r="B130" s="38"/>
      <c r="C130" s="195" t="s">
        <v>291</v>
      </c>
      <c r="D130" s="195" t="s">
        <v>261</v>
      </c>
      <c r="E130" s="196" t="s">
        <v>1893</v>
      </c>
      <c r="F130" s="197" t="s">
        <v>1894</v>
      </c>
      <c r="G130" s="198" t="s">
        <v>1300</v>
      </c>
      <c r="H130" s="199">
        <v>10</v>
      </c>
      <c r="I130" s="200"/>
      <c r="J130" s="201">
        <f>ROUND(I130*H130,2)</f>
        <v>0</v>
      </c>
      <c r="K130" s="197" t="s">
        <v>1261</v>
      </c>
      <c r="L130" s="43"/>
      <c r="M130" s="202" t="s">
        <v>19</v>
      </c>
      <c r="N130" s="203" t="s">
        <v>40</v>
      </c>
      <c r="O130" s="83"/>
      <c r="P130" s="204">
        <f>O130*H130</f>
        <v>0</v>
      </c>
      <c r="Q130" s="204">
        <v>0.0012700000000000001</v>
      </c>
      <c r="R130" s="204">
        <f>Q130*H130</f>
        <v>0.012700000000000001</v>
      </c>
      <c r="S130" s="204">
        <v>0</v>
      </c>
      <c r="T130" s="205">
        <f>S130*H130</f>
        <v>0</v>
      </c>
      <c r="U130" s="37"/>
      <c r="V130" s="37"/>
      <c r="W130" s="37"/>
      <c r="X130" s="37"/>
      <c r="Y130" s="37"/>
      <c r="Z130" s="37"/>
      <c r="AA130" s="37"/>
      <c r="AB130" s="37"/>
      <c r="AC130" s="37"/>
      <c r="AD130" s="37"/>
      <c r="AE130" s="37"/>
      <c r="AR130" s="206" t="s">
        <v>266</v>
      </c>
      <c r="AT130" s="206" t="s">
        <v>261</v>
      </c>
      <c r="AU130" s="206" t="s">
        <v>77</v>
      </c>
      <c r="AY130" s="16" t="s">
        <v>260</v>
      </c>
      <c r="BE130" s="207">
        <f>IF(N130="základní",J130,0)</f>
        <v>0</v>
      </c>
      <c r="BF130" s="207">
        <f>IF(N130="snížená",J130,0)</f>
        <v>0</v>
      </c>
      <c r="BG130" s="207">
        <f>IF(N130="zákl. přenesená",J130,0)</f>
        <v>0</v>
      </c>
      <c r="BH130" s="207">
        <f>IF(N130="sníž. přenesená",J130,0)</f>
        <v>0</v>
      </c>
      <c r="BI130" s="207">
        <f>IF(N130="nulová",J130,0)</f>
        <v>0</v>
      </c>
      <c r="BJ130" s="16" t="s">
        <v>77</v>
      </c>
      <c r="BK130" s="207">
        <f>ROUND(I130*H130,2)</f>
        <v>0</v>
      </c>
      <c r="BL130" s="16" t="s">
        <v>266</v>
      </c>
      <c r="BM130" s="206" t="s">
        <v>313</v>
      </c>
    </row>
    <row r="131" s="2" customFormat="1">
      <c r="A131" s="37"/>
      <c r="B131" s="38"/>
      <c r="C131" s="39"/>
      <c r="D131" s="208" t="s">
        <v>267</v>
      </c>
      <c r="E131" s="39"/>
      <c r="F131" s="209" t="s">
        <v>1894</v>
      </c>
      <c r="G131" s="39"/>
      <c r="H131" s="39"/>
      <c r="I131" s="210"/>
      <c r="J131" s="39"/>
      <c r="K131" s="39"/>
      <c r="L131" s="43"/>
      <c r="M131" s="211"/>
      <c r="N131" s="212"/>
      <c r="O131" s="83"/>
      <c r="P131" s="83"/>
      <c r="Q131" s="83"/>
      <c r="R131" s="83"/>
      <c r="S131" s="83"/>
      <c r="T131" s="84"/>
      <c r="U131" s="37"/>
      <c r="V131" s="37"/>
      <c r="W131" s="37"/>
      <c r="X131" s="37"/>
      <c r="Y131" s="37"/>
      <c r="Z131" s="37"/>
      <c r="AA131" s="37"/>
      <c r="AB131" s="37"/>
      <c r="AC131" s="37"/>
      <c r="AD131" s="37"/>
      <c r="AE131" s="37"/>
      <c r="AT131" s="16" t="s">
        <v>267</v>
      </c>
      <c r="AU131" s="16" t="s">
        <v>77</v>
      </c>
    </row>
    <row r="132" s="2" customFormat="1">
      <c r="A132" s="37"/>
      <c r="B132" s="38"/>
      <c r="C132" s="39"/>
      <c r="D132" s="254" t="s">
        <v>1425</v>
      </c>
      <c r="E132" s="39"/>
      <c r="F132" s="255" t="s">
        <v>1895</v>
      </c>
      <c r="G132" s="39"/>
      <c r="H132" s="39"/>
      <c r="I132" s="210"/>
      <c r="J132" s="39"/>
      <c r="K132" s="39"/>
      <c r="L132" s="43"/>
      <c r="M132" s="211"/>
      <c r="N132" s="212"/>
      <c r="O132" s="83"/>
      <c r="P132" s="83"/>
      <c r="Q132" s="83"/>
      <c r="R132" s="83"/>
      <c r="S132" s="83"/>
      <c r="T132" s="84"/>
      <c r="U132" s="37"/>
      <c r="V132" s="37"/>
      <c r="W132" s="37"/>
      <c r="X132" s="37"/>
      <c r="Y132" s="37"/>
      <c r="Z132" s="37"/>
      <c r="AA132" s="37"/>
      <c r="AB132" s="37"/>
      <c r="AC132" s="37"/>
      <c r="AD132" s="37"/>
      <c r="AE132" s="37"/>
      <c r="AT132" s="16" t="s">
        <v>1425</v>
      </c>
      <c r="AU132" s="16" t="s">
        <v>77</v>
      </c>
    </row>
    <row r="133" s="12" customFormat="1">
      <c r="A133" s="12"/>
      <c r="B133" s="232"/>
      <c r="C133" s="233"/>
      <c r="D133" s="208" t="s">
        <v>967</v>
      </c>
      <c r="E133" s="234" t="s">
        <v>19</v>
      </c>
      <c r="F133" s="235" t="s">
        <v>1892</v>
      </c>
      <c r="G133" s="233"/>
      <c r="H133" s="236">
        <v>10</v>
      </c>
      <c r="I133" s="237"/>
      <c r="J133" s="233"/>
      <c r="K133" s="233"/>
      <c r="L133" s="238"/>
      <c r="M133" s="239"/>
      <c r="N133" s="240"/>
      <c r="O133" s="240"/>
      <c r="P133" s="240"/>
      <c r="Q133" s="240"/>
      <c r="R133" s="240"/>
      <c r="S133" s="240"/>
      <c r="T133" s="241"/>
      <c r="U133" s="12"/>
      <c r="V133" s="12"/>
      <c r="W133" s="12"/>
      <c r="X133" s="12"/>
      <c r="Y133" s="12"/>
      <c r="Z133" s="12"/>
      <c r="AA133" s="12"/>
      <c r="AB133" s="12"/>
      <c r="AC133" s="12"/>
      <c r="AD133" s="12"/>
      <c r="AE133" s="12"/>
      <c r="AT133" s="242" t="s">
        <v>967</v>
      </c>
      <c r="AU133" s="242" t="s">
        <v>77</v>
      </c>
      <c r="AV133" s="12" t="s">
        <v>79</v>
      </c>
      <c r="AW133" s="12" t="s">
        <v>31</v>
      </c>
      <c r="AX133" s="12" t="s">
        <v>69</v>
      </c>
      <c r="AY133" s="242" t="s">
        <v>260</v>
      </c>
    </row>
    <row r="134" s="13" customFormat="1">
      <c r="A134" s="13"/>
      <c r="B134" s="243"/>
      <c r="C134" s="244"/>
      <c r="D134" s="208" t="s">
        <v>967</v>
      </c>
      <c r="E134" s="245" t="s">
        <v>19</v>
      </c>
      <c r="F134" s="246" t="s">
        <v>969</v>
      </c>
      <c r="G134" s="244"/>
      <c r="H134" s="247">
        <v>10</v>
      </c>
      <c r="I134" s="248"/>
      <c r="J134" s="244"/>
      <c r="K134" s="244"/>
      <c r="L134" s="249"/>
      <c r="M134" s="250"/>
      <c r="N134" s="251"/>
      <c r="O134" s="251"/>
      <c r="P134" s="251"/>
      <c r="Q134" s="251"/>
      <c r="R134" s="251"/>
      <c r="S134" s="251"/>
      <c r="T134" s="252"/>
      <c r="U134" s="13"/>
      <c r="V134" s="13"/>
      <c r="W134" s="13"/>
      <c r="X134" s="13"/>
      <c r="Y134" s="13"/>
      <c r="Z134" s="13"/>
      <c r="AA134" s="13"/>
      <c r="AB134" s="13"/>
      <c r="AC134" s="13"/>
      <c r="AD134" s="13"/>
      <c r="AE134" s="13"/>
      <c r="AT134" s="253" t="s">
        <v>967</v>
      </c>
      <c r="AU134" s="253" t="s">
        <v>77</v>
      </c>
      <c r="AV134" s="13" t="s">
        <v>266</v>
      </c>
      <c r="AW134" s="13" t="s">
        <v>31</v>
      </c>
      <c r="AX134" s="13" t="s">
        <v>77</v>
      </c>
      <c r="AY134" s="253" t="s">
        <v>260</v>
      </c>
    </row>
    <row r="135" s="2" customFormat="1" ht="16.5" customHeight="1">
      <c r="A135" s="37"/>
      <c r="B135" s="38"/>
      <c r="C135" s="214" t="s">
        <v>315</v>
      </c>
      <c r="D135" s="214" t="s">
        <v>275</v>
      </c>
      <c r="E135" s="215" t="s">
        <v>1896</v>
      </c>
      <c r="F135" s="216" t="s">
        <v>1897</v>
      </c>
      <c r="G135" s="217" t="s">
        <v>1497</v>
      </c>
      <c r="H135" s="218">
        <v>0.25</v>
      </c>
      <c r="I135" s="219"/>
      <c r="J135" s="220">
        <f>ROUND(I135*H135,2)</f>
        <v>0</v>
      </c>
      <c r="K135" s="216" t="s">
        <v>1261</v>
      </c>
      <c r="L135" s="221"/>
      <c r="M135" s="222" t="s">
        <v>19</v>
      </c>
      <c r="N135" s="223" t="s">
        <v>40</v>
      </c>
      <c r="O135" s="83"/>
      <c r="P135" s="204">
        <f>O135*H135</f>
        <v>0</v>
      </c>
      <c r="Q135" s="204">
        <v>0.001</v>
      </c>
      <c r="R135" s="204">
        <f>Q135*H135</f>
        <v>0.00025000000000000001</v>
      </c>
      <c r="S135" s="204">
        <v>0</v>
      </c>
      <c r="T135" s="205">
        <f>S135*H135</f>
        <v>0</v>
      </c>
      <c r="U135" s="37"/>
      <c r="V135" s="37"/>
      <c r="W135" s="37"/>
      <c r="X135" s="37"/>
      <c r="Y135" s="37"/>
      <c r="Z135" s="37"/>
      <c r="AA135" s="37"/>
      <c r="AB135" s="37"/>
      <c r="AC135" s="37"/>
      <c r="AD135" s="37"/>
      <c r="AE135" s="37"/>
      <c r="AR135" s="206" t="s">
        <v>279</v>
      </c>
      <c r="AT135" s="206" t="s">
        <v>275</v>
      </c>
      <c r="AU135" s="206" t="s">
        <v>77</v>
      </c>
      <c r="AY135" s="16" t="s">
        <v>260</v>
      </c>
      <c r="BE135" s="207">
        <f>IF(N135="základní",J135,0)</f>
        <v>0</v>
      </c>
      <c r="BF135" s="207">
        <f>IF(N135="snížená",J135,0)</f>
        <v>0</v>
      </c>
      <c r="BG135" s="207">
        <f>IF(N135="zákl. přenesená",J135,0)</f>
        <v>0</v>
      </c>
      <c r="BH135" s="207">
        <f>IF(N135="sníž. přenesená",J135,0)</f>
        <v>0</v>
      </c>
      <c r="BI135" s="207">
        <f>IF(N135="nulová",J135,0)</f>
        <v>0</v>
      </c>
      <c r="BJ135" s="16" t="s">
        <v>77</v>
      </c>
      <c r="BK135" s="207">
        <f>ROUND(I135*H135,2)</f>
        <v>0</v>
      </c>
      <c r="BL135" s="16" t="s">
        <v>266</v>
      </c>
      <c r="BM135" s="206" t="s">
        <v>318</v>
      </c>
    </row>
    <row r="136" s="2" customFormat="1">
      <c r="A136" s="37"/>
      <c r="B136" s="38"/>
      <c r="C136" s="39"/>
      <c r="D136" s="208" t="s">
        <v>267</v>
      </c>
      <c r="E136" s="39"/>
      <c r="F136" s="209" t="s">
        <v>1897</v>
      </c>
      <c r="G136" s="39"/>
      <c r="H136" s="39"/>
      <c r="I136" s="210"/>
      <c r="J136" s="39"/>
      <c r="K136" s="39"/>
      <c r="L136" s="43"/>
      <c r="M136" s="211"/>
      <c r="N136" s="212"/>
      <c r="O136" s="83"/>
      <c r="P136" s="83"/>
      <c r="Q136" s="83"/>
      <c r="R136" s="83"/>
      <c r="S136" s="83"/>
      <c r="T136" s="84"/>
      <c r="U136" s="37"/>
      <c r="V136" s="37"/>
      <c r="W136" s="37"/>
      <c r="X136" s="37"/>
      <c r="Y136" s="37"/>
      <c r="Z136" s="37"/>
      <c r="AA136" s="37"/>
      <c r="AB136" s="37"/>
      <c r="AC136" s="37"/>
      <c r="AD136" s="37"/>
      <c r="AE136" s="37"/>
      <c r="AT136" s="16" t="s">
        <v>267</v>
      </c>
      <c r="AU136" s="16" t="s">
        <v>77</v>
      </c>
    </row>
    <row r="137" s="12" customFormat="1">
      <c r="A137" s="12"/>
      <c r="B137" s="232"/>
      <c r="C137" s="233"/>
      <c r="D137" s="208" t="s">
        <v>967</v>
      </c>
      <c r="E137" s="234" t="s">
        <v>19</v>
      </c>
      <c r="F137" s="235" t="s">
        <v>1898</v>
      </c>
      <c r="G137" s="233"/>
      <c r="H137" s="236">
        <v>0.25</v>
      </c>
      <c r="I137" s="237"/>
      <c r="J137" s="233"/>
      <c r="K137" s="233"/>
      <c r="L137" s="238"/>
      <c r="M137" s="239"/>
      <c r="N137" s="240"/>
      <c r="O137" s="240"/>
      <c r="P137" s="240"/>
      <c r="Q137" s="240"/>
      <c r="R137" s="240"/>
      <c r="S137" s="240"/>
      <c r="T137" s="241"/>
      <c r="U137" s="12"/>
      <c r="V137" s="12"/>
      <c r="W137" s="12"/>
      <c r="X137" s="12"/>
      <c r="Y137" s="12"/>
      <c r="Z137" s="12"/>
      <c r="AA137" s="12"/>
      <c r="AB137" s="12"/>
      <c r="AC137" s="12"/>
      <c r="AD137" s="12"/>
      <c r="AE137" s="12"/>
      <c r="AT137" s="242" t="s">
        <v>967</v>
      </c>
      <c r="AU137" s="242" t="s">
        <v>77</v>
      </c>
      <c r="AV137" s="12" t="s">
        <v>79</v>
      </c>
      <c r="AW137" s="12" t="s">
        <v>31</v>
      </c>
      <c r="AX137" s="12" t="s">
        <v>69</v>
      </c>
      <c r="AY137" s="242" t="s">
        <v>260</v>
      </c>
    </row>
    <row r="138" s="13" customFormat="1">
      <c r="A138" s="13"/>
      <c r="B138" s="243"/>
      <c r="C138" s="244"/>
      <c r="D138" s="208" t="s">
        <v>967</v>
      </c>
      <c r="E138" s="245" t="s">
        <v>19</v>
      </c>
      <c r="F138" s="246" t="s">
        <v>969</v>
      </c>
      <c r="G138" s="244"/>
      <c r="H138" s="247">
        <v>0.25</v>
      </c>
      <c r="I138" s="248"/>
      <c r="J138" s="244"/>
      <c r="K138" s="244"/>
      <c r="L138" s="249"/>
      <c r="M138" s="250"/>
      <c r="N138" s="251"/>
      <c r="O138" s="251"/>
      <c r="P138" s="251"/>
      <c r="Q138" s="251"/>
      <c r="R138" s="251"/>
      <c r="S138" s="251"/>
      <c r="T138" s="252"/>
      <c r="U138" s="13"/>
      <c r="V138" s="13"/>
      <c r="W138" s="13"/>
      <c r="X138" s="13"/>
      <c r="Y138" s="13"/>
      <c r="Z138" s="13"/>
      <c r="AA138" s="13"/>
      <c r="AB138" s="13"/>
      <c r="AC138" s="13"/>
      <c r="AD138" s="13"/>
      <c r="AE138" s="13"/>
      <c r="AT138" s="253" t="s">
        <v>967</v>
      </c>
      <c r="AU138" s="253" t="s">
        <v>77</v>
      </c>
      <c r="AV138" s="13" t="s">
        <v>266</v>
      </c>
      <c r="AW138" s="13" t="s">
        <v>31</v>
      </c>
      <c r="AX138" s="13" t="s">
        <v>77</v>
      </c>
      <c r="AY138" s="253" t="s">
        <v>260</v>
      </c>
    </row>
    <row r="139" s="2" customFormat="1" ht="16.5" customHeight="1">
      <c r="A139" s="37"/>
      <c r="B139" s="38"/>
      <c r="C139" s="195" t="s">
        <v>295</v>
      </c>
      <c r="D139" s="195" t="s">
        <v>261</v>
      </c>
      <c r="E139" s="196" t="s">
        <v>1899</v>
      </c>
      <c r="F139" s="197" t="s">
        <v>1900</v>
      </c>
      <c r="G139" s="198" t="s">
        <v>1300</v>
      </c>
      <c r="H139" s="199">
        <v>10</v>
      </c>
      <c r="I139" s="200"/>
      <c r="J139" s="201">
        <f>ROUND(I139*H139,2)</f>
        <v>0</v>
      </c>
      <c r="K139" s="197" t="s">
        <v>1261</v>
      </c>
      <c r="L139" s="43"/>
      <c r="M139" s="202" t="s">
        <v>19</v>
      </c>
      <c r="N139" s="203" t="s">
        <v>40</v>
      </c>
      <c r="O139" s="83"/>
      <c r="P139" s="204">
        <f>O139*H139</f>
        <v>0</v>
      </c>
      <c r="Q139" s="204">
        <v>0</v>
      </c>
      <c r="R139" s="204">
        <f>Q139*H139</f>
        <v>0</v>
      </c>
      <c r="S139" s="204">
        <v>0</v>
      </c>
      <c r="T139" s="205">
        <f>S139*H139</f>
        <v>0</v>
      </c>
      <c r="U139" s="37"/>
      <c r="V139" s="37"/>
      <c r="W139" s="37"/>
      <c r="X139" s="37"/>
      <c r="Y139" s="37"/>
      <c r="Z139" s="37"/>
      <c r="AA139" s="37"/>
      <c r="AB139" s="37"/>
      <c r="AC139" s="37"/>
      <c r="AD139" s="37"/>
      <c r="AE139" s="37"/>
      <c r="AR139" s="206" t="s">
        <v>266</v>
      </c>
      <c r="AT139" s="206" t="s">
        <v>261</v>
      </c>
      <c r="AU139" s="206" t="s">
        <v>77</v>
      </c>
      <c r="AY139" s="16" t="s">
        <v>260</v>
      </c>
      <c r="BE139" s="207">
        <f>IF(N139="základní",J139,0)</f>
        <v>0</v>
      </c>
      <c r="BF139" s="207">
        <f>IF(N139="snížená",J139,0)</f>
        <v>0</v>
      </c>
      <c r="BG139" s="207">
        <f>IF(N139="zákl. přenesená",J139,0)</f>
        <v>0</v>
      </c>
      <c r="BH139" s="207">
        <f>IF(N139="sníž. přenesená",J139,0)</f>
        <v>0</v>
      </c>
      <c r="BI139" s="207">
        <f>IF(N139="nulová",J139,0)</f>
        <v>0</v>
      </c>
      <c r="BJ139" s="16" t="s">
        <v>77</v>
      </c>
      <c r="BK139" s="207">
        <f>ROUND(I139*H139,2)</f>
        <v>0</v>
      </c>
      <c r="BL139" s="16" t="s">
        <v>266</v>
      </c>
      <c r="BM139" s="206" t="s">
        <v>323</v>
      </c>
    </row>
    <row r="140" s="2" customFormat="1">
      <c r="A140" s="37"/>
      <c r="B140" s="38"/>
      <c r="C140" s="39"/>
      <c r="D140" s="208" t="s">
        <v>267</v>
      </c>
      <c r="E140" s="39"/>
      <c r="F140" s="209" t="s">
        <v>1901</v>
      </c>
      <c r="G140" s="39"/>
      <c r="H140" s="39"/>
      <c r="I140" s="210"/>
      <c r="J140" s="39"/>
      <c r="K140" s="39"/>
      <c r="L140" s="43"/>
      <c r="M140" s="211"/>
      <c r="N140" s="212"/>
      <c r="O140" s="83"/>
      <c r="P140" s="83"/>
      <c r="Q140" s="83"/>
      <c r="R140" s="83"/>
      <c r="S140" s="83"/>
      <c r="T140" s="84"/>
      <c r="U140" s="37"/>
      <c r="V140" s="37"/>
      <c r="W140" s="37"/>
      <c r="X140" s="37"/>
      <c r="Y140" s="37"/>
      <c r="Z140" s="37"/>
      <c r="AA140" s="37"/>
      <c r="AB140" s="37"/>
      <c r="AC140" s="37"/>
      <c r="AD140" s="37"/>
      <c r="AE140" s="37"/>
      <c r="AT140" s="16" t="s">
        <v>267</v>
      </c>
      <c r="AU140" s="16" t="s">
        <v>77</v>
      </c>
    </row>
    <row r="141" s="2" customFormat="1">
      <c r="A141" s="37"/>
      <c r="B141" s="38"/>
      <c r="C141" s="39"/>
      <c r="D141" s="254" t="s">
        <v>1425</v>
      </c>
      <c r="E141" s="39"/>
      <c r="F141" s="255" t="s">
        <v>1902</v>
      </c>
      <c r="G141" s="39"/>
      <c r="H141" s="39"/>
      <c r="I141" s="210"/>
      <c r="J141" s="39"/>
      <c r="K141" s="39"/>
      <c r="L141" s="43"/>
      <c r="M141" s="211"/>
      <c r="N141" s="212"/>
      <c r="O141" s="83"/>
      <c r="P141" s="83"/>
      <c r="Q141" s="83"/>
      <c r="R141" s="83"/>
      <c r="S141" s="83"/>
      <c r="T141" s="84"/>
      <c r="U141" s="37"/>
      <c r="V141" s="37"/>
      <c r="W141" s="37"/>
      <c r="X141" s="37"/>
      <c r="Y141" s="37"/>
      <c r="Z141" s="37"/>
      <c r="AA141" s="37"/>
      <c r="AB141" s="37"/>
      <c r="AC141" s="37"/>
      <c r="AD141" s="37"/>
      <c r="AE141" s="37"/>
      <c r="AT141" s="16" t="s">
        <v>1425</v>
      </c>
      <c r="AU141" s="16" t="s">
        <v>77</v>
      </c>
    </row>
    <row r="142" s="12" customFormat="1">
      <c r="A142" s="12"/>
      <c r="B142" s="232"/>
      <c r="C142" s="233"/>
      <c r="D142" s="208" t="s">
        <v>967</v>
      </c>
      <c r="E142" s="234" t="s">
        <v>19</v>
      </c>
      <c r="F142" s="235" t="s">
        <v>1892</v>
      </c>
      <c r="G142" s="233"/>
      <c r="H142" s="236">
        <v>10</v>
      </c>
      <c r="I142" s="237"/>
      <c r="J142" s="233"/>
      <c r="K142" s="233"/>
      <c r="L142" s="238"/>
      <c r="M142" s="239"/>
      <c r="N142" s="240"/>
      <c r="O142" s="240"/>
      <c r="P142" s="240"/>
      <c r="Q142" s="240"/>
      <c r="R142" s="240"/>
      <c r="S142" s="240"/>
      <c r="T142" s="241"/>
      <c r="U142" s="12"/>
      <c r="V142" s="12"/>
      <c r="W142" s="12"/>
      <c r="X142" s="12"/>
      <c r="Y142" s="12"/>
      <c r="Z142" s="12"/>
      <c r="AA142" s="12"/>
      <c r="AB142" s="12"/>
      <c r="AC142" s="12"/>
      <c r="AD142" s="12"/>
      <c r="AE142" s="12"/>
      <c r="AT142" s="242" t="s">
        <v>967</v>
      </c>
      <c r="AU142" s="242" t="s">
        <v>77</v>
      </c>
      <c r="AV142" s="12" t="s">
        <v>79</v>
      </c>
      <c r="AW142" s="12" t="s">
        <v>31</v>
      </c>
      <c r="AX142" s="12" t="s">
        <v>69</v>
      </c>
      <c r="AY142" s="242" t="s">
        <v>260</v>
      </c>
    </row>
    <row r="143" s="13" customFormat="1">
      <c r="A143" s="13"/>
      <c r="B143" s="243"/>
      <c r="C143" s="244"/>
      <c r="D143" s="208" t="s">
        <v>967</v>
      </c>
      <c r="E143" s="245" t="s">
        <v>19</v>
      </c>
      <c r="F143" s="246" t="s">
        <v>969</v>
      </c>
      <c r="G143" s="244"/>
      <c r="H143" s="247">
        <v>10</v>
      </c>
      <c r="I143" s="248"/>
      <c r="J143" s="244"/>
      <c r="K143" s="244"/>
      <c r="L143" s="249"/>
      <c r="M143" s="250"/>
      <c r="N143" s="251"/>
      <c r="O143" s="251"/>
      <c r="P143" s="251"/>
      <c r="Q143" s="251"/>
      <c r="R143" s="251"/>
      <c r="S143" s="251"/>
      <c r="T143" s="252"/>
      <c r="U143" s="13"/>
      <c r="V143" s="13"/>
      <c r="W143" s="13"/>
      <c r="X143" s="13"/>
      <c r="Y143" s="13"/>
      <c r="Z143" s="13"/>
      <c r="AA143" s="13"/>
      <c r="AB143" s="13"/>
      <c r="AC143" s="13"/>
      <c r="AD143" s="13"/>
      <c r="AE143" s="13"/>
      <c r="AT143" s="253" t="s">
        <v>967</v>
      </c>
      <c r="AU143" s="253" t="s">
        <v>77</v>
      </c>
      <c r="AV143" s="13" t="s">
        <v>266</v>
      </c>
      <c r="AW143" s="13" t="s">
        <v>31</v>
      </c>
      <c r="AX143" s="13" t="s">
        <v>77</v>
      </c>
      <c r="AY143" s="253" t="s">
        <v>260</v>
      </c>
    </row>
    <row r="144" s="2" customFormat="1" ht="16.5" customHeight="1">
      <c r="A144" s="37"/>
      <c r="B144" s="38"/>
      <c r="C144" s="195" t="s">
        <v>325</v>
      </c>
      <c r="D144" s="195" t="s">
        <v>261</v>
      </c>
      <c r="E144" s="196" t="s">
        <v>1903</v>
      </c>
      <c r="F144" s="197" t="s">
        <v>1904</v>
      </c>
      <c r="G144" s="198" t="s">
        <v>1066</v>
      </c>
      <c r="H144" s="199">
        <v>1</v>
      </c>
      <c r="I144" s="200"/>
      <c r="J144" s="201">
        <f>ROUND(I144*H144,2)</f>
        <v>0</v>
      </c>
      <c r="K144" s="197" t="s">
        <v>1261</v>
      </c>
      <c r="L144" s="43"/>
      <c r="M144" s="202" t="s">
        <v>19</v>
      </c>
      <c r="N144" s="203" t="s">
        <v>40</v>
      </c>
      <c r="O144" s="83"/>
      <c r="P144" s="204">
        <f>O144*H144</f>
        <v>0</v>
      </c>
      <c r="Q144" s="204">
        <v>0</v>
      </c>
      <c r="R144" s="204">
        <f>Q144*H144</f>
        <v>0</v>
      </c>
      <c r="S144" s="204">
        <v>0</v>
      </c>
      <c r="T144" s="205">
        <f>S144*H144</f>
        <v>0</v>
      </c>
      <c r="U144" s="37"/>
      <c r="V144" s="37"/>
      <c r="W144" s="37"/>
      <c r="X144" s="37"/>
      <c r="Y144" s="37"/>
      <c r="Z144" s="37"/>
      <c r="AA144" s="37"/>
      <c r="AB144" s="37"/>
      <c r="AC144" s="37"/>
      <c r="AD144" s="37"/>
      <c r="AE144" s="37"/>
      <c r="AR144" s="206" t="s">
        <v>266</v>
      </c>
      <c r="AT144" s="206" t="s">
        <v>261</v>
      </c>
      <c r="AU144" s="206" t="s">
        <v>77</v>
      </c>
      <c r="AY144" s="16" t="s">
        <v>260</v>
      </c>
      <c r="BE144" s="207">
        <f>IF(N144="základní",J144,0)</f>
        <v>0</v>
      </c>
      <c r="BF144" s="207">
        <f>IF(N144="snížená",J144,0)</f>
        <v>0</v>
      </c>
      <c r="BG144" s="207">
        <f>IF(N144="zákl. přenesená",J144,0)</f>
        <v>0</v>
      </c>
      <c r="BH144" s="207">
        <f>IF(N144="sníž. přenesená",J144,0)</f>
        <v>0</v>
      </c>
      <c r="BI144" s="207">
        <f>IF(N144="nulová",J144,0)</f>
        <v>0</v>
      </c>
      <c r="BJ144" s="16" t="s">
        <v>77</v>
      </c>
      <c r="BK144" s="207">
        <f>ROUND(I144*H144,2)</f>
        <v>0</v>
      </c>
      <c r="BL144" s="16" t="s">
        <v>266</v>
      </c>
      <c r="BM144" s="206" t="s">
        <v>329</v>
      </c>
    </row>
    <row r="145" s="2" customFormat="1">
      <c r="A145" s="37"/>
      <c r="B145" s="38"/>
      <c r="C145" s="39"/>
      <c r="D145" s="208" t="s">
        <v>267</v>
      </c>
      <c r="E145" s="39"/>
      <c r="F145" s="209" t="s">
        <v>1905</v>
      </c>
      <c r="G145" s="39"/>
      <c r="H145" s="39"/>
      <c r="I145" s="210"/>
      <c r="J145" s="39"/>
      <c r="K145" s="39"/>
      <c r="L145" s="43"/>
      <c r="M145" s="211"/>
      <c r="N145" s="212"/>
      <c r="O145" s="83"/>
      <c r="P145" s="83"/>
      <c r="Q145" s="83"/>
      <c r="R145" s="83"/>
      <c r="S145" s="83"/>
      <c r="T145" s="84"/>
      <c r="U145" s="37"/>
      <c r="V145" s="37"/>
      <c r="W145" s="37"/>
      <c r="X145" s="37"/>
      <c r="Y145" s="37"/>
      <c r="Z145" s="37"/>
      <c r="AA145" s="37"/>
      <c r="AB145" s="37"/>
      <c r="AC145" s="37"/>
      <c r="AD145" s="37"/>
      <c r="AE145" s="37"/>
      <c r="AT145" s="16" t="s">
        <v>267</v>
      </c>
      <c r="AU145" s="16" t="s">
        <v>77</v>
      </c>
    </row>
    <row r="146" s="2" customFormat="1">
      <c r="A146" s="37"/>
      <c r="B146" s="38"/>
      <c r="C146" s="39"/>
      <c r="D146" s="254" t="s">
        <v>1425</v>
      </c>
      <c r="E146" s="39"/>
      <c r="F146" s="255" t="s">
        <v>1906</v>
      </c>
      <c r="G146" s="39"/>
      <c r="H146" s="39"/>
      <c r="I146" s="210"/>
      <c r="J146" s="39"/>
      <c r="K146" s="39"/>
      <c r="L146" s="43"/>
      <c r="M146" s="211"/>
      <c r="N146" s="212"/>
      <c r="O146" s="83"/>
      <c r="P146" s="83"/>
      <c r="Q146" s="83"/>
      <c r="R146" s="83"/>
      <c r="S146" s="83"/>
      <c r="T146" s="84"/>
      <c r="U146" s="37"/>
      <c r="V146" s="37"/>
      <c r="W146" s="37"/>
      <c r="X146" s="37"/>
      <c r="Y146" s="37"/>
      <c r="Z146" s="37"/>
      <c r="AA146" s="37"/>
      <c r="AB146" s="37"/>
      <c r="AC146" s="37"/>
      <c r="AD146" s="37"/>
      <c r="AE146" s="37"/>
      <c r="AT146" s="16" t="s">
        <v>1425</v>
      </c>
      <c r="AU146" s="16" t="s">
        <v>77</v>
      </c>
    </row>
    <row r="147" s="12" customFormat="1">
      <c r="A147" s="12"/>
      <c r="B147" s="232"/>
      <c r="C147" s="233"/>
      <c r="D147" s="208" t="s">
        <v>967</v>
      </c>
      <c r="E147" s="234" t="s">
        <v>19</v>
      </c>
      <c r="F147" s="235" t="s">
        <v>1907</v>
      </c>
      <c r="G147" s="233"/>
      <c r="H147" s="236">
        <v>1</v>
      </c>
      <c r="I147" s="237"/>
      <c r="J147" s="233"/>
      <c r="K147" s="233"/>
      <c r="L147" s="238"/>
      <c r="M147" s="239"/>
      <c r="N147" s="240"/>
      <c r="O147" s="240"/>
      <c r="P147" s="240"/>
      <c r="Q147" s="240"/>
      <c r="R147" s="240"/>
      <c r="S147" s="240"/>
      <c r="T147" s="241"/>
      <c r="U147" s="12"/>
      <c r="V147" s="12"/>
      <c r="W147" s="12"/>
      <c r="X147" s="12"/>
      <c r="Y147" s="12"/>
      <c r="Z147" s="12"/>
      <c r="AA147" s="12"/>
      <c r="AB147" s="12"/>
      <c r="AC147" s="12"/>
      <c r="AD147" s="12"/>
      <c r="AE147" s="12"/>
      <c r="AT147" s="242" t="s">
        <v>967</v>
      </c>
      <c r="AU147" s="242" t="s">
        <v>77</v>
      </c>
      <c r="AV147" s="12" t="s">
        <v>79</v>
      </c>
      <c r="AW147" s="12" t="s">
        <v>31</v>
      </c>
      <c r="AX147" s="12" t="s">
        <v>69</v>
      </c>
      <c r="AY147" s="242" t="s">
        <v>260</v>
      </c>
    </row>
    <row r="148" s="13" customFormat="1">
      <c r="A148" s="13"/>
      <c r="B148" s="243"/>
      <c r="C148" s="244"/>
      <c r="D148" s="208" t="s">
        <v>967</v>
      </c>
      <c r="E148" s="245" t="s">
        <v>19</v>
      </c>
      <c r="F148" s="246" t="s">
        <v>969</v>
      </c>
      <c r="G148" s="244"/>
      <c r="H148" s="247">
        <v>1</v>
      </c>
      <c r="I148" s="248"/>
      <c r="J148" s="244"/>
      <c r="K148" s="244"/>
      <c r="L148" s="249"/>
      <c r="M148" s="250"/>
      <c r="N148" s="251"/>
      <c r="O148" s="251"/>
      <c r="P148" s="251"/>
      <c r="Q148" s="251"/>
      <c r="R148" s="251"/>
      <c r="S148" s="251"/>
      <c r="T148" s="252"/>
      <c r="U148" s="13"/>
      <c r="V148" s="13"/>
      <c r="W148" s="13"/>
      <c r="X148" s="13"/>
      <c r="Y148" s="13"/>
      <c r="Z148" s="13"/>
      <c r="AA148" s="13"/>
      <c r="AB148" s="13"/>
      <c r="AC148" s="13"/>
      <c r="AD148" s="13"/>
      <c r="AE148" s="13"/>
      <c r="AT148" s="253" t="s">
        <v>967</v>
      </c>
      <c r="AU148" s="253" t="s">
        <v>77</v>
      </c>
      <c r="AV148" s="13" t="s">
        <v>266</v>
      </c>
      <c r="AW148" s="13" t="s">
        <v>31</v>
      </c>
      <c r="AX148" s="13" t="s">
        <v>77</v>
      </c>
      <c r="AY148" s="253" t="s">
        <v>260</v>
      </c>
    </row>
    <row r="149" s="11" customFormat="1" ht="25.92" customHeight="1">
      <c r="A149" s="11"/>
      <c r="B149" s="181"/>
      <c r="C149" s="182"/>
      <c r="D149" s="183" t="s">
        <v>68</v>
      </c>
      <c r="E149" s="184" t="s">
        <v>79</v>
      </c>
      <c r="F149" s="184" t="s">
        <v>1908</v>
      </c>
      <c r="G149" s="182"/>
      <c r="H149" s="182"/>
      <c r="I149" s="185"/>
      <c r="J149" s="186">
        <f>BK149</f>
        <v>0</v>
      </c>
      <c r="K149" s="182"/>
      <c r="L149" s="187"/>
      <c r="M149" s="188"/>
      <c r="N149" s="189"/>
      <c r="O149" s="189"/>
      <c r="P149" s="190">
        <f>SUM(P150:P167)</f>
        <v>0</v>
      </c>
      <c r="Q149" s="189"/>
      <c r="R149" s="190">
        <f>SUM(R150:R167)</f>
        <v>4.4492729999999998</v>
      </c>
      <c r="S149" s="189"/>
      <c r="T149" s="191">
        <f>SUM(T150:T167)</f>
        <v>0</v>
      </c>
      <c r="U149" s="11"/>
      <c r="V149" s="11"/>
      <c r="W149" s="11"/>
      <c r="X149" s="11"/>
      <c r="Y149" s="11"/>
      <c r="Z149" s="11"/>
      <c r="AA149" s="11"/>
      <c r="AB149" s="11"/>
      <c r="AC149" s="11"/>
      <c r="AD149" s="11"/>
      <c r="AE149" s="11"/>
      <c r="AR149" s="192" t="s">
        <v>77</v>
      </c>
      <c r="AT149" s="193" t="s">
        <v>68</v>
      </c>
      <c r="AU149" s="193" t="s">
        <v>69</v>
      </c>
      <c r="AY149" s="192" t="s">
        <v>260</v>
      </c>
      <c r="BK149" s="194">
        <f>SUM(BK150:BK167)</f>
        <v>0</v>
      </c>
    </row>
    <row r="150" s="2" customFormat="1" ht="16.5" customHeight="1">
      <c r="A150" s="37"/>
      <c r="B150" s="38"/>
      <c r="C150" s="195" t="s">
        <v>299</v>
      </c>
      <c r="D150" s="195" t="s">
        <v>261</v>
      </c>
      <c r="E150" s="196" t="s">
        <v>1909</v>
      </c>
      <c r="F150" s="197" t="s">
        <v>1910</v>
      </c>
      <c r="G150" s="198" t="s">
        <v>365</v>
      </c>
      <c r="H150" s="199">
        <v>2</v>
      </c>
      <c r="I150" s="200"/>
      <c r="J150" s="201">
        <f>ROUND(I150*H150,2)</f>
        <v>0</v>
      </c>
      <c r="K150" s="197" t="s">
        <v>1261</v>
      </c>
      <c r="L150" s="43"/>
      <c r="M150" s="202" t="s">
        <v>19</v>
      </c>
      <c r="N150" s="203" t="s">
        <v>40</v>
      </c>
      <c r="O150" s="83"/>
      <c r="P150" s="204">
        <f>O150*H150</f>
        <v>0</v>
      </c>
      <c r="Q150" s="204">
        <v>0.15704000000000001</v>
      </c>
      <c r="R150" s="204">
        <f>Q150*H150</f>
        <v>0.31408000000000003</v>
      </c>
      <c r="S150" s="204">
        <v>0</v>
      </c>
      <c r="T150" s="205">
        <f>S150*H150</f>
        <v>0</v>
      </c>
      <c r="U150" s="37"/>
      <c r="V150" s="37"/>
      <c r="W150" s="37"/>
      <c r="X150" s="37"/>
      <c r="Y150" s="37"/>
      <c r="Z150" s="37"/>
      <c r="AA150" s="37"/>
      <c r="AB150" s="37"/>
      <c r="AC150" s="37"/>
      <c r="AD150" s="37"/>
      <c r="AE150" s="37"/>
      <c r="AR150" s="206" t="s">
        <v>266</v>
      </c>
      <c r="AT150" s="206" t="s">
        <v>261</v>
      </c>
      <c r="AU150" s="206" t="s">
        <v>77</v>
      </c>
      <c r="AY150" s="16" t="s">
        <v>260</v>
      </c>
      <c r="BE150" s="207">
        <f>IF(N150="základní",J150,0)</f>
        <v>0</v>
      </c>
      <c r="BF150" s="207">
        <f>IF(N150="snížená",J150,0)</f>
        <v>0</v>
      </c>
      <c r="BG150" s="207">
        <f>IF(N150="zákl. přenesená",J150,0)</f>
        <v>0</v>
      </c>
      <c r="BH150" s="207">
        <f>IF(N150="sníž. přenesená",J150,0)</f>
        <v>0</v>
      </c>
      <c r="BI150" s="207">
        <f>IF(N150="nulová",J150,0)</f>
        <v>0</v>
      </c>
      <c r="BJ150" s="16" t="s">
        <v>77</v>
      </c>
      <c r="BK150" s="207">
        <f>ROUND(I150*H150,2)</f>
        <v>0</v>
      </c>
      <c r="BL150" s="16" t="s">
        <v>266</v>
      </c>
      <c r="BM150" s="206" t="s">
        <v>333</v>
      </c>
    </row>
    <row r="151" s="2" customFormat="1">
      <c r="A151" s="37"/>
      <c r="B151" s="38"/>
      <c r="C151" s="39"/>
      <c r="D151" s="208" t="s">
        <v>267</v>
      </c>
      <c r="E151" s="39"/>
      <c r="F151" s="209" t="s">
        <v>1911</v>
      </c>
      <c r="G151" s="39"/>
      <c r="H151" s="39"/>
      <c r="I151" s="210"/>
      <c r="J151" s="39"/>
      <c r="K151" s="39"/>
      <c r="L151" s="43"/>
      <c r="M151" s="211"/>
      <c r="N151" s="212"/>
      <c r="O151" s="83"/>
      <c r="P151" s="83"/>
      <c r="Q151" s="83"/>
      <c r="R151" s="83"/>
      <c r="S151" s="83"/>
      <c r="T151" s="84"/>
      <c r="U151" s="37"/>
      <c r="V151" s="37"/>
      <c r="W151" s="37"/>
      <c r="X151" s="37"/>
      <c r="Y151" s="37"/>
      <c r="Z151" s="37"/>
      <c r="AA151" s="37"/>
      <c r="AB151" s="37"/>
      <c r="AC151" s="37"/>
      <c r="AD151" s="37"/>
      <c r="AE151" s="37"/>
      <c r="AT151" s="16" t="s">
        <v>267</v>
      </c>
      <c r="AU151" s="16" t="s">
        <v>77</v>
      </c>
    </row>
    <row r="152" s="2" customFormat="1">
      <c r="A152" s="37"/>
      <c r="B152" s="38"/>
      <c r="C152" s="39"/>
      <c r="D152" s="254" t="s">
        <v>1425</v>
      </c>
      <c r="E152" s="39"/>
      <c r="F152" s="255" t="s">
        <v>1912</v>
      </c>
      <c r="G152" s="39"/>
      <c r="H152" s="39"/>
      <c r="I152" s="210"/>
      <c r="J152" s="39"/>
      <c r="K152" s="39"/>
      <c r="L152" s="43"/>
      <c r="M152" s="211"/>
      <c r="N152" s="212"/>
      <c r="O152" s="83"/>
      <c r="P152" s="83"/>
      <c r="Q152" s="83"/>
      <c r="R152" s="83"/>
      <c r="S152" s="83"/>
      <c r="T152" s="84"/>
      <c r="U152" s="37"/>
      <c r="V152" s="37"/>
      <c r="W152" s="37"/>
      <c r="X152" s="37"/>
      <c r="Y152" s="37"/>
      <c r="Z152" s="37"/>
      <c r="AA152" s="37"/>
      <c r="AB152" s="37"/>
      <c r="AC152" s="37"/>
      <c r="AD152" s="37"/>
      <c r="AE152" s="37"/>
      <c r="AT152" s="16" t="s">
        <v>1425</v>
      </c>
      <c r="AU152" s="16" t="s">
        <v>77</v>
      </c>
    </row>
    <row r="153" s="2" customFormat="1" ht="24.15" customHeight="1">
      <c r="A153" s="37"/>
      <c r="B153" s="38"/>
      <c r="C153" s="195" t="s">
        <v>8</v>
      </c>
      <c r="D153" s="195" t="s">
        <v>261</v>
      </c>
      <c r="E153" s="196" t="s">
        <v>1913</v>
      </c>
      <c r="F153" s="197" t="s">
        <v>1914</v>
      </c>
      <c r="G153" s="198" t="s">
        <v>547</v>
      </c>
      <c r="H153" s="199">
        <v>14.6</v>
      </c>
      <c r="I153" s="200"/>
      <c r="J153" s="201">
        <f>ROUND(I153*H153,2)</f>
        <v>0</v>
      </c>
      <c r="K153" s="197" t="s">
        <v>1261</v>
      </c>
      <c r="L153" s="43"/>
      <c r="M153" s="202" t="s">
        <v>19</v>
      </c>
      <c r="N153" s="203" t="s">
        <v>40</v>
      </c>
      <c r="O153" s="83"/>
      <c r="P153" s="204">
        <f>O153*H153</f>
        <v>0</v>
      </c>
      <c r="Q153" s="204">
        <v>0.27844000000000002</v>
      </c>
      <c r="R153" s="204">
        <f>Q153*H153</f>
        <v>4.0652240000000006</v>
      </c>
      <c r="S153" s="204">
        <v>0</v>
      </c>
      <c r="T153" s="205">
        <f>S153*H153</f>
        <v>0</v>
      </c>
      <c r="U153" s="37"/>
      <c r="V153" s="37"/>
      <c r="W153" s="37"/>
      <c r="X153" s="37"/>
      <c r="Y153" s="37"/>
      <c r="Z153" s="37"/>
      <c r="AA153" s="37"/>
      <c r="AB153" s="37"/>
      <c r="AC153" s="37"/>
      <c r="AD153" s="37"/>
      <c r="AE153" s="37"/>
      <c r="AR153" s="206" t="s">
        <v>266</v>
      </c>
      <c r="AT153" s="206" t="s">
        <v>261</v>
      </c>
      <c r="AU153" s="206" t="s">
        <v>77</v>
      </c>
      <c r="AY153" s="16" t="s">
        <v>260</v>
      </c>
      <c r="BE153" s="207">
        <f>IF(N153="základní",J153,0)</f>
        <v>0</v>
      </c>
      <c r="BF153" s="207">
        <f>IF(N153="snížená",J153,0)</f>
        <v>0</v>
      </c>
      <c r="BG153" s="207">
        <f>IF(N153="zákl. přenesená",J153,0)</f>
        <v>0</v>
      </c>
      <c r="BH153" s="207">
        <f>IF(N153="sníž. přenesená",J153,0)</f>
        <v>0</v>
      </c>
      <c r="BI153" s="207">
        <f>IF(N153="nulová",J153,0)</f>
        <v>0</v>
      </c>
      <c r="BJ153" s="16" t="s">
        <v>77</v>
      </c>
      <c r="BK153" s="207">
        <f>ROUND(I153*H153,2)</f>
        <v>0</v>
      </c>
      <c r="BL153" s="16" t="s">
        <v>266</v>
      </c>
      <c r="BM153" s="206" t="s">
        <v>337</v>
      </c>
    </row>
    <row r="154" s="2" customFormat="1">
      <c r="A154" s="37"/>
      <c r="B154" s="38"/>
      <c r="C154" s="39"/>
      <c r="D154" s="208" t="s">
        <v>267</v>
      </c>
      <c r="E154" s="39"/>
      <c r="F154" s="209" t="s">
        <v>1915</v>
      </c>
      <c r="G154" s="39"/>
      <c r="H154" s="39"/>
      <c r="I154" s="210"/>
      <c r="J154" s="39"/>
      <c r="K154" s="39"/>
      <c r="L154" s="43"/>
      <c r="M154" s="211"/>
      <c r="N154" s="212"/>
      <c r="O154" s="83"/>
      <c r="P154" s="83"/>
      <c r="Q154" s="83"/>
      <c r="R154" s="83"/>
      <c r="S154" s="83"/>
      <c r="T154" s="84"/>
      <c r="U154" s="37"/>
      <c r="V154" s="37"/>
      <c r="W154" s="37"/>
      <c r="X154" s="37"/>
      <c r="Y154" s="37"/>
      <c r="Z154" s="37"/>
      <c r="AA154" s="37"/>
      <c r="AB154" s="37"/>
      <c r="AC154" s="37"/>
      <c r="AD154" s="37"/>
      <c r="AE154" s="37"/>
      <c r="AT154" s="16" t="s">
        <v>267</v>
      </c>
      <c r="AU154" s="16" t="s">
        <v>77</v>
      </c>
    </row>
    <row r="155" s="2" customFormat="1">
      <c r="A155" s="37"/>
      <c r="B155" s="38"/>
      <c r="C155" s="39"/>
      <c r="D155" s="254" t="s">
        <v>1425</v>
      </c>
      <c r="E155" s="39"/>
      <c r="F155" s="255" t="s">
        <v>1916</v>
      </c>
      <c r="G155" s="39"/>
      <c r="H155" s="39"/>
      <c r="I155" s="210"/>
      <c r="J155" s="39"/>
      <c r="K155" s="39"/>
      <c r="L155" s="43"/>
      <c r="M155" s="211"/>
      <c r="N155" s="212"/>
      <c r="O155" s="83"/>
      <c r="P155" s="83"/>
      <c r="Q155" s="83"/>
      <c r="R155" s="83"/>
      <c r="S155" s="83"/>
      <c r="T155" s="84"/>
      <c r="U155" s="37"/>
      <c r="V155" s="37"/>
      <c r="W155" s="37"/>
      <c r="X155" s="37"/>
      <c r="Y155" s="37"/>
      <c r="Z155" s="37"/>
      <c r="AA155" s="37"/>
      <c r="AB155" s="37"/>
      <c r="AC155" s="37"/>
      <c r="AD155" s="37"/>
      <c r="AE155" s="37"/>
      <c r="AT155" s="16" t="s">
        <v>1425</v>
      </c>
      <c r="AU155" s="16" t="s">
        <v>77</v>
      </c>
    </row>
    <row r="156" s="12" customFormat="1">
      <c r="A156" s="12"/>
      <c r="B156" s="232"/>
      <c r="C156" s="233"/>
      <c r="D156" s="208" t="s">
        <v>967</v>
      </c>
      <c r="E156" s="234" t="s">
        <v>19</v>
      </c>
      <c r="F156" s="235" t="s">
        <v>4217</v>
      </c>
      <c r="G156" s="233"/>
      <c r="H156" s="236">
        <v>14.6</v>
      </c>
      <c r="I156" s="237"/>
      <c r="J156" s="233"/>
      <c r="K156" s="233"/>
      <c r="L156" s="238"/>
      <c r="M156" s="239"/>
      <c r="N156" s="240"/>
      <c r="O156" s="240"/>
      <c r="P156" s="240"/>
      <c r="Q156" s="240"/>
      <c r="R156" s="240"/>
      <c r="S156" s="240"/>
      <c r="T156" s="241"/>
      <c r="U156" s="12"/>
      <c r="V156" s="12"/>
      <c r="W156" s="12"/>
      <c r="X156" s="12"/>
      <c r="Y156" s="12"/>
      <c r="Z156" s="12"/>
      <c r="AA156" s="12"/>
      <c r="AB156" s="12"/>
      <c r="AC156" s="12"/>
      <c r="AD156" s="12"/>
      <c r="AE156" s="12"/>
      <c r="AT156" s="242" t="s">
        <v>967</v>
      </c>
      <c r="AU156" s="242" t="s">
        <v>77</v>
      </c>
      <c r="AV156" s="12" t="s">
        <v>79</v>
      </c>
      <c r="AW156" s="12" t="s">
        <v>31</v>
      </c>
      <c r="AX156" s="12" t="s">
        <v>69</v>
      </c>
      <c r="AY156" s="242" t="s">
        <v>260</v>
      </c>
    </row>
    <row r="157" s="13" customFormat="1">
      <c r="A157" s="13"/>
      <c r="B157" s="243"/>
      <c r="C157" s="244"/>
      <c r="D157" s="208" t="s">
        <v>967</v>
      </c>
      <c r="E157" s="245" t="s">
        <v>19</v>
      </c>
      <c r="F157" s="246" t="s">
        <v>969</v>
      </c>
      <c r="G157" s="244"/>
      <c r="H157" s="247">
        <v>14.6</v>
      </c>
      <c r="I157" s="248"/>
      <c r="J157" s="244"/>
      <c r="K157" s="244"/>
      <c r="L157" s="249"/>
      <c r="M157" s="250"/>
      <c r="N157" s="251"/>
      <c r="O157" s="251"/>
      <c r="P157" s="251"/>
      <c r="Q157" s="251"/>
      <c r="R157" s="251"/>
      <c r="S157" s="251"/>
      <c r="T157" s="252"/>
      <c r="U157" s="13"/>
      <c r="V157" s="13"/>
      <c r="W157" s="13"/>
      <c r="X157" s="13"/>
      <c r="Y157" s="13"/>
      <c r="Z157" s="13"/>
      <c r="AA157" s="13"/>
      <c r="AB157" s="13"/>
      <c r="AC157" s="13"/>
      <c r="AD157" s="13"/>
      <c r="AE157" s="13"/>
      <c r="AT157" s="253" t="s">
        <v>967</v>
      </c>
      <c r="AU157" s="253" t="s">
        <v>77</v>
      </c>
      <c r="AV157" s="13" t="s">
        <v>266</v>
      </c>
      <c r="AW157" s="13" t="s">
        <v>31</v>
      </c>
      <c r="AX157" s="13" t="s">
        <v>77</v>
      </c>
      <c r="AY157" s="253" t="s">
        <v>260</v>
      </c>
    </row>
    <row r="158" s="2" customFormat="1" ht="16.5" customHeight="1">
      <c r="A158" s="37"/>
      <c r="B158" s="38"/>
      <c r="C158" s="195" t="s">
        <v>303</v>
      </c>
      <c r="D158" s="195" t="s">
        <v>261</v>
      </c>
      <c r="E158" s="196" t="s">
        <v>1513</v>
      </c>
      <c r="F158" s="197" t="s">
        <v>1514</v>
      </c>
      <c r="G158" s="198" t="s">
        <v>1300</v>
      </c>
      <c r="H158" s="199">
        <v>45.990000000000002</v>
      </c>
      <c r="I158" s="200"/>
      <c r="J158" s="201">
        <f>ROUND(I158*H158,2)</f>
        <v>0</v>
      </c>
      <c r="K158" s="197" t="s">
        <v>1261</v>
      </c>
      <c r="L158" s="43"/>
      <c r="M158" s="202" t="s">
        <v>19</v>
      </c>
      <c r="N158" s="203" t="s">
        <v>40</v>
      </c>
      <c r="O158" s="83"/>
      <c r="P158" s="204">
        <f>O158*H158</f>
        <v>0</v>
      </c>
      <c r="Q158" s="204">
        <v>0.00010000000000000001</v>
      </c>
      <c r="R158" s="204">
        <f>Q158*H158</f>
        <v>0.0045990000000000007</v>
      </c>
      <c r="S158" s="204">
        <v>0</v>
      </c>
      <c r="T158" s="205">
        <f>S158*H158</f>
        <v>0</v>
      </c>
      <c r="U158" s="37"/>
      <c r="V158" s="37"/>
      <c r="W158" s="37"/>
      <c r="X158" s="37"/>
      <c r="Y158" s="37"/>
      <c r="Z158" s="37"/>
      <c r="AA158" s="37"/>
      <c r="AB158" s="37"/>
      <c r="AC158" s="37"/>
      <c r="AD158" s="37"/>
      <c r="AE158" s="37"/>
      <c r="AR158" s="206" t="s">
        <v>266</v>
      </c>
      <c r="AT158" s="206" t="s">
        <v>261</v>
      </c>
      <c r="AU158" s="206" t="s">
        <v>77</v>
      </c>
      <c r="AY158" s="16" t="s">
        <v>260</v>
      </c>
      <c r="BE158" s="207">
        <f>IF(N158="základní",J158,0)</f>
        <v>0</v>
      </c>
      <c r="BF158" s="207">
        <f>IF(N158="snížená",J158,0)</f>
        <v>0</v>
      </c>
      <c r="BG158" s="207">
        <f>IF(N158="zákl. přenesená",J158,0)</f>
        <v>0</v>
      </c>
      <c r="BH158" s="207">
        <f>IF(N158="sníž. přenesená",J158,0)</f>
        <v>0</v>
      </c>
      <c r="BI158" s="207">
        <f>IF(N158="nulová",J158,0)</f>
        <v>0</v>
      </c>
      <c r="BJ158" s="16" t="s">
        <v>77</v>
      </c>
      <c r="BK158" s="207">
        <f>ROUND(I158*H158,2)</f>
        <v>0</v>
      </c>
      <c r="BL158" s="16" t="s">
        <v>266</v>
      </c>
      <c r="BM158" s="206" t="s">
        <v>341</v>
      </c>
    </row>
    <row r="159" s="2" customFormat="1">
      <c r="A159" s="37"/>
      <c r="B159" s="38"/>
      <c r="C159" s="39"/>
      <c r="D159" s="208" t="s">
        <v>267</v>
      </c>
      <c r="E159" s="39"/>
      <c r="F159" s="209" t="s">
        <v>1516</v>
      </c>
      <c r="G159" s="39"/>
      <c r="H159" s="39"/>
      <c r="I159" s="210"/>
      <c r="J159" s="39"/>
      <c r="K159" s="39"/>
      <c r="L159" s="43"/>
      <c r="M159" s="211"/>
      <c r="N159" s="212"/>
      <c r="O159" s="83"/>
      <c r="P159" s="83"/>
      <c r="Q159" s="83"/>
      <c r="R159" s="83"/>
      <c r="S159" s="83"/>
      <c r="T159" s="84"/>
      <c r="U159" s="37"/>
      <c r="V159" s="37"/>
      <c r="W159" s="37"/>
      <c r="X159" s="37"/>
      <c r="Y159" s="37"/>
      <c r="Z159" s="37"/>
      <c r="AA159" s="37"/>
      <c r="AB159" s="37"/>
      <c r="AC159" s="37"/>
      <c r="AD159" s="37"/>
      <c r="AE159" s="37"/>
      <c r="AT159" s="16" t="s">
        <v>267</v>
      </c>
      <c r="AU159" s="16" t="s">
        <v>77</v>
      </c>
    </row>
    <row r="160" s="2" customFormat="1">
      <c r="A160" s="37"/>
      <c r="B160" s="38"/>
      <c r="C160" s="39"/>
      <c r="D160" s="254" t="s">
        <v>1425</v>
      </c>
      <c r="E160" s="39"/>
      <c r="F160" s="255" t="s">
        <v>1517</v>
      </c>
      <c r="G160" s="39"/>
      <c r="H160" s="39"/>
      <c r="I160" s="210"/>
      <c r="J160" s="39"/>
      <c r="K160" s="39"/>
      <c r="L160" s="43"/>
      <c r="M160" s="211"/>
      <c r="N160" s="212"/>
      <c r="O160" s="83"/>
      <c r="P160" s="83"/>
      <c r="Q160" s="83"/>
      <c r="R160" s="83"/>
      <c r="S160" s="83"/>
      <c r="T160" s="84"/>
      <c r="U160" s="37"/>
      <c r="V160" s="37"/>
      <c r="W160" s="37"/>
      <c r="X160" s="37"/>
      <c r="Y160" s="37"/>
      <c r="Z160" s="37"/>
      <c r="AA160" s="37"/>
      <c r="AB160" s="37"/>
      <c r="AC160" s="37"/>
      <c r="AD160" s="37"/>
      <c r="AE160" s="37"/>
      <c r="AT160" s="16" t="s">
        <v>1425</v>
      </c>
      <c r="AU160" s="16" t="s">
        <v>77</v>
      </c>
    </row>
    <row r="161" s="2" customFormat="1">
      <c r="A161" s="37"/>
      <c r="B161" s="38"/>
      <c r="C161" s="39"/>
      <c r="D161" s="208" t="s">
        <v>271</v>
      </c>
      <c r="E161" s="39"/>
      <c r="F161" s="213" t="s">
        <v>3509</v>
      </c>
      <c r="G161" s="39"/>
      <c r="H161" s="39"/>
      <c r="I161" s="210"/>
      <c r="J161" s="39"/>
      <c r="K161" s="39"/>
      <c r="L161" s="43"/>
      <c r="M161" s="211"/>
      <c r="N161" s="212"/>
      <c r="O161" s="83"/>
      <c r="P161" s="83"/>
      <c r="Q161" s="83"/>
      <c r="R161" s="83"/>
      <c r="S161" s="83"/>
      <c r="T161" s="84"/>
      <c r="U161" s="37"/>
      <c r="V161" s="37"/>
      <c r="W161" s="37"/>
      <c r="X161" s="37"/>
      <c r="Y161" s="37"/>
      <c r="Z161" s="37"/>
      <c r="AA161" s="37"/>
      <c r="AB161" s="37"/>
      <c r="AC161" s="37"/>
      <c r="AD161" s="37"/>
      <c r="AE161" s="37"/>
      <c r="AT161" s="16" t="s">
        <v>271</v>
      </c>
      <c r="AU161" s="16" t="s">
        <v>77</v>
      </c>
    </row>
    <row r="162" s="12" customFormat="1">
      <c r="A162" s="12"/>
      <c r="B162" s="232"/>
      <c r="C162" s="233"/>
      <c r="D162" s="208" t="s">
        <v>967</v>
      </c>
      <c r="E162" s="234" t="s">
        <v>19</v>
      </c>
      <c r="F162" s="235" t="s">
        <v>4218</v>
      </c>
      <c r="G162" s="233"/>
      <c r="H162" s="236">
        <v>45.990000000000002</v>
      </c>
      <c r="I162" s="237"/>
      <c r="J162" s="233"/>
      <c r="K162" s="233"/>
      <c r="L162" s="238"/>
      <c r="M162" s="239"/>
      <c r="N162" s="240"/>
      <c r="O162" s="240"/>
      <c r="P162" s="240"/>
      <c r="Q162" s="240"/>
      <c r="R162" s="240"/>
      <c r="S162" s="240"/>
      <c r="T162" s="241"/>
      <c r="U162" s="12"/>
      <c r="V162" s="12"/>
      <c r="W162" s="12"/>
      <c r="X162" s="12"/>
      <c r="Y162" s="12"/>
      <c r="Z162" s="12"/>
      <c r="AA162" s="12"/>
      <c r="AB162" s="12"/>
      <c r="AC162" s="12"/>
      <c r="AD162" s="12"/>
      <c r="AE162" s="12"/>
      <c r="AT162" s="242" t="s">
        <v>967</v>
      </c>
      <c r="AU162" s="242" t="s">
        <v>77</v>
      </c>
      <c r="AV162" s="12" t="s">
        <v>79</v>
      </c>
      <c r="AW162" s="12" t="s">
        <v>31</v>
      </c>
      <c r="AX162" s="12" t="s">
        <v>69</v>
      </c>
      <c r="AY162" s="242" t="s">
        <v>260</v>
      </c>
    </row>
    <row r="163" s="13" customFormat="1">
      <c r="A163" s="13"/>
      <c r="B163" s="243"/>
      <c r="C163" s="244"/>
      <c r="D163" s="208" t="s">
        <v>967</v>
      </c>
      <c r="E163" s="245" t="s">
        <v>19</v>
      </c>
      <c r="F163" s="246" t="s">
        <v>969</v>
      </c>
      <c r="G163" s="244"/>
      <c r="H163" s="247">
        <v>45.990000000000002</v>
      </c>
      <c r="I163" s="248"/>
      <c r="J163" s="244"/>
      <c r="K163" s="244"/>
      <c r="L163" s="249"/>
      <c r="M163" s="250"/>
      <c r="N163" s="251"/>
      <c r="O163" s="251"/>
      <c r="P163" s="251"/>
      <c r="Q163" s="251"/>
      <c r="R163" s="251"/>
      <c r="S163" s="251"/>
      <c r="T163" s="252"/>
      <c r="U163" s="13"/>
      <c r="V163" s="13"/>
      <c r="W163" s="13"/>
      <c r="X163" s="13"/>
      <c r="Y163" s="13"/>
      <c r="Z163" s="13"/>
      <c r="AA163" s="13"/>
      <c r="AB163" s="13"/>
      <c r="AC163" s="13"/>
      <c r="AD163" s="13"/>
      <c r="AE163" s="13"/>
      <c r="AT163" s="253" t="s">
        <v>967</v>
      </c>
      <c r="AU163" s="253" t="s">
        <v>77</v>
      </c>
      <c r="AV163" s="13" t="s">
        <v>266</v>
      </c>
      <c r="AW163" s="13" t="s">
        <v>31</v>
      </c>
      <c r="AX163" s="13" t="s">
        <v>77</v>
      </c>
      <c r="AY163" s="253" t="s">
        <v>260</v>
      </c>
    </row>
    <row r="164" s="2" customFormat="1" ht="16.5" customHeight="1">
      <c r="A164" s="37"/>
      <c r="B164" s="38"/>
      <c r="C164" s="214" t="s">
        <v>343</v>
      </c>
      <c r="D164" s="214" t="s">
        <v>275</v>
      </c>
      <c r="E164" s="215" t="s">
        <v>4022</v>
      </c>
      <c r="F164" s="216" t="s">
        <v>4023</v>
      </c>
      <c r="G164" s="217" t="s">
        <v>1300</v>
      </c>
      <c r="H164" s="218">
        <v>54.475000000000001</v>
      </c>
      <c r="I164" s="219"/>
      <c r="J164" s="220">
        <f>ROUND(I164*H164,2)</f>
        <v>0</v>
      </c>
      <c r="K164" s="216" t="s">
        <v>1261</v>
      </c>
      <c r="L164" s="221"/>
      <c r="M164" s="222" t="s">
        <v>19</v>
      </c>
      <c r="N164" s="223" t="s">
        <v>40</v>
      </c>
      <c r="O164" s="83"/>
      <c r="P164" s="204">
        <f>O164*H164</f>
        <v>0</v>
      </c>
      <c r="Q164" s="204">
        <v>0.0011999999999999999</v>
      </c>
      <c r="R164" s="204">
        <f>Q164*H164</f>
        <v>0.065369999999999998</v>
      </c>
      <c r="S164" s="204">
        <v>0</v>
      </c>
      <c r="T164" s="205">
        <f>S164*H164</f>
        <v>0</v>
      </c>
      <c r="U164" s="37"/>
      <c r="V164" s="37"/>
      <c r="W164" s="37"/>
      <c r="X164" s="37"/>
      <c r="Y164" s="37"/>
      <c r="Z164" s="37"/>
      <c r="AA164" s="37"/>
      <c r="AB164" s="37"/>
      <c r="AC164" s="37"/>
      <c r="AD164" s="37"/>
      <c r="AE164" s="37"/>
      <c r="AR164" s="206" t="s">
        <v>279</v>
      </c>
      <c r="AT164" s="206" t="s">
        <v>275</v>
      </c>
      <c r="AU164" s="206" t="s">
        <v>77</v>
      </c>
      <c r="AY164" s="16" t="s">
        <v>260</v>
      </c>
      <c r="BE164" s="207">
        <f>IF(N164="základní",J164,0)</f>
        <v>0</v>
      </c>
      <c r="BF164" s="207">
        <f>IF(N164="snížená",J164,0)</f>
        <v>0</v>
      </c>
      <c r="BG164" s="207">
        <f>IF(N164="zákl. přenesená",J164,0)</f>
        <v>0</v>
      </c>
      <c r="BH164" s="207">
        <f>IF(N164="sníž. přenesená",J164,0)</f>
        <v>0</v>
      </c>
      <c r="BI164" s="207">
        <f>IF(N164="nulová",J164,0)</f>
        <v>0</v>
      </c>
      <c r="BJ164" s="16" t="s">
        <v>77</v>
      </c>
      <c r="BK164" s="207">
        <f>ROUND(I164*H164,2)</f>
        <v>0</v>
      </c>
      <c r="BL164" s="16" t="s">
        <v>266</v>
      </c>
      <c r="BM164" s="206" t="s">
        <v>346</v>
      </c>
    </row>
    <row r="165" s="2" customFormat="1">
      <c r="A165" s="37"/>
      <c r="B165" s="38"/>
      <c r="C165" s="39"/>
      <c r="D165" s="208" t="s">
        <v>267</v>
      </c>
      <c r="E165" s="39"/>
      <c r="F165" s="209" t="s">
        <v>4023</v>
      </c>
      <c r="G165" s="39"/>
      <c r="H165" s="39"/>
      <c r="I165" s="210"/>
      <c r="J165" s="39"/>
      <c r="K165" s="39"/>
      <c r="L165" s="43"/>
      <c r="M165" s="211"/>
      <c r="N165" s="212"/>
      <c r="O165" s="83"/>
      <c r="P165" s="83"/>
      <c r="Q165" s="83"/>
      <c r="R165" s="83"/>
      <c r="S165" s="83"/>
      <c r="T165" s="84"/>
      <c r="U165" s="37"/>
      <c r="V165" s="37"/>
      <c r="W165" s="37"/>
      <c r="X165" s="37"/>
      <c r="Y165" s="37"/>
      <c r="Z165" s="37"/>
      <c r="AA165" s="37"/>
      <c r="AB165" s="37"/>
      <c r="AC165" s="37"/>
      <c r="AD165" s="37"/>
      <c r="AE165" s="37"/>
      <c r="AT165" s="16" t="s">
        <v>267</v>
      </c>
      <c r="AU165" s="16" t="s">
        <v>77</v>
      </c>
    </row>
    <row r="166" s="12" customFormat="1">
      <c r="A166" s="12"/>
      <c r="B166" s="232"/>
      <c r="C166" s="233"/>
      <c r="D166" s="208" t="s">
        <v>967</v>
      </c>
      <c r="E166" s="234" t="s">
        <v>19</v>
      </c>
      <c r="F166" s="235" t="s">
        <v>4219</v>
      </c>
      <c r="G166" s="233"/>
      <c r="H166" s="236">
        <v>54.475000000000001</v>
      </c>
      <c r="I166" s="237"/>
      <c r="J166" s="233"/>
      <c r="K166" s="233"/>
      <c r="L166" s="238"/>
      <c r="M166" s="239"/>
      <c r="N166" s="240"/>
      <c r="O166" s="240"/>
      <c r="P166" s="240"/>
      <c r="Q166" s="240"/>
      <c r="R166" s="240"/>
      <c r="S166" s="240"/>
      <c r="T166" s="241"/>
      <c r="U166" s="12"/>
      <c r="V166" s="12"/>
      <c r="W166" s="12"/>
      <c r="X166" s="12"/>
      <c r="Y166" s="12"/>
      <c r="Z166" s="12"/>
      <c r="AA166" s="12"/>
      <c r="AB166" s="12"/>
      <c r="AC166" s="12"/>
      <c r="AD166" s="12"/>
      <c r="AE166" s="12"/>
      <c r="AT166" s="242" t="s">
        <v>967</v>
      </c>
      <c r="AU166" s="242" t="s">
        <v>77</v>
      </c>
      <c r="AV166" s="12" t="s">
        <v>79</v>
      </c>
      <c r="AW166" s="12" t="s">
        <v>31</v>
      </c>
      <c r="AX166" s="12" t="s">
        <v>69</v>
      </c>
      <c r="AY166" s="242" t="s">
        <v>260</v>
      </c>
    </row>
    <row r="167" s="13" customFormat="1">
      <c r="A167" s="13"/>
      <c r="B167" s="243"/>
      <c r="C167" s="244"/>
      <c r="D167" s="208" t="s">
        <v>967</v>
      </c>
      <c r="E167" s="245" t="s">
        <v>19</v>
      </c>
      <c r="F167" s="246" t="s">
        <v>969</v>
      </c>
      <c r="G167" s="244"/>
      <c r="H167" s="247">
        <v>54.475000000000001</v>
      </c>
      <c r="I167" s="248"/>
      <c r="J167" s="244"/>
      <c r="K167" s="244"/>
      <c r="L167" s="249"/>
      <c r="M167" s="250"/>
      <c r="N167" s="251"/>
      <c r="O167" s="251"/>
      <c r="P167" s="251"/>
      <c r="Q167" s="251"/>
      <c r="R167" s="251"/>
      <c r="S167" s="251"/>
      <c r="T167" s="252"/>
      <c r="U167" s="13"/>
      <c r="V167" s="13"/>
      <c r="W167" s="13"/>
      <c r="X167" s="13"/>
      <c r="Y167" s="13"/>
      <c r="Z167" s="13"/>
      <c r="AA167" s="13"/>
      <c r="AB167" s="13"/>
      <c r="AC167" s="13"/>
      <c r="AD167" s="13"/>
      <c r="AE167" s="13"/>
      <c r="AT167" s="253" t="s">
        <v>967</v>
      </c>
      <c r="AU167" s="253" t="s">
        <v>77</v>
      </c>
      <c r="AV167" s="13" t="s">
        <v>266</v>
      </c>
      <c r="AW167" s="13" t="s">
        <v>31</v>
      </c>
      <c r="AX167" s="13" t="s">
        <v>77</v>
      </c>
      <c r="AY167" s="253" t="s">
        <v>260</v>
      </c>
    </row>
    <row r="168" s="11" customFormat="1" ht="25.92" customHeight="1">
      <c r="A168" s="11"/>
      <c r="B168" s="181"/>
      <c r="C168" s="182"/>
      <c r="D168" s="183" t="s">
        <v>68</v>
      </c>
      <c r="E168" s="184" t="s">
        <v>281</v>
      </c>
      <c r="F168" s="184" t="s">
        <v>1918</v>
      </c>
      <c r="G168" s="182"/>
      <c r="H168" s="182"/>
      <c r="I168" s="185"/>
      <c r="J168" s="186">
        <f>BK168</f>
        <v>0</v>
      </c>
      <c r="K168" s="182"/>
      <c r="L168" s="187"/>
      <c r="M168" s="188"/>
      <c r="N168" s="189"/>
      <c r="O168" s="189"/>
      <c r="P168" s="190">
        <f>SUM(P169:P189)</f>
        <v>0</v>
      </c>
      <c r="Q168" s="189"/>
      <c r="R168" s="190">
        <f>SUM(R169:R189)</f>
        <v>7.9092579000000001</v>
      </c>
      <c r="S168" s="189"/>
      <c r="T168" s="191">
        <f>SUM(T169:T189)</f>
        <v>0</v>
      </c>
      <c r="U168" s="11"/>
      <c r="V168" s="11"/>
      <c r="W168" s="11"/>
      <c r="X168" s="11"/>
      <c r="Y168" s="11"/>
      <c r="Z168" s="11"/>
      <c r="AA168" s="11"/>
      <c r="AB168" s="11"/>
      <c r="AC168" s="11"/>
      <c r="AD168" s="11"/>
      <c r="AE168" s="11"/>
      <c r="AR168" s="192" t="s">
        <v>77</v>
      </c>
      <c r="AT168" s="193" t="s">
        <v>68</v>
      </c>
      <c r="AU168" s="193" t="s">
        <v>69</v>
      </c>
      <c r="AY168" s="192" t="s">
        <v>260</v>
      </c>
      <c r="BK168" s="194">
        <f>SUM(BK169:BK189)</f>
        <v>0</v>
      </c>
    </row>
    <row r="169" s="2" customFormat="1" ht="16.5" customHeight="1">
      <c r="A169" s="37"/>
      <c r="B169" s="38"/>
      <c r="C169" s="195" t="s">
        <v>308</v>
      </c>
      <c r="D169" s="195" t="s">
        <v>261</v>
      </c>
      <c r="E169" s="196" t="s">
        <v>1919</v>
      </c>
      <c r="F169" s="197" t="s">
        <v>1920</v>
      </c>
      <c r="G169" s="198" t="s">
        <v>1066</v>
      </c>
      <c r="H169" s="199">
        <v>1.44</v>
      </c>
      <c r="I169" s="200"/>
      <c r="J169" s="201">
        <f>ROUND(I169*H169,2)</f>
        <v>0</v>
      </c>
      <c r="K169" s="197" t="s">
        <v>1261</v>
      </c>
      <c r="L169" s="43"/>
      <c r="M169" s="202" t="s">
        <v>19</v>
      </c>
      <c r="N169" s="203" t="s">
        <v>40</v>
      </c>
      <c r="O169" s="83"/>
      <c r="P169" s="204">
        <f>O169*H169</f>
        <v>0</v>
      </c>
      <c r="Q169" s="204">
        <v>0.036889999999999999</v>
      </c>
      <c r="R169" s="204">
        <f>Q169*H169</f>
        <v>0.053121599999999998</v>
      </c>
      <c r="S169" s="204">
        <v>0</v>
      </c>
      <c r="T169" s="205">
        <f>S169*H169</f>
        <v>0</v>
      </c>
      <c r="U169" s="37"/>
      <c r="V169" s="37"/>
      <c r="W169" s="37"/>
      <c r="X169" s="37"/>
      <c r="Y169" s="37"/>
      <c r="Z169" s="37"/>
      <c r="AA169" s="37"/>
      <c r="AB169" s="37"/>
      <c r="AC169" s="37"/>
      <c r="AD169" s="37"/>
      <c r="AE169" s="37"/>
      <c r="AR169" s="206" t="s">
        <v>266</v>
      </c>
      <c r="AT169" s="206" t="s">
        <v>261</v>
      </c>
      <c r="AU169" s="206" t="s">
        <v>77</v>
      </c>
      <c r="AY169" s="16" t="s">
        <v>260</v>
      </c>
      <c r="BE169" s="207">
        <f>IF(N169="základní",J169,0)</f>
        <v>0</v>
      </c>
      <c r="BF169" s="207">
        <f>IF(N169="snížená",J169,0)</f>
        <v>0</v>
      </c>
      <c r="BG169" s="207">
        <f>IF(N169="zákl. přenesená",J169,0)</f>
        <v>0</v>
      </c>
      <c r="BH169" s="207">
        <f>IF(N169="sníž. přenesená",J169,0)</f>
        <v>0</v>
      </c>
      <c r="BI169" s="207">
        <f>IF(N169="nulová",J169,0)</f>
        <v>0</v>
      </c>
      <c r="BJ169" s="16" t="s">
        <v>77</v>
      </c>
      <c r="BK169" s="207">
        <f>ROUND(I169*H169,2)</f>
        <v>0</v>
      </c>
      <c r="BL169" s="16" t="s">
        <v>266</v>
      </c>
      <c r="BM169" s="206" t="s">
        <v>350</v>
      </c>
    </row>
    <row r="170" s="2" customFormat="1">
      <c r="A170" s="37"/>
      <c r="B170" s="38"/>
      <c r="C170" s="39"/>
      <c r="D170" s="208" t="s">
        <v>267</v>
      </c>
      <c r="E170" s="39"/>
      <c r="F170" s="209" t="s">
        <v>1920</v>
      </c>
      <c r="G170" s="39"/>
      <c r="H170" s="39"/>
      <c r="I170" s="210"/>
      <c r="J170" s="39"/>
      <c r="K170" s="39"/>
      <c r="L170" s="43"/>
      <c r="M170" s="211"/>
      <c r="N170" s="212"/>
      <c r="O170" s="83"/>
      <c r="P170" s="83"/>
      <c r="Q170" s="83"/>
      <c r="R170" s="83"/>
      <c r="S170" s="83"/>
      <c r="T170" s="84"/>
      <c r="U170" s="37"/>
      <c r="V170" s="37"/>
      <c r="W170" s="37"/>
      <c r="X170" s="37"/>
      <c r="Y170" s="37"/>
      <c r="Z170" s="37"/>
      <c r="AA170" s="37"/>
      <c r="AB170" s="37"/>
      <c r="AC170" s="37"/>
      <c r="AD170" s="37"/>
      <c r="AE170" s="37"/>
      <c r="AT170" s="16" t="s">
        <v>267</v>
      </c>
      <c r="AU170" s="16" t="s">
        <v>77</v>
      </c>
    </row>
    <row r="171" s="2" customFormat="1">
      <c r="A171" s="37"/>
      <c r="B171" s="38"/>
      <c r="C171" s="39"/>
      <c r="D171" s="254" t="s">
        <v>1425</v>
      </c>
      <c r="E171" s="39"/>
      <c r="F171" s="255" t="s">
        <v>1921</v>
      </c>
      <c r="G171" s="39"/>
      <c r="H171" s="39"/>
      <c r="I171" s="210"/>
      <c r="J171" s="39"/>
      <c r="K171" s="39"/>
      <c r="L171" s="43"/>
      <c r="M171" s="211"/>
      <c r="N171" s="212"/>
      <c r="O171" s="83"/>
      <c r="P171" s="83"/>
      <c r="Q171" s="83"/>
      <c r="R171" s="83"/>
      <c r="S171" s="83"/>
      <c r="T171" s="84"/>
      <c r="U171" s="37"/>
      <c r="V171" s="37"/>
      <c r="W171" s="37"/>
      <c r="X171" s="37"/>
      <c r="Y171" s="37"/>
      <c r="Z171" s="37"/>
      <c r="AA171" s="37"/>
      <c r="AB171" s="37"/>
      <c r="AC171" s="37"/>
      <c r="AD171" s="37"/>
      <c r="AE171" s="37"/>
      <c r="AT171" s="16" t="s">
        <v>1425</v>
      </c>
      <c r="AU171" s="16" t="s">
        <v>77</v>
      </c>
    </row>
    <row r="172" s="12" customFormat="1">
      <c r="A172" s="12"/>
      <c r="B172" s="232"/>
      <c r="C172" s="233"/>
      <c r="D172" s="208" t="s">
        <v>967</v>
      </c>
      <c r="E172" s="234" t="s">
        <v>19</v>
      </c>
      <c r="F172" s="235" t="s">
        <v>4220</v>
      </c>
      <c r="G172" s="233"/>
      <c r="H172" s="236">
        <v>1.44</v>
      </c>
      <c r="I172" s="237"/>
      <c r="J172" s="233"/>
      <c r="K172" s="233"/>
      <c r="L172" s="238"/>
      <c r="M172" s="239"/>
      <c r="N172" s="240"/>
      <c r="O172" s="240"/>
      <c r="P172" s="240"/>
      <c r="Q172" s="240"/>
      <c r="R172" s="240"/>
      <c r="S172" s="240"/>
      <c r="T172" s="241"/>
      <c r="U172" s="12"/>
      <c r="V172" s="12"/>
      <c r="W172" s="12"/>
      <c r="X172" s="12"/>
      <c r="Y172" s="12"/>
      <c r="Z172" s="12"/>
      <c r="AA172" s="12"/>
      <c r="AB172" s="12"/>
      <c r="AC172" s="12"/>
      <c r="AD172" s="12"/>
      <c r="AE172" s="12"/>
      <c r="AT172" s="242" t="s">
        <v>967</v>
      </c>
      <c r="AU172" s="242" t="s">
        <v>77</v>
      </c>
      <c r="AV172" s="12" t="s">
        <v>79</v>
      </c>
      <c r="AW172" s="12" t="s">
        <v>31</v>
      </c>
      <c r="AX172" s="12" t="s">
        <v>69</v>
      </c>
      <c r="AY172" s="242" t="s">
        <v>260</v>
      </c>
    </row>
    <row r="173" s="13" customFormat="1">
      <c r="A173" s="13"/>
      <c r="B173" s="243"/>
      <c r="C173" s="244"/>
      <c r="D173" s="208" t="s">
        <v>967</v>
      </c>
      <c r="E173" s="245" t="s">
        <v>19</v>
      </c>
      <c r="F173" s="246" t="s">
        <v>969</v>
      </c>
      <c r="G173" s="244"/>
      <c r="H173" s="247">
        <v>1.44</v>
      </c>
      <c r="I173" s="248"/>
      <c r="J173" s="244"/>
      <c r="K173" s="244"/>
      <c r="L173" s="249"/>
      <c r="M173" s="250"/>
      <c r="N173" s="251"/>
      <c r="O173" s="251"/>
      <c r="P173" s="251"/>
      <c r="Q173" s="251"/>
      <c r="R173" s="251"/>
      <c r="S173" s="251"/>
      <c r="T173" s="252"/>
      <c r="U173" s="13"/>
      <c r="V173" s="13"/>
      <c r="W173" s="13"/>
      <c r="X173" s="13"/>
      <c r="Y173" s="13"/>
      <c r="Z173" s="13"/>
      <c r="AA173" s="13"/>
      <c r="AB173" s="13"/>
      <c r="AC173" s="13"/>
      <c r="AD173" s="13"/>
      <c r="AE173" s="13"/>
      <c r="AT173" s="253" t="s">
        <v>967</v>
      </c>
      <c r="AU173" s="253" t="s">
        <v>77</v>
      </c>
      <c r="AV173" s="13" t="s">
        <v>266</v>
      </c>
      <c r="AW173" s="13" t="s">
        <v>31</v>
      </c>
      <c r="AX173" s="13" t="s">
        <v>77</v>
      </c>
      <c r="AY173" s="253" t="s">
        <v>260</v>
      </c>
    </row>
    <row r="174" s="2" customFormat="1" ht="16.5" customHeight="1">
      <c r="A174" s="37"/>
      <c r="B174" s="38"/>
      <c r="C174" s="214" t="s">
        <v>352</v>
      </c>
      <c r="D174" s="214" t="s">
        <v>275</v>
      </c>
      <c r="E174" s="215" t="s">
        <v>1923</v>
      </c>
      <c r="F174" s="216" t="s">
        <v>1924</v>
      </c>
      <c r="G174" s="217" t="s">
        <v>975</v>
      </c>
      <c r="H174" s="218">
        <v>2.323</v>
      </c>
      <c r="I174" s="219"/>
      <c r="J174" s="220">
        <f>ROUND(I174*H174,2)</f>
        <v>0</v>
      </c>
      <c r="K174" s="216" t="s">
        <v>1261</v>
      </c>
      <c r="L174" s="221"/>
      <c r="M174" s="222" t="s">
        <v>19</v>
      </c>
      <c r="N174" s="223" t="s">
        <v>40</v>
      </c>
      <c r="O174" s="83"/>
      <c r="P174" s="204">
        <f>O174*H174</f>
        <v>0</v>
      </c>
      <c r="Q174" s="204">
        <v>1</v>
      </c>
      <c r="R174" s="204">
        <f>Q174*H174</f>
        <v>2.323</v>
      </c>
      <c r="S174" s="204">
        <v>0</v>
      </c>
      <c r="T174" s="205">
        <f>S174*H174</f>
        <v>0</v>
      </c>
      <c r="U174" s="37"/>
      <c r="V174" s="37"/>
      <c r="W174" s="37"/>
      <c r="X174" s="37"/>
      <c r="Y174" s="37"/>
      <c r="Z174" s="37"/>
      <c r="AA174" s="37"/>
      <c r="AB174" s="37"/>
      <c r="AC174" s="37"/>
      <c r="AD174" s="37"/>
      <c r="AE174" s="37"/>
      <c r="AR174" s="206" t="s">
        <v>279</v>
      </c>
      <c r="AT174" s="206" t="s">
        <v>275</v>
      </c>
      <c r="AU174" s="206" t="s">
        <v>77</v>
      </c>
      <c r="AY174" s="16" t="s">
        <v>260</v>
      </c>
      <c r="BE174" s="207">
        <f>IF(N174="základní",J174,0)</f>
        <v>0</v>
      </c>
      <c r="BF174" s="207">
        <f>IF(N174="snížená",J174,0)</f>
        <v>0</v>
      </c>
      <c r="BG174" s="207">
        <f>IF(N174="zákl. přenesená",J174,0)</f>
        <v>0</v>
      </c>
      <c r="BH174" s="207">
        <f>IF(N174="sníž. přenesená",J174,0)</f>
        <v>0</v>
      </c>
      <c r="BI174" s="207">
        <f>IF(N174="nulová",J174,0)</f>
        <v>0</v>
      </c>
      <c r="BJ174" s="16" t="s">
        <v>77</v>
      </c>
      <c r="BK174" s="207">
        <f>ROUND(I174*H174,2)</f>
        <v>0</v>
      </c>
      <c r="BL174" s="16" t="s">
        <v>266</v>
      </c>
      <c r="BM174" s="206" t="s">
        <v>355</v>
      </c>
    </row>
    <row r="175" s="2" customFormat="1">
      <c r="A175" s="37"/>
      <c r="B175" s="38"/>
      <c r="C175" s="39"/>
      <c r="D175" s="208" t="s">
        <v>267</v>
      </c>
      <c r="E175" s="39"/>
      <c r="F175" s="209" t="s">
        <v>1924</v>
      </c>
      <c r="G175" s="39"/>
      <c r="H175" s="39"/>
      <c r="I175" s="210"/>
      <c r="J175" s="39"/>
      <c r="K175" s="39"/>
      <c r="L175" s="43"/>
      <c r="M175" s="211"/>
      <c r="N175" s="212"/>
      <c r="O175" s="83"/>
      <c r="P175" s="83"/>
      <c r="Q175" s="83"/>
      <c r="R175" s="83"/>
      <c r="S175" s="83"/>
      <c r="T175" s="84"/>
      <c r="U175" s="37"/>
      <c r="V175" s="37"/>
      <c r="W175" s="37"/>
      <c r="X175" s="37"/>
      <c r="Y175" s="37"/>
      <c r="Z175" s="37"/>
      <c r="AA175" s="37"/>
      <c r="AB175" s="37"/>
      <c r="AC175" s="37"/>
      <c r="AD175" s="37"/>
      <c r="AE175" s="37"/>
      <c r="AT175" s="16" t="s">
        <v>267</v>
      </c>
      <c r="AU175" s="16" t="s">
        <v>77</v>
      </c>
    </row>
    <row r="176" s="12" customFormat="1">
      <c r="A176" s="12"/>
      <c r="B176" s="232"/>
      <c r="C176" s="233"/>
      <c r="D176" s="208" t="s">
        <v>967</v>
      </c>
      <c r="E176" s="234" t="s">
        <v>19</v>
      </c>
      <c r="F176" s="235" t="s">
        <v>4221</v>
      </c>
      <c r="G176" s="233"/>
      <c r="H176" s="236">
        <v>2.323</v>
      </c>
      <c r="I176" s="237"/>
      <c r="J176" s="233"/>
      <c r="K176" s="233"/>
      <c r="L176" s="238"/>
      <c r="M176" s="239"/>
      <c r="N176" s="240"/>
      <c r="O176" s="240"/>
      <c r="P176" s="240"/>
      <c r="Q176" s="240"/>
      <c r="R176" s="240"/>
      <c r="S176" s="240"/>
      <c r="T176" s="241"/>
      <c r="U176" s="12"/>
      <c r="V176" s="12"/>
      <c r="W176" s="12"/>
      <c r="X176" s="12"/>
      <c r="Y176" s="12"/>
      <c r="Z176" s="12"/>
      <c r="AA176" s="12"/>
      <c r="AB176" s="12"/>
      <c r="AC176" s="12"/>
      <c r="AD176" s="12"/>
      <c r="AE176" s="12"/>
      <c r="AT176" s="242" t="s">
        <v>967</v>
      </c>
      <c r="AU176" s="242" t="s">
        <v>77</v>
      </c>
      <c r="AV176" s="12" t="s">
        <v>79</v>
      </c>
      <c r="AW176" s="12" t="s">
        <v>31</v>
      </c>
      <c r="AX176" s="12" t="s">
        <v>69</v>
      </c>
      <c r="AY176" s="242" t="s">
        <v>260</v>
      </c>
    </row>
    <row r="177" s="13" customFormat="1">
      <c r="A177" s="13"/>
      <c r="B177" s="243"/>
      <c r="C177" s="244"/>
      <c r="D177" s="208" t="s">
        <v>967</v>
      </c>
      <c r="E177" s="245" t="s">
        <v>19</v>
      </c>
      <c r="F177" s="246" t="s">
        <v>969</v>
      </c>
      <c r="G177" s="244"/>
      <c r="H177" s="247">
        <v>2.323</v>
      </c>
      <c r="I177" s="248"/>
      <c r="J177" s="244"/>
      <c r="K177" s="244"/>
      <c r="L177" s="249"/>
      <c r="M177" s="250"/>
      <c r="N177" s="251"/>
      <c r="O177" s="251"/>
      <c r="P177" s="251"/>
      <c r="Q177" s="251"/>
      <c r="R177" s="251"/>
      <c r="S177" s="251"/>
      <c r="T177" s="252"/>
      <c r="U177" s="13"/>
      <c r="V177" s="13"/>
      <c r="W177" s="13"/>
      <c r="X177" s="13"/>
      <c r="Y177" s="13"/>
      <c r="Z177" s="13"/>
      <c r="AA177" s="13"/>
      <c r="AB177" s="13"/>
      <c r="AC177" s="13"/>
      <c r="AD177" s="13"/>
      <c r="AE177" s="13"/>
      <c r="AT177" s="253" t="s">
        <v>967</v>
      </c>
      <c r="AU177" s="253" t="s">
        <v>77</v>
      </c>
      <c r="AV177" s="13" t="s">
        <v>266</v>
      </c>
      <c r="AW177" s="13" t="s">
        <v>31</v>
      </c>
      <c r="AX177" s="13" t="s">
        <v>77</v>
      </c>
      <c r="AY177" s="253" t="s">
        <v>260</v>
      </c>
    </row>
    <row r="178" s="2" customFormat="1" ht="21.75" customHeight="1">
      <c r="A178" s="37"/>
      <c r="B178" s="38"/>
      <c r="C178" s="195" t="s">
        <v>313</v>
      </c>
      <c r="D178" s="195" t="s">
        <v>261</v>
      </c>
      <c r="E178" s="196" t="s">
        <v>4222</v>
      </c>
      <c r="F178" s="197" t="s">
        <v>4223</v>
      </c>
      <c r="G178" s="198" t="s">
        <v>1066</v>
      </c>
      <c r="H178" s="199">
        <v>1.9099999999999999</v>
      </c>
      <c r="I178" s="200"/>
      <c r="J178" s="201">
        <f>ROUND(I178*H178,2)</f>
        <v>0</v>
      </c>
      <c r="K178" s="197" t="s">
        <v>1261</v>
      </c>
      <c r="L178" s="43"/>
      <c r="M178" s="202" t="s">
        <v>19</v>
      </c>
      <c r="N178" s="203" t="s">
        <v>40</v>
      </c>
      <c r="O178" s="83"/>
      <c r="P178" s="204">
        <f>O178*H178</f>
        <v>0</v>
      </c>
      <c r="Q178" s="204">
        <v>2.8969299999999998</v>
      </c>
      <c r="R178" s="204">
        <f>Q178*H178</f>
        <v>5.5331362999999998</v>
      </c>
      <c r="S178" s="204">
        <v>0</v>
      </c>
      <c r="T178" s="205">
        <f>S178*H178</f>
        <v>0</v>
      </c>
      <c r="U178" s="37"/>
      <c r="V178" s="37"/>
      <c r="W178" s="37"/>
      <c r="X178" s="37"/>
      <c r="Y178" s="37"/>
      <c r="Z178" s="37"/>
      <c r="AA178" s="37"/>
      <c r="AB178" s="37"/>
      <c r="AC178" s="37"/>
      <c r="AD178" s="37"/>
      <c r="AE178" s="37"/>
      <c r="AR178" s="206" t="s">
        <v>266</v>
      </c>
      <c r="AT178" s="206" t="s">
        <v>261</v>
      </c>
      <c r="AU178" s="206" t="s">
        <v>77</v>
      </c>
      <c r="AY178" s="16" t="s">
        <v>260</v>
      </c>
      <c r="BE178" s="207">
        <f>IF(N178="základní",J178,0)</f>
        <v>0</v>
      </c>
      <c r="BF178" s="207">
        <f>IF(N178="snížená",J178,0)</f>
        <v>0</v>
      </c>
      <c r="BG178" s="207">
        <f>IF(N178="zákl. přenesená",J178,0)</f>
        <v>0</v>
      </c>
      <c r="BH178" s="207">
        <f>IF(N178="sníž. přenesená",J178,0)</f>
        <v>0</v>
      </c>
      <c r="BI178" s="207">
        <f>IF(N178="nulová",J178,0)</f>
        <v>0</v>
      </c>
      <c r="BJ178" s="16" t="s">
        <v>77</v>
      </c>
      <c r="BK178" s="207">
        <f>ROUND(I178*H178,2)</f>
        <v>0</v>
      </c>
      <c r="BL178" s="16" t="s">
        <v>266</v>
      </c>
      <c r="BM178" s="206" t="s">
        <v>360</v>
      </c>
    </row>
    <row r="179" s="2" customFormat="1">
      <c r="A179" s="37"/>
      <c r="B179" s="38"/>
      <c r="C179" s="39"/>
      <c r="D179" s="208" t="s">
        <v>267</v>
      </c>
      <c r="E179" s="39"/>
      <c r="F179" s="209" t="s">
        <v>4224</v>
      </c>
      <c r="G179" s="39"/>
      <c r="H179" s="39"/>
      <c r="I179" s="210"/>
      <c r="J179" s="39"/>
      <c r="K179" s="39"/>
      <c r="L179" s="43"/>
      <c r="M179" s="211"/>
      <c r="N179" s="212"/>
      <c r="O179" s="83"/>
      <c r="P179" s="83"/>
      <c r="Q179" s="83"/>
      <c r="R179" s="83"/>
      <c r="S179" s="83"/>
      <c r="T179" s="84"/>
      <c r="U179" s="37"/>
      <c r="V179" s="37"/>
      <c r="W179" s="37"/>
      <c r="X179" s="37"/>
      <c r="Y179" s="37"/>
      <c r="Z179" s="37"/>
      <c r="AA179" s="37"/>
      <c r="AB179" s="37"/>
      <c r="AC179" s="37"/>
      <c r="AD179" s="37"/>
      <c r="AE179" s="37"/>
      <c r="AT179" s="16" t="s">
        <v>267</v>
      </c>
      <c r="AU179" s="16" t="s">
        <v>77</v>
      </c>
    </row>
    <row r="180" s="2" customFormat="1">
      <c r="A180" s="37"/>
      <c r="B180" s="38"/>
      <c r="C180" s="39"/>
      <c r="D180" s="254" t="s">
        <v>1425</v>
      </c>
      <c r="E180" s="39"/>
      <c r="F180" s="255" t="s">
        <v>4225</v>
      </c>
      <c r="G180" s="39"/>
      <c r="H180" s="39"/>
      <c r="I180" s="210"/>
      <c r="J180" s="39"/>
      <c r="K180" s="39"/>
      <c r="L180" s="43"/>
      <c r="M180" s="211"/>
      <c r="N180" s="212"/>
      <c r="O180" s="83"/>
      <c r="P180" s="83"/>
      <c r="Q180" s="83"/>
      <c r="R180" s="83"/>
      <c r="S180" s="83"/>
      <c r="T180" s="84"/>
      <c r="U180" s="37"/>
      <c r="V180" s="37"/>
      <c r="W180" s="37"/>
      <c r="X180" s="37"/>
      <c r="Y180" s="37"/>
      <c r="Z180" s="37"/>
      <c r="AA180" s="37"/>
      <c r="AB180" s="37"/>
      <c r="AC180" s="37"/>
      <c r="AD180" s="37"/>
      <c r="AE180" s="37"/>
      <c r="AT180" s="16" t="s">
        <v>1425</v>
      </c>
      <c r="AU180" s="16" t="s">
        <v>77</v>
      </c>
    </row>
    <row r="181" s="12" customFormat="1">
      <c r="A181" s="12"/>
      <c r="B181" s="232"/>
      <c r="C181" s="233"/>
      <c r="D181" s="208" t="s">
        <v>967</v>
      </c>
      <c r="E181" s="234" t="s">
        <v>19</v>
      </c>
      <c r="F181" s="235" t="s">
        <v>4226</v>
      </c>
      <c r="G181" s="233"/>
      <c r="H181" s="236">
        <v>1.9099999999999999</v>
      </c>
      <c r="I181" s="237"/>
      <c r="J181" s="233"/>
      <c r="K181" s="233"/>
      <c r="L181" s="238"/>
      <c r="M181" s="239"/>
      <c r="N181" s="240"/>
      <c r="O181" s="240"/>
      <c r="P181" s="240"/>
      <c r="Q181" s="240"/>
      <c r="R181" s="240"/>
      <c r="S181" s="240"/>
      <c r="T181" s="241"/>
      <c r="U181" s="12"/>
      <c r="V181" s="12"/>
      <c r="W181" s="12"/>
      <c r="X181" s="12"/>
      <c r="Y181" s="12"/>
      <c r="Z181" s="12"/>
      <c r="AA181" s="12"/>
      <c r="AB181" s="12"/>
      <c r="AC181" s="12"/>
      <c r="AD181" s="12"/>
      <c r="AE181" s="12"/>
      <c r="AT181" s="242" t="s">
        <v>967</v>
      </c>
      <c r="AU181" s="242" t="s">
        <v>77</v>
      </c>
      <c r="AV181" s="12" t="s">
        <v>79</v>
      </c>
      <c r="AW181" s="12" t="s">
        <v>31</v>
      </c>
      <c r="AX181" s="12" t="s">
        <v>69</v>
      </c>
      <c r="AY181" s="242" t="s">
        <v>260</v>
      </c>
    </row>
    <row r="182" s="13" customFormat="1">
      <c r="A182" s="13"/>
      <c r="B182" s="243"/>
      <c r="C182" s="244"/>
      <c r="D182" s="208" t="s">
        <v>967</v>
      </c>
      <c r="E182" s="245" t="s">
        <v>19</v>
      </c>
      <c r="F182" s="246" t="s">
        <v>969</v>
      </c>
      <c r="G182" s="244"/>
      <c r="H182" s="247">
        <v>1.9099999999999999</v>
      </c>
      <c r="I182" s="248"/>
      <c r="J182" s="244"/>
      <c r="K182" s="244"/>
      <c r="L182" s="249"/>
      <c r="M182" s="250"/>
      <c r="N182" s="251"/>
      <c r="O182" s="251"/>
      <c r="P182" s="251"/>
      <c r="Q182" s="251"/>
      <c r="R182" s="251"/>
      <c r="S182" s="251"/>
      <c r="T182" s="252"/>
      <c r="U182" s="13"/>
      <c r="V182" s="13"/>
      <c r="W182" s="13"/>
      <c r="X182" s="13"/>
      <c r="Y182" s="13"/>
      <c r="Z182" s="13"/>
      <c r="AA182" s="13"/>
      <c r="AB182" s="13"/>
      <c r="AC182" s="13"/>
      <c r="AD182" s="13"/>
      <c r="AE182" s="13"/>
      <c r="AT182" s="253" t="s">
        <v>967</v>
      </c>
      <c r="AU182" s="253" t="s">
        <v>77</v>
      </c>
      <c r="AV182" s="13" t="s">
        <v>266</v>
      </c>
      <c r="AW182" s="13" t="s">
        <v>31</v>
      </c>
      <c r="AX182" s="13" t="s">
        <v>77</v>
      </c>
      <c r="AY182" s="253" t="s">
        <v>260</v>
      </c>
    </row>
    <row r="183" s="2" customFormat="1" ht="16.5" customHeight="1">
      <c r="A183" s="37"/>
      <c r="B183" s="38"/>
      <c r="C183" s="195" t="s">
        <v>7</v>
      </c>
      <c r="D183" s="195" t="s">
        <v>261</v>
      </c>
      <c r="E183" s="196" t="s">
        <v>4227</v>
      </c>
      <c r="F183" s="197" t="s">
        <v>4228</v>
      </c>
      <c r="G183" s="198" t="s">
        <v>1066</v>
      </c>
      <c r="H183" s="199">
        <v>1.9099999999999999</v>
      </c>
      <c r="I183" s="200"/>
      <c r="J183" s="201">
        <f>ROUND(I183*H183,2)</f>
        <v>0</v>
      </c>
      <c r="K183" s="197" t="s">
        <v>1261</v>
      </c>
      <c r="L183" s="43"/>
      <c r="M183" s="202" t="s">
        <v>19</v>
      </c>
      <c r="N183" s="203" t="s">
        <v>40</v>
      </c>
      <c r="O183" s="83"/>
      <c r="P183" s="204">
        <f>O183*H183</f>
        <v>0</v>
      </c>
      <c r="Q183" s="204">
        <v>0</v>
      </c>
      <c r="R183" s="204">
        <f>Q183*H183</f>
        <v>0</v>
      </c>
      <c r="S183" s="204">
        <v>0</v>
      </c>
      <c r="T183" s="205">
        <f>S183*H183</f>
        <v>0</v>
      </c>
      <c r="U183" s="37"/>
      <c r="V183" s="37"/>
      <c r="W183" s="37"/>
      <c r="X183" s="37"/>
      <c r="Y183" s="37"/>
      <c r="Z183" s="37"/>
      <c r="AA183" s="37"/>
      <c r="AB183" s="37"/>
      <c r="AC183" s="37"/>
      <c r="AD183" s="37"/>
      <c r="AE183" s="37"/>
      <c r="AR183" s="206" t="s">
        <v>266</v>
      </c>
      <c r="AT183" s="206" t="s">
        <v>261</v>
      </c>
      <c r="AU183" s="206" t="s">
        <v>77</v>
      </c>
      <c r="AY183" s="16" t="s">
        <v>260</v>
      </c>
      <c r="BE183" s="207">
        <f>IF(N183="základní",J183,0)</f>
        <v>0</v>
      </c>
      <c r="BF183" s="207">
        <f>IF(N183="snížená",J183,0)</f>
        <v>0</v>
      </c>
      <c r="BG183" s="207">
        <f>IF(N183="zákl. přenesená",J183,0)</f>
        <v>0</v>
      </c>
      <c r="BH183" s="207">
        <f>IF(N183="sníž. přenesená",J183,0)</f>
        <v>0</v>
      </c>
      <c r="BI183" s="207">
        <f>IF(N183="nulová",J183,0)</f>
        <v>0</v>
      </c>
      <c r="BJ183" s="16" t="s">
        <v>77</v>
      </c>
      <c r="BK183" s="207">
        <f>ROUND(I183*H183,2)</f>
        <v>0</v>
      </c>
      <c r="BL183" s="16" t="s">
        <v>266</v>
      </c>
      <c r="BM183" s="206" t="s">
        <v>366</v>
      </c>
    </row>
    <row r="184" s="2" customFormat="1">
      <c r="A184" s="37"/>
      <c r="B184" s="38"/>
      <c r="C184" s="39"/>
      <c r="D184" s="208" t="s">
        <v>267</v>
      </c>
      <c r="E184" s="39"/>
      <c r="F184" s="209" t="s">
        <v>4229</v>
      </c>
      <c r="G184" s="39"/>
      <c r="H184" s="39"/>
      <c r="I184" s="210"/>
      <c r="J184" s="39"/>
      <c r="K184" s="39"/>
      <c r="L184" s="43"/>
      <c r="M184" s="211"/>
      <c r="N184" s="212"/>
      <c r="O184" s="83"/>
      <c r="P184" s="83"/>
      <c r="Q184" s="83"/>
      <c r="R184" s="83"/>
      <c r="S184" s="83"/>
      <c r="T184" s="84"/>
      <c r="U184" s="37"/>
      <c r="V184" s="37"/>
      <c r="W184" s="37"/>
      <c r="X184" s="37"/>
      <c r="Y184" s="37"/>
      <c r="Z184" s="37"/>
      <c r="AA184" s="37"/>
      <c r="AB184" s="37"/>
      <c r="AC184" s="37"/>
      <c r="AD184" s="37"/>
      <c r="AE184" s="37"/>
      <c r="AT184" s="16" t="s">
        <v>267</v>
      </c>
      <c r="AU184" s="16" t="s">
        <v>77</v>
      </c>
    </row>
    <row r="185" s="2" customFormat="1">
      <c r="A185" s="37"/>
      <c r="B185" s="38"/>
      <c r="C185" s="39"/>
      <c r="D185" s="254" t="s">
        <v>1425</v>
      </c>
      <c r="E185" s="39"/>
      <c r="F185" s="255" t="s">
        <v>4230</v>
      </c>
      <c r="G185" s="39"/>
      <c r="H185" s="39"/>
      <c r="I185" s="210"/>
      <c r="J185" s="39"/>
      <c r="K185" s="39"/>
      <c r="L185" s="43"/>
      <c r="M185" s="211"/>
      <c r="N185" s="212"/>
      <c r="O185" s="83"/>
      <c r="P185" s="83"/>
      <c r="Q185" s="83"/>
      <c r="R185" s="83"/>
      <c r="S185" s="83"/>
      <c r="T185" s="84"/>
      <c r="U185" s="37"/>
      <c r="V185" s="37"/>
      <c r="W185" s="37"/>
      <c r="X185" s="37"/>
      <c r="Y185" s="37"/>
      <c r="Z185" s="37"/>
      <c r="AA185" s="37"/>
      <c r="AB185" s="37"/>
      <c r="AC185" s="37"/>
      <c r="AD185" s="37"/>
      <c r="AE185" s="37"/>
      <c r="AT185" s="16" t="s">
        <v>1425</v>
      </c>
      <c r="AU185" s="16" t="s">
        <v>77</v>
      </c>
    </row>
    <row r="186" s="2" customFormat="1" ht="16.5" customHeight="1">
      <c r="A186" s="37"/>
      <c r="B186" s="38"/>
      <c r="C186" s="195" t="s">
        <v>318</v>
      </c>
      <c r="D186" s="195" t="s">
        <v>261</v>
      </c>
      <c r="E186" s="196" t="s">
        <v>1948</v>
      </c>
      <c r="F186" s="197" t="s">
        <v>1949</v>
      </c>
      <c r="G186" s="198" t="s">
        <v>275</v>
      </c>
      <c r="H186" s="199">
        <v>8</v>
      </c>
      <c r="I186" s="200"/>
      <c r="J186" s="201">
        <f>ROUND(I186*H186,2)</f>
        <v>0</v>
      </c>
      <c r="K186" s="197" t="s">
        <v>19</v>
      </c>
      <c r="L186" s="43"/>
      <c r="M186" s="202" t="s">
        <v>19</v>
      </c>
      <c r="N186" s="203" t="s">
        <v>40</v>
      </c>
      <c r="O186" s="83"/>
      <c r="P186" s="204">
        <f>O186*H186</f>
        <v>0</v>
      </c>
      <c r="Q186" s="204">
        <v>0</v>
      </c>
      <c r="R186" s="204">
        <f>Q186*H186</f>
        <v>0</v>
      </c>
      <c r="S186" s="204">
        <v>0</v>
      </c>
      <c r="T186" s="205">
        <f>S186*H186</f>
        <v>0</v>
      </c>
      <c r="U186" s="37"/>
      <c r="V186" s="37"/>
      <c r="W186" s="37"/>
      <c r="X186" s="37"/>
      <c r="Y186" s="37"/>
      <c r="Z186" s="37"/>
      <c r="AA186" s="37"/>
      <c r="AB186" s="37"/>
      <c r="AC186" s="37"/>
      <c r="AD186" s="37"/>
      <c r="AE186" s="37"/>
      <c r="AR186" s="206" t="s">
        <v>266</v>
      </c>
      <c r="AT186" s="206" t="s">
        <v>261</v>
      </c>
      <c r="AU186" s="206" t="s">
        <v>77</v>
      </c>
      <c r="AY186" s="16" t="s">
        <v>260</v>
      </c>
      <c r="BE186" s="207">
        <f>IF(N186="základní",J186,0)</f>
        <v>0</v>
      </c>
      <c r="BF186" s="207">
        <f>IF(N186="snížená",J186,0)</f>
        <v>0</v>
      </c>
      <c r="BG186" s="207">
        <f>IF(N186="zákl. přenesená",J186,0)</f>
        <v>0</v>
      </c>
      <c r="BH186" s="207">
        <f>IF(N186="sníž. přenesená",J186,0)</f>
        <v>0</v>
      </c>
      <c r="BI186" s="207">
        <f>IF(N186="nulová",J186,0)</f>
        <v>0</v>
      </c>
      <c r="BJ186" s="16" t="s">
        <v>77</v>
      </c>
      <c r="BK186" s="207">
        <f>ROUND(I186*H186,2)</f>
        <v>0</v>
      </c>
      <c r="BL186" s="16" t="s">
        <v>266</v>
      </c>
      <c r="BM186" s="206" t="s">
        <v>370</v>
      </c>
    </row>
    <row r="187" s="2" customFormat="1">
      <c r="A187" s="37"/>
      <c r="B187" s="38"/>
      <c r="C187" s="39"/>
      <c r="D187" s="208" t="s">
        <v>267</v>
      </c>
      <c r="E187" s="39"/>
      <c r="F187" s="209" t="s">
        <v>1949</v>
      </c>
      <c r="G187" s="39"/>
      <c r="H187" s="39"/>
      <c r="I187" s="210"/>
      <c r="J187" s="39"/>
      <c r="K187" s="39"/>
      <c r="L187" s="43"/>
      <c r="M187" s="211"/>
      <c r="N187" s="212"/>
      <c r="O187" s="83"/>
      <c r="P187" s="83"/>
      <c r="Q187" s="83"/>
      <c r="R187" s="83"/>
      <c r="S187" s="83"/>
      <c r="T187" s="84"/>
      <c r="U187" s="37"/>
      <c r="V187" s="37"/>
      <c r="W187" s="37"/>
      <c r="X187" s="37"/>
      <c r="Y187" s="37"/>
      <c r="Z187" s="37"/>
      <c r="AA187" s="37"/>
      <c r="AB187" s="37"/>
      <c r="AC187" s="37"/>
      <c r="AD187" s="37"/>
      <c r="AE187" s="37"/>
      <c r="AT187" s="16" t="s">
        <v>267</v>
      </c>
      <c r="AU187" s="16" t="s">
        <v>77</v>
      </c>
    </row>
    <row r="188" s="12" customFormat="1">
      <c r="A188" s="12"/>
      <c r="B188" s="232"/>
      <c r="C188" s="233"/>
      <c r="D188" s="208" t="s">
        <v>967</v>
      </c>
      <c r="E188" s="234" t="s">
        <v>19</v>
      </c>
      <c r="F188" s="235" t="s">
        <v>4231</v>
      </c>
      <c r="G188" s="233"/>
      <c r="H188" s="236">
        <v>8</v>
      </c>
      <c r="I188" s="237"/>
      <c r="J188" s="233"/>
      <c r="K188" s="233"/>
      <c r="L188" s="238"/>
      <c r="M188" s="239"/>
      <c r="N188" s="240"/>
      <c r="O188" s="240"/>
      <c r="P188" s="240"/>
      <c r="Q188" s="240"/>
      <c r="R188" s="240"/>
      <c r="S188" s="240"/>
      <c r="T188" s="241"/>
      <c r="U188" s="12"/>
      <c r="V188" s="12"/>
      <c r="W188" s="12"/>
      <c r="X188" s="12"/>
      <c r="Y188" s="12"/>
      <c r="Z188" s="12"/>
      <c r="AA188" s="12"/>
      <c r="AB188" s="12"/>
      <c r="AC188" s="12"/>
      <c r="AD188" s="12"/>
      <c r="AE188" s="12"/>
      <c r="AT188" s="242" t="s">
        <v>967</v>
      </c>
      <c r="AU188" s="242" t="s">
        <v>77</v>
      </c>
      <c r="AV188" s="12" t="s">
        <v>79</v>
      </c>
      <c r="AW188" s="12" t="s">
        <v>31</v>
      </c>
      <c r="AX188" s="12" t="s">
        <v>69</v>
      </c>
      <c r="AY188" s="242" t="s">
        <v>260</v>
      </c>
    </row>
    <row r="189" s="13" customFormat="1">
      <c r="A189" s="13"/>
      <c r="B189" s="243"/>
      <c r="C189" s="244"/>
      <c r="D189" s="208" t="s">
        <v>967</v>
      </c>
      <c r="E189" s="245" t="s">
        <v>19</v>
      </c>
      <c r="F189" s="246" t="s">
        <v>969</v>
      </c>
      <c r="G189" s="244"/>
      <c r="H189" s="247">
        <v>8</v>
      </c>
      <c r="I189" s="248"/>
      <c r="J189" s="244"/>
      <c r="K189" s="244"/>
      <c r="L189" s="249"/>
      <c r="M189" s="250"/>
      <c r="N189" s="251"/>
      <c r="O189" s="251"/>
      <c r="P189" s="251"/>
      <c r="Q189" s="251"/>
      <c r="R189" s="251"/>
      <c r="S189" s="251"/>
      <c r="T189" s="252"/>
      <c r="U189" s="13"/>
      <c r="V189" s="13"/>
      <c r="W189" s="13"/>
      <c r="X189" s="13"/>
      <c r="Y189" s="13"/>
      <c r="Z189" s="13"/>
      <c r="AA189" s="13"/>
      <c r="AB189" s="13"/>
      <c r="AC189" s="13"/>
      <c r="AD189" s="13"/>
      <c r="AE189" s="13"/>
      <c r="AT189" s="253" t="s">
        <v>967</v>
      </c>
      <c r="AU189" s="253" t="s">
        <v>77</v>
      </c>
      <c r="AV189" s="13" t="s">
        <v>266</v>
      </c>
      <c r="AW189" s="13" t="s">
        <v>31</v>
      </c>
      <c r="AX189" s="13" t="s">
        <v>77</v>
      </c>
      <c r="AY189" s="253" t="s">
        <v>260</v>
      </c>
    </row>
    <row r="190" s="11" customFormat="1" ht="25.92" customHeight="1">
      <c r="A190" s="11"/>
      <c r="B190" s="181"/>
      <c r="C190" s="182"/>
      <c r="D190" s="183" t="s">
        <v>68</v>
      </c>
      <c r="E190" s="184" t="s">
        <v>266</v>
      </c>
      <c r="F190" s="184" t="s">
        <v>1951</v>
      </c>
      <c r="G190" s="182"/>
      <c r="H190" s="182"/>
      <c r="I190" s="185"/>
      <c r="J190" s="186">
        <f>BK190</f>
        <v>0</v>
      </c>
      <c r="K190" s="182"/>
      <c r="L190" s="187"/>
      <c r="M190" s="188"/>
      <c r="N190" s="189"/>
      <c r="O190" s="189"/>
      <c r="P190" s="190">
        <f>SUM(P191:P196)</f>
        <v>0</v>
      </c>
      <c r="Q190" s="189"/>
      <c r="R190" s="190">
        <f>SUM(R191:R196)</f>
        <v>8.7129755999999983</v>
      </c>
      <c r="S190" s="189"/>
      <c r="T190" s="191">
        <f>SUM(T191:T196)</f>
        <v>0</v>
      </c>
      <c r="U190" s="11"/>
      <c r="V190" s="11"/>
      <c r="W190" s="11"/>
      <c r="X190" s="11"/>
      <c r="Y190" s="11"/>
      <c r="Z190" s="11"/>
      <c r="AA190" s="11"/>
      <c r="AB190" s="11"/>
      <c r="AC190" s="11"/>
      <c r="AD190" s="11"/>
      <c r="AE190" s="11"/>
      <c r="AR190" s="192" t="s">
        <v>77</v>
      </c>
      <c r="AT190" s="193" t="s">
        <v>68</v>
      </c>
      <c r="AU190" s="193" t="s">
        <v>69</v>
      </c>
      <c r="AY190" s="192" t="s">
        <v>260</v>
      </c>
      <c r="BK190" s="194">
        <f>SUM(BK191:BK196)</f>
        <v>0</v>
      </c>
    </row>
    <row r="191" s="2" customFormat="1" ht="16.5" customHeight="1">
      <c r="A191" s="37"/>
      <c r="B191" s="38"/>
      <c r="C191" s="195" t="s">
        <v>372</v>
      </c>
      <c r="D191" s="195" t="s">
        <v>261</v>
      </c>
      <c r="E191" s="196" t="s">
        <v>1952</v>
      </c>
      <c r="F191" s="197" t="s">
        <v>1953</v>
      </c>
      <c r="G191" s="198" t="s">
        <v>1066</v>
      </c>
      <c r="H191" s="199">
        <v>3.7799999999999998</v>
      </c>
      <c r="I191" s="200"/>
      <c r="J191" s="201">
        <f>ROUND(I191*H191,2)</f>
        <v>0</v>
      </c>
      <c r="K191" s="197" t="s">
        <v>1261</v>
      </c>
      <c r="L191" s="43"/>
      <c r="M191" s="202" t="s">
        <v>19</v>
      </c>
      <c r="N191" s="203" t="s">
        <v>40</v>
      </c>
      <c r="O191" s="83"/>
      <c r="P191" s="204">
        <f>O191*H191</f>
        <v>0</v>
      </c>
      <c r="Q191" s="204">
        <v>2.3050199999999998</v>
      </c>
      <c r="R191" s="204">
        <f>Q191*H191</f>
        <v>8.7129755999999983</v>
      </c>
      <c r="S191" s="204">
        <v>0</v>
      </c>
      <c r="T191" s="205">
        <f>S191*H191</f>
        <v>0</v>
      </c>
      <c r="U191" s="37"/>
      <c r="V191" s="37"/>
      <c r="W191" s="37"/>
      <c r="X191" s="37"/>
      <c r="Y191" s="37"/>
      <c r="Z191" s="37"/>
      <c r="AA191" s="37"/>
      <c r="AB191" s="37"/>
      <c r="AC191" s="37"/>
      <c r="AD191" s="37"/>
      <c r="AE191" s="37"/>
      <c r="AR191" s="206" t="s">
        <v>266</v>
      </c>
      <c r="AT191" s="206" t="s">
        <v>261</v>
      </c>
      <c r="AU191" s="206" t="s">
        <v>77</v>
      </c>
      <c r="AY191" s="16" t="s">
        <v>260</v>
      </c>
      <c r="BE191" s="207">
        <f>IF(N191="základní",J191,0)</f>
        <v>0</v>
      </c>
      <c r="BF191" s="207">
        <f>IF(N191="snížená",J191,0)</f>
        <v>0</v>
      </c>
      <c r="BG191" s="207">
        <f>IF(N191="zákl. přenesená",J191,0)</f>
        <v>0</v>
      </c>
      <c r="BH191" s="207">
        <f>IF(N191="sníž. přenesená",J191,0)</f>
        <v>0</v>
      </c>
      <c r="BI191" s="207">
        <f>IF(N191="nulová",J191,0)</f>
        <v>0</v>
      </c>
      <c r="BJ191" s="16" t="s">
        <v>77</v>
      </c>
      <c r="BK191" s="207">
        <f>ROUND(I191*H191,2)</f>
        <v>0</v>
      </c>
      <c r="BL191" s="16" t="s">
        <v>266</v>
      </c>
      <c r="BM191" s="206" t="s">
        <v>375</v>
      </c>
    </row>
    <row r="192" s="2" customFormat="1">
      <c r="A192" s="37"/>
      <c r="B192" s="38"/>
      <c r="C192" s="39"/>
      <c r="D192" s="208" t="s">
        <v>267</v>
      </c>
      <c r="E192" s="39"/>
      <c r="F192" s="209" t="s">
        <v>1954</v>
      </c>
      <c r="G192" s="39"/>
      <c r="H192" s="39"/>
      <c r="I192" s="210"/>
      <c r="J192" s="39"/>
      <c r="K192" s="39"/>
      <c r="L192" s="43"/>
      <c r="M192" s="211"/>
      <c r="N192" s="212"/>
      <c r="O192" s="83"/>
      <c r="P192" s="83"/>
      <c r="Q192" s="83"/>
      <c r="R192" s="83"/>
      <c r="S192" s="83"/>
      <c r="T192" s="84"/>
      <c r="U192" s="37"/>
      <c r="V192" s="37"/>
      <c r="W192" s="37"/>
      <c r="X192" s="37"/>
      <c r="Y192" s="37"/>
      <c r="Z192" s="37"/>
      <c r="AA192" s="37"/>
      <c r="AB192" s="37"/>
      <c r="AC192" s="37"/>
      <c r="AD192" s="37"/>
      <c r="AE192" s="37"/>
      <c r="AT192" s="16" t="s">
        <v>267</v>
      </c>
      <c r="AU192" s="16" t="s">
        <v>77</v>
      </c>
    </row>
    <row r="193" s="2" customFormat="1">
      <c r="A193" s="37"/>
      <c r="B193" s="38"/>
      <c r="C193" s="39"/>
      <c r="D193" s="254" t="s">
        <v>1425</v>
      </c>
      <c r="E193" s="39"/>
      <c r="F193" s="255" t="s">
        <v>1955</v>
      </c>
      <c r="G193" s="39"/>
      <c r="H193" s="39"/>
      <c r="I193" s="210"/>
      <c r="J193" s="39"/>
      <c r="K193" s="39"/>
      <c r="L193" s="43"/>
      <c r="M193" s="211"/>
      <c r="N193" s="212"/>
      <c r="O193" s="83"/>
      <c r="P193" s="83"/>
      <c r="Q193" s="83"/>
      <c r="R193" s="83"/>
      <c r="S193" s="83"/>
      <c r="T193" s="84"/>
      <c r="U193" s="37"/>
      <c r="V193" s="37"/>
      <c r="W193" s="37"/>
      <c r="X193" s="37"/>
      <c r="Y193" s="37"/>
      <c r="Z193" s="37"/>
      <c r="AA193" s="37"/>
      <c r="AB193" s="37"/>
      <c r="AC193" s="37"/>
      <c r="AD193" s="37"/>
      <c r="AE193" s="37"/>
      <c r="AT193" s="16" t="s">
        <v>1425</v>
      </c>
      <c r="AU193" s="16" t="s">
        <v>77</v>
      </c>
    </row>
    <row r="194" s="2" customFormat="1">
      <c r="A194" s="37"/>
      <c r="B194" s="38"/>
      <c r="C194" s="39"/>
      <c r="D194" s="208" t="s">
        <v>271</v>
      </c>
      <c r="E194" s="39"/>
      <c r="F194" s="213" t="s">
        <v>1956</v>
      </c>
      <c r="G194" s="39"/>
      <c r="H194" s="39"/>
      <c r="I194" s="210"/>
      <c r="J194" s="39"/>
      <c r="K194" s="39"/>
      <c r="L194" s="43"/>
      <c r="M194" s="211"/>
      <c r="N194" s="212"/>
      <c r="O194" s="83"/>
      <c r="P194" s="83"/>
      <c r="Q194" s="83"/>
      <c r="R194" s="83"/>
      <c r="S194" s="83"/>
      <c r="T194" s="84"/>
      <c r="U194" s="37"/>
      <c r="V194" s="37"/>
      <c r="W194" s="37"/>
      <c r="X194" s="37"/>
      <c r="Y194" s="37"/>
      <c r="Z194" s="37"/>
      <c r="AA194" s="37"/>
      <c r="AB194" s="37"/>
      <c r="AC194" s="37"/>
      <c r="AD194" s="37"/>
      <c r="AE194" s="37"/>
      <c r="AT194" s="16" t="s">
        <v>271</v>
      </c>
      <c r="AU194" s="16" t="s">
        <v>77</v>
      </c>
    </row>
    <row r="195" s="12" customFormat="1">
      <c r="A195" s="12"/>
      <c r="B195" s="232"/>
      <c r="C195" s="233"/>
      <c r="D195" s="208" t="s">
        <v>967</v>
      </c>
      <c r="E195" s="234" t="s">
        <v>19</v>
      </c>
      <c r="F195" s="235" t="s">
        <v>4232</v>
      </c>
      <c r="G195" s="233"/>
      <c r="H195" s="236">
        <v>3.7799999999999998</v>
      </c>
      <c r="I195" s="237"/>
      <c r="J195" s="233"/>
      <c r="K195" s="233"/>
      <c r="L195" s="238"/>
      <c r="M195" s="239"/>
      <c r="N195" s="240"/>
      <c r="O195" s="240"/>
      <c r="P195" s="240"/>
      <c r="Q195" s="240"/>
      <c r="R195" s="240"/>
      <c r="S195" s="240"/>
      <c r="T195" s="241"/>
      <c r="U195" s="12"/>
      <c r="V195" s="12"/>
      <c r="W195" s="12"/>
      <c r="X195" s="12"/>
      <c r="Y195" s="12"/>
      <c r="Z195" s="12"/>
      <c r="AA195" s="12"/>
      <c r="AB195" s="12"/>
      <c r="AC195" s="12"/>
      <c r="AD195" s="12"/>
      <c r="AE195" s="12"/>
      <c r="AT195" s="242" t="s">
        <v>967</v>
      </c>
      <c r="AU195" s="242" t="s">
        <v>77</v>
      </c>
      <c r="AV195" s="12" t="s">
        <v>79</v>
      </c>
      <c r="AW195" s="12" t="s">
        <v>31</v>
      </c>
      <c r="AX195" s="12" t="s">
        <v>69</v>
      </c>
      <c r="AY195" s="242" t="s">
        <v>260</v>
      </c>
    </row>
    <row r="196" s="13" customFormat="1">
      <c r="A196" s="13"/>
      <c r="B196" s="243"/>
      <c r="C196" s="244"/>
      <c r="D196" s="208" t="s">
        <v>967</v>
      </c>
      <c r="E196" s="245" t="s">
        <v>19</v>
      </c>
      <c r="F196" s="246" t="s">
        <v>969</v>
      </c>
      <c r="G196" s="244"/>
      <c r="H196" s="247">
        <v>3.7799999999999998</v>
      </c>
      <c r="I196" s="248"/>
      <c r="J196" s="244"/>
      <c r="K196" s="244"/>
      <c r="L196" s="249"/>
      <c r="M196" s="250"/>
      <c r="N196" s="251"/>
      <c r="O196" s="251"/>
      <c r="P196" s="251"/>
      <c r="Q196" s="251"/>
      <c r="R196" s="251"/>
      <c r="S196" s="251"/>
      <c r="T196" s="252"/>
      <c r="U196" s="13"/>
      <c r="V196" s="13"/>
      <c r="W196" s="13"/>
      <c r="X196" s="13"/>
      <c r="Y196" s="13"/>
      <c r="Z196" s="13"/>
      <c r="AA196" s="13"/>
      <c r="AB196" s="13"/>
      <c r="AC196" s="13"/>
      <c r="AD196" s="13"/>
      <c r="AE196" s="13"/>
      <c r="AT196" s="253" t="s">
        <v>967</v>
      </c>
      <c r="AU196" s="253" t="s">
        <v>77</v>
      </c>
      <c r="AV196" s="13" t="s">
        <v>266</v>
      </c>
      <c r="AW196" s="13" t="s">
        <v>31</v>
      </c>
      <c r="AX196" s="13" t="s">
        <v>77</v>
      </c>
      <c r="AY196" s="253" t="s">
        <v>260</v>
      </c>
    </row>
    <row r="197" s="11" customFormat="1" ht="25.92" customHeight="1">
      <c r="A197" s="11"/>
      <c r="B197" s="181"/>
      <c r="C197" s="182"/>
      <c r="D197" s="183" t="s">
        <v>68</v>
      </c>
      <c r="E197" s="184" t="s">
        <v>1962</v>
      </c>
      <c r="F197" s="184" t="s">
        <v>1963</v>
      </c>
      <c r="G197" s="182"/>
      <c r="H197" s="182"/>
      <c r="I197" s="185"/>
      <c r="J197" s="186">
        <f>BK197</f>
        <v>0</v>
      </c>
      <c r="K197" s="182"/>
      <c r="L197" s="187"/>
      <c r="M197" s="188"/>
      <c r="N197" s="189"/>
      <c r="O197" s="189"/>
      <c r="P197" s="190">
        <f>SUM(P198:P231)</f>
        <v>0</v>
      </c>
      <c r="Q197" s="189"/>
      <c r="R197" s="190">
        <f>SUM(R198:R231)</f>
        <v>0.38368940000000001</v>
      </c>
      <c r="S197" s="189"/>
      <c r="T197" s="191">
        <f>SUM(T198:T231)</f>
        <v>0</v>
      </c>
      <c r="U197" s="11"/>
      <c r="V197" s="11"/>
      <c r="W197" s="11"/>
      <c r="X197" s="11"/>
      <c r="Y197" s="11"/>
      <c r="Z197" s="11"/>
      <c r="AA197" s="11"/>
      <c r="AB197" s="11"/>
      <c r="AC197" s="11"/>
      <c r="AD197" s="11"/>
      <c r="AE197" s="11"/>
      <c r="AR197" s="192" t="s">
        <v>79</v>
      </c>
      <c r="AT197" s="193" t="s">
        <v>68</v>
      </c>
      <c r="AU197" s="193" t="s">
        <v>69</v>
      </c>
      <c r="AY197" s="192" t="s">
        <v>260</v>
      </c>
      <c r="BK197" s="194">
        <f>SUM(BK198:BK231)</f>
        <v>0</v>
      </c>
    </row>
    <row r="198" s="2" customFormat="1" ht="16.5" customHeight="1">
      <c r="A198" s="37"/>
      <c r="B198" s="38"/>
      <c r="C198" s="195" t="s">
        <v>323</v>
      </c>
      <c r="D198" s="195" t="s">
        <v>261</v>
      </c>
      <c r="E198" s="196" t="s">
        <v>1972</v>
      </c>
      <c r="F198" s="197" t="s">
        <v>1973</v>
      </c>
      <c r="G198" s="198" t="s">
        <v>1300</v>
      </c>
      <c r="H198" s="199">
        <v>11.6</v>
      </c>
      <c r="I198" s="200"/>
      <c r="J198" s="201">
        <f>ROUND(I198*H198,2)</f>
        <v>0</v>
      </c>
      <c r="K198" s="197" t="s">
        <v>1261</v>
      </c>
      <c r="L198" s="43"/>
      <c r="M198" s="202" t="s">
        <v>19</v>
      </c>
      <c r="N198" s="203" t="s">
        <v>40</v>
      </c>
      <c r="O198" s="83"/>
      <c r="P198" s="204">
        <f>O198*H198</f>
        <v>0</v>
      </c>
      <c r="Q198" s="204">
        <v>0</v>
      </c>
      <c r="R198" s="204">
        <f>Q198*H198</f>
        <v>0</v>
      </c>
      <c r="S198" s="204">
        <v>0</v>
      </c>
      <c r="T198" s="205">
        <f>S198*H198</f>
        <v>0</v>
      </c>
      <c r="U198" s="37"/>
      <c r="V198" s="37"/>
      <c r="W198" s="37"/>
      <c r="X198" s="37"/>
      <c r="Y198" s="37"/>
      <c r="Z198" s="37"/>
      <c r="AA198" s="37"/>
      <c r="AB198" s="37"/>
      <c r="AC198" s="37"/>
      <c r="AD198" s="37"/>
      <c r="AE198" s="37"/>
      <c r="AR198" s="206" t="s">
        <v>303</v>
      </c>
      <c r="AT198" s="206" t="s">
        <v>261</v>
      </c>
      <c r="AU198" s="206" t="s">
        <v>77</v>
      </c>
      <c r="AY198" s="16" t="s">
        <v>260</v>
      </c>
      <c r="BE198" s="207">
        <f>IF(N198="základní",J198,0)</f>
        <v>0</v>
      </c>
      <c r="BF198" s="207">
        <f>IF(N198="snížená",J198,0)</f>
        <v>0</v>
      </c>
      <c r="BG198" s="207">
        <f>IF(N198="zákl. přenesená",J198,0)</f>
        <v>0</v>
      </c>
      <c r="BH198" s="207">
        <f>IF(N198="sníž. přenesená",J198,0)</f>
        <v>0</v>
      </c>
      <c r="BI198" s="207">
        <f>IF(N198="nulová",J198,0)</f>
        <v>0</v>
      </c>
      <c r="BJ198" s="16" t="s">
        <v>77</v>
      </c>
      <c r="BK198" s="207">
        <f>ROUND(I198*H198,2)</f>
        <v>0</v>
      </c>
      <c r="BL198" s="16" t="s">
        <v>303</v>
      </c>
      <c r="BM198" s="206" t="s">
        <v>380</v>
      </c>
    </row>
    <row r="199" s="2" customFormat="1">
      <c r="A199" s="37"/>
      <c r="B199" s="38"/>
      <c r="C199" s="39"/>
      <c r="D199" s="208" t="s">
        <v>267</v>
      </c>
      <c r="E199" s="39"/>
      <c r="F199" s="209" t="s">
        <v>1974</v>
      </c>
      <c r="G199" s="39"/>
      <c r="H199" s="39"/>
      <c r="I199" s="210"/>
      <c r="J199" s="39"/>
      <c r="K199" s="39"/>
      <c r="L199" s="43"/>
      <c r="M199" s="211"/>
      <c r="N199" s="212"/>
      <c r="O199" s="83"/>
      <c r="P199" s="83"/>
      <c r="Q199" s="83"/>
      <c r="R199" s="83"/>
      <c r="S199" s="83"/>
      <c r="T199" s="84"/>
      <c r="U199" s="37"/>
      <c r="V199" s="37"/>
      <c r="W199" s="37"/>
      <c r="X199" s="37"/>
      <c r="Y199" s="37"/>
      <c r="Z199" s="37"/>
      <c r="AA199" s="37"/>
      <c r="AB199" s="37"/>
      <c r="AC199" s="37"/>
      <c r="AD199" s="37"/>
      <c r="AE199" s="37"/>
      <c r="AT199" s="16" t="s">
        <v>267</v>
      </c>
      <c r="AU199" s="16" t="s">
        <v>77</v>
      </c>
    </row>
    <row r="200" s="2" customFormat="1">
      <c r="A200" s="37"/>
      <c r="B200" s="38"/>
      <c r="C200" s="39"/>
      <c r="D200" s="254" t="s">
        <v>1425</v>
      </c>
      <c r="E200" s="39"/>
      <c r="F200" s="255" t="s">
        <v>1975</v>
      </c>
      <c r="G200" s="39"/>
      <c r="H200" s="39"/>
      <c r="I200" s="210"/>
      <c r="J200" s="39"/>
      <c r="K200" s="39"/>
      <c r="L200" s="43"/>
      <c r="M200" s="211"/>
      <c r="N200" s="212"/>
      <c r="O200" s="83"/>
      <c r="P200" s="83"/>
      <c r="Q200" s="83"/>
      <c r="R200" s="83"/>
      <c r="S200" s="83"/>
      <c r="T200" s="84"/>
      <c r="U200" s="37"/>
      <c r="V200" s="37"/>
      <c r="W200" s="37"/>
      <c r="X200" s="37"/>
      <c r="Y200" s="37"/>
      <c r="Z200" s="37"/>
      <c r="AA200" s="37"/>
      <c r="AB200" s="37"/>
      <c r="AC200" s="37"/>
      <c r="AD200" s="37"/>
      <c r="AE200" s="37"/>
      <c r="AT200" s="16" t="s">
        <v>1425</v>
      </c>
      <c r="AU200" s="16" t="s">
        <v>77</v>
      </c>
    </row>
    <row r="201" s="2" customFormat="1">
      <c r="A201" s="37"/>
      <c r="B201" s="38"/>
      <c r="C201" s="39"/>
      <c r="D201" s="208" t="s">
        <v>271</v>
      </c>
      <c r="E201" s="39"/>
      <c r="F201" s="213" t="s">
        <v>1976</v>
      </c>
      <c r="G201" s="39"/>
      <c r="H201" s="39"/>
      <c r="I201" s="210"/>
      <c r="J201" s="39"/>
      <c r="K201" s="39"/>
      <c r="L201" s="43"/>
      <c r="M201" s="211"/>
      <c r="N201" s="212"/>
      <c r="O201" s="83"/>
      <c r="P201" s="83"/>
      <c r="Q201" s="83"/>
      <c r="R201" s="83"/>
      <c r="S201" s="83"/>
      <c r="T201" s="84"/>
      <c r="U201" s="37"/>
      <c r="V201" s="37"/>
      <c r="W201" s="37"/>
      <c r="X201" s="37"/>
      <c r="Y201" s="37"/>
      <c r="Z201" s="37"/>
      <c r="AA201" s="37"/>
      <c r="AB201" s="37"/>
      <c r="AC201" s="37"/>
      <c r="AD201" s="37"/>
      <c r="AE201" s="37"/>
      <c r="AT201" s="16" t="s">
        <v>271</v>
      </c>
      <c r="AU201" s="16" t="s">
        <v>77</v>
      </c>
    </row>
    <row r="202" s="12" customFormat="1">
      <c r="A202" s="12"/>
      <c r="B202" s="232"/>
      <c r="C202" s="233"/>
      <c r="D202" s="208" t="s">
        <v>967</v>
      </c>
      <c r="E202" s="234" t="s">
        <v>19</v>
      </c>
      <c r="F202" s="235" t="s">
        <v>4233</v>
      </c>
      <c r="G202" s="233"/>
      <c r="H202" s="236">
        <v>11.6</v>
      </c>
      <c r="I202" s="237"/>
      <c r="J202" s="233"/>
      <c r="K202" s="233"/>
      <c r="L202" s="238"/>
      <c r="M202" s="239"/>
      <c r="N202" s="240"/>
      <c r="O202" s="240"/>
      <c r="P202" s="240"/>
      <c r="Q202" s="240"/>
      <c r="R202" s="240"/>
      <c r="S202" s="240"/>
      <c r="T202" s="241"/>
      <c r="U202" s="12"/>
      <c r="V202" s="12"/>
      <c r="W202" s="12"/>
      <c r="X202" s="12"/>
      <c r="Y202" s="12"/>
      <c r="Z202" s="12"/>
      <c r="AA202" s="12"/>
      <c r="AB202" s="12"/>
      <c r="AC202" s="12"/>
      <c r="AD202" s="12"/>
      <c r="AE202" s="12"/>
      <c r="AT202" s="242" t="s">
        <v>967</v>
      </c>
      <c r="AU202" s="242" t="s">
        <v>77</v>
      </c>
      <c r="AV202" s="12" t="s">
        <v>79</v>
      </c>
      <c r="AW202" s="12" t="s">
        <v>31</v>
      </c>
      <c r="AX202" s="12" t="s">
        <v>69</v>
      </c>
      <c r="AY202" s="242" t="s">
        <v>260</v>
      </c>
    </row>
    <row r="203" s="13" customFormat="1">
      <c r="A203" s="13"/>
      <c r="B203" s="243"/>
      <c r="C203" s="244"/>
      <c r="D203" s="208" t="s">
        <v>967</v>
      </c>
      <c r="E203" s="245" t="s">
        <v>19</v>
      </c>
      <c r="F203" s="246" t="s">
        <v>969</v>
      </c>
      <c r="G203" s="244"/>
      <c r="H203" s="247">
        <v>11.6</v>
      </c>
      <c r="I203" s="248"/>
      <c r="J203" s="244"/>
      <c r="K203" s="244"/>
      <c r="L203" s="249"/>
      <c r="M203" s="250"/>
      <c r="N203" s="251"/>
      <c r="O203" s="251"/>
      <c r="P203" s="251"/>
      <c r="Q203" s="251"/>
      <c r="R203" s="251"/>
      <c r="S203" s="251"/>
      <c r="T203" s="252"/>
      <c r="U203" s="13"/>
      <c r="V203" s="13"/>
      <c r="W203" s="13"/>
      <c r="X203" s="13"/>
      <c r="Y203" s="13"/>
      <c r="Z203" s="13"/>
      <c r="AA203" s="13"/>
      <c r="AB203" s="13"/>
      <c r="AC203" s="13"/>
      <c r="AD203" s="13"/>
      <c r="AE203" s="13"/>
      <c r="AT203" s="253" t="s">
        <v>967</v>
      </c>
      <c r="AU203" s="253" t="s">
        <v>77</v>
      </c>
      <c r="AV203" s="13" t="s">
        <v>266</v>
      </c>
      <c r="AW203" s="13" t="s">
        <v>31</v>
      </c>
      <c r="AX203" s="13" t="s">
        <v>77</v>
      </c>
      <c r="AY203" s="253" t="s">
        <v>260</v>
      </c>
    </row>
    <row r="204" s="2" customFormat="1" ht="16.5" customHeight="1">
      <c r="A204" s="37"/>
      <c r="B204" s="38"/>
      <c r="C204" s="195" t="s">
        <v>383</v>
      </c>
      <c r="D204" s="195" t="s">
        <v>261</v>
      </c>
      <c r="E204" s="196" t="s">
        <v>1964</v>
      </c>
      <c r="F204" s="197" t="s">
        <v>1965</v>
      </c>
      <c r="G204" s="198" t="s">
        <v>1300</v>
      </c>
      <c r="H204" s="199">
        <v>45.990000000000002</v>
      </c>
      <c r="I204" s="200"/>
      <c r="J204" s="201">
        <f>ROUND(I204*H204,2)</f>
        <v>0</v>
      </c>
      <c r="K204" s="197" t="s">
        <v>1261</v>
      </c>
      <c r="L204" s="43"/>
      <c r="M204" s="202" t="s">
        <v>19</v>
      </c>
      <c r="N204" s="203" t="s">
        <v>40</v>
      </c>
      <c r="O204" s="83"/>
      <c r="P204" s="204">
        <f>O204*H204</f>
        <v>0</v>
      </c>
      <c r="Q204" s="204">
        <v>0.00040000000000000002</v>
      </c>
      <c r="R204" s="204">
        <f>Q204*H204</f>
        <v>0.018396000000000003</v>
      </c>
      <c r="S204" s="204">
        <v>0</v>
      </c>
      <c r="T204" s="205">
        <f>S204*H204</f>
        <v>0</v>
      </c>
      <c r="U204" s="37"/>
      <c r="V204" s="37"/>
      <c r="W204" s="37"/>
      <c r="X204" s="37"/>
      <c r="Y204" s="37"/>
      <c r="Z204" s="37"/>
      <c r="AA204" s="37"/>
      <c r="AB204" s="37"/>
      <c r="AC204" s="37"/>
      <c r="AD204" s="37"/>
      <c r="AE204" s="37"/>
      <c r="AR204" s="206" t="s">
        <v>303</v>
      </c>
      <c r="AT204" s="206" t="s">
        <v>261</v>
      </c>
      <c r="AU204" s="206" t="s">
        <v>77</v>
      </c>
      <c r="AY204" s="16" t="s">
        <v>260</v>
      </c>
      <c r="BE204" s="207">
        <f>IF(N204="základní",J204,0)</f>
        <v>0</v>
      </c>
      <c r="BF204" s="207">
        <f>IF(N204="snížená",J204,0)</f>
        <v>0</v>
      </c>
      <c r="BG204" s="207">
        <f>IF(N204="zákl. přenesená",J204,0)</f>
        <v>0</v>
      </c>
      <c r="BH204" s="207">
        <f>IF(N204="sníž. přenesená",J204,0)</f>
        <v>0</v>
      </c>
      <c r="BI204" s="207">
        <f>IF(N204="nulová",J204,0)</f>
        <v>0</v>
      </c>
      <c r="BJ204" s="16" t="s">
        <v>77</v>
      </c>
      <c r="BK204" s="207">
        <f>ROUND(I204*H204,2)</f>
        <v>0</v>
      </c>
      <c r="BL204" s="16" t="s">
        <v>303</v>
      </c>
      <c r="BM204" s="206" t="s">
        <v>386</v>
      </c>
    </row>
    <row r="205" s="2" customFormat="1">
      <c r="A205" s="37"/>
      <c r="B205" s="38"/>
      <c r="C205" s="39"/>
      <c r="D205" s="208" t="s">
        <v>267</v>
      </c>
      <c r="E205" s="39"/>
      <c r="F205" s="209" t="s">
        <v>1966</v>
      </c>
      <c r="G205" s="39"/>
      <c r="H205" s="39"/>
      <c r="I205" s="210"/>
      <c r="J205" s="39"/>
      <c r="K205" s="39"/>
      <c r="L205" s="43"/>
      <c r="M205" s="211"/>
      <c r="N205" s="212"/>
      <c r="O205" s="83"/>
      <c r="P205" s="83"/>
      <c r="Q205" s="83"/>
      <c r="R205" s="83"/>
      <c r="S205" s="83"/>
      <c r="T205" s="84"/>
      <c r="U205" s="37"/>
      <c r="V205" s="37"/>
      <c r="W205" s="37"/>
      <c r="X205" s="37"/>
      <c r="Y205" s="37"/>
      <c r="Z205" s="37"/>
      <c r="AA205" s="37"/>
      <c r="AB205" s="37"/>
      <c r="AC205" s="37"/>
      <c r="AD205" s="37"/>
      <c r="AE205" s="37"/>
      <c r="AT205" s="16" t="s">
        <v>267</v>
      </c>
      <c r="AU205" s="16" t="s">
        <v>77</v>
      </c>
    </row>
    <row r="206" s="2" customFormat="1">
      <c r="A206" s="37"/>
      <c r="B206" s="38"/>
      <c r="C206" s="39"/>
      <c r="D206" s="254" t="s">
        <v>1425</v>
      </c>
      <c r="E206" s="39"/>
      <c r="F206" s="255" t="s">
        <v>1967</v>
      </c>
      <c r="G206" s="39"/>
      <c r="H206" s="39"/>
      <c r="I206" s="210"/>
      <c r="J206" s="39"/>
      <c r="K206" s="39"/>
      <c r="L206" s="43"/>
      <c r="M206" s="211"/>
      <c r="N206" s="212"/>
      <c r="O206" s="83"/>
      <c r="P206" s="83"/>
      <c r="Q206" s="83"/>
      <c r="R206" s="83"/>
      <c r="S206" s="83"/>
      <c r="T206" s="84"/>
      <c r="U206" s="37"/>
      <c r="V206" s="37"/>
      <c r="W206" s="37"/>
      <c r="X206" s="37"/>
      <c r="Y206" s="37"/>
      <c r="Z206" s="37"/>
      <c r="AA206" s="37"/>
      <c r="AB206" s="37"/>
      <c r="AC206" s="37"/>
      <c r="AD206" s="37"/>
      <c r="AE206" s="37"/>
      <c r="AT206" s="16" t="s">
        <v>1425</v>
      </c>
      <c r="AU206" s="16" t="s">
        <v>77</v>
      </c>
    </row>
    <row r="207" s="2" customFormat="1">
      <c r="A207" s="37"/>
      <c r="B207" s="38"/>
      <c r="C207" s="39"/>
      <c r="D207" s="208" t="s">
        <v>271</v>
      </c>
      <c r="E207" s="39"/>
      <c r="F207" s="213" t="s">
        <v>1968</v>
      </c>
      <c r="G207" s="39"/>
      <c r="H207" s="39"/>
      <c r="I207" s="210"/>
      <c r="J207" s="39"/>
      <c r="K207" s="39"/>
      <c r="L207" s="43"/>
      <c r="M207" s="211"/>
      <c r="N207" s="212"/>
      <c r="O207" s="83"/>
      <c r="P207" s="83"/>
      <c r="Q207" s="83"/>
      <c r="R207" s="83"/>
      <c r="S207" s="83"/>
      <c r="T207" s="84"/>
      <c r="U207" s="37"/>
      <c r="V207" s="37"/>
      <c r="W207" s="37"/>
      <c r="X207" s="37"/>
      <c r="Y207" s="37"/>
      <c r="Z207" s="37"/>
      <c r="AA207" s="37"/>
      <c r="AB207" s="37"/>
      <c r="AC207" s="37"/>
      <c r="AD207" s="37"/>
      <c r="AE207" s="37"/>
      <c r="AT207" s="16" t="s">
        <v>271</v>
      </c>
      <c r="AU207" s="16" t="s">
        <v>77</v>
      </c>
    </row>
    <row r="208" s="12" customFormat="1">
      <c r="A208" s="12"/>
      <c r="B208" s="232"/>
      <c r="C208" s="233"/>
      <c r="D208" s="208" t="s">
        <v>967</v>
      </c>
      <c r="E208" s="234" t="s">
        <v>19</v>
      </c>
      <c r="F208" s="235" t="s">
        <v>4218</v>
      </c>
      <c r="G208" s="233"/>
      <c r="H208" s="236">
        <v>45.990000000000002</v>
      </c>
      <c r="I208" s="237"/>
      <c r="J208" s="233"/>
      <c r="K208" s="233"/>
      <c r="L208" s="238"/>
      <c r="M208" s="239"/>
      <c r="N208" s="240"/>
      <c r="O208" s="240"/>
      <c r="P208" s="240"/>
      <c r="Q208" s="240"/>
      <c r="R208" s="240"/>
      <c r="S208" s="240"/>
      <c r="T208" s="241"/>
      <c r="U208" s="12"/>
      <c r="V208" s="12"/>
      <c r="W208" s="12"/>
      <c r="X208" s="12"/>
      <c r="Y208" s="12"/>
      <c r="Z208" s="12"/>
      <c r="AA208" s="12"/>
      <c r="AB208" s="12"/>
      <c r="AC208" s="12"/>
      <c r="AD208" s="12"/>
      <c r="AE208" s="12"/>
      <c r="AT208" s="242" t="s">
        <v>967</v>
      </c>
      <c r="AU208" s="242" t="s">
        <v>77</v>
      </c>
      <c r="AV208" s="12" t="s">
        <v>79</v>
      </c>
      <c r="AW208" s="12" t="s">
        <v>31</v>
      </c>
      <c r="AX208" s="12" t="s">
        <v>69</v>
      </c>
      <c r="AY208" s="242" t="s">
        <v>260</v>
      </c>
    </row>
    <row r="209" s="13" customFormat="1">
      <c r="A209" s="13"/>
      <c r="B209" s="243"/>
      <c r="C209" s="244"/>
      <c r="D209" s="208" t="s">
        <v>967</v>
      </c>
      <c r="E209" s="245" t="s">
        <v>19</v>
      </c>
      <c r="F209" s="246" t="s">
        <v>969</v>
      </c>
      <c r="G209" s="244"/>
      <c r="H209" s="247">
        <v>45.990000000000002</v>
      </c>
      <c r="I209" s="248"/>
      <c r="J209" s="244"/>
      <c r="K209" s="244"/>
      <c r="L209" s="249"/>
      <c r="M209" s="250"/>
      <c r="N209" s="251"/>
      <c r="O209" s="251"/>
      <c r="P209" s="251"/>
      <c r="Q209" s="251"/>
      <c r="R209" s="251"/>
      <c r="S209" s="251"/>
      <c r="T209" s="252"/>
      <c r="U209" s="13"/>
      <c r="V209" s="13"/>
      <c r="W209" s="13"/>
      <c r="X209" s="13"/>
      <c r="Y209" s="13"/>
      <c r="Z209" s="13"/>
      <c r="AA209" s="13"/>
      <c r="AB209" s="13"/>
      <c r="AC209" s="13"/>
      <c r="AD209" s="13"/>
      <c r="AE209" s="13"/>
      <c r="AT209" s="253" t="s">
        <v>967</v>
      </c>
      <c r="AU209" s="253" t="s">
        <v>77</v>
      </c>
      <c r="AV209" s="13" t="s">
        <v>266</v>
      </c>
      <c r="AW209" s="13" t="s">
        <v>31</v>
      </c>
      <c r="AX209" s="13" t="s">
        <v>77</v>
      </c>
      <c r="AY209" s="253" t="s">
        <v>260</v>
      </c>
    </row>
    <row r="210" s="2" customFormat="1" ht="24.15" customHeight="1">
      <c r="A210" s="37"/>
      <c r="B210" s="38"/>
      <c r="C210" s="214" t="s">
        <v>329</v>
      </c>
      <c r="D210" s="214" t="s">
        <v>275</v>
      </c>
      <c r="E210" s="215" t="s">
        <v>1970</v>
      </c>
      <c r="F210" s="216" t="s">
        <v>1971</v>
      </c>
      <c r="G210" s="217" t="s">
        <v>1300</v>
      </c>
      <c r="H210" s="218">
        <v>67.120999999999995</v>
      </c>
      <c r="I210" s="219"/>
      <c r="J210" s="220">
        <f>ROUND(I210*H210,2)</f>
        <v>0</v>
      </c>
      <c r="K210" s="216" t="s">
        <v>1261</v>
      </c>
      <c r="L210" s="221"/>
      <c r="M210" s="222" t="s">
        <v>19</v>
      </c>
      <c r="N210" s="223" t="s">
        <v>40</v>
      </c>
      <c r="O210" s="83"/>
      <c r="P210" s="204">
        <f>O210*H210</f>
        <v>0</v>
      </c>
      <c r="Q210" s="204">
        <v>0.0054000000000000003</v>
      </c>
      <c r="R210" s="204">
        <f>Q210*H210</f>
        <v>0.36245339999999998</v>
      </c>
      <c r="S210" s="204">
        <v>0</v>
      </c>
      <c r="T210" s="205">
        <f>S210*H210</f>
        <v>0</v>
      </c>
      <c r="U210" s="37"/>
      <c r="V210" s="37"/>
      <c r="W210" s="37"/>
      <c r="X210" s="37"/>
      <c r="Y210" s="37"/>
      <c r="Z210" s="37"/>
      <c r="AA210" s="37"/>
      <c r="AB210" s="37"/>
      <c r="AC210" s="37"/>
      <c r="AD210" s="37"/>
      <c r="AE210" s="37"/>
      <c r="AR210" s="206" t="s">
        <v>341</v>
      </c>
      <c r="AT210" s="206" t="s">
        <v>275</v>
      </c>
      <c r="AU210" s="206" t="s">
        <v>77</v>
      </c>
      <c r="AY210" s="16" t="s">
        <v>260</v>
      </c>
      <c r="BE210" s="207">
        <f>IF(N210="základní",J210,0)</f>
        <v>0</v>
      </c>
      <c r="BF210" s="207">
        <f>IF(N210="snížená",J210,0)</f>
        <v>0</v>
      </c>
      <c r="BG210" s="207">
        <f>IF(N210="zákl. přenesená",J210,0)</f>
        <v>0</v>
      </c>
      <c r="BH210" s="207">
        <f>IF(N210="sníž. přenesená",J210,0)</f>
        <v>0</v>
      </c>
      <c r="BI210" s="207">
        <f>IF(N210="nulová",J210,0)</f>
        <v>0</v>
      </c>
      <c r="BJ210" s="16" t="s">
        <v>77</v>
      </c>
      <c r="BK210" s="207">
        <f>ROUND(I210*H210,2)</f>
        <v>0</v>
      </c>
      <c r="BL210" s="16" t="s">
        <v>303</v>
      </c>
      <c r="BM210" s="206" t="s">
        <v>391</v>
      </c>
    </row>
    <row r="211" s="2" customFormat="1">
      <c r="A211" s="37"/>
      <c r="B211" s="38"/>
      <c r="C211" s="39"/>
      <c r="D211" s="208" t="s">
        <v>267</v>
      </c>
      <c r="E211" s="39"/>
      <c r="F211" s="209" t="s">
        <v>1971</v>
      </c>
      <c r="G211" s="39"/>
      <c r="H211" s="39"/>
      <c r="I211" s="210"/>
      <c r="J211" s="39"/>
      <c r="K211" s="39"/>
      <c r="L211" s="43"/>
      <c r="M211" s="211"/>
      <c r="N211" s="212"/>
      <c r="O211" s="83"/>
      <c r="P211" s="83"/>
      <c r="Q211" s="83"/>
      <c r="R211" s="83"/>
      <c r="S211" s="83"/>
      <c r="T211" s="84"/>
      <c r="U211" s="37"/>
      <c r="V211" s="37"/>
      <c r="W211" s="37"/>
      <c r="X211" s="37"/>
      <c r="Y211" s="37"/>
      <c r="Z211" s="37"/>
      <c r="AA211" s="37"/>
      <c r="AB211" s="37"/>
      <c r="AC211" s="37"/>
      <c r="AD211" s="37"/>
      <c r="AE211" s="37"/>
      <c r="AT211" s="16" t="s">
        <v>267</v>
      </c>
      <c r="AU211" s="16" t="s">
        <v>77</v>
      </c>
    </row>
    <row r="212" s="2" customFormat="1" ht="16.5" customHeight="1">
      <c r="A212" s="37"/>
      <c r="B212" s="38"/>
      <c r="C212" s="195" t="s">
        <v>394</v>
      </c>
      <c r="D212" s="195" t="s">
        <v>261</v>
      </c>
      <c r="E212" s="196" t="s">
        <v>1978</v>
      </c>
      <c r="F212" s="197" t="s">
        <v>1979</v>
      </c>
      <c r="G212" s="198" t="s">
        <v>547</v>
      </c>
      <c r="H212" s="199">
        <v>8</v>
      </c>
      <c r="I212" s="200"/>
      <c r="J212" s="201">
        <f>ROUND(I212*H212,2)</f>
        <v>0</v>
      </c>
      <c r="K212" s="197" t="s">
        <v>1261</v>
      </c>
      <c r="L212" s="43"/>
      <c r="M212" s="202" t="s">
        <v>19</v>
      </c>
      <c r="N212" s="203" t="s">
        <v>40</v>
      </c>
      <c r="O212" s="83"/>
      <c r="P212" s="204">
        <f>O212*H212</f>
        <v>0</v>
      </c>
      <c r="Q212" s="204">
        <v>0.00011</v>
      </c>
      <c r="R212" s="204">
        <f>Q212*H212</f>
        <v>0.00088000000000000003</v>
      </c>
      <c r="S212" s="204">
        <v>0</v>
      </c>
      <c r="T212" s="205">
        <f>S212*H212</f>
        <v>0</v>
      </c>
      <c r="U212" s="37"/>
      <c r="V212" s="37"/>
      <c r="W212" s="37"/>
      <c r="X212" s="37"/>
      <c r="Y212" s="37"/>
      <c r="Z212" s="37"/>
      <c r="AA212" s="37"/>
      <c r="AB212" s="37"/>
      <c r="AC212" s="37"/>
      <c r="AD212" s="37"/>
      <c r="AE212" s="37"/>
      <c r="AR212" s="206" t="s">
        <v>303</v>
      </c>
      <c r="AT212" s="206" t="s">
        <v>261</v>
      </c>
      <c r="AU212" s="206" t="s">
        <v>77</v>
      </c>
      <c r="AY212" s="16" t="s">
        <v>260</v>
      </c>
      <c r="BE212" s="207">
        <f>IF(N212="základní",J212,0)</f>
        <v>0</v>
      </c>
      <c r="BF212" s="207">
        <f>IF(N212="snížená",J212,0)</f>
        <v>0</v>
      </c>
      <c r="BG212" s="207">
        <f>IF(N212="zákl. přenesená",J212,0)</f>
        <v>0</v>
      </c>
      <c r="BH212" s="207">
        <f>IF(N212="sníž. přenesená",J212,0)</f>
        <v>0</v>
      </c>
      <c r="BI212" s="207">
        <f>IF(N212="nulová",J212,0)</f>
        <v>0</v>
      </c>
      <c r="BJ212" s="16" t="s">
        <v>77</v>
      </c>
      <c r="BK212" s="207">
        <f>ROUND(I212*H212,2)</f>
        <v>0</v>
      </c>
      <c r="BL212" s="16" t="s">
        <v>303</v>
      </c>
      <c r="BM212" s="206" t="s">
        <v>397</v>
      </c>
    </row>
    <row r="213" s="2" customFormat="1">
      <c r="A213" s="37"/>
      <c r="B213" s="38"/>
      <c r="C213" s="39"/>
      <c r="D213" s="208" t="s">
        <v>267</v>
      </c>
      <c r="E213" s="39"/>
      <c r="F213" s="209" t="s">
        <v>1980</v>
      </c>
      <c r="G213" s="39"/>
      <c r="H213" s="39"/>
      <c r="I213" s="210"/>
      <c r="J213" s="39"/>
      <c r="K213" s="39"/>
      <c r="L213" s="43"/>
      <c r="M213" s="211"/>
      <c r="N213" s="212"/>
      <c r="O213" s="83"/>
      <c r="P213" s="83"/>
      <c r="Q213" s="83"/>
      <c r="R213" s="83"/>
      <c r="S213" s="83"/>
      <c r="T213" s="84"/>
      <c r="U213" s="37"/>
      <c r="V213" s="37"/>
      <c r="W213" s="37"/>
      <c r="X213" s="37"/>
      <c r="Y213" s="37"/>
      <c r="Z213" s="37"/>
      <c r="AA213" s="37"/>
      <c r="AB213" s="37"/>
      <c r="AC213" s="37"/>
      <c r="AD213" s="37"/>
      <c r="AE213" s="37"/>
      <c r="AT213" s="16" t="s">
        <v>267</v>
      </c>
      <c r="AU213" s="16" t="s">
        <v>77</v>
      </c>
    </row>
    <row r="214" s="2" customFormat="1">
      <c r="A214" s="37"/>
      <c r="B214" s="38"/>
      <c r="C214" s="39"/>
      <c r="D214" s="254" t="s">
        <v>1425</v>
      </c>
      <c r="E214" s="39"/>
      <c r="F214" s="255" t="s">
        <v>1981</v>
      </c>
      <c r="G214" s="39"/>
      <c r="H214" s="39"/>
      <c r="I214" s="210"/>
      <c r="J214" s="39"/>
      <c r="K214" s="39"/>
      <c r="L214" s="43"/>
      <c r="M214" s="211"/>
      <c r="N214" s="212"/>
      <c r="O214" s="83"/>
      <c r="P214" s="83"/>
      <c r="Q214" s="83"/>
      <c r="R214" s="83"/>
      <c r="S214" s="83"/>
      <c r="T214" s="84"/>
      <c r="U214" s="37"/>
      <c r="V214" s="37"/>
      <c r="W214" s="37"/>
      <c r="X214" s="37"/>
      <c r="Y214" s="37"/>
      <c r="Z214" s="37"/>
      <c r="AA214" s="37"/>
      <c r="AB214" s="37"/>
      <c r="AC214" s="37"/>
      <c r="AD214" s="37"/>
      <c r="AE214" s="37"/>
      <c r="AT214" s="16" t="s">
        <v>1425</v>
      </c>
      <c r="AU214" s="16" t="s">
        <v>77</v>
      </c>
    </row>
    <row r="215" s="2" customFormat="1">
      <c r="A215" s="37"/>
      <c r="B215" s="38"/>
      <c r="C215" s="39"/>
      <c r="D215" s="208" t="s">
        <v>271</v>
      </c>
      <c r="E215" s="39"/>
      <c r="F215" s="213" t="s">
        <v>1982</v>
      </c>
      <c r="G215" s="39"/>
      <c r="H215" s="39"/>
      <c r="I215" s="210"/>
      <c r="J215" s="39"/>
      <c r="K215" s="39"/>
      <c r="L215" s="43"/>
      <c r="M215" s="211"/>
      <c r="N215" s="212"/>
      <c r="O215" s="83"/>
      <c r="P215" s="83"/>
      <c r="Q215" s="83"/>
      <c r="R215" s="83"/>
      <c r="S215" s="83"/>
      <c r="T215" s="84"/>
      <c r="U215" s="37"/>
      <c r="V215" s="37"/>
      <c r="W215" s="37"/>
      <c r="X215" s="37"/>
      <c r="Y215" s="37"/>
      <c r="Z215" s="37"/>
      <c r="AA215" s="37"/>
      <c r="AB215" s="37"/>
      <c r="AC215" s="37"/>
      <c r="AD215" s="37"/>
      <c r="AE215" s="37"/>
      <c r="AT215" s="16" t="s">
        <v>271</v>
      </c>
      <c r="AU215" s="16" t="s">
        <v>77</v>
      </c>
    </row>
    <row r="216" s="12" customFormat="1">
      <c r="A216" s="12"/>
      <c r="B216" s="232"/>
      <c r="C216" s="233"/>
      <c r="D216" s="208" t="s">
        <v>967</v>
      </c>
      <c r="E216" s="234" t="s">
        <v>19</v>
      </c>
      <c r="F216" s="235" t="s">
        <v>4231</v>
      </c>
      <c r="G216" s="233"/>
      <c r="H216" s="236">
        <v>8</v>
      </c>
      <c r="I216" s="237"/>
      <c r="J216" s="233"/>
      <c r="K216" s="233"/>
      <c r="L216" s="238"/>
      <c r="M216" s="239"/>
      <c r="N216" s="240"/>
      <c r="O216" s="240"/>
      <c r="P216" s="240"/>
      <c r="Q216" s="240"/>
      <c r="R216" s="240"/>
      <c r="S216" s="240"/>
      <c r="T216" s="241"/>
      <c r="U216" s="12"/>
      <c r="V216" s="12"/>
      <c r="W216" s="12"/>
      <c r="X216" s="12"/>
      <c r="Y216" s="12"/>
      <c r="Z216" s="12"/>
      <c r="AA216" s="12"/>
      <c r="AB216" s="12"/>
      <c r="AC216" s="12"/>
      <c r="AD216" s="12"/>
      <c r="AE216" s="12"/>
      <c r="AT216" s="242" t="s">
        <v>967</v>
      </c>
      <c r="AU216" s="242" t="s">
        <v>77</v>
      </c>
      <c r="AV216" s="12" t="s">
        <v>79</v>
      </c>
      <c r="AW216" s="12" t="s">
        <v>31</v>
      </c>
      <c r="AX216" s="12" t="s">
        <v>69</v>
      </c>
      <c r="AY216" s="242" t="s">
        <v>260</v>
      </c>
    </row>
    <row r="217" s="13" customFormat="1">
      <c r="A217" s="13"/>
      <c r="B217" s="243"/>
      <c r="C217" s="244"/>
      <c r="D217" s="208" t="s">
        <v>967</v>
      </c>
      <c r="E217" s="245" t="s">
        <v>19</v>
      </c>
      <c r="F217" s="246" t="s">
        <v>969</v>
      </c>
      <c r="G217" s="244"/>
      <c r="H217" s="247">
        <v>8</v>
      </c>
      <c r="I217" s="248"/>
      <c r="J217" s="244"/>
      <c r="K217" s="244"/>
      <c r="L217" s="249"/>
      <c r="M217" s="250"/>
      <c r="N217" s="251"/>
      <c r="O217" s="251"/>
      <c r="P217" s="251"/>
      <c r="Q217" s="251"/>
      <c r="R217" s="251"/>
      <c r="S217" s="251"/>
      <c r="T217" s="252"/>
      <c r="U217" s="13"/>
      <c r="V217" s="13"/>
      <c r="W217" s="13"/>
      <c r="X217" s="13"/>
      <c r="Y217" s="13"/>
      <c r="Z217" s="13"/>
      <c r="AA217" s="13"/>
      <c r="AB217" s="13"/>
      <c r="AC217" s="13"/>
      <c r="AD217" s="13"/>
      <c r="AE217" s="13"/>
      <c r="AT217" s="253" t="s">
        <v>967</v>
      </c>
      <c r="AU217" s="253" t="s">
        <v>77</v>
      </c>
      <c r="AV217" s="13" t="s">
        <v>266</v>
      </c>
      <c r="AW217" s="13" t="s">
        <v>31</v>
      </c>
      <c r="AX217" s="13" t="s">
        <v>77</v>
      </c>
      <c r="AY217" s="253" t="s">
        <v>260</v>
      </c>
    </row>
    <row r="218" s="2" customFormat="1" ht="16.5" customHeight="1">
      <c r="A218" s="37"/>
      <c r="B218" s="38"/>
      <c r="C218" s="214" t="s">
        <v>333</v>
      </c>
      <c r="D218" s="214" t="s">
        <v>275</v>
      </c>
      <c r="E218" s="215" t="s">
        <v>2261</v>
      </c>
      <c r="F218" s="216" t="s">
        <v>2262</v>
      </c>
      <c r="G218" s="217" t="s">
        <v>547</v>
      </c>
      <c r="H218" s="218">
        <v>8</v>
      </c>
      <c r="I218" s="219"/>
      <c r="J218" s="220">
        <f>ROUND(I218*H218,2)</f>
        <v>0</v>
      </c>
      <c r="K218" s="216" t="s">
        <v>1261</v>
      </c>
      <c r="L218" s="221"/>
      <c r="M218" s="222" t="s">
        <v>19</v>
      </c>
      <c r="N218" s="223" t="s">
        <v>40</v>
      </c>
      <c r="O218" s="83"/>
      <c r="P218" s="204">
        <f>O218*H218</f>
        <v>0</v>
      </c>
      <c r="Q218" s="204">
        <v>0.00018000000000000001</v>
      </c>
      <c r="R218" s="204">
        <f>Q218*H218</f>
        <v>0.0014400000000000001</v>
      </c>
      <c r="S218" s="204">
        <v>0</v>
      </c>
      <c r="T218" s="205">
        <f>S218*H218</f>
        <v>0</v>
      </c>
      <c r="U218" s="37"/>
      <c r="V218" s="37"/>
      <c r="W218" s="37"/>
      <c r="X218" s="37"/>
      <c r="Y218" s="37"/>
      <c r="Z218" s="37"/>
      <c r="AA218" s="37"/>
      <c r="AB218" s="37"/>
      <c r="AC218" s="37"/>
      <c r="AD218" s="37"/>
      <c r="AE218" s="37"/>
      <c r="AR218" s="206" t="s">
        <v>341</v>
      </c>
      <c r="AT218" s="206" t="s">
        <v>275</v>
      </c>
      <c r="AU218" s="206" t="s">
        <v>77</v>
      </c>
      <c r="AY218" s="16" t="s">
        <v>260</v>
      </c>
      <c r="BE218" s="207">
        <f>IF(N218="základní",J218,0)</f>
        <v>0</v>
      </c>
      <c r="BF218" s="207">
        <f>IF(N218="snížená",J218,0)</f>
        <v>0</v>
      </c>
      <c r="BG218" s="207">
        <f>IF(N218="zákl. přenesená",J218,0)</f>
        <v>0</v>
      </c>
      <c r="BH218" s="207">
        <f>IF(N218="sníž. přenesená",J218,0)</f>
        <v>0</v>
      </c>
      <c r="BI218" s="207">
        <f>IF(N218="nulová",J218,0)</f>
        <v>0</v>
      </c>
      <c r="BJ218" s="16" t="s">
        <v>77</v>
      </c>
      <c r="BK218" s="207">
        <f>ROUND(I218*H218,2)</f>
        <v>0</v>
      </c>
      <c r="BL218" s="16" t="s">
        <v>303</v>
      </c>
      <c r="BM218" s="206" t="s">
        <v>401</v>
      </c>
    </row>
    <row r="219" s="2" customFormat="1">
      <c r="A219" s="37"/>
      <c r="B219" s="38"/>
      <c r="C219" s="39"/>
      <c r="D219" s="208" t="s">
        <v>267</v>
      </c>
      <c r="E219" s="39"/>
      <c r="F219" s="209" t="s">
        <v>2262</v>
      </c>
      <c r="G219" s="39"/>
      <c r="H219" s="39"/>
      <c r="I219" s="210"/>
      <c r="J219" s="39"/>
      <c r="K219" s="39"/>
      <c r="L219" s="43"/>
      <c r="M219" s="211"/>
      <c r="N219" s="212"/>
      <c r="O219" s="83"/>
      <c r="P219" s="83"/>
      <c r="Q219" s="83"/>
      <c r="R219" s="83"/>
      <c r="S219" s="83"/>
      <c r="T219" s="84"/>
      <c r="U219" s="37"/>
      <c r="V219" s="37"/>
      <c r="W219" s="37"/>
      <c r="X219" s="37"/>
      <c r="Y219" s="37"/>
      <c r="Z219" s="37"/>
      <c r="AA219" s="37"/>
      <c r="AB219" s="37"/>
      <c r="AC219" s="37"/>
      <c r="AD219" s="37"/>
      <c r="AE219" s="37"/>
      <c r="AT219" s="16" t="s">
        <v>267</v>
      </c>
      <c r="AU219" s="16" t="s">
        <v>77</v>
      </c>
    </row>
    <row r="220" s="2" customFormat="1" ht="16.5" customHeight="1">
      <c r="A220" s="37"/>
      <c r="B220" s="38"/>
      <c r="C220" s="214" t="s">
        <v>403</v>
      </c>
      <c r="D220" s="214" t="s">
        <v>275</v>
      </c>
      <c r="E220" s="215" t="s">
        <v>2263</v>
      </c>
      <c r="F220" s="216" t="s">
        <v>2264</v>
      </c>
      <c r="G220" s="217" t="s">
        <v>365</v>
      </c>
      <c r="H220" s="218">
        <v>26</v>
      </c>
      <c r="I220" s="219"/>
      <c r="J220" s="220">
        <f>ROUND(I220*H220,2)</f>
        <v>0</v>
      </c>
      <c r="K220" s="216" t="s">
        <v>1261</v>
      </c>
      <c r="L220" s="221"/>
      <c r="M220" s="222" t="s">
        <v>19</v>
      </c>
      <c r="N220" s="223" t="s">
        <v>40</v>
      </c>
      <c r="O220" s="83"/>
      <c r="P220" s="204">
        <f>O220*H220</f>
        <v>0</v>
      </c>
      <c r="Q220" s="204">
        <v>2.0000000000000002E-05</v>
      </c>
      <c r="R220" s="204">
        <f>Q220*H220</f>
        <v>0.00052000000000000006</v>
      </c>
      <c r="S220" s="204">
        <v>0</v>
      </c>
      <c r="T220" s="205">
        <f>S220*H220</f>
        <v>0</v>
      </c>
      <c r="U220" s="37"/>
      <c r="V220" s="37"/>
      <c r="W220" s="37"/>
      <c r="X220" s="37"/>
      <c r="Y220" s="37"/>
      <c r="Z220" s="37"/>
      <c r="AA220" s="37"/>
      <c r="AB220" s="37"/>
      <c r="AC220" s="37"/>
      <c r="AD220" s="37"/>
      <c r="AE220" s="37"/>
      <c r="AR220" s="206" t="s">
        <v>341</v>
      </c>
      <c r="AT220" s="206" t="s">
        <v>275</v>
      </c>
      <c r="AU220" s="206" t="s">
        <v>77</v>
      </c>
      <c r="AY220" s="16" t="s">
        <v>260</v>
      </c>
      <c r="BE220" s="207">
        <f>IF(N220="základní",J220,0)</f>
        <v>0</v>
      </c>
      <c r="BF220" s="207">
        <f>IF(N220="snížená",J220,0)</f>
        <v>0</v>
      </c>
      <c r="BG220" s="207">
        <f>IF(N220="zákl. přenesená",J220,0)</f>
        <v>0</v>
      </c>
      <c r="BH220" s="207">
        <f>IF(N220="sníž. přenesená",J220,0)</f>
        <v>0</v>
      </c>
      <c r="BI220" s="207">
        <f>IF(N220="nulová",J220,0)</f>
        <v>0</v>
      </c>
      <c r="BJ220" s="16" t="s">
        <v>77</v>
      </c>
      <c r="BK220" s="207">
        <f>ROUND(I220*H220,2)</f>
        <v>0</v>
      </c>
      <c r="BL220" s="16" t="s">
        <v>303</v>
      </c>
      <c r="BM220" s="206" t="s">
        <v>406</v>
      </c>
    </row>
    <row r="221" s="2" customFormat="1">
      <c r="A221" s="37"/>
      <c r="B221" s="38"/>
      <c r="C221" s="39"/>
      <c r="D221" s="208" t="s">
        <v>267</v>
      </c>
      <c r="E221" s="39"/>
      <c r="F221" s="209" t="s">
        <v>2264</v>
      </c>
      <c r="G221" s="39"/>
      <c r="H221" s="39"/>
      <c r="I221" s="210"/>
      <c r="J221" s="39"/>
      <c r="K221" s="39"/>
      <c r="L221" s="43"/>
      <c r="M221" s="211"/>
      <c r="N221" s="212"/>
      <c r="O221" s="83"/>
      <c r="P221" s="83"/>
      <c r="Q221" s="83"/>
      <c r="R221" s="83"/>
      <c r="S221" s="83"/>
      <c r="T221" s="84"/>
      <c r="U221" s="37"/>
      <c r="V221" s="37"/>
      <c r="W221" s="37"/>
      <c r="X221" s="37"/>
      <c r="Y221" s="37"/>
      <c r="Z221" s="37"/>
      <c r="AA221" s="37"/>
      <c r="AB221" s="37"/>
      <c r="AC221" s="37"/>
      <c r="AD221" s="37"/>
      <c r="AE221" s="37"/>
      <c r="AT221" s="16" t="s">
        <v>267</v>
      </c>
      <c r="AU221" s="16" t="s">
        <v>77</v>
      </c>
    </row>
    <row r="222" s="12" customFormat="1">
      <c r="A222" s="12"/>
      <c r="B222" s="232"/>
      <c r="C222" s="233"/>
      <c r="D222" s="208" t="s">
        <v>967</v>
      </c>
      <c r="E222" s="234" t="s">
        <v>19</v>
      </c>
      <c r="F222" s="235" t="s">
        <v>4234</v>
      </c>
      <c r="G222" s="233"/>
      <c r="H222" s="236">
        <v>26</v>
      </c>
      <c r="I222" s="237"/>
      <c r="J222" s="233"/>
      <c r="K222" s="233"/>
      <c r="L222" s="238"/>
      <c r="M222" s="239"/>
      <c r="N222" s="240"/>
      <c r="O222" s="240"/>
      <c r="P222" s="240"/>
      <c r="Q222" s="240"/>
      <c r="R222" s="240"/>
      <c r="S222" s="240"/>
      <c r="T222" s="241"/>
      <c r="U222" s="12"/>
      <c r="V222" s="12"/>
      <c r="W222" s="12"/>
      <c r="X222" s="12"/>
      <c r="Y222" s="12"/>
      <c r="Z222" s="12"/>
      <c r="AA222" s="12"/>
      <c r="AB222" s="12"/>
      <c r="AC222" s="12"/>
      <c r="AD222" s="12"/>
      <c r="AE222" s="12"/>
      <c r="AT222" s="242" t="s">
        <v>967</v>
      </c>
      <c r="AU222" s="242" t="s">
        <v>77</v>
      </c>
      <c r="AV222" s="12" t="s">
        <v>79</v>
      </c>
      <c r="AW222" s="12" t="s">
        <v>31</v>
      </c>
      <c r="AX222" s="12" t="s">
        <v>69</v>
      </c>
      <c r="AY222" s="242" t="s">
        <v>260</v>
      </c>
    </row>
    <row r="223" s="13" customFormat="1">
      <c r="A223" s="13"/>
      <c r="B223" s="243"/>
      <c r="C223" s="244"/>
      <c r="D223" s="208" t="s">
        <v>967</v>
      </c>
      <c r="E223" s="245" t="s">
        <v>19</v>
      </c>
      <c r="F223" s="246" t="s">
        <v>969</v>
      </c>
      <c r="G223" s="244"/>
      <c r="H223" s="247">
        <v>26</v>
      </c>
      <c r="I223" s="248"/>
      <c r="J223" s="244"/>
      <c r="K223" s="244"/>
      <c r="L223" s="249"/>
      <c r="M223" s="250"/>
      <c r="N223" s="251"/>
      <c r="O223" s="251"/>
      <c r="P223" s="251"/>
      <c r="Q223" s="251"/>
      <c r="R223" s="251"/>
      <c r="S223" s="251"/>
      <c r="T223" s="252"/>
      <c r="U223" s="13"/>
      <c r="V223" s="13"/>
      <c r="W223" s="13"/>
      <c r="X223" s="13"/>
      <c r="Y223" s="13"/>
      <c r="Z223" s="13"/>
      <c r="AA223" s="13"/>
      <c r="AB223" s="13"/>
      <c r="AC223" s="13"/>
      <c r="AD223" s="13"/>
      <c r="AE223" s="13"/>
      <c r="AT223" s="253" t="s">
        <v>967</v>
      </c>
      <c r="AU223" s="253" t="s">
        <v>77</v>
      </c>
      <c r="AV223" s="13" t="s">
        <v>266</v>
      </c>
      <c r="AW223" s="13" t="s">
        <v>31</v>
      </c>
      <c r="AX223" s="13" t="s">
        <v>77</v>
      </c>
      <c r="AY223" s="253" t="s">
        <v>260</v>
      </c>
    </row>
    <row r="224" s="2" customFormat="1" ht="16.5" customHeight="1">
      <c r="A224" s="37"/>
      <c r="B224" s="38"/>
      <c r="C224" s="195" t="s">
        <v>337</v>
      </c>
      <c r="D224" s="195" t="s">
        <v>261</v>
      </c>
      <c r="E224" s="196" t="s">
        <v>1992</v>
      </c>
      <c r="F224" s="197" t="s">
        <v>1993</v>
      </c>
      <c r="G224" s="198" t="s">
        <v>975</v>
      </c>
      <c r="H224" s="199">
        <v>0.38400000000000001</v>
      </c>
      <c r="I224" s="200"/>
      <c r="J224" s="201">
        <f>ROUND(I224*H224,2)</f>
        <v>0</v>
      </c>
      <c r="K224" s="197" t="s">
        <v>1261</v>
      </c>
      <c r="L224" s="43"/>
      <c r="M224" s="202" t="s">
        <v>19</v>
      </c>
      <c r="N224" s="203" t="s">
        <v>40</v>
      </c>
      <c r="O224" s="83"/>
      <c r="P224" s="204">
        <f>O224*H224</f>
        <v>0</v>
      </c>
      <c r="Q224" s="204">
        <v>0</v>
      </c>
      <c r="R224" s="204">
        <f>Q224*H224</f>
        <v>0</v>
      </c>
      <c r="S224" s="204">
        <v>0</v>
      </c>
      <c r="T224" s="205">
        <f>S224*H224</f>
        <v>0</v>
      </c>
      <c r="U224" s="37"/>
      <c r="V224" s="37"/>
      <c r="W224" s="37"/>
      <c r="X224" s="37"/>
      <c r="Y224" s="37"/>
      <c r="Z224" s="37"/>
      <c r="AA224" s="37"/>
      <c r="AB224" s="37"/>
      <c r="AC224" s="37"/>
      <c r="AD224" s="37"/>
      <c r="AE224" s="37"/>
      <c r="AR224" s="206" t="s">
        <v>303</v>
      </c>
      <c r="AT224" s="206" t="s">
        <v>261</v>
      </c>
      <c r="AU224" s="206" t="s">
        <v>77</v>
      </c>
      <c r="AY224" s="16" t="s">
        <v>260</v>
      </c>
      <c r="BE224" s="207">
        <f>IF(N224="základní",J224,0)</f>
        <v>0</v>
      </c>
      <c r="BF224" s="207">
        <f>IF(N224="snížená",J224,0)</f>
        <v>0</v>
      </c>
      <c r="BG224" s="207">
        <f>IF(N224="zákl. přenesená",J224,0)</f>
        <v>0</v>
      </c>
      <c r="BH224" s="207">
        <f>IF(N224="sníž. přenesená",J224,0)</f>
        <v>0</v>
      </c>
      <c r="BI224" s="207">
        <f>IF(N224="nulová",J224,0)</f>
        <v>0</v>
      </c>
      <c r="BJ224" s="16" t="s">
        <v>77</v>
      </c>
      <c r="BK224" s="207">
        <f>ROUND(I224*H224,2)</f>
        <v>0</v>
      </c>
      <c r="BL224" s="16" t="s">
        <v>303</v>
      </c>
      <c r="BM224" s="206" t="s">
        <v>411</v>
      </c>
    </row>
    <row r="225" s="2" customFormat="1">
      <c r="A225" s="37"/>
      <c r="B225" s="38"/>
      <c r="C225" s="39"/>
      <c r="D225" s="208" t="s">
        <v>267</v>
      </c>
      <c r="E225" s="39"/>
      <c r="F225" s="209" t="s">
        <v>1994</v>
      </c>
      <c r="G225" s="39"/>
      <c r="H225" s="39"/>
      <c r="I225" s="210"/>
      <c r="J225" s="39"/>
      <c r="K225" s="39"/>
      <c r="L225" s="43"/>
      <c r="M225" s="211"/>
      <c r="N225" s="212"/>
      <c r="O225" s="83"/>
      <c r="P225" s="83"/>
      <c r="Q225" s="83"/>
      <c r="R225" s="83"/>
      <c r="S225" s="83"/>
      <c r="T225" s="84"/>
      <c r="U225" s="37"/>
      <c r="V225" s="37"/>
      <c r="W225" s="37"/>
      <c r="X225" s="37"/>
      <c r="Y225" s="37"/>
      <c r="Z225" s="37"/>
      <c r="AA225" s="37"/>
      <c r="AB225" s="37"/>
      <c r="AC225" s="37"/>
      <c r="AD225" s="37"/>
      <c r="AE225" s="37"/>
      <c r="AT225" s="16" t="s">
        <v>267</v>
      </c>
      <c r="AU225" s="16" t="s">
        <v>77</v>
      </c>
    </row>
    <row r="226" s="2" customFormat="1">
      <c r="A226" s="37"/>
      <c r="B226" s="38"/>
      <c r="C226" s="39"/>
      <c r="D226" s="254" t="s">
        <v>1425</v>
      </c>
      <c r="E226" s="39"/>
      <c r="F226" s="255" t="s">
        <v>1995</v>
      </c>
      <c r="G226" s="39"/>
      <c r="H226" s="39"/>
      <c r="I226" s="210"/>
      <c r="J226" s="39"/>
      <c r="K226" s="39"/>
      <c r="L226" s="43"/>
      <c r="M226" s="211"/>
      <c r="N226" s="212"/>
      <c r="O226" s="83"/>
      <c r="P226" s="83"/>
      <c r="Q226" s="83"/>
      <c r="R226" s="83"/>
      <c r="S226" s="83"/>
      <c r="T226" s="84"/>
      <c r="U226" s="37"/>
      <c r="V226" s="37"/>
      <c r="W226" s="37"/>
      <c r="X226" s="37"/>
      <c r="Y226" s="37"/>
      <c r="Z226" s="37"/>
      <c r="AA226" s="37"/>
      <c r="AB226" s="37"/>
      <c r="AC226" s="37"/>
      <c r="AD226" s="37"/>
      <c r="AE226" s="37"/>
      <c r="AT226" s="16" t="s">
        <v>1425</v>
      </c>
      <c r="AU226" s="16" t="s">
        <v>77</v>
      </c>
    </row>
    <row r="227" s="2" customFormat="1" ht="16.5" customHeight="1">
      <c r="A227" s="37"/>
      <c r="B227" s="38"/>
      <c r="C227" s="195" t="s">
        <v>414</v>
      </c>
      <c r="D227" s="195" t="s">
        <v>261</v>
      </c>
      <c r="E227" s="196" t="s">
        <v>1996</v>
      </c>
      <c r="F227" s="197" t="s">
        <v>1997</v>
      </c>
      <c r="G227" s="198" t="s">
        <v>975</v>
      </c>
      <c r="H227" s="199">
        <v>7.2960000000000003</v>
      </c>
      <c r="I227" s="200"/>
      <c r="J227" s="201">
        <f>ROUND(I227*H227,2)</f>
        <v>0</v>
      </c>
      <c r="K227" s="197" t="s">
        <v>1261</v>
      </c>
      <c r="L227" s="43"/>
      <c r="M227" s="202" t="s">
        <v>19</v>
      </c>
      <c r="N227" s="203" t="s">
        <v>40</v>
      </c>
      <c r="O227" s="83"/>
      <c r="P227" s="204">
        <f>O227*H227</f>
        <v>0</v>
      </c>
      <c r="Q227" s="204">
        <v>0</v>
      </c>
      <c r="R227" s="204">
        <f>Q227*H227</f>
        <v>0</v>
      </c>
      <c r="S227" s="204">
        <v>0</v>
      </c>
      <c r="T227" s="205">
        <f>S227*H227</f>
        <v>0</v>
      </c>
      <c r="U227" s="37"/>
      <c r="V227" s="37"/>
      <c r="W227" s="37"/>
      <c r="X227" s="37"/>
      <c r="Y227" s="37"/>
      <c r="Z227" s="37"/>
      <c r="AA227" s="37"/>
      <c r="AB227" s="37"/>
      <c r="AC227" s="37"/>
      <c r="AD227" s="37"/>
      <c r="AE227" s="37"/>
      <c r="AR227" s="206" t="s">
        <v>303</v>
      </c>
      <c r="AT227" s="206" t="s">
        <v>261</v>
      </c>
      <c r="AU227" s="206" t="s">
        <v>77</v>
      </c>
      <c r="AY227" s="16" t="s">
        <v>260</v>
      </c>
      <c r="BE227" s="207">
        <f>IF(N227="základní",J227,0)</f>
        <v>0</v>
      </c>
      <c r="BF227" s="207">
        <f>IF(N227="snížená",J227,0)</f>
        <v>0</v>
      </c>
      <c r="BG227" s="207">
        <f>IF(N227="zákl. přenesená",J227,0)</f>
        <v>0</v>
      </c>
      <c r="BH227" s="207">
        <f>IF(N227="sníž. přenesená",J227,0)</f>
        <v>0</v>
      </c>
      <c r="BI227" s="207">
        <f>IF(N227="nulová",J227,0)</f>
        <v>0</v>
      </c>
      <c r="BJ227" s="16" t="s">
        <v>77</v>
      </c>
      <c r="BK227" s="207">
        <f>ROUND(I227*H227,2)</f>
        <v>0</v>
      </c>
      <c r="BL227" s="16" t="s">
        <v>303</v>
      </c>
      <c r="BM227" s="206" t="s">
        <v>417</v>
      </c>
    </row>
    <row r="228" s="2" customFormat="1">
      <c r="A228" s="37"/>
      <c r="B228" s="38"/>
      <c r="C228" s="39"/>
      <c r="D228" s="208" t="s">
        <v>267</v>
      </c>
      <c r="E228" s="39"/>
      <c r="F228" s="209" t="s">
        <v>1998</v>
      </c>
      <c r="G228" s="39"/>
      <c r="H228" s="39"/>
      <c r="I228" s="210"/>
      <c r="J228" s="39"/>
      <c r="K228" s="39"/>
      <c r="L228" s="43"/>
      <c r="M228" s="211"/>
      <c r="N228" s="212"/>
      <c r="O228" s="83"/>
      <c r="P228" s="83"/>
      <c r="Q228" s="83"/>
      <c r="R228" s="83"/>
      <c r="S228" s="83"/>
      <c r="T228" s="84"/>
      <c r="U228" s="37"/>
      <c r="V228" s="37"/>
      <c r="W228" s="37"/>
      <c r="X228" s="37"/>
      <c r="Y228" s="37"/>
      <c r="Z228" s="37"/>
      <c r="AA228" s="37"/>
      <c r="AB228" s="37"/>
      <c r="AC228" s="37"/>
      <c r="AD228" s="37"/>
      <c r="AE228" s="37"/>
      <c r="AT228" s="16" t="s">
        <v>267</v>
      </c>
      <c r="AU228" s="16" t="s">
        <v>77</v>
      </c>
    </row>
    <row r="229" s="2" customFormat="1">
      <c r="A229" s="37"/>
      <c r="B229" s="38"/>
      <c r="C229" s="39"/>
      <c r="D229" s="254" t="s">
        <v>1425</v>
      </c>
      <c r="E229" s="39"/>
      <c r="F229" s="255" t="s">
        <v>1999</v>
      </c>
      <c r="G229" s="39"/>
      <c r="H229" s="39"/>
      <c r="I229" s="210"/>
      <c r="J229" s="39"/>
      <c r="K229" s="39"/>
      <c r="L229" s="43"/>
      <c r="M229" s="211"/>
      <c r="N229" s="212"/>
      <c r="O229" s="83"/>
      <c r="P229" s="83"/>
      <c r="Q229" s="83"/>
      <c r="R229" s="83"/>
      <c r="S229" s="83"/>
      <c r="T229" s="84"/>
      <c r="U229" s="37"/>
      <c r="V229" s="37"/>
      <c r="W229" s="37"/>
      <c r="X229" s="37"/>
      <c r="Y229" s="37"/>
      <c r="Z229" s="37"/>
      <c r="AA229" s="37"/>
      <c r="AB229" s="37"/>
      <c r="AC229" s="37"/>
      <c r="AD229" s="37"/>
      <c r="AE229" s="37"/>
      <c r="AT229" s="16" t="s">
        <v>1425</v>
      </c>
      <c r="AU229" s="16" t="s">
        <v>77</v>
      </c>
    </row>
    <row r="230" s="12" customFormat="1">
      <c r="A230" s="12"/>
      <c r="B230" s="232"/>
      <c r="C230" s="233"/>
      <c r="D230" s="208" t="s">
        <v>967</v>
      </c>
      <c r="E230" s="234" t="s">
        <v>19</v>
      </c>
      <c r="F230" s="235" t="s">
        <v>4235</v>
      </c>
      <c r="G230" s="233"/>
      <c r="H230" s="236">
        <v>7.2960000000000003</v>
      </c>
      <c r="I230" s="237"/>
      <c r="J230" s="233"/>
      <c r="K230" s="233"/>
      <c r="L230" s="238"/>
      <c r="M230" s="239"/>
      <c r="N230" s="240"/>
      <c r="O230" s="240"/>
      <c r="P230" s="240"/>
      <c r="Q230" s="240"/>
      <c r="R230" s="240"/>
      <c r="S230" s="240"/>
      <c r="T230" s="241"/>
      <c r="U230" s="12"/>
      <c r="V230" s="12"/>
      <c r="W230" s="12"/>
      <c r="X230" s="12"/>
      <c r="Y230" s="12"/>
      <c r="Z230" s="12"/>
      <c r="AA230" s="12"/>
      <c r="AB230" s="12"/>
      <c r="AC230" s="12"/>
      <c r="AD230" s="12"/>
      <c r="AE230" s="12"/>
      <c r="AT230" s="242" t="s">
        <v>967</v>
      </c>
      <c r="AU230" s="242" t="s">
        <v>77</v>
      </c>
      <c r="AV230" s="12" t="s">
        <v>79</v>
      </c>
      <c r="AW230" s="12" t="s">
        <v>31</v>
      </c>
      <c r="AX230" s="12" t="s">
        <v>69</v>
      </c>
      <c r="AY230" s="242" t="s">
        <v>260</v>
      </c>
    </row>
    <row r="231" s="13" customFormat="1">
      <c r="A231" s="13"/>
      <c r="B231" s="243"/>
      <c r="C231" s="244"/>
      <c r="D231" s="208" t="s">
        <v>967</v>
      </c>
      <c r="E231" s="245" t="s">
        <v>19</v>
      </c>
      <c r="F231" s="246" t="s">
        <v>969</v>
      </c>
      <c r="G231" s="244"/>
      <c r="H231" s="247">
        <v>7.2960000000000003</v>
      </c>
      <c r="I231" s="248"/>
      <c r="J231" s="244"/>
      <c r="K231" s="244"/>
      <c r="L231" s="249"/>
      <c r="M231" s="250"/>
      <c r="N231" s="251"/>
      <c r="O231" s="251"/>
      <c r="P231" s="251"/>
      <c r="Q231" s="251"/>
      <c r="R231" s="251"/>
      <c r="S231" s="251"/>
      <c r="T231" s="252"/>
      <c r="U231" s="13"/>
      <c r="V231" s="13"/>
      <c r="W231" s="13"/>
      <c r="X231" s="13"/>
      <c r="Y231" s="13"/>
      <c r="Z231" s="13"/>
      <c r="AA231" s="13"/>
      <c r="AB231" s="13"/>
      <c r="AC231" s="13"/>
      <c r="AD231" s="13"/>
      <c r="AE231" s="13"/>
      <c r="AT231" s="253" t="s">
        <v>967</v>
      </c>
      <c r="AU231" s="253" t="s">
        <v>77</v>
      </c>
      <c r="AV231" s="13" t="s">
        <v>266</v>
      </c>
      <c r="AW231" s="13" t="s">
        <v>31</v>
      </c>
      <c r="AX231" s="13" t="s">
        <v>77</v>
      </c>
      <c r="AY231" s="253" t="s">
        <v>260</v>
      </c>
    </row>
    <row r="232" s="11" customFormat="1" ht="25.92" customHeight="1">
      <c r="A232" s="11"/>
      <c r="B232" s="181"/>
      <c r="C232" s="182"/>
      <c r="D232" s="183" t="s">
        <v>68</v>
      </c>
      <c r="E232" s="184" t="s">
        <v>305</v>
      </c>
      <c r="F232" s="184" t="s">
        <v>2024</v>
      </c>
      <c r="G232" s="182"/>
      <c r="H232" s="182"/>
      <c r="I232" s="185"/>
      <c r="J232" s="186">
        <f>BK232</f>
        <v>0</v>
      </c>
      <c r="K232" s="182"/>
      <c r="L232" s="187"/>
      <c r="M232" s="188"/>
      <c r="N232" s="189"/>
      <c r="O232" s="189"/>
      <c r="P232" s="190">
        <f>SUM(P233:P277)</f>
        <v>0</v>
      </c>
      <c r="Q232" s="189"/>
      <c r="R232" s="190">
        <f>SUM(R233:R277)</f>
        <v>1.9378571499999997</v>
      </c>
      <c r="S232" s="189"/>
      <c r="T232" s="191">
        <f>SUM(T233:T277)</f>
        <v>7.3996810000000002</v>
      </c>
      <c r="U232" s="11"/>
      <c r="V232" s="11"/>
      <c r="W232" s="11"/>
      <c r="X232" s="11"/>
      <c r="Y232" s="11"/>
      <c r="Z232" s="11"/>
      <c r="AA232" s="11"/>
      <c r="AB232" s="11"/>
      <c r="AC232" s="11"/>
      <c r="AD232" s="11"/>
      <c r="AE232" s="11"/>
      <c r="AR232" s="192" t="s">
        <v>77</v>
      </c>
      <c r="AT232" s="193" t="s">
        <v>68</v>
      </c>
      <c r="AU232" s="193" t="s">
        <v>69</v>
      </c>
      <c r="AY232" s="192" t="s">
        <v>260</v>
      </c>
      <c r="BK232" s="194">
        <f>SUM(BK233:BK277)</f>
        <v>0</v>
      </c>
    </row>
    <row r="233" s="2" customFormat="1" ht="16.5" customHeight="1">
      <c r="A233" s="37"/>
      <c r="B233" s="38"/>
      <c r="C233" s="195" t="s">
        <v>341</v>
      </c>
      <c r="D233" s="195" t="s">
        <v>261</v>
      </c>
      <c r="E233" s="196" t="s">
        <v>2034</v>
      </c>
      <c r="F233" s="197" t="s">
        <v>2035</v>
      </c>
      <c r="G233" s="198" t="s">
        <v>1300</v>
      </c>
      <c r="H233" s="199">
        <v>25.27</v>
      </c>
      <c r="I233" s="200"/>
      <c r="J233" s="201">
        <f>ROUND(I233*H233,2)</f>
        <v>0</v>
      </c>
      <c r="K233" s="197" t="s">
        <v>1261</v>
      </c>
      <c r="L233" s="43"/>
      <c r="M233" s="202" t="s">
        <v>19</v>
      </c>
      <c r="N233" s="203" t="s">
        <v>40</v>
      </c>
      <c r="O233" s="83"/>
      <c r="P233" s="204">
        <f>O233*H233</f>
        <v>0</v>
      </c>
      <c r="Q233" s="204">
        <v>0</v>
      </c>
      <c r="R233" s="204">
        <f>Q233*H233</f>
        <v>0</v>
      </c>
      <c r="S233" s="204">
        <v>0.00029999999999999997</v>
      </c>
      <c r="T233" s="205">
        <f>S233*H233</f>
        <v>0.0075809999999999992</v>
      </c>
      <c r="U233" s="37"/>
      <c r="V233" s="37"/>
      <c r="W233" s="37"/>
      <c r="X233" s="37"/>
      <c r="Y233" s="37"/>
      <c r="Z233" s="37"/>
      <c r="AA233" s="37"/>
      <c r="AB233" s="37"/>
      <c r="AC233" s="37"/>
      <c r="AD233" s="37"/>
      <c r="AE233" s="37"/>
      <c r="AR233" s="206" t="s">
        <v>266</v>
      </c>
      <c r="AT233" s="206" t="s">
        <v>261</v>
      </c>
      <c r="AU233" s="206" t="s">
        <v>77</v>
      </c>
      <c r="AY233" s="16" t="s">
        <v>260</v>
      </c>
      <c r="BE233" s="207">
        <f>IF(N233="základní",J233,0)</f>
        <v>0</v>
      </c>
      <c r="BF233" s="207">
        <f>IF(N233="snížená",J233,0)</f>
        <v>0</v>
      </c>
      <c r="BG233" s="207">
        <f>IF(N233="zákl. přenesená",J233,0)</f>
        <v>0</v>
      </c>
      <c r="BH233" s="207">
        <f>IF(N233="sníž. přenesená",J233,0)</f>
        <v>0</v>
      </c>
      <c r="BI233" s="207">
        <f>IF(N233="nulová",J233,0)</f>
        <v>0</v>
      </c>
      <c r="BJ233" s="16" t="s">
        <v>77</v>
      </c>
      <c r="BK233" s="207">
        <f>ROUND(I233*H233,2)</f>
        <v>0</v>
      </c>
      <c r="BL233" s="16" t="s">
        <v>266</v>
      </c>
      <c r="BM233" s="206" t="s">
        <v>421</v>
      </c>
    </row>
    <row r="234" s="2" customFormat="1">
      <c r="A234" s="37"/>
      <c r="B234" s="38"/>
      <c r="C234" s="39"/>
      <c r="D234" s="208" t="s">
        <v>267</v>
      </c>
      <c r="E234" s="39"/>
      <c r="F234" s="209" t="s">
        <v>2035</v>
      </c>
      <c r="G234" s="39"/>
      <c r="H234" s="39"/>
      <c r="I234" s="210"/>
      <c r="J234" s="39"/>
      <c r="K234" s="39"/>
      <c r="L234" s="43"/>
      <c r="M234" s="211"/>
      <c r="N234" s="212"/>
      <c r="O234" s="83"/>
      <c r="P234" s="83"/>
      <c r="Q234" s="83"/>
      <c r="R234" s="83"/>
      <c r="S234" s="83"/>
      <c r="T234" s="84"/>
      <c r="U234" s="37"/>
      <c r="V234" s="37"/>
      <c r="W234" s="37"/>
      <c r="X234" s="37"/>
      <c r="Y234" s="37"/>
      <c r="Z234" s="37"/>
      <c r="AA234" s="37"/>
      <c r="AB234" s="37"/>
      <c r="AC234" s="37"/>
      <c r="AD234" s="37"/>
      <c r="AE234" s="37"/>
      <c r="AT234" s="16" t="s">
        <v>267</v>
      </c>
      <c r="AU234" s="16" t="s">
        <v>77</v>
      </c>
    </row>
    <row r="235" s="2" customFormat="1">
      <c r="A235" s="37"/>
      <c r="B235" s="38"/>
      <c r="C235" s="39"/>
      <c r="D235" s="254" t="s">
        <v>1425</v>
      </c>
      <c r="E235" s="39"/>
      <c r="F235" s="255" t="s">
        <v>2036</v>
      </c>
      <c r="G235" s="39"/>
      <c r="H235" s="39"/>
      <c r="I235" s="210"/>
      <c r="J235" s="39"/>
      <c r="K235" s="39"/>
      <c r="L235" s="43"/>
      <c r="M235" s="211"/>
      <c r="N235" s="212"/>
      <c r="O235" s="83"/>
      <c r="P235" s="83"/>
      <c r="Q235" s="83"/>
      <c r="R235" s="83"/>
      <c r="S235" s="83"/>
      <c r="T235" s="84"/>
      <c r="U235" s="37"/>
      <c r="V235" s="37"/>
      <c r="W235" s="37"/>
      <c r="X235" s="37"/>
      <c r="Y235" s="37"/>
      <c r="Z235" s="37"/>
      <c r="AA235" s="37"/>
      <c r="AB235" s="37"/>
      <c r="AC235" s="37"/>
      <c r="AD235" s="37"/>
      <c r="AE235" s="37"/>
      <c r="AT235" s="16" t="s">
        <v>1425</v>
      </c>
      <c r="AU235" s="16" t="s">
        <v>77</v>
      </c>
    </row>
    <row r="236" s="2" customFormat="1">
      <c r="A236" s="37"/>
      <c r="B236" s="38"/>
      <c r="C236" s="39"/>
      <c r="D236" s="208" t="s">
        <v>271</v>
      </c>
      <c r="E236" s="39"/>
      <c r="F236" s="213" t="s">
        <v>2037</v>
      </c>
      <c r="G236" s="39"/>
      <c r="H236" s="39"/>
      <c r="I236" s="210"/>
      <c r="J236" s="39"/>
      <c r="K236" s="39"/>
      <c r="L236" s="43"/>
      <c r="M236" s="211"/>
      <c r="N236" s="212"/>
      <c r="O236" s="83"/>
      <c r="P236" s="83"/>
      <c r="Q236" s="83"/>
      <c r="R236" s="83"/>
      <c r="S236" s="83"/>
      <c r="T236" s="84"/>
      <c r="U236" s="37"/>
      <c r="V236" s="37"/>
      <c r="W236" s="37"/>
      <c r="X236" s="37"/>
      <c r="Y236" s="37"/>
      <c r="Z236" s="37"/>
      <c r="AA236" s="37"/>
      <c r="AB236" s="37"/>
      <c r="AC236" s="37"/>
      <c r="AD236" s="37"/>
      <c r="AE236" s="37"/>
      <c r="AT236" s="16" t="s">
        <v>271</v>
      </c>
      <c r="AU236" s="16" t="s">
        <v>77</v>
      </c>
    </row>
    <row r="237" s="12" customFormat="1">
      <c r="A237" s="12"/>
      <c r="B237" s="232"/>
      <c r="C237" s="233"/>
      <c r="D237" s="208" t="s">
        <v>967</v>
      </c>
      <c r="E237" s="234" t="s">
        <v>19</v>
      </c>
      <c r="F237" s="235" t="s">
        <v>4236</v>
      </c>
      <c r="G237" s="233"/>
      <c r="H237" s="236">
        <v>25.27</v>
      </c>
      <c r="I237" s="237"/>
      <c r="J237" s="233"/>
      <c r="K237" s="233"/>
      <c r="L237" s="238"/>
      <c r="M237" s="239"/>
      <c r="N237" s="240"/>
      <c r="O237" s="240"/>
      <c r="P237" s="240"/>
      <c r="Q237" s="240"/>
      <c r="R237" s="240"/>
      <c r="S237" s="240"/>
      <c r="T237" s="241"/>
      <c r="U237" s="12"/>
      <c r="V237" s="12"/>
      <c r="W237" s="12"/>
      <c r="X237" s="12"/>
      <c r="Y237" s="12"/>
      <c r="Z237" s="12"/>
      <c r="AA237" s="12"/>
      <c r="AB237" s="12"/>
      <c r="AC237" s="12"/>
      <c r="AD237" s="12"/>
      <c r="AE237" s="12"/>
      <c r="AT237" s="242" t="s">
        <v>967</v>
      </c>
      <c r="AU237" s="242" t="s">
        <v>77</v>
      </c>
      <c r="AV237" s="12" t="s">
        <v>79</v>
      </c>
      <c r="AW237" s="12" t="s">
        <v>31</v>
      </c>
      <c r="AX237" s="12" t="s">
        <v>69</v>
      </c>
      <c r="AY237" s="242" t="s">
        <v>260</v>
      </c>
    </row>
    <row r="238" s="13" customFormat="1">
      <c r="A238" s="13"/>
      <c r="B238" s="243"/>
      <c r="C238" s="244"/>
      <c r="D238" s="208" t="s">
        <v>967</v>
      </c>
      <c r="E238" s="245" t="s">
        <v>19</v>
      </c>
      <c r="F238" s="246" t="s">
        <v>969</v>
      </c>
      <c r="G238" s="244"/>
      <c r="H238" s="247">
        <v>25.27</v>
      </c>
      <c r="I238" s="248"/>
      <c r="J238" s="244"/>
      <c r="K238" s="244"/>
      <c r="L238" s="249"/>
      <c r="M238" s="250"/>
      <c r="N238" s="251"/>
      <c r="O238" s="251"/>
      <c r="P238" s="251"/>
      <c r="Q238" s="251"/>
      <c r="R238" s="251"/>
      <c r="S238" s="251"/>
      <c r="T238" s="252"/>
      <c r="U238" s="13"/>
      <c r="V238" s="13"/>
      <c r="W238" s="13"/>
      <c r="X238" s="13"/>
      <c r="Y238" s="13"/>
      <c r="Z238" s="13"/>
      <c r="AA238" s="13"/>
      <c r="AB238" s="13"/>
      <c r="AC238" s="13"/>
      <c r="AD238" s="13"/>
      <c r="AE238" s="13"/>
      <c r="AT238" s="253" t="s">
        <v>967</v>
      </c>
      <c r="AU238" s="253" t="s">
        <v>77</v>
      </c>
      <c r="AV238" s="13" t="s">
        <v>266</v>
      </c>
      <c r="AW238" s="13" t="s">
        <v>31</v>
      </c>
      <c r="AX238" s="13" t="s">
        <v>77</v>
      </c>
      <c r="AY238" s="253" t="s">
        <v>260</v>
      </c>
    </row>
    <row r="239" s="2" customFormat="1" ht="16.5" customHeight="1">
      <c r="A239" s="37"/>
      <c r="B239" s="38"/>
      <c r="C239" s="195" t="s">
        <v>424</v>
      </c>
      <c r="D239" s="195" t="s">
        <v>261</v>
      </c>
      <c r="E239" s="196" t="s">
        <v>2050</v>
      </c>
      <c r="F239" s="197" t="s">
        <v>2051</v>
      </c>
      <c r="G239" s="198" t="s">
        <v>1066</v>
      </c>
      <c r="H239" s="199">
        <v>0.505</v>
      </c>
      <c r="I239" s="200"/>
      <c r="J239" s="201">
        <f>ROUND(I239*H239,2)</f>
        <v>0</v>
      </c>
      <c r="K239" s="197" t="s">
        <v>1261</v>
      </c>
      <c r="L239" s="43"/>
      <c r="M239" s="202" t="s">
        <v>19</v>
      </c>
      <c r="N239" s="203" t="s">
        <v>40</v>
      </c>
      <c r="O239" s="83"/>
      <c r="P239" s="204">
        <f>O239*H239</f>
        <v>0</v>
      </c>
      <c r="Q239" s="204">
        <v>0.50375000000000003</v>
      </c>
      <c r="R239" s="204">
        <f>Q239*H239</f>
        <v>0.25439375000000003</v>
      </c>
      <c r="S239" s="204">
        <v>2.5</v>
      </c>
      <c r="T239" s="205">
        <f>S239*H239</f>
        <v>1.2625</v>
      </c>
      <c r="U239" s="37"/>
      <c r="V239" s="37"/>
      <c r="W239" s="37"/>
      <c r="X239" s="37"/>
      <c r="Y239" s="37"/>
      <c r="Z239" s="37"/>
      <c r="AA239" s="37"/>
      <c r="AB239" s="37"/>
      <c r="AC239" s="37"/>
      <c r="AD239" s="37"/>
      <c r="AE239" s="37"/>
      <c r="AR239" s="206" t="s">
        <v>266</v>
      </c>
      <c r="AT239" s="206" t="s">
        <v>261</v>
      </c>
      <c r="AU239" s="206" t="s">
        <v>77</v>
      </c>
      <c r="AY239" s="16" t="s">
        <v>260</v>
      </c>
      <c r="BE239" s="207">
        <f>IF(N239="základní",J239,0)</f>
        <v>0</v>
      </c>
      <c r="BF239" s="207">
        <f>IF(N239="snížená",J239,0)</f>
        <v>0</v>
      </c>
      <c r="BG239" s="207">
        <f>IF(N239="zákl. přenesená",J239,0)</f>
        <v>0</v>
      </c>
      <c r="BH239" s="207">
        <f>IF(N239="sníž. přenesená",J239,0)</f>
        <v>0</v>
      </c>
      <c r="BI239" s="207">
        <f>IF(N239="nulová",J239,0)</f>
        <v>0</v>
      </c>
      <c r="BJ239" s="16" t="s">
        <v>77</v>
      </c>
      <c r="BK239" s="207">
        <f>ROUND(I239*H239,2)</f>
        <v>0</v>
      </c>
      <c r="BL239" s="16" t="s">
        <v>266</v>
      </c>
      <c r="BM239" s="206" t="s">
        <v>427</v>
      </c>
    </row>
    <row r="240" s="2" customFormat="1">
      <c r="A240" s="37"/>
      <c r="B240" s="38"/>
      <c r="C240" s="39"/>
      <c r="D240" s="208" t="s">
        <v>267</v>
      </c>
      <c r="E240" s="39"/>
      <c r="F240" s="209" t="s">
        <v>2052</v>
      </c>
      <c r="G240" s="39"/>
      <c r="H240" s="39"/>
      <c r="I240" s="210"/>
      <c r="J240" s="39"/>
      <c r="K240" s="39"/>
      <c r="L240" s="43"/>
      <c r="M240" s="211"/>
      <c r="N240" s="212"/>
      <c r="O240" s="83"/>
      <c r="P240" s="83"/>
      <c r="Q240" s="83"/>
      <c r="R240" s="83"/>
      <c r="S240" s="83"/>
      <c r="T240" s="84"/>
      <c r="U240" s="37"/>
      <c r="V240" s="37"/>
      <c r="W240" s="37"/>
      <c r="X240" s="37"/>
      <c r="Y240" s="37"/>
      <c r="Z240" s="37"/>
      <c r="AA240" s="37"/>
      <c r="AB240" s="37"/>
      <c r="AC240" s="37"/>
      <c r="AD240" s="37"/>
      <c r="AE240" s="37"/>
      <c r="AT240" s="16" t="s">
        <v>267</v>
      </c>
      <c r="AU240" s="16" t="s">
        <v>77</v>
      </c>
    </row>
    <row r="241" s="2" customFormat="1">
      <c r="A241" s="37"/>
      <c r="B241" s="38"/>
      <c r="C241" s="39"/>
      <c r="D241" s="254" t="s">
        <v>1425</v>
      </c>
      <c r="E241" s="39"/>
      <c r="F241" s="255" t="s">
        <v>2053</v>
      </c>
      <c r="G241" s="39"/>
      <c r="H241" s="39"/>
      <c r="I241" s="210"/>
      <c r="J241" s="39"/>
      <c r="K241" s="39"/>
      <c r="L241" s="43"/>
      <c r="M241" s="211"/>
      <c r="N241" s="212"/>
      <c r="O241" s="83"/>
      <c r="P241" s="83"/>
      <c r="Q241" s="83"/>
      <c r="R241" s="83"/>
      <c r="S241" s="83"/>
      <c r="T241" s="84"/>
      <c r="U241" s="37"/>
      <c r="V241" s="37"/>
      <c r="W241" s="37"/>
      <c r="X241" s="37"/>
      <c r="Y241" s="37"/>
      <c r="Z241" s="37"/>
      <c r="AA241" s="37"/>
      <c r="AB241" s="37"/>
      <c r="AC241" s="37"/>
      <c r="AD241" s="37"/>
      <c r="AE241" s="37"/>
      <c r="AT241" s="16" t="s">
        <v>1425</v>
      </c>
      <c r="AU241" s="16" t="s">
        <v>77</v>
      </c>
    </row>
    <row r="242" s="2" customFormat="1">
      <c r="A242" s="37"/>
      <c r="B242" s="38"/>
      <c r="C242" s="39"/>
      <c r="D242" s="208" t="s">
        <v>271</v>
      </c>
      <c r="E242" s="39"/>
      <c r="F242" s="213" t="s">
        <v>2054</v>
      </c>
      <c r="G242" s="39"/>
      <c r="H242" s="39"/>
      <c r="I242" s="210"/>
      <c r="J242" s="39"/>
      <c r="K242" s="39"/>
      <c r="L242" s="43"/>
      <c r="M242" s="211"/>
      <c r="N242" s="212"/>
      <c r="O242" s="83"/>
      <c r="P242" s="83"/>
      <c r="Q242" s="83"/>
      <c r="R242" s="83"/>
      <c r="S242" s="83"/>
      <c r="T242" s="84"/>
      <c r="U242" s="37"/>
      <c r="V242" s="37"/>
      <c r="W242" s="37"/>
      <c r="X242" s="37"/>
      <c r="Y242" s="37"/>
      <c r="Z242" s="37"/>
      <c r="AA242" s="37"/>
      <c r="AB242" s="37"/>
      <c r="AC242" s="37"/>
      <c r="AD242" s="37"/>
      <c r="AE242" s="37"/>
      <c r="AT242" s="16" t="s">
        <v>271</v>
      </c>
      <c r="AU242" s="16" t="s">
        <v>77</v>
      </c>
    </row>
    <row r="243" s="12" customFormat="1">
      <c r="A243" s="12"/>
      <c r="B243" s="232"/>
      <c r="C243" s="233"/>
      <c r="D243" s="208" t="s">
        <v>967</v>
      </c>
      <c r="E243" s="234" t="s">
        <v>19</v>
      </c>
      <c r="F243" s="235" t="s">
        <v>4237</v>
      </c>
      <c r="G243" s="233"/>
      <c r="H243" s="236">
        <v>0.505</v>
      </c>
      <c r="I243" s="237"/>
      <c r="J243" s="233"/>
      <c r="K243" s="233"/>
      <c r="L243" s="238"/>
      <c r="M243" s="239"/>
      <c r="N243" s="240"/>
      <c r="O243" s="240"/>
      <c r="P243" s="240"/>
      <c r="Q243" s="240"/>
      <c r="R243" s="240"/>
      <c r="S243" s="240"/>
      <c r="T243" s="241"/>
      <c r="U243" s="12"/>
      <c r="V243" s="12"/>
      <c r="W243" s="12"/>
      <c r="X243" s="12"/>
      <c r="Y243" s="12"/>
      <c r="Z243" s="12"/>
      <c r="AA243" s="12"/>
      <c r="AB243" s="12"/>
      <c r="AC243" s="12"/>
      <c r="AD243" s="12"/>
      <c r="AE243" s="12"/>
      <c r="AT243" s="242" t="s">
        <v>967</v>
      </c>
      <c r="AU243" s="242" t="s">
        <v>77</v>
      </c>
      <c r="AV243" s="12" t="s">
        <v>79</v>
      </c>
      <c r="AW243" s="12" t="s">
        <v>31</v>
      </c>
      <c r="AX243" s="12" t="s">
        <v>69</v>
      </c>
      <c r="AY243" s="242" t="s">
        <v>260</v>
      </c>
    </row>
    <row r="244" s="13" customFormat="1">
      <c r="A244" s="13"/>
      <c r="B244" s="243"/>
      <c r="C244" s="244"/>
      <c r="D244" s="208" t="s">
        <v>967</v>
      </c>
      <c r="E244" s="245" t="s">
        <v>19</v>
      </c>
      <c r="F244" s="246" t="s">
        <v>969</v>
      </c>
      <c r="G244" s="244"/>
      <c r="H244" s="247">
        <v>0.505</v>
      </c>
      <c r="I244" s="248"/>
      <c r="J244" s="244"/>
      <c r="K244" s="244"/>
      <c r="L244" s="249"/>
      <c r="M244" s="250"/>
      <c r="N244" s="251"/>
      <c r="O244" s="251"/>
      <c r="P244" s="251"/>
      <c r="Q244" s="251"/>
      <c r="R244" s="251"/>
      <c r="S244" s="251"/>
      <c r="T244" s="252"/>
      <c r="U244" s="13"/>
      <c r="V244" s="13"/>
      <c r="W244" s="13"/>
      <c r="X244" s="13"/>
      <c r="Y244" s="13"/>
      <c r="Z244" s="13"/>
      <c r="AA244" s="13"/>
      <c r="AB244" s="13"/>
      <c r="AC244" s="13"/>
      <c r="AD244" s="13"/>
      <c r="AE244" s="13"/>
      <c r="AT244" s="253" t="s">
        <v>967</v>
      </c>
      <c r="AU244" s="253" t="s">
        <v>77</v>
      </c>
      <c r="AV244" s="13" t="s">
        <v>266</v>
      </c>
      <c r="AW244" s="13" t="s">
        <v>31</v>
      </c>
      <c r="AX244" s="13" t="s">
        <v>77</v>
      </c>
      <c r="AY244" s="253" t="s">
        <v>260</v>
      </c>
    </row>
    <row r="245" s="2" customFormat="1" ht="16.5" customHeight="1">
      <c r="A245" s="37"/>
      <c r="B245" s="38"/>
      <c r="C245" s="214" t="s">
        <v>346</v>
      </c>
      <c r="D245" s="214" t="s">
        <v>275</v>
      </c>
      <c r="E245" s="215" t="s">
        <v>1508</v>
      </c>
      <c r="F245" s="216" t="s">
        <v>1509</v>
      </c>
      <c r="G245" s="217" t="s">
        <v>975</v>
      </c>
      <c r="H245" s="218">
        <v>1.0609999999999999</v>
      </c>
      <c r="I245" s="219"/>
      <c r="J245" s="220">
        <f>ROUND(I245*H245,2)</f>
        <v>0</v>
      </c>
      <c r="K245" s="216" t="s">
        <v>1261</v>
      </c>
      <c r="L245" s="221"/>
      <c r="M245" s="222" t="s">
        <v>19</v>
      </c>
      <c r="N245" s="223" t="s">
        <v>40</v>
      </c>
      <c r="O245" s="83"/>
      <c r="P245" s="204">
        <f>O245*H245</f>
        <v>0</v>
      </c>
      <c r="Q245" s="204">
        <v>1</v>
      </c>
      <c r="R245" s="204">
        <f>Q245*H245</f>
        <v>1.0609999999999999</v>
      </c>
      <c r="S245" s="204">
        <v>0</v>
      </c>
      <c r="T245" s="205">
        <f>S245*H245</f>
        <v>0</v>
      </c>
      <c r="U245" s="37"/>
      <c r="V245" s="37"/>
      <c r="W245" s="37"/>
      <c r="X245" s="37"/>
      <c r="Y245" s="37"/>
      <c r="Z245" s="37"/>
      <c r="AA245" s="37"/>
      <c r="AB245" s="37"/>
      <c r="AC245" s="37"/>
      <c r="AD245" s="37"/>
      <c r="AE245" s="37"/>
      <c r="AR245" s="206" t="s">
        <v>279</v>
      </c>
      <c r="AT245" s="206" t="s">
        <v>275</v>
      </c>
      <c r="AU245" s="206" t="s">
        <v>77</v>
      </c>
      <c r="AY245" s="16" t="s">
        <v>260</v>
      </c>
      <c r="BE245" s="207">
        <f>IF(N245="základní",J245,0)</f>
        <v>0</v>
      </c>
      <c r="BF245" s="207">
        <f>IF(N245="snížená",J245,0)</f>
        <v>0</v>
      </c>
      <c r="BG245" s="207">
        <f>IF(N245="zákl. přenesená",J245,0)</f>
        <v>0</v>
      </c>
      <c r="BH245" s="207">
        <f>IF(N245="sníž. přenesená",J245,0)</f>
        <v>0</v>
      </c>
      <c r="BI245" s="207">
        <f>IF(N245="nulová",J245,0)</f>
        <v>0</v>
      </c>
      <c r="BJ245" s="16" t="s">
        <v>77</v>
      </c>
      <c r="BK245" s="207">
        <f>ROUND(I245*H245,2)</f>
        <v>0</v>
      </c>
      <c r="BL245" s="16" t="s">
        <v>266</v>
      </c>
      <c r="BM245" s="206" t="s">
        <v>432</v>
      </c>
    </row>
    <row r="246" s="2" customFormat="1">
      <c r="A246" s="37"/>
      <c r="B246" s="38"/>
      <c r="C246" s="39"/>
      <c r="D246" s="208" t="s">
        <v>267</v>
      </c>
      <c r="E246" s="39"/>
      <c r="F246" s="209" t="s">
        <v>1509</v>
      </c>
      <c r="G246" s="39"/>
      <c r="H246" s="39"/>
      <c r="I246" s="210"/>
      <c r="J246" s="39"/>
      <c r="K246" s="39"/>
      <c r="L246" s="43"/>
      <c r="M246" s="211"/>
      <c r="N246" s="212"/>
      <c r="O246" s="83"/>
      <c r="P246" s="83"/>
      <c r="Q246" s="83"/>
      <c r="R246" s="83"/>
      <c r="S246" s="83"/>
      <c r="T246" s="84"/>
      <c r="U246" s="37"/>
      <c r="V246" s="37"/>
      <c r="W246" s="37"/>
      <c r="X246" s="37"/>
      <c r="Y246" s="37"/>
      <c r="Z246" s="37"/>
      <c r="AA246" s="37"/>
      <c r="AB246" s="37"/>
      <c r="AC246" s="37"/>
      <c r="AD246" s="37"/>
      <c r="AE246" s="37"/>
      <c r="AT246" s="16" t="s">
        <v>267</v>
      </c>
      <c r="AU246" s="16" t="s">
        <v>77</v>
      </c>
    </row>
    <row r="247" s="12" customFormat="1">
      <c r="A247" s="12"/>
      <c r="B247" s="232"/>
      <c r="C247" s="233"/>
      <c r="D247" s="208" t="s">
        <v>967</v>
      </c>
      <c r="E247" s="234" t="s">
        <v>19</v>
      </c>
      <c r="F247" s="235" t="s">
        <v>4238</v>
      </c>
      <c r="G247" s="233"/>
      <c r="H247" s="236">
        <v>1.0609999999999999</v>
      </c>
      <c r="I247" s="237"/>
      <c r="J247" s="233"/>
      <c r="K247" s="233"/>
      <c r="L247" s="238"/>
      <c r="M247" s="239"/>
      <c r="N247" s="240"/>
      <c r="O247" s="240"/>
      <c r="P247" s="240"/>
      <c r="Q247" s="240"/>
      <c r="R247" s="240"/>
      <c r="S247" s="240"/>
      <c r="T247" s="241"/>
      <c r="U247" s="12"/>
      <c r="V247" s="12"/>
      <c r="W247" s="12"/>
      <c r="X247" s="12"/>
      <c r="Y247" s="12"/>
      <c r="Z247" s="12"/>
      <c r="AA247" s="12"/>
      <c r="AB247" s="12"/>
      <c r="AC247" s="12"/>
      <c r="AD247" s="12"/>
      <c r="AE247" s="12"/>
      <c r="AT247" s="242" t="s">
        <v>967</v>
      </c>
      <c r="AU247" s="242" t="s">
        <v>77</v>
      </c>
      <c r="AV247" s="12" t="s">
        <v>79</v>
      </c>
      <c r="AW247" s="12" t="s">
        <v>31</v>
      </c>
      <c r="AX247" s="12" t="s">
        <v>69</v>
      </c>
      <c r="AY247" s="242" t="s">
        <v>260</v>
      </c>
    </row>
    <row r="248" s="13" customFormat="1">
      <c r="A248" s="13"/>
      <c r="B248" s="243"/>
      <c r="C248" s="244"/>
      <c r="D248" s="208" t="s">
        <v>967</v>
      </c>
      <c r="E248" s="245" t="s">
        <v>19</v>
      </c>
      <c r="F248" s="246" t="s">
        <v>969</v>
      </c>
      <c r="G248" s="244"/>
      <c r="H248" s="247">
        <v>1.0609999999999999</v>
      </c>
      <c r="I248" s="248"/>
      <c r="J248" s="244"/>
      <c r="K248" s="244"/>
      <c r="L248" s="249"/>
      <c r="M248" s="250"/>
      <c r="N248" s="251"/>
      <c r="O248" s="251"/>
      <c r="P248" s="251"/>
      <c r="Q248" s="251"/>
      <c r="R248" s="251"/>
      <c r="S248" s="251"/>
      <c r="T248" s="252"/>
      <c r="U248" s="13"/>
      <c r="V248" s="13"/>
      <c r="W248" s="13"/>
      <c r="X248" s="13"/>
      <c r="Y248" s="13"/>
      <c r="Z248" s="13"/>
      <c r="AA248" s="13"/>
      <c r="AB248" s="13"/>
      <c r="AC248" s="13"/>
      <c r="AD248" s="13"/>
      <c r="AE248" s="13"/>
      <c r="AT248" s="253" t="s">
        <v>967</v>
      </c>
      <c r="AU248" s="253" t="s">
        <v>77</v>
      </c>
      <c r="AV248" s="13" t="s">
        <v>266</v>
      </c>
      <c r="AW248" s="13" t="s">
        <v>31</v>
      </c>
      <c r="AX248" s="13" t="s">
        <v>77</v>
      </c>
      <c r="AY248" s="253" t="s">
        <v>260</v>
      </c>
    </row>
    <row r="249" s="2" customFormat="1" ht="16.5" customHeight="1">
      <c r="A249" s="37"/>
      <c r="B249" s="38"/>
      <c r="C249" s="195" t="s">
        <v>435</v>
      </c>
      <c r="D249" s="195" t="s">
        <v>261</v>
      </c>
      <c r="E249" s="196" t="s">
        <v>2057</v>
      </c>
      <c r="F249" s="197" t="s">
        <v>2058</v>
      </c>
      <c r="G249" s="198" t="s">
        <v>1300</v>
      </c>
      <c r="H249" s="199">
        <v>25.27</v>
      </c>
      <c r="I249" s="200"/>
      <c r="J249" s="201">
        <f>ROUND(I249*H249,2)</f>
        <v>0</v>
      </c>
      <c r="K249" s="197" t="s">
        <v>1261</v>
      </c>
      <c r="L249" s="43"/>
      <c r="M249" s="202" t="s">
        <v>19</v>
      </c>
      <c r="N249" s="203" t="s">
        <v>40</v>
      </c>
      <c r="O249" s="83"/>
      <c r="P249" s="204">
        <f>O249*H249</f>
        <v>0</v>
      </c>
      <c r="Q249" s="204">
        <v>0.01162</v>
      </c>
      <c r="R249" s="204">
        <f>Q249*H249</f>
        <v>0.29363739999999999</v>
      </c>
      <c r="S249" s="204">
        <v>0</v>
      </c>
      <c r="T249" s="205">
        <f>S249*H249</f>
        <v>0</v>
      </c>
      <c r="U249" s="37"/>
      <c r="V249" s="37"/>
      <c r="W249" s="37"/>
      <c r="X249" s="37"/>
      <c r="Y249" s="37"/>
      <c r="Z249" s="37"/>
      <c r="AA249" s="37"/>
      <c r="AB249" s="37"/>
      <c r="AC249" s="37"/>
      <c r="AD249" s="37"/>
      <c r="AE249" s="37"/>
      <c r="AR249" s="206" t="s">
        <v>266</v>
      </c>
      <c r="AT249" s="206" t="s">
        <v>261</v>
      </c>
      <c r="AU249" s="206" t="s">
        <v>77</v>
      </c>
      <c r="AY249" s="16" t="s">
        <v>260</v>
      </c>
      <c r="BE249" s="207">
        <f>IF(N249="základní",J249,0)</f>
        <v>0</v>
      </c>
      <c r="BF249" s="207">
        <f>IF(N249="snížená",J249,0)</f>
        <v>0</v>
      </c>
      <c r="BG249" s="207">
        <f>IF(N249="zákl. přenesená",J249,0)</f>
        <v>0</v>
      </c>
      <c r="BH249" s="207">
        <f>IF(N249="sníž. přenesená",J249,0)</f>
        <v>0</v>
      </c>
      <c r="BI249" s="207">
        <f>IF(N249="nulová",J249,0)</f>
        <v>0</v>
      </c>
      <c r="BJ249" s="16" t="s">
        <v>77</v>
      </c>
      <c r="BK249" s="207">
        <f>ROUND(I249*H249,2)</f>
        <v>0</v>
      </c>
      <c r="BL249" s="16" t="s">
        <v>266</v>
      </c>
      <c r="BM249" s="206" t="s">
        <v>655</v>
      </c>
    </row>
    <row r="250" s="2" customFormat="1">
      <c r="A250" s="37"/>
      <c r="B250" s="38"/>
      <c r="C250" s="39"/>
      <c r="D250" s="208" t="s">
        <v>267</v>
      </c>
      <c r="E250" s="39"/>
      <c r="F250" s="209" t="s">
        <v>2059</v>
      </c>
      <c r="G250" s="39"/>
      <c r="H250" s="39"/>
      <c r="I250" s="210"/>
      <c r="J250" s="39"/>
      <c r="K250" s="39"/>
      <c r="L250" s="43"/>
      <c r="M250" s="211"/>
      <c r="N250" s="212"/>
      <c r="O250" s="83"/>
      <c r="P250" s="83"/>
      <c r="Q250" s="83"/>
      <c r="R250" s="83"/>
      <c r="S250" s="83"/>
      <c r="T250" s="84"/>
      <c r="U250" s="37"/>
      <c r="V250" s="37"/>
      <c r="W250" s="37"/>
      <c r="X250" s="37"/>
      <c r="Y250" s="37"/>
      <c r="Z250" s="37"/>
      <c r="AA250" s="37"/>
      <c r="AB250" s="37"/>
      <c r="AC250" s="37"/>
      <c r="AD250" s="37"/>
      <c r="AE250" s="37"/>
      <c r="AT250" s="16" t="s">
        <v>267</v>
      </c>
      <c r="AU250" s="16" t="s">
        <v>77</v>
      </c>
    </row>
    <row r="251" s="2" customFormat="1">
      <c r="A251" s="37"/>
      <c r="B251" s="38"/>
      <c r="C251" s="39"/>
      <c r="D251" s="254" t="s">
        <v>1425</v>
      </c>
      <c r="E251" s="39"/>
      <c r="F251" s="255" t="s">
        <v>2060</v>
      </c>
      <c r="G251" s="39"/>
      <c r="H251" s="39"/>
      <c r="I251" s="210"/>
      <c r="J251" s="39"/>
      <c r="K251" s="39"/>
      <c r="L251" s="43"/>
      <c r="M251" s="211"/>
      <c r="N251" s="212"/>
      <c r="O251" s="83"/>
      <c r="P251" s="83"/>
      <c r="Q251" s="83"/>
      <c r="R251" s="83"/>
      <c r="S251" s="83"/>
      <c r="T251" s="84"/>
      <c r="U251" s="37"/>
      <c r="V251" s="37"/>
      <c r="W251" s="37"/>
      <c r="X251" s="37"/>
      <c r="Y251" s="37"/>
      <c r="Z251" s="37"/>
      <c r="AA251" s="37"/>
      <c r="AB251" s="37"/>
      <c r="AC251" s="37"/>
      <c r="AD251" s="37"/>
      <c r="AE251" s="37"/>
      <c r="AT251" s="16" t="s">
        <v>1425</v>
      </c>
      <c r="AU251" s="16" t="s">
        <v>77</v>
      </c>
    </row>
    <row r="252" s="2" customFormat="1">
      <c r="A252" s="37"/>
      <c r="B252" s="38"/>
      <c r="C252" s="39"/>
      <c r="D252" s="208" t="s">
        <v>271</v>
      </c>
      <c r="E252" s="39"/>
      <c r="F252" s="213" t="s">
        <v>2061</v>
      </c>
      <c r="G252" s="39"/>
      <c r="H252" s="39"/>
      <c r="I252" s="210"/>
      <c r="J252" s="39"/>
      <c r="K252" s="39"/>
      <c r="L252" s="43"/>
      <c r="M252" s="211"/>
      <c r="N252" s="212"/>
      <c r="O252" s="83"/>
      <c r="P252" s="83"/>
      <c r="Q252" s="83"/>
      <c r="R252" s="83"/>
      <c r="S252" s="83"/>
      <c r="T252" s="84"/>
      <c r="U252" s="37"/>
      <c r="V252" s="37"/>
      <c r="W252" s="37"/>
      <c r="X252" s="37"/>
      <c r="Y252" s="37"/>
      <c r="Z252" s="37"/>
      <c r="AA252" s="37"/>
      <c r="AB252" s="37"/>
      <c r="AC252" s="37"/>
      <c r="AD252" s="37"/>
      <c r="AE252" s="37"/>
      <c r="AT252" s="16" t="s">
        <v>271</v>
      </c>
      <c r="AU252" s="16" t="s">
        <v>77</v>
      </c>
    </row>
    <row r="253" s="12" customFormat="1">
      <c r="A253" s="12"/>
      <c r="B253" s="232"/>
      <c r="C253" s="233"/>
      <c r="D253" s="208" t="s">
        <v>967</v>
      </c>
      <c r="E253" s="234" t="s">
        <v>19</v>
      </c>
      <c r="F253" s="235" t="s">
        <v>4236</v>
      </c>
      <c r="G253" s="233"/>
      <c r="H253" s="236">
        <v>25.27</v>
      </c>
      <c r="I253" s="237"/>
      <c r="J253" s="233"/>
      <c r="K253" s="233"/>
      <c r="L253" s="238"/>
      <c r="M253" s="239"/>
      <c r="N253" s="240"/>
      <c r="O253" s="240"/>
      <c r="P253" s="240"/>
      <c r="Q253" s="240"/>
      <c r="R253" s="240"/>
      <c r="S253" s="240"/>
      <c r="T253" s="241"/>
      <c r="U253" s="12"/>
      <c r="V253" s="12"/>
      <c r="W253" s="12"/>
      <c r="X253" s="12"/>
      <c r="Y253" s="12"/>
      <c r="Z253" s="12"/>
      <c r="AA253" s="12"/>
      <c r="AB253" s="12"/>
      <c r="AC253" s="12"/>
      <c r="AD253" s="12"/>
      <c r="AE253" s="12"/>
      <c r="AT253" s="242" t="s">
        <v>967</v>
      </c>
      <c r="AU253" s="242" t="s">
        <v>77</v>
      </c>
      <c r="AV253" s="12" t="s">
        <v>79</v>
      </c>
      <c r="AW253" s="12" t="s">
        <v>31</v>
      </c>
      <c r="AX253" s="12" t="s">
        <v>69</v>
      </c>
      <c r="AY253" s="242" t="s">
        <v>260</v>
      </c>
    </row>
    <row r="254" s="13" customFormat="1">
      <c r="A254" s="13"/>
      <c r="B254" s="243"/>
      <c r="C254" s="244"/>
      <c r="D254" s="208" t="s">
        <v>967</v>
      </c>
      <c r="E254" s="245" t="s">
        <v>19</v>
      </c>
      <c r="F254" s="246" t="s">
        <v>969</v>
      </c>
      <c r="G254" s="244"/>
      <c r="H254" s="247">
        <v>25.27</v>
      </c>
      <c r="I254" s="248"/>
      <c r="J254" s="244"/>
      <c r="K254" s="244"/>
      <c r="L254" s="249"/>
      <c r="M254" s="250"/>
      <c r="N254" s="251"/>
      <c r="O254" s="251"/>
      <c r="P254" s="251"/>
      <c r="Q254" s="251"/>
      <c r="R254" s="251"/>
      <c r="S254" s="251"/>
      <c r="T254" s="252"/>
      <c r="U254" s="13"/>
      <c r="V254" s="13"/>
      <c r="W254" s="13"/>
      <c r="X254" s="13"/>
      <c r="Y254" s="13"/>
      <c r="Z254" s="13"/>
      <c r="AA254" s="13"/>
      <c r="AB254" s="13"/>
      <c r="AC254" s="13"/>
      <c r="AD254" s="13"/>
      <c r="AE254" s="13"/>
      <c r="AT254" s="253" t="s">
        <v>967</v>
      </c>
      <c r="AU254" s="253" t="s">
        <v>77</v>
      </c>
      <c r="AV254" s="13" t="s">
        <v>266</v>
      </c>
      <c r="AW254" s="13" t="s">
        <v>31</v>
      </c>
      <c r="AX254" s="13" t="s">
        <v>77</v>
      </c>
      <c r="AY254" s="253" t="s">
        <v>260</v>
      </c>
    </row>
    <row r="255" s="2" customFormat="1" ht="16.5" customHeight="1">
      <c r="A255" s="37"/>
      <c r="B255" s="38"/>
      <c r="C255" s="195" t="s">
        <v>350</v>
      </c>
      <c r="D255" s="195" t="s">
        <v>261</v>
      </c>
      <c r="E255" s="196" t="s">
        <v>2062</v>
      </c>
      <c r="F255" s="197" t="s">
        <v>2063</v>
      </c>
      <c r="G255" s="198" t="s">
        <v>547</v>
      </c>
      <c r="H255" s="199">
        <v>9.5999999999999996</v>
      </c>
      <c r="I255" s="200"/>
      <c r="J255" s="201">
        <f>ROUND(I255*H255,2)</f>
        <v>0</v>
      </c>
      <c r="K255" s="197" t="s">
        <v>1261</v>
      </c>
      <c r="L255" s="43"/>
      <c r="M255" s="202" t="s">
        <v>19</v>
      </c>
      <c r="N255" s="203" t="s">
        <v>40</v>
      </c>
      <c r="O255" s="83"/>
      <c r="P255" s="204">
        <f>O255*H255</f>
        <v>0</v>
      </c>
      <c r="Q255" s="204">
        <v>0.0010100000000000001</v>
      </c>
      <c r="R255" s="204">
        <f>Q255*H255</f>
        <v>0.0096959999999999998</v>
      </c>
      <c r="S255" s="204">
        <v>0.001</v>
      </c>
      <c r="T255" s="205">
        <f>S255*H255</f>
        <v>0.0095999999999999992</v>
      </c>
      <c r="U255" s="37"/>
      <c r="V255" s="37"/>
      <c r="W255" s="37"/>
      <c r="X255" s="37"/>
      <c r="Y255" s="37"/>
      <c r="Z255" s="37"/>
      <c r="AA255" s="37"/>
      <c r="AB255" s="37"/>
      <c r="AC255" s="37"/>
      <c r="AD255" s="37"/>
      <c r="AE255" s="37"/>
      <c r="AR255" s="206" t="s">
        <v>266</v>
      </c>
      <c r="AT255" s="206" t="s">
        <v>261</v>
      </c>
      <c r="AU255" s="206" t="s">
        <v>77</v>
      </c>
      <c r="AY255" s="16" t="s">
        <v>260</v>
      </c>
      <c r="BE255" s="207">
        <f>IF(N255="základní",J255,0)</f>
        <v>0</v>
      </c>
      <c r="BF255" s="207">
        <f>IF(N255="snížená",J255,0)</f>
        <v>0</v>
      </c>
      <c r="BG255" s="207">
        <f>IF(N255="zákl. přenesená",J255,0)</f>
        <v>0</v>
      </c>
      <c r="BH255" s="207">
        <f>IF(N255="sníž. přenesená",J255,0)</f>
        <v>0</v>
      </c>
      <c r="BI255" s="207">
        <f>IF(N255="nulová",J255,0)</f>
        <v>0</v>
      </c>
      <c r="BJ255" s="16" t="s">
        <v>77</v>
      </c>
      <c r="BK255" s="207">
        <f>ROUND(I255*H255,2)</f>
        <v>0</v>
      </c>
      <c r="BL255" s="16" t="s">
        <v>266</v>
      </c>
      <c r="BM255" s="206" t="s">
        <v>443</v>
      </c>
    </row>
    <row r="256" s="2" customFormat="1">
      <c r="A256" s="37"/>
      <c r="B256" s="38"/>
      <c r="C256" s="39"/>
      <c r="D256" s="208" t="s">
        <v>267</v>
      </c>
      <c r="E256" s="39"/>
      <c r="F256" s="209" t="s">
        <v>2064</v>
      </c>
      <c r="G256" s="39"/>
      <c r="H256" s="39"/>
      <c r="I256" s="210"/>
      <c r="J256" s="39"/>
      <c r="K256" s="39"/>
      <c r="L256" s="43"/>
      <c r="M256" s="211"/>
      <c r="N256" s="212"/>
      <c r="O256" s="83"/>
      <c r="P256" s="83"/>
      <c r="Q256" s="83"/>
      <c r="R256" s="83"/>
      <c r="S256" s="83"/>
      <c r="T256" s="84"/>
      <c r="U256" s="37"/>
      <c r="V256" s="37"/>
      <c r="W256" s="37"/>
      <c r="X256" s="37"/>
      <c r="Y256" s="37"/>
      <c r="Z256" s="37"/>
      <c r="AA256" s="37"/>
      <c r="AB256" s="37"/>
      <c r="AC256" s="37"/>
      <c r="AD256" s="37"/>
      <c r="AE256" s="37"/>
      <c r="AT256" s="16" t="s">
        <v>267</v>
      </c>
      <c r="AU256" s="16" t="s">
        <v>77</v>
      </c>
    </row>
    <row r="257" s="2" customFormat="1">
      <c r="A257" s="37"/>
      <c r="B257" s="38"/>
      <c r="C257" s="39"/>
      <c r="D257" s="254" t="s">
        <v>1425</v>
      </c>
      <c r="E257" s="39"/>
      <c r="F257" s="255" t="s">
        <v>2065</v>
      </c>
      <c r="G257" s="39"/>
      <c r="H257" s="39"/>
      <c r="I257" s="210"/>
      <c r="J257" s="39"/>
      <c r="K257" s="39"/>
      <c r="L257" s="43"/>
      <c r="M257" s="211"/>
      <c r="N257" s="212"/>
      <c r="O257" s="83"/>
      <c r="P257" s="83"/>
      <c r="Q257" s="83"/>
      <c r="R257" s="83"/>
      <c r="S257" s="83"/>
      <c r="T257" s="84"/>
      <c r="U257" s="37"/>
      <c r="V257" s="37"/>
      <c r="W257" s="37"/>
      <c r="X257" s="37"/>
      <c r="Y257" s="37"/>
      <c r="Z257" s="37"/>
      <c r="AA257" s="37"/>
      <c r="AB257" s="37"/>
      <c r="AC257" s="37"/>
      <c r="AD257" s="37"/>
      <c r="AE257" s="37"/>
      <c r="AT257" s="16" t="s">
        <v>1425</v>
      </c>
      <c r="AU257" s="16" t="s">
        <v>77</v>
      </c>
    </row>
    <row r="258" s="2" customFormat="1">
      <c r="A258" s="37"/>
      <c r="B258" s="38"/>
      <c r="C258" s="39"/>
      <c r="D258" s="208" t="s">
        <v>271</v>
      </c>
      <c r="E258" s="39"/>
      <c r="F258" s="213" t="s">
        <v>2066</v>
      </c>
      <c r="G258" s="39"/>
      <c r="H258" s="39"/>
      <c r="I258" s="210"/>
      <c r="J258" s="39"/>
      <c r="K258" s="39"/>
      <c r="L258" s="43"/>
      <c r="M258" s="211"/>
      <c r="N258" s="212"/>
      <c r="O258" s="83"/>
      <c r="P258" s="83"/>
      <c r="Q258" s="83"/>
      <c r="R258" s="83"/>
      <c r="S258" s="83"/>
      <c r="T258" s="84"/>
      <c r="U258" s="37"/>
      <c r="V258" s="37"/>
      <c r="W258" s="37"/>
      <c r="X258" s="37"/>
      <c r="Y258" s="37"/>
      <c r="Z258" s="37"/>
      <c r="AA258" s="37"/>
      <c r="AB258" s="37"/>
      <c r="AC258" s="37"/>
      <c r="AD258" s="37"/>
      <c r="AE258" s="37"/>
      <c r="AT258" s="16" t="s">
        <v>271</v>
      </c>
      <c r="AU258" s="16" t="s">
        <v>77</v>
      </c>
    </row>
    <row r="259" s="12" customFormat="1">
      <c r="A259" s="12"/>
      <c r="B259" s="232"/>
      <c r="C259" s="233"/>
      <c r="D259" s="208" t="s">
        <v>967</v>
      </c>
      <c r="E259" s="234" t="s">
        <v>19</v>
      </c>
      <c r="F259" s="235" t="s">
        <v>4239</v>
      </c>
      <c r="G259" s="233"/>
      <c r="H259" s="236">
        <v>9.5999999999999996</v>
      </c>
      <c r="I259" s="237"/>
      <c r="J259" s="233"/>
      <c r="K259" s="233"/>
      <c r="L259" s="238"/>
      <c r="M259" s="239"/>
      <c r="N259" s="240"/>
      <c r="O259" s="240"/>
      <c r="P259" s="240"/>
      <c r="Q259" s="240"/>
      <c r="R259" s="240"/>
      <c r="S259" s="240"/>
      <c r="T259" s="241"/>
      <c r="U259" s="12"/>
      <c r="V259" s="12"/>
      <c r="W259" s="12"/>
      <c r="X259" s="12"/>
      <c r="Y259" s="12"/>
      <c r="Z259" s="12"/>
      <c r="AA259" s="12"/>
      <c r="AB259" s="12"/>
      <c r="AC259" s="12"/>
      <c r="AD259" s="12"/>
      <c r="AE259" s="12"/>
      <c r="AT259" s="242" t="s">
        <v>967</v>
      </c>
      <c r="AU259" s="242" t="s">
        <v>77</v>
      </c>
      <c r="AV259" s="12" t="s">
        <v>79</v>
      </c>
      <c r="AW259" s="12" t="s">
        <v>31</v>
      </c>
      <c r="AX259" s="12" t="s">
        <v>69</v>
      </c>
      <c r="AY259" s="242" t="s">
        <v>260</v>
      </c>
    </row>
    <row r="260" s="13" customFormat="1">
      <c r="A260" s="13"/>
      <c r="B260" s="243"/>
      <c r="C260" s="244"/>
      <c r="D260" s="208" t="s">
        <v>967</v>
      </c>
      <c r="E260" s="245" t="s">
        <v>19</v>
      </c>
      <c r="F260" s="246" t="s">
        <v>969</v>
      </c>
      <c r="G260" s="244"/>
      <c r="H260" s="247">
        <v>9.5999999999999996</v>
      </c>
      <c r="I260" s="248"/>
      <c r="J260" s="244"/>
      <c r="K260" s="244"/>
      <c r="L260" s="249"/>
      <c r="M260" s="250"/>
      <c r="N260" s="251"/>
      <c r="O260" s="251"/>
      <c r="P260" s="251"/>
      <c r="Q260" s="251"/>
      <c r="R260" s="251"/>
      <c r="S260" s="251"/>
      <c r="T260" s="252"/>
      <c r="U260" s="13"/>
      <c r="V260" s="13"/>
      <c r="W260" s="13"/>
      <c r="X260" s="13"/>
      <c r="Y260" s="13"/>
      <c r="Z260" s="13"/>
      <c r="AA260" s="13"/>
      <c r="AB260" s="13"/>
      <c r="AC260" s="13"/>
      <c r="AD260" s="13"/>
      <c r="AE260" s="13"/>
      <c r="AT260" s="253" t="s">
        <v>967</v>
      </c>
      <c r="AU260" s="253" t="s">
        <v>77</v>
      </c>
      <c r="AV260" s="13" t="s">
        <v>266</v>
      </c>
      <c r="AW260" s="13" t="s">
        <v>31</v>
      </c>
      <c r="AX260" s="13" t="s">
        <v>77</v>
      </c>
      <c r="AY260" s="253" t="s">
        <v>260</v>
      </c>
    </row>
    <row r="261" s="2" customFormat="1" ht="16.5" customHeight="1">
      <c r="A261" s="37"/>
      <c r="B261" s="38"/>
      <c r="C261" s="214" t="s">
        <v>667</v>
      </c>
      <c r="D261" s="214" t="s">
        <v>275</v>
      </c>
      <c r="E261" s="215" t="s">
        <v>2068</v>
      </c>
      <c r="F261" s="216" t="s">
        <v>2069</v>
      </c>
      <c r="G261" s="217" t="s">
        <v>975</v>
      </c>
      <c r="H261" s="218">
        <v>0.024</v>
      </c>
      <c r="I261" s="219"/>
      <c r="J261" s="220">
        <f>ROUND(I261*H261,2)</f>
        <v>0</v>
      </c>
      <c r="K261" s="216" t="s">
        <v>1261</v>
      </c>
      <c r="L261" s="221"/>
      <c r="M261" s="222" t="s">
        <v>19</v>
      </c>
      <c r="N261" s="223" t="s">
        <v>40</v>
      </c>
      <c r="O261" s="83"/>
      <c r="P261" s="204">
        <f>O261*H261</f>
        <v>0</v>
      </c>
      <c r="Q261" s="204">
        <v>1</v>
      </c>
      <c r="R261" s="204">
        <f>Q261*H261</f>
        <v>0.024</v>
      </c>
      <c r="S261" s="204">
        <v>0</v>
      </c>
      <c r="T261" s="205">
        <f>S261*H261</f>
        <v>0</v>
      </c>
      <c r="U261" s="37"/>
      <c r="V261" s="37"/>
      <c r="W261" s="37"/>
      <c r="X261" s="37"/>
      <c r="Y261" s="37"/>
      <c r="Z261" s="37"/>
      <c r="AA261" s="37"/>
      <c r="AB261" s="37"/>
      <c r="AC261" s="37"/>
      <c r="AD261" s="37"/>
      <c r="AE261" s="37"/>
      <c r="AR261" s="206" t="s">
        <v>279</v>
      </c>
      <c r="AT261" s="206" t="s">
        <v>275</v>
      </c>
      <c r="AU261" s="206" t="s">
        <v>77</v>
      </c>
      <c r="AY261" s="16" t="s">
        <v>260</v>
      </c>
      <c r="BE261" s="207">
        <f>IF(N261="základní",J261,0)</f>
        <v>0</v>
      </c>
      <c r="BF261" s="207">
        <f>IF(N261="snížená",J261,0)</f>
        <v>0</v>
      </c>
      <c r="BG261" s="207">
        <f>IF(N261="zákl. přenesená",J261,0)</f>
        <v>0</v>
      </c>
      <c r="BH261" s="207">
        <f>IF(N261="sníž. přenesená",J261,0)</f>
        <v>0</v>
      </c>
      <c r="BI261" s="207">
        <f>IF(N261="nulová",J261,0)</f>
        <v>0</v>
      </c>
      <c r="BJ261" s="16" t="s">
        <v>77</v>
      </c>
      <c r="BK261" s="207">
        <f>ROUND(I261*H261,2)</f>
        <v>0</v>
      </c>
      <c r="BL261" s="16" t="s">
        <v>266</v>
      </c>
      <c r="BM261" s="206" t="s">
        <v>664</v>
      </c>
    </row>
    <row r="262" s="2" customFormat="1">
      <c r="A262" s="37"/>
      <c r="B262" s="38"/>
      <c r="C262" s="39"/>
      <c r="D262" s="208" t="s">
        <v>267</v>
      </c>
      <c r="E262" s="39"/>
      <c r="F262" s="209" t="s">
        <v>2069</v>
      </c>
      <c r="G262" s="39"/>
      <c r="H262" s="39"/>
      <c r="I262" s="210"/>
      <c r="J262" s="39"/>
      <c r="K262" s="39"/>
      <c r="L262" s="43"/>
      <c r="M262" s="211"/>
      <c r="N262" s="212"/>
      <c r="O262" s="83"/>
      <c r="P262" s="83"/>
      <c r="Q262" s="83"/>
      <c r="R262" s="83"/>
      <c r="S262" s="83"/>
      <c r="T262" s="84"/>
      <c r="U262" s="37"/>
      <c r="V262" s="37"/>
      <c r="W262" s="37"/>
      <c r="X262" s="37"/>
      <c r="Y262" s="37"/>
      <c r="Z262" s="37"/>
      <c r="AA262" s="37"/>
      <c r="AB262" s="37"/>
      <c r="AC262" s="37"/>
      <c r="AD262" s="37"/>
      <c r="AE262" s="37"/>
      <c r="AT262" s="16" t="s">
        <v>267</v>
      </c>
      <c r="AU262" s="16" t="s">
        <v>77</v>
      </c>
    </row>
    <row r="263" s="2" customFormat="1" ht="16.5" customHeight="1">
      <c r="A263" s="37"/>
      <c r="B263" s="38"/>
      <c r="C263" s="214" t="s">
        <v>355</v>
      </c>
      <c r="D263" s="214" t="s">
        <v>275</v>
      </c>
      <c r="E263" s="215" t="s">
        <v>2070</v>
      </c>
      <c r="F263" s="216" t="s">
        <v>2071</v>
      </c>
      <c r="G263" s="217" t="s">
        <v>278</v>
      </c>
      <c r="H263" s="218">
        <v>2</v>
      </c>
      <c r="I263" s="219"/>
      <c r="J263" s="220">
        <f>ROUND(I263*H263,2)</f>
        <v>0</v>
      </c>
      <c r="K263" s="216" t="s">
        <v>19</v>
      </c>
      <c r="L263" s="221"/>
      <c r="M263" s="222" t="s">
        <v>19</v>
      </c>
      <c r="N263" s="223" t="s">
        <v>40</v>
      </c>
      <c r="O263" s="83"/>
      <c r="P263" s="204">
        <f>O263*H263</f>
        <v>0</v>
      </c>
      <c r="Q263" s="204">
        <v>0</v>
      </c>
      <c r="R263" s="204">
        <f>Q263*H263</f>
        <v>0</v>
      </c>
      <c r="S263" s="204">
        <v>0</v>
      </c>
      <c r="T263" s="205">
        <f>S263*H263</f>
        <v>0</v>
      </c>
      <c r="U263" s="37"/>
      <c r="V263" s="37"/>
      <c r="W263" s="37"/>
      <c r="X263" s="37"/>
      <c r="Y263" s="37"/>
      <c r="Z263" s="37"/>
      <c r="AA263" s="37"/>
      <c r="AB263" s="37"/>
      <c r="AC263" s="37"/>
      <c r="AD263" s="37"/>
      <c r="AE263" s="37"/>
      <c r="AR263" s="206" t="s">
        <v>279</v>
      </c>
      <c r="AT263" s="206" t="s">
        <v>275</v>
      </c>
      <c r="AU263" s="206" t="s">
        <v>77</v>
      </c>
      <c r="AY263" s="16" t="s">
        <v>260</v>
      </c>
      <c r="BE263" s="207">
        <f>IF(N263="základní",J263,0)</f>
        <v>0</v>
      </c>
      <c r="BF263" s="207">
        <f>IF(N263="snížená",J263,0)</f>
        <v>0</v>
      </c>
      <c r="BG263" s="207">
        <f>IF(N263="zákl. přenesená",J263,0)</f>
        <v>0</v>
      </c>
      <c r="BH263" s="207">
        <f>IF(N263="sníž. přenesená",J263,0)</f>
        <v>0</v>
      </c>
      <c r="BI263" s="207">
        <f>IF(N263="nulová",J263,0)</f>
        <v>0</v>
      </c>
      <c r="BJ263" s="16" t="s">
        <v>77</v>
      </c>
      <c r="BK263" s="207">
        <f>ROUND(I263*H263,2)</f>
        <v>0</v>
      </c>
      <c r="BL263" s="16" t="s">
        <v>266</v>
      </c>
      <c r="BM263" s="206" t="s">
        <v>670</v>
      </c>
    </row>
    <row r="264" s="2" customFormat="1">
      <c r="A264" s="37"/>
      <c r="B264" s="38"/>
      <c r="C264" s="39"/>
      <c r="D264" s="208" t="s">
        <v>267</v>
      </c>
      <c r="E264" s="39"/>
      <c r="F264" s="209" t="s">
        <v>2071</v>
      </c>
      <c r="G264" s="39"/>
      <c r="H264" s="39"/>
      <c r="I264" s="210"/>
      <c r="J264" s="39"/>
      <c r="K264" s="39"/>
      <c r="L264" s="43"/>
      <c r="M264" s="211"/>
      <c r="N264" s="212"/>
      <c r="O264" s="83"/>
      <c r="P264" s="83"/>
      <c r="Q264" s="83"/>
      <c r="R264" s="83"/>
      <c r="S264" s="83"/>
      <c r="T264" s="84"/>
      <c r="U264" s="37"/>
      <c r="V264" s="37"/>
      <c r="W264" s="37"/>
      <c r="X264" s="37"/>
      <c r="Y264" s="37"/>
      <c r="Z264" s="37"/>
      <c r="AA264" s="37"/>
      <c r="AB264" s="37"/>
      <c r="AC264" s="37"/>
      <c r="AD264" s="37"/>
      <c r="AE264" s="37"/>
      <c r="AT264" s="16" t="s">
        <v>267</v>
      </c>
      <c r="AU264" s="16" t="s">
        <v>77</v>
      </c>
    </row>
    <row r="265" s="2" customFormat="1" ht="16.5" customHeight="1">
      <c r="A265" s="37"/>
      <c r="B265" s="38"/>
      <c r="C265" s="195" t="s">
        <v>676</v>
      </c>
      <c r="D265" s="195" t="s">
        <v>261</v>
      </c>
      <c r="E265" s="196" t="s">
        <v>2072</v>
      </c>
      <c r="F265" s="197" t="s">
        <v>2073</v>
      </c>
      <c r="G265" s="198" t="s">
        <v>365</v>
      </c>
      <c r="H265" s="199">
        <v>1</v>
      </c>
      <c r="I265" s="200"/>
      <c r="J265" s="201">
        <f>ROUND(I265*H265,2)</f>
        <v>0</v>
      </c>
      <c r="K265" s="197" t="s">
        <v>1261</v>
      </c>
      <c r="L265" s="43"/>
      <c r="M265" s="202" t="s">
        <v>19</v>
      </c>
      <c r="N265" s="203" t="s">
        <v>40</v>
      </c>
      <c r="O265" s="83"/>
      <c r="P265" s="204">
        <f>O265*H265</f>
        <v>0</v>
      </c>
      <c r="Q265" s="204">
        <v>0.0064900000000000001</v>
      </c>
      <c r="R265" s="204">
        <f>Q265*H265</f>
        <v>0.0064900000000000001</v>
      </c>
      <c r="S265" s="204">
        <v>0</v>
      </c>
      <c r="T265" s="205">
        <f>S265*H265</f>
        <v>0</v>
      </c>
      <c r="U265" s="37"/>
      <c r="V265" s="37"/>
      <c r="W265" s="37"/>
      <c r="X265" s="37"/>
      <c r="Y265" s="37"/>
      <c r="Z265" s="37"/>
      <c r="AA265" s="37"/>
      <c r="AB265" s="37"/>
      <c r="AC265" s="37"/>
      <c r="AD265" s="37"/>
      <c r="AE265" s="37"/>
      <c r="AR265" s="206" t="s">
        <v>266</v>
      </c>
      <c r="AT265" s="206" t="s">
        <v>261</v>
      </c>
      <c r="AU265" s="206" t="s">
        <v>77</v>
      </c>
      <c r="AY265" s="16" t="s">
        <v>260</v>
      </c>
      <c r="BE265" s="207">
        <f>IF(N265="základní",J265,0)</f>
        <v>0</v>
      </c>
      <c r="BF265" s="207">
        <f>IF(N265="snížená",J265,0)</f>
        <v>0</v>
      </c>
      <c r="BG265" s="207">
        <f>IF(N265="zákl. přenesená",J265,0)</f>
        <v>0</v>
      </c>
      <c r="BH265" s="207">
        <f>IF(N265="sníž. přenesená",J265,0)</f>
        <v>0</v>
      </c>
      <c r="BI265" s="207">
        <f>IF(N265="nulová",J265,0)</f>
        <v>0</v>
      </c>
      <c r="BJ265" s="16" t="s">
        <v>77</v>
      </c>
      <c r="BK265" s="207">
        <f>ROUND(I265*H265,2)</f>
        <v>0</v>
      </c>
      <c r="BL265" s="16" t="s">
        <v>266</v>
      </c>
      <c r="BM265" s="206" t="s">
        <v>673</v>
      </c>
    </row>
    <row r="266" s="2" customFormat="1">
      <c r="A266" s="37"/>
      <c r="B266" s="38"/>
      <c r="C266" s="39"/>
      <c r="D266" s="208" t="s">
        <v>267</v>
      </c>
      <c r="E266" s="39"/>
      <c r="F266" s="209" t="s">
        <v>2074</v>
      </c>
      <c r="G266" s="39"/>
      <c r="H266" s="39"/>
      <c r="I266" s="210"/>
      <c r="J266" s="39"/>
      <c r="K266" s="39"/>
      <c r="L266" s="43"/>
      <c r="M266" s="211"/>
      <c r="N266" s="212"/>
      <c r="O266" s="83"/>
      <c r="P266" s="83"/>
      <c r="Q266" s="83"/>
      <c r="R266" s="83"/>
      <c r="S266" s="83"/>
      <c r="T266" s="84"/>
      <c r="U266" s="37"/>
      <c r="V266" s="37"/>
      <c r="W266" s="37"/>
      <c r="X266" s="37"/>
      <c r="Y266" s="37"/>
      <c r="Z266" s="37"/>
      <c r="AA266" s="37"/>
      <c r="AB266" s="37"/>
      <c r="AC266" s="37"/>
      <c r="AD266" s="37"/>
      <c r="AE266" s="37"/>
      <c r="AT266" s="16" t="s">
        <v>267</v>
      </c>
      <c r="AU266" s="16" t="s">
        <v>77</v>
      </c>
    </row>
    <row r="267" s="2" customFormat="1">
      <c r="A267" s="37"/>
      <c r="B267" s="38"/>
      <c r="C267" s="39"/>
      <c r="D267" s="254" t="s">
        <v>1425</v>
      </c>
      <c r="E267" s="39"/>
      <c r="F267" s="255" t="s">
        <v>2075</v>
      </c>
      <c r="G267" s="39"/>
      <c r="H267" s="39"/>
      <c r="I267" s="210"/>
      <c r="J267" s="39"/>
      <c r="K267" s="39"/>
      <c r="L267" s="43"/>
      <c r="M267" s="211"/>
      <c r="N267" s="212"/>
      <c r="O267" s="83"/>
      <c r="P267" s="83"/>
      <c r="Q267" s="83"/>
      <c r="R267" s="83"/>
      <c r="S267" s="83"/>
      <c r="T267" s="84"/>
      <c r="U267" s="37"/>
      <c r="V267" s="37"/>
      <c r="W267" s="37"/>
      <c r="X267" s="37"/>
      <c r="Y267" s="37"/>
      <c r="Z267" s="37"/>
      <c r="AA267" s="37"/>
      <c r="AB267" s="37"/>
      <c r="AC267" s="37"/>
      <c r="AD267" s="37"/>
      <c r="AE267" s="37"/>
      <c r="AT267" s="16" t="s">
        <v>1425</v>
      </c>
      <c r="AU267" s="16" t="s">
        <v>77</v>
      </c>
    </row>
    <row r="268" s="2" customFormat="1" ht="16.5" customHeight="1">
      <c r="A268" s="37"/>
      <c r="B268" s="38"/>
      <c r="C268" s="195" t="s">
        <v>360</v>
      </c>
      <c r="D268" s="195" t="s">
        <v>261</v>
      </c>
      <c r="E268" s="196" t="s">
        <v>2139</v>
      </c>
      <c r="F268" s="197" t="s">
        <v>2140</v>
      </c>
      <c r="G268" s="198" t="s">
        <v>1066</v>
      </c>
      <c r="H268" s="199">
        <v>2.3999999999999999</v>
      </c>
      <c r="I268" s="200"/>
      <c r="J268" s="201">
        <f>ROUND(I268*H268,2)</f>
        <v>0</v>
      </c>
      <c r="K268" s="197" t="s">
        <v>1261</v>
      </c>
      <c r="L268" s="43"/>
      <c r="M268" s="202" t="s">
        <v>19</v>
      </c>
      <c r="N268" s="203" t="s">
        <v>40</v>
      </c>
      <c r="O268" s="83"/>
      <c r="P268" s="204">
        <f>O268*H268</f>
        <v>0</v>
      </c>
      <c r="Q268" s="204">
        <v>0.12</v>
      </c>
      <c r="R268" s="204">
        <f>Q268*H268</f>
        <v>0.28799999999999998</v>
      </c>
      <c r="S268" s="204">
        <v>2.4900000000000002</v>
      </c>
      <c r="T268" s="205">
        <f>S268*H268</f>
        <v>5.976</v>
      </c>
      <c r="U268" s="37"/>
      <c r="V268" s="37"/>
      <c r="W268" s="37"/>
      <c r="X268" s="37"/>
      <c r="Y268" s="37"/>
      <c r="Z268" s="37"/>
      <c r="AA268" s="37"/>
      <c r="AB268" s="37"/>
      <c r="AC268" s="37"/>
      <c r="AD268" s="37"/>
      <c r="AE268" s="37"/>
      <c r="AR268" s="206" t="s">
        <v>266</v>
      </c>
      <c r="AT268" s="206" t="s">
        <v>261</v>
      </c>
      <c r="AU268" s="206" t="s">
        <v>77</v>
      </c>
      <c r="AY268" s="16" t="s">
        <v>260</v>
      </c>
      <c r="BE268" s="207">
        <f>IF(N268="základní",J268,0)</f>
        <v>0</v>
      </c>
      <c r="BF268" s="207">
        <f>IF(N268="snížená",J268,0)</f>
        <v>0</v>
      </c>
      <c r="BG268" s="207">
        <f>IF(N268="zákl. přenesená",J268,0)</f>
        <v>0</v>
      </c>
      <c r="BH268" s="207">
        <f>IF(N268="sníž. přenesená",J268,0)</f>
        <v>0</v>
      </c>
      <c r="BI268" s="207">
        <f>IF(N268="nulová",J268,0)</f>
        <v>0</v>
      </c>
      <c r="BJ268" s="16" t="s">
        <v>77</v>
      </c>
      <c r="BK268" s="207">
        <f>ROUND(I268*H268,2)</f>
        <v>0</v>
      </c>
      <c r="BL268" s="16" t="s">
        <v>266</v>
      </c>
      <c r="BM268" s="206" t="s">
        <v>865</v>
      </c>
    </row>
    <row r="269" s="2" customFormat="1">
      <c r="A269" s="37"/>
      <c r="B269" s="38"/>
      <c r="C269" s="39"/>
      <c r="D269" s="208" t="s">
        <v>267</v>
      </c>
      <c r="E269" s="39"/>
      <c r="F269" s="209" t="s">
        <v>2142</v>
      </c>
      <c r="G269" s="39"/>
      <c r="H269" s="39"/>
      <c r="I269" s="210"/>
      <c r="J269" s="39"/>
      <c r="K269" s="39"/>
      <c r="L269" s="43"/>
      <c r="M269" s="211"/>
      <c r="N269" s="212"/>
      <c r="O269" s="83"/>
      <c r="P269" s="83"/>
      <c r="Q269" s="83"/>
      <c r="R269" s="83"/>
      <c r="S269" s="83"/>
      <c r="T269" s="84"/>
      <c r="U269" s="37"/>
      <c r="V269" s="37"/>
      <c r="W269" s="37"/>
      <c r="X269" s="37"/>
      <c r="Y269" s="37"/>
      <c r="Z269" s="37"/>
      <c r="AA269" s="37"/>
      <c r="AB269" s="37"/>
      <c r="AC269" s="37"/>
      <c r="AD269" s="37"/>
      <c r="AE269" s="37"/>
      <c r="AT269" s="16" t="s">
        <v>267</v>
      </c>
      <c r="AU269" s="16" t="s">
        <v>77</v>
      </c>
    </row>
    <row r="270" s="2" customFormat="1">
      <c r="A270" s="37"/>
      <c r="B270" s="38"/>
      <c r="C270" s="39"/>
      <c r="D270" s="254" t="s">
        <v>1425</v>
      </c>
      <c r="E270" s="39"/>
      <c r="F270" s="255" t="s">
        <v>2143</v>
      </c>
      <c r="G270" s="39"/>
      <c r="H270" s="39"/>
      <c r="I270" s="210"/>
      <c r="J270" s="39"/>
      <c r="K270" s="39"/>
      <c r="L270" s="43"/>
      <c r="M270" s="211"/>
      <c r="N270" s="212"/>
      <c r="O270" s="83"/>
      <c r="P270" s="83"/>
      <c r="Q270" s="83"/>
      <c r="R270" s="83"/>
      <c r="S270" s="83"/>
      <c r="T270" s="84"/>
      <c r="U270" s="37"/>
      <c r="V270" s="37"/>
      <c r="W270" s="37"/>
      <c r="X270" s="37"/>
      <c r="Y270" s="37"/>
      <c r="Z270" s="37"/>
      <c r="AA270" s="37"/>
      <c r="AB270" s="37"/>
      <c r="AC270" s="37"/>
      <c r="AD270" s="37"/>
      <c r="AE270" s="37"/>
      <c r="AT270" s="16" t="s">
        <v>1425</v>
      </c>
      <c r="AU270" s="16" t="s">
        <v>77</v>
      </c>
    </row>
    <row r="271" s="12" customFormat="1">
      <c r="A271" s="12"/>
      <c r="B271" s="232"/>
      <c r="C271" s="233"/>
      <c r="D271" s="208" t="s">
        <v>967</v>
      </c>
      <c r="E271" s="234" t="s">
        <v>19</v>
      </c>
      <c r="F271" s="235" t="s">
        <v>4240</v>
      </c>
      <c r="G271" s="233"/>
      <c r="H271" s="236">
        <v>2.3999999999999999</v>
      </c>
      <c r="I271" s="237"/>
      <c r="J271" s="233"/>
      <c r="K271" s="233"/>
      <c r="L271" s="238"/>
      <c r="M271" s="239"/>
      <c r="N271" s="240"/>
      <c r="O271" s="240"/>
      <c r="P271" s="240"/>
      <c r="Q271" s="240"/>
      <c r="R271" s="240"/>
      <c r="S271" s="240"/>
      <c r="T271" s="241"/>
      <c r="U271" s="12"/>
      <c r="V271" s="12"/>
      <c r="W271" s="12"/>
      <c r="X271" s="12"/>
      <c r="Y271" s="12"/>
      <c r="Z271" s="12"/>
      <c r="AA271" s="12"/>
      <c r="AB271" s="12"/>
      <c r="AC271" s="12"/>
      <c r="AD271" s="12"/>
      <c r="AE271" s="12"/>
      <c r="AT271" s="242" t="s">
        <v>967</v>
      </c>
      <c r="AU271" s="242" t="s">
        <v>77</v>
      </c>
      <c r="AV271" s="12" t="s">
        <v>79</v>
      </c>
      <c r="AW271" s="12" t="s">
        <v>31</v>
      </c>
      <c r="AX271" s="12" t="s">
        <v>69</v>
      </c>
      <c r="AY271" s="242" t="s">
        <v>260</v>
      </c>
    </row>
    <row r="272" s="13" customFormat="1">
      <c r="A272" s="13"/>
      <c r="B272" s="243"/>
      <c r="C272" s="244"/>
      <c r="D272" s="208" t="s">
        <v>967</v>
      </c>
      <c r="E272" s="245" t="s">
        <v>19</v>
      </c>
      <c r="F272" s="246" t="s">
        <v>969</v>
      </c>
      <c r="G272" s="244"/>
      <c r="H272" s="247">
        <v>2.3999999999999999</v>
      </c>
      <c r="I272" s="248"/>
      <c r="J272" s="244"/>
      <c r="K272" s="244"/>
      <c r="L272" s="249"/>
      <c r="M272" s="250"/>
      <c r="N272" s="251"/>
      <c r="O272" s="251"/>
      <c r="P272" s="251"/>
      <c r="Q272" s="251"/>
      <c r="R272" s="251"/>
      <c r="S272" s="251"/>
      <c r="T272" s="252"/>
      <c r="U272" s="13"/>
      <c r="V272" s="13"/>
      <c r="W272" s="13"/>
      <c r="X272" s="13"/>
      <c r="Y272" s="13"/>
      <c r="Z272" s="13"/>
      <c r="AA272" s="13"/>
      <c r="AB272" s="13"/>
      <c r="AC272" s="13"/>
      <c r="AD272" s="13"/>
      <c r="AE272" s="13"/>
      <c r="AT272" s="253" t="s">
        <v>967</v>
      </c>
      <c r="AU272" s="253" t="s">
        <v>77</v>
      </c>
      <c r="AV272" s="13" t="s">
        <v>266</v>
      </c>
      <c r="AW272" s="13" t="s">
        <v>31</v>
      </c>
      <c r="AX272" s="13" t="s">
        <v>77</v>
      </c>
      <c r="AY272" s="253" t="s">
        <v>260</v>
      </c>
    </row>
    <row r="273" s="2" customFormat="1" ht="16.5" customHeight="1">
      <c r="A273" s="37"/>
      <c r="B273" s="38"/>
      <c r="C273" s="195" t="s">
        <v>682</v>
      </c>
      <c r="D273" s="195" t="s">
        <v>261</v>
      </c>
      <c r="E273" s="196" t="s">
        <v>2081</v>
      </c>
      <c r="F273" s="197" t="s">
        <v>2082</v>
      </c>
      <c r="G273" s="198" t="s">
        <v>547</v>
      </c>
      <c r="H273" s="199">
        <v>8</v>
      </c>
      <c r="I273" s="200"/>
      <c r="J273" s="201">
        <f>ROUND(I273*H273,2)</f>
        <v>0</v>
      </c>
      <c r="K273" s="197" t="s">
        <v>1261</v>
      </c>
      <c r="L273" s="43"/>
      <c r="M273" s="202" t="s">
        <v>19</v>
      </c>
      <c r="N273" s="203" t="s">
        <v>40</v>
      </c>
      <c r="O273" s="83"/>
      <c r="P273" s="204">
        <f>O273*H273</f>
        <v>0</v>
      </c>
      <c r="Q273" s="204">
        <v>8.0000000000000007E-05</v>
      </c>
      <c r="R273" s="204">
        <f>Q273*H273</f>
        <v>0.00064000000000000005</v>
      </c>
      <c r="S273" s="204">
        <v>0.017999999999999999</v>
      </c>
      <c r="T273" s="205">
        <f>S273*H273</f>
        <v>0.14399999999999999</v>
      </c>
      <c r="U273" s="37"/>
      <c r="V273" s="37"/>
      <c r="W273" s="37"/>
      <c r="X273" s="37"/>
      <c r="Y273" s="37"/>
      <c r="Z273" s="37"/>
      <c r="AA273" s="37"/>
      <c r="AB273" s="37"/>
      <c r="AC273" s="37"/>
      <c r="AD273" s="37"/>
      <c r="AE273" s="37"/>
      <c r="AR273" s="206" t="s">
        <v>266</v>
      </c>
      <c r="AT273" s="206" t="s">
        <v>261</v>
      </c>
      <c r="AU273" s="206" t="s">
        <v>77</v>
      </c>
      <c r="AY273" s="16" t="s">
        <v>260</v>
      </c>
      <c r="BE273" s="207">
        <f>IF(N273="základní",J273,0)</f>
        <v>0</v>
      </c>
      <c r="BF273" s="207">
        <f>IF(N273="snížená",J273,0)</f>
        <v>0</v>
      </c>
      <c r="BG273" s="207">
        <f>IF(N273="zákl. přenesená",J273,0)</f>
        <v>0</v>
      </c>
      <c r="BH273" s="207">
        <f>IF(N273="sníž. přenesená",J273,0)</f>
        <v>0</v>
      </c>
      <c r="BI273" s="207">
        <f>IF(N273="nulová",J273,0)</f>
        <v>0</v>
      </c>
      <c r="BJ273" s="16" t="s">
        <v>77</v>
      </c>
      <c r="BK273" s="207">
        <f>ROUND(I273*H273,2)</f>
        <v>0</v>
      </c>
      <c r="BL273" s="16" t="s">
        <v>266</v>
      </c>
      <c r="BM273" s="206" t="s">
        <v>869</v>
      </c>
    </row>
    <row r="274" s="2" customFormat="1">
      <c r="A274" s="37"/>
      <c r="B274" s="38"/>
      <c r="C274" s="39"/>
      <c r="D274" s="208" t="s">
        <v>267</v>
      </c>
      <c r="E274" s="39"/>
      <c r="F274" s="209" t="s">
        <v>2083</v>
      </c>
      <c r="G274" s="39"/>
      <c r="H274" s="39"/>
      <c r="I274" s="210"/>
      <c r="J274" s="39"/>
      <c r="K274" s="39"/>
      <c r="L274" s="43"/>
      <c r="M274" s="211"/>
      <c r="N274" s="212"/>
      <c r="O274" s="83"/>
      <c r="P274" s="83"/>
      <c r="Q274" s="83"/>
      <c r="R274" s="83"/>
      <c r="S274" s="83"/>
      <c r="T274" s="84"/>
      <c r="U274" s="37"/>
      <c r="V274" s="37"/>
      <c r="W274" s="37"/>
      <c r="X274" s="37"/>
      <c r="Y274" s="37"/>
      <c r="Z274" s="37"/>
      <c r="AA274" s="37"/>
      <c r="AB274" s="37"/>
      <c r="AC274" s="37"/>
      <c r="AD274" s="37"/>
      <c r="AE274" s="37"/>
      <c r="AT274" s="16" t="s">
        <v>267</v>
      </c>
      <c r="AU274" s="16" t="s">
        <v>77</v>
      </c>
    </row>
    <row r="275" s="2" customFormat="1">
      <c r="A275" s="37"/>
      <c r="B275" s="38"/>
      <c r="C275" s="39"/>
      <c r="D275" s="254" t="s">
        <v>1425</v>
      </c>
      <c r="E275" s="39"/>
      <c r="F275" s="255" t="s">
        <v>2084</v>
      </c>
      <c r="G275" s="39"/>
      <c r="H275" s="39"/>
      <c r="I275" s="210"/>
      <c r="J275" s="39"/>
      <c r="K275" s="39"/>
      <c r="L275" s="43"/>
      <c r="M275" s="211"/>
      <c r="N275" s="212"/>
      <c r="O275" s="83"/>
      <c r="P275" s="83"/>
      <c r="Q275" s="83"/>
      <c r="R275" s="83"/>
      <c r="S275" s="83"/>
      <c r="T275" s="84"/>
      <c r="U275" s="37"/>
      <c r="V275" s="37"/>
      <c r="W275" s="37"/>
      <c r="X275" s="37"/>
      <c r="Y275" s="37"/>
      <c r="Z275" s="37"/>
      <c r="AA275" s="37"/>
      <c r="AB275" s="37"/>
      <c r="AC275" s="37"/>
      <c r="AD275" s="37"/>
      <c r="AE275" s="37"/>
      <c r="AT275" s="16" t="s">
        <v>1425</v>
      </c>
      <c r="AU275" s="16" t="s">
        <v>77</v>
      </c>
    </row>
    <row r="276" s="12" customFormat="1">
      <c r="A276" s="12"/>
      <c r="B276" s="232"/>
      <c r="C276" s="233"/>
      <c r="D276" s="208" t="s">
        <v>967</v>
      </c>
      <c r="E276" s="234" t="s">
        <v>19</v>
      </c>
      <c r="F276" s="235" t="s">
        <v>4231</v>
      </c>
      <c r="G276" s="233"/>
      <c r="H276" s="236">
        <v>8</v>
      </c>
      <c r="I276" s="237"/>
      <c r="J276" s="233"/>
      <c r="K276" s="233"/>
      <c r="L276" s="238"/>
      <c r="M276" s="239"/>
      <c r="N276" s="240"/>
      <c r="O276" s="240"/>
      <c r="P276" s="240"/>
      <c r="Q276" s="240"/>
      <c r="R276" s="240"/>
      <c r="S276" s="240"/>
      <c r="T276" s="241"/>
      <c r="U276" s="12"/>
      <c r="V276" s="12"/>
      <c r="W276" s="12"/>
      <c r="X276" s="12"/>
      <c r="Y276" s="12"/>
      <c r="Z276" s="12"/>
      <c r="AA276" s="12"/>
      <c r="AB276" s="12"/>
      <c r="AC276" s="12"/>
      <c r="AD276" s="12"/>
      <c r="AE276" s="12"/>
      <c r="AT276" s="242" t="s">
        <v>967</v>
      </c>
      <c r="AU276" s="242" t="s">
        <v>77</v>
      </c>
      <c r="AV276" s="12" t="s">
        <v>79</v>
      </c>
      <c r="AW276" s="12" t="s">
        <v>31</v>
      </c>
      <c r="AX276" s="12" t="s">
        <v>69</v>
      </c>
      <c r="AY276" s="242" t="s">
        <v>260</v>
      </c>
    </row>
    <row r="277" s="13" customFormat="1">
      <c r="A277" s="13"/>
      <c r="B277" s="243"/>
      <c r="C277" s="244"/>
      <c r="D277" s="208" t="s">
        <v>967</v>
      </c>
      <c r="E277" s="245" t="s">
        <v>19</v>
      </c>
      <c r="F277" s="246" t="s">
        <v>969</v>
      </c>
      <c r="G277" s="244"/>
      <c r="H277" s="247">
        <v>8</v>
      </c>
      <c r="I277" s="248"/>
      <c r="J277" s="244"/>
      <c r="K277" s="244"/>
      <c r="L277" s="249"/>
      <c r="M277" s="250"/>
      <c r="N277" s="251"/>
      <c r="O277" s="251"/>
      <c r="P277" s="251"/>
      <c r="Q277" s="251"/>
      <c r="R277" s="251"/>
      <c r="S277" s="251"/>
      <c r="T277" s="252"/>
      <c r="U277" s="13"/>
      <c r="V277" s="13"/>
      <c r="W277" s="13"/>
      <c r="X277" s="13"/>
      <c r="Y277" s="13"/>
      <c r="Z277" s="13"/>
      <c r="AA277" s="13"/>
      <c r="AB277" s="13"/>
      <c r="AC277" s="13"/>
      <c r="AD277" s="13"/>
      <c r="AE277" s="13"/>
      <c r="AT277" s="253" t="s">
        <v>967</v>
      </c>
      <c r="AU277" s="253" t="s">
        <v>77</v>
      </c>
      <c r="AV277" s="13" t="s">
        <v>266</v>
      </c>
      <c r="AW277" s="13" t="s">
        <v>31</v>
      </c>
      <c r="AX277" s="13" t="s">
        <v>77</v>
      </c>
      <c r="AY277" s="253" t="s">
        <v>260</v>
      </c>
    </row>
    <row r="278" s="11" customFormat="1" ht="25.92" customHeight="1">
      <c r="A278" s="11"/>
      <c r="B278" s="181"/>
      <c r="C278" s="182"/>
      <c r="D278" s="183" t="s">
        <v>68</v>
      </c>
      <c r="E278" s="184" t="s">
        <v>2086</v>
      </c>
      <c r="F278" s="184" t="s">
        <v>2087</v>
      </c>
      <c r="G278" s="182"/>
      <c r="H278" s="182"/>
      <c r="I278" s="185"/>
      <c r="J278" s="186">
        <f>BK278</f>
        <v>0</v>
      </c>
      <c r="K278" s="182"/>
      <c r="L278" s="187"/>
      <c r="M278" s="188"/>
      <c r="N278" s="189"/>
      <c r="O278" s="189"/>
      <c r="P278" s="190">
        <f>SUM(P279:P291)</f>
        <v>0</v>
      </c>
      <c r="Q278" s="189"/>
      <c r="R278" s="190">
        <f>SUM(R279:R291)</f>
        <v>0</v>
      </c>
      <c r="S278" s="189"/>
      <c r="T278" s="191">
        <f>SUM(T279:T291)</f>
        <v>0</v>
      </c>
      <c r="U278" s="11"/>
      <c r="V278" s="11"/>
      <c r="W278" s="11"/>
      <c r="X278" s="11"/>
      <c r="Y278" s="11"/>
      <c r="Z278" s="11"/>
      <c r="AA278" s="11"/>
      <c r="AB278" s="11"/>
      <c r="AC278" s="11"/>
      <c r="AD278" s="11"/>
      <c r="AE278" s="11"/>
      <c r="AR278" s="192" t="s">
        <v>77</v>
      </c>
      <c r="AT278" s="193" t="s">
        <v>68</v>
      </c>
      <c r="AU278" s="193" t="s">
        <v>69</v>
      </c>
      <c r="AY278" s="192" t="s">
        <v>260</v>
      </c>
      <c r="BK278" s="194">
        <f>SUM(BK279:BK291)</f>
        <v>0</v>
      </c>
    </row>
    <row r="279" s="2" customFormat="1" ht="24.15" customHeight="1">
      <c r="A279" s="37"/>
      <c r="B279" s="38"/>
      <c r="C279" s="195" t="s">
        <v>366</v>
      </c>
      <c r="D279" s="195" t="s">
        <v>261</v>
      </c>
      <c r="E279" s="196" t="s">
        <v>2093</v>
      </c>
      <c r="F279" s="197" t="s">
        <v>2094</v>
      </c>
      <c r="G279" s="198" t="s">
        <v>975</v>
      </c>
      <c r="H279" s="199">
        <v>7.2679999999999998</v>
      </c>
      <c r="I279" s="200"/>
      <c r="J279" s="201">
        <f>ROUND(I279*H279,2)</f>
        <v>0</v>
      </c>
      <c r="K279" s="197" t="s">
        <v>1261</v>
      </c>
      <c r="L279" s="43"/>
      <c r="M279" s="202" t="s">
        <v>19</v>
      </c>
      <c r="N279" s="203" t="s">
        <v>40</v>
      </c>
      <c r="O279" s="83"/>
      <c r="P279" s="204">
        <f>O279*H279</f>
        <v>0</v>
      </c>
      <c r="Q279" s="204">
        <v>0</v>
      </c>
      <c r="R279" s="204">
        <f>Q279*H279</f>
        <v>0</v>
      </c>
      <c r="S279" s="204">
        <v>0</v>
      </c>
      <c r="T279" s="205">
        <f>S279*H279</f>
        <v>0</v>
      </c>
      <c r="U279" s="37"/>
      <c r="V279" s="37"/>
      <c r="W279" s="37"/>
      <c r="X279" s="37"/>
      <c r="Y279" s="37"/>
      <c r="Z279" s="37"/>
      <c r="AA279" s="37"/>
      <c r="AB279" s="37"/>
      <c r="AC279" s="37"/>
      <c r="AD279" s="37"/>
      <c r="AE279" s="37"/>
      <c r="AR279" s="206" t="s">
        <v>266</v>
      </c>
      <c r="AT279" s="206" t="s">
        <v>261</v>
      </c>
      <c r="AU279" s="206" t="s">
        <v>77</v>
      </c>
      <c r="AY279" s="16" t="s">
        <v>260</v>
      </c>
      <c r="BE279" s="207">
        <f>IF(N279="základní",J279,0)</f>
        <v>0</v>
      </c>
      <c r="BF279" s="207">
        <f>IF(N279="snížená",J279,0)</f>
        <v>0</v>
      </c>
      <c r="BG279" s="207">
        <f>IF(N279="zákl. přenesená",J279,0)</f>
        <v>0</v>
      </c>
      <c r="BH279" s="207">
        <f>IF(N279="sníž. přenesená",J279,0)</f>
        <v>0</v>
      </c>
      <c r="BI279" s="207">
        <f>IF(N279="nulová",J279,0)</f>
        <v>0</v>
      </c>
      <c r="BJ279" s="16" t="s">
        <v>77</v>
      </c>
      <c r="BK279" s="207">
        <f>ROUND(I279*H279,2)</f>
        <v>0</v>
      </c>
      <c r="BL279" s="16" t="s">
        <v>266</v>
      </c>
      <c r="BM279" s="206" t="s">
        <v>874</v>
      </c>
    </row>
    <row r="280" s="2" customFormat="1">
      <c r="A280" s="37"/>
      <c r="B280" s="38"/>
      <c r="C280" s="39"/>
      <c r="D280" s="208" t="s">
        <v>267</v>
      </c>
      <c r="E280" s="39"/>
      <c r="F280" s="209" t="s">
        <v>2095</v>
      </c>
      <c r="G280" s="39"/>
      <c r="H280" s="39"/>
      <c r="I280" s="210"/>
      <c r="J280" s="39"/>
      <c r="K280" s="39"/>
      <c r="L280" s="43"/>
      <c r="M280" s="211"/>
      <c r="N280" s="212"/>
      <c r="O280" s="83"/>
      <c r="P280" s="83"/>
      <c r="Q280" s="83"/>
      <c r="R280" s="83"/>
      <c r="S280" s="83"/>
      <c r="T280" s="84"/>
      <c r="U280" s="37"/>
      <c r="V280" s="37"/>
      <c r="W280" s="37"/>
      <c r="X280" s="37"/>
      <c r="Y280" s="37"/>
      <c r="Z280" s="37"/>
      <c r="AA280" s="37"/>
      <c r="AB280" s="37"/>
      <c r="AC280" s="37"/>
      <c r="AD280" s="37"/>
      <c r="AE280" s="37"/>
      <c r="AT280" s="16" t="s">
        <v>267</v>
      </c>
      <c r="AU280" s="16" t="s">
        <v>77</v>
      </c>
    </row>
    <row r="281" s="2" customFormat="1">
      <c r="A281" s="37"/>
      <c r="B281" s="38"/>
      <c r="C281" s="39"/>
      <c r="D281" s="254" t="s">
        <v>1425</v>
      </c>
      <c r="E281" s="39"/>
      <c r="F281" s="255" t="s">
        <v>2096</v>
      </c>
      <c r="G281" s="39"/>
      <c r="H281" s="39"/>
      <c r="I281" s="210"/>
      <c r="J281" s="39"/>
      <c r="K281" s="39"/>
      <c r="L281" s="43"/>
      <c r="M281" s="211"/>
      <c r="N281" s="212"/>
      <c r="O281" s="83"/>
      <c r="P281" s="83"/>
      <c r="Q281" s="83"/>
      <c r="R281" s="83"/>
      <c r="S281" s="83"/>
      <c r="T281" s="84"/>
      <c r="U281" s="37"/>
      <c r="V281" s="37"/>
      <c r="W281" s="37"/>
      <c r="X281" s="37"/>
      <c r="Y281" s="37"/>
      <c r="Z281" s="37"/>
      <c r="AA281" s="37"/>
      <c r="AB281" s="37"/>
      <c r="AC281" s="37"/>
      <c r="AD281" s="37"/>
      <c r="AE281" s="37"/>
      <c r="AT281" s="16" t="s">
        <v>1425</v>
      </c>
      <c r="AU281" s="16" t="s">
        <v>77</v>
      </c>
    </row>
    <row r="282" s="12" customFormat="1">
      <c r="A282" s="12"/>
      <c r="B282" s="232"/>
      <c r="C282" s="233"/>
      <c r="D282" s="208" t="s">
        <v>967</v>
      </c>
      <c r="E282" s="234" t="s">
        <v>19</v>
      </c>
      <c r="F282" s="235" t="s">
        <v>4241</v>
      </c>
      <c r="G282" s="233"/>
      <c r="H282" s="236">
        <v>7.2679999999999998</v>
      </c>
      <c r="I282" s="237"/>
      <c r="J282" s="233"/>
      <c r="K282" s="233"/>
      <c r="L282" s="238"/>
      <c r="M282" s="239"/>
      <c r="N282" s="240"/>
      <c r="O282" s="240"/>
      <c r="P282" s="240"/>
      <c r="Q282" s="240"/>
      <c r="R282" s="240"/>
      <c r="S282" s="240"/>
      <c r="T282" s="241"/>
      <c r="U282" s="12"/>
      <c r="V282" s="12"/>
      <c r="W282" s="12"/>
      <c r="X282" s="12"/>
      <c r="Y282" s="12"/>
      <c r="Z282" s="12"/>
      <c r="AA282" s="12"/>
      <c r="AB282" s="12"/>
      <c r="AC282" s="12"/>
      <c r="AD282" s="12"/>
      <c r="AE282" s="12"/>
      <c r="AT282" s="242" t="s">
        <v>967</v>
      </c>
      <c r="AU282" s="242" t="s">
        <v>77</v>
      </c>
      <c r="AV282" s="12" t="s">
        <v>79</v>
      </c>
      <c r="AW282" s="12" t="s">
        <v>31</v>
      </c>
      <c r="AX282" s="12" t="s">
        <v>69</v>
      </c>
      <c r="AY282" s="242" t="s">
        <v>260</v>
      </c>
    </row>
    <row r="283" s="13" customFormat="1">
      <c r="A283" s="13"/>
      <c r="B283" s="243"/>
      <c r="C283" s="244"/>
      <c r="D283" s="208" t="s">
        <v>967</v>
      </c>
      <c r="E283" s="245" t="s">
        <v>19</v>
      </c>
      <c r="F283" s="246" t="s">
        <v>969</v>
      </c>
      <c r="G283" s="244"/>
      <c r="H283" s="247">
        <v>7.2679999999999998</v>
      </c>
      <c r="I283" s="248"/>
      <c r="J283" s="244"/>
      <c r="K283" s="244"/>
      <c r="L283" s="249"/>
      <c r="M283" s="250"/>
      <c r="N283" s="251"/>
      <c r="O283" s="251"/>
      <c r="P283" s="251"/>
      <c r="Q283" s="251"/>
      <c r="R283" s="251"/>
      <c r="S283" s="251"/>
      <c r="T283" s="252"/>
      <c r="U283" s="13"/>
      <c r="V283" s="13"/>
      <c r="W283" s="13"/>
      <c r="X283" s="13"/>
      <c r="Y283" s="13"/>
      <c r="Z283" s="13"/>
      <c r="AA283" s="13"/>
      <c r="AB283" s="13"/>
      <c r="AC283" s="13"/>
      <c r="AD283" s="13"/>
      <c r="AE283" s="13"/>
      <c r="AT283" s="253" t="s">
        <v>967</v>
      </c>
      <c r="AU283" s="253" t="s">
        <v>77</v>
      </c>
      <c r="AV283" s="13" t="s">
        <v>266</v>
      </c>
      <c r="AW283" s="13" t="s">
        <v>31</v>
      </c>
      <c r="AX283" s="13" t="s">
        <v>77</v>
      </c>
      <c r="AY283" s="253" t="s">
        <v>260</v>
      </c>
    </row>
    <row r="284" s="2" customFormat="1" ht="16.5" customHeight="1">
      <c r="A284" s="37"/>
      <c r="B284" s="38"/>
      <c r="C284" s="195" t="s">
        <v>691</v>
      </c>
      <c r="D284" s="195" t="s">
        <v>261</v>
      </c>
      <c r="E284" s="196" t="s">
        <v>2098</v>
      </c>
      <c r="F284" s="197" t="s">
        <v>2099</v>
      </c>
      <c r="G284" s="198" t="s">
        <v>975</v>
      </c>
      <c r="H284" s="199">
        <v>7.4000000000000004</v>
      </c>
      <c r="I284" s="200"/>
      <c r="J284" s="201">
        <f>ROUND(I284*H284,2)</f>
        <v>0</v>
      </c>
      <c r="K284" s="197" t="s">
        <v>1261</v>
      </c>
      <c r="L284" s="43"/>
      <c r="M284" s="202" t="s">
        <v>19</v>
      </c>
      <c r="N284" s="203" t="s">
        <v>40</v>
      </c>
      <c r="O284" s="83"/>
      <c r="P284" s="204">
        <f>O284*H284</f>
        <v>0</v>
      </c>
      <c r="Q284" s="204">
        <v>0</v>
      </c>
      <c r="R284" s="204">
        <f>Q284*H284</f>
        <v>0</v>
      </c>
      <c r="S284" s="204">
        <v>0</v>
      </c>
      <c r="T284" s="205">
        <f>S284*H284</f>
        <v>0</v>
      </c>
      <c r="U284" s="37"/>
      <c r="V284" s="37"/>
      <c r="W284" s="37"/>
      <c r="X284" s="37"/>
      <c r="Y284" s="37"/>
      <c r="Z284" s="37"/>
      <c r="AA284" s="37"/>
      <c r="AB284" s="37"/>
      <c r="AC284" s="37"/>
      <c r="AD284" s="37"/>
      <c r="AE284" s="37"/>
      <c r="AR284" s="206" t="s">
        <v>266</v>
      </c>
      <c r="AT284" s="206" t="s">
        <v>261</v>
      </c>
      <c r="AU284" s="206" t="s">
        <v>77</v>
      </c>
      <c r="AY284" s="16" t="s">
        <v>260</v>
      </c>
      <c r="BE284" s="207">
        <f>IF(N284="základní",J284,0)</f>
        <v>0</v>
      </c>
      <c r="BF284" s="207">
        <f>IF(N284="snížená",J284,0)</f>
        <v>0</v>
      </c>
      <c r="BG284" s="207">
        <f>IF(N284="zákl. přenesená",J284,0)</f>
        <v>0</v>
      </c>
      <c r="BH284" s="207">
        <f>IF(N284="sníž. přenesená",J284,0)</f>
        <v>0</v>
      </c>
      <c r="BI284" s="207">
        <f>IF(N284="nulová",J284,0)</f>
        <v>0</v>
      </c>
      <c r="BJ284" s="16" t="s">
        <v>77</v>
      </c>
      <c r="BK284" s="207">
        <f>ROUND(I284*H284,2)</f>
        <v>0</v>
      </c>
      <c r="BL284" s="16" t="s">
        <v>266</v>
      </c>
      <c r="BM284" s="206" t="s">
        <v>1150</v>
      </c>
    </row>
    <row r="285" s="2" customFormat="1">
      <c r="A285" s="37"/>
      <c r="B285" s="38"/>
      <c r="C285" s="39"/>
      <c r="D285" s="208" t="s">
        <v>267</v>
      </c>
      <c r="E285" s="39"/>
      <c r="F285" s="209" t="s">
        <v>2101</v>
      </c>
      <c r="G285" s="39"/>
      <c r="H285" s="39"/>
      <c r="I285" s="210"/>
      <c r="J285" s="39"/>
      <c r="K285" s="39"/>
      <c r="L285" s="43"/>
      <c r="M285" s="211"/>
      <c r="N285" s="212"/>
      <c r="O285" s="83"/>
      <c r="P285" s="83"/>
      <c r="Q285" s="83"/>
      <c r="R285" s="83"/>
      <c r="S285" s="83"/>
      <c r="T285" s="84"/>
      <c r="U285" s="37"/>
      <c r="V285" s="37"/>
      <c r="W285" s="37"/>
      <c r="X285" s="37"/>
      <c r="Y285" s="37"/>
      <c r="Z285" s="37"/>
      <c r="AA285" s="37"/>
      <c r="AB285" s="37"/>
      <c r="AC285" s="37"/>
      <c r="AD285" s="37"/>
      <c r="AE285" s="37"/>
      <c r="AT285" s="16" t="s">
        <v>267</v>
      </c>
      <c r="AU285" s="16" t="s">
        <v>77</v>
      </c>
    </row>
    <row r="286" s="2" customFormat="1">
      <c r="A286" s="37"/>
      <c r="B286" s="38"/>
      <c r="C286" s="39"/>
      <c r="D286" s="254" t="s">
        <v>1425</v>
      </c>
      <c r="E286" s="39"/>
      <c r="F286" s="255" t="s">
        <v>2102</v>
      </c>
      <c r="G286" s="39"/>
      <c r="H286" s="39"/>
      <c r="I286" s="210"/>
      <c r="J286" s="39"/>
      <c r="K286" s="39"/>
      <c r="L286" s="43"/>
      <c r="M286" s="211"/>
      <c r="N286" s="212"/>
      <c r="O286" s="83"/>
      <c r="P286" s="83"/>
      <c r="Q286" s="83"/>
      <c r="R286" s="83"/>
      <c r="S286" s="83"/>
      <c r="T286" s="84"/>
      <c r="U286" s="37"/>
      <c r="V286" s="37"/>
      <c r="W286" s="37"/>
      <c r="X286" s="37"/>
      <c r="Y286" s="37"/>
      <c r="Z286" s="37"/>
      <c r="AA286" s="37"/>
      <c r="AB286" s="37"/>
      <c r="AC286" s="37"/>
      <c r="AD286" s="37"/>
      <c r="AE286" s="37"/>
      <c r="AT286" s="16" t="s">
        <v>1425</v>
      </c>
      <c r="AU286" s="16" t="s">
        <v>77</v>
      </c>
    </row>
    <row r="287" s="2" customFormat="1" ht="16.5" customHeight="1">
      <c r="A287" s="37"/>
      <c r="B287" s="38"/>
      <c r="C287" s="195" t="s">
        <v>370</v>
      </c>
      <c r="D287" s="195" t="s">
        <v>261</v>
      </c>
      <c r="E287" s="196" t="s">
        <v>2103</v>
      </c>
      <c r="F287" s="197" t="s">
        <v>2104</v>
      </c>
      <c r="G287" s="198" t="s">
        <v>975</v>
      </c>
      <c r="H287" s="199">
        <v>140.59999999999999</v>
      </c>
      <c r="I287" s="200"/>
      <c r="J287" s="201">
        <f>ROUND(I287*H287,2)</f>
        <v>0</v>
      </c>
      <c r="K287" s="197" t="s">
        <v>1261</v>
      </c>
      <c r="L287" s="43"/>
      <c r="M287" s="202" t="s">
        <v>19</v>
      </c>
      <c r="N287" s="203" t="s">
        <v>40</v>
      </c>
      <c r="O287" s="83"/>
      <c r="P287" s="204">
        <f>O287*H287</f>
        <v>0</v>
      </c>
      <c r="Q287" s="204">
        <v>0</v>
      </c>
      <c r="R287" s="204">
        <f>Q287*H287</f>
        <v>0</v>
      </c>
      <c r="S287" s="204">
        <v>0</v>
      </c>
      <c r="T287" s="205">
        <f>S287*H287</f>
        <v>0</v>
      </c>
      <c r="U287" s="37"/>
      <c r="V287" s="37"/>
      <c r="W287" s="37"/>
      <c r="X287" s="37"/>
      <c r="Y287" s="37"/>
      <c r="Z287" s="37"/>
      <c r="AA287" s="37"/>
      <c r="AB287" s="37"/>
      <c r="AC287" s="37"/>
      <c r="AD287" s="37"/>
      <c r="AE287" s="37"/>
      <c r="AR287" s="206" t="s">
        <v>266</v>
      </c>
      <c r="AT287" s="206" t="s">
        <v>261</v>
      </c>
      <c r="AU287" s="206" t="s">
        <v>77</v>
      </c>
      <c r="AY287" s="16" t="s">
        <v>260</v>
      </c>
      <c r="BE287" s="207">
        <f>IF(N287="základní",J287,0)</f>
        <v>0</v>
      </c>
      <c r="BF287" s="207">
        <f>IF(N287="snížená",J287,0)</f>
        <v>0</v>
      </c>
      <c r="BG287" s="207">
        <f>IF(N287="zákl. přenesená",J287,0)</f>
        <v>0</v>
      </c>
      <c r="BH287" s="207">
        <f>IF(N287="sníž. přenesená",J287,0)</f>
        <v>0</v>
      </c>
      <c r="BI287" s="207">
        <f>IF(N287="nulová",J287,0)</f>
        <v>0</v>
      </c>
      <c r="BJ287" s="16" t="s">
        <v>77</v>
      </c>
      <c r="BK287" s="207">
        <f>ROUND(I287*H287,2)</f>
        <v>0</v>
      </c>
      <c r="BL287" s="16" t="s">
        <v>266</v>
      </c>
      <c r="BM287" s="206" t="s">
        <v>1152</v>
      </c>
    </row>
    <row r="288" s="2" customFormat="1">
      <c r="A288" s="37"/>
      <c r="B288" s="38"/>
      <c r="C288" s="39"/>
      <c r="D288" s="208" t="s">
        <v>267</v>
      </c>
      <c r="E288" s="39"/>
      <c r="F288" s="209" t="s">
        <v>2105</v>
      </c>
      <c r="G288" s="39"/>
      <c r="H288" s="39"/>
      <c r="I288" s="210"/>
      <c r="J288" s="39"/>
      <c r="K288" s="39"/>
      <c r="L288" s="43"/>
      <c r="M288" s="211"/>
      <c r="N288" s="212"/>
      <c r="O288" s="83"/>
      <c r="P288" s="83"/>
      <c r="Q288" s="83"/>
      <c r="R288" s="83"/>
      <c r="S288" s="83"/>
      <c r="T288" s="84"/>
      <c r="U288" s="37"/>
      <c r="V288" s="37"/>
      <c r="W288" s="37"/>
      <c r="X288" s="37"/>
      <c r="Y288" s="37"/>
      <c r="Z288" s="37"/>
      <c r="AA288" s="37"/>
      <c r="AB288" s="37"/>
      <c r="AC288" s="37"/>
      <c r="AD288" s="37"/>
      <c r="AE288" s="37"/>
      <c r="AT288" s="16" t="s">
        <v>267</v>
      </c>
      <c r="AU288" s="16" t="s">
        <v>77</v>
      </c>
    </row>
    <row r="289" s="2" customFormat="1">
      <c r="A289" s="37"/>
      <c r="B289" s="38"/>
      <c r="C289" s="39"/>
      <c r="D289" s="254" t="s">
        <v>1425</v>
      </c>
      <c r="E289" s="39"/>
      <c r="F289" s="255" t="s">
        <v>2106</v>
      </c>
      <c r="G289" s="39"/>
      <c r="H289" s="39"/>
      <c r="I289" s="210"/>
      <c r="J289" s="39"/>
      <c r="K289" s="39"/>
      <c r="L289" s="43"/>
      <c r="M289" s="211"/>
      <c r="N289" s="212"/>
      <c r="O289" s="83"/>
      <c r="P289" s="83"/>
      <c r="Q289" s="83"/>
      <c r="R289" s="83"/>
      <c r="S289" s="83"/>
      <c r="T289" s="84"/>
      <c r="U289" s="37"/>
      <c r="V289" s="37"/>
      <c r="W289" s="37"/>
      <c r="X289" s="37"/>
      <c r="Y289" s="37"/>
      <c r="Z289" s="37"/>
      <c r="AA289" s="37"/>
      <c r="AB289" s="37"/>
      <c r="AC289" s="37"/>
      <c r="AD289" s="37"/>
      <c r="AE289" s="37"/>
      <c r="AT289" s="16" t="s">
        <v>1425</v>
      </c>
      <c r="AU289" s="16" t="s">
        <v>77</v>
      </c>
    </row>
    <row r="290" s="12" customFormat="1">
      <c r="A290" s="12"/>
      <c r="B290" s="232"/>
      <c r="C290" s="233"/>
      <c r="D290" s="208" t="s">
        <v>967</v>
      </c>
      <c r="E290" s="234" t="s">
        <v>19</v>
      </c>
      <c r="F290" s="235" t="s">
        <v>4242</v>
      </c>
      <c r="G290" s="233"/>
      <c r="H290" s="236">
        <v>140.59999999999999</v>
      </c>
      <c r="I290" s="237"/>
      <c r="J290" s="233"/>
      <c r="K290" s="233"/>
      <c r="L290" s="238"/>
      <c r="M290" s="239"/>
      <c r="N290" s="240"/>
      <c r="O290" s="240"/>
      <c r="P290" s="240"/>
      <c r="Q290" s="240"/>
      <c r="R290" s="240"/>
      <c r="S290" s="240"/>
      <c r="T290" s="241"/>
      <c r="U290" s="12"/>
      <c r="V290" s="12"/>
      <c r="W290" s="12"/>
      <c r="X290" s="12"/>
      <c r="Y290" s="12"/>
      <c r="Z290" s="12"/>
      <c r="AA290" s="12"/>
      <c r="AB290" s="12"/>
      <c r="AC290" s="12"/>
      <c r="AD290" s="12"/>
      <c r="AE290" s="12"/>
      <c r="AT290" s="242" t="s">
        <v>967</v>
      </c>
      <c r="AU290" s="242" t="s">
        <v>77</v>
      </c>
      <c r="AV290" s="12" t="s">
        <v>79</v>
      </c>
      <c r="AW290" s="12" t="s">
        <v>31</v>
      </c>
      <c r="AX290" s="12" t="s">
        <v>69</v>
      </c>
      <c r="AY290" s="242" t="s">
        <v>260</v>
      </c>
    </row>
    <row r="291" s="13" customFormat="1">
      <c r="A291" s="13"/>
      <c r="B291" s="243"/>
      <c r="C291" s="244"/>
      <c r="D291" s="208" t="s">
        <v>967</v>
      </c>
      <c r="E291" s="245" t="s">
        <v>19</v>
      </c>
      <c r="F291" s="246" t="s">
        <v>969</v>
      </c>
      <c r="G291" s="244"/>
      <c r="H291" s="247">
        <v>140.59999999999999</v>
      </c>
      <c r="I291" s="248"/>
      <c r="J291" s="244"/>
      <c r="K291" s="244"/>
      <c r="L291" s="249"/>
      <c r="M291" s="250"/>
      <c r="N291" s="251"/>
      <c r="O291" s="251"/>
      <c r="P291" s="251"/>
      <c r="Q291" s="251"/>
      <c r="R291" s="251"/>
      <c r="S291" s="251"/>
      <c r="T291" s="252"/>
      <c r="U291" s="13"/>
      <c r="V291" s="13"/>
      <c r="W291" s="13"/>
      <c r="X291" s="13"/>
      <c r="Y291" s="13"/>
      <c r="Z291" s="13"/>
      <c r="AA291" s="13"/>
      <c r="AB291" s="13"/>
      <c r="AC291" s="13"/>
      <c r="AD291" s="13"/>
      <c r="AE291" s="13"/>
      <c r="AT291" s="253" t="s">
        <v>967</v>
      </c>
      <c r="AU291" s="253" t="s">
        <v>77</v>
      </c>
      <c r="AV291" s="13" t="s">
        <v>266</v>
      </c>
      <c r="AW291" s="13" t="s">
        <v>31</v>
      </c>
      <c r="AX291" s="13" t="s">
        <v>77</v>
      </c>
      <c r="AY291" s="253" t="s">
        <v>260</v>
      </c>
    </row>
    <row r="292" s="11" customFormat="1" ht="25.92" customHeight="1">
      <c r="A292" s="11"/>
      <c r="B292" s="181"/>
      <c r="C292" s="182"/>
      <c r="D292" s="183" t="s">
        <v>68</v>
      </c>
      <c r="E292" s="184" t="s">
        <v>2108</v>
      </c>
      <c r="F292" s="184" t="s">
        <v>2109</v>
      </c>
      <c r="G292" s="182"/>
      <c r="H292" s="182"/>
      <c r="I292" s="185"/>
      <c r="J292" s="186">
        <f>BK292</f>
        <v>0</v>
      </c>
      <c r="K292" s="182"/>
      <c r="L292" s="187"/>
      <c r="M292" s="188"/>
      <c r="N292" s="189"/>
      <c r="O292" s="189"/>
      <c r="P292" s="190">
        <f>SUM(P293:P295)</f>
        <v>0</v>
      </c>
      <c r="Q292" s="189"/>
      <c r="R292" s="190">
        <f>SUM(R293:R295)</f>
        <v>0</v>
      </c>
      <c r="S292" s="189"/>
      <c r="T292" s="191">
        <f>SUM(T293:T295)</f>
        <v>0</v>
      </c>
      <c r="U292" s="11"/>
      <c r="V292" s="11"/>
      <c r="W292" s="11"/>
      <c r="X292" s="11"/>
      <c r="Y292" s="11"/>
      <c r="Z292" s="11"/>
      <c r="AA292" s="11"/>
      <c r="AB292" s="11"/>
      <c r="AC292" s="11"/>
      <c r="AD292" s="11"/>
      <c r="AE292" s="11"/>
      <c r="AR292" s="192" t="s">
        <v>77</v>
      </c>
      <c r="AT292" s="193" t="s">
        <v>68</v>
      </c>
      <c r="AU292" s="193" t="s">
        <v>69</v>
      </c>
      <c r="AY292" s="192" t="s">
        <v>260</v>
      </c>
      <c r="BK292" s="194">
        <f>SUM(BK293:BK295)</f>
        <v>0</v>
      </c>
    </row>
    <row r="293" s="2" customFormat="1" ht="16.5" customHeight="1">
      <c r="A293" s="37"/>
      <c r="B293" s="38"/>
      <c r="C293" s="195" t="s">
        <v>699</v>
      </c>
      <c r="D293" s="195" t="s">
        <v>261</v>
      </c>
      <c r="E293" s="196" t="s">
        <v>2110</v>
      </c>
      <c r="F293" s="197" t="s">
        <v>2111</v>
      </c>
      <c r="G293" s="198" t="s">
        <v>975</v>
      </c>
      <c r="H293" s="199">
        <v>222.25700000000001</v>
      </c>
      <c r="I293" s="200"/>
      <c r="J293" s="201">
        <f>ROUND(I293*H293,2)</f>
        <v>0</v>
      </c>
      <c r="K293" s="197" t="s">
        <v>1261</v>
      </c>
      <c r="L293" s="43"/>
      <c r="M293" s="202" t="s">
        <v>19</v>
      </c>
      <c r="N293" s="203" t="s">
        <v>40</v>
      </c>
      <c r="O293" s="83"/>
      <c r="P293" s="204">
        <f>O293*H293</f>
        <v>0</v>
      </c>
      <c r="Q293" s="204">
        <v>0</v>
      </c>
      <c r="R293" s="204">
        <f>Q293*H293</f>
        <v>0</v>
      </c>
      <c r="S293" s="204">
        <v>0</v>
      </c>
      <c r="T293" s="205">
        <f>S293*H293</f>
        <v>0</v>
      </c>
      <c r="U293" s="37"/>
      <c r="V293" s="37"/>
      <c r="W293" s="37"/>
      <c r="X293" s="37"/>
      <c r="Y293" s="37"/>
      <c r="Z293" s="37"/>
      <c r="AA293" s="37"/>
      <c r="AB293" s="37"/>
      <c r="AC293" s="37"/>
      <c r="AD293" s="37"/>
      <c r="AE293" s="37"/>
      <c r="AR293" s="206" t="s">
        <v>266</v>
      </c>
      <c r="AT293" s="206" t="s">
        <v>261</v>
      </c>
      <c r="AU293" s="206" t="s">
        <v>77</v>
      </c>
      <c r="AY293" s="16" t="s">
        <v>260</v>
      </c>
      <c r="BE293" s="207">
        <f>IF(N293="základní",J293,0)</f>
        <v>0</v>
      </c>
      <c r="BF293" s="207">
        <f>IF(N293="snížená",J293,0)</f>
        <v>0</v>
      </c>
      <c r="BG293" s="207">
        <f>IF(N293="zákl. přenesená",J293,0)</f>
        <v>0</v>
      </c>
      <c r="BH293" s="207">
        <f>IF(N293="sníž. přenesená",J293,0)</f>
        <v>0</v>
      </c>
      <c r="BI293" s="207">
        <f>IF(N293="nulová",J293,0)</f>
        <v>0</v>
      </c>
      <c r="BJ293" s="16" t="s">
        <v>77</v>
      </c>
      <c r="BK293" s="207">
        <f>ROUND(I293*H293,2)</f>
        <v>0</v>
      </c>
      <c r="BL293" s="16" t="s">
        <v>266</v>
      </c>
      <c r="BM293" s="206" t="s">
        <v>697</v>
      </c>
    </row>
    <row r="294" s="2" customFormat="1">
      <c r="A294" s="37"/>
      <c r="B294" s="38"/>
      <c r="C294" s="39"/>
      <c r="D294" s="208" t="s">
        <v>267</v>
      </c>
      <c r="E294" s="39"/>
      <c r="F294" s="209" t="s">
        <v>2112</v>
      </c>
      <c r="G294" s="39"/>
      <c r="H294" s="39"/>
      <c r="I294" s="210"/>
      <c r="J294" s="39"/>
      <c r="K294" s="39"/>
      <c r="L294" s="43"/>
      <c r="M294" s="211"/>
      <c r="N294" s="212"/>
      <c r="O294" s="83"/>
      <c r="P294" s="83"/>
      <c r="Q294" s="83"/>
      <c r="R294" s="83"/>
      <c r="S294" s="83"/>
      <c r="T294" s="84"/>
      <c r="U294" s="37"/>
      <c r="V294" s="37"/>
      <c r="W294" s="37"/>
      <c r="X294" s="37"/>
      <c r="Y294" s="37"/>
      <c r="Z294" s="37"/>
      <c r="AA294" s="37"/>
      <c r="AB294" s="37"/>
      <c r="AC294" s="37"/>
      <c r="AD294" s="37"/>
      <c r="AE294" s="37"/>
      <c r="AT294" s="16" t="s">
        <v>267</v>
      </c>
      <c r="AU294" s="16" t="s">
        <v>77</v>
      </c>
    </row>
    <row r="295" s="2" customFormat="1">
      <c r="A295" s="37"/>
      <c r="B295" s="38"/>
      <c r="C295" s="39"/>
      <c r="D295" s="254" t="s">
        <v>1425</v>
      </c>
      <c r="E295" s="39"/>
      <c r="F295" s="255" t="s">
        <v>2113</v>
      </c>
      <c r="G295" s="39"/>
      <c r="H295" s="39"/>
      <c r="I295" s="210"/>
      <c r="J295" s="39"/>
      <c r="K295" s="39"/>
      <c r="L295" s="43"/>
      <c r="M295" s="224"/>
      <c r="N295" s="225"/>
      <c r="O295" s="226"/>
      <c r="P295" s="226"/>
      <c r="Q295" s="226"/>
      <c r="R295" s="226"/>
      <c r="S295" s="226"/>
      <c r="T295" s="227"/>
      <c r="U295" s="37"/>
      <c r="V295" s="37"/>
      <c r="W295" s="37"/>
      <c r="X295" s="37"/>
      <c r="Y295" s="37"/>
      <c r="Z295" s="37"/>
      <c r="AA295" s="37"/>
      <c r="AB295" s="37"/>
      <c r="AC295" s="37"/>
      <c r="AD295" s="37"/>
      <c r="AE295" s="37"/>
      <c r="AT295" s="16" t="s">
        <v>1425</v>
      </c>
      <c r="AU295" s="16" t="s">
        <v>77</v>
      </c>
    </row>
    <row r="296" s="2" customFormat="1" ht="6.96" customHeight="1">
      <c r="A296" s="37"/>
      <c r="B296" s="58"/>
      <c r="C296" s="59"/>
      <c r="D296" s="59"/>
      <c r="E296" s="59"/>
      <c r="F296" s="59"/>
      <c r="G296" s="59"/>
      <c r="H296" s="59"/>
      <c r="I296" s="59"/>
      <c r="J296" s="59"/>
      <c r="K296" s="59"/>
      <c r="L296" s="43"/>
      <c r="M296" s="37"/>
      <c r="O296" s="37"/>
      <c r="P296" s="37"/>
      <c r="Q296" s="37"/>
      <c r="R296" s="37"/>
      <c r="S296" s="37"/>
      <c r="T296" s="37"/>
      <c r="U296" s="37"/>
      <c r="V296" s="37"/>
      <c r="W296" s="37"/>
      <c r="X296" s="37"/>
      <c r="Y296" s="37"/>
      <c r="Z296" s="37"/>
      <c r="AA296" s="37"/>
      <c r="AB296" s="37"/>
      <c r="AC296" s="37"/>
      <c r="AD296" s="37"/>
      <c r="AE296" s="37"/>
    </row>
  </sheetData>
  <sheetProtection sheet="1" autoFilter="0" formatColumns="0" formatRows="0" objects="1" scenarios="1" spinCount="100000" saltValue="VHSn+hNAQJgxfN3dbmOmPwfk+GuGyjnCwVkdODQmSYU07RPdV06sDDqy4pxoGBsCz2Ro5YPoGbOvMjWpecF/bg==" hashValue="L47xZDEZLyNofHgeQatH7ivzyLCdFr7hcgac8GVnxoXbbmqyOD8r9bWKTnwDrjehONQfirKeZO02Jv2zmCcmLA==" algorithmName="SHA-512" password="D0DA"/>
  <autoFilter ref="C86:K295"/>
  <mergeCells count="9">
    <mergeCell ref="E7:H7"/>
    <mergeCell ref="E9:H9"/>
    <mergeCell ref="E18:H18"/>
    <mergeCell ref="E27:H27"/>
    <mergeCell ref="E48:H48"/>
    <mergeCell ref="E50:H50"/>
    <mergeCell ref="E77:H77"/>
    <mergeCell ref="E79:H79"/>
    <mergeCell ref="L2:V2"/>
  </mergeCells>
  <hyperlinks>
    <hyperlink ref="F91" r:id="rId1" display="https://podminky.urs.cz/item/CS_URS_2023_01/122152501"/>
    <hyperlink ref="F97" r:id="rId2" display="https://podminky.urs.cz/item/CS_URS_2023_01/122152508"/>
    <hyperlink ref="F102" r:id="rId3" display="https://podminky.urs.cz/item/CS_URS_2023_01/162751117"/>
    <hyperlink ref="F107" r:id="rId4" display="https://podminky.urs.cz/item/CS_URS_2023_01/162751119"/>
    <hyperlink ref="F113" r:id="rId5" display="https://podminky.urs.cz/item/CS_URS_2023_01/171201221"/>
    <hyperlink ref="F118" r:id="rId6" display="https://podminky.urs.cz/item/CS_URS_2023_01/171251201"/>
    <hyperlink ref="F123" r:id="rId7" display="https://podminky.urs.cz/item/CS_URS_2023_01/175151101"/>
    <hyperlink ref="F132" r:id="rId8" display="https://podminky.urs.cz/item/CS_URS_2023_01/183405211"/>
    <hyperlink ref="F141" r:id="rId9" display="https://podminky.urs.cz/item/CS_URS_2023_01/185803111"/>
    <hyperlink ref="F146" r:id="rId10" display="https://podminky.urs.cz/item/CS_URS_2023_01/185804311"/>
    <hyperlink ref="F152" r:id="rId11" display="https://podminky.urs.cz/item/CS_URS_2023_01/212311111"/>
    <hyperlink ref="F155" r:id="rId12" display="https://podminky.urs.cz/item/CS_URS_2023_01/212752501"/>
    <hyperlink ref="F160" r:id="rId13" display="https://podminky.urs.cz/item/CS_URS_2023_01/213141111"/>
    <hyperlink ref="F171" r:id="rId14" display="https://podminky.urs.cz/item/CS_URS_2023_01/317221111"/>
    <hyperlink ref="F180" r:id="rId15" display="https://podminky.urs.cz/item/CS_URS_2023_01/327211222"/>
    <hyperlink ref="F185" r:id="rId16" display="https://podminky.urs.cz/item/CS_URS_2023_01/327211911"/>
    <hyperlink ref="F193" r:id="rId17" display="https://podminky.urs.cz/item/CS_URS_2023_01/457311115"/>
    <hyperlink ref="F200" r:id="rId18" display="https://podminky.urs.cz/item/CS_URS_2023_01/711132111"/>
    <hyperlink ref="F206" r:id="rId19" display="https://podminky.urs.cz/item/CS_URS_2023_01/711141559"/>
    <hyperlink ref="F214" r:id="rId20" display="https://podminky.urs.cz/item/CS_URS_2023_01/711491177"/>
    <hyperlink ref="F226" r:id="rId21" display="https://podminky.urs.cz/item/CS_URS_2023_01/998711101"/>
    <hyperlink ref="F229" r:id="rId22" display="https://podminky.urs.cz/item/CS_URS_2023_01/998711199"/>
    <hyperlink ref="F235" r:id="rId23" display="https://podminky.urs.cz/item/CS_URS_2023_01/938111111"/>
    <hyperlink ref="F241" r:id="rId24" display="https://podminky.urs.cz/item/CS_URS_2023_01/985223211"/>
    <hyperlink ref="F251" r:id="rId25" display="https://podminky.urs.cz/item/CS_URS_2023_01/985231111"/>
    <hyperlink ref="F257" r:id="rId26" display="https://podminky.urs.cz/item/CS_URS_2023_01/985331217"/>
    <hyperlink ref="F267" r:id="rId27" display="https://podminky.urs.cz/item/CS_URS_2023_01/936942211"/>
    <hyperlink ref="F270" r:id="rId28" display="https://podminky.urs.cz/item/CS_URS_2023_01/962021112"/>
    <hyperlink ref="F275" r:id="rId29" display="https://podminky.urs.cz/item/CS_URS_2023_01/966075141"/>
    <hyperlink ref="F281" r:id="rId30" display="https://podminky.urs.cz/item/CS_URS_2023_01/997013871"/>
    <hyperlink ref="F286" r:id="rId31" display="https://podminky.urs.cz/item/CS_URS_2023_01/997211511"/>
    <hyperlink ref="F289" r:id="rId32" display="https://podminky.urs.cz/item/CS_URS_2023_01/997211519"/>
    <hyperlink ref="F295" r:id="rId33" display="https://podminky.urs.cz/item/CS_URS_2023_01/998212111"/>
  </hyperlinks>
  <pageMargins left="0.39375" right="0.39375" top="0.39375" bottom="0.39375" header="0" footer="0"/>
  <pageSetup paperSize="9" orientation="landscape" blackAndWhite="1" fitToHeight="100"/>
  <headerFooter>
    <oddFooter>&amp;CStrana &amp;P z &amp;N</oddFooter>
  </headerFooter>
  <drawing r:id="rId34"/>
</worksheet>
</file>

<file path=xl/worksheets/sheet4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217</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4243</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ROUND(J87,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ROUND((SUM(BE87:BE295)),  2)</f>
        <v>0</v>
      </c>
      <c r="G33" s="37"/>
      <c r="H33" s="37"/>
      <c r="I33" s="147">
        <v>0.20999999999999999</v>
      </c>
      <c r="J33" s="146">
        <f>ROUND(((SUM(BE87:BE295))*I33),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ROUND((SUM(BF87:BF295)),  2)</f>
        <v>0</v>
      </c>
      <c r="G34" s="37"/>
      <c r="H34" s="37"/>
      <c r="I34" s="147">
        <v>0.14999999999999999</v>
      </c>
      <c r="J34" s="146">
        <f>ROUND(((SUM(BF87:BF295))*I34),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ROUND((SUM(BG87:BG295)),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ROUND((SUM(BH87:BH295)),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ROUND((SUM(BI87:BI295)),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04-14-09 - Propustek v ev. km 34,054</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J87</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1847</v>
      </c>
      <c r="E60" s="167"/>
      <c r="F60" s="167"/>
      <c r="G60" s="167"/>
      <c r="H60" s="167"/>
      <c r="I60" s="167"/>
      <c r="J60" s="168">
        <f>J88</f>
        <v>0</v>
      </c>
      <c r="K60" s="165"/>
      <c r="L60" s="169"/>
      <c r="S60" s="9"/>
      <c r="T60" s="9"/>
      <c r="U60" s="9"/>
      <c r="V60" s="9"/>
      <c r="W60" s="9"/>
      <c r="X60" s="9"/>
      <c r="Y60" s="9"/>
      <c r="Z60" s="9"/>
      <c r="AA60" s="9"/>
      <c r="AB60" s="9"/>
      <c r="AC60" s="9"/>
      <c r="AD60" s="9"/>
      <c r="AE60" s="9"/>
    </row>
    <row r="61" s="9" customFormat="1" ht="24.96" customHeight="1">
      <c r="A61" s="9"/>
      <c r="B61" s="164"/>
      <c r="C61" s="165"/>
      <c r="D61" s="166" t="s">
        <v>1848</v>
      </c>
      <c r="E61" s="167"/>
      <c r="F61" s="167"/>
      <c r="G61" s="167"/>
      <c r="H61" s="167"/>
      <c r="I61" s="167"/>
      <c r="J61" s="168">
        <f>J149</f>
        <v>0</v>
      </c>
      <c r="K61" s="165"/>
      <c r="L61" s="169"/>
      <c r="S61" s="9"/>
      <c r="T61" s="9"/>
      <c r="U61" s="9"/>
      <c r="V61" s="9"/>
      <c r="W61" s="9"/>
      <c r="X61" s="9"/>
      <c r="Y61" s="9"/>
      <c r="Z61" s="9"/>
      <c r="AA61" s="9"/>
      <c r="AB61" s="9"/>
      <c r="AC61" s="9"/>
      <c r="AD61" s="9"/>
      <c r="AE61" s="9"/>
    </row>
    <row r="62" s="9" customFormat="1" ht="24.96" customHeight="1">
      <c r="A62" s="9"/>
      <c r="B62" s="164"/>
      <c r="C62" s="165"/>
      <c r="D62" s="166" t="s">
        <v>1849</v>
      </c>
      <c r="E62" s="167"/>
      <c r="F62" s="167"/>
      <c r="G62" s="167"/>
      <c r="H62" s="167"/>
      <c r="I62" s="167"/>
      <c r="J62" s="168">
        <f>J168</f>
        <v>0</v>
      </c>
      <c r="K62" s="165"/>
      <c r="L62" s="169"/>
      <c r="S62" s="9"/>
      <c r="T62" s="9"/>
      <c r="U62" s="9"/>
      <c r="V62" s="9"/>
      <c r="W62" s="9"/>
      <c r="X62" s="9"/>
      <c r="Y62" s="9"/>
      <c r="Z62" s="9"/>
      <c r="AA62" s="9"/>
      <c r="AB62" s="9"/>
      <c r="AC62" s="9"/>
      <c r="AD62" s="9"/>
      <c r="AE62" s="9"/>
    </row>
    <row r="63" s="9" customFormat="1" ht="24.96" customHeight="1">
      <c r="A63" s="9"/>
      <c r="B63" s="164"/>
      <c r="C63" s="165"/>
      <c r="D63" s="166" t="s">
        <v>1850</v>
      </c>
      <c r="E63" s="167"/>
      <c r="F63" s="167"/>
      <c r="G63" s="167"/>
      <c r="H63" s="167"/>
      <c r="I63" s="167"/>
      <c r="J63" s="168">
        <f>J190</f>
        <v>0</v>
      </c>
      <c r="K63" s="165"/>
      <c r="L63" s="169"/>
      <c r="S63" s="9"/>
      <c r="T63" s="9"/>
      <c r="U63" s="9"/>
      <c r="V63" s="9"/>
      <c r="W63" s="9"/>
      <c r="X63" s="9"/>
      <c r="Y63" s="9"/>
      <c r="Z63" s="9"/>
      <c r="AA63" s="9"/>
      <c r="AB63" s="9"/>
      <c r="AC63" s="9"/>
      <c r="AD63" s="9"/>
      <c r="AE63" s="9"/>
    </row>
    <row r="64" s="9" customFormat="1" ht="24.96" customHeight="1">
      <c r="A64" s="9"/>
      <c r="B64" s="164"/>
      <c r="C64" s="165"/>
      <c r="D64" s="166" t="s">
        <v>1851</v>
      </c>
      <c r="E64" s="167"/>
      <c r="F64" s="167"/>
      <c r="G64" s="167"/>
      <c r="H64" s="167"/>
      <c r="I64" s="167"/>
      <c r="J64" s="168">
        <f>J197</f>
        <v>0</v>
      </c>
      <c r="K64" s="165"/>
      <c r="L64" s="169"/>
      <c r="S64" s="9"/>
      <c r="T64" s="9"/>
      <c r="U64" s="9"/>
      <c r="V64" s="9"/>
      <c r="W64" s="9"/>
      <c r="X64" s="9"/>
      <c r="Y64" s="9"/>
      <c r="Z64" s="9"/>
      <c r="AA64" s="9"/>
      <c r="AB64" s="9"/>
      <c r="AC64" s="9"/>
      <c r="AD64" s="9"/>
      <c r="AE64" s="9"/>
    </row>
    <row r="65" s="9" customFormat="1" ht="24.96" customHeight="1">
      <c r="A65" s="9"/>
      <c r="B65" s="164"/>
      <c r="C65" s="165"/>
      <c r="D65" s="166" t="s">
        <v>1853</v>
      </c>
      <c r="E65" s="167"/>
      <c r="F65" s="167"/>
      <c r="G65" s="167"/>
      <c r="H65" s="167"/>
      <c r="I65" s="167"/>
      <c r="J65" s="168">
        <f>J232</f>
        <v>0</v>
      </c>
      <c r="K65" s="165"/>
      <c r="L65" s="169"/>
      <c r="S65" s="9"/>
      <c r="T65" s="9"/>
      <c r="U65" s="9"/>
      <c r="V65" s="9"/>
      <c r="W65" s="9"/>
      <c r="X65" s="9"/>
      <c r="Y65" s="9"/>
      <c r="Z65" s="9"/>
      <c r="AA65" s="9"/>
      <c r="AB65" s="9"/>
      <c r="AC65" s="9"/>
      <c r="AD65" s="9"/>
      <c r="AE65" s="9"/>
    </row>
    <row r="66" s="9" customFormat="1" ht="24.96" customHeight="1">
      <c r="A66" s="9"/>
      <c r="B66" s="164"/>
      <c r="C66" s="165"/>
      <c r="D66" s="166" t="s">
        <v>1854</v>
      </c>
      <c r="E66" s="167"/>
      <c r="F66" s="167"/>
      <c r="G66" s="167"/>
      <c r="H66" s="167"/>
      <c r="I66" s="167"/>
      <c r="J66" s="168">
        <f>J278</f>
        <v>0</v>
      </c>
      <c r="K66" s="165"/>
      <c r="L66" s="169"/>
      <c r="S66" s="9"/>
      <c r="T66" s="9"/>
      <c r="U66" s="9"/>
      <c r="V66" s="9"/>
      <c r="W66" s="9"/>
      <c r="X66" s="9"/>
      <c r="Y66" s="9"/>
      <c r="Z66" s="9"/>
      <c r="AA66" s="9"/>
      <c r="AB66" s="9"/>
      <c r="AC66" s="9"/>
      <c r="AD66" s="9"/>
      <c r="AE66" s="9"/>
    </row>
    <row r="67" s="9" customFormat="1" ht="24.96" customHeight="1">
      <c r="A67" s="9"/>
      <c r="B67" s="164"/>
      <c r="C67" s="165"/>
      <c r="D67" s="166" t="s">
        <v>1855</v>
      </c>
      <c r="E67" s="167"/>
      <c r="F67" s="167"/>
      <c r="G67" s="167"/>
      <c r="H67" s="167"/>
      <c r="I67" s="167"/>
      <c r="J67" s="168">
        <f>J292</f>
        <v>0</v>
      </c>
      <c r="K67" s="165"/>
      <c r="L67" s="169"/>
      <c r="S67" s="9"/>
      <c r="T67" s="9"/>
      <c r="U67" s="9"/>
      <c r="V67" s="9"/>
      <c r="W67" s="9"/>
      <c r="X67" s="9"/>
      <c r="Y67" s="9"/>
      <c r="Z67" s="9"/>
      <c r="AA67" s="9"/>
      <c r="AB67" s="9"/>
      <c r="AC67" s="9"/>
      <c r="AD67" s="9"/>
      <c r="AE67" s="9"/>
    </row>
    <row r="68" s="2" customFormat="1" ht="21.84" customHeight="1">
      <c r="A68" s="37"/>
      <c r="B68" s="38"/>
      <c r="C68" s="39"/>
      <c r="D68" s="39"/>
      <c r="E68" s="39"/>
      <c r="F68" s="39"/>
      <c r="G68" s="39"/>
      <c r="H68" s="39"/>
      <c r="I68" s="39"/>
      <c r="J68" s="39"/>
      <c r="K68" s="39"/>
      <c r="L68" s="133"/>
      <c r="S68" s="37"/>
      <c r="T68" s="37"/>
      <c r="U68" s="37"/>
      <c r="V68" s="37"/>
      <c r="W68" s="37"/>
      <c r="X68" s="37"/>
      <c r="Y68" s="37"/>
      <c r="Z68" s="37"/>
      <c r="AA68" s="37"/>
      <c r="AB68" s="37"/>
      <c r="AC68" s="37"/>
      <c r="AD68" s="37"/>
      <c r="AE68" s="37"/>
    </row>
    <row r="69" s="2" customFormat="1" ht="6.96" customHeight="1">
      <c r="A69" s="37"/>
      <c r="B69" s="58"/>
      <c r="C69" s="59"/>
      <c r="D69" s="59"/>
      <c r="E69" s="59"/>
      <c r="F69" s="59"/>
      <c r="G69" s="59"/>
      <c r="H69" s="59"/>
      <c r="I69" s="59"/>
      <c r="J69" s="59"/>
      <c r="K69" s="59"/>
      <c r="L69" s="133"/>
      <c r="S69" s="37"/>
      <c r="T69" s="37"/>
      <c r="U69" s="37"/>
      <c r="V69" s="37"/>
      <c r="W69" s="37"/>
      <c r="X69" s="37"/>
      <c r="Y69" s="37"/>
      <c r="Z69" s="37"/>
      <c r="AA69" s="37"/>
      <c r="AB69" s="37"/>
      <c r="AC69" s="37"/>
      <c r="AD69" s="37"/>
      <c r="AE69" s="37"/>
    </row>
    <row r="73" s="2" customFormat="1" ht="6.96" customHeight="1">
      <c r="A73" s="37"/>
      <c r="B73" s="60"/>
      <c r="C73" s="61"/>
      <c r="D73" s="61"/>
      <c r="E73" s="61"/>
      <c r="F73" s="61"/>
      <c r="G73" s="61"/>
      <c r="H73" s="61"/>
      <c r="I73" s="61"/>
      <c r="J73" s="61"/>
      <c r="K73" s="61"/>
      <c r="L73" s="133"/>
      <c r="S73" s="37"/>
      <c r="T73" s="37"/>
      <c r="U73" s="37"/>
      <c r="V73" s="37"/>
      <c r="W73" s="37"/>
      <c r="X73" s="37"/>
      <c r="Y73" s="37"/>
      <c r="Z73" s="37"/>
      <c r="AA73" s="37"/>
      <c r="AB73" s="37"/>
      <c r="AC73" s="37"/>
      <c r="AD73" s="37"/>
      <c r="AE73" s="37"/>
    </row>
    <row r="74" s="2" customFormat="1" ht="24.96" customHeight="1">
      <c r="A74" s="37"/>
      <c r="B74" s="38"/>
      <c r="C74" s="22" t="s">
        <v>245</v>
      </c>
      <c r="D74" s="39"/>
      <c r="E74" s="39"/>
      <c r="F74" s="39"/>
      <c r="G74" s="39"/>
      <c r="H74" s="39"/>
      <c r="I74" s="39"/>
      <c r="J74" s="39"/>
      <c r="K74" s="39"/>
      <c r="L74" s="133"/>
      <c r="S74" s="37"/>
      <c r="T74" s="37"/>
      <c r="U74" s="37"/>
      <c r="V74" s="37"/>
      <c r="W74" s="37"/>
      <c r="X74" s="37"/>
      <c r="Y74" s="37"/>
      <c r="Z74" s="37"/>
      <c r="AA74" s="37"/>
      <c r="AB74" s="37"/>
      <c r="AC74" s="37"/>
      <c r="AD74" s="37"/>
      <c r="AE74" s="37"/>
    </row>
    <row r="75" s="2" customFormat="1" ht="6.96" customHeight="1">
      <c r="A75" s="37"/>
      <c r="B75" s="38"/>
      <c r="C75" s="39"/>
      <c r="D75" s="39"/>
      <c r="E75" s="39"/>
      <c r="F75" s="39"/>
      <c r="G75" s="39"/>
      <c r="H75" s="39"/>
      <c r="I75" s="39"/>
      <c r="J75" s="39"/>
      <c r="K75" s="39"/>
      <c r="L75" s="133"/>
      <c r="S75" s="37"/>
      <c r="T75" s="37"/>
      <c r="U75" s="37"/>
      <c r="V75" s="37"/>
      <c r="W75" s="37"/>
      <c r="X75" s="37"/>
      <c r="Y75" s="37"/>
      <c r="Z75" s="37"/>
      <c r="AA75" s="37"/>
      <c r="AB75" s="37"/>
      <c r="AC75" s="37"/>
      <c r="AD75" s="37"/>
      <c r="AE75" s="37"/>
    </row>
    <row r="76" s="2" customFormat="1" ht="12" customHeight="1">
      <c r="A76" s="37"/>
      <c r="B76" s="38"/>
      <c r="C76" s="31" t="s">
        <v>16</v>
      </c>
      <c r="D76" s="39"/>
      <c r="E76" s="39"/>
      <c r="F76" s="39"/>
      <c r="G76" s="39"/>
      <c r="H76" s="39"/>
      <c r="I76" s="39"/>
      <c r="J76" s="39"/>
      <c r="K76" s="39"/>
      <c r="L76" s="133"/>
      <c r="S76" s="37"/>
      <c r="T76" s="37"/>
      <c r="U76" s="37"/>
      <c r="V76" s="37"/>
      <c r="W76" s="37"/>
      <c r="X76" s="37"/>
      <c r="Y76" s="37"/>
      <c r="Z76" s="37"/>
      <c r="AA76" s="37"/>
      <c r="AB76" s="37"/>
      <c r="AC76" s="37"/>
      <c r="AD76" s="37"/>
      <c r="AE76" s="37"/>
    </row>
    <row r="77" s="2" customFormat="1" ht="16.5" customHeight="1">
      <c r="A77" s="37"/>
      <c r="B77" s="38"/>
      <c r="C77" s="39"/>
      <c r="D77" s="39"/>
      <c r="E77" s="159" t="str">
        <f>E7</f>
        <v>Oprava trati v úseku Tanvald - Kořenov</v>
      </c>
      <c r="F77" s="31"/>
      <c r="G77" s="31"/>
      <c r="H77" s="31"/>
      <c r="I77" s="39"/>
      <c r="J77" s="39"/>
      <c r="K77" s="39"/>
      <c r="L77" s="133"/>
      <c r="S77" s="37"/>
      <c r="T77" s="37"/>
      <c r="U77" s="37"/>
      <c r="V77" s="37"/>
      <c r="W77" s="37"/>
      <c r="X77" s="37"/>
      <c r="Y77" s="37"/>
      <c r="Z77" s="37"/>
      <c r="AA77" s="37"/>
      <c r="AB77" s="37"/>
      <c r="AC77" s="37"/>
      <c r="AD77" s="37"/>
      <c r="AE77" s="37"/>
    </row>
    <row r="78" s="2" customFormat="1" ht="12" customHeight="1">
      <c r="A78" s="37"/>
      <c r="B78" s="38"/>
      <c r="C78" s="31" t="s">
        <v>237</v>
      </c>
      <c r="D78" s="39"/>
      <c r="E78" s="39"/>
      <c r="F78" s="39"/>
      <c r="G78" s="39"/>
      <c r="H78" s="39"/>
      <c r="I78" s="39"/>
      <c r="J78" s="39"/>
      <c r="K78" s="39"/>
      <c r="L78" s="133"/>
      <c r="S78" s="37"/>
      <c r="T78" s="37"/>
      <c r="U78" s="37"/>
      <c r="V78" s="37"/>
      <c r="W78" s="37"/>
      <c r="X78" s="37"/>
      <c r="Y78" s="37"/>
      <c r="Z78" s="37"/>
      <c r="AA78" s="37"/>
      <c r="AB78" s="37"/>
      <c r="AC78" s="37"/>
      <c r="AD78" s="37"/>
      <c r="AE78" s="37"/>
    </row>
    <row r="79" s="2" customFormat="1" ht="16.5" customHeight="1">
      <c r="A79" s="37"/>
      <c r="B79" s="38"/>
      <c r="C79" s="39"/>
      <c r="D79" s="39"/>
      <c r="E79" s="68" t="str">
        <f>E9</f>
        <v>SO 04-14-09 - Propustek v ev. km 34,054</v>
      </c>
      <c r="F79" s="39"/>
      <c r="G79" s="39"/>
      <c r="H79" s="39"/>
      <c r="I79" s="39"/>
      <c r="J79" s="39"/>
      <c r="K79" s="39"/>
      <c r="L79" s="133"/>
      <c r="S79" s="37"/>
      <c r="T79" s="37"/>
      <c r="U79" s="37"/>
      <c r="V79" s="37"/>
      <c r="W79" s="37"/>
      <c r="X79" s="37"/>
      <c r="Y79" s="37"/>
      <c r="Z79" s="37"/>
      <c r="AA79" s="37"/>
      <c r="AB79" s="37"/>
      <c r="AC79" s="37"/>
      <c r="AD79" s="37"/>
      <c r="AE79" s="37"/>
    </row>
    <row r="80" s="2" customFormat="1" ht="6.96" customHeight="1">
      <c r="A80" s="37"/>
      <c r="B80" s="38"/>
      <c r="C80" s="39"/>
      <c r="D80" s="39"/>
      <c r="E80" s="39"/>
      <c r="F80" s="39"/>
      <c r="G80" s="39"/>
      <c r="H80" s="39"/>
      <c r="I80" s="39"/>
      <c r="J80" s="39"/>
      <c r="K80" s="39"/>
      <c r="L80" s="133"/>
      <c r="S80" s="37"/>
      <c r="T80" s="37"/>
      <c r="U80" s="37"/>
      <c r="V80" s="37"/>
      <c r="W80" s="37"/>
      <c r="X80" s="37"/>
      <c r="Y80" s="37"/>
      <c r="Z80" s="37"/>
      <c r="AA80" s="37"/>
      <c r="AB80" s="37"/>
      <c r="AC80" s="37"/>
      <c r="AD80" s="37"/>
      <c r="AE80" s="37"/>
    </row>
    <row r="81" s="2" customFormat="1" ht="12" customHeight="1">
      <c r="A81" s="37"/>
      <c r="B81" s="38"/>
      <c r="C81" s="31" t="s">
        <v>21</v>
      </c>
      <c r="D81" s="39"/>
      <c r="E81" s="39"/>
      <c r="F81" s="26" t="str">
        <f>F12</f>
        <v xml:space="preserve"> </v>
      </c>
      <c r="G81" s="39"/>
      <c r="H81" s="39"/>
      <c r="I81" s="31" t="s">
        <v>23</v>
      </c>
      <c r="J81" s="71" t="str">
        <f>IF(J12="","",J12)</f>
        <v>14. 6. 2023</v>
      </c>
      <c r="K81" s="39"/>
      <c r="L81" s="133"/>
      <c r="S81" s="37"/>
      <c r="T81" s="37"/>
      <c r="U81" s="37"/>
      <c r="V81" s="37"/>
      <c r="W81" s="37"/>
      <c r="X81" s="37"/>
      <c r="Y81" s="37"/>
      <c r="Z81" s="37"/>
      <c r="AA81" s="37"/>
      <c r="AB81" s="37"/>
      <c r="AC81" s="37"/>
      <c r="AD81" s="37"/>
      <c r="AE81" s="37"/>
    </row>
    <row r="82" s="2" customFormat="1" ht="6.96" customHeight="1">
      <c r="A82" s="37"/>
      <c r="B82" s="38"/>
      <c r="C82" s="39"/>
      <c r="D82" s="39"/>
      <c r="E82" s="39"/>
      <c r="F82" s="39"/>
      <c r="G82" s="39"/>
      <c r="H82" s="39"/>
      <c r="I82" s="39"/>
      <c r="J82" s="39"/>
      <c r="K82" s="39"/>
      <c r="L82" s="133"/>
      <c r="S82" s="37"/>
      <c r="T82" s="37"/>
      <c r="U82" s="37"/>
      <c r="V82" s="37"/>
      <c r="W82" s="37"/>
      <c r="X82" s="37"/>
      <c r="Y82" s="37"/>
      <c r="Z82" s="37"/>
      <c r="AA82" s="37"/>
      <c r="AB82" s="37"/>
      <c r="AC82" s="37"/>
      <c r="AD82" s="37"/>
      <c r="AE82" s="37"/>
    </row>
    <row r="83" s="2" customFormat="1" ht="15.15" customHeight="1">
      <c r="A83" s="37"/>
      <c r="B83" s="38"/>
      <c r="C83" s="31" t="s">
        <v>25</v>
      </c>
      <c r="D83" s="39"/>
      <c r="E83" s="39"/>
      <c r="F83" s="26" t="str">
        <f>E15</f>
        <v xml:space="preserve"> </v>
      </c>
      <c r="G83" s="39"/>
      <c r="H83" s="39"/>
      <c r="I83" s="31" t="s">
        <v>30</v>
      </c>
      <c r="J83" s="35" t="str">
        <f>E21</f>
        <v xml:space="preserve"> </v>
      </c>
      <c r="K83" s="39"/>
      <c r="L83" s="133"/>
      <c r="S83" s="37"/>
      <c r="T83" s="37"/>
      <c r="U83" s="37"/>
      <c r="V83" s="37"/>
      <c r="W83" s="37"/>
      <c r="X83" s="37"/>
      <c r="Y83" s="37"/>
      <c r="Z83" s="37"/>
      <c r="AA83" s="37"/>
      <c r="AB83" s="37"/>
      <c r="AC83" s="37"/>
      <c r="AD83" s="37"/>
      <c r="AE83" s="37"/>
    </row>
    <row r="84" s="2" customFormat="1" ht="15.15" customHeight="1">
      <c r="A84" s="37"/>
      <c r="B84" s="38"/>
      <c r="C84" s="31" t="s">
        <v>28</v>
      </c>
      <c r="D84" s="39"/>
      <c r="E84" s="39"/>
      <c r="F84" s="26" t="str">
        <f>IF(E18="","",E18)</f>
        <v>Vyplň údaj</v>
      </c>
      <c r="G84" s="39"/>
      <c r="H84" s="39"/>
      <c r="I84" s="31" t="s">
        <v>32</v>
      </c>
      <c r="J84" s="35" t="str">
        <f>E24</f>
        <v xml:space="preserve"> </v>
      </c>
      <c r="K84" s="39"/>
      <c r="L84" s="133"/>
      <c r="S84" s="37"/>
      <c r="T84" s="37"/>
      <c r="U84" s="37"/>
      <c r="V84" s="37"/>
      <c r="W84" s="37"/>
      <c r="X84" s="37"/>
      <c r="Y84" s="37"/>
      <c r="Z84" s="37"/>
      <c r="AA84" s="37"/>
      <c r="AB84" s="37"/>
      <c r="AC84" s="37"/>
      <c r="AD84" s="37"/>
      <c r="AE84" s="37"/>
    </row>
    <row r="85" s="2" customFormat="1" ht="10.32" customHeight="1">
      <c r="A85" s="37"/>
      <c r="B85" s="38"/>
      <c r="C85" s="39"/>
      <c r="D85" s="39"/>
      <c r="E85" s="39"/>
      <c r="F85" s="39"/>
      <c r="G85" s="39"/>
      <c r="H85" s="39"/>
      <c r="I85" s="39"/>
      <c r="J85" s="39"/>
      <c r="K85" s="39"/>
      <c r="L85" s="133"/>
      <c r="S85" s="37"/>
      <c r="T85" s="37"/>
      <c r="U85" s="37"/>
      <c r="V85" s="37"/>
      <c r="W85" s="37"/>
      <c r="X85" s="37"/>
      <c r="Y85" s="37"/>
      <c r="Z85" s="37"/>
      <c r="AA85" s="37"/>
      <c r="AB85" s="37"/>
      <c r="AC85" s="37"/>
      <c r="AD85" s="37"/>
      <c r="AE85" s="37"/>
    </row>
    <row r="86" s="10" customFormat="1" ht="29.28" customHeight="1">
      <c r="A86" s="170"/>
      <c r="B86" s="171"/>
      <c r="C86" s="172" t="s">
        <v>246</v>
      </c>
      <c r="D86" s="173" t="s">
        <v>54</v>
      </c>
      <c r="E86" s="173" t="s">
        <v>50</v>
      </c>
      <c r="F86" s="173" t="s">
        <v>51</v>
      </c>
      <c r="G86" s="173" t="s">
        <v>247</v>
      </c>
      <c r="H86" s="173" t="s">
        <v>248</v>
      </c>
      <c r="I86" s="173" t="s">
        <v>249</v>
      </c>
      <c r="J86" s="173" t="s">
        <v>241</v>
      </c>
      <c r="K86" s="174" t="s">
        <v>250</v>
      </c>
      <c r="L86" s="175"/>
      <c r="M86" s="91" t="s">
        <v>19</v>
      </c>
      <c r="N86" s="92" t="s">
        <v>39</v>
      </c>
      <c r="O86" s="92" t="s">
        <v>251</v>
      </c>
      <c r="P86" s="92" t="s">
        <v>252</v>
      </c>
      <c r="Q86" s="92" t="s">
        <v>253</v>
      </c>
      <c r="R86" s="92" t="s">
        <v>254</v>
      </c>
      <c r="S86" s="92" t="s">
        <v>255</v>
      </c>
      <c r="T86" s="93" t="s">
        <v>256</v>
      </c>
      <c r="U86" s="170"/>
      <c r="V86" s="170"/>
      <c r="W86" s="170"/>
      <c r="X86" s="170"/>
      <c r="Y86" s="170"/>
      <c r="Z86" s="170"/>
      <c r="AA86" s="170"/>
      <c r="AB86" s="170"/>
      <c r="AC86" s="170"/>
      <c r="AD86" s="170"/>
      <c r="AE86" s="170"/>
    </row>
    <row r="87" s="2" customFormat="1" ht="22.8" customHeight="1">
      <c r="A87" s="37"/>
      <c r="B87" s="38"/>
      <c r="C87" s="98" t="s">
        <v>257</v>
      </c>
      <c r="D87" s="39"/>
      <c r="E87" s="39"/>
      <c r="F87" s="39"/>
      <c r="G87" s="39"/>
      <c r="H87" s="39"/>
      <c r="I87" s="39"/>
      <c r="J87" s="176">
        <f>BK87</f>
        <v>0</v>
      </c>
      <c r="K87" s="39"/>
      <c r="L87" s="43"/>
      <c r="M87" s="94"/>
      <c r="N87" s="177"/>
      <c r="O87" s="95"/>
      <c r="P87" s="178">
        <f>P88+P149+P168+P190+P197+P232+P278+P292</f>
        <v>0</v>
      </c>
      <c r="Q87" s="95"/>
      <c r="R87" s="178">
        <f>R88+R149+R168+R190+R197+R232+R278+R292</f>
        <v>136.93075470000002</v>
      </c>
      <c r="S87" s="95"/>
      <c r="T87" s="179">
        <f>T88+T149+T168+T190+T197+T232+T278+T292</f>
        <v>7.3839100000000002</v>
      </c>
      <c r="U87" s="37"/>
      <c r="V87" s="37"/>
      <c r="W87" s="37"/>
      <c r="X87" s="37"/>
      <c r="Y87" s="37"/>
      <c r="Z87" s="37"/>
      <c r="AA87" s="37"/>
      <c r="AB87" s="37"/>
      <c r="AC87" s="37"/>
      <c r="AD87" s="37"/>
      <c r="AE87" s="37"/>
      <c r="AT87" s="16" t="s">
        <v>68</v>
      </c>
      <c r="AU87" s="16" t="s">
        <v>242</v>
      </c>
      <c r="BK87" s="180">
        <f>BK88+BK149+BK168+BK190+BK197+BK232+BK278+BK292</f>
        <v>0</v>
      </c>
    </row>
    <row r="88" s="11" customFormat="1" ht="25.92" customHeight="1">
      <c r="A88" s="11"/>
      <c r="B88" s="181"/>
      <c r="C88" s="182"/>
      <c r="D88" s="183" t="s">
        <v>68</v>
      </c>
      <c r="E88" s="184" t="s">
        <v>77</v>
      </c>
      <c r="F88" s="184" t="s">
        <v>1856</v>
      </c>
      <c r="G88" s="182"/>
      <c r="H88" s="182"/>
      <c r="I88" s="185"/>
      <c r="J88" s="186">
        <f>BK88</f>
        <v>0</v>
      </c>
      <c r="K88" s="182"/>
      <c r="L88" s="187"/>
      <c r="M88" s="188"/>
      <c r="N88" s="189"/>
      <c r="O88" s="189"/>
      <c r="P88" s="190">
        <f>SUM(P89:P148)</f>
        <v>0</v>
      </c>
      <c r="Q88" s="189"/>
      <c r="R88" s="190">
        <f>SUM(R89:R148)</f>
        <v>116.77295000000001</v>
      </c>
      <c r="S88" s="189"/>
      <c r="T88" s="191">
        <f>SUM(T89:T148)</f>
        <v>0</v>
      </c>
      <c r="U88" s="11"/>
      <c r="V88" s="11"/>
      <c r="W88" s="11"/>
      <c r="X88" s="11"/>
      <c r="Y88" s="11"/>
      <c r="Z88" s="11"/>
      <c r="AA88" s="11"/>
      <c r="AB88" s="11"/>
      <c r="AC88" s="11"/>
      <c r="AD88" s="11"/>
      <c r="AE88" s="11"/>
      <c r="AR88" s="192" t="s">
        <v>77</v>
      </c>
      <c r="AT88" s="193" t="s">
        <v>68</v>
      </c>
      <c r="AU88" s="193" t="s">
        <v>69</v>
      </c>
      <c r="AY88" s="192" t="s">
        <v>260</v>
      </c>
      <c r="BK88" s="194">
        <f>SUM(BK89:BK148)</f>
        <v>0</v>
      </c>
    </row>
    <row r="89" s="2" customFormat="1" ht="24.15" customHeight="1">
      <c r="A89" s="37"/>
      <c r="B89" s="38"/>
      <c r="C89" s="195" t="s">
        <v>77</v>
      </c>
      <c r="D89" s="195" t="s">
        <v>261</v>
      </c>
      <c r="E89" s="196" t="s">
        <v>1857</v>
      </c>
      <c r="F89" s="197" t="s">
        <v>1858</v>
      </c>
      <c r="G89" s="198" t="s">
        <v>1066</v>
      </c>
      <c r="H89" s="199">
        <v>58.799999999999997</v>
      </c>
      <c r="I89" s="200"/>
      <c r="J89" s="201">
        <f>ROUND(I89*H89,2)</f>
        <v>0</v>
      </c>
      <c r="K89" s="197" t="s">
        <v>1261</v>
      </c>
      <c r="L89" s="43"/>
      <c r="M89" s="202" t="s">
        <v>19</v>
      </c>
      <c r="N89" s="203" t="s">
        <v>40</v>
      </c>
      <c r="O89" s="83"/>
      <c r="P89" s="204">
        <f>O89*H89</f>
        <v>0</v>
      </c>
      <c r="Q89" s="204">
        <v>0</v>
      </c>
      <c r="R89" s="204">
        <f>Q89*H89</f>
        <v>0</v>
      </c>
      <c r="S89" s="204">
        <v>0</v>
      </c>
      <c r="T89" s="205">
        <f>S89*H89</f>
        <v>0</v>
      </c>
      <c r="U89" s="37"/>
      <c r="V89" s="37"/>
      <c r="W89" s="37"/>
      <c r="X89" s="37"/>
      <c r="Y89" s="37"/>
      <c r="Z89" s="37"/>
      <c r="AA89" s="37"/>
      <c r="AB89" s="37"/>
      <c r="AC89" s="37"/>
      <c r="AD89" s="37"/>
      <c r="AE89" s="37"/>
      <c r="AR89" s="206" t="s">
        <v>266</v>
      </c>
      <c r="AT89" s="206" t="s">
        <v>261</v>
      </c>
      <c r="AU89" s="206" t="s">
        <v>77</v>
      </c>
      <c r="AY89" s="16" t="s">
        <v>260</v>
      </c>
      <c r="BE89" s="207">
        <f>IF(N89="základní",J89,0)</f>
        <v>0</v>
      </c>
      <c r="BF89" s="207">
        <f>IF(N89="snížená",J89,0)</f>
        <v>0</v>
      </c>
      <c r="BG89" s="207">
        <f>IF(N89="zákl. přenesená",J89,0)</f>
        <v>0</v>
      </c>
      <c r="BH89" s="207">
        <f>IF(N89="sníž. přenesená",J89,0)</f>
        <v>0</v>
      </c>
      <c r="BI89" s="207">
        <f>IF(N89="nulová",J89,0)</f>
        <v>0</v>
      </c>
      <c r="BJ89" s="16" t="s">
        <v>77</v>
      </c>
      <c r="BK89" s="207">
        <f>ROUND(I89*H89,2)</f>
        <v>0</v>
      </c>
      <c r="BL89" s="16" t="s">
        <v>266</v>
      </c>
      <c r="BM89" s="206" t="s">
        <v>79</v>
      </c>
    </row>
    <row r="90" s="2" customFormat="1">
      <c r="A90" s="37"/>
      <c r="B90" s="38"/>
      <c r="C90" s="39"/>
      <c r="D90" s="208" t="s">
        <v>267</v>
      </c>
      <c r="E90" s="39"/>
      <c r="F90" s="209" t="s">
        <v>1859</v>
      </c>
      <c r="G90" s="39"/>
      <c r="H90" s="39"/>
      <c r="I90" s="210"/>
      <c r="J90" s="39"/>
      <c r="K90" s="39"/>
      <c r="L90" s="43"/>
      <c r="M90" s="211"/>
      <c r="N90" s="212"/>
      <c r="O90" s="83"/>
      <c r="P90" s="83"/>
      <c r="Q90" s="83"/>
      <c r="R90" s="83"/>
      <c r="S90" s="83"/>
      <c r="T90" s="84"/>
      <c r="U90" s="37"/>
      <c r="V90" s="37"/>
      <c r="W90" s="37"/>
      <c r="X90" s="37"/>
      <c r="Y90" s="37"/>
      <c r="Z90" s="37"/>
      <c r="AA90" s="37"/>
      <c r="AB90" s="37"/>
      <c r="AC90" s="37"/>
      <c r="AD90" s="37"/>
      <c r="AE90" s="37"/>
      <c r="AT90" s="16" t="s">
        <v>267</v>
      </c>
      <c r="AU90" s="16" t="s">
        <v>77</v>
      </c>
    </row>
    <row r="91" s="2" customFormat="1">
      <c r="A91" s="37"/>
      <c r="B91" s="38"/>
      <c r="C91" s="39"/>
      <c r="D91" s="254" t="s">
        <v>1425</v>
      </c>
      <c r="E91" s="39"/>
      <c r="F91" s="255" t="s">
        <v>1860</v>
      </c>
      <c r="G91" s="39"/>
      <c r="H91" s="39"/>
      <c r="I91" s="210"/>
      <c r="J91" s="39"/>
      <c r="K91" s="39"/>
      <c r="L91" s="43"/>
      <c r="M91" s="211"/>
      <c r="N91" s="212"/>
      <c r="O91" s="83"/>
      <c r="P91" s="83"/>
      <c r="Q91" s="83"/>
      <c r="R91" s="83"/>
      <c r="S91" s="83"/>
      <c r="T91" s="84"/>
      <c r="U91" s="37"/>
      <c r="V91" s="37"/>
      <c r="W91" s="37"/>
      <c r="X91" s="37"/>
      <c r="Y91" s="37"/>
      <c r="Z91" s="37"/>
      <c r="AA91" s="37"/>
      <c r="AB91" s="37"/>
      <c r="AC91" s="37"/>
      <c r="AD91" s="37"/>
      <c r="AE91" s="37"/>
      <c r="AT91" s="16" t="s">
        <v>1425</v>
      </c>
      <c r="AU91" s="16" t="s">
        <v>77</v>
      </c>
    </row>
    <row r="92" s="2" customFormat="1">
      <c r="A92" s="37"/>
      <c r="B92" s="38"/>
      <c r="C92" s="39"/>
      <c r="D92" s="208" t="s">
        <v>271</v>
      </c>
      <c r="E92" s="39"/>
      <c r="F92" s="213" t="s">
        <v>1861</v>
      </c>
      <c r="G92" s="39"/>
      <c r="H92" s="39"/>
      <c r="I92" s="210"/>
      <c r="J92" s="39"/>
      <c r="K92" s="39"/>
      <c r="L92" s="43"/>
      <c r="M92" s="211"/>
      <c r="N92" s="212"/>
      <c r="O92" s="83"/>
      <c r="P92" s="83"/>
      <c r="Q92" s="83"/>
      <c r="R92" s="83"/>
      <c r="S92" s="83"/>
      <c r="T92" s="84"/>
      <c r="U92" s="37"/>
      <c r="V92" s="37"/>
      <c r="W92" s="37"/>
      <c r="X92" s="37"/>
      <c r="Y92" s="37"/>
      <c r="Z92" s="37"/>
      <c r="AA92" s="37"/>
      <c r="AB92" s="37"/>
      <c r="AC92" s="37"/>
      <c r="AD92" s="37"/>
      <c r="AE92" s="37"/>
      <c r="AT92" s="16" t="s">
        <v>271</v>
      </c>
      <c r="AU92" s="16" t="s">
        <v>77</v>
      </c>
    </row>
    <row r="93" s="12" customFormat="1">
      <c r="A93" s="12"/>
      <c r="B93" s="232"/>
      <c r="C93" s="233"/>
      <c r="D93" s="208" t="s">
        <v>967</v>
      </c>
      <c r="E93" s="234" t="s">
        <v>19</v>
      </c>
      <c r="F93" s="235" t="s">
        <v>4244</v>
      </c>
      <c r="G93" s="233"/>
      <c r="H93" s="236">
        <v>58.799999999999997</v>
      </c>
      <c r="I93" s="237"/>
      <c r="J93" s="233"/>
      <c r="K93" s="233"/>
      <c r="L93" s="238"/>
      <c r="M93" s="239"/>
      <c r="N93" s="240"/>
      <c r="O93" s="240"/>
      <c r="P93" s="240"/>
      <c r="Q93" s="240"/>
      <c r="R93" s="240"/>
      <c r="S93" s="240"/>
      <c r="T93" s="241"/>
      <c r="U93" s="12"/>
      <c r="V93" s="12"/>
      <c r="W93" s="12"/>
      <c r="X93" s="12"/>
      <c r="Y93" s="12"/>
      <c r="Z93" s="12"/>
      <c r="AA93" s="12"/>
      <c r="AB93" s="12"/>
      <c r="AC93" s="12"/>
      <c r="AD93" s="12"/>
      <c r="AE93" s="12"/>
      <c r="AT93" s="242" t="s">
        <v>967</v>
      </c>
      <c r="AU93" s="242" t="s">
        <v>77</v>
      </c>
      <c r="AV93" s="12" t="s">
        <v>79</v>
      </c>
      <c r="AW93" s="12" t="s">
        <v>31</v>
      </c>
      <c r="AX93" s="12" t="s">
        <v>69</v>
      </c>
      <c r="AY93" s="242" t="s">
        <v>260</v>
      </c>
    </row>
    <row r="94" s="13" customFormat="1">
      <c r="A94" s="13"/>
      <c r="B94" s="243"/>
      <c r="C94" s="244"/>
      <c r="D94" s="208" t="s">
        <v>967</v>
      </c>
      <c r="E94" s="245" t="s">
        <v>19</v>
      </c>
      <c r="F94" s="246" t="s">
        <v>969</v>
      </c>
      <c r="G94" s="244"/>
      <c r="H94" s="247">
        <v>58.799999999999997</v>
      </c>
      <c r="I94" s="248"/>
      <c r="J94" s="244"/>
      <c r="K94" s="244"/>
      <c r="L94" s="249"/>
      <c r="M94" s="250"/>
      <c r="N94" s="251"/>
      <c r="O94" s="251"/>
      <c r="P94" s="251"/>
      <c r="Q94" s="251"/>
      <c r="R94" s="251"/>
      <c r="S94" s="251"/>
      <c r="T94" s="252"/>
      <c r="U94" s="13"/>
      <c r="V94" s="13"/>
      <c r="W94" s="13"/>
      <c r="X94" s="13"/>
      <c r="Y94" s="13"/>
      <c r="Z94" s="13"/>
      <c r="AA94" s="13"/>
      <c r="AB94" s="13"/>
      <c r="AC94" s="13"/>
      <c r="AD94" s="13"/>
      <c r="AE94" s="13"/>
      <c r="AT94" s="253" t="s">
        <v>967</v>
      </c>
      <c r="AU94" s="253" t="s">
        <v>77</v>
      </c>
      <c r="AV94" s="13" t="s">
        <v>266</v>
      </c>
      <c r="AW94" s="13" t="s">
        <v>31</v>
      </c>
      <c r="AX94" s="13" t="s">
        <v>77</v>
      </c>
      <c r="AY94" s="253" t="s">
        <v>260</v>
      </c>
    </row>
    <row r="95" s="2" customFormat="1" ht="24.15" customHeight="1">
      <c r="A95" s="37"/>
      <c r="B95" s="38"/>
      <c r="C95" s="195" t="s">
        <v>79</v>
      </c>
      <c r="D95" s="195" t="s">
        <v>261</v>
      </c>
      <c r="E95" s="196" t="s">
        <v>1863</v>
      </c>
      <c r="F95" s="197" t="s">
        <v>1864</v>
      </c>
      <c r="G95" s="198" t="s">
        <v>1066</v>
      </c>
      <c r="H95" s="199">
        <v>58.799999999999997</v>
      </c>
      <c r="I95" s="200"/>
      <c r="J95" s="201">
        <f>ROUND(I95*H95,2)</f>
        <v>0</v>
      </c>
      <c r="K95" s="197" t="s">
        <v>1261</v>
      </c>
      <c r="L95" s="43"/>
      <c r="M95" s="202" t="s">
        <v>19</v>
      </c>
      <c r="N95" s="203" t="s">
        <v>40</v>
      </c>
      <c r="O95" s="83"/>
      <c r="P95" s="204">
        <f>O95*H95</f>
        <v>0</v>
      </c>
      <c r="Q95" s="204">
        <v>0</v>
      </c>
      <c r="R95" s="204">
        <f>Q95*H95</f>
        <v>0</v>
      </c>
      <c r="S95" s="204">
        <v>0</v>
      </c>
      <c r="T95" s="205">
        <f>S95*H95</f>
        <v>0</v>
      </c>
      <c r="U95" s="37"/>
      <c r="V95" s="37"/>
      <c r="W95" s="37"/>
      <c r="X95" s="37"/>
      <c r="Y95" s="37"/>
      <c r="Z95" s="37"/>
      <c r="AA95" s="37"/>
      <c r="AB95" s="37"/>
      <c r="AC95" s="37"/>
      <c r="AD95" s="37"/>
      <c r="AE95" s="37"/>
      <c r="AR95" s="206" t="s">
        <v>266</v>
      </c>
      <c r="AT95" s="206" t="s">
        <v>261</v>
      </c>
      <c r="AU95" s="206" t="s">
        <v>77</v>
      </c>
      <c r="AY95" s="16" t="s">
        <v>260</v>
      </c>
      <c r="BE95" s="207">
        <f>IF(N95="základní",J95,0)</f>
        <v>0</v>
      </c>
      <c r="BF95" s="207">
        <f>IF(N95="snížená",J95,0)</f>
        <v>0</v>
      </c>
      <c r="BG95" s="207">
        <f>IF(N95="zákl. přenesená",J95,0)</f>
        <v>0</v>
      </c>
      <c r="BH95" s="207">
        <f>IF(N95="sníž. přenesená",J95,0)</f>
        <v>0</v>
      </c>
      <c r="BI95" s="207">
        <f>IF(N95="nulová",J95,0)</f>
        <v>0</v>
      </c>
      <c r="BJ95" s="16" t="s">
        <v>77</v>
      </c>
      <c r="BK95" s="207">
        <f>ROUND(I95*H95,2)</f>
        <v>0</v>
      </c>
      <c r="BL95" s="16" t="s">
        <v>266</v>
      </c>
      <c r="BM95" s="206" t="s">
        <v>266</v>
      </c>
    </row>
    <row r="96" s="2" customFormat="1">
      <c r="A96" s="37"/>
      <c r="B96" s="38"/>
      <c r="C96" s="39"/>
      <c r="D96" s="208" t="s">
        <v>267</v>
      </c>
      <c r="E96" s="39"/>
      <c r="F96" s="209" t="s">
        <v>1865</v>
      </c>
      <c r="G96" s="39"/>
      <c r="H96" s="39"/>
      <c r="I96" s="210"/>
      <c r="J96" s="39"/>
      <c r="K96" s="39"/>
      <c r="L96" s="43"/>
      <c r="M96" s="211"/>
      <c r="N96" s="212"/>
      <c r="O96" s="83"/>
      <c r="P96" s="83"/>
      <c r="Q96" s="83"/>
      <c r="R96" s="83"/>
      <c r="S96" s="83"/>
      <c r="T96" s="84"/>
      <c r="U96" s="37"/>
      <c r="V96" s="37"/>
      <c r="W96" s="37"/>
      <c r="X96" s="37"/>
      <c r="Y96" s="37"/>
      <c r="Z96" s="37"/>
      <c r="AA96" s="37"/>
      <c r="AB96" s="37"/>
      <c r="AC96" s="37"/>
      <c r="AD96" s="37"/>
      <c r="AE96" s="37"/>
      <c r="AT96" s="16" t="s">
        <v>267</v>
      </c>
      <c r="AU96" s="16" t="s">
        <v>77</v>
      </c>
    </row>
    <row r="97" s="2" customFormat="1">
      <c r="A97" s="37"/>
      <c r="B97" s="38"/>
      <c r="C97" s="39"/>
      <c r="D97" s="254" t="s">
        <v>1425</v>
      </c>
      <c r="E97" s="39"/>
      <c r="F97" s="255" t="s">
        <v>1866</v>
      </c>
      <c r="G97" s="39"/>
      <c r="H97" s="39"/>
      <c r="I97" s="210"/>
      <c r="J97" s="39"/>
      <c r="K97" s="39"/>
      <c r="L97" s="43"/>
      <c r="M97" s="211"/>
      <c r="N97" s="212"/>
      <c r="O97" s="83"/>
      <c r="P97" s="83"/>
      <c r="Q97" s="83"/>
      <c r="R97" s="83"/>
      <c r="S97" s="83"/>
      <c r="T97" s="84"/>
      <c r="U97" s="37"/>
      <c r="V97" s="37"/>
      <c r="W97" s="37"/>
      <c r="X97" s="37"/>
      <c r="Y97" s="37"/>
      <c r="Z97" s="37"/>
      <c r="AA97" s="37"/>
      <c r="AB97" s="37"/>
      <c r="AC97" s="37"/>
      <c r="AD97" s="37"/>
      <c r="AE97" s="37"/>
      <c r="AT97" s="16" t="s">
        <v>1425</v>
      </c>
      <c r="AU97" s="16" t="s">
        <v>77</v>
      </c>
    </row>
    <row r="98" s="12" customFormat="1">
      <c r="A98" s="12"/>
      <c r="B98" s="232"/>
      <c r="C98" s="233"/>
      <c r="D98" s="208" t="s">
        <v>967</v>
      </c>
      <c r="E98" s="234" t="s">
        <v>19</v>
      </c>
      <c r="F98" s="235" t="s">
        <v>4244</v>
      </c>
      <c r="G98" s="233"/>
      <c r="H98" s="236">
        <v>58.799999999999997</v>
      </c>
      <c r="I98" s="237"/>
      <c r="J98" s="233"/>
      <c r="K98" s="233"/>
      <c r="L98" s="238"/>
      <c r="M98" s="239"/>
      <c r="N98" s="240"/>
      <c r="O98" s="240"/>
      <c r="P98" s="240"/>
      <c r="Q98" s="240"/>
      <c r="R98" s="240"/>
      <c r="S98" s="240"/>
      <c r="T98" s="241"/>
      <c r="U98" s="12"/>
      <c r="V98" s="12"/>
      <c r="W98" s="12"/>
      <c r="X98" s="12"/>
      <c r="Y98" s="12"/>
      <c r="Z98" s="12"/>
      <c r="AA98" s="12"/>
      <c r="AB98" s="12"/>
      <c r="AC98" s="12"/>
      <c r="AD98" s="12"/>
      <c r="AE98" s="12"/>
      <c r="AT98" s="242" t="s">
        <v>967</v>
      </c>
      <c r="AU98" s="242" t="s">
        <v>77</v>
      </c>
      <c r="AV98" s="12" t="s">
        <v>79</v>
      </c>
      <c r="AW98" s="12" t="s">
        <v>31</v>
      </c>
      <c r="AX98" s="12" t="s">
        <v>69</v>
      </c>
      <c r="AY98" s="242" t="s">
        <v>260</v>
      </c>
    </row>
    <row r="99" s="13" customFormat="1">
      <c r="A99" s="13"/>
      <c r="B99" s="243"/>
      <c r="C99" s="244"/>
      <c r="D99" s="208" t="s">
        <v>967</v>
      </c>
      <c r="E99" s="245" t="s">
        <v>19</v>
      </c>
      <c r="F99" s="246" t="s">
        <v>969</v>
      </c>
      <c r="G99" s="244"/>
      <c r="H99" s="247">
        <v>58.799999999999997</v>
      </c>
      <c r="I99" s="248"/>
      <c r="J99" s="244"/>
      <c r="K99" s="244"/>
      <c r="L99" s="249"/>
      <c r="M99" s="250"/>
      <c r="N99" s="251"/>
      <c r="O99" s="251"/>
      <c r="P99" s="251"/>
      <c r="Q99" s="251"/>
      <c r="R99" s="251"/>
      <c r="S99" s="251"/>
      <c r="T99" s="252"/>
      <c r="U99" s="13"/>
      <c r="V99" s="13"/>
      <c r="W99" s="13"/>
      <c r="X99" s="13"/>
      <c r="Y99" s="13"/>
      <c r="Z99" s="13"/>
      <c r="AA99" s="13"/>
      <c r="AB99" s="13"/>
      <c r="AC99" s="13"/>
      <c r="AD99" s="13"/>
      <c r="AE99" s="13"/>
      <c r="AT99" s="253" t="s">
        <v>967</v>
      </c>
      <c r="AU99" s="253" t="s">
        <v>77</v>
      </c>
      <c r="AV99" s="13" t="s">
        <v>266</v>
      </c>
      <c r="AW99" s="13" t="s">
        <v>31</v>
      </c>
      <c r="AX99" s="13" t="s">
        <v>77</v>
      </c>
      <c r="AY99" s="253" t="s">
        <v>260</v>
      </c>
    </row>
    <row r="100" s="2" customFormat="1" ht="21.75" customHeight="1">
      <c r="A100" s="37"/>
      <c r="B100" s="38"/>
      <c r="C100" s="195" t="s">
        <v>281</v>
      </c>
      <c r="D100" s="195" t="s">
        <v>261</v>
      </c>
      <c r="E100" s="196" t="s">
        <v>1867</v>
      </c>
      <c r="F100" s="197" t="s">
        <v>1868</v>
      </c>
      <c r="G100" s="198" t="s">
        <v>1066</v>
      </c>
      <c r="H100" s="199">
        <v>58.799999999999997</v>
      </c>
      <c r="I100" s="200"/>
      <c r="J100" s="201">
        <f>ROUND(I100*H100,2)</f>
        <v>0</v>
      </c>
      <c r="K100" s="197" t="s">
        <v>1261</v>
      </c>
      <c r="L100" s="43"/>
      <c r="M100" s="202" t="s">
        <v>19</v>
      </c>
      <c r="N100" s="203" t="s">
        <v>40</v>
      </c>
      <c r="O100" s="83"/>
      <c r="P100" s="204">
        <f>O100*H100</f>
        <v>0</v>
      </c>
      <c r="Q100" s="204">
        <v>0</v>
      </c>
      <c r="R100" s="204">
        <f>Q100*H100</f>
        <v>0</v>
      </c>
      <c r="S100" s="204">
        <v>0</v>
      </c>
      <c r="T100" s="205">
        <f>S100*H100</f>
        <v>0</v>
      </c>
      <c r="U100" s="37"/>
      <c r="V100" s="37"/>
      <c r="W100" s="37"/>
      <c r="X100" s="37"/>
      <c r="Y100" s="37"/>
      <c r="Z100" s="37"/>
      <c r="AA100" s="37"/>
      <c r="AB100" s="37"/>
      <c r="AC100" s="37"/>
      <c r="AD100" s="37"/>
      <c r="AE100" s="37"/>
      <c r="AR100" s="206" t="s">
        <v>266</v>
      </c>
      <c r="AT100" s="206" t="s">
        <v>261</v>
      </c>
      <c r="AU100" s="206" t="s">
        <v>77</v>
      </c>
      <c r="AY100" s="16" t="s">
        <v>260</v>
      </c>
      <c r="BE100" s="207">
        <f>IF(N100="základní",J100,0)</f>
        <v>0</v>
      </c>
      <c r="BF100" s="207">
        <f>IF(N100="snížená",J100,0)</f>
        <v>0</v>
      </c>
      <c r="BG100" s="207">
        <f>IF(N100="zákl. přenesená",J100,0)</f>
        <v>0</v>
      </c>
      <c r="BH100" s="207">
        <f>IF(N100="sníž. přenesená",J100,0)</f>
        <v>0</v>
      </c>
      <c r="BI100" s="207">
        <f>IF(N100="nulová",J100,0)</f>
        <v>0</v>
      </c>
      <c r="BJ100" s="16" t="s">
        <v>77</v>
      </c>
      <c r="BK100" s="207">
        <f>ROUND(I100*H100,2)</f>
        <v>0</v>
      </c>
      <c r="BL100" s="16" t="s">
        <v>266</v>
      </c>
      <c r="BM100" s="206" t="s">
        <v>284</v>
      </c>
    </row>
    <row r="101" s="2" customFormat="1">
      <c r="A101" s="37"/>
      <c r="B101" s="38"/>
      <c r="C101" s="39"/>
      <c r="D101" s="208" t="s">
        <v>267</v>
      </c>
      <c r="E101" s="39"/>
      <c r="F101" s="209" t="s">
        <v>1869</v>
      </c>
      <c r="G101" s="39"/>
      <c r="H101" s="39"/>
      <c r="I101" s="210"/>
      <c r="J101" s="39"/>
      <c r="K101" s="39"/>
      <c r="L101" s="43"/>
      <c r="M101" s="211"/>
      <c r="N101" s="212"/>
      <c r="O101" s="83"/>
      <c r="P101" s="83"/>
      <c r="Q101" s="83"/>
      <c r="R101" s="83"/>
      <c r="S101" s="83"/>
      <c r="T101" s="84"/>
      <c r="U101" s="37"/>
      <c r="V101" s="37"/>
      <c r="W101" s="37"/>
      <c r="X101" s="37"/>
      <c r="Y101" s="37"/>
      <c r="Z101" s="37"/>
      <c r="AA101" s="37"/>
      <c r="AB101" s="37"/>
      <c r="AC101" s="37"/>
      <c r="AD101" s="37"/>
      <c r="AE101" s="37"/>
      <c r="AT101" s="16" t="s">
        <v>267</v>
      </c>
      <c r="AU101" s="16" t="s">
        <v>77</v>
      </c>
    </row>
    <row r="102" s="2" customFormat="1">
      <c r="A102" s="37"/>
      <c r="B102" s="38"/>
      <c r="C102" s="39"/>
      <c r="D102" s="254" t="s">
        <v>1425</v>
      </c>
      <c r="E102" s="39"/>
      <c r="F102" s="255" t="s">
        <v>1870</v>
      </c>
      <c r="G102" s="39"/>
      <c r="H102" s="39"/>
      <c r="I102" s="210"/>
      <c r="J102" s="39"/>
      <c r="K102" s="39"/>
      <c r="L102" s="43"/>
      <c r="M102" s="211"/>
      <c r="N102" s="212"/>
      <c r="O102" s="83"/>
      <c r="P102" s="83"/>
      <c r="Q102" s="83"/>
      <c r="R102" s="83"/>
      <c r="S102" s="83"/>
      <c r="T102" s="84"/>
      <c r="U102" s="37"/>
      <c r="V102" s="37"/>
      <c r="W102" s="37"/>
      <c r="X102" s="37"/>
      <c r="Y102" s="37"/>
      <c r="Z102" s="37"/>
      <c r="AA102" s="37"/>
      <c r="AB102" s="37"/>
      <c r="AC102" s="37"/>
      <c r="AD102" s="37"/>
      <c r="AE102" s="37"/>
      <c r="AT102" s="16" t="s">
        <v>1425</v>
      </c>
      <c r="AU102" s="16" t="s">
        <v>77</v>
      </c>
    </row>
    <row r="103" s="12" customFormat="1">
      <c r="A103" s="12"/>
      <c r="B103" s="232"/>
      <c r="C103" s="233"/>
      <c r="D103" s="208" t="s">
        <v>967</v>
      </c>
      <c r="E103" s="234" t="s">
        <v>19</v>
      </c>
      <c r="F103" s="235" t="s">
        <v>4244</v>
      </c>
      <c r="G103" s="233"/>
      <c r="H103" s="236">
        <v>58.799999999999997</v>
      </c>
      <c r="I103" s="237"/>
      <c r="J103" s="233"/>
      <c r="K103" s="233"/>
      <c r="L103" s="238"/>
      <c r="M103" s="239"/>
      <c r="N103" s="240"/>
      <c r="O103" s="240"/>
      <c r="P103" s="240"/>
      <c r="Q103" s="240"/>
      <c r="R103" s="240"/>
      <c r="S103" s="240"/>
      <c r="T103" s="241"/>
      <c r="U103" s="12"/>
      <c r="V103" s="12"/>
      <c r="W103" s="12"/>
      <c r="X103" s="12"/>
      <c r="Y103" s="12"/>
      <c r="Z103" s="12"/>
      <c r="AA103" s="12"/>
      <c r="AB103" s="12"/>
      <c r="AC103" s="12"/>
      <c r="AD103" s="12"/>
      <c r="AE103" s="12"/>
      <c r="AT103" s="242" t="s">
        <v>967</v>
      </c>
      <c r="AU103" s="242" t="s">
        <v>77</v>
      </c>
      <c r="AV103" s="12" t="s">
        <v>79</v>
      </c>
      <c r="AW103" s="12" t="s">
        <v>31</v>
      </c>
      <c r="AX103" s="12" t="s">
        <v>69</v>
      </c>
      <c r="AY103" s="242" t="s">
        <v>260</v>
      </c>
    </row>
    <row r="104" s="13" customFormat="1">
      <c r="A104" s="13"/>
      <c r="B104" s="243"/>
      <c r="C104" s="244"/>
      <c r="D104" s="208" t="s">
        <v>967</v>
      </c>
      <c r="E104" s="245" t="s">
        <v>19</v>
      </c>
      <c r="F104" s="246" t="s">
        <v>969</v>
      </c>
      <c r="G104" s="244"/>
      <c r="H104" s="247">
        <v>58.799999999999997</v>
      </c>
      <c r="I104" s="248"/>
      <c r="J104" s="244"/>
      <c r="K104" s="244"/>
      <c r="L104" s="249"/>
      <c r="M104" s="250"/>
      <c r="N104" s="251"/>
      <c r="O104" s="251"/>
      <c r="P104" s="251"/>
      <c r="Q104" s="251"/>
      <c r="R104" s="251"/>
      <c r="S104" s="251"/>
      <c r="T104" s="252"/>
      <c r="U104" s="13"/>
      <c r="V104" s="13"/>
      <c r="W104" s="13"/>
      <c r="X104" s="13"/>
      <c r="Y104" s="13"/>
      <c r="Z104" s="13"/>
      <c r="AA104" s="13"/>
      <c r="AB104" s="13"/>
      <c r="AC104" s="13"/>
      <c r="AD104" s="13"/>
      <c r="AE104" s="13"/>
      <c r="AT104" s="253" t="s">
        <v>967</v>
      </c>
      <c r="AU104" s="253" t="s">
        <v>77</v>
      </c>
      <c r="AV104" s="13" t="s">
        <v>266</v>
      </c>
      <c r="AW104" s="13" t="s">
        <v>31</v>
      </c>
      <c r="AX104" s="13" t="s">
        <v>77</v>
      </c>
      <c r="AY104" s="253" t="s">
        <v>260</v>
      </c>
    </row>
    <row r="105" s="2" customFormat="1" ht="24.15" customHeight="1">
      <c r="A105" s="37"/>
      <c r="B105" s="38"/>
      <c r="C105" s="195" t="s">
        <v>266</v>
      </c>
      <c r="D105" s="195" t="s">
        <v>261</v>
      </c>
      <c r="E105" s="196" t="s">
        <v>1871</v>
      </c>
      <c r="F105" s="197" t="s">
        <v>1872</v>
      </c>
      <c r="G105" s="198" t="s">
        <v>1066</v>
      </c>
      <c r="H105" s="199">
        <v>294</v>
      </c>
      <c r="I105" s="200"/>
      <c r="J105" s="201">
        <f>ROUND(I105*H105,2)</f>
        <v>0</v>
      </c>
      <c r="K105" s="197" t="s">
        <v>1261</v>
      </c>
      <c r="L105" s="43"/>
      <c r="M105" s="202" t="s">
        <v>19</v>
      </c>
      <c r="N105" s="203" t="s">
        <v>40</v>
      </c>
      <c r="O105" s="83"/>
      <c r="P105" s="204">
        <f>O105*H105</f>
        <v>0</v>
      </c>
      <c r="Q105" s="204">
        <v>0</v>
      </c>
      <c r="R105" s="204">
        <f>Q105*H105</f>
        <v>0</v>
      </c>
      <c r="S105" s="204">
        <v>0</v>
      </c>
      <c r="T105" s="205">
        <f>S105*H105</f>
        <v>0</v>
      </c>
      <c r="U105" s="37"/>
      <c r="V105" s="37"/>
      <c r="W105" s="37"/>
      <c r="X105" s="37"/>
      <c r="Y105" s="37"/>
      <c r="Z105" s="37"/>
      <c r="AA105" s="37"/>
      <c r="AB105" s="37"/>
      <c r="AC105" s="37"/>
      <c r="AD105" s="37"/>
      <c r="AE105" s="37"/>
      <c r="AR105" s="206" t="s">
        <v>266</v>
      </c>
      <c r="AT105" s="206" t="s">
        <v>261</v>
      </c>
      <c r="AU105" s="206" t="s">
        <v>77</v>
      </c>
      <c r="AY105" s="16" t="s">
        <v>260</v>
      </c>
      <c r="BE105" s="207">
        <f>IF(N105="základní",J105,0)</f>
        <v>0</v>
      </c>
      <c r="BF105" s="207">
        <f>IF(N105="snížená",J105,0)</f>
        <v>0</v>
      </c>
      <c r="BG105" s="207">
        <f>IF(N105="zákl. přenesená",J105,0)</f>
        <v>0</v>
      </c>
      <c r="BH105" s="207">
        <f>IF(N105="sníž. přenesená",J105,0)</f>
        <v>0</v>
      </c>
      <c r="BI105" s="207">
        <f>IF(N105="nulová",J105,0)</f>
        <v>0</v>
      </c>
      <c r="BJ105" s="16" t="s">
        <v>77</v>
      </c>
      <c r="BK105" s="207">
        <f>ROUND(I105*H105,2)</f>
        <v>0</v>
      </c>
      <c r="BL105" s="16" t="s">
        <v>266</v>
      </c>
      <c r="BM105" s="206" t="s">
        <v>279</v>
      </c>
    </row>
    <row r="106" s="2" customFormat="1">
      <c r="A106" s="37"/>
      <c r="B106" s="38"/>
      <c r="C106" s="39"/>
      <c r="D106" s="208" t="s">
        <v>267</v>
      </c>
      <c r="E106" s="39"/>
      <c r="F106" s="209" t="s">
        <v>1873</v>
      </c>
      <c r="G106" s="39"/>
      <c r="H106" s="39"/>
      <c r="I106" s="210"/>
      <c r="J106" s="39"/>
      <c r="K106" s="39"/>
      <c r="L106" s="43"/>
      <c r="M106" s="211"/>
      <c r="N106" s="212"/>
      <c r="O106" s="83"/>
      <c r="P106" s="83"/>
      <c r="Q106" s="83"/>
      <c r="R106" s="83"/>
      <c r="S106" s="83"/>
      <c r="T106" s="84"/>
      <c r="U106" s="37"/>
      <c r="V106" s="37"/>
      <c r="W106" s="37"/>
      <c r="X106" s="37"/>
      <c r="Y106" s="37"/>
      <c r="Z106" s="37"/>
      <c r="AA106" s="37"/>
      <c r="AB106" s="37"/>
      <c r="AC106" s="37"/>
      <c r="AD106" s="37"/>
      <c r="AE106" s="37"/>
      <c r="AT106" s="16" t="s">
        <v>267</v>
      </c>
      <c r="AU106" s="16" t="s">
        <v>77</v>
      </c>
    </row>
    <row r="107" s="2" customFormat="1">
      <c r="A107" s="37"/>
      <c r="B107" s="38"/>
      <c r="C107" s="39"/>
      <c r="D107" s="254" t="s">
        <v>1425</v>
      </c>
      <c r="E107" s="39"/>
      <c r="F107" s="255" t="s">
        <v>1874</v>
      </c>
      <c r="G107" s="39"/>
      <c r="H107" s="39"/>
      <c r="I107" s="210"/>
      <c r="J107" s="39"/>
      <c r="K107" s="39"/>
      <c r="L107" s="43"/>
      <c r="M107" s="211"/>
      <c r="N107" s="212"/>
      <c r="O107" s="83"/>
      <c r="P107" s="83"/>
      <c r="Q107" s="83"/>
      <c r="R107" s="83"/>
      <c r="S107" s="83"/>
      <c r="T107" s="84"/>
      <c r="U107" s="37"/>
      <c r="V107" s="37"/>
      <c r="W107" s="37"/>
      <c r="X107" s="37"/>
      <c r="Y107" s="37"/>
      <c r="Z107" s="37"/>
      <c r="AA107" s="37"/>
      <c r="AB107" s="37"/>
      <c r="AC107" s="37"/>
      <c r="AD107" s="37"/>
      <c r="AE107" s="37"/>
      <c r="AT107" s="16" t="s">
        <v>1425</v>
      </c>
      <c r="AU107" s="16" t="s">
        <v>77</v>
      </c>
    </row>
    <row r="108" s="2" customFormat="1">
      <c r="A108" s="37"/>
      <c r="B108" s="38"/>
      <c r="C108" s="39"/>
      <c r="D108" s="208" t="s">
        <v>271</v>
      </c>
      <c r="E108" s="39"/>
      <c r="F108" s="213" t="s">
        <v>1875</v>
      </c>
      <c r="G108" s="39"/>
      <c r="H108" s="39"/>
      <c r="I108" s="210"/>
      <c r="J108" s="39"/>
      <c r="K108" s="39"/>
      <c r="L108" s="43"/>
      <c r="M108" s="211"/>
      <c r="N108" s="212"/>
      <c r="O108" s="83"/>
      <c r="P108" s="83"/>
      <c r="Q108" s="83"/>
      <c r="R108" s="83"/>
      <c r="S108" s="83"/>
      <c r="T108" s="84"/>
      <c r="U108" s="37"/>
      <c r="V108" s="37"/>
      <c r="W108" s="37"/>
      <c r="X108" s="37"/>
      <c r="Y108" s="37"/>
      <c r="Z108" s="37"/>
      <c r="AA108" s="37"/>
      <c r="AB108" s="37"/>
      <c r="AC108" s="37"/>
      <c r="AD108" s="37"/>
      <c r="AE108" s="37"/>
      <c r="AT108" s="16" t="s">
        <v>271</v>
      </c>
      <c r="AU108" s="16" t="s">
        <v>77</v>
      </c>
    </row>
    <row r="109" s="12" customFormat="1">
      <c r="A109" s="12"/>
      <c r="B109" s="232"/>
      <c r="C109" s="233"/>
      <c r="D109" s="208" t="s">
        <v>967</v>
      </c>
      <c r="E109" s="234" t="s">
        <v>19</v>
      </c>
      <c r="F109" s="235" t="s">
        <v>4245</v>
      </c>
      <c r="G109" s="233"/>
      <c r="H109" s="236">
        <v>294</v>
      </c>
      <c r="I109" s="237"/>
      <c r="J109" s="233"/>
      <c r="K109" s="233"/>
      <c r="L109" s="238"/>
      <c r="M109" s="239"/>
      <c r="N109" s="240"/>
      <c r="O109" s="240"/>
      <c r="P109" s="240"/>
      <c r="Q109" s="240"/>
      <c r="R109" s="240"/>
      <c r="S109" s="240"/>
      <c r="T109" s="241"/>
      <c r="U109" s="12"/>
      <c r="V109" s="12"/>
      <c r="W109" s="12"/>
      <c r="X109" s="12"/>
      <c r="Y109" s="12"/>
      <c r="Z109" s="12"/>
      <c r="AA109" s="12"/>
      <c r="AB109" s="12"/>
      <c r="AC109" s="12"/>
      <c r="AD109" s="12"/>
      <c r="AE109" s="12"/>
      <c r="AT109" s="242" t="s">
        <v>967</v>
      </c>
      <c r="AU109" s="242" t="s">
        <v>77</v>
      </c>
      <c r="AV109" s="12" t="s">
        <v>79</v>
      </c>
      <c r="AW109" s="12" t="s">
        <v>31</v>
      </c>
      <c r="AX109" s="12" t="s">
        <v>69</v>
      </c>
      <c r="AY109" s="242" t="s">
        <v>260</v>
      </c>
    </row>
    <row r="110" s="13" customFormat="1">
      <c r="A110" s="13"/>
      <c r="B110" s="243"/>
      <c r="C110" s="244"/>
      <c r="D110" s="208" t="s">
        <v>967</v>
      </c>
      <c r="E110" s="245" t="s">
        <v>19</v>
      </c>
      <c r="F110" s="246" t="s">
        <v>969</v>
      </c>
      <c r="G110" s="244"/>
      <c r="H110" s="247">
        <v>294</v>
      </c>
      <c r="I110" s="248"/>
      <c r="J110" s="244"/>
      <c r="K110" s="244"/>
      <c r="L110" s="249"/>
      <c r="M110" s="250"/>
      <c r="N110" s="251"/>
      <c r="O110" s="251"/>
      <c r="P110" s="251"/>
      <c r="Q110" s="251"/>
      <c r="R110" s="251"/>
      <c r="S110" s="251"/>
      <c r="T110" s="252"/>
      <c r="U110" s="13"/>
      <c r="V110" s="13"/>
      <c r="W110" s="13"/>
      <c r="X110" s="13"/>
      <c r="Y110" s="13"/>
      <c r="Z110" s="13"/>
      <c r="AA110" s="13"/>
      <c r="AB110" s="13"/>
      <c r="AC110" s="13"/>
      <c r="AD110" s="13"/>
      <c r="AE110" s="13"/>
      <c r="AT110" s="253" t="s">
        <v>967</v>
      </c>
      <c r="AU110" s="253" t="s">
        <v>77</v>
      </c>
      <c r="AV110" s="13" t="s">
        <v>266</v>
      </c>
      <c r="AW110" s="13" t="s">
        <v>31</v>
      </c>
      <c r="AX110" s="13" t="s">
        <v>77</v>
      </c>
      <c r="AY110" s="253" t="s">
        <v>260</v>
      </c>
    </row>
    <row r="111" s="2" customFormat="1" ht="16.5" customHeight="1">
      <c r="A111" s="37"/>
      <c r="B111" s="38"/>
      <c r="C111" s="195" t="s">
        <v>258</v>
      </c>
      <c r="D111" s="195" t="s">
        <v>261</v>
      </c>
      <c r="E111" s="196" t="s">
        <v>1483</v>
      </c>
      <c r="F111" s="197" t="s">
        <v>1484</v>
      </c>
      <c r="G111" s="198" t="s">
        <v>975</v>
      </c>
      <c r="H111" s="199">
        <v>111.72</v>
      </c>
      <c r="I111" s="200"/>
      <c r="J111" s="201">
        <f>ROUND(I111*H111,2)</f>
        <v>0</v>
      </c>
      <c r="K111" s="197" t="s">
        <v>1261</v>
      </c>
      <c r="L111" s="43"/>
      <c r="M111" s="202" t="s">
        <v>19</v>
      </c>
      <c r="N111" s="203" t="s">
        <v>40</v>
      </c>
      <c r="O111" s="83"/>
      <c r="P111" s="204">
        <f>O111*H111</f>
        <v>0</v>
      </c>
      <c r="Q111" s="204">
        <v>0</v>
      </c>
      <c r="R111" s="204">
        <f>Q111*H111</f>
        <v>0</v>
      </c>
      <c r="S111" s="204">
        <v>0</v>
      </c>
      <c r="T111" s="205">
        <f>S111*H111</f>
        <v>0</v>
      </c>
      <c r="U111" s="37"/>
      <c r="V111" s="37"/>
      <c r="W111" s="37"/>
      <c r="X111" s="37"/>
      <c r="Y111" s="37"/>
      <c r="Z111" s="37"/>
      <c r="AA111" s="37"/>
      <c r="AB111" s="37"/>
      <c r="AC111" s="37"/>
      <c r="AD111" s="37"/>
      <c r="AE111" s="37"/>
      <c r="AR111" s="206" t="s">
        <v>266</v>
      </c>
      <c r="AT111" s="206" t="s">
        <v>261</v>
      </c>
      <c r="AU111" s="206" t="s">
        <v>77</v>
      </c>
      <c r="AY111" s="16" t="s">
        <v>260</v>
      </c>
      <c r="BE111" s="207">
        <f>IF(N111="základní",J111,0)</f>
        <v>0</v>
      </c>
      <c r="BF111" s="207">
        <f>IF(N111="snížená",J111,0)</f>
        <v>0</v>
      </c>
      <c r="BG111" s="207">
        <f>IF(N111="zákl. přenesená",J111,0)</f>
        <v>0</v>
      </c>
      <c r="BH111" s="207">
        <f>IF(N111="sníž. přenesená",J111,0)</f>
        <v>0</v>
      </c>
      <c r="BI111" s="207">
        <f>IF(N111="nulová",J111,0)</f>
        <v>0</v>
      </c>
      <c r="BJ111" s="16" t="s">
        <v>77</v>
      </c>
      <c r="BK111" s="207">
        <f>ROUND(I111*H111,2)</f>
        <v>0</v>
      </c>
      <c r="BL111" s="16" t="s">
        <v>266</v>
      </c>
      <c r="BM111" s="206" t="s">
        <v>291</v>
      </c>
    </row>
    <row r="112" s="2" customFormat="1">
      <c r="A112" s="37"/>
      <c r="B112" s="38"/>
      <c r="C112" s="39"/>
      <c r="D112" s="208" t="s">
        <v>267</v>
      </c>
      <c r="E112" s="39"/>
      <c r="F112" s="209" t="s">
        <v>1486</v>
      </c>
      <c r="G112" s="39"/>
      <c r="H112" s="39"/>
      <c r="I112" s="210"/>
      <c r="J112" s="39"/>
      <c r="K112" s="39"/>
      <c r="L112" s="43"/>
      <c r="M112" s="211"/>
      <c r="N112" s="212"/>
      <c r="O112" s="83"/>
      <c r="P112" s="83"/>
      <c r="Q112" s="83"/>
      <c r="R112" s="83"/>
      <c r="S112" s="83"/>
      <c r="T112" s="84"/>
      <c r="U112" s="37"/>
      <c r="V112" s="37"/>
      <c r="W112" s="37"/>
      <c r="X112" s="37"/>
      <c r="Y112" s="37"/>
      <c r="Z112" s="37"/>
      <c r="AA112" s="37"/>
      <c r="AB112" s="37"/>
      <c r="AC112" s="37"/>
      <c r="AD112" s="37"/>
      <c r="AE112" s="37"/>
      <c r="AT112" s="16" t="s">
        <v>267</v>
      </c>
      <c r="AU112" s="16" t="s">
        <v>77</v>
      </c>
    </row>
    <row r="113" s="2" customFormat="1">
      <c r="A113" s="37"/>
      <c r="B113" s="38"/>
      <c r="C113" s="39"/>
      <c r="D113" s="254" t="s">
        <v>1425</v>
      </c>
      <c r="E113" s="39"/>
      <c r="F113" s="255" t="s">
        <v>1487</v>
      </c>
      <c r="G113" s="39"/>
      <c r="H113" s="39"/>
      <c r="I113" s="210"/>
      <c r="J113" s="39"/>
      <c r="K113" s="39"/>
      <c r="L113" s="43"/>
      <c r="M113" s="211"/>
      <c r="N113" s="212"/>
      <c r="O113" s="83"/>
      <c r="P113" s="83"/>
      <c r="Q113" s="83"/>
      <c r="R113" s="83"/>
      <c r="S113" s="83"/>
      <c r="T113" s="84"/>
      <c r="U113" s="37"/>
      <c r="V113" s="37"/>
      <c r="W113" s="37"/>
      <c r="X113" s="37"/>
      <c r="Y113" s="37"/>
      <c r="Z113" s="37"/>
      <c r="AA113" s="37"/>
      <c r="AB113" s="37"/>
      <c r="AC113" s="37"/>
      <c r="AD113" s="37"/>
      <c r="AE113" s="37"/>
      <c r="AT113" s="16" t="s">
        <v>1425</v>
      </c>
      <c r="AU113" s="16" t="s">
        <v>77</v>
      </c>
    </row>
    <row r="114" s="12" customFormat="1">
      <c r="A114" s="12"/>
      <c r="B114" s="232"/>
      <c r="C114" s="233"/>
      <c r="D114" s="208" t="s">
        <v>967</v>
      </c>
      <c r="E114" s="234" t="s">
        <v>19</v>
      </c>
      <c r="F114" s="235" t="s">
        <v>4246</v>
      </c>
      <c r="G114" s="233"/>
      <c r="H114" s="236">
        <v>111.72</v>
      </c>
      <c r="I114" s="237"/>
      <c r="J114" s="233"/>
      <c r="K114" s="233"/>
      <c r="L114" s="238"/>
      <c r="M114" s="239"/>
      <c r="N114" s="240"/>
      <c r="O114" s="240"/>
      <c r="P114" s="240"/>
      <c r="Q114" s="240"/>
      <c r="R114" s="240"/>
      <c r="S114" s="240"/>
      <c r="T114" s="241"/>
      <c r="U114" s="12"/>
      <c r="V114" s="12"/>
      <c r="W114" s="12"/>
      <c r="X114" s="12"/>
      <c r="Y114" s="12"/>
      <c r="Z114" s="12"/>
      <c r="AA114" s="12"/>
      <c r="AB114" s="12"/>
      <c r="AC114" s="12"/>
      <c r="AD114" s="12"/>
      <c r="AE114" s="12"/>
      <c r="AT114" s="242" t="s">
        <v>967</v>
      </c>
      <c r="AU114" s="242" t="s">
        <v>77</v>
      </c>
      <c r="AV114" s="12" t="s">
        <v>79</v>
      </c>
      <c r="AW114" s="12" t="s">
        <v>31</v>
      </c>
      <c r="AX114" s="12" t="s">
        <v>69</v>
      </c>
      <c r="AY114" s="242" t="s">
        <v>260</v>
      </c>
    </row>
    <row r="115" s="13" customFormat="1">
      <c r="A115" s="13"/>
      <c r="B115" s="243"/>
      <c r="C115" s="244"/>
      <c r="D115" s="208" t="s">
        <v>967</v>
      </c>
      <c r="E115" s="245" t="s">
        <v>19</v>
      </c>
      <c r="F115" s="246" t="s">
        <v>969</v>
      </c>
      <c r="G115" s="244"/>
      <c r="H115" s="247">
        <v>111.72</v>
      </c>
      <c r="I115" s="248"/>
      <c r="J115" s="244"/>
      <c r="K115" s="244"/>
      <c r="L115" s="249"/>
      <c r="M115" s="250"/>
      <c r="N115" s="251"/>
      <c r="O115" s="251"/>
      <c r="P115" s="251"/>
      <c r="Q115" s="251"/>
      <c r="R115" s="251"/>
      <c r="S115" s="251"/>
      <c r="T115" s="252"/>
      <c r="U115" s="13"/>
      <c r="V115" s="13"/>
      <c r="W115" s="13"/>
      <c r="X115" s="13"/>
      <c r="Y115" s="13"/>
      <c r="Z115" s="13"/>
      <c r="AA115" s="13"/>
      <c r="AB115" s="13"/>
      <c r="AC115" s="13"/>
      <c r="AD115" s="13"/>
      <c r="AE115" s="13"/>
      <c r="AT115" s="253" t="s">
        <v>967</v>
      </c>
      <c r="AU115" s="253" t="s">
        <v>77</v>
      </c>
      <c r="AV115" s="13" t="s">
        <v>266</v>
      </c>
      <c r="AW115" s="13" t="s">
        <v>31</v>
      </c>
      <c r="AX115" s="13" t="s">
        <v>77</v>
      </c>
      <c r="AY115" s="253" t="s">
        <v>260</v>
      </c>
    </row>
    <row r="116" s="2" customFormat="1" ht="16.5" customHeight="1">
      <c r="A116" s="37"/>
      <c r="B116" s="38"/>
      <c r="C116" s="195" t="s">
        <v>284</v>
      </c>
      <c r="D116" s="195" t="s">
        <v>261</v>
      </c>
      <c r="E116" s="196" t="s">
        <v>1878</v>
      </c>
      <c r="F116" s="197" t="s">
        <v>1879</v>
      </c>
      <c r="G116" s="198" t="s">
        <v>1066</v>
      </c>
      <c r="H116" s="199">
        <v>58.799999999999997</v>
      </c>
      <c r="I116" s="200"/>
      <c r="J116" s="201">
        <f>ROUND(I116*H116,2)</f>
        <v>0</v>
      </c>
      <c r="K116" s="197" t="s">
        <v>1261</v>
      </c>
      <c r="L116" s="43"/>
      <c r="M116" s="202" t="s">
        <v>19</v>
      </c>
      <c r="N116" s="203" t="s">
        <v>40</v>
      </c>
      <c r="O116" s="83"/>
      <c r="P116" s="204">
        <f>O116*H116</f>
        <v>0</v>
      </c>
      <c r="Q116" s="204">
        <v>0</v>
      </c>
      <c r="R116" s="204">
        <f>Q116*H116</f>
        <v>0</v>
      </c>
      <c r="S116" s="204">
        <v>0</v>
      </c>
      <c r="T116" s="205">
        <f>S116*H116</f>
        <v>0</v>
      </c>
      <c r="U116" s="37"/>
      <c r="V116" s="37"/>
      <c r="W116" s="37"/>
      <c r="X116" s="37"/>
      <c r="Y116" s="37"/>
      <c r="Z116" s="37"/>
      <c r="AA116" s="37"/>
      <c r="AB116" s="37"/>
      <c r="AC116" s="37"/>
      <c r="AD116" s="37"/>
      <c r="AE116" s="37"/>
      <c r="AR116" s="206" t="s">
        <v>266</v>
      </c>
      <c r="AT116" s="206" t="s">
        <v>261</v>
      </c>
      <c r="AU116" s="206" t="s">
        <v>77</v>
      </c>
      <c r="AY116" s="16" t="s">
        <v>260</v>
      </c>
      <c r="BE116" s="207">
        <f>IF(N116="základní",J116,0)</f>
        <v>0</v>
      </c>
      <c r="BF116" s="207">
        <f>IF(N116="snížená",J116,0)</f>
        <v>0</v>
      </c>
      <c r="BG116" s="207">
        <f>IF(N116="zákl. přenesená",J116,0)</f>
        <v>0</v>
      </c>
      <c r="BH116" s="207">
        <f>IF(N116="sníž. přenesená",J116,0)</f>
        <v>0</v>
      </c>
      <c r="BI116" s="207">
        <f>IF(N116="nulová",J116,0)</f>
        <v>0</v>
      </c>
      <c r="BJ116" s="16" t="s">
        <v>77</v>
      </c>
      <c r="BK116" s="207">
        <f>ROUND(I116*H116,2)</f>
        <v>0</v>
      </c>
      <c r="BL116" s="16" t="s">
        <v>266</v>
      </c>
      <c r="BM116" s="206" t="s">
        <v>295</v>
      </c>
    </row>
    <row r="117" s="2" customFormat="1">
      <c r="A117" s="37"/>
      <c r="B117" s="38"/>
      <c r="C117" s="39"/>
      <c r="D117" s="208" t="s">
        <v>267</v>
      </c>
      <c r="E117" s="39"/>
      <c r="F117" s="209" t="s">
        <v>1880</v>
      </c>
      <c r="G117" s="39"/>
      <c r="H117" s="39"/>
      <c r="I117" s="210"/>
      <c r="J117" s="39"/>
      <c r="K117" s="39"/>
      <c r="L117" s="43"/>
      <c r="M117" s="211"/>
      <c r="N117" s="212"/>
      <c r="O117" s="83"/>
      <c r="P117" s="83"/>
      <c r="Q117" s="83"/>
      <c r="R117" s="83"/>
      <c r="S117" s="83"/>
      <c r="T117" s="84"/>
      <c r="U117" s="37"/>
      <c r="V117" s="37"/>
      <c r="W117" s="37"/>
      <c r="X117" s="37"/>
      <c r="Y117" s="37"/>
      <c r="Z117" s="37"/>
      <c r="AA117" s="37"/>
      <c r="AB117" s="37"/>
      <c r="AC117" s="37"/>
      <c r="AD117" s="37"/>
      <c r="AE117" s="37"/>
      <c r="AT117" s="16" t="s">
        <v>267</v>
      </c>
      <c r="AU117" s="16" t="s">
        <v>77</v>
      </c>
    </row>
    <row r="118" s="2" customFormat="1">
      <c r="A118" s="37"/>
      <c r="B118" s="38"/>
      <c r="C118" s="39"/>
      <c r="D118" s="254" t="s">
        <v>1425</v>
      </c>
      <c r="E118" s="39"/>
      <c r="F118" s="255" t="s">
        <v>1881</v>
      </c>
      <c r="G118" s="39"/>
      <c r="H118" s="39"/>
      <c r="I118" s="210"/>
      <c r="J118" s="39"/>
      <c r="K118" s="39"/>
      <c r="L118" s="43"/>
      <c r="M118" s="211"/>
      <c r="N118" s="212"/>
      <c r="O118" s="83"/>
      <c r="P118" s="83"/>
      <c r="Q118" s="83"/>
      <c r="R118" s="83"/>
      <c r="S118" s="83"/>
      <c r="T118" s="84"/>
      <c r="U118" s="37"/>
      <c r="V118" s="37"/>
      <c r="W118" s="37"/>
      <c r="X118" s="37"/>
      <c r="Y118" s="37"/>
      <c r="Z118" s="37"/>
      <c r="AA118" s="37"/>
      <c r="AB118" s="37"/>
      <c r="AC118" s="37"/>
      <c r="AD118" s="37"/>
      <c r="AE118" s="37"/>
      <c r="AT118" s="16" t="s">
        <v>1425</v>
      </c>
      <c r="AU118" s="16" t="s">
        <v>77</v>
      </c>
    </row>
    <row r="119" s="12" customFormat="1">
      <c r="A119" s="12"/>
      <c r="B119" s="232"/>
      <c r="C119" s="233"/>
      <c r="D119" s="208" t="s">
        <v>967</v>
      </c>
      <c r="E119" s="234" t="s">
        <v>19</v>
      </c>
      <c r="F119" s="235" t="s">
        <v>4244</v>
      </c>
      <c r="G119" s="233"/>
      <c r="H119" s="236">
        <v>58.799999999999997</v>
      </c>
      <c r="I119" s="237"/>
      <c r="J119" s="233"/>
      <c r="K119" s="233"/>
      <c r="L119" s="238"/>
      <c r="M119" s="239"/>
      <c r="N119" s="240"/>
      <c r="O119" s="240"/>
      <c r="P119" s="240"/>
      <c r="Q119" s="240"/>
      <c r="R119" s="240"/>
      <c r="S119" s="240"/>
      <c r="T119" s="241"/>
      <c r="U119" s="12"/>
      <c r="V119" s="12"/>
      <c r="W119" s="12"/>
      <c r="X119" s="12"/>
      <c r="Y119" s="12"/>
      <c r="Z119" s="12"/>
      <c r="AA119" s="12"/>
      <c r="AB119" s="12"/>
      <c r="AC119" s="12"/>
      <c r="AD119" s="12"/>
      <c r="AE119" s="12"/>
      <c r="AT119" s="242" t="s">
        <v>967</v>
      </c>
      <c r="AU119" s="242" t="s">
        <v>77</v>
      </c>
      <c r="AV119" s="12" t="s">
        <v>79</v>
      </c>
      <c r="AW119" s="12" t="s">
        <v>31</v>
      </c>
      <c r="AX119" s="12" t="s">
        <v>69</v>
      </c>
      <c r="AY119" s="242" t="s">
        <v>260</v>
      </c>
    </row>
    <row r="120" s="13" customFormat="1">
      <c r="A120" s="13"/>
      <c r="B120" s="243"/>
      <c r="C120" s="244"/>
      <c r="D120" s="208" t="s">
        <v>967</v>
      </c>
      <c r="E120" s="245" t="s">
        <v>19</v>
      </c>
      <c r="F120" s="246" t="s">
        <v>969</v>
      </c>
      <c r="G120" s="244"/>
      <c r="H120" s="247">
        <v>58.799999999999997</v>
      </c>
      <c r="I120" s="248"/>
      <c r="J120" s="244"/>
      <c r="K120" s="244"/>
      <c r="L120" s="249"/>
      <c r="M120" s="250"/>
      <c r="N120" s="251"/>
      <c r="O120" s="251"/>
      <c r="P120" s="251"/>
      <c r="Q120" s="251"/>
      <c r="R120" s="251"/>
      <c r="S120" s="251"/>
      <c r="T120" s="252"/>
      <c r="U120" s="13"/>
      <c r="V120" s="13"/>
      <c r="W120" s="13"/>
      <c r="X120" s="13"/>
      <c r="Y120" s="13"/>
      <c r="Z120" s="13"/>
      <c r="AA120" s="13"/>
      <c r="AB120" s="13"/>
      <c r="AC120" s="13"/>
      <c r="AD120" s="13"/>
      <c r="AE120" s="13"/>
      <c r="AT120" s="253" t="s">
        <v>967</v>
      </c>
      <c r="AU120" s="253" t="s">
        <v>77</v>
      </c>
      <c r="AV120" s="13" t="s">
        <v>266</v>
      </c>
      <c r="AW120" s="13" t="s">
        <v>31</v>
      </c>
      <c r="AX120" s="13" t="s">
        <v>77</v>
      </c>
      <c r="AY120" s="253" t="s">
        <v>260</v>
      </c>
    </row>
    <row r="121" s="2" customFormat="1" ht="16.5" customHeight="1">
      <c r="A121" s="37"/>
      <c r="B121" s="38"/>
      <c r="C121" s="195" t="s">
        <v>273</v>
      </c>
      <c r="D121" s="195" t="s">
        <v>261</v>
      </c>
      <c r="E121" s="196" t="s">
        <v>1883</v>
      </c>
      <c r="F121" s="197" t="s">
        <v>1884</v>
      </c>
      <c r="G121" s="198" t="s">
        <v>1066</v>
      </c>
      <c r="H121" s="199">
        <v>55.600000000000001</v>
      </c>
      <c r="I121" s="200"/>
      <c r="J121" s="201">
        <f>ROUND(I121*H121,2)</f>
        <v>0</v>
      </c>
      <c r="K121" s="197" t="s">
        <v>1261</v>
      </c>
      <c r="L121" s="43"/>
      <c r="M121" s="202" t="s">
        <v>19</v>
      </c>
      <c r="N121" s="203" t="s">
        <v>40</v>
      </c>
      <c r="O121" s="83"/>
      <c r="P121" s="204">
        <f>O121*H121</f>
        <v>0</v>
      </c>
      <c r="Q121" s="204">
        <v>0</v>
      </c>
      <c r="R121" s="204">
        <f>Q121*H121</f>
        <v>0</v>
      </c>
      <c r="S121" s="204">
        <v>0</v>
      </c>
      <c r="T121" s="205">
        <f>S121*H121</f>
        <v>0</v>
      </c>
      <c r="U121" s="37"/>
      <c r="V121" s="37"/>
      <c r="W121" s="37"/>
      <c r="X121" s="37"/>
      <c r="Y121" s="37"/>
      <c r="Z121" s="37"/>
      <c r="AA121" s="37"/>
      <c r="AB121" s="37"/>
      <c r="AC121" s="37"/>
      <c r="AD121" s="37"/>
      <c r="AE121" s="37"/>
      <c r="AR121" s="206" t="s">
        <v>266</v>
      </c>
      <c r="AT121" s="206" t="s">
        <v>261</v>
      </c>
      <c r="AU121" s="206" t="s">
        <v>77</v>
      </c>
      <c r="AY121" s="16" t="s">
        <v>260</v>
      </c>
      <c r="BE121" s="207">
        <f>IF(N121="základní",J121,0)</f>
        <v>0</v>
      </c>
      <c r="BF121" s="207">
        <f>IF(N121="snížená",J121,0)</f>
        <v>0</v>
      </c>
      <c r="BG121" s="207">
        <f>IF(N121="zákl. přenesená",J121,0)</f>
        <v>0</v>
      </c>
      <c r="BH121" s="207">
        <f>IF(N121="sníž. přenesená",J121,0)</f>
        <v>0</v>
      </c>
      <c r="BI121" s="207">
        <f>IF(N121="nulová",J121,0)</f>
        <v>0</v>
      </c>
      <c r="BJ121" s="16" t="s">
        <v>77</v>
      </c>
      <c r="BK121" s="207">
        <f>ROUND(I121*H121,2)</f>
        <v>0</v>
      </c>
      <c r="BL121" s="16" t="s">
        <v>266</v>
      </c>
      <c r="BM121" s="206" t="s">
        <v>299</v>
      </c>
    </row>
    <row r="122" s="2" customFormat="1">
      <c r="A122" s="37"/>
      <c r="B122" s="38"/>
      <c r="C122" s="39"/>
      <c r="D122" s="208" t="s">
        <v>267</v>
      </c>
      <c r="E122" s="39"/>
      <c r="F122" s="209" t="s">
        <v>1885</v>
      </c>
      <c r="G122" s="39"/>
      <c r="H122" s="39"/>
      <c r="I122" s="210"/>
      <c r="J122" s="39"/>
      <c r="K122" s="39"/>
      <c r="L122" s="43"/>
      <c r="M122" s="211"/>
      <c r="N122" s="212"/>
      <c r="O122" s="83"/>
      <c r="P122" s="83"/>
      <c r="Q122" s="83"/>
      <c r="R122" s="83"/>
      <c r="S122" s="83"/>
      <c r="T122" s="84"/>
      <c r="U122" s="37"/>
      <c r="V122" s="37"/>
      <c r="W122" s="37"/>
      <c r="X122" s="37"/>
      <c r="Y122" s="37"/>
      <c r="Z122" s="37"/>
      <c r="AA122" s="37"/>
      <c r="AB122" s="37"/>
      <c r="AC122" s="37"/>
      <c r="AD122" s="37"/>
      <c r="AE122" s="37"/>
      <c r="AT122" s="16" t="s">
        <v>267</v>
      </c>
      <c r="AU122" s="16" t="s">
        <v>77</v>
      </c>
    </row>
    <row r="123" s="2" customFormat="1">
      <c r="A123" s="37"/>
      <c r="B123" s="38"/>
      <c r="C123" s="39"/>
      <c r="D123" s="254" t="s">
        <v>1425</v>
      </c>
      <c r="E123" s="39"/>
      <c r="F123" s="255" t="s">
        <v>1886</v>
      </c>
      <c r="G123" s="39"/>
      <c r="H123" s="39"/>
      <c r="I123" s="210"/>
      <c r="J123" s="39"/>
      <c r="K123" s="39"/>
      <c r="L123" s="43"/>
      <c r="M123" s="211"/>
      <c r="N123" s="212"/>
      <c r="O123" s="83"/>
      <c r="P123" s="83"/>
      <c r="Q123" s="83"/>
      <c r="R123" s="83"/>
      <c r="S123" s="83"/>
      <c r="T123" s="84"/>
      <c r="U123" s="37"/>
      <c r="V123" s="37"/>
      <c r="W123" s="37"/>
      <c r="X123" s="37"/>
      <c r="Y123" s="37"/>
      <c r="Z123" s="37"/>
      <c r="AA123" s="37"/>
      <c r="AB123" s="37"/>
      <c r="AC123" s="37"/>
      <c r="AD123" s="37"/>
      <c r="AE123" s="37"/>
      <c r="AT123" s="16" t="s">
        <v>1425</v>
      </c>
      <c r="AU123" s="16" t="s">
        <v>77</v>
      </c>
    </row>
    <row r="124" s="2" customFormat="1" ht="16.5" customHeight="1">
      <c r="A124" s="37"/>
      <c r="B124" s="38"/>
      <c r="C124" s="214" t="s">
        <v>279</v>
      </c>
      <c r="D124" s="214" t="s">
        <v>275</v>
      </c>
      <c r="E124" s="215" t="s">
        <v>1887</v>
      </c>
      <c r="F124" s="216" t="s">
        <v>1888</v>
      </c>
      <c r="G124" s="217" t="s">
        <v>975</v>
      </c>
      <c r="H124" s="218">
        <v>116.76000000000001</v>
      </c>
      <c r="I124" s="219"/>
      <c r="J124" s="220">
        <f>ROUND(I124*H124,2)</f>
        <v>0</v>
      </c>
      <c r="K124" s="216" t="s">
        <v>1261</v>
      </c>
      <c r="L124" s="221"/>
      <c r="M124" s="222" t="s">
        <v>19</v>
      </c>
      <c r="N124" s="223" t="s">
        <v>40</v>
      </c>
      <c r="O124" s="83"/>
      <c r="P124" s="204">
        <f>O124*H124</f>
        <v>0</v>
      </c>
      <c r="Q124" s="204">
        <v>1</v>
      </c>
      <c r="R124" s="204">
        <f>Q124*H124</f>
        <v>116.76000000000001</v>
      </c>
      <c r="S124" s="204">
        <v>0</v>
      </c>
      <c r="T124" s="205">
        <f>S124*H124</f>
        <v>0</v>
      </c>
      <c r="U124" s="37"/>
      <c r="V124" s="37"/>
      <c r="W124" s="37"/>
      <c r="X124" s="37"/>
      <c r="Y124" s="37"/>
      <c r="Z124" s="37"/>
      <c r="AA124" s="37"/>
      <c r="AB124" s="37"/>
      <c r="AC124" s="37"/>
      <c r="AD124" s="37"/>
      <c r="AE124" s="37"/>
      <c r="AR124" s="206" t="s">
        <v>279</v>
      </c>
      <c r="AT124" s="206" t="s">
        <v>275</v>
      </c>
      <c r="AU124" s="206" t="s">
        <v>77</v>
      </c>
      <c r="AY124" s="16" t="s">
        <v>260</v>
      </c>
      <c r="BE124" s="207">
        <f>IF(N124="základní",J124,0)</f>
        <v>0</v>
      </c>
      <c r="BF124" s="207">
        <f>IF(N124="snížená",J124,0)</f>
        <v>0</v>
      </c>
      <c r="BG124" s="207">
        <f>IF(N124="zákl. přenesená",J124,0)</f>
        <v>0</v>
      </c>
      <c r="BH124" s="207">
        <f>IF(N124="sníž. přenesená",J124,0)</f>
        <v>0</v>
      </c>
      <c r="BI124" s="207">
        <f>IF(N124="nulová",J124,0)</f>
        <v>0</v>
      </c>
      <c r="BJ124" s="16" t="s">
        <v>77</v>
      </c>
      <c r="BK124" s="207">
        <f>ROUND(I124*H124,2)</f>
        <v>0</v>
      </c>
      <c r="BL124" s="16" t="s">
        <v>266</v>
      </c>
      <c r="BM124" s="206" t="s">
        <v>303</v>
      </c>
    </row>
    <row r="125" s="2" customFormat="1">
      <c r="A125" s="37"/>
      <c r="B125" s="38"/>
      <c r="C125" s="39"/>
      <c r="D125" s="208" t="s">
        <v>267</v>
      </c>
      <c r="E125" s="39"/>
      <c r="F125" s="209" t="s">
        <v>1888</v>
      </c>
      <c r="G125" s="39"/>
      <c r="H125" s="39"/>
      <c r="I125" s="210"/>
      <c r="J125" s="39"/>
      <c r="K125" s="39"/>
      <c r="L125" s="43"/>
      <c r="M125" s="211"/>
      <c r="N125" s="212"/>
      <c r="O125" s="83"/>
      <c r="P125" s="83"/>
      <c r="Q125" s="83"/>
      <c r="R125" s="83"/>
      <c r="S125" s="83"/>
      <c r="T125" s="84"/>
      <c r="U125" s="37"/>
      <c r="V125" s="37"/>
      <c r="W125" s="37"/>
      <c r="X125" s="37"/>
      <c r="Y125" s="37"/>
      <c r="Z125" s="37"/>
      <c r="AA125" s="37"/>
      <c r="AB125" s="37"/>
      <c r="AC125" s="37"/>
      <c r="AD125" s="37"/>
      <c r="AE125" s="37"/>
      <c r="AT125" s="16" t="s">
        <v>267</v>
      </c>
      <c r="AU125" s="16" t="s">
        <v>77</v>
      </c>
    </row>
    <row r="126" s="2" customFormat="1" ht="24.15" customHeight="1">
      <c r="A126" s="37"/>
      <c r="B126" s="38"/>
      <c r="C126" s="195" t="s">
        <v>305</v>
      </c>
      <c r="D126" s="195" t="s">
        <v>261</v>
      </c>
      <c r="E126" s="196" t="s">
        <v>1889</v>
      </c>
      <c r="F126" s="197" t="s">
        <v>1890</v>
      </c>
      <c r="G126" s="198" t="s">
        <v>1891</v>
      </c>
      <c r="H126" s="199">
        <v>10</v>
      </c>
      <c r="I126" s="200"/>
      <c r="J126" s="201">
        <f>ROUND(I126*H126,2)</f>
        <v>0</v>
      </c>
      <c r="K126" s="197" t="s">
        <v>19</v>
      </c>
      <c r="L126" s="43"/>
      <c r="M126" s="202" t="s">
        <v>19</v>
      </c>
      <c r="N126" s="203" t="s">
        <v>40</v>
      </c>
      <c r="O126" s="83"/>
      <c r="P126" s="204">
        <f>O126*H126</f>
        <v>0</v>
      </c>
      <c r="Q126" s="204">
        <v>0</v>
      </c>
      <c r="R126" s="204">
        <f>Q126*H126</f>
        <v>0</v>
      </c>
      <c r="S126" s="204">
        <v>0</v>
      </c>
      <c r="T126" s="205">
        <f>S126*H126</f>
        <v>0</v>
      </c>
      <c r="U126" s="37"/>
      <c r="V126" s="37"/>
      <c r="W126" s="37"/>
      <c r="X126" s="37"/>
      <c r="Y126" s="37"/>
      <c r="Z126" s="37"/>
      <c r="AA126" s="37"/>
      <c r="AB126" s="37"/>
      <c r="AC126" s="37"/>
      <c r="AD126" s="37"/>
      <c r="AE126" s="37"/>
      <c r="AR126" s="206" t="s">
        <v>266</v>
      </c>
      <c r="AT126" s="206" t="s">
        <v>261</v>
      </c>
      <c r="AU126" s="206" t="s">
        <v>77</v>
      </c>
      <c r="AY126" s="16" t="s">
        <v>260</v>
      </c>
      <c r="BE126" s="207">
        <f>IF(N126="základní",J126,0)</f>
        <v>0</v>
      </c>
      <c r="BF126" s="207">
        <f>IF(N126="snížená",J126,0)</f>
        <v>0</v>
      </c>
      <c r="BG126" s="207">
        <f>IF(N126="zákl. přenesená",J126,0)</f>
        <v>0</v>
      </c>
      <c r="BH126" s="207">
        <f>IF(N126="sníž. přenesená",J126,0)</f>
        <v>0</v>
      </c>
      <c r="BI126" s="207">
        <f>IF(N126="nulová",J126,0)</f>
        <v>0</v>
      </c>
      <c r="BJ126" s="16" t="s">
        <v>77</v>
      </c>
      <c r="BK126" s="207">
        <f>ROUND(I126*H126,2)</f>
        <v>0</v>
      </c>
      <c r="BL126" s="16" t="s">
        <v>266</v>
      </c>
      <c r="BM126" s="206" t="s">
        <v>308</v>
      </c>
    </row>
    <row r="127" s="2" customFormat="1">
      <c r="A127" s="37"/>
      <c r="B127" s="38"/>
      <c r="C127" s="39"/>
      <c r="D127" s="208" t="s">
        <v>267</v>
      </c>
      <c r="E127" s="39"/>
      <c r="F127" s="209" t="s">
        <v>1890</v>
      </c>
      <c r="G127" s="39"/>
      <c r="H127" s="39"/>
      <c r="I127" s="210"/>
      <c r="J127" s="39"/>
      <c r="K127" s="39"/>
      <c r="L127" s="43"/>
      <c r="M127" s="211"/>
      <c r="N127" s="212"/>
      <c r="O127" s="83"/>
      <c r="P127" s="83"/>
      <c r="Q127" s="83"/>
      <c r="R127" s="83"/>
      <c r="S127" s="83"/>
      <c r="T127" s="84"/>
      <c r="U127" s="37"/>
      <c r="V127" s="37"/>
      <c r="W127" s="37"/>
      <c r="X127" s="37"/>
      <c r="Y127" s="37"/>
      <c r="Z127" s="37"/>
      <c r="AA127" s="37"/>
      <c r="AB127" s="37"/>
      <c r="AC127" s="37"/>
      <c r="AD127" s="37"/>
      <c r="AE127" s="37"/>
      <c r="AT127" s="16" t="s">
        <v>267</v>
      </c>
      <c r="AU127" s="16" t="s">
        <v>77</v>
      </c>
    </row>
    <row r="128" s="12" customFormat="1">
      <c r="A128" s="12"/>
      <c r="B128" s="232"/>
      <c r="C128" s="233"/>
      <c r="D128" s="208" t="s">
        <v>967</v>
      </c>
      <c r="E128" s="234" t="s">
        <v>19</v>
      </c>
      <c r="F128" s="235" t="s">
        <v>1892</v>
      </c>
      <c r="G128" s="233"/>
      <c r="H128" s="236">
        <v>10</v>
      </c>
      <c r="I128" s="237"/>
      <c r="J128" s="233"/>
      <c r="K128" s="233"/>
      <c r="L128" s="238"/>
      <c r="M128" s="239"/>
      <c r="N128" s="240"/>
      <c r="O128" s="240"/>
      <c r="P128" s="240"/>
      <c r="Q128" s="240"/>
      <c r="R128" s="240"/>
      <c r="S128" s="240"/>
      <c r="T128" s="241"/>
      <c r="U128" s="12"/>
      <c r="V128" s="12"/>
      <c r="W128" s="12"/>
      <c r="X128" s="12"/>
      <c r="Y128" s="12"/>
      <c r="Z128" s="12"/>
      <c r="AA128" s="12"/>
      <c r="AB128" s="12"/>
      <c r="AC128" s="12"/>
      <c r="AD128" s="12"/>
      <c r="AE128" s="12"/>
      <c r="AT128" s="242" t="s">
        <v>967</v>
      </c>
      <c r="AU128" s="242" t="s">
        <v>77</v>
      </c>
      <c r="AV128" s="12" t="s">
        <v>79</v>
      </c>
      <c r="AW128" s="12" t="s">
        <v>31</v>
      </c>
      <c r="AX128" s="12" t="s">
        <v>69</v>
      </c>
      <c r="AY128" s="242" t="s">
        <v>260</v>
      </c>
    </row>
    <row r="129" s="13" customFormat="1">
      <c r="A129" s="13"/>
      <c r="B129" s="243"/>
      <c r="C129" s="244"/>
      <c r="D129" s="208" t="s">
        <v>967</v>
      </c>
      <c r="E129" s="245" t="s">
        <v>19</v>
      </c>
      <c r="F129" s="246" t="s">
        <v>969</v>
      </c>
      <c r="G129" s="244"/>
      <c r="H129" s="247">
        <v>10</v>
      </c>
      <c r="I129" s="248"/>
      <c r="J129" s="244"/>
      <c r="K129" s="244"/>
      <c r="L129" s="249"/>
      <c r="M129" s="250"/>
      <c r="N129" s="251"/>
      <c r="O129" s="251"/>
      <c r="P129" s="251"/>
      <c r="Q129" s="251"/>
      <c r="R129" s="251"/>
      <c r="S129" s="251"/>
      <c r="T129" s="252"/>
      <c r="U129" s="13"/>
      <c r="V129" s="13"/>
      <c r="W129" s="13"/>
      <c r="X129" s="13"/>
      <c r="Y129" s="13"/>
      <c r="Z129" s="13"/>
      <c r="AA129" s="13"/>
      <c r="AB129" s="13"/>
      <c r="AC129" s="13"/>
      <c r="AD129" s="13"/>
      <c r="AE129" s="13"/>
      <c r="AT129" s="253" t="s">
        <v>967</v>
      </c>
      <c r="AU129" s="253" t="s">
        <v>77</v>
      </c>
      <c r="AV129" s="13" t="s">
        <v>266</v>
      </c>
      <c r="AW129" s="13" t="s">
        <v>31</v>
      </c>
      <c r="AX129" s="13" t="s">
        <v>77</v>
      </c>
      <c r="AY129" s="253" t="s">
        <v>260</v>
      </c>
    </row>
    <row r="130" s="2" customFormat="1" ht="16.5" customHeight="1">
      <c r="A130" s="37"/>
      <c r="B130" s="38"/>
      <c r="C130" s="195" t="s">
        <v>291</v>
      </c>
      <c r="D130" s="195" t="s">
        <v>261</v>
      </c>
      <c r="E130" s="196" t="s">
        <v>1893</v>
      </c>
      <c r="F130" s="197" t="s">
        <v>1894</v>
      </c>
      <c r="G130" s="198" t="s">
        <v>1300</v>
      </c>
      <c r="H130" s="199">
        <v>10</v>
      </c>
      <c r="I130" s="200"/>
      <c r="J130" s="201">
        <f>ROUND(I130*H130,2)</f>
        <v>0</v>
      </c>
      <c r="K130" s="197" t="s">
        <v>1261</v>
      </c>
      <c r="L130" s="43"/>
      <c r="M130" s="202" t="s">
        <v>19</v>
      </c>
      <c r="N130" s="203" t="s">
        <v>40</v>
      </c>
      <c r="O130" s="83"/>
      <c r="P130" s="204">
        <f>O130*H130</f>
        <v>0</v>
      </c>
      <c r="Q130" s="204">
        <v>0.0012700000000000001</v>
      </c>
      <c r="R130" s="204">
        <f>Q130*H130</f>
        <v>0.012700000000000001</v>
      </c>
      <c r="S130" s="204">
        <v>0</v>
      </c>
      <c r="T130" s="205">
        <f>S130*H130</f>
        <v>0</v>
      </c>
      <c r="U130" s="37"/>
      <c r="V130" s="37"/>
      <c r="W130" s="37"/>
      <c r="X130" s="37"/>
      <c r="Y130" s="37"/>
      <c r="Z130" s="37"/>
      <c r="AA130" s="37"/>
      <c r="AB130" s="37"/>
      <c r="AC130" s="37"/>
      <c r="AD130" s="37"/>
      <c r="AE130" s="37"/>
      <c r="AR130" s="206" t="s">
        <v>266</v>
      </c>
      <c r="AT130" s="206" t="s">
        <v>261</v>
      </c>
      <c r="AU130" s="206" t="s">
        <v>77</v>
      </c>
      <c r="AY130" s="16" t="s">
        <v>260</v>
      </c>
      <c r="BE130" s="207">
        <f>IF(N130="základní",J130,0)</f>
        <v>0</v>
      </c>
      <c r="BF130" s="207">
        <f>IF(N130="snížená",J130,0)</f>
        <v>0</v>
      </c>
      <c r="BG130" s="207">
        <f>IF(N130="zákl. přenesená",J130,0)</f>
        <v>0</v>
      </c>
      <c r="BH130" s="207">
        <f>IF(N130="sníž. přenesená",J130,0)</f>
        <v>0</v>
      </c>
      <c r="BI130" s="207">
        <f>IF(N130="nulová",J130,0)</f>
        <v>0</v>
      </c>
      <c r="BJ130" s="16" t="s">
        <v>77</v>
      </c>
      <c r="BK130" s="207">
        <f>ROUND(I130*H130,2)</f>
        <v>0</v>
      </c>
      <c r="BL130" s="16" t="s">
        <v>266</v>
      </c>
      <c r="BM130" s="206" t="s">
        <v>313</v>
      </c>
    </row>
    <row r="131" s="2" customFormat="1">
      <c r="A131" s="37"/>
      <c r="B131" s="38"/>
      <c r="C131" s="39"/>
      <c r="D131" s="208" t="s">
        <v>267</v>
      </c>
      <c r="E131" s="39"/>
      <c r="F131" s="209" t="s">
        <v>1894</v>
      </c>
      <c r="G131" s="39"/>
      <c r="H131" s="39"/>
      <c r="I131" s="210"/>
      <c r="J131" s="39"/>
      <c r="K131" s="39"/>
      <c r="L131" s="43"/>
      <c r="M131" s="211"/>
      <c r="N131" s="212"/>
      <c r="O131" s="83"/>
      <c r="P131" s="83"/>
      <c r="Q131" s="83"/>
      <c r="R131" s="83"/>
      <c r="S131" s="83"/>
      <c r="T131" s="84"/>
      <c r="U131" s="37"/>
      <c r="V131" s="37"/>
      <c r="W131" s="37"/>
      <c r="X131" s="37"/>
      <c r="Y131" s="37"/>
      <c r="Z131" s="37"/>
      <c r="AA131" s="37"/>
      <c r="AB131" s="37"/>
      <c r="AC131" s="37"/>
      <c r="AD131" s="37"/>
      <c r="AE131" s="37"/>
      <c r="AT131" s="16" t="s">
        <v>267</v>
      </c>
      <c r="AU131" s="16" t="s">
        <v>77</v>
      </c>
    </row>
    <row r="132" s="2" customFormat="1">
      <c r="A132" s="37"/>
      <c r="B132" s="38"/>
      <c r="C132" s="39"/>
      <c r="D132" s="254" t="s">
        <v>1425</v>
      </c>
      <c r="E132" s="39"/>
      <c r="F132" s="255" t="s">
        <v>1895</v>
      </c>
      <c r="G132" s="39"/>
      <c r="H132" s="39"/>
      <c r="I132" s="210"/>
      <c r="J132" s="39"/>
      <c r="K132" s="39"/>
      <c r="L132" s="43"/>
      <c r="M132" s="211"/>
      <c r="N132" s="212"/>
      <c r="O132" s="83"/>
      <c r="P132" s="83"/>
      <c r="Q132" s="83"/>
      <c r="R132" s="83"/>
      <c r="S132" s="83"/>
      <c r="T132" s="84"/>
      <c r="U132" s="37"/>
      <c r="V132" s="37"/>
      <c r="W132" s="37"/>
      <c r="X132" s="37"/>
      <c r="Y132" s="37"/>
      <c r="Z132" s="37"/>
      <c r="AA132" s="37"/>
      <c r="AB132" s="37"/>
      <c r="AC132" s="37"/>
      <c r="AD132" s="37"/>
      <c r="AE132" s="37"/>
      <c r="AT132" s="16" t="s">
        <v>1425</v>
      </c>
      <c r="AU132" s="16" t="s">
        <v>77</v>
      </c>
    </row>
    <row r="133" s="12" customFormat="1">
      <c r="A133" s="12"/>
      <c r="B133" s="232"/>
      <c r="C133" s="233"/>
      <c r="D133" s="208" t="s">
        <v>967</v>
      </c>
      <c r="E133" s="234" t="s">
        <v>19</v>
      </c>
      <c r="F133" s="235" t="s">
        <v>1892</v>
      </c>
      <c r="G133" s="233"/>
      <c r="H133" s="236">
        <v>10</v>
      </c>
      <c r="I133" s="237"/>
      <c r="J133" s="233"/>
      <c r="K133" s="233"/>
      <c r="L133" s="238"/>
      <c r="M133" s="239"/>
      <c r="N133" s="240"/>
      <c r="O133" s="240"/>
      <c r="P133" s="240"/>
      <c r="Q133" s="240"/>
      <c r="R133" s="240"/>
      <c r="S133" s="240"/>
      <c r="T133" s="241"/>
      <c r="U133" s="12"/>
      <c r="V133" s="12"/>
      <c r="W133" s="12"/>
      <c r="X133" s="12"/>
      <c r="Y133" s="12"/>
      <c r="Z133" s="12"/>
      <c r="AA133" s="12"/>
      <c r="AB133" s="12"/>
      <c r="AC133" s="12"/>
      <c r="AD133" s="12"/>
      <c r="AE133" s="12"/>
      <c r="AT133" s="242" t="s">
        <v>967</v>
      </c>
      <c r="AU133" s="242" t="s">
        <v>77</v>
      </c>
      <c r="AV133" s="12" t="s">
        <v>79</v>
      </c>
      <c r="AW133" s="12" t="s">
        <v>31</v>
      </c>
      <c r="AX133" s="12" t="s">
        <v>69</v>
      </c>
      <c r="AY133" s="242" t="s">
        <v>260</v>
      </c>
    </row>
    <row r="134" s="13" customFormat="1">
      <c r="A134" s="13"/>
      <c r="B134" s="243"/>
      <c r="C134" s="244"/>
      <c r="D134" s="208" t="s">
        <v>967</v>
      </c>
      <c r="E134" s="245" t="s">
        <v>19</v>
      </c>
      <c r="F134" s="246" t="s">
        <v>969</v>
      </c>
      <c r="G134" s="244"/>
      <c r="H134" s="247">
        <v>10</v>
      </c>
      <c r="I134" s="248"/>
      <c r="J134" s="244"/>
      <c r="K134" s="244"/>
      <c r="L134" s="249"/>
      <c r="M134" s="250"/>
      <c r="N134" s="251"/>
      <c r="O134" s="251"/>
      <c r="P134" s="251"/>
      <c r="Q134" s="251"/>
      <c r="R134" s="251"/>
      <c r="S134" s="251"/>
      <c r="T134" s="252"/>
      <c r="U134" s="13"/>
      <c r="V134" s="13"/>
      <c r="W134" s="13"/>
      <c r="X134" s="13"/>
      <c r="Y134" s="13"/>
      <c r="Z134" s="13"/>
      <c r="AA134" s="13"/>
      <c r="AB134" s="13"/>
      <c r="AC134" s="13"/>
      <c r="AD134" s="13"/>
      <c r="AE134" s="13"/>
      <c r="AT134" s="253" t="s">
        <v>967</v>
      </c>
      <c r="AU134" s="253" t="s">
        <v>77</v>
      </c>
      <c r="AV134" s="13" t="s">
        <v>266</v>
      </c>
      <c r="AW134" s="13" t="s">
        <v>31</v>
      </c>
      <c r="AX134" s="13" t="s">
        <v>77</v>
      </c>
      <c r="AY134" s="253" t="s">
        <v>260</v>
      </c>
    </row>
    <row r="135" s="2" customFormat="1" ht="16.5" customHeight="1">
      <c r="A135" s="37"/>
      <c r="B135" s="38"/>
      <c r="C135" s="214" t="s">
        <v>315</v>
      </c>
      <c r="D135" s="214" t="s">
        <v>275</v>
      </c>
      <c r="E135" s="215" t="s">
        <v>1896</v>
      </c>
      <c r="F135" s="216" t="s">
        <v>1897</v>
      </c>
      <c r="G135" s="217" t="s">
        <v>1497</v>
      </c>
      <c r="H135" s="218">
        <v>0.25</v>
      </c>
      <c r="I135" s="219"/>
      <c r="J135" s="220">
        <f>ROUND(I135*H135,2)</f>
        <v>0</v>
      </c>
      <c r="K135" s="216" t="s">
        <v>1261</v>
      </c>
      <c r="L135" s="221"/>
      <c r="M135" s="222" t="s">
        <v>19</v>
      </c>
      <c r="N135" s="223" t="s">
        <v>40</v>
      </c>
      <c r="O135" s="83"/>
      <c r="P135" s="204">
        <f>O135*H135</f>
        <v>0</v>
      </c>
      <c r="Q135" s="204">
        <v>0.001</v>
      </c>
      <c r="R135" s="204">
        <f>Q135*H135</f>
        <v>0.00025000000000000001</v>
      </c>
      <c r="S135" s="204">
        <v>0</v>
      </c>
      <c r="T135" s="205">
        <f>S135*H135</f>
        <v>0</v>
      </c>
      <c r="U135" s="37"/>
      <c r="V135" s="37"/>
      <c r="W135" s="37"/>
      <c r="X135" s="37"/>
      <c r="Y135" s="37"/>
      <c r="Z135" s="37"/>
      <c r="AA135" s="37"/>
      <c r="AB135" s="37"/>
      <c r="AC135" s="37"/>
      <c r="AD135" s="37"/>
      <c r="AE135" s="37"/>
      <c r="AR135" s="206" t="s">
        <v>279</v>
      </c>
      <c r="AT135" s="206" t="s">
        <v>275</v>
      </c>
      <c r="AU135" s="206" t="s">
        <v>77</v>
      </c>
      <c r="AY135" s="16" t="s">
        <v>260</v>
      </c>
      <c r="BE135" s="207">
        <f>IF(N135="základní",J135,0)</f>
        <v>0</v>
      </c>
      <c r="BF135" s="207">
        <f>IF(N135="snížená",J135,0)</f>
        <v>0</v>
      </c>
      <c r="BG135" s="207">
        <f>IF(N135="zákl. přenesená",J135,0)</f>
        <v>0</v>
      </c>
      <c r="BH135" s="207">
        <f>IF(N135="sníž. přenesená",J135,0)</f>
        <v>0</v>
      </c>
      <c r="BI135" s="207">
        <f>IF(N135="nulová",J135,0)</f>
        <v>0</v>
      </c>
      <c r="BJ135" s="16" t="s">
        <v>77</v>
      </c>
      <c r="BK135" s="207">
        <f>ROUND(I135*H135,2)</f>
        <v>0</v>
      </c>
      <c r="BL135" s="16" t="s">
        <v>266</v>
      </c>
      <c r="BM135" s="206" t="s">
        <v>318</v>
      </c>
    </row>
    <row r="136" s="2" customFormat="1">
      <c r="A136" s="37"/>
      <c r="B136" s="38"/>
      <c r="C136" s="39"/>
      <c r="D136" s="208" t="s">
        <v>267</v>
      </c>
      <c r="E136" s="39"/>
      <c r="F136" s="209" t="s">
        <v>1897</v>
      </c>
      <c r="G136" s="39"/>
      <c r="H136" s="39"/>
      <c r="I136" s="210"/>
      <c r="J136" s="39"/>
      <c r="K136" s="39"/>
      <c r="L136" s="43"/>
      <c r="M136" s="211"/>
      <c r="N136" s="212"/>
      <c r="O136" s="83"/>
      <c r="P136" s="83"/>
      <c r="Q136" s="83"/>
      <c r="R136" s="83"/>
      <c r="S136" s="83"/>
      <c r="T136" s="84"/>
      <c r="U136" s="37"/>
      <c r="V136" s="37"/>
      <c r="W136" s="37"/>
      <c r="X136" s="37"/>
      <c r="Y136" s="37"/>
      <c r="Z136" s="37"/>
      <c r="AA136" s="37"/>
      <c r="AB136" s="37"/>
      <c r="AC136" s="37"/>
      <c r="AD136" s="37"/>
      <c r="AE136" s="37"/>
      <c r="AT136" s="16" t="s">
        <v>267</v>
      </c>
      <c r="AU136" s="16" t="s">
        <v>77</v>
      </c>
    </row>
    <row r="137" s="12" customFormat="1">
      <c r="A137" s="12"/>
      <c r="B137" s="232"/>
      <c r="C137" s="233"/>
      <c r="D137" s="208" t="s">
        <v>967</v>
      </c>
      <c r="E137" s="234" t="s">
        <v>19</v>
      </c>
      <c r="F137" s="235" t="s">
        <v>1898</v>
      </c>
      <c r="G137" s="233"/>
      <c r="H137" s="236">
        <v>0.25</v>
      </c>
      <c r="I137" s="237"/>
      <c r="J137" s="233"/>
      <c r="K137" s="233"/>
      <c r="L137" s="238"/>
      <c r="M137" s="239"/>
      <c r="N137" s="240"/>
      <c r="O137" s="240"/>
      <c r="P137" s="240"/>
      <c r="Q137" s="240"/>
      <c r="R137" s="240"/>
      <c r="S137" s="240"/>
      <c r="T137" s="241"/>
      <c r="U137" s="12"/>
      <c r="V137" s="12"/>
      <c r="W137" s="12"/>
      <c r="X137" s="12"/>
      <c r="Y137" s="12"/>
      <c r="Z137" s="12"/>
      <c r="AA137" s="12"/>
      <c r="AB137" s="12"/>
      <c r="AC137" s="12"/>
      <c r="AD137" s="12"/>
      <c r="AE137" s="12"/>
      <c r="AT137" s="242" t="s">
        <v>967</v>
      </c>
      <c r="AU137" s="242" t="s">
        <v>77</v>
      </c>
      <c r="AV137" s="12" t="s">
        <v>79</v>
      </c>
      <c r="AW137" s="12" t="s">
        <v>31</v>
      </c>
      <c r="AX137" s="12" t="s">
        <v>69</v>
      </c>
      <c r="AY137" s="242" t="s">
        <v>260</v>
      </c>
    </row>
    <row r="138" s="13" customFormat="1">
      <c r="A138" s="13"/>
      <c r="B138" s="243"/>
      <c r="C138" s="244"/>
      <c r="D138" s="208" t="s">
        <v>967</v>
      </c>
      <c r="E138" s="245" t="s">
        <v>19</v>
      </c>
      <c r="F138" s="246" t="s">
        <v>969</v>
      </c>
      <c r="G138" s="244"/>
      <c r="H138" s="247">
        <v>0.25</v>
      </c>
      <c r="I138" s="248"/>
      <c r="J138" s="244"/>
      <c r="K138" s="244"/>
      <c r="L138" s="249"/>
      <c r="M138" s="250"/>
      <c r="N138" s="251"/>
      <c r="O138" s="251"/>
      <c r="P138" s="251"/>
      <c r="Q138" s="251"/>
      <c r="R138" s="251"/>
      <c r="S138" s="251"/>
      <c r="T138" s="252"/>
      <c r="U138" s="13"/>
      <c r="V138" s="13"/>
      <c r="W138" s="13"/>
      <c r="X138" s="13"/>
      <c r="Y138" s="13"/>
      <c r="Z138" s="13"/>
      <c r="AA138" s="13"/>
      <c r="AB138" s="13"/>
      <c r="AC138" s="13"/>
      <c r="AD138" s="13"/>
      <c r="AE138" s="13"/>
      <c r="AT138" s="253" t="s">
        <v>967</v>
      </c>
      <c r="AU138" s="253" t="s">
        <v>77</v>
      </c>
      <c r="AV138" s="13" t="s">
        <v>266</v>
      </c>
      <c r="AW138" s="13" t="s">
        <v>31</v>
      </c>
      <c r="AX138" s="13" t="s">
        <v>77</v>
      </c>
      <c r="AY138" s="253" t="s">
        <v>260</v>
      </c>
    </row>
    <row r="139" s="2" customFormat="1" ht="16.5" customHeight="1">
      <c r="A139" s="37"/>
      <c r="B139" s="38"/>
      <c r="C139" s="195" t="s">
        <v>295</v>
      </c>
      <c r="D139" s="195" t="s">
        <v>261</v>
      </c>
      <c r="E139" s="196" t="s">
        <v>1899</v>
      </c>
      <c r="F139" s="197" t="s">
        <v>1900</v>
      </c>
      <c r="G139" s="198" t="s">
        <v>1300</v>
      </c>
      <c r="H139" s="199">
        <v>10</v>
      </c>
      <c r="I139" s="200"/>
      <c r="J139" s="201">
        <f>ROUND(I139*H139,2)</f>
        <v>0</v>
      </c>
      <c r="K139" s="197" t="s">
        <v>1261</v>
      </c>
      <c r="L139" s="43"/>
      <c r="M139" s="202" t="s">
        <v>19</v>
      </c>
      <c r="N139" s="203" t="s">
        <v>40</v>
      </c>
      <c r="O139" s="83"/>
      <c r="P139" s="204">
        <f>O139*H139</f>
        <v>0</v>
      </c>
      <c r="Q139" s="204">
        <v>0</v>
      </c>
      <c r="R139" s="204">
        <f>Q139*H139</f>
        <v>0</v>
      </c>
      <c r="S139" s="204">
        <v>0</v>
      </c>
      <c r="T139" s="205">
        <f>S139*H139</f>
        <v>0</v>
      </c>
      <c r="U139" s="37"/>
      <c r="V139" s="37"/>
      <c r="W139" s="37"/>
      <c r="X139" s="37"/>
      <c r="Y139" s="37"/>
      <c r="Z139" s="37"/>
      <c r="AA139" s="37"/>
      <c r="AB139" s="37"/>
      <c r="AC139" s="37"/>
      <c r="AD139" s="37"/>
      <c r="AE139" s="37"/>
      <c r="AR139" s="206" t="s">
        <v>266</v>
      </c>
      <c r="AT139" s="206" t="s">
        <v>261</v>
      </c>
      <c r="AU139" s="206" t="s">
        <v>77</v>
      </c>
      <c r="AY139" s="16" t="s">
        <v>260</v>
      </c>
      <c r="BE139" s="207">
        <f>IF(N139="základní",J139,0)</f>
        <v>0</v>
      </c>
      <c r="BF139" s="207">
        <f>IF(N139="snížená",J139,0)</f>
        <v>0</v>
      </c>
      <c r="BG139" s="207">
        <f>IF(N139="zákl. přenesená",J139,0)</f>
        <v>0</v>
      </c>
      <c r="BH139" s="207">
        <f>IF(N139="sníž. přenesená",J139,0)</f>
        <v>0</v>
      </c>
      <c r="BI139" s="207">
        <f>IF(N139="nulová",J139,0)</f>
        <v>0</v>
      </c>
      <c r="BJ139" s="16" t="s">
        <v>77</v>
      </c>
      <c r="BK139" s="207">
        <f>ROUND(I139*H139,2)</f>
        <v>0</v>
      </c>
      <c r="BL139" s="16" t="s">
        <v>266</v>
      </c>
      <c r="BM139" s="206" t="s">
        <v>323</v>
      </c>
    </row>
    <row r="140" s="2" customFormat="1">
      <c r="A140" s="37"/>
      <c r="B140" s="38"/>
      <c r="C140" s="39"/>
      <c r="D140" s="208" t="s">
        <v>267</v>
      </c>
      <c r="E140" s="39"/>
      <c r="F140" s="209" t="s">
        <v>1901</v>
      </c>
      <c r="G140" s="39"/>
      <c r="H140" s="39"/>
      <c r="I140" s="210"/>
      <c r="J140" s="39"/>
      <c r="K140" s="39"/>
      <c r="L140" s="43"/>
      <c r="M140" s="211"/>
      <c r="N140" s="212"/>
      <c r="O140" s="83"/>
      <c r="P140" s="83"/>
      <c r="Q140" s="83"/>
      <c r="R140" s="83"/>
      <c r="S140" s="83"/>
      <c r="T140" s="84"/>
      <c r="U140" s="37"/>
      <c r="V140" s="37"/>
      <c r="W140" s="37"/>
      <c r="X140" s="37"/>
      <c r="Y140" s="37"/>
      <c r="Z140" s="37"/>
      <c r="AA140" s="37"/>
      <c r="AB140" s="37"/>
      <c r="AC140" s="37"/>
      <c r="AD140" s="37"/>
      <c r="AE140" s="37"/>
      <c r="AT140" s="16" t="s">
        <v>267</v>
      </c>
      <c r="AU140" s="16" t="s">
        <v>77</v>
      </c>
    </row>
    <row r="141" s="2" customFormat="1">
      <c r="A141" s="37"/>
      <c r="B141" s="38"/>
      <c r="C141" s="39"/>
      <c r="D141" s="254" t="s">
        <v>1425</v>
      </c>
      <c r="E141" s="39"/>
      <c r="F141" s="255" t="s">
        <v>1902</v>
      </c>
      <c r="G141" s="39"/>
      <c r="H141" s="39"/>
      <c r="I141" s="210"/>
      <c r="J141" s="39"/>
      <c r="K141" s="39"/>
      <c r="L141" s="43"/>
      <c r="M141" s="211"/>
      <c r="N141" s="212"/>
      <c r="O141" s="83"/>
      <c r="P141" s="83"/>
      <c r="Q141" s="83"/>
      <c r="R141" s="83"/>
      <c r="S141" s="83"/>
      <c r="T141" s="84"/>
      <c r="U141" s="37"/>
      <c r="V141" s="37"/>
      <c r="W141" s="37"/>
      <c r="X141" s="37"/>
      <c r="Y141" s="37"/>
      <c r="Z141" s="37"/>
      <c r="AA141" s="37"/>
      <c r="AB141" s="37"/>
      <c r="AC141" s="37"/>
      <c r="AD141" s="37"/>
      <c r="AE141" s="37"/>
      <c r="AT141" s="16" t="s">
        <v>1425</v>
      </c>
      <c r="AU141" s="16" t="s">
        <v>77</v>
      </c>
    </row>
    <row r="142" s="12" customFormat="1">
      <c r="A142" s="12"/>
      <c r="B142" s="232"/>
      <c r="C142" s="233"/>
      <c r="D142" s="208" t="s">
        <v>967</v>
      </c>
      <c r="E142" s="234" t="s">
        <v>19</v>
      </c>
      <c r="F142" s="235" t="s">
        <v>1892</v>
      </c>
      <c r="G142" s="233"/>
      <c r="H142" s="236">
        <v>10</v>
      </c>
      <c r="I142" s="237"/>
      <c r="J142" s="233"/>
      <c r="K142" s="233"/>
      <c r="L142" s="238"/>
      <c r="M142" s="239"/>
      <c r="N142" s="240"/>
      <c r="O142" s="240"/>
      <c r="P142" s="240"/>
      <c r="Q142" s="240"/>
      <c r="R142" s="240"/>
      <c r="S142" s="240"/>
      <c r="T142" s="241"/>
      <c r="U142" s="12"/>
      <c r="V142" s="12"/>
      <c r="W142" s="12"/>
      <c r="X142" s="12"/>
      <c r="Y142" s="12"/>
      <c r="Z142" s="12"/>
      <c r="AA142" s="12"/>
      <c r="AB142" s="12"/>
      <c r="AC142" s="12"/>
      <c r="AD142" s="12"/>
      <c r="AE142" s="12"/>
      <c r="AT142" s="242" t="s">
        <v>967</v>
      </c>
      <c r="AU142" s="242" t="s">
        <v>77</v>
      </c>
      <c r="AV142" s="12" t="s">
        <v>79</v>
      </c>
      <c r="AW142" s="12" t="s">
        <v>31</v>
      </c>
      <c r="AX142" s="12" t="s">
        <v>69</v>
      </c>
      <c r="AY142" s="242" t="s">
        <v>260</v>
      </c>
    </row>
    <row r="143" s="13" customFormat="1">
      <c r="A143" s="13"/>
      <c r="B143" s="243"/>
      <c r="C143" s="244"/>
      <c r="D143" s="208" t="s">
        <v>967</v>
      </c>
      <c r="E143" s="245" t="s">
        <v>19</v>
      </c>
      <c r="F143" s="246" t="s">
        <v>969</v>
      </c>
      <c r="G143" s="244"/>
      <c r="H143" s="247">
        <v>10</v>
      </c>
      <c r="I143" s="248"/>
      <c r="J143" s="244"/>
      <c r="K143" s="244"/>
      <c r="L143" s="249"/>
      <c r="M143" s="250"/>
      <c r="N143" s="251"/>
      <c r="O143" s="251"/>
      <c r="P143" s="251"/>
      <c r="Q143" s="251"/>
      <c r="R143" s="251"/>
      <c r="S143" s="251"/>
      <c r="T143" s="252"/>
      <c r="U143" s="13"/>
      <c r="V143" s="13"/>
      <c r="W143" s="13"/>
      <c r="X143" s="13"/>
      <c r="Y143" s="13"/>
      <c r="Z143" s="13"/>
      <c r="AA143" s="13"/>
      <c r="AB143" s="13"/>
      <c r="AC143" s="13"/>
      <c r="AD143" s="13"/>
      <c r="AE143" s="13"/>
      <c r="AT143" s="253" t="s">
        <v>967</v>
      </c>
      <c r="AU143" s="253" t="s">
        <v>77</v>
      </c>
      <c r="AV143" s="13" t="s">
        <v>266</v>
      </c>
      <c r="AW143" s="13" t="s">
        <v>31</v>
      </c>
      <c r="AX143" s="13" t="s">
        <v>77</v>
      </c>
      <c r="AY143" s="253" t="s">
        <v>260</v>
      </c>
    </row>
    <row r="144" s="2" customFormat="1" ht="16.5" customHeight="1">
      <c r="A144" s="37"/>
      <c r="B144" s="38"/>
      <c r="C144" s="195" t="s">
        <v>325</v>
      </c>
      <c r="D144" s="195" t="s">
        <v>261</v>
      </c>
      <c r="E144" s="196" t="s">
        <v>1903</v>
      </c>
      <c r="F144" s="197" t="s">
        <v>1904</v>
      </c>
      <c r="G144" s="198" t="s">
        <v>1066</v>
      </c>
      <c r="H144" s="199">
        <v>1</v>
      </c>
      <c r="I144" s="200"/>
      <c r="J144" s="201">
        <f>ROUND(I144*H144,2)</f>
        <v>0</v>
      </c>
      <c r="K144" s="197" t="s">
        <v>1261</v>
      </c>
      <c r="L144" s="43"/>
      <c r="M144" s="202" t="s">
        <v>19</v>
      </c>
      <c r="N144" s="203" t="s">
        <v>40</v>
      </c>
      <c r="O144" s="83"/>
      <c r="P144" s="204">
        <f>O144*H144</f>
        <v>0</v>
      </c>
      <c r="Q144" s="204">
        <v>0</v>
      </c>
      <c r="R144" s="204">
        <f>Q144*H144</f>
        <v>0</v>
      </c>
      <c r="S144" s="204">
        <v>0</v>
      </c>
      <c r="T144" s="205">
        <f>S144*H144</f>
        <v>0</v>
      </c>
      <c r="U144" s="37"/>
      <c r="V144" s="37"/>
      <c r="W144" s="37"/>
      <c r="X144" s="37"/>
      <c r="Y144" s="37"/>
      <c r="Z144" s="37"/>
      <c r="AA144" s="37"/>
      <c r="AB144" s="37"/>
      <c r="AC144" s="37"/>
      <c r="AD144" s="37"/>
      <c r="AE144" s="37"/>
      <c r="AR144" s="206" t="s">
        <v>266</v>
      </c>
      <c r="AT144" s="206" t="s">
        <v>261</v>
      </c>
      <c r="AU144" s="206" t="s">
        <v>77</v>
      </c>
      <c r="AY144" s="16" t="s">
        <v>260</v>
      </c>
      <c r="BE144" s="207">
        <f>IF(N144="základní",J144,0)</f>
        <v>0</v>
      </c>
      <c r="BF144" s="207">
        <f>IF(N144="snížená",J144,0)</f>
        <v>0</v>
      </c>
      <c r="BG144" s="207">
        <f>IF(N144="zákl. přenesená",J144,0)</f>
        <v>0</v>
      </c>
      <c r="BH144" s="207">
        <f>IF(N144="sníž. přenesená",J144,0)</f>
        <v>0</v>
      </c>
      <c r="BI144" s="207">
        <f>IF(N144="nulová",J144,0)</f>
        <v>0</v>
      </c>
      <c r="BJ144" s="16" t="s">
        <v>77</v>
      </c>
      <c r="BK144" s="207">
        <f>ROUND(I144*H144,2)</f>
        <v>0</v>
      </c>
      <c r="BL144" s="16" t="s">
        <v>266</v>
      </c>
      <c r="BM144" s="206" t="s">
        <v>329</v>
      </c>
    </row>
    <row r="145" s="2" customFormat="1">
      <c r="A145" s="37"/>
      <c r="B145" s="38"/>
      <c r="C145" s="39"/>
      <c r="D145" s="208" t="s">
        <v>267</v>
      </c>
      <c r="E145" s="39"/>
      <c r="F145" s="209" t="s">
        <v>1905</v>
      </c>
      <c r="G145" s="39"/>
      <c r="H145" s="39"/>
      <c r="I145" s="210"/>
      <c r="J145" s="39"/>
      <c r="K145" s="39"/>
      <c r="L145" s="43"/>
      <c r="M145" s="211"/>
      <c r="N145" s="212"/>
      <c r="O145" s="83"/>
      <c r="P145" s="83"/>
      <c r="Q145" s="83"/>
      <c r="R145" s="83"/>
      <c r="S145" s="83"/>
      <c r="T145" s="84"/>
      <c r="U145" s="37"/>
      <c r="V145" s="37"/>
      <c r="W145" s="37"/>
      <c r="X145" s="37"/>
      <c r="Y145" s="37"/>
      <c r="Z145" s="37"/>
      <c r="AA145" s="37"/>
      <c r="AB145" s="37"/>
      <c r="AC145" s="37"/>
      <c r="AD145" s="37"/>
      <c r="AE145" s="37"/>
      <c r="AT145" s="16" t="s">
        <v>267</v>
      </c>
      <c r="AU145" s="16" t="s">
        <v>77</v>
      </c>
    </row>
    <row r="146" s="2" customFormat="1">
      <c r="A146" s="37"/>
      <c r="B146" s="38"/>
      <c r="C146" s="39"/>
      <c r="D146" s="254" t="s">
        <v>1425</v>
      </c>
      <c r="E146" s="39"/>
      <c r="F146" s="255" t="s">
        <v>1906</v>
      </c>
      <c r="G146" s="39"/>
      <c r="H146" s="39"/>
      <c r="I146" s="210"/>
      <c r="J146" s="39"/>
      <c r="K146" s="39"/>
      <c r="L146" s="43"/>
      <c r="M146" s="211"/>
      <c r="N146" s="212"/>
      <c r="O146" s="83"/>
      <c r="P146" s="83"/>
      <c r="Q146" s="83"/>
      <c r="R146" s="83"/>
      <c r="S146" s="83"/>
      <c r="T146" s="84"/>
      <c r="U146" s="37"/>
      <c r="V146" s="37"/>
      <c r="W146" s="37"/>
      <c r="X146" s="37"/>
      <c r="Y146" s="37"/>
      <c r="Z146" s="37"/>
      <c r="AA146" s="37"/>
      <c r="AB146" s="37"/>
      <c r="AC146" s="37"/>
      <c r="AD146" s="37"/>
      <c r="AE146" s="37"/>
      <c r="AT146" s="16" t="s">
        <v>1425</v>
      </c>
      <c r="AU146" s="16" t="s">
        <v>77</v>
      </c>
    </row>
    <row r="147" s="12" customFormat="1">
      <c r="A147" s="12"/>
      <c r="B147" s="232"/>
      <c r="C147" s="233"/>
      <c r="D147" s="208" t="s">
        <v>967</v>
      </c>
      <c r="E147" s="234" t="s">
        <v>19</v>
      </c>
      <c r="F147" s="235" t="s">
        <v>1907</v>
      </c>
      <c r="G147" s="233"/>
      <c r="H147" s="236">
        <v>1</v>
      </c>
      <c r="I147" s="237"/>
      <c r="J147" s="233"/>
      <c r="K147" s="233"/>
      <c r="L147" s="238"/>
      <c r="M147" s="239"/>
      <c r="N147" s="240"/>
      <c r="O147" s="240"/>
      <c r="P147" s="240"/>
      <c r="Q147" s="240"/>
      <c r="R147" s="240"/>
      <c r="S147" s="240"/>
      <c r="T147" s="241"/>
      <c r="U147" s="12"/>
      <c r="V147" s="12"/>
      <c r="W147" s="12"/>
      <c r="X147" s="12"/>
      <c r="Y147" s="12"/>
      <c r="Z147" s="12"/>
      <c r="AA147" s="12"/>
      <c r="AB147" s="12"/>
      <c r="AC147" s="12"/>
      <c r="AD147" s="12"/>
      <c r="AE147" s="12"/>
      <c r="AT147" s="242" t="s">
        <v>967</v>
      </c>
      <c r="AU147" s="242" t="s">
        <v>77</v>
      </c>
      <c r="AV147" s="12" t="s">
        <v>79</v>
      </c>
      <c r="AW147" s="12" t="s">
        <v>31</v>
      </c>
      <c r="AX147" s="12" t="s">
        <v>69</v>
      </c>
      <c r="AY147" s="242" t="s">
        <v>260</v>
      </c>
    </row>
    <row r="148" s="13" customFormat="1">
      <c r="A148" s="13"/>
      <c r="B148" s="243"/>
      <c r="C148" s="244"/>
      <c r="D148" s="208" t="s">
        <v>967</v>
      </c>
      <c r="E148" s="245" t="s">
        <v>19</v>
      </c>
      <c r="F148" s="246" t="s">
        <v>969</v>
      </c>
      <c r="G148" s="244"/>
      <c r="H148" s="247">
        <v>1</v>
      </c>
      <c r="I148" s="248"/>
      <c r="J148" s="244"/>
      <c r="K148" s="244"/>
      <c r="L148" s="249"/>
      <c r="M148" s="250"/>
      <c r="N148" s="251"/>
      <c r="O148" s="251"/>
      <c r="P148" s="251"/>
      <c r="Q148" s="251"/>
      <c r="R148" s="251"/>
      <c r="S148" s="251"/>
      <c r="T148" s="252"/>
      <c r="U148" s="13"/>
      <c r="V148" s="13"/>
      <c r="W148" s="13"/>
      <c r="X148" s="13"/>
      <c r="Y148" s="13"/>
      <c r="Z148" s="13"/>
      <c r="AA148" s="13"/>
      <c r="AB148" s="13"/>
      <c r="AC148" s="13"/>
      <c r="AD148" s="13"/>
      <c r="AE148" s="13"/>
      <c r="AT148" s="253" t="s">
        <v>967</v>
      </c>
      <c r="AU148" s="253" t="s">
        <v>77</v>
      </c>
      <c r="AV148" s="13" t="s">
        <v>266</v>
      </c>
      <c r="AW148" s="13" t="s">
        <v>31</v>
      </c>
      <c r="AX148" s="13" t="s">
        <v>77</v>
      </c>
      <c r="AY148" s="253" t="s">
        <v>260</v>
      </c>
    </row>
    <row r="149" s="11" customFormat="1" ht="25.92" customHeight="1">
      <c r="A149" s="11"/>
      <c r="B149" s="181"/>
      <c r="C149" s="182"/>
      <c r="D149" s="183" t="s">
        <v>68</v>
      </c>
      <c r="E149" s="184" t="s">
        <v>79</v>
      </c>
      <c r="F149" s="184" t="s">
        <v>1908</v>
      </c>
      <c r="G149" s="182"/>
      <c r="H149" s="182"/>
      <c r="I149" s="185"/>
      <c r="J149" s="186">
        <f>BK149</f>
        <v>0</v>
      </c>
      <c r="K149" s="182"/>
      <c r="L149" s="187"/>
      <c r="M149" s="188"/>
      <c r="N149" s="189"/>
      <c r="O149" s="189"/>
      <c r="P149" s="190">
        <f>SUM(P150:P167)</f>
        <v>0</v>
      </c>
      <c r="Q149" s="189"/>
      <c r="R149" s="190">
        <f>SUM(R150:R167)</f>
        <v>4.2716664</v>
      </c>
      <c r="S149" s="189"/>
      <c r="T149" s="191">
        <f>SUM(T150:T167)</f>
        <v>0</v>
      </c>
      <c r="U149" s="11"/>
      <c r="V149" s="11"/>
      <c r="W149" s="11"/>
      <c r="X149" s="11"/>
      <c r="Y149" s="11"/>
      <c r="Z149" s="11"/>
      <c r="AA149" s="11"/>
      <c r="AB149" s="11"/>
      <c r="AC149" s="11"/>
      <c r="AD149" s="11"/>
      <c r="AE149" s="11"/>
      <c r="AR149" s="192" t="s">
        <v>77</v>
      </c>
      <c r="AT149" s="193" t="s">
        <v>68</v>
      </c>
      <c r="AU149" s="193" t="s">
        <v>69</v>
      </c>
      <c r="AY149" s="192" t="s">
        <v>260</v>
      </c>
      <c r="BK149" s="194">
        <f>SUM(BK150:BK167)</f>
        <v>0</v>
      </c>
    </row>
    <row r="150" s="2" customFormat="1" ht="16.5" customHeight="1">
      <c r="A150" s="37"/>
      <c r="B150" s="38"/>
      <c r="C150" s="195" t="s">
        <v>299</v>
      </c>
      <c r="D150" s="195" t="s">
        <v>261</v>
      </c>
      <c r="E150" s="196" t="s">
        <v>1909</v>
      </c>
      <c r="F150" s="197" t="s">
        <v>1910</v>
      </c>
      <c r="G150" s="198" t="s">
        <v>365</v>
      </c>
      <c r="H150" s="199">
        <v>2</v>
      </c>
      <c r="I150" s="200"/>
      <c r="J150" s="201">
        <f>ROUND(I150*H150,2)</f>
        <v>0</v>
      </c>
      <c r="K150" s="197" t="s">
        <v>1261</v>
      </c>
      <c r="L150" s="43"/>
      <c r="M150" s="202" t="s">
        <v>19</v>
      </c>
      <c r="N150" s="203" t="s">
        <v>40</v>
      </c>
      <c r="O150" s="83"/>
      <c r="P150" s="204">
        <f>O150*H150</f>
        <v>0</v>
      </c>
      <c r="Q150" s="204">
        <v>0.15704000000000001</v>
      </c>
      <c r="R150" s="204">
        <f>Q150*H150</f>
        <v>0.31408000000000003</v>
      </c>
      <c r="S150" s="204">
        <v>0</v>
      </c>
      <c r="T150" s="205">
        <f>S150*H150</f>
        <v>0</v>
      </c>
      <c r="U150" s="37"/>
      <c r="V150" s="37"/>
      <c r="W150" s="37"/>
      <c r="X150" s="37"/>
      <c r="Y150" s="37"/>
      <c r="Z150" s="37"/>
      <c r="AA150" s="37"/>
      <c r="AB150" s="37"/>
      <c r="AC150" s="37"/>
      <c r="AD150" s="37"/>
      <c r="AE150" s="37"/>
      <c r="AR150" s="206" t="s">
        <v>266</v>
      </c>
      <c r="AT150" s="206" t="s">
        <v>261</v>
      </c>
      <c r="AU150" s="206" t="s">
        <v>77</v>
      </c>
      <c r="AY150" s="16" t="s">
        <v>260</v>
      </c>
      <c r="BE150" s="207">
        <f>IF(N150="základní",J150,0)</f>
        <v>0</v>
      </c>
      <c r="BF150" s="207">
        <f>IF(N150="snížená",J150,0)</f>
        <v>0</v>
      </c>
      <c r="BG150" s="207">
        <f>IF(N150="zákl. přenesená",J150,0)</f>
        <v>0</v>
      </c>
      <c r="BH150" s="207">
        <f>IF(N150="sníž. přenesená",J150,0)</f>
        <v>0</v>
      </c>
      <c r="BI150" s="207">
        <f>IF(N150="nulová",J150,0)</f>
        <v>0</v>
      </c>
      <c r="BJ150" s="16" t="s">
        <v>77</v>
      </c>
      <c r="BK150" s="207">
        <f>ROUND(I150*H150,2)</f>
        <v>0</v>
      </c>
      <c r="BL150" s="16" t="s">
        <v>266</v>
      </c>
      <c r="BM150" s="206" t="s">
        <v>333</v>
      </c>
    </row>
    <row r="151" s="2" customFormat="1">
      <c r="A151" s="37"/>
      <c r="B151" s="38"/>
      <c r="C151" s="39"/>
      <c r="D151" s="208" t="s">
        <v>267</v>
      </c>
      <c r="E151" s="39"/>
      <c r="F151" s="209" t="s">
        <v>1911</v>
      </c>
      <c r="G151" s="39"/>
      <c r="H151" s="39"/>
      <c r="I151" s="210"/>
      <c r="J151" s="39"/>
      <c r="K151" s="39"/>
      <c r="L151" s="43"/>
      <c r="M151" s="211"/>
      <c r="N151" s="212"/>
      <c r="O151" s="83"/>
      <c r="P151" s="83"/>
      <c r="Q151" s="83"/>
      <c r="R151" s="83"/>
      <c r="S151" s="83"/>
      <c r="T151" s="84"/>
      <c r="U151" s="37"/>
      <c r="V151" s="37"/>
      <c r="W151" s="37"/>
      <c r="X151" s="37"/>
      <c r="Y151" s="37"/>
      <c r="Z151" s="37"/>
      <c r="AA151" s="37"/>
      <c r="AB151" s="37"/>
      <c r="AC151" s="37"/>
      <c r="AD151" s="37"/>
      <c r="AE151" s="37"/>
      <c r="AT151" s="16" t="s">
        <v>267</v>
      </c>
      <c r="AU151" s="16" t="s">
        <v>77</v>
      </c>
    </row>
    <row r="152" s="2" customFormat="1">
      <c r="A152" s="37"/>
      <c r="B152" s="38"/>
      <c r="C152" s="39"/>
      <c r="D152" s="254" t="s">
        <v>1425</v>
      </c>
      <c r="E152" s="39"/>
      <c r="F152" s="255" t="s">
        <v>1912</v>
      </c>
      <c r="G152" s="39"/>
      <c r="H152" s="39"/>
      <c r="I152" s="210"/>
      <c r="J152" s="39"/>
      <c r="K152" s="39"/>
      <c r="L152" s="43"/>
      <c r="M152" s="211"/>
      <c r="N152" s="212"/>
      <c r="O152" s="83"/>
      <c r="P152" s="83"/>
      <c r="Q152" s="83"/>
      <c r="R152" s="83"/>
      <c r="S152" s="83"/>
      <c r="T152" s="84"/>
      <c r="U152" s="37"/>
      <c r="V152" s="37"/>
      <c r="W152" s="37"/>
      <c r="X152" s="37"/>
      <c r="Y152" s="37"/>
      <c r="Z152" s="37"/>
      <c r="AA152" s="37"/>
      <c r="AB152" s="37"/>
      <c r="AC152" s="37"/>
      <c r="AD152" s="37"/>
      <c r="AE152" s="37"/>
      <c r="AT152" s="16" t="s">
        <v>1425</v>
      </c>
      <c r="AU152" s="16" t="s">
        <v>77</v>
      </c>
    </row>
    <row r="153" s="2" customFormat="1" ht="24.15" customHeight="1">
      <c r="A153" s="37"/>
      <c r="B153" s="38"/>
      <c r="C153" s="195" t="s">
        <v>8</v>
      </c>
      <c r="D153" s="195" t="s">
        <v>261</v>
      </c>
      <c r="E153" s="196" t="s">
        <v>1913</v>
      </c>
      <c r="F153" s="197" t="s">
        <v>1914</v>
      </c>
      <c r="G153" s="198" t="s">
        <v>547</v>
      </c>
      <c r="H153" s="199">
        <v>14</v>
      </c>
      <c r="I153" s="200"/>
      <c r="J153" s="201">
        <f>ROUND(I153*H153,2)</f>
        <v>0</v>
      </c>
      <c r="K153" s="197" t="s">
        <v>1261</v>
      </c>
      <c r="L153" s="43"/>
      <c r="M153" s="202" t="s">
        <v>19</v>
      </c>
      <c r="N153" s="203" t="s">
        <v>40</v>
      </c>
      <c r="O153" s="83"/>
      <c r="P153" s="204">
        <f>O153*H153</f>
        <v>0</v>
      </c>
      <c r="Q153" s="204">
        <v>0.27844000000000002</v>
      </c>
      <c r="R153" s="204">
        <f>Q153*H153</f>
        <v>3.8981600000000003</v>
      </c>
      <c r="S153" s="204">
        <v>0</v>
      </c>
      <c r="T153" s="205">
        <f>S153*H153</f>
        <v>0</v>
      </c>
      <c r="U153" s="37"/>
      <c r="V153" s="37"/>
      <c r="W153" s="37"/>
      <c r="X153" s="37"/>
      <c r="Y153" s="37"/>
      <c r="Z153" s="37"/>
      <c r="AA153" s="37"/>
      <c r="AB153" s="37"/>
      <c r="AC153" s="37"/>
      <c r="AD153" s="37"/>
      <c r="AE153" s="37"/>
      <c r="AR153" s="206" t="s">
        <v>266</v>
      </c>
      <c r="AT153" s="206" t="s">
        <v>261</v>
      </c>
      <c r="AU153" s="206" t="s">
        <v>77</v>
      </c>
      <c r="AY153" s="16" t="s">
        <v>260</v>
      </c>
      <c r="BE153" s="207">
        <f>IF(N153="základní",J153,0)</f>
        <v>0</v>
      </c>
      <c r="BF153" s="207">
        <f>IF(N153="snížená",J153,0)</f>
        <v>0</v>
      </c>
      <c r="BG153" s="207">
        <f>IF(N153="zákl. přenesená",J153,0)</f>
        <v>0</v>
      </c>
      <c r="BH153" s="207">
        <f>IF(N153="sníž. přenesená",J153,0)</f>
        <v>0</v>
      </c>
      <c r="BI153" s="207">
        <f>IF(N153="nulová",J153,0)</f>
        <v>0</v>
      </c>
      <c r="BJ153" s="16" t="s">
        <v>77</v>
      </c>
      <c r="BK153" s="207">
        <f>ROUND(I153*H153,2)</f>
        <v>0</v>
      </c>
      <c r="BL153" s="16" t="s">
        <v>266</v>
      </c>
      <c r="BM153" s="206" t="s">
        <v>337</v>
      </c>
    </row>
    <row r="154" s="2" customFormat="1">
      <c r="A154" s="37"/>
      <c r="B154" s="38"/>
      <c r="C154" s="39"/>
      <c r="D154" s="208" t="s">
        <v>267</v>
      </c>
      <c r="E154" s="39"/>
      <c r="F154" s="209" t="s">
        <v>1915</v>
      </c>
      <c r="G154" s="39"/>
      <c r="H154" s="39"/>
      <c r="I154" s="210"/>
      <c r="J154" s="39"/>
      <c r="K154" s="39"/>
      <c r="L154" s="43"/>
      <c r="M154" s="211"/>
      <c r="N154" s="212"/>
      <c r="O154" s="83"/>
      <c r="P154" s="83"/>
      <c r="Q154" s="83"/>
      <c r="R154" s="83"/>
      <c r="S154" s="83"/>
      <c r="T154" s="84"/>
      <c r="U154" s="37"/>
      <c r="V154" s="37"/>
      <c r="W154" s="37"/>
      <c r="X154" s="37"/>
      <c r="Y154" s="37"/>
      <c r="Z154" s="37"/>
      <c r="AA154" s="37"/>
      <c r="AB154" s="37"/>
      <c r="AC154" s="37"/>
      <c r="AD154" s="37"/>
      <c r="AE154" s="37"/>
      <c r="AT154" s="16" t="s">
        <v>267</v>
      </c>
      <c r="AU154" s="16" t="s">
        <v>77</v>
      </c>
    </row>
    <row r="155" s="2" customFormat="1">
      <c r="A155" s="37"/>
      <c r="B155" s="38"/>
      <c r="C155" s="39"/>
      <c r="D155" s="254" t="s">
        <v>1425</v>
      </c>
      <c r="E155" s="39"/>
      <c r="F155" s="255" t="s">
        <v>1916</v>
      </c>
      <c r="G155" s="39"/>
      <c r="H155" s="39"/>
      <c r="I155" s="210"/>
      <c r="J155" s="39"/>
      <c r="K155" s="39"/>
      <c r="L155" s="43"/>
      <c r="M155" s="211"/>
      <c r="N155" s="212"/>
      <c r="O155" s="83"/>
      <c r="P155" s="83"/>
      <c r="Q155" s="83"/>
      <c r="R155" s="83"/>
      <c r="S155" s="83"/>
      <c r="T155" s="84"/>
      <c r="U155" s="37"/>
      <c r="V155" s="37"/>
      <c r="W155" s="37"/>
      <c r="X155" s="37"/>
      <c r="Y155" s="37"/>
      <c r="Z155" s="37"/>
      <c r="AA155" s="37"/>
      <c r="AB155" s="37"/>
      <c r="AC155" s="37"/>
      <c r="AD155" s="37"/>
      <c r="AE155" s="37"/>
      <c r="AT155" s="16" t="s">
        <v>1425</v>
      </c>
      <c r="AU155" s="16" t="s">
        <v>77</v>
      </c>
    </row>
    <row r="156" s="12" customFormat="1">
      <c r="A156" s="12"/>
      <c r="B156" s="232"/>
      <c r="C156" s="233"/>
      <c r="D156" s="208" t="s">
        <v>967</v>
      </c>
      <c r="E156" s="234" t="s">
        <v>19</v>
      </c>
      <c r="F156" s="235" t="s">
        <v>4247</v>
      </c>
      <c r="G156" s="233"/>
      <c r="H156" s="236">
        <v>14</v>
      </c>
      <c r="I156" s="237"/>
      <c r="J156" s="233"/>
      <c r="K156" s="233"/>
      <c r="L156" s="238"/>
      <c r="M156" s="239"/>
      <c r="N156" s="240"/>
      <c r="O156" s="240"/>
      <c r="P156" s="240"/>
      <c r="Q156" s="240"/>
      <c r="R156" s="240"/>
      <c r="S156" s="240"/>
      <c r="T156" s="241"/>
      <c r="U156" s="12"/>
      <c r="V156" s="12"/>
      <c r="W156" s="12"/>
      <c r="X156" s="12"/>
      <c r="Y156" s="12"/>
      <c r="Z156" s="12"/>
      <c r="AA156" s="12"/>
      <c r="AB156" s="12"/>
      <c r="AC156" s="12"/>
      <c r="AD156" s="12"/>
      <c r="AE156" s="12"/>
      <c r="AT156" s="242" t="s">
        <v>967</v>
      </c>
      <c r="AU156" s="242" t="s">
        <v>77</v>
      </c>
      <c r="AV156" s="12" t="s">
        <v>79</v>
      </c>
      <c r="AW156" s="12" t="s">
        <v>31</v>
      </c>
      <c r="AX156" s="12" t="s">
        <v>69</v>
      </c>
      <c r="AY156" s="242" t="s">
        <v>260</v>
      </c>
    </row>
    <row r="157" s="13" customFormat="1">
      <c r="A157" s="13"/>
      <c r="B157" s="243"/>
      <c r="C157" s="244"/>
      <c r="D157" s="208" t="s">
        <v>967</v>
      </c>
      <c r="E157" s="245" t="s">
        <v>19</v>
      </c>
      <c r="F157" s="246" t="s">
        <v>969</v>
      </c>
      <c r="G157" s="244"/>
      <c r="H157" s="247">
        <v>14</v>
      </c>
      <c r="I157" s="248"/>
      <c r="J157" s="244"/>
      <c r="K157" s="244"/>
      <c r="L157" s="249"/>
      <c r="M157" s="250"/>
      <c r="N157" s="251"/>
      <c r="O157" s="251"/>
      <c r="P157" s="251"/>
      <c r="Q157" s="251"/>
      <c r="R157" s="251"/>
      <c r="S157" s="251"/>
      <c r="T157" s="252"/>
      <c r="U157" s="13"/>
      <c r="V157" s="13"/>
      <c r="W157" s="13"/>
      <c r="X157" s="13"/>
      <c r="Y157" s="13"/>
      <c r="Z157" s="13"/>
      <c r="AA157" s="13"/>
      <c r="AB157" s="13"/>
      <c r="AC157" s="13"/>
      <c r="AD157" s="13"/>
      <c r="AE157" s="13"/>
      <c r="AT157" s="253" t="s">
        <v>967</v>
      </c>
      <c r="AU157" s="253" t="s">
        <v>77</v>
      </c>
      <c r="AV157" s="13" t="s">
        <v>266</v>
      </c>
      <c r="AW157" s="13" t="s">
        <v>31</v>
      </c>
      <c r="AX157" s="13" t="s">
        <v>77</v>
      </c>
      <c r="AY157" s="253" t="s">
        <v>260</v>
      </c>
    </row>
    <row r="158" s="2" customFormat="1" ht="16.5" customHeight="1">
      <c r="A158" s="37"/>
      <c r="B158" s="38"/>
      <c r="C158" s="195" t="s">
        <v>303</v>
      </c>
      <c r="D158" s="195" t="s">
        <v>261</v>
      </c>
      <c r="E158" s="196" t="s">
        <v>1513</v>
      </c>
      <c r="F158" s="197" t="s">
        <v>1514</v>
      </c>
      <c r="G158" s="198" t="s">
        <v>1300</v>
      </c>
      <c r="H158" s="199">
        <v>39.060000000000002</v>
      </c>
      <c r="I158" s="200"/>
      <c r="J158" s="201">
        <f>ROUND(I158*H158,2)</f>
        <v>0</v>
      </c>
      <c r="K158" s="197" t="s">
        <v>1261</v>
      </c>
      <c r="L158" s="43"/>
      <c r="M158" s="202" t="s">
        <v>19</v>
      </c>
      <c r="N158" s="203" t="s">
        <v>40</v>
      </c>
      <c r="O158" s="83"/>
      <c r="P158" s="204">
        <f>O158*H158</f>
        <v>0</v>
      </c>
      <c r="Q158" s="204">
        <v>0.00010000000000000001</v>
      </c>
      <c r="R158" s="204">
        <f>Q158*H158</f>
        <v>0.0039060000000000006</v>
      </c>
      <c r="S158" s="204">
        <v>0</v>
      </c>
      <c r="T158" s="205">
        <f>S158*H158</f>
        <v>0</v>
      </c>
      <c r="U158" s="37"/>
      <c r="V158" s="37"/>
      <c r="W158" s="37"/>
      <c r="X158" s="37"/>
      <c r="Y158" s="37"/>
      <c r="Z158" s="37"/>
      <c r="AA158" s="37"/>
      <c r="AB158" s="37"/>
      <c r="AC158" s="37"/>
      <c r="AD158" s="37"/>
      <c r="AE158" s="37"/>
      <c r="AR158" s="206" t="s">
        <v>266</v>
      </c>
      <c r="AT158" s="206" t="s">
        <v>261</v>
      </c>
      <c r="AU158" s="206" t="s">
        <v>77</v>
      </c>
      <c r="AY158" s="16" t="s">
        <v>260</v>
      </c>
      <c r="BE158" s="207">
        <f>IF(N158="základní",J158,0)</f>
        <v>0</v>
      </c>
      <c r="BF158" s="207">
        <f>IF(N158="snížená",J158,0)</f>
        <v>0</v>
      </c>
      <c r="BG158" s="207">
        <f>IF(N158="zákl. přenesená",J158,0)</f>
        <v>0</v>
      </c>
      <c r="BH158" s="207">
        <f>IF(N158="sníž. přenesená",J158,0)</f>
        <v>0</v>
      </c>
      <c r="BI158" s="207">
        <f>IF(N158="nulová",J158,0)</f>
        <v>0</v>
      </c>
      <c r="BJ158" s="16" t="s">
        <v>77</v>
      </c>
      <c r="BK158" s="207">
        <f>ROUND(I158*H158,2)</f>
        <v>0</v>
      </c>
      <c r="BL158" s="16" t="s">
        <v>266</v>
      </c>
      <c r="BM158" s="206" t="s">
        <v>341</v>
      </c>
    </row>
    <row r="159" s="2" customFormat="1">
      <c r="A159" s="37"/>
      <c r="B159" s="38"/>
      <c r="C159" s="39"/>
      <c r="D159" s="208" t="s">
        <v>267</v>
      </c>
      <c r="E159" s="39"/>
      <c r="F159" s="209" t="s">
        <v>1516</v>
      </c>
      <c r="G159" s="39"/>
      <c r="H159" s="39"/>
      <c r="I159" s="210"/>
      <c r="J159" s="39"/>
      <c r="K159" s="39"/>
      <c r="L159" s="43"/>
      <c r="M159" s="211"/>
      <c r="N159" s="212"/>
      <c r="O159" s="83"/>
      <c r="P159" s="83"/>
      <c r="Q159" s="83"/>
      <c r="R159" s="83"/>
      <c r="S159" s="83"/>
      <c r="T159" s="84"/>
      <c r="U159" s="37"/>
      <c r="V159" s="37"/>
      <c r="W159" s="37"/>
      <c r="X159" s="37"/>
      <c r="Y159" s="37"/>
      <c r="Z159" s="37"/>
      <c r="AA159" s="37"/>
      <c r="AB159" s="37"/>
      <c r="AC159" s="37"/>
      <c r="AD159" s="37"/>
      <c r="AE159" s="37"/>
      <c r="AT159" s="16" t="s">
        <v>267</v>
      </c>
      <c r="AU159" s="16" t="s">
        <v>77</v>
      </c>
    </row>
    <row r="160" s="2" customFormat="1">
      <c r="A160" s="37"/>
      <c r="B160" s="38"/>
      <c r="C160" s="39"/>
      <c r="D160" s="254" t="s">
        <v>1425</v>
      </c>
      <c r="E160" s="39"/>
      <c r="F160" s="255" t="s">
        <v>1517</v>
      </c>
      <c r="G160" s="39"/>
      <c r="H160" s="39"/>
      <c r="I160" s="210"/>
      <c r="J160" s="39"/>
      <c r="K160" s="39"/>
      <c r="L160" s="43"/>
      <c r="M160" s="211"/>
      <c r="N160" s="212"/>
      <c r="O160" s="83"/>
      <c r="P160" s="83"/>
      <c r="Q160" s="83"/>
      <c r="R160" s="83"/>
      <c r="S160" s="83"/>
      <c r="T160" s="84"/>
      <c r="U160" s="37"/>
      <c r="V160" s="37"/>
      <c r="W160" s="37"/>
      <c r="X160" s="37"/>
      <c r="Y160" s="37"/>
      <c r="Z160" s="37"/>
      <c r="AA160" s="37"/>
      <c r="AB160" s="37"/>
      <c r="AC160" s="37"/>
      <c r="AD160" s="37"/>
      <c r="AE160" s="37"/>
      <c r="AT160" s="16" t="s">
        <v>1425</v>
      </c>
      <c r="AU160" s="16" t="s">
        <v>77</v>
      </c>
    </row>
    <row r="161" s="2" customFormat="1">
      <c r="A161" s="37"/>
      <c r="B161" s="38"/>
      <c r="C161" s="39"/>
      <c r="D161" s="208" t="s">
        <v>271</v>
      </c>
      <c r="E161" s="39"/>
      <c r="F161" s="213" t="s">
        <v>3509</v>
      </c>
      <c r="G161" s="39"/>
      <c r="H161" s="39"/>
      <c r="I161" s="210"/>
      <c r="J161" s="39"/>
      <c r="K161" s="39"/>
      <c r="L161" s="43"/>
      <c r="M161" s="211"/>
      <c r="N161" s="212"/>
      <c r="O161" s="83"/>
      <c r="P161" s="83"/>
      <c r="Q161" s="83"/>
      <c r="R161" s="83"/>
      <c r="S161" s="83"/>
      <c r="T161" s="84"/>
      <c r="U161" s="37"/>
      <c r="V161" s="37"/>
      <c r="W161" s="37"/>
      <c r="X161" s="37"/>
      <c r="Y161" s="37"/>
      <c r="Z161" s="37"/>
      <c r="AA161" s="37"/>
      <c r="AB161" s="37"/>
      <c r="AC161" s="37"/>
      <c r="AD161" s="37"/>
      <c r="AE161" s="37"/>
      <c r="AT161" s="16" t="s">
        <v>271</v>
      </c>
      <c r="AU161" s="16" t="s">
        <v>77</v>
      </c>
    </row>
    <row r="162" s="12" customFormat="1">
      <c r="A162" s="12"/>
      <c r="B162" s="232"/>
      <c r="C162" s="233"/>
      <c r="D162" s="208" t="s">
        <v>967</v>
      </c>
      <c r="E162" s="234" t="s">
        <v>19</v>
      </c>
      <c r="F162" s="235" t="s">
        <v>4248</v>
      </c>
      <c r="G162" s="233"/>
      <c r="H162" s="236">
        <v>39.060000000000002</v>
      </c>
      <c r="I162" s="237"/>
      <c r="J162" s="233"/>
      <c r="K162" s="233"/>
      <c r="L162" s="238"/>
      <c r="M162" s="239"/>
      <c r="N162" s="240"/>
      <c r="O162" s="240"/>
      <c r="P162" s="240"/>
      <c r="Q162" s="240"/>
      <c r="R162" s="240"/>
      <c r="S162" s="240"/>
      <c r="T162" s="241"/>
      <c r="U162" s="12"/>
      <c r="V162" s="12"/>
      <c r="W162" s="12"/>
      <c r="X162" s="12"/>
      <c r="Y162" s="12"/>
      <c r="Z162" s="12"/>
      <c r="AA162" s="12"/>
      <c r="AB162" s="12"/>
      <c r="AC162" s="12"/>
      <c r="AD162" s="12"/>
      <c r="AE162" s="12"/>
      <c r="AT162" s="242" t="s">
        <v>967</v>
      </c>
      <c r="AU162" s="242" t="s">
        <v>77</v>
      </c>
      <c r="AV162" s="12" t="s">
        <v>79</v>
      </c>
      <c r="AW162" s="12" t="s">
        <v>31</v>
      </c>
      <c r="AX162" s="12" t="s">
        <v>69</v>
      </c>
      <c r="AY162" s="242" t="s">
        <v>260</v>
      </c>
    </row>
    <row r="163" s="13" customFormat="1">
      <c r="A163" s="13"/>
      <c r="B163" s="243"/>
      <c r="C163" s="244"/>
      <c r="D163" s="208" t="s">
        <v>967</v>
      </c>
      <c r="E163" s="245" t="s">
        <v>19</v>
      </c>
      <c r="F163" s="246" t="s">
        <v>969</v>
      </c>
      <c r="G163" s="244"/>
      <c r="H163" s="247">
        <v>39.060000000000002</v>
      </c>
      <c r="I163" s="248"/>
      <c r="J163" s="244"/>
      <c r="K163" s="244"/>
      <c r="L163" s="249"/>
      <c r="M163" s="250"/>
      <c r="N163" s="251"/>
      <c r="O163" s="251"/>
      <c r="P163" s="251"/>
      <c r="Q163" s="251"/>
      <c r="R163" s="251"/>
      <c r="S163" s="251"/>
      <c r="T163" s="252"/>
      <c r="U163" s="13"/>
      <c r="V163" s="13"/>
      <c r="W163" s="13"/>
      <c r="X163" s="13"/>
      <c r="Y163" s="13"/>
      <c r="Z163" s="13"/>
      <c r="AA163" s="13"/>
      <c r="AB163" s="13"/>
      <c r="AC163" s="13"/>
      <c r="AD163" s="13"/>
      <c r="AE163" s="13"/>
      <c r="AT163" s="253" t="s">
        <v>967</v>
      </c>
      <c r="AU163" s="253" t="s">
        <v>77</v>
      </c>
      <c r="AV163" s="13" t="s">
        <v>266</v>
      </c>
      <c r="AW163" s="13" t="s">
        <v>31</v>
      </c>
      <c r="AX163" s="13" t="s">
        <v>77</v>
      </c>
      <c r="AY163" s="253" t="s">
        <v>260</v>
      </c>
    </row>
    <row r="164" s="2" customFormat="1" ht="16.5" customHeight="1">
      <c r="A164" s="37"/>
      <c r="B164" s="38"/>
      <c r="C164" s="214" t="s">
        <v>343</v>
      </c>
      <c r="D164" s="214" t="s">
        <v>275</v>
      </c>
      <c r="E164" s="215" t="s">
        <v>4022</v>
      </c>
      <c r="F164" s="216" t="s">
        <v>4023</v>
      </c>
      <c r="G164" s="217" t="s">
        <v>1300</v>
      </c>
      <c r="H164" s="218">
        <v>46.267000000000003</v>
      </c>
      <c r="I164" s="219"/>
      <c r="J164" s="220">
        <f>ROUND(I164*H164,2)</f>
        <v>0</v>
      </c>
      <c r="K164" s="216" t="s">
        <v>1261</v>
      </c>
      <c r="L164" s="221"/>
      <c r="M164" s="222" t="s">
        <v>19</v>
      </c>
      <c r="N164" s="223" t="s">
        <v>40</v>
      </c>
      <c r="O164" s="83"/>
      <c r="P164" s="204">
        <f>O164*H164</f>
        <v>0</v>
      </c>
      <c r="Q164" s="204">
        <v>0.0011999999999999999</v>
      </c>
      <c r="R164" s="204">
        <f>Q164*H164</f>
        <v>0.055520399999999998</v>
      </c>
      <c r="S164" s="204">
        <v>0</v>
      </c>
      <c r="T164" s="205">
        <f>S164*H164</f>
        <v>0</v>
      </c>
      <c r="U164" s="37"/>
      <c r="V164" s="37"/>
      <c r="W164" s="37"/>
      <c r="X164" s="37"/>
      <c r="Y164" s="37"/>
      <c r="Z164" s="37"/>
      <c r="AA164" s="37"/>
      <c r="AB164" s="37"/>
      <c r="AC164" s="37"/>
      <c r="AD164" s="37"/>
      <c r="AE164" s="37"/>
      <c r="AR164" s="206" t="s">
        <v>279</v>
      </c>
      <c r="AT164" s="206" t="s">
        <v>275</v>
      </c>
      <c r="AU164" s="206" t="s">
        <v>77</v>
      </c>
      <c r="AY164" s="16" t="s">
        <v>260</v>
      </c>
      <c r="BE164" s="207">
        <f>IF(N164="základní",J164,0)</f>
        <v>0</v>
      </c>
      <c r="BF164" s="207">
        <f>IF(N164="snížená",J164,0)</f>
        <v>0</v>
      </c>
      <c r="BG164" s="207">
        <f>IF(N164="zákl. přenesená",J164,0)</f>
        <v>0</v>
      </c>
      <c r="BH164" s="207">
        <f>IF(N164="sníž. přenesená",J164,0)</f>
        <v>0</v>
      </c>
      <c r="BI164" s="207">
        <f>IF(N164="nulová",J164,0)</f>
        <v>0</v>
      </c>
      <c r="BJ164" s="16" t="s">
        <v>77</v>
      </c>
      <c r="BK164" s="207">
        <f>ROUND(I164*H164,2)</f>
        <v>0</v>
      </c>
      <c r="BL164" s="16" t="s">
        <v>266</v>
      </c>
      <c r="BM164" s="206" t="s">
        <v>346</v>
      </c>
    </row>
    <row r="165" s="2" customFormat="1">
      <c r="A165" s="37"/>
      <c r="B165" s="38"/>
      <c r="C165" s="39"/>
      <c r="D165" s="208" t="s">
        <v>267</v>
      </c>
      <c r="E165" s="39"/>
      <c r="F165" s="209" t="s">
        <v>4023</v>
      </c>
      <c r="G165" s="39"/>
      <c r="H165" s="39"/>
      <c r="I165" s="210"/>
      <c r="J165" s="39"/>
      <c r="K165" s="39"/>
      <c r="L165" s="43"/>
      <c r="M165" s="211"/>
      <c r="N165" s="212"/>
      <c r="O165" s="83"/>
      <c r="P165" s="83"/>
      <c r="Q165" s="83"/>
      <c r="R165" s="83"/>
      <c r="S165" s="83"/>
      <c r="T165" s="84"/>
      <c r="U165" s="37"/>
      <c r="V165" s="37"/>
      <c r="W165" s="37"/>
      <c r="X165" s="37"/>
      <c r="Y165" s="37"/>
      <c r="Z165" s="37"/>
      <c r="AA165" s="37"/>
      <c r="AB165" s="37"/>
      <c r="AC165" s="37"/>
      <c r="AD165" s="37"/>
      <c r="AE165" s="37"/>
      <c r="AT165" s="16" t="s">
        <v>267</v>
      </c>
      <c r="AU165" s="16" t="s">
        <v>77</v>
      </c>
    </row>
    <row r="166" s="12" customFormat="1">
      <c r="A166" s="12"/>
      <c r="B166" s="232"/>
      <c r="C166" s="233"/>
      <c r="D166" s="208" t="s">
        <v>967</v>
      </c>
      <c r="E166" s="234" t="s">
        <v>19</v>
      </c>
      <c r="F166" s="235" t="s">
        <v>4249</v>
      </c>
      <c r="G166" s="233"/>
      <c r="H166" s="236">
        <v>46.267000000000003</v>
      </c>
      <c r="I166" s="237"/>
      <c r="J166" s="233"/>
      <c r="K166" s="233"/>
      <c r="L166" s="238"/>
      <c r="M166" s="239"/>
      <c r="N166" s="240"/>
      <c r="O166" s="240"/>
      <c r="P166" s="240"/>
      <c r="Q166" s="240"/>
      <c r="R166" s="240"/>
      <c r="S166" s="240"/>
      <c r="T166" s="241"/>
      <c r="U166" s="12"/>
      <c r="V166" s="12"/>
      <c r="W166" s="12"/>
      <c r="X166" s="12"/>
      <c r="Y166" s="12"/>
      <c r="Z166" s="12"/>
      <c r="AA166" s="12"/>
      <c r="AB166" s="12"/>
      <c r="AC166" s="12"/>
      <c r="AD166" s="12"/>
      <c r="AE166" s="12"/>
      <c r="AT166" s="242" t="s">
        <v>967</v>
      </c>
      <c r="AU166" s="242" t="s">
        <v>77</v>
      </c>
      <c r="AV166" s="12" t="s">
        <v>79</v>
      </c>
      <c r="AW166" s="12" t="s">
        <v>31</v>
      </c>
      <c r="AX166" s="12" t="s">
        <v>69</v>
      </c>
      <c r="AY166" s="242" t="s">
        <v>260</v>
      </c>
    </row>
    <row r="167" s="13" customFormat="1">
      <c r="A167" s="13"/>
      <c r="B167" s="243"/>
      <c r="C167" s="244"/>
      <c r="D167" s="208" t="s">
        <v>967</v>
      </c>
      <c r="E167" s="245" t="s">
        <v>19</v>
      </c>
      <c r="F167" s="246" t="s">
        <v>969</v>
      </c>
      <c r="G167" s="244"/>
      <c r="H167" s="247">
        <v>46.267000000000003</v>
      </c>
      <c r="I167" s="248"/>
      <c r="J167" s="244"/>
      <c r="K167" s="244"/>
      <c r="L167" s="249"/>
      <c r="M167" s="250"/>
      <c r="N167" s="251"/>
      <c r="O167" s="251"/>
      <c r="P167" s="251"/>
      <c r="Q167" s="251"/>
      <c r="R167" s="251"/>
      <c r="S167" s="251"/>
      <c r="T167" s="252"/>
      <c r="U167" s="13"/>
      <c r="V167" s="13"/>
      <c r="W167" s="13"/>
      <c r="X167" s="13"/>
      <c r="Y167" s="13"/>
      <c r="Z167" s="13"/>
      <c r="AA167" s="13"/>
      <c r="AB167" s="13"/>
      <c r="AC167" s="13"/>
      <c r="AD167" s="13"/>
      <c r="AE167" s="13"/>
      <c r="AT167" s="253" t="s">
        <v>967</v>
      </c>
      <c r="AU167" s="253" t="s">
        <v>77</v>
      </c>
      <c r="AV167" s="13" t="s">
        <v>266</v>
      </c>
      <c r="AW167" s="13" t="s">
        <v>31</v>
      </c>
      <c r="AX167" s="13" t="s">
        <v>77</v>
      </c>
      <c r="AY167" s="253" t="s">
        <v>260</v>
      </c>
    </row>
    <row r="168" s="11" customFormat="1" ht="25.92" customHeight="1">
      <c r="A168" s="11"/>
      <c r="B168" s="181"/>
      <c r="C168" s="182"/>
      <c r="D168" s="183" t="s">
        <v>68</v>
      </c>
      <c r="E168" s="184" t="s">
        <v>281</v>
      </c>
      <c r="F168" s="184" t="s">
        <v>1918</v>
      </c>
      <c r="G168" s="182"/>
      <c r="H168" s="182"/>
      <c r="I168" s="185"/>
      <c r="J168" s="186">
        <f>BK168</f>
        <v>0</v>
      </c>
      <c r="K168" s="182"/>
      <c r="L168" s="187"/>
      <c r="M168" s="188"/>
      <c r="N168" s="189"/>
      <c r="O168" s="189"/>
      <c r="P168" s="190">
        <f>SUM(P169:P189)</f>
        <v>0</v>
      </c>
      <c r="Q168" s="189"/>
      <c r="R168" s="190">
        <f>SUM(R169:R189)</f>
        <v>5.2581571999999994</v>
      </c>
      <c r="S168" s="189"/>
      <c r="T168" s="191">
        <f>SUM(T169:T189)</f>
        <v>0</v>
      </c>
      <c r="U168" s="11"/>
      <c r="V168" s="11"/>
      <c r="W168" s="11"/>
      <c r="X168" s="11"/>
      <c r="Y168" s="11"/>
      <c r="Z168" s="11"/>
      <c r="AA168" s="11"/>
      <c r="AB168" s="11"/>
      <c r="AC168" s="11"/>
      <c r="AD168" s="11"/>
      <c r="AE168" s="11"/>
      <c r="AR168" s="192" t="s">
        <v>77</v>
      </c>
      <c r="AT168" s="193" t="s">
        <v>68</v>
      </c>
      <c r="AU168" s="193" t="s">
        <v>69</v>
      </c>
      <c r="AY168" s="192" t="s">
        <v>260</v>
      </c>
      <c r="BK168" s="194">
        <f>SUM(BK169:BK189)</f>
        <v>0</v>
      </c>
    </row>
    <row r="169" s="2" customFormat="1" ht="16.5" customHeight="1">
      <c r="A169" s="37"/>
      <c r="B169" s="38"/>
      <c r="C169" s="195" t="s">
        <v>308</v>
      </c>
      <c r="D169" s="195" t="s">
        <v>261</v>
      </c>
      <c r="E169" s="196" t="s">
        <v>1919</v>
      </c>
      <c r="F169" s="197" t="s">
        <v>1920</v>
      </c>
      <c r="G169" s="198" t="s">
        <v>1066</v>
      </c>
      <c r="H169" s="199">
        <v>1.0800000000000001</v>
      </c>
      <c r="I169" s="200"/>
      <c r="J169" s="201">
        <f>ROUND(I169*H169,2)</f>
        <v>0</v>
      </c>
      <c r="K169" s="197" t="s">
        <v>1261</v>
      </c>
      <c r="L169" s="43"/>
      <c r="M169" s="202" t="s">
        <v>19</v>
      </c>
      <c r="N169" s="203" t="s">
        <v>40</v>
      </c>
      <c r="O169" s="83"/>
      <c r="P169" s="204">
        <f>O169*H169</f>
        <v>0</v>
      </c>
      <c r="Q169" s="204">
        <v>0.036889999999999999</v>
      </c>
      <c r="R169" s="204">
        <f>Q169*H169</f>
        <v>0.0398412</v>
      </c>
      <c r="S169" s="204">
        <v>0</v>
      </c>
      <c r="T169" s="205">
        <f>S169*H169</f>
        <v>0</v>
      </c>
      <c r="U169" s="37"/>
      <c r="V169" s="37"/>
      <c r="W169" s="37"/>
      <c r="X169" s="37"/>
      <c r="Y169" s="37"/>
      <c r="Z169" s="37"/>
      <c r="AA169" s="37"/>
      <c r="AB169" s="37"/>
      <c r="AC169" s="37"/>
      <c r="AD169" s="37"/>
      <c r="AE169" s="37"/>
      <c r="AR169" s="206" t="s">
        <v>266</v>
      </c>
      <c r="AT169" s="206" t="s">
        <v>261</v>
      </c>
      <c r="AU169" s="206" t="s">
        <v>77</v>
      </c>
      <c r="AY169" s="16" t="s">
        <v>260</v>
      </c>
      <c r="BE169" s="207">
        <f>IF(N169="základní",J169,0)</f>
        <v>0</v>
      </c>
      <c r="BF169" s="207">
        <f>IF(N169="snížená",J169,0)</f>
        <v>0</v>
      </c>
      <c r="BG169" s="207">
        <f>IF(N169="zákl. přenesená",J169,0)</f>
        <v>0</v>
      </c>
      <c r="BH169" s="207">
        <f>IF(N169="sníž. přenesená",J169,0)</f>
        <v>0</v>
      </c>
      <c r="BI169" s="207">
        <f>IF(N169="nulová",J169,0)</f>
        <v>0</v>
      </c>
      <c r="BJ169" s="16" t="s">
        <v>77</v>
      </c>
      <c r="BK169" s="207">
        <f>ROUND(I169*H169,2)</f>
        <v>0</v>
      </c>
      <c r="BL169" s="16" t="s">
        <v>266</v>
      </c>
      <c r="BM169" s="206" t="s">
        <v>350</v>
      </c>
    </row>
    <row r="170" s="2" customFormat="1">
      <c r="A170" s="37"/>
      <c r="B170" s="38"/>
      <c r="C170" s="39"/>
      <c r="D170" s="208" t="s">
        <v>267</v>
      </c>
      <c r="E170" s="39"/>
      <c r="F170" s="209" t="s">
        <v>1920</v>
      </c>
      <c r="G170" s="39"/>
      <c r="H170" s="39"/>
      <c r="I170" s="210"/>
      <c r="J170" s="39"/>
      <c r="K170" s="39"/>
      <c r="L170" s="43"/>
      <c r="M170" s="211"/>
      <c r="N170" s="212"/>
      <c r="O170" s="83"/>
      <c r="P170" s="83"/>
      <c r="Q170" s="83"/>
      <c r="R170" s="83"/>
      <c r="S170" s="83"/>
      <c r="T170" s="84"/>
      <c r="U170" s="37"/>
      <c r="V170" s="37"/>
      <c r="W170" s="37"/>
      <c r="X170" s="37"/>
      <c r="Y170" s="37"/>
      <c r="Z170" s="37"/>
      <c r="AA170" s="37"/>
      <c r="AB170" s="37"/>
      <c r="AC170" s="37"/>
      <c r="AD170" s="37"/>
      <c r="AE170" s="37"/>
      <c r="AT170" s="16" t="s">
        <v>267</v>
      </c>
      <c r="AU170" s="16" t="s">
        <v>77</v>
      </c>
    </row>
    <row r="171" s="2" customFormat="1">
      <c r="A171" s="37"/>
      <c r="B171" s="38"/>
      <c r="C171" s="39"/>
      <c r="D171" s="254" t="s">
        <v>1425</v>
      </c>
      <c r="E171" s="39"/>
      <c r="F171" s="255" t="s">
        <v>1921</v>
      </c>
      <c r="G171" s="39"/>
      <c r="H171" s="39"/>
      <c r="I171" s="210"/>
      <c r="J171" s="39"/>
      <c r="K171" s="39"/>
      <c r="L171" s="43"/>
      <c r="M171" s="211"/>
      <c r="N171" s="212"/>
      <c r="O171" s="83"/>
      <c r="P171" s="83"/>
      <c r="Q171" s="83"/>
      <c r="R171" s="83"/>
      <c r="S171" s="83"/>
      <c r="T171" s="84"/>
      <c r="U171" s="37"/>
      <c r="V171" s="37"/>
      <c r="W171" s="37"/>
      <c r="X171" s="37"/>
      <c r="Y171" s="37"/>
      <c r="Z171" s="37"/>
      <c r="AA171" s="37"/>
      <c r="AB171" s="37"/>
      <c r="AC171" s="37"/>
      <c r="AD171" s="37"/>
      <c r="AE171" s="37"/>
      <c r="AT171" s="16" t="s">
        <v>1425</v>
      </c>
      <c r="AU171" s="16" t="s">
        <v>77</v>
      </c>
    </row>
    <row r="172" s="12" customFormat="1">
      <c r="A172" s="12"/>
      <c r="B172" s="232"/>
      <c r="C172" s="233"/>
      <c r="D172" s="208" t="s">
        <v>967</v>
      </c>
      <c r="E172" s="234" t="s">
        <v>19</v>
      </c>
      <c r="F172" s="235" t="s">
        <v>4250</v>
      </c>
      <c r="G172" s="233"/>
      <c r="H172" s="236">
        <v>1.0800000000000001</v>
      </c>
      <c r="I172" s="237"/>
      <c r="J172" s="233"/>
      <c r="K172" s="233"/>
      <c r="L172" s="238"/>
      <c r="M172" s="239"/>
      <c r="N172" s="240"/>
      <c r="O172" s="240"/>
      <c r="P172" s="240"/>
      <c r="Q172" s="240"/>
      <c r="R172" s="240"/>
      <c r="S172" s="240"/>
      <c r="T172" s="241"/>
      <c r="U172" s="12"/>
      <c r="V172" s="12"/>
      <c r="W172" s="12"/>
      <c r="X172" s="12"/>
      <c r="Y172" s="12"/>
      <c r="Z172" s="12"/>
      <c r="AA172" s="12"/>
      <c r="AB172" s="12"/>
      <c r="AC172" s="12"/>
      <c r="AD172" s="12"/>
      <c r="AE172" s="12"/>
      <c r="AT172" s="242" t="s">
        <v>967</v>
      </c>
      <c r="AU172" s="242" t="s">
        <v>77</v>
      </c>
      <c r="AV172" s="12" t="s">
        <v>79</v>
      </c>
      <c r="AW172" s="12" t="s">
        <v>31</v>
      </c>
      <c r="AX172" s="12" t="s">
        <v>69</v>
      </c>
      <c r="AY172" s="242" t="s">
        <v>260</v>
      </c>
    </row>
    <row r="173" s="13" customFormat="1">
      <c r="A173" s="13"/>
      <c r="B173" s="243"/>
      <c r="C173" s="244"/>
      <c r="D173" s="208" t="s">
        <v>967</v>
      </c>
      <c r="E173" s="245" t="s">
        <v>19</v>
      </c>
      <c r="F173" s="246" t="s">
        <v>969</v>
      </c>
      <c r="G173" s="244"/>
      <c r="H173" s="247">
        <v>1.0800000000000001</v>
      </c>
      <c r="I173" s="248"/>
      <c r="J173" s="244"/>
      <c r="K173" s="244"/>
      <c r="L173" s="249"/>
      <c r="M173" s="250"/>
      <c r="N173" s="251"/>
      <c r="O173" s="251"/>
      <c r="P173" s="251"/>
      <c r="Q173" s="251"/>
      <c r="R173" s="251"/>
      <c r="S173" s="251"/>
      <c r="T173" s="252"/>
      <c r="U173" s="13"/>
      <c r="V173" s="13"/>
      <c r="W173" s="13"/>
      <c r="X173" s="13"/>
      <c r="Y173" s="13"/>
      <c r="Z173" s="13"/>
      <c r="AA173" s="13"/>
      <c r="AB173" s="13"/>
      <c r="AC173" s="13"/>
      <c r="AD173" s="13"/>
      <c r="AE173" s="13"/>
      <c r="AT173" s="253" t="s">
        <v>967</v>
      </c>
      <c r="AU173" s="253" t="s">
        <v>77</v>
      </c>
      <c r="AV173" s="13" t="s">
        <v>266</v>
      </c>
      <c r="AW173" s="13" t="s">
        <v>31</v>
      </c>
      <c r="AX173" s="13" t="s">
        <v>77</v>
      </c>
      <c r="AY173" s="253" t="s">
        <v>260</v>
      </c>
    </row>
    <row r="174" s="2" customFormat="1" ht="16.5" customHeight="1">
      <c r="A174" s="37"/>
      <c r="B174" s="38"/>
      <c r="C174" s="214" t="s">
        <v>352</v>
      </c>
      <c r="D174" s="214" t="s">
        <v>275</v>
      </c>
      <c r="E174" s="215" t="s">
        <v>1923</v>
      </c>
      <c r="F174" s="216" t="s">
        <v>1924</v>
      </c>
      <c r="G174" s="217" t="s">
        <v>975</v>
      </c>
      <c r="H174" s="218">
        <v>1.742</v>
      </c>
      <c r="I174" s="219"/>
      <c r="J174" s="220">
        <f>ROUND(I174*H174,2)</f>
        <v>0</v>
      </c>
      <c r="K174" s="216" t="s">
        <v>1261</v>
      </c>
      <c r="L174" s="221"/>
      <c r="M174" s="222" t="s">
        <v>19</v>
      </c>
      <c r="N174" s="223" t="s">
        <v>40</v>
      </c>
      <c r="O174" s="83"/>
      <c r="P174" s="204">
        <f>O174*H174</f>
        <v>0</v>
      </c>
      <c r="Q174" s="204">
        <v>1</v>
      </c>
      <c r="R174" s="204">
        <f>Q174*H174</f>
        <v>1.742</v>
      </c>
      <c r="S174" s="204">
        <v>0</v>
      </c>
      <c r="T174" s="205">
        <f>S174*H174</f>
        <v>0</v>
      </c>
      <c r="U174" s="37"/>
      <c r="V174" s="37"/>
      <c r="W174" s="37"/>
      <c r="X174" s="37"/>
      <c r="Y174" s="37"/>
      <c r="Z174" s="37"/>
      <c r="AA174" s="37"/>
      <c r="AB174" s="37"/>
      <c r="AC174" s="37"/>
      <c r="AD174" s="37"/>
      <c r="AE174" s="37"/>
      <c r="AR174" s="206" t="s">
        <v>279</v>
      </c>
      <c r="AT174" s="206" t="s">
        <v>275</v>
      </c>
      <c r="AU174" s="206" t="s">
        <v>77</v>
      </c>
      <c r="AY174" s="16" t="s">
        <v>260</v>
      </c>
      <c r="BE174" s="207">
        <f>IF(N174="základní",J174,0)</f>
        <v>0</v>
      </c>
      <c r="BF174" s="207">
        <f>IF(N174="snížená",J174,0)</f>
        <v>0</v>
      </c>
      <c r="BG174" s="207">
        <f>IF(N174="zákl. přenesená",J174,0)</f>
        <v>0</v>
      </c>
      <c r="BH174" s="207">
        <f>IF(N174="sníž. přenesená",J174,0)</f>
        <v>0</v>
      </c>
      <c r="BI174" s="207">
        <f>IF(N174="nulová",J174,0)</f>
        <v>0</v>
      </c>
      <c r="BJ174" s="16" t="s">
        <v>77</v>
      </c>
      <c r="BK174" s="207">
        <f>ROUND(I174*H174,2)</f>
        <v>0</v>
      </c>
      <c r="BL174" s="16" t="s">
        <v>266</v>
      </c>
      <c r="BM174" s="206" t="s">
        <v>355</v>
      </c>
    </row>
    <row r="175" s="2" customFormat="1">
      <c r="A175" s="37"/>
      <c r="B175" s="38"/>
      <c r="C175" s="39"/>
      <c r="D175" s="208" t="s">
        <v>267</v>
      </c>
      <c r="E175" s="39"/>
      <c r="F175" s="209" t="s">
        <v>1924</v>
      </c>
      <c r="G175" s="39"/>
      <c r="H175" s="39"/>
      <c r="I175" s="210"/>
      <c r="J175" s="39"/>
      <c r="K175" s="39"/>
      <c r="L175" s="43"/>
      <c r="M175" s="211"/>
      <c r="N175" s="212"/>
      <c r="O175" s="83"/>
      <c r="P175" s="83"/>
      <c r="Q175" s="83"/>
      <c r="R175" s="83"/>
      <c r="S175" s="83"/>
      <c r="T175" s="84"/>
      <c r="U175" s="37"/>
      <c r="V175" s="37"/>
      <c r="W175" s="37"/>
      <c r="X175" s="37"/>
      <c r="Y175" s="37"/>
      <c r="Z175" s="37"/>
      <c r="AA175" s="37"/>
      <c r="AB175" s="37"/>
      <c r="AC175" s="37"/>
      <c r="AD175" s="37"/>
      <c r="AE175" s="37"/>
      <c r="AT175" s="16" t="s">
        <v>267</v>
      </c>
      <c r="AU175" s="16" t="s">
        <v>77</v>
      </c>
    </row>
    <row r="176" s="12" customFormat="1">
      <c r="A176" s="12"/>
      <c r="B176" s="232"/>
      <c r="C176" s="233"/>
      <c r="D176" s="208" t="s">
        <v>967</v>
      </c>
      <c r="E176" s="234" t="s">
        <v>19</v>
      </c>
      <c r="F176" s="235" t="s">
        <v>4251</v>
      </c>
      <c r="G176" s="233"/>
      <c r="H176" s="236">
        <v>1.742</v>
      </c>
      <c r="I176" s="237"/>
      <c r="J176" s="233"/>
      <c r="K176" s="233"/>
      <c r="L176" s="238"/>
      <c r="M176" s="239"/>
      <c r="N176" s="240"/>
      <c r="O176" s="240"/>
      <c r="P176" s="240"/>
      <c r="Q176" s="240"/>
      <c r="R176" s="240"/>
      <c r="S176" s="240"/>
      <c r="T176" s="241"/>
      <c r="U176" s="12"/>
      <c r="V176" s="12"/>
      <c r="W176" s="12"/>
      <c r="X176" s="12"/>
      <c r="Y176" s="12"/>
      <c r="Z176" s="12"/>
      <c r="AA176" s="12"/>
      <c r="AB176" s="12"/>
      <c r="AC176" s="12"/>
      <c r="AD176" s="12"/>
      <c r="AE176" s="12"/>
      <c r="AT176" s="242" t="s">
        <v>967</v>
      </c>
      <c r="AU176" s="242" t="s">
        <v>77</v>
      </c>
      <c r="AV176" s="12" t="s">
        <v>79</v>
      </c>
      <c r="AW176" s="12" t="s">
        <v>31</v>
      </c>
      <c r="AX176" s="12" t="s">
        <v>69</v>
      </c>
      <c r="AY176" s="242" t="s">
        <v>260</v>
      </c>
    </row>
    <row r="177" s="13" customFormat="1">
      <c r="A177" s="13"/>
      <c r="B177" s="243"/>
      <c r="C177" s="244"/>
      <c r="D177" s="208" t="s">
        <v>967</v>
      </c>
      <c r="E177" s="245" t="s">
        <v>19</v>
      </c>
      <c r="F177" s="246" t="s">
        <v>969</v>
      </c>
      <c r="G177" s="244"/>
      <c r="H177" s="247">
        <v>1.742</v>
      </c>
      <c r="I177" s="248"/>
      <c r="J177" s="244"/>
      <c r="K177" s="244"/>
      <c r="L177" s="249"/>
      <c r="M177" s="250"/>
      <c r="N177" s="251"/>
      <c r="O177" s="251"/>
      <c r="P177" s="251"/>
      <c r="Q177" s="251"/>
      <c r="R177" s="251"/>
      <c r="S177" s="251"/>
      <c r="T177" s="252"/>
      <c r="U177" s="13"/>
      <c r="V177" s="13"/>
      <c r="W177" s="13"/>
      <c r="X177" s="13"/>
      <c r="Y177" s="13"/>
      <c r="Z177" s="13"/>
      <c r="AA177" s="13"/>
      <c r="AB177" s="13"/>
      <c r="AC177" s="13"/>
      <c r="AD177" s="13"/>
      <c r="AE177" s="13"/>
      <c r="AT177" s="253" t="s">
        <v>967</v>
      </c>
      <c r="AU177" s="253" t="s">
        <v>77</v>
      </c>
      <c r="AV177" s="13" t="s">
        <v>266</v>
      </c>
      <c r="AW177" s="13" t="s">
        <v>31</v>
      </c>
      <c r="AX177" s="13" t="s">
        <v>77</v>
      </c>
      <c r="AY177" s="253" t="s">
        <v>260</v>
      </c>
    </row>
    <row r="178" s="2" customFormat="1" ht="21.75" customHeight="1">
      <c r="A178" s="37"/>
      <c r="B178" s="38"/>
      <c r="C178" s="195" t="s">
        <v>313</v>
      </c>
      <c r="D178" s="195" t="s">
        <v>261</v>
      </c>
      <c r="E178" s="196" t="s">
        <v>4222</v>
      </c>
      <c r="F178" s="197" t="s">
        <v>4223</v>
      </c>
      <c r="G178" s="198" t="s">
        <v>1066</v>
      </c>
      <c r="H178" s="199">
        <v>1.2</v>
      </c>
      <c r="I178" s="200"/>
      <c r="J178" s="201">
        <f>ROUND(I178*H178,2)</f>
        <v>0</v>
      </c>
      <c r="K178" s="197" t="s">
        <v>1261</v>
      </c>
      <c r="L178" s="43"/>
      <c r="M178" s="202" t="s">
        <v>19</v>
      </c>
      <c r="N178" s="203" t="s">
        <v>40</v>
      </c>
      <c r="O178" s="83"/>
      <c r="P178" s="204">
        <f>O178*H178</f>
        <v>0</v>
      </c>
      <c r="Q178" s="204">
        <v>2.8969299999999998</v>
      </c>
      <c r="R178" s="204">
        <f>Q178*H178</f>
        <v>3.4763159999999997</v>
      </c>
      <c r="S178" s="204">
        <v>0</v>
      </c>
      <c r="T178" s="205">
        <f>S178*H178</f>
        <v>0</v>
      </c>
      <c r="U178" s="37"/>
      <c r="V178" s="37"/>
      <c r="W178" s="37"/>
      <c r="X178" s="37"/>
      <c r="Y178" s="37"/>
      <c r="Z178" s="37"/>
      <c r="AA178" s="37"/>
      <c r="AB178" s="37"/>
      <c r="AC178" s="37"/>
      <c r="AD178" s="37"/>
      <c r="AE178" s="37"/>
      <c r="AR178" s="206" t="s">
        <v>266</v>
      </c>
      <c r="AT178" s="206" t="s">
        <v>261</v>
      </c>
      <c r="AU178" s="206" t="s">
        <v>77</v>
      </c>
      <c r="AY178" s="16" t="s">
        <v>260</v>
      </c>
      <c r="BE178" s="207">
        <f>IF(N178="základní",J178,0)</f>
        <v>0</v>
      </c>
      <c r="BF178" s="207">
        <f>IF(N178="snížená",J178,0)</f>
        <v>0</v>
      </c>
      <c r="BG178" s="207">
        <f>IF(N178="zákl. přenesená",J178,0)</f>
        <v>0</v>
      </c>
      <c r="BH178" s="207">
        <f>IF(N178="sníž. přenesená",J178,0)</f>
        <v>0</v>
      </c>
      <c r="BI178" s="207">
        <f>IF(N178="nulová",J178,0)</f>
        <v>0</v>
      </c>
      <c r="BJ178" s="16" t="s">
        <v>77</v>
      </c>
      <c r="BK178" s="207">
        <f>ROUND(I178*H178,2)</f>
        <v>0</v>
      </c>
      <c r="BL178" s="16" t="s">
        <v>266</v>
      </c>
      <c r="BM178" s="206" t="s">
        <v>360</v>
      </c>
    </row>
    <row r="179" s="2" customFormat="1">
      <c r="A179" s="37"/>
      <c r="B179" s="38"/>
      <c r="C179" s="39"/>
      <c r="D179" s="208" t="s">
        <v>267</v>
      </c>
      <c r="E179" s="39"/>
      <c r="F179" s="209" t="s">
        <v>4224</v>
      </c>
      <c r="G179" s="39"/>
      <c r="H179" s="39"/>
      <c r="I179" s="210"/>
      <c r="J179" s="39"/>
      <c r="K179" s="39"/>
      <c r="L179" s="43"/>
      <c r="M179" s="211"/>
      <c r="N179" s="212"/>
      <c r="O179" s="83"/>
      <c r="P179" s="83"/>
      <c r="Q179" s="83"/>
      <c r="R179" s="83"/>
      <c r="S179" s="83"/>
      <c r="T179" s="84"/>
      <c r="U179" s="37"/>
      <c r="V179" s="37"/>
      <c r="W179" s="37"/>
      <c r="X179" s="37"/>
      <c r="Y179" s="37"/>
      <c r="Z179" s="37"/>
      <c r="AA179" s="37"/>
      <c r="AB179" s="37"/>
      <c r="AC179" s="37"/>
      <c r="AD179" s="37"/>
      <c r="AE179" s="37"/>
      <c r="AT179" s="16" t="s">
        <v>267</v>
      </c>
      <c r="AU179" s="16" t="s">
        <v>77</v>
      </c>
    </row>
    <row r="180" s="2" customFormat="1">
      <c r="A180" s="37"/>
      <c r="B180" s="38"/>
      <c r="C180" s="39"/>
      <c r="D180" s="254" t="s">
        <v>1425</v>
      </c>
      <c r="E180" s="39"/>
      <c r="F180" s="255" t="s">
        <v>4225</v>
      </c>
      <c r="G180" s="39"/>
      <c r="H180" s="39"/>
      <c r="I180" s="210"/>
      <c r="J180" s="39"/>
      <c r="K180" s="39"/>
      <c r="L180" s="43"/>
      <c r="M180" s="211"/>
      <c r="N180" s="212"/>
      <c r="O180" s="83"/>
      <c r="P180" s="83"/>
      <c r="Q180" s="83"/>
      <c r="R180" s="83"/>
      <c r="S180" s="83"/>
      <c r="T180" s="84"/>
      <c r="U180" s="37"/>
      <c r="V180" s="37"/>
      <c r="W180" s="37"/>
      <c r="X180" s="37"/>
      <c r="Y180" s="37"/>
      <c r="Z180" s="37"/>
      <c r="AA180" s="37"/>
      <c r="AB180" s="37"/>
      <c r="AC180" s="37"/>
      <c r="AD180" s="37"/>
      <c r="AE180" s="37"/>
      <c r="AT180" s="16" t="s">
        <v>1425</v>
      </c>
      <c r="AU180" s="16" t="s">
        <v>77</v>
      </c>
    </row>
    <row r="181" s="12" customFormat="1">
      <c r="A181" s="12"/>
      <c r="B181" s="232"/>
      <c r="C181" s="233"/>
      <c r="D181" s="208" t="s">
        <v>967</v>
      </c>
      <c r="E181" s="234" t="s">
        <v>19</v>
      </c>
      <c r="F181" s="235" t="s">
        <v>4252</v>
      </c>
      <c r="G181" s="233"/>
      <c r="H181" s="236">
        <v>1.2</v>
      </c>
      <c r="I181" s="237"/>
      <c r="J181" s="233"/>
      <c r="K181" s="233"/>
      <c r="L181" s="238"/>
      <c r="M181" s="239"/>
      <c r="N181" s="240"/>
      <c r="O181" s="240"/>
      <c r="P181" s="240"/>
      <c r="Q181" s="240"/>
      <c r="R181" s="240"/>
      <c r="S181" s="240"/>
      <c r="T181" s="241"/>
      <c r="U181" s="12"/>
      <c r="V181" s="12"/>
      <c r="W181" s="12"/>
      <c r="X181" s="12"/>
      <c r="Y181" s="12"/>
      <c r="Z181" s="12"/>
      <c r="AA181" s="12"/>
      <c r="AB181" s="12"/>
      <c r="AC181" s="12"/>
      <c r="AD181" s="12"/>
      <c r="AE181" s="12"/>
      <c r="AT181" s="242" t="s">
        <v>967</v>
      </c>
      <c r="AU181" s="242" t="s">
        <v>77</v>
      </c>
      <c r="AV181" s="12" t="s">
        <v>79</v>
      </c>
      <c r="AW181" s="12" t="s">
        <v>31</v>
      </c>
      <c r="AX181" s="12" t="s">
        <v>69</v>
      </c>
      <c r="AY181" s="242" t="s">
        <v>260</v>
      </c>
    </row>
    <row r="182" s="13" customFormat="1">
      <c r="A182" s="13"/>
      <c r="B182" s="243"/>
      <c r="C182" s="244"/>
      <c r="D182" s="208" t="s">
        <v>967</v>
      </c>
      <c r="E182" s="245" t="s">
        <v>19</v>
      </c>
      <c r="F182" s="246" t="s">
        <v>969</v>
      </c>
      <c r="G182" s="244"/>
      <c r="H182" s="247">
        <v>1.2</v>
      </c>
      <c r="I182" s="248"/>
      <c r="J182" s="244"/>
      <c r="K182" s="244"/>
      <c r="L182" s="249"/>
      <c r="M182" s="250"/>
      <c r="N182" s="251"/>
      <c r="O182" s="251"/>
      <c r="P182" s="251"/>
      <c r="Q182" s="251"/>
      <c r="R182" s="251"/>
      <c r="S182" s="251"/>
      <c r="T182" s="252"/>
      <c r="U182" s="13"/>
      <c r="V182" s="13"/>
      <c r="W182" s="13"/>
      <c r="X182" s="13"/>
      <c r="Y182" s="13"/>
      <c r="Z182" s="13"/>
      <c r="AA182" s="13"/>
      <c r="AB182" s="13"/>
      <c r="AC182" s="13"/>
      <c r="AD182" s="13"/>
      <c r="AE182" s="13"/>
      <c r="AT182" s="253" t="s">
        <v>967</v>
      </c>
      <c r="AU182" s="253" t="s">
        <v>77</v>
      </c>
      <c r="AV182" s="13" t="s">
        <v>266</v>
      </c>
      <c r="AW182" s="13" t="s">
        <v>31</v>
      </c>
      <c r="AX182" s="13" t="s">
        <v>77</v>
      </c>
      <c r="AY182" s="253" t="s">
        <v>260</v>
      </c>
    </row>
    <row r="183" s="2" customFormat="1" ht="16.5" customHeight="1">
      <c r="A183" s="37"/>
      <c r="B183" s="38"/>
      <c r="C183" s="195" t="s">
        <v>7</v>
      </c>
      <c r="D183" s="195" t="s">
        <v>261</v>
      </c>
      <c r="E183" s="196" t="s">
        <v>4227</v>
      </c>
      <c r="F183" s="197" t="s">
        <v>4228</v>
      </c>
      <c r="G183" s="198" t="s">
        <v>1066</v>
      </c>
      <c r="H183" s="199">
        <v>1.2</v>
      </c>
      <c r="I183" s="200"/>
      <c r="J183" s="201">
        <f>ROUND(I183*H183,2)</f>
        <v>0</v>
      </c>
      <c r="K183" s="197" t="s">
        <v>1261</v>
      </c>
      <c r="L183" s="43"/>
      <c r="M183" s="202" t="s">
        <v>19</v>
      </c>
      <c r="N183" s="203" t="s">
        <v>40</v>
      </c>
      <c r="O183" s="83"/>
      <c r="P183" s="204">
        <f>O183*H183</f>
        <v>0</v>
      </c>
      <c r="Q183" s="204">
        <v>0</v>
      </c>
      <c r="R183" s="204">
        <f>Q183*H183</f>
        <v>0</v>
      </c>
      <c r="S183" s="204">
        <v>0</v>
      </c>
      <c r="T183" s="205">
        <f>S183*H183</f>
        <v>0</v>
      </c>
      <c r="U183" s="37"/>
      <c r="V183" s="37"/>
      <c r="W183" s="37"/>
      <c r="X183" s="37"/>
      <c r="Y183" s="37"/>
      <c r="Z183" s="37"/>
      <c r="AA183" s="37"/>
      <c r="AB183" s="37"/>
      <c r="AC183" s="37"/>
      <c r="AD183" s="37"/>
      <c r="AE183" s="37"/>
      <c r="AR183" s="206" t="s">
        <v>266</v>
      </c>
      <c r="AT183" s="206" t="s">
        <v>261</v>
      </c>
      <c r="AU183" s="206" t="s">
        <v>77</v>
      </c>
      <c r="AY183" s="16" t="s">
        <v>260</v>
      </c>
      <c r="BE183" s="207">
        <f>IF(N183="základní",J183,0)</f>
        <v>0</v>
      </c>
      <c r="BF183" s="207">
        <f>IF(N183="snížená",J183,0)</f>
        <v>0</v>
      </c>
      <c r="BG183" s="207">
        <f>IF(N183="zákl. přenesená",J183,0)</f>
        <v>0</v>
      </c>
      <c r="BH183" s="207">
        <f>IF(N183="sníž. přenesená",J183,0)</f>
        <v>0</v>
      </c>
      <c r="BI183" s="207">
        <f>IF(N183="nulová",J183,0)</f>
        <v>0</v>
      </c>
      <c r="BJ183" s="16" t="s">
        <v>77</v>
      </c>
      <c r="BK183" s="207">
        <f>ROUND(I183*H183,2)</f>
        <v>0</v>
      </c>
      <c r="BL183" s="16" t="s">
        <v>266</v>
      </c>
      <c r="BM183" s="206" t="s">
        <v>366</v>
      </c>
    </row>
    <row r="184" s="2" customFormat="1">
      <c r="A184" s="37"/>
      <c r="B184" s="38"/>
      <c r="C184" s="39"/>
      <c r="D184" s="208" t="s">
        <v>267</v>
      </c>
      <c r="E184" s="39"/>
      <c r="F184" s="209" t="s">
        <v>4229</v>
      </c>
      <c r="G184" s="39"/>
      <c r="H184" s="39"/>
      <c r="I184" s="210"/>
      <c r="J184" s="39"/>
      <c r="K184" s="39"/>
      <c r="L184" s="43"/>
      <c r="M184" s="211"/>
      <c r="N184" s="212"/>
      <c r="O184" s="83"/>
      <c r="P184" s="83"/>
      <c r="Q184" s="83"/>
      <c r="R184" s="83"/>
      <c r="S184" s="83"/>
      <c r="T184" s="84"/>
      <c r="U184" s="37"/>
      <c r="V184" s="37"/>
      <c r="W184" s="37"/>
      <c r="X184" s="37"/>
      <c r="Y184" s="37"/>
      <c r="Z184" s="37"/>
      <c r="AA184" s="37"/>
      <c r="AB184" s="37"/>
      <c r="AC184" s="37"/>
      <c r="AD184" s="37"/>
      <c r="AE184" s="37"/>
      <c r="AT184" s="16" t="s">
        <v>267</v>
      </c>
      <c r="AU184" s="16" t="s">
        <v>77</v>
      </c>
    </row>
    <row r="185" s="2" customFormat="1">
      <c r="A185" s="37"/>
      <c r="B185" s="38"/>
      <c r="C185" s="39"/>
      <c r="D185" s="254" t="s">
        <v>1425</v>
      </c>
      <c r="E185" s="39"/>
      <c r="F185" s="255" t="s">
        <v>4230</v>
      </c>
      <c r="G185" s="39"/>
      <c r="H185" s="39"/>
      <c r="I185" s="210"/>
      <c r="J185" s="39"/>
      <c r="K185" s="39"/>
      <c r="L185" s="43"/>
      <c r="M185" s="211"/>
      <c r="N185" s="212"/>
      <c r="O185" s="83"/>
      <c r="P185" s="83"/>
      <c r="Q185" s="83"/>
      <c r="R185" s="83"/>
      <c r="S185" s="83"/>
      <c r="T185" s="84"/>
      <c r="U185" s="37"/>
      <c r="V185" s="37"/>
      <c r="W185" s="37"/>
      <c r="X185" s="37"/>
      <c r="Y185" s="37"/>
      <c r="Z185" s="37"/>
      <c r="AA185" s="37"/>
      <c r="AB185" s="37"/>
      <c r="AC185" s="37"/>
      <c r="AD185" s="37"/>
      <c r="AE185" s="37"/>
      <c r="AT185" s="16" t="s">
        <v>1425</v>
      </c>
      <c r="AU185" s="16" t="s">
        <v>77</v>
      </c>
    </row>
    <row r="186" s="2" customFormat="1" ht="16.5" customHeight="1">
      <c r="A186" s="37"/>
      <c r="B186" s="38"/>
      <c r="C186" s="195" t="s">
        <v>318</v>
      </c>
      <c r="D186" s="195" t="s">
        <v>261</v>
      </c>
      <c r="E186" s="196" t="s">
        <v>1948</v>
      </c>
      <c r="F186" s="197" t="s">
        <v>1949</v>
      </c>
      <c r="G186" s="198" t="s">
        <v>275</v>
      </c>
      <c r="H186" s="199">
        <v>6</v>
      </c>
      <c r="I186" s="200"/>
      <c r="J186" s="201">
        <f>ROUND(I186*H186,2)</f>
        <v>0</v>
      </c>
      <c r="K186" s="197" t="s">
        <v>19</v>
      </c>
      <c r="L186" s="43"/>
      <c r="M186" s="202" t="s">
        <v>19</v>
      </c>
      <c r="N186" s="203" t="s">
        <v>40</v>
      </c>
      <c r="O186" s="83"/>
      <c r="P186" s="204">
        <f>O186*H186</f>
        <v>0</v>
      </c>
      <c r="Q186" s="204">
        <v>0</v>
      </c>
      <c r="R186" s="204">
        <f>Q186*H186</f>
        <v>0</v>
      </c>
      <c r="S186" s="204">
        <v>0</v>
      </c>
      <c r="T186" s="205">
        <f>S186*H186</f>
        <v>0</v>
      </c>
      <c r="U186" s="37"/>
      <c r="V186" s="37"/>
      <c r="W186" s="37"/>
      <c r="X186" s="37"/>
      <c r="Y186" s="37"/>
      <c r="Z186" s="37"/>
      <c r="AA186" s="37"/>
      <c r="AB186" s="37"/>
      <c r="AC186" s="37"/>
      <c r="AD186" s="37"/>
      <c r="AE186" s="37"/>
      <c r="AR186" s="206" t="s">
        <v>266</v>
      </c>
      <c r="AT186" s="206" t="s">
        <v>261</v>
      </c>
      <c r="AU186" s="206" t="s">
        <v>77</v>
      </c>
      <c r="AY186" s="16" t="s">
        <v>260</v>
      </c>
      <c r="BE186" s="207">
        <f>IF(N186="základní",J186,0)</f>
        <v>0</v>
      </c>
      <c r="BF186" s="207">
        <f>IF(N186="snížená",J186,0)</f>
        <v>0</v>
      </c>
      <c r="BG186" s="207">
        <f>IF(N186="zákl. přenesená",J186,0)</f>
        <v>0</v>
      </c>
      <c r="BH186" s="207">
        <f>IF(N186="sníž. přenesená",J186,0)</f>
        <v>0</v>
      </c>
      <c r="BI186" s="207">
        <f>IF(N186="nulová",J186,0)</f>
        <v>0</v>
      </c>
      <c r="BJ186" s="16" t="s">
        <v>77</v>
      </c>
      <c r="BK186" s="207">
        <f>ROUND(I186*H186,2)</f>
        <v>0</v>
      </c>
      <c r="BL186" s="16" t="s">
        <v>266</v>
      </c>
      <c r="BM186" s="206" t="s">
        <v>370</v>
      </c>
    </row>
    <row r="187" s="2" customFormat="1">
      <c r="A187" s="37"/>
      <c r="B187" s="38"/>
      <c r="C187" s="39"/>
      <c r="D187" s="208" t="s">
        <v>267</v>
      </c>
      <c r="E187" s="39"/>
      <c r="F187" s="209" t="s">
        <v>1949</v>
      </c>
      <c r="G187" s="39"/>
      <c r="H187" s="39"/>
      <c r="I187" s="210"/>
      <c r="J187" s="39"/>
      <c r="K187" s="39"/>
      <c r="L187" s="43"/>
      <c r="M187" s="211"/>
      <c r="N187" s="212"/>
      <c r="O187" s="83"/>
      <c r="P187" s="83"/>
      <c r="Q187" s="83"/>
      <c r="R187" s="83"/>
      <c r="S187" s="83"/>
      <c r="T187" s="84"/>
      <c r="U187" s="37"/>
      <c r="V187" s="37"/>
      <c r="W187" s="37"/>
      <c r="X187" s="37"/>
      <c r="Y187" s="37"/>
      <c r="Z187" s="37"/>
      <c r="AA187" s="37"/>
      <c r="AB187" s="37"/>
      <c r="AC187" s="37"/>
      <c r="AD187" s="37"/>
      <c r="AE187" s="37"/>
      <c r="AT187" s="16" t="s">
        <v>267</v>
      </c>
      <c r="AU187" s="16" t="s">
        <v>77</v>
      </c>
    </row>
    <row r="188" s="12" customFormat="1">
      <c r="A188" s="12"/>
      <c r="B188" s="232"/>
      <c r="C188" s="233"/>
      <c r="D188" s="208" t="s">
        <v>967</v>
      </c>
      <c r="E188" s="234" t="s">
        <v>19</v>
      </c>
      <c r="F188" s="235" t="s">
        <v>2260</v>
      </c>
      <c r="G188" s="233"/>
      <c r="H188" s="236">
        <v>6</v>
      </c>
      <c r="I188" s="237"/>
      <c r="J188" s="233"/>
      <c r="K188" s="233"/>
      <c r="L188" s="238"/>
      <c r="M188" s="239"/>
      <c r="N188" s="240"/>
      <c r="O188" s="240"/>
      <c r="P188" s="240"/>
      <c r="Q188" s="240"/>
      <c r="R188" s="240"/>
      <c r="S188" s="240"/>
      <c r="T188" s="241"/>
      <c r="U188" s="12"/>
      <c r="V188" s="12"/>
      <c r="W188" s="12"/>
      <c r="X188" s="12"/>
      <c r="Y188" s="12"/>
      <c r="Z188" s="12"/>
      <c r="AA188" s="12"/>
      <c r="AB188" s="12"/>
      <c r="AC188" s="12"/>
      <c r="AD188" s="12"/>
      <c r="AE188" s="12"/>
      <c r="AT188" s="242" t="s">
        <v>967</v>
      </c>
      <c r="AU188" s="242" t="s">
        <v>77</v>
      </c>
      <c r="AV188" s="12" t="s">
        <v>79</v>
      </c>
      <c r="AW188" s="12" t="s">
        <v>31</v>
      </c>
      <c r="AX188" s="12" t="s">
        <v>69</v>
      </c>
      <c r="AY188" s="242" t="s">
        <v>260</v>
      </c>
    </row>
    <row r="189" s="13" customFormat="1">
      <c r="A189" s="13"/>
      <c r="B189" s="243"/>
      <c r="C189" s="244"/>
      <c r="D189" s="208" t="s">
        <v>967</v>
      </c>
      <c r="E189" s="245" t="s">
        <v>19</v>
      </c>
      <c r="F189" s="246" t="s">
        <v>969</v>
      </c>
      <c r="G189" s="244"/>
      <c r="H189" s="247">
        <v>6</v>
      </c>
      <c r="I189" s="248"/>
      <c r="J189" s="244"/>
      <c r="K189" s="244"/>
      <c r="L189" s="249"/>
      <c r="M189" s="250"/>
      <c r="N189" s="251"/>
      <c r="O189" s="251"/>
      <c r="P189" s="251"/>
      <c r="Q189" s="251"/>
      <c r="R189" s="251"/>
      <c r="S189" s="251"/>
      <c r="T189" s="252"/>
      <c r="U189" s="13"/>
      <c r="V189" s="13"/>
      <c r="W189" s="13"/>
      <c r="X189" s="13"/>
      <c r="Y189" s="13"/>
      <c r="Z189" s="13"/>
      <c r="AA189" s="13"/>
      <c r="AB189" s="13"/>
      <c r="AC189" s="13"/>
      <c r="AD189" s="13"/>
      <c r="AE189" s="13"/>
      <c r="AT189" s="253" t="s">
        <v>967</v>
      </c>
      <c r="AU189" s="253" t="s">
        <v>77</v>
      </c>
      <c r="AV189" s="13" t="s">
        <v>266</v>
      </c>
      <c r="AW189" s="13" t="s">
        <v>31</v>
      </c>
      <c r="AX189" s="13" t="s">
        <v>77</v>
      </c>
      <c r="AY189" s="253" t="s">
        <v>260</v>
      </c>
    </row>
    <row r="190" s="11" customFormat="1" ht="25.92" customHeight="1">
      <c r="A190" s="11"/>
      <c r="B190" s="181"/>
      <c r="C190" s="182"/>
      <c r="D190" s="183" t="s">
        <v>68</v>
      </c>
      <c r="E190" s="184" t="s">
        <v>266</v>
      </c>
      <c r="F190" s="184" t="s">
        <v>1951</v>
      </c>
      <c r="G190" s="182"/>
      <c r="H190" s="182"/>
      <c r="I190" s="185"/>
      <c r="J190" s="186">
        <f>BK190</f>
        <v>0</v>
      </c>
      <c r="K190" s="182"/>
      <c r="L190" s="187"/>
      <c r="M190" s="188"/>
      <c r="N190" s="189"/>
      <c r="O190" s="189"/>
      <c r="P190" s="190">
        <f>SUM(P191:P196)</f>
        <v>0</v>
      </c>
      <c r="Q190" s="189"/>
      <c r="R190" s="190">
        <f>SUM(R191:R196)</f>
        <v>8.2980719999999994</v>
      </c>
      <c r="S190" s="189"/>
      <c r="T190" s="191">
        <f>SUM(T191:T196)</f>
        <v>0</v>
      </c>
      <c r="U190" s="11"/>
      <c r="V190" s="11"/>
      <c r="W190" s="11"/>
      <c r="X190" s="11"/>
      <c r="Y190" s="11"/>
      <c r="Z190" s="11"/>
      <c r="AA190" s="11"/>
      <c r="AB190" s="11"/>
      <c r="AC190" s="11"/>
      <c r="AD190" s="11"/>
      <c r="AE190" s="11"/>
      <c r="AR190" s="192" t="s">
        <v>77</v>
      </c>
      <c r="AT190" s="193" t="s">
        <v>68</v>
      </c>
      <c r="AU190" s="193" t="s">
        <v>69</v>
      </c>
      <c r="AY190" s="192" t="s">
        <v>260</v>
      </c>
      <c r="BK190" s="194">
        <f>SUM(BK191:BK196)</f>
        <v>0</v>
      </c>
    </row>
    <row r="191" s="2" customFormat="1" ht="16.5" customHeight="1">
      <c r="A191" s="37"/>
      <c r="B191" s="38"/>
      <c r="C191" s="195" t="s">
        <v>372</v>
      </c>
      <c r="D191" s="195" t="s">
        <v>261</v>
      </c>
      <c r="E191" s="196" t="s">
        <v>1952</v>
      </c>
      <c r="F191" s="197" t="s">
        <v>1953</v>
      </c>
      <c r="G191" s="198" t="s">
        <v>1066</v>
      </c>
      <c r="H191" s="199">
        <v>3.6000000000000001</v>
      </c>
      <c r="I191" s="200"/>
      <c r="J191" s="201">
        <f>ROUND(I191*H191,2)</f>
        <v>0</v>
      </c>
      <c r="K191" s="197" t="s">
        <v>1261</v>
      </c>
      <c r="L191" s="43"/>
      <c r="M191" s="202" t="s">
        <v>19</v>
      </c>
      <c r="N191" s="203" t="s">
        <v>40</v>
      </c>
      <c r="O191" s="83"/>
      <c r="P191" s="204">
        <f>O191*H191</f>
        <v>0</v>
      </c>
      <c r="Q191" s="204">
        <v>2.3050199999999998</v>
      </c>
      <c r="R191" s="204">
        <f>Q191*H191</f>
        <v>8.2980719999999994</v>
      </c>
      <c r="S191" s="204">
        <v>0</v>
      </c>
      <c r="T191" s="205">
        <f>S191*H191</f>
        <v>0</v>
      </c>
      <c r="U191" s="37"/>
      <c r="V191" s="37"/>
      <c r="W191" s="37"/>
      <c r="X191" s="37"/>
      <c r="Y191" s="37"/>
      <c r="Z191" s="37"/>
      <c r="AA191" s="37"/>
      <c r="AB191" s="37"/>
      <c r="AC191" s="37"/>
      <c r="AD191" s="37"/>
      <c r="AE191" s="37"/>
      <c r="AR191" s="206" t="s">
        <v>266</v>
      </c>
      <c r="AT191" s="206" t="s">
        <v>261</v>
      </c>
      <c r="AU191" s="206" t="s">
        <v>77</v>
      </c>
      <c r="AY191" s="16" t="s">
        <v>260</v>
      </c>
      <c r="BE191" s="207">
        <f>IF(N191="základní",J191,0)</f>
        <v>0</v>
      </c>
      <c r="BF191" s="207">
        <f>IF(N191="snížená",J191,0)</f>
        <v>0</v>
      </c>
      <c r="BG191" s="207">
        <f>IF(N191="zákl. přenesená",J191,0)</f>
        <v>0</v>
      </c>
      <c r="BH191" s="207">
        <f>IF(N191="sníž. přenesená",J191,0)</f>
        <v>0</v>
      </c>
      <c r="BI191" s="207">
        <f>IF(N191="nulová",J191,0)</f>
        <v>0</v>
      </c>
      <c r="BJ191" s="16" t="s">
        <v>77</v>
      </c>
      <c r="BK191" s="207">
        <f>ROUND(I191*H191,2)</f>
        <v>0</v>
      </c>
      <c r="BL191" s="16" t="s">
        <v>266</v>
      </c>
      <c r="BM191" s="206" t="s">
        <v>375</v>
      </c>
    </row>
    <row r="192" s="2" customFormat="1">
      <c r="A192" s="37"/>
      <c r="B192" s="38"/>
      <c r="C192" s="39"/>
      <c r="D192" s="208" t="s">
        <v>267</v>
      </c>
      <c r="E192" s="39"/>
      <c r="F192" s="209" t="s">
        <v>1954</v>
      </c>
      <c r="G192" s="39"/>
      <c r="H192" s="39"/>
      <c r="I192" s="210"/>
      <c r="J192" s="39"/>
      <c r="K192" s="39"/>
      <c r="L192" s="43"/>
      <c r="M192" s="211"/>
      <c r="N192" s="212"/>
      <c r="O192" s="83"/>
      <c r="P192" s="83"/>
      <c r="Q192" s="83"/>
      <c r="R192" s="83"/>
      <c r="S192" s="83"/>
      <c r="T192" s="84"/>
      <c r="U192" s="37"/>
      <c r="V192" s="37"/>
      <c r="W192" s="37"/>
      <c r="X192" s="37"/>
      <c r="Y192" s="37"/>
      <c r="Z192" s="37"/>
      <c r="AA192" s="37"/>
      <c r="AB192" s="37"/>
      <c r="AC192" s="37"/>
      <c r="AD192" s="37"/>
      <c r="AE192" s="37"/>
      <c r="AT192" s="16" t="s">
        <v>267</v>
      </c>
      <c r="AU192" s="16" t="s">
        <v>77</v>
      </c>
    </row>
    <row r="193" s="2" customFormat="1">
      <c r="A193" s="37"/>
      <c r="B193" s="38"/>
      <c r="C193" s="39"/>
      <c r="D193" s="254" t="s">
        <v>1425</v>
      </c>
      <c r="E193" s="39"/>
      <c r="F193" s="255" t="s">
        <v>1955</v>
      </c>
      <c r="G193" s="39"/>
      <c r="H193" s="39"/>
      <c r="I193" s="210"/>
      <c r="J193" s="39"/>
      <c r="K193" s="39"/>
      <c r="L193" s="43"/>
      <c r="M193" s="211"/>
      <c r="N193" s="212"/>
      <c r="O193" s="83"/>
      <c r="P193" s="83"/>
      <c r="Q193" s="83"/>
      <c r="R193" s="83"/>
      <c r="S193" s="83"/>
      <c r="T193" s="84"/>
      <c r="U193" s="37"/>
      <c r="V193" s="37"/>
      <c r="W193" s="37"/>
      <c r="X193" s="37"/>
      <c r="Y193" s="37"/>
      <c r="Z193" s="37"/>
      <c r="AA193" s="37"/>
      <c r="AB193" s="37"/>
      <c r="AC193" s="37"/>
      <c r="AD193" s="37"/>
      <c r="AE193" s="37"/>
      <c r="AT193" s="16" t="s">
        <v>1425</v>
      </c>
      <c r="AU193" s="16" t="s">
        <v>77</v>
      </c>
    </row>
    <row r="194" s="2" customFormat="1">
      <c r="A194" s="37"/>
      <c r="B194" s="38"/>
      <c r="C194" s="39"/>
      <c r="D194" s="208" t="s">
        <v>271</v>
      </c>
      <c r="E194" s="39"/>
      <c r="F194" s="213" t="s">
        <v>1956</v>
      </c>
      <c r="G194" s="39"/>
      <c r="H194" s="39"/>
      <c r="I194" s="210"/>
      <c r="J194" s="39"/>
      <c r="K194" s="39"/>
      <c r="L194" s="43"/>
      <c r="M194" s="211"/>
      <c r="N194" s="212"/>
      <c r="O194" s="83"/>
      <c r="P194" s="83"/>
      <c r="Q194" s="83"/>
      <c r="R194" s="83"/>
      <c r="S194" s="83"/>
      <c r="T194" s="84"/>
      <c r="U194" s="37"/>
      <c r="V194" s="37"/>
      <c r="W194" s="37"/>
      <c r="X194" s="37"/>
      <c r="Y194" s="37"/>
      <c r="Z194" s="37"/>
      <c r="AA194" s="37"/>
      <c r="AB194" s="37"/>
      <c r="AC194" s="37"/>
      <c r="AD194" s="37"/>
      <c r="AE194" s="37"/>
      <c r="AT194" s="16" t="s">
        <v>271</v>
      </c>
      <c r="AU194" s="16" t="s">
        <v>77</v>
      </c>
    </row>
    <row r="195" s="12" customFormat="1">
      <c r="A195" s="12"/>
      <c r="B195" s="232"/>
      <c r="C195" s="233"/>
      <c r="D195" s="208" t="s">
        <v>967</v>
      </c>
      <c r="E195" s="234" t="s">
        <v>19</v>
      </c>
      <c r="F195" s="235" t="s">
        <v>4253</v>
      </c>
      <c r="G195" s="233"/>
      <c r="H195" s="236">
        <v>3.6000000000000001</v>
      </c>
      <c r="I195" s="237"/>
      <c r="J195" s="233"/>
      <c r="K195" s="233"/>
      <c r="L195" s="238"/>
      <c r="M195" s="239"/>
      <c r="N195" s="240"/>
      <c r="O195" s="240"/>
      <c r="P195" s="240"/>
      <c r="Q195" s="240"/>
      <c r="R195" s="240"/>
      <c r="S195" s="240"/>
      <c r="T195" s="241"/>
      <c r="U195" s="12"/>
      <c r="V195" s="12"/>
      <c r="W195" s="12"/>
      <c r="X195" s="12"/>
      <c r="Y195" s="12"/>
      <c r="Z195" s="12"/>
      <c r="AA195" s="12"/>
      <c r="AB195" s="12"/>
      <c r="AC195" s="12"/>
      <c r="AD195" s="12"/>
      <c r="AE195" s="12"/>
      <c r="AT195" s="242" t="s">
        <v>967</v>
      </c>
      <c r="AU195" s="242" t="s">
        <v>77</v>
      </c>
      <c r="AV195" s="12" t="s">
        <v>79</v>
      </c>
      <c r="AW195" s="12" t="s">
        <v>31</v>
      </c>
      <c r="AX195" s="12" t="s">
        <v>69</v>
      </c>
      <c r="AY195" s="242" t="s">
        <v>260</v>
      </c>
    </row>
    <row r="196" s="13" customFormat="1">
      <c r="A196" s="13"/>
      <c r="B196" s="243"/>
      <c r="C196" s="244"/>
      <c r="D196" s="208" t="s">
        <v>967</v>
      </c>
      <c r="E196" s="245" t="s">
        <v>19</v>
      </c>
      <c r="F196" s="246" t="s">
        <v>969</v>
      </c>
      <c r="G196" s="244"/>
      <c r="H196" s="247">
        <v>3.6000000000000001</v>
      </c>
      <c r="I196" s="248"/>
      <c r="J196" s="244"/>
      <c r="K196" s="244"/>
      <c r="L196" s="249"/>
      <c r="M196" s="250"/>
      <c r="N196" s="251"/>
      <c r="O196" s="251"/>
      <c r="P196" s="251"/>
      <c r="Q196" s="251"/>
      <c r="R196" s="251"/>
      <c r="S196" s="251"/>
      <c r="T196" s="252"/>
      <c r="U196" s="13"/>
      <c r="V196" s="13"/>
      <c r="W196" s="13"/>
      <c r="X196" s="13"/>
      <c r="Y196" s="13"/>
      <c r="Z196" s="13"/>
      <c r="AA196" s="13"/>
      <c r="AB196" s="13"/>
      <c r="AC196" s="13"/>
      <c r="AD196" s="13"/>
      <c r="AE196" s="13"/>
      <c r="AT196" s="253" t="s">
        <v>967</v>
      </c>
      <c r="AU196" s="253" t="s">
        <v>77</v>
      </c>
      <c r="AV196" s="13" t="s">
        <v>266</v>
      </c>
      <c r="AW196" s="13" t="s">
        <v>31</v>
      </c>
      <c r="AX196" s="13" t="s">
        <v>77</v>
      </c>
      <c r="AY196" s="253" t="s">
        <v>260</v>
      </c>
    </row>
    <row r="197" s="11" customFormat="1" ht="25.92" customHeight="1">
      <c r="A197" s="11"/>
      <c r="B197" s="181"/>
      <c r="C197" s="182"/>
      <c r="D197" s="183" t="s">
        <v>68</v>
      </c>
      <c r="E197" s="184" t="s">
        <v>1962</v>
      </c>
      <c r="F197" s="184" t="s">
        <v>1963</v>
      </c>
      <c r="G197" s="182"/>
      <c r="H197" s="182"/>
      <c r="I197" s="185"/>
      <c r="J197" s="186">
        <f>BK197</f>
        <v>0</v>
      </c>
      <c r="K197" s="182"/>
      <c r="L197" s="187"/>
      <c r="M197" s="188"/>
      <c r="N197" s="189"/>
      <c r="O197" s="189"/>
      <c r="P197" s="190">
        <f>SUM(P198:P231)</f>
        <v>0</v>
      </c>
      <c r="Q197" s="189"/>
      <c r="R197" s="190">
        <f>SUM(R198:R231)</f>
        <v>0.37310560000000004</v>
      </c>
      <c r="S197" s="189"/>
      <c r="T197" s="191">
        <f>SUM(T198:T231)</f>
        <v>0</v>
      </c>
      <c r="U197" s="11"/>
      <c r="V197" s="11"/>
      <c r="W197" s="11"/>
      <c r="X197" s="11"/>
      <c r="Y197" s="11"/>
      <c r="Z197" s="11"/>
      <c r="AA197" s="11"/>
      <c r="AB197" s="11"/>
      <c r="AC197" s="11"/>
      <c r="AD197" s="11"/>
      <c r="AE197" s="11"/>
      <c r="AR197" s="192" t="s">
        <v>79</v>
      </c>
      <c r="AT197" s="193" t="s">
        <v>68</v>
      </c>
      <c r="AU197" s="193" t="s">
        <v>69</v>
      </c>
      <c r="AY197" s="192" t="s">
        <v>260</v>
      </c>
      <c r="BK197" s="194">
        <f>SUM(BK198:BK231)</f>
        <v>0</v>
      </c>
    </row>
    <row r="198" s="2" customFormat="1" ht="16.5" customHeight="1">
      <c r="A198" s="37"/>
      <c r="B198" s="38"/>
      <c r="C198" s="195" t="s">
        <v>323</v>
      </c>
      <c r="D198" s="195" t="s">
        <v>261</v>
      </c>
      <c r="E198" s="196" t="s">
        <v>1972</v>
      </c>
      <c r="F198" s="197" t="s">
        <v>1973</v>
      </c>
      <c r="G198" s="198" t="s">
        <v>1300</v>
      </c>
      <c r="H198" s="199">
        <v>17.399999999999999</v>
      </c>
      <c r="I198" s="200"/>
      <c r="J198" s="201">
        <f>ROUND(I198*H198,2)</f>
        <v>0</v>
      </c>
      <c r="K198" s="197" t="s">
        <v>1261</v>
      </c>
      <c r="L198" s="43"/>
      <c r="M198" s="202" t="s">
        <v>19</v>
      </c>
      <c r="N198" s="203" t="s">
        <v>40</v>
      </c>
      <c r="O198" s="83"/>
      <c r="P198" s="204">
        <f>O198*H198</f>
        <v>0</v>
      </c>
      <c r="Q198" s="204">
        <v>0</v>
      </c>
      <c r="R198" s="204">
        <f>Q198*H198</f>
        <v>0</v>
      </c>
      <c r="S198" s="204">
        <v>0</v>
      </c>
      <c r="T198" s="205">
        <f>S198*H198</f>
        <v>0</v>
      </c>
      <c r="U198" s="37"/>
      <c r="V198" s="37"/>
      <c r="W198" s="37"/>
      <c r="X198" s="37"/>
      <c r="Y198" s="37"/>
      <c r="Z198" s="37"/>
      <c r="AA198" s="37"/>
      <c r="AB198" s="37"/>
      <c r="AC198" s="37"/>
      <c r="AD198" s="37"/>
      <c r="AE198" s="37"/>
      <c r="AR198" s="206" t="s">
        <v>303</v>
      </c>
      <c r="AT198" s="206" t="s">
        <v>261</v>
      </c>
      <c r="AU198" s="206" t="s">
        <v>77</v>
      </c>
      <c r="AY198" s="16" t="s">
        <v>260</v>
      </c>
      <c r="BE198" s="207">
        <f>IF(N198="základní",J198,0)</f>
        <v>0</v>
      </c>
      <c r="BF198" s="207">
        <f>IF(N198="snížená",J198,0)</f>
        <v>0</v>
      </c>
      <c r="BG198" s="207">
        <f>IF(N198="zákl. přenesená",J198,0)</f>
        <v>0</v>
      </c>
      <c r="BH198" s="207">
        <f>IF(N198="sníž. přenesená",J198,0)</f>
        <v>0</v>
      </c>
      <c r="BI198" s="207">
        <f>IF(N198="nulová",J198,0)</f>
        <v>0</v>
      </c>
      <c r="BJ198" s="16" t="s">
        <v>77</v>
      </c>
      <c r="BK198" s="207">
        <f>ROUND(I198*H198,2)</f>
        <v>0</v>
      </c>
      <c r="BL198" s="16" t="s">
        <v>303</v>
      </c>
      <c r="BM198" s="206" t="s">
        <v>380</v>
      </c>
    </row>
    <row r="199" s="2" customFormat="1">
      <c r="A199" s="37"/>
      <c r="B199" s="38"/>
      <c r="C199" s="39"/>
      <c r="D199" s="208" t="s">
        <v>267</v>
      </c>
      <c r="E199" s="39"/>
      <c r="F199" s="209" t="s">
        <v>1974</v>
      </c>
      <c r="G199" s="39"/>
      <c r="H199" s="39"/>
      <c r="I199" s="210"/>
      <c r="J199" s="39"/>
      <c r="K199" s="39"/>
      <c r="L199" s="43"/>
      <c r="M199" s="211"/>
      <c r="N199" s="212"/>
      <c r="O199" s="83"/>
      <c r="P199" s="83"/>
      <c r="Q199" s="83"/>
      <c r="R199" s="83"/>
      <c r="S199" s="83"/>
      <c r="T199" s="84"/>
      <c r="U199" s="37"/>
      <c r="V199" s="37"/>
      <c r="W199" s="37"/>
      <c r="X199" s="37"/>
      <c r="Y199" s="37"/>
      <c r="Z199" s="37"/>
      <c r="AA199" s="37"/>
      <c r="AB199" s="37"/>
      <c r="AC199" s="37"/>
      <c r="AD199" s="37"/>
      <c r="AE199" s="37"/>
      <c r="AT199" s="16" t="s">
        <v>267</v>
      </c>
      <c r="AU199" s="16" t="s">
        <v>77</v>
      </c>
    </row>
    <row r="200" s="2" customFormat="1">
      <c r="A200" s="37"/>
      <c r="B200" s="38"/>
      <c r="C200" s="39"/>
      <c r="D200" s="254" t="s">
        <v>1425</v>
      </c>
      <c r="E200" s="39"/>
      <c r="F200" s="255" t="s">
        <v>1975</v>
      </c>
      <c r="G200" s="39"/>
      <c r="H200" s="39"/>
      <c r="I200" s="210"/>
      <c r="J200" s="39"/>
      <c r="K200" s="39"/>
      <c r="L200" s="43"/>
      <c r="M200" s="211"/>
      <c r="N200" s="212"/>
      <c r="O200" s="83"/>
      <c r="P200" s="83"/>
      <c r="Q200" s="83"/>
      <c r="R200" s="83"/>
      <c r="S200" s="83"/>
      <c r="T200" s="84"/>
      <c r="U200" s="37"/>
      <c r="V200" s="37"/>
      <c r="W200" s="37"/>
      <c r="X200" s="37"/>
      <c r="Y200" s="37"/>
      <c r="Z200" s="37"/>
      <c r="AA200" s="37"/>
      <c r="AB200" s="37"/>
      <c r="AC200" s="37"/>
      <c r="AD200" s="37"/>
      <c r="AE200" s="37"/>
      <c r="AT200" s="16" t="s">
        <v>1425</v>
      </c>
      <c r="AU200" s="16" t="s">
        <v>77</v>
      </c>
    </row>
    <row r="201" s="2" customFormat="1">
      <c r="A201" s="37"/>
      <c r="B201" s="38"/>
      <c r="C201" s="39"/>
      <c r="D201" s="208" t="s">
        <v>271</v>
      </c>
      <c r="E201" s="39"/>
      <c r="F201" s="213" t="s">
        <v>1976</v>
      </c>
      <c r="G201" s="39"/>
      <c r="H201" s="39"/>
      <c r="I201" s="210"/>
      <c r="J201" s="39"/>
      <c r="K201" s="39"/>
      <c r="L201" s="43"/>
      <c r="M201" s="211"/>
      <c r="N201" s="212"/>
      <c r="O201" s="83"/>
      <c r="P201" s="83"/>
      <c r="Q201" s="83"/>
      <c r="R201" s="83"/>
      <c r="S201" s="83"/>
      <c r="T201" s="84"/>
      <c r="U201" s="37"/>
      <c r="V201" s="37"/>
      <c r="W201" s="37"/>
      <c r="X201" s="37"/>
      <c r="Y201" s="37"/>
      <c r="Z201" s="37"/>
      <c r="AA201" s="37"/>
      <c r="AB201" s="37"/>
      <c r="AC201" s="37"/>
      <c r="AD201" s="37"/>
      <c r="AE201" s="37"/>
      <c r="AT201" s="16" t="s">
        <v>271</v>
      </c>
      <c r="AU201" s="16" t="s">
        <v>77</v>
      </c>
    </row>
    <row r="202" s="12" customFormat="1">
      <c r="A202" s="12"/>
      <c r="B202" s="232"/>
      <c r="C202" s="233"/>
      <c r="D202" s="208" t="s">
        <v>967</v>
      </c>
      <c r="E202" s="234" t="s">
        <v>19</v>
      </c>
      <c r="F202" s="235" t="s">
        <v>4254</v>
      </c>
      <c r="G202" s="233"/>
      <c r="H202" s="236">
        <v>17.399999999999999</v>
      </c>
      <c r="I202" s="237"/>
      <c r="J202" s="233"/>
      <c r="K202" s="233"/>
      <c r="L202" s="238"/>
      <c r="M202" s="239"/>
      <c r="N202" s="240"/>
      <c r="O202" s="240"/>
      <c r="P202" s="240"/>
      <c r="Q202" s="240"/>
      <c r="R202" s="240"/>
      <c r="S202" s="240"/>
      <c r="T202" s="241"/>
      <c r="U202" s="12"/>
      <c r="V202" s="12"/>
      <c r="W202" s="12"/>
      <c r="X202" s="12"/>
      <c r="Y202" s="12"/>
      <c r="Z202" s="12"/>
      <c r="AA202" s="12"/>
      <c r="AB202" s="12"/>
      <c r="AC202" s="12"/>
      <c r="AD202" s="12"/>
      <c r="AE202" s="12"/>
      <c r="AT202" s="242" t="s">
        <v>967</v>
      </c>
      <c r="AU202" s="242" t="s">
        <v>77</v>
      </c>
      <c r="AV202" s="12" t="s">
        <v>79</v>
      </c>
      <c r="AW202" s="12" t="s">
        <v>31</v>
      </c>
      <c r="AX202" s="12" t="s">
        <v>69</v>
      </c>
      <c r="AY202" s="242" t="s">
        <v>260</v>
      </c>
    </row>
    <row r="203" s="13" customFormat="1">
      <c r="A203" s="13"/>
      <c r="B203" s="243"/>
      <c r="C203" s="244"/>
      <c r="D203" s="208" t="s">
        <v>967</v>
      </c>
      <c r="E203" s="245" t="s">
        <v>19</v>
      </c>
      <c r="F203" s="246" t="s">
        <v>969</v>
      </c>
      <c r="G203" s="244"/>
      <c r="H203" s="247">
        <v>17.399999999999999</v>
      </c>
      <c r="I203" s="248"/>
      <c r="J203" s="244"/>
      <c r="K203" s="244"/>
      <c r="L203" s="249"/>
      <c r="M203" s="250"/>
      <c r="N203" s="251"/>
      <c r="O203" s="251"/>
      <c r="P203" s="251"/>
      <c r="Q203" s="251"/>
      <c r="R203" s="251"/>
      <c r="S203" s="251"/>
      <c r="T203" s="252"/>
      <c r="U203" s="13"/>
      <c r="V203" s="13"/>
      <c r="W203" s="13"/>
      <c r="X203" s="13"/>
      <c r="Y203" s="13"/>
      <c r="Z203" s="13"/>
      <c r="AA203" s="13"/>
      <c r="AB203" s="13"/>
      <c r="AC203" s="13"/>
      <c r="AD203" s="13"/>
      <c r="AE203" s="13"/>
      <c r="AT203" s="253" t="s">
        <v>967</v>
      </c>
      <c r="AU203" s="253" t="s">
        <v>77</v>
      </c>
      <c r="AV203" s="13" t="s">
        <v>266</v>
      </c>
      <c r="AW203" s="13" t="s">
        <v>31</v>
      </c>
      <c r="AX203" s="13" t="s">
        <v>77</v>
      </c>
      <c r="AY203" s="253" t="s">
        <v>260</v>
      </c>
    </row>
    <row r="204" s="2" customFormat="1" ht="16.5" customHeight="1">
      <c r="A204" s="37"/>
      <c r="B204" s="38"/>
      <c r="C204" s="195" t="s">
        <v>383</v>
      </c>
      <c r="D204" s="195" t="s">
        <v>261</v>
      </c>
      <c r="E204" s="196" t="s">
        <v>1964</v>
      </c>
      <c r="F204" s="197" t="s">
        <v>1965</v>
      </c>
      <c r="G204" s="198" t="s">
        <v>1300</v>
      </c>
      <c r="H204" s="199">
        <v>39.060000000000002</v>
      </c>
      <c r="I204" s="200"/>
      <c r="J204" s="201">
        <f>ROUND(I204*H204,2)</f>
        <v>0</v>
      </c>
      <c r="K204" s="197" t="s">
        <v>1261</v>
      </c>
      <c r="L204" s="43"/>
      <c r="M204" s="202" t="s">
        <v>19</v>
      </c>
      <c r="N204" s="203" t="s">
        <v>40</v>
      </c>
      <c r="O204" s="83"/>
      <c r="P204" s="204">
        <f>O204*H204</f>
        <v>0</v>
      </c>
      <c r="Q204" s="204">
        <v>0.00040000000000000002</v>
      </c>
      <c r="R204" s="204">
        <f>Q204*H204</f>
        <v>0.015624000000000003</v>
      </c>
      <c r="S204" s="204">
        <v>0</v>
      </c>
      <c r="T204" s="205">
        <f>S204*H204</f>
        <v>0</v>
      </c>
      <c r="U204" s="37"/>
      <c r="V204" s="37"/>
      <c r="W204" s="37"/>
      <c r="X204" s="37"/>
      <c r="Y204" s="37"/>
      <c r="Z204" s="37"/>
      <c r="AA204" s="37"/>
      <c r="AB204" s="37"/>
      <c r="AC204" s="37"/>
      <c r="AD204" s="37"/>
      <c r="AE204" s="37"/>
      <c r="AR204" s="206" t="s">
        <v>303</v>
      </c>
      <c r="AT204" s="206" t="s">
        <v>261</v>
      </c>
      <c r="AU204" s="206" t="s">
        <v>77</v>
      </c>
      <c r="AY204" s="16" t="s">
        <v>260</v>
      </c>
      <c r="BE204" s="207">
        <f>IF(N204="základní",J204,0)</f>
        <v>0</v>
      </c>
      <c r="BF204" s="207">
        <f>IF(N204="snížená",J204,0)</f>
        <v>0</v>
      </c>
      <c r="BG204" s="207">
        <f>IF(N204="zákl. přenesená",J204,0)</f>
        <v>0</v>
      </c>
      <c r="BH204" s="207">
        <f>IF(N204="sníž. přenesená",J204,0)</f>
        <v>0</v>
      </c>
      <c r="BI204" s="207">
        <f>IF(N204="nulová",J204,0)</f>
        <v>0</v>
      </c>
      <c r="BJ204" s="16" t="s">
        <v>77</v>
      </c>
      <c r="BK204" s="207">
        <f>ROUND(I204*H204,2)</f>
        <v>0</v>
      </c>
      <c r="BL204" s="16" t="s">
        <v>303</v>
      </c>
      <c r="BM204" s="206" t="s">
        <v>386</v>
      </c>
    </row>
    <row r="205" s="2" customFormat="1">
      <c r="A205" s="37"/>
      <c r="B205" s="38"/>
      <c r="C205" s="39"/>
      <c r="D205" s="208" t="s">
        <v>267</v>
      </c>
      <c r="E205" s="39"/>
      <c r="F205" s="209" t="s">
        <v>1966</v>
      </c>
      <c r="G205" s="39"/>
      <c r="H205" s="39"/>
      <c r="I205" s="210"/>
      <c r="J205" s="39"/>
      <c r="K205" s="39"/>
      <c r="L205" s="43"/>
      <c r="M205" s="211"/>
      <c r="N205" s="212"/>
      <c r="O205" s="83"/>
      <c r="P205" s="83"/>
      <c r="Q205" s="83"/>
      <c r="R205" s="83"/>
      <c r="S205" s="83"/>
      <c r="T205" s="84"/>
      <c r="U205" s="37"/>
      <c r="V205" s="37"/>
      <c r="W205" s="37"/>
      <c r="X205" s="37"/>
      <c r="Y205" s="37"/>
      <c r="Z205" s="37"/>
      <c r="AA205" s="37"/>
      <c r="AB205" s="37"/>
      <c r="AC205" s="37"/>
      <c r="AD205" s="37"/>
      <c r="AE205" s="37"/>
      <c r="AT205" s="16" t="s">
        <v>267</v>
      </c>
      <c r="AU205" s="16" t="s">
        <v>77</v>
      </c>
    </row>
    <row r="206" s="2" customFormat="1">
      <c r="A206" s="37"/>
      <c r="B206" s="38"/>
      <c r="C206" s="39"/>
      <c r="D206" s="254" t="s">
        <v>1425</v>
      </c>
      <c r="E206" s="39"/>
      <c r="F206" s="255" t="s">
        <v>1967</v>
      </c>
      <c r="G206" s="39"/>
      <c r="H206" s="39"/>
      <c r="I206" s="210"/>
      <c r="J206" s="39"/>
      <c r="K206" s="39"/>
      <c r="L206" s="43"/>
      <c r="M206" s="211"/>
      <c r="N206" s="212"/>
      <c r="O206" s="83"/>
      <c r="P206" s="83"/>
      <c r="Q206" s="83"/>
      <c r="R206" s="83"/>
      <c r="S206" s="83"/>
      <c r="T206" s="84"/>
      <c r="U206" s="37"/>
      <c r="V206" s="37"/>
      <c r="W206" s="37"/>
      <c r="X206" s="37"/>
      <c r="Y206" s="37"/>
      <c r="Z206" s="37"/>
      <c r="AA206" s="37"/>
      <c r="AB206" s="37"/>
      <c r="AC206" s="37"/>
      <c r="AD206" s="37"/>
      <c r="AE206" s="37"/>
      <c r="AT206" s="16" t="s">
        <v>1425</v>
      </c>
      <c r="AU206" s="16" t="s">
        <v>77</v>
      </c>
    </row>
    <row r="207" s="2" customFormat="1">
      <c r="A207" s="37"/>
      <c r="B207" s="38"/>
      <c r="C207" s="39"/>
      <c r="D207" s="208" t="s">
        <v>271</v>
      </c>
      <c r="E207" s="39"/>
      <c r="F207" s="213" t="s">
        <v>1968</v>
      </c>
      <c r="G207" s="39"/>
      <c r="H207" s="39"/>
      <c r="I207" s="210"/>
      <c r="J207" s="39"/>
      <c r="K207" s="39"/>
      <c r="L207" s="43"/>
      <c r="M207" s="211"/>
      <c r="N207" s="212"/>
      <c r="O207" s="83"/>
      <c r="P207" s="83"/>
      <c r="Q207" s="83"/>
      <c r="R207" s="83"/>
      <c r="S207" s="83"/>
      <c r="T207" s="84"/>
      <c r="U207" s="37"/>
      <c r="V207" s="37"/>
      <c r="W207" s="37"/>
      <c r="X207" s="37"/>
      <c r="Y207" s="37"/>
      <c r="Z207" s="37"/>
      <c r="AA207" s="37"/>
      <c r="AB207" s="37"/>
      <c r="AC207" s="37"/>
      <c r="AD207" s="37"/>
      <c r="AE207" s="37"/>
      <c r="AT207" s="16" t="s">
        <v>271</v>
      </c>
      <c r="AU207" s="16" t="s">
        <v>77</v>
      </c>
    </row>
    <row r="208" s="12" customFormat="1">
      <c r="A208" s="12"/>
      <c r="B208" s="232"/>
      <c r="C208" s="233"/>
      <c r="D208" s="208" t="s">
        <v>967</v>
      </c>
      <c r="E208" s="234" t="s">
        <v>19</v>
      </c>
      <c r="F208" s="235" t="s">
        <v>4248</v>
      </c>
      <c r="G208" s="233"/>
      <c r="H208" s="236">
        <v>39.060000000000002</v>
      </c>
      <c r="I208" s="237"/>
      <c r="J208" s="233"/>
      <c r="K208" s="233"/>
      <c r="L208" s="238"/>
      <c r="M208" s="239"/>
      <c r="N208" s="240"/>
      <c r="O208" s="240"/>
      <c r="P208" s="240"/>
      <c r="Q208" s="240"/>
      <c r="R208" s="240"/>
      <c r="S208" s="240"/>
      <c r="T208" s="241"/>
      <c r="U208" s="12"/>
      <c r="V208" s="12"/>
      <c r="W208" s="12"/>
      <c r="X208" s="12"/>
      <c r="Y208" s="12"/>
      <c r="Z208" s="12"/>
      <c r="AA208" s="12"/>
      <c r="AB208" s="12"/>
      <c r="AC208" s="12"/>
      <c r="AD208" s="12"/>
      <c r="AE208" s="12"/>
      <c r="AT208" s="242" t="s">
        <v>967</v>
      </c>
      <c r="AU208" s="242" t="s">
        <v>77</v>
      </c>
      <c r="AV208" s="12" t="s">
        <v>79</v>
      </c>
      <c r="AW208" s="12" t="s">
        <v>31</v>
      </c>
      <c r="AX208" s="12" t="s">
        <v>69</v>
      </c>
      <c r="AY208" s="242" t="s">
        <v>260</v>
      </c>
    </row>
    <row r="209" s="13" customFormat="1">
      <c r="A209" s="13"/>
      <c r="B209" s="243"/>
      <c r="C209" s="244"/>
      <c r="D209" s="208" t="s">
        <v>967</v>
      </c>
      <c r="E209" s="245" t="s">
        <v>19</v>
      </c>
      <c r="F209" s="246" t="s">
        <v>969</v>
      </c>
      <c r="G209" s="244"/>
      <c r="H209" s="247">
        <v>39.060000000000002</v>
      </c>
      <c r="I209" s="248"/>
      <c r="J209" s="244"/>
      <c r="K209" s="244"/>
      <c r="L209" s="249"/>
      <c r="M209" s="250"/>
      <c r="N209" s="251"/>
      <c r="O209" s="251"/>
      <c r="P209" s="251"/>
      <c r="Q209" s="251"/>
      <c r="R209" s="251"/>
      <c r="S209" s="251"/>
      <c r="T209" s="252"/>
      <c r="U209" s="13"/>
      <c r="V209" s="13"/>
      <c r="W209" s="13"/>
      <c r="X209" s="13"/>
      <c r="Y209" s="13"/>
      <c r="Z209" s="13"/>
      <c r="AA209" s="13"/>
      <c r="AB209" s="13"/>
      <c r="AC209" s="13"/>
      <c r="AD209" s="13"/>
      <c r="AE209" s="13"/>
      <c r="AT209" s="253" t="s">
        <v>967</v>
      </c>
      <c r="AU209" s="253" t="s">
        <v>77</v>
      </c>
      <c r="AV209" s="13" t="s">
        <v>266</v>
      </c>
      <c r="AW209" s="13" t="s">
        <v>31</v>
      </c>
      <c r="AX209" s="13" t="s">
        <v>77</v>
      </c>
      <c r="AY209" s="253" t="s">
        <v>260</v>
      </c>
    </row>
    <row r="210" s="2" customFormat="1" ht="24.15" customHeight="1">
      <c r="A210" s="37"/>
      <c r="B210" s="38"/>
      <c r="C210" s="214" t="s">
        <v>329</v>
      </c>
      <c r="D210" s="214" t="s">
        <v>275</v>
      </c>
      <c r="E210" s="215" t="s">
        <v>1970</v>
      </c>
      <c r="F210" s="216" t="s">
        <v>1971</v>
      </c>
      <c r="G210" s="217" t="s">
        <v>1300</v>
      </c>
      <c r="H210" s="218">
        <v>65.804000000000002</v>
      </c>
      <c r="I210" s="219"/>
      <c r="J210" s="220">
        <f>ROUND(I210*H210,2)</f>
        <v>0</v>
      </c>
      <c r="K210" s="216" t="s">
        <v>1261</v>
      </c>
      <c r="L210" s="221"/>
      <c r="M210" s="222" t="s">
        <v>19</v>
      </c>
      <c r="N210" s="223" t="s">
        <v>40</v>
      </c>
      <c r="O210" s="83"/>
      <c r="P210" s="204">
        <f>O210*H210</f>
        <v>0</v>
      </c>
      <c r="Q210" s="204">
        <v>0.0054000000000000003</v>
      </c>
      <c r="R210" s="204">
        <f>Q210*H210</f>
        <v>0.35534160000000004</v>
      </c>
      <c r="S210" s="204">
        <v>0</v>
      </c>
      <c r="T210" s="205">
        <f>S210*H210</f>
        <v>0</v>
      </c>
      <c r="U210" s="37"/>
      <c r="V210" s="37"/>
      <c r="W210" s="37"/>
      <c r="X210" s="37"/>
      <c r="Y210" s="37"/>
      <c r="Z210" s="37"/>
      <c r="AA210" s="37"/>
      <c r="AB210" s="37"/>
      <c r="AC210" s="37"/>
      <c r="AD210" s="37"/>
      <c r="AE210" s="37"/>
      <c r="AR210" s="206" t="s">
        <v>341</v>
      </c>
      <c r="AT210" s="206" t="s">
        <v>275</v>
      </c>
      <c r="AU210" s="206" t="s">
        <v>77</v>
      </c>
      <c r="AY210" s="16" t="s">
        <v>260</v>
      </c>
      <c r="BE210" s="207">
        <f>IF(N210="základní",J210,0)</f>
        <v>0</v>
      </c>
      <c r="BF210" s="207">
        <f>IF(N210="snížená",J210,0)</f>
        <v>0</v>
      </c>
      <c r="BG210" s="207">
        <f>IF(N210="zákl. přenesená",J210,0)</f>
        <v>0</v>
      </c>
      <c r="BH210" s="207">
        <f>IF(N210="sníž. přenesená",J210,0)</f>
        <v>0</v>
      </c>
      <c r="BI210" s="207">
        <f>IF(N210="nulová",J210,0)</f>
        <v>0</v>
      </c>
      <c r="BJ210" s="16" t="s">
        <v>77</v>
      </c>
      <c r="BK210" s="207">
        <f>ROUND(I210*H210,2)</f>
        <v>0</v>
      </c>
      <c r="BL210" s="16" t="s">
        <v>303</v>
      </c>
      <c r="BM210" s="206" t="s">
        <v>391</v>
      </c>
    </row>
    <row r="211" s="2" customFormat="1">
      <c r="A211" s="37"/>
      <c r="B211" s="38"/>
      <c r="C211" s="39"/>
      <c r="D211" s="208" t="s">
        <v>267</v>
      </c>
      <c r="E211" s="39"/>
      <c r="F211" s="209" t="s">
        <v>1971</v>
      </c>
      <c r="G211" s="39"/>
      <c r="H211" s="39"/>
      <c r="I211" s="210"/>
      <c r="J211" s="39"/>
      <c r="K211" s="39"/>
      <c r="L211" s="43"/>
      <c r="M211" s="211"/>
      <c r="N211" s="212"/>
      <c r="O211" s="83"/>
      <c r="P211" s="83"/>
      <c r="Q211" s="83"/>
      <c r="R211" s="83"/>
      <c r="S211" s="83"/>
      <c r="T211" s="84"/>
      <c r="U211" s="37"/>
      <c r="V211" s="37"/>
      <c r="W211" s="37"/>
      <c r="X211" s="37"/>
      <c r="Y211" s="37"/>
      <c r="Z211" s="37"/>
      <c r="AA211" s="37"/>
      <c r="AB211" s="37"/>
      <c r="AC211" s="37"/>
      <c r="AD211" s="37"/>
      <c r="AE211" s="37"/>
      <c r="AT211" s="16" t="s">
        <v>267</v>
      </c>
      <c r="AU211" s="16" t="s">
        <v>77</v>
      </c>
    </row>
    <row r="212" s="2" customFormat="1" ht="16.5" customHeight="1">
      <c r="A212" s="37"/>
      <c r="B212" s="38"/>
      <c r="C212" s="195" t="s">
        <v>394</v>
      </c>
      <c r="D212" s="195" t="s">
        <v>261</v>
      </c>
      <c r="E212" s="196" t="s">
        <v>1978</v>
      </c>
      <c r="F212" s="197" t="s">
        <v>1979</v>
      </c>
      <c r="G212" s="198" t="s">
        <v>547</v>
      </c>
      <c r="H212" s="199">
        <v>6</v>
      </c>
      <c r="I212" s="200"/>
      <c r="J212" s="201">
        <f>ROUND(I212*H212,2)</f>
        <v>0</v>
      </c>
      <c r="K212" s="197" t="s">
        <v>1261</v>
      </c>
      <c r="L212" s="43"/>
      <c r="M212" s="202" t="s">
        <v>19</v>
      </c>
      <c r="N212" s="203" t="s">
        <v>40</v>
      </c>
      <c r="O212" s="83"/>
      <c r="P212" s="204">
        <f>O212*H212</f>
        <v>0</v>
      </c>
      <c r="Q212" s="204">
        <v>0.00011</v>
      </c>
      <c r="R212" s="204">
        <f>Q212*H212</f>
        <v>0.00066</v>
      </c>
      <c r="S212" s="204">
        <v>0</v>
      </c>
      <c r="T212" s="205">
        <f>S212*H212</f>
        <v>0</v>
      </c>
      <c r="U212" s="37"/>
      <c r="V212" s="37"/>
      <c r="W212" s="37"/>
      <c r="X212" s="37"/>
      <c r="Y212" s="37"/>
      <c r="Z212" s="37"/>
      <c r="AA212" s="37"/>
      <c r="AB212" s="37"/>
      <c r="AC212" s="37"/>
      <c r="AD212" s="37"/>
      <c r="AE212" s="37"/>
      <c r="AR212" s="206" t="s">
        <v>303</v>
      </c>
      <c r="AT212" s="206" t="s">
        <v>261</v>
      </c>
      <c r="AU212" s="206" t="s">
        <v>77</v>
      </c>
      <c r="AY212" s="16" t="s">
        <v>260</v>
      </c>
      <c r="BE212" s="207">
        <f>IF(N212="základní",J212,0)</f>
        <v>0</v>
      </c>
      <c r="BF212" s="207">
        <f>IF(N212="snížená",J212,0)</f>
        <v>0</v>
      </c>
      <c r="BG212" s="207">
        <f>IF(N212="zákl. přenesená",J212,0)</f>
        <v>0</v>
      </c>
      <c r="BH212" s="207">
        <f>IF(N212="sníž. přenesená",J212,0)</f>
        <v>0</v>
      </c>
      <c r="BI212" s="207">
        <f>IF(N212="nulová",J212,0)</f>
        <v>0</v>
      </c>
      <c r="BJ212" s="16" t="s">
        <v>77</v>
      </c>
      <c r="BK212" s="207">
        <f>ROUND(I212*H212,2)</f>
        <v>0</v>
      </c>
      <c r="BL212" s="16" t="s">
        <v>303</v>
      </c>
      <c r="BM212" s="206" t="s">
        <v>397</v>
      </c>
    </row>
    <row r="213" s="2" customFormat="1">
      <c r="A213" s="37"/>
      <c r="B213" s="38"/>
      <c r="C213" s="39"/>
      <c r="D213" s="208" t="s">
        <v>267</v>
      </c>
      <c r="E213" s="39"/>
      <c r="F213" s="209" t="s">
        <v>1980</v>
      </c>
      <c r="G213" s="39"/>
      <c r="H213" s="39"/>
      <c r="I213" s="210"/>
      <c r="J213" s="39"/>
      <c r="K213" s="39"/>
      <c r="L213" s="43"/>
      <c r="M213" s="211"/>
      <c r="N213" s="212"/>
      <c r="O213" s="83"/>
      <c r="P213" s="83"/>
      <c r="Q213" s="83"/>
      <c r="R213" s="83"/>
      <c r="S213" s="83"/>
      <c r="T213" s="84"/>
      <c r="U213" s="37"/>
      <c r="V213" s="37"/>
      <c r="W213" s="37"/>
      <c r="X213" s="37"/>
      <c r="Y213" s="37"/>
      <c r="Z213" s="37"/>
      <c r="AA213" s="37"/>
      <c r="AB213" s="37"/>
      <c r="AC213" s="37"/>
      <c r="AD213" s="37"/>
      <c r="AE213" s="37"/>
      <c r="AT213" s="16" t="s">
        <v>267</v>
      </c>
      <c r="AU213" s="16" t="s">
        <v>77</v>
      </c>
    </row>
    <row r="214" s="2" customFormat="1">
      <c r="A214" s="37"/>
      <c r="B214" s="38"/>
      <c r="C214" s="39"/>
      <c r="D214" s="254" t="s">
        <v>1425</v>
      </c>
      <c r="E214" s="39"/>
      <c r="F214" s="255" t="s">
        <v>1981</v>
      </c>
      <c r="G214" s="39"/>
      <c r="H214" s="39"/>
      <c r="I214" s="210"/>
      <c r="J214" s="39"/>
      <c r="K214" s="39"/>
      <c r="L214" s="43"/>
      <c r="M214" s="211"/>
      <c r="N214" s="212"/>
      <c r="O214" s="83"/>
      <c r="P214" s="83"/>
      <c r="Q214" s="83"/>
      <c r="R214" s="83"/>
      <c r="S214" s="83"/>
      <c r="T214" s="84"/>
      <c r="U214" s="37"/>
      <c r="V214" s="37"/>
      <c r="W214" s="37"/>
      <c r="X214" s="37"/>
      <c r="Y214" s="37"/>
      <c r="Z214" s="37"/>
      <c r="AA214" s="37"/>
      <c r="AB214" s="37"/>
      <c r="AC214" s="37"/>
      <c r="AD214" s="37"/>
      <c r="AE214" s="37"/>
      <c r="AT214" s="16" t="s">
        <v>1425</v>
      </c>
      <c r="AU214" s="16" t="s">
        <v>77</v>
      </c>
    </row>
    <row r="215" s="2" customFormat="1">
      <c r="A215" s="37"/>
      <c r="B215" s="38"/>
      <c r="C215" s="39"/>
      <c r="D215" s="208" t="s">
        <v>271</v>
      </c>
      <c r="E215" s="39"/>
      <c r="F215" s="213" t="s">
        <v>1982</v>
      </c>
      <c r="G215" s="39"/>
      <c r="H215" s="39"/>
      <c r="I215" s="210"/>
      <c r="J215" s="39"/>
      <c r="K215" s="39"/>
      <c r="L215" s="43"/>
      <c r="M215" s="211"/>
      <c r="N215" s="212"/>
      <c r="O215" s="83"/>
      <c r="P215" s="83"/>
      <c r="Q215" s="83"/>
      <c r="R215" s="83"/>
      <c r="S215" s="83"/>
      <c r="T215" s="84"/>
      <c r="U215" s="37"/>
      <c r="V215" s="37"/>
      <c r="W215" s="37"/>
      <c r="X215" s="37"/>
      <c r="Y215" s="37"/>
      <c r="Z215" s="37"/>
      <c r="AA215" s="37"/>
      <c r="AB215" s="37"/>
      <c r="AC215" s="37"/>
      <c r="AD215" s="37"/>
      <c r="AE215" s="37"/>
      <c r="AT215" s="16" t="s">
        <v>271</v>
      </c>
      <c r="AU215" s="16" t="s">
        <v>77</v>
      </c>
    </row>
    <row r="216" s="12" customFormat="1">
      <c r="A216" s="12"/>
      <c r="B216" s="232"/>
      <c r="C216" s="233"/>
      <c r="D216" s="208" t="s">
        <v>967</v>
      </c>
      <c r="E216" s="234" t="s">
        <v>19</v>
      </c>
      <c r="F216" s="235" t="s">
        <v>2260</v>
      </c>
      <c r="G216" s="233"/>
      <c r="H216" s="236">
        <v>6</v>
      </c>
      <c r="I216" s="237"/>
      <c r="J216" s="233"/>
      <c r="K216" s="233"/>
      <c r="L216" s="238"/>
      <c r="M216" s="239"/>
      <c r="N216" s="240"/>
      <c r="O216" s="240"/>
      <c r="P216" s="240"/>
      <c r="Q216" s="240"/>
      <c r="R216" s="240"/>
      <c r="S216" s="240"/>
      <c r="T216" s="241"/>
      <c r="U216" s="12"/>
      <c r="V216" s="12"/>
      <c r="W216" s="12"/>
      <c r="X216" s="12"/>
      <c r="Y216" s="12"/>
      <c r="Z216" s="12"/>
      <c r="AA216" s="12"/>
      <c r="AB216" s="12"/>
      <c r="AC216" s="12"/>
      <c r="AD216" s="12"/>
      <c r="AE216" s="12"/>
      <c r="AT216" s="242" t="s">
        <v>967</v>
      </c>
      <c r="AU216" s="242" t="s">
        <v>77</v>
      </c>
      <c r="AV216" s="12" t="s">
        <v>79</v>
      </c>
      <c r="AW216" s="12" t="s">
        <v>31</v>
      </c>
      <c r="AX216" s="12" t="s">
        <v>69</v>
      </c>
      <c r="AY216" s="242" t="s">
        <v>260</v>
      </c>
    </row>
    <row r="217" s="13" customFormat="1">
      <c r="A217" s="13"/>
      <c r="B217" s="243"/>
      <c r="C217" s="244"/>
      <c r="D217" s="208" t="s">
        <v>967</v>
      </c>
      <c r="E217" s="245" t="s">
        <v>19</v>
      </c>
      <c r="F217" s="246" t="s">
        <v>969</v>
      </c>
      <c r="G217" s="244"/>
      <c r="H217" s="247">
        <v>6</v>
      </c>
      <c r="I217" s="248"/>
      <c r="J217" s="244"/>
      <c r="K217" s="244"/>
      <c r="L217" s="249"/>
      <c r="M217" s="250"/>
      <c r="N217" s="251"/>
      <c r="O217" s="251"/>
      <c r="P217" s="251"/>
      <c r="Q217" s="251"/>
      <c r="R217" s="251"/>
      <c r="S217" s="251"/>
      <c r="T217" s="252"/>
      <c r="U217" s="13"/>
      <c r="V217" s="13"/>
      <c r="W217" s="13"/>
      <c r="X217" s="13"/>
      <c r="Y217" s="13"/>
      <c r="Z217" s="13"/>
      <c r="AA217" s="13"/>
      <c r="AB217" s="13"/>
      <c r="AC217" s="13"/>
      <c r="AD217" s="13"/>
      <c r="AE217" s="13"/>
      <c r="AT217" s="253" t="s">
        <v>967</v>
      </c>
      <c r="AU217" s="253" t="s">
        <v>77</v>
      </c>
      <c r="AV217" s="13" t="s">
        <v>266</v>
      </c>
      <c r="AW217" s="13" t="s">
        <v>31</v>
      </c>
      <c r="AX217" s="13" t="s">
        <v>77</v>
      </c>
      <c r="AY217" s="253" t="s">
        <v>260</v>
      </c>
    </row>
    <row r="218" s="2" customFormat="1" ht="16.5" customHeight="1">
      <c r="A218" s="37"/>
      <c r="B218" s="38"/>
      <c r="C218" s="214" t="s">
        <v>333</v>
      </c>
      <c r="D218" s="214" t="s">
        <v>275</v>
      </c>
      <c r="E218" s="215" t="s">
        <v>2261</v>
      </c>
      <c r="F218" s="216" t="s">
        <v>2262</v>
      </c>
      <c r="G218" s="217" t="s">
        <v>547</v>
      </c>
      <c r="H218" s="218">
        <v>6</v>
      </c>
      <c r="I218" s="219"/>
      <c r="J218" s="220">
        <f>ROUND(I218*H218,2)</f>
        <v>0</v>
      </c>
      <c r="K218" s="216" t="s">
        <v>1261</v>
      </c>
      <c r="L218" s="221"/>
      <c r="M218" s="222" t="s">
        <v>19</v>
      </c>
      <c r="N218" s="223" t="s">
        <v>40</v>
      </c>
      <c r="O218" s="83"/>
      <c r="P218" s="204">
        <f>O218*H218</f>
        <v>0</v>
      </c>
      <c r="Q218" s="204">
        <v>0.00018000000000000001</v>
      </c>
      <c r="R218" s="204">
        <f>Q218*H218</f>
        <v>0.00108</v>
      </c>
      <c r="S218" s="204">
        <v>0</v>
      </c>
      <c r="T218" s="205">
        <f>S218*H218</f>
        <v>0</v>
      </c>
      <c r="U218" s="37"/>
      <c r="V218" s="37"/>
      <c r="W218" s="37"/>
      <c r="X218" s="37"/>
      <c r="Y218" s="37"/>
      <c r="Z218" s="37"/>
      <c r="AA218" s="37"/>
      <c r="AB218" s="37"/>
      <c r="AC218" s="37"/>
      <c r="AD218" s="37"/>
      <c r="AE218" s="37"/>
      <c r="AR218" s="206" t="s">
        <v>341</v>
      </c>
      <c r="AT218" s="206" t="s">
        <v>275</v>
      </c>
      <c r="AU218" s="206" t="s">
        <v>77</v>
      </c>
      <c r="AY218" s="16" t="s">
        <v>260</v>
      </c>
      <c r="BE218" s="207">
        <f>IF(N218="základní",J218,0)</f>
        <v>0</v>
      </c>
      <c r="BF218" s="207">
        <f>IF(N218="snížená",J218,0)</f>
        <v>0</v>
      </c>
      <c r="BG218" s="207">
        <f>IF(N218="zákl. přenesená",J218,0)</f>
        <v>0</v>
      </c>
      <c r="BH218" s="207">
        <f>IF(N218="sníž. přenesená",J218,0)</f>
        <v>0</v>
      </c>
      <c r="BI218" s="207">
        <f>IF(N218="nulová",J218,0)</f>
        <v>0</v>
      </c>
      <c r="BJ218" s="16" t="s">
        <v>77</v>
      </c>
      <c r="BK218" s="207">
        <f>ROUND(I218*H218,2)</f>
        <v>0</v>
      </c>
      <c r="BL218" s="16" t="s">
        <v>303</v>
      </c>
      <c r="BM218" s="206" t="s">
        <v>401</v>
      </c>
    </row>
    <row r="219" s="2" customFormat="1">
      <c r="A219" s="37"/>
      <c r="B219" s="38"/>
      <c r="C219" s="39"/>
      <c r="D219" s="208" t="s">
        <v>267</v>
      </c>
      <c r="E219" s="39"/>
      <c r="F219" s="209" t="s">
        <v>2262</v>
      </c>
      <c r="G219" s="39"/>
      <c r="H219" s="39"/>
      <c r="I219" s="210"/>
      <c r="J219" s="39"/>
      <c r="K219" s="39"/>
      <c r="L219" s="43"/>
      <c r="M219" s="211"/>
      <c r="N219" s="212"/>
      <c r="O219" s="83"/>
      <c r="P219" s="83"/>
      <c r="Q219" s="83"/>
      <c r="R219" s="83"/>
      <c r="S219" s="83"/>
      <c r="T219" s="84"/>
      <c r="U219" s="37"/>
      <c r="V219" s="37"/>
      <c r="W219" s="37"/>
      <c r="X219" s="37"/>
      <c r="Y219" s="37"/>
      <c r="Z219" s="37"/>
      <c r="AA219" s="37"/>
      <c r="AB219" s="37"/>
      <c r="AC219" s="37"/>
      <c r="AD219" s="37"/>
      <c r="AE219" s="37"/>
      <c r="AT219" s="16" t="s">
        <v>267</v>
      </c>
      <c r="AU219" s="16" t="s">
        <v>77</v>
      </c>
    </row>
    <row r="220" s="2" customFormat="1" ht="16.5" customHeight="1">
      <c r="A220" s="37"/>
      <c r="B220" s="38"/>
      <c r="C220" s="214" t="s">
        <v>403</v>
      </c>
      <c r="D220" s="214" t="s">
        <v>275</v>
      </c>
      <c r="E220" s="215" t="s">
        <v>2263</v>
      </c>
      <c r="F220" s="216" t="s">
        <v>2264</v>
      </c>
      <c r="G220" s="217" t="s">
        <v>365</v>
      </c>
      <c r="H220" s="218">
        <v>20</v>
      </c>
      <c r="I220" s="219"/>
      <c r="J220" s="220">
        <f>ROUND(I220*H220,2)</f>
        <v>0</v>
      </c>
      <c r="K220" s="216" t="s">
        <v>1261</v>
      </c>
      <c r="L220" s="221"/>
      <c r="M220" s="222" t="s">
        <v>19</v>
      </c>
      <c r="N220" s="223" t="s">
        <v>40</v>
      </c>
      <c r="O220" s="83"/>
      <c r="P220" s="204">
        <f>O220*H220</f>
        <v>0</v>
      </c>
      <c r="Q220" s="204">
        <v>2.0000000000000002E-05</v>
      </c>
      <c r="R220" s="204">
        <f>Q220*H220</f>
        <v>0.00040000000000000002</v>
      </c>
      <c r="S220" s="204">
        <v>0</v>
      </c>
      <c r="T220" s="205">
        <f>S220*H220</f>
        <v>0</v>
      </c>
      <c r="U220" s="37"/>
      <c r="V220" s="37"/>
      <c r="W220" s="37"/>
      <c r="X220" s="37"/>
      <c r="Y220" s="37"/>
      <c r="Z220" s="37"/>
      <c r="AA220" s="37"/>
      <c r="AB220" s="37"/>
      <c r="AC220" s="37"/>
      <c r="AD220" s="37"/>
      <c r="AE220" s="37"/>
      <c r="AR220" s="206" t="s">
        <v>341</v>
      </c>
      <c r="AT220" s="206" t="s">
        <v>275</v>
      </c>
      <c r="AU220" s="206" t="s">
        <v>77</v>
      </c>
      <c r="AY220" s="16" t="s">
        <v>260</v>
      </c>
      <c r="BE220" s="207">
        <f>IF(N220="základní",J220,0)</f>
        <v>0</v>
      </c>
      <c r="BF220" s="207">
        <f>IF(N220="snížená",J220,0)</f>
        <v>0</v>
      </c>
      <c r="BG220" s="207">
        <f>IF(N220="zákl. přenesená",J220,0)</f>
        <v>0</v>
      </c>
      <c r="BH220" s="207">
        <f>IF(N220="sníž. přenesená",J220,0)</f>
        <v>0</v>
      </c>
      <c r="BI220" s="207">
        <f>IF(N220="nulová",J220,0)</f>
        <v>0</v>
      </c>
      <c r="BJ220" s="16" t="s">
        <v>77</v>
      </c>
      <c r="BK220" s="207">
        <f>ROUND(I220*H220,2)</f>
        <v>0</v>
      </c>
      <c r="BL220" s="16" t="s">
        <v>303</v>
      </c>
      <c r="BM220" s="206" t="s">
        <v>406</v>
      </c>
    </row>
    <row r="221" s="2" customFormat="1">
      <c r="A221" s="37"/>
      <c r="B221" s="38"/>
      <c r="C221" s="39"/>
      <c r="D221" s="208" t="s">
        <v>267</v>
      </c>
      <c r="E221" s="39"/>
      <c r="F221" s="209" t="s">
        <v>2264</v>
      </c>
      <c r="G221" s="39"/>
      <c r="H221" s="39"/>
      <c r="I221" s="210"/>
      <c r="J221" s="39"/>
      <c r="K221" s="39"/>
      <c r="L221" s="43"/>
      <c r="M221" s="211"/>
      <c r="N221" s="212"/>
      <c r="O221" s="83"/>
      <c r="P221" s="83"/>
      <c r="Q221" s="83"/>
      <c r="R221" s="83"/>
      <c r="S221" s="83"/>
      <c r="T221" s="84"/>
      <c r="U221" s="37"/>
      <c r="V221" s="37"/>
      <c r="W221" s="37"/>
      <c r="X221" s="37"/>
      <c r="Y221" s="37"/>
      <c r="Z221" s="37"/>
      <c r="AA221" s="37"/>
      <c r="AB221" s="37"/>
      <c r="AC221" s="37"/>
      <c r="AD221" s="37"/>
      <c r="AE221" s="37"/>
      <c r="AT221" s="16" t="s">
        <v>267</v>
      </c>
      <c r="AU221" s="16" t="s">
        <v>77</v>
      </c>
    </row>
    <row r="222" s="12" customFormat="1">
      <c r="A222" s="12"/>
      <c r="B222" s="232"/>
      <c r="C222" s="233"/>
      <c r="D222" s="208" t="s">
        <v>967</v>
      </c>
      <c r="E222" s="234" t="s">
        <v>19</v>
      </c>
      <c r="F222" s="235" t="s">
        <v>2265</v>
      </c>
      <c r="G222" s="233"/>
      <c r="H222" s="236">
        <v>20</v>
      </c>
      <c r="I222" s="237"/>
      <c r="J222" s="233"/>
      <c r="K222" s="233"/>
      <c r="L222" s="238"/>
      <c r="M222" s="239"/>
      <c r="N222" s="240"/>
      <c r="O222" s="240"/>
      <c r="P222" s="240"/>
      <c r="Q222" s="240"/>
      <c r="R222" s="240"/>
      <c r="S222" s="240"/>
      <c r="T222" s="241"/>
      <c r="U222" s="12"/>
      <c r="V222" s="12"/>
      <c r="W222" s="12"/>
      <c r="X222" s="12"/>
      <c r="Y222" s="12"/>
      <c r="Z222" s="12"/>
      <c r="AA222" s="12"/>
      <c r="AB222" s="12"/>
      <c r="AC222" s="12"/>
      <c r="AD222" s="12"/>
      <c r="AE222" s="12"/>
      <c r="AT222" s="242" t="s">
        <v>967</v>
      </c>
      <c r="AU222" s="242" t="s">
        <v>77</v>
      </c>
      <c r="AV222" s="12" t="s">
        <v>79</v>
      </c>
      <c r="AW222" s="12" t="s">
        <v>31</v>
      </c>
      <c r="AX222" s="12" t="s">
        <v>69</v>
      </c>
      <c r="AY222" s="242" t="s">
        <v>260</v>
      </c>
    </row>
    <row r="223" s="13" customFormat="1">
      <c r="A223" s="13"/>
      <c r="B223" s="243"/>
      <c r="C223" s="244"/>
      <c r="D223" s="208" t="s">
        <v>967</v>
      </c>
      <c r="E223" s="245" t="s">
        <v>19</v>
      </c>
      <c r="F223" s="246" t="s">
        <v>969</v>
      </c>
      <c r="G223" s="244"/>
      <c r="H223" s="247">
        <v>20</v>
      </c>
      <c r="I223" s="248"/>
      <c r="J223" s="244"/>
      <c r="K223" s="244"/>
      <c r="L223" s="249"/>
      <c r="M223" s="250"/>
      <c r="N223" s="251"/>
      <c r="O223" s="251"/>
      <c r="P223" s="251"/>
      <c r="Q223" s="251"/>
      <c r="R223" s="251"/>
      <c r="S223" s="251"/>
      <c r="T223" s="252"/>
      <c r="U223" s="13"/>
      <c r="V223" s="13"/>
      <c r="W223" s="13"/>
      <c r="X223" s="13"/>
      <c r="Y223" s="13"/>
      <c r="Z223" s="13"/>
      <c r="AA223" s="13"/>
      <c r="AB223" s="13"/>
      <c r="AC223" s="13"/>
      <c r="AD223" s="13"/>
      <c r="AE223" s="13"/>
      <c r="AT223" s="253" t="s">
        <v>967</v>
      </c>
      <c r="AU223" s="253" t="s">
        <v>77</v>
      </c>
      <c r="AV223" s="13" t="s">
        <v>266</v>
      </c>
      <c r="AW223" s="13" t="s">
        <v>31</v>
      </c>
      <c r="AX223" s="13" t="s">
        <v>77</v>
      </c>
      <c r="AY223" s="253" t="s">
        <v>260</v>
      </c>
    </row>
    <row r="224" s="2" customFormat="1" ht="16.5" customHeight="1">
      <c r="A224" s="37"/>
      <c r="B224" s="38"/>
      <c r="C224" s="195" t="s">
        <v>337</v>
      </c>
      <c r="D224" s="195" t="s">
        <v>261</v>
      </c>
      <c r="E224" s="196" t="s">
        <v>1992</v>
      </c>
      <c r="F224" s="197" t="s">
        <v>1993</v>
      </c>
      <c r="G224" s="198" t="s">
        <v>975</v>
      </c>
      <c r="H224" s="199">
        <v>0.373</v>
      </c>
      <c r="I224" s="200"/>
      <c r="J224" s="201">
        <f>ROUND(I224*H224,2)</f>
        <v>0</v>
      </c>
      <c r="K224" s="197" t="s">
        <v>1261</v>
      </c>
      <c r="L224" s="43"/>
      <c r="M224" s="202" t="s">
        <v>19</v>
      </c>
      <c r="N224" s="203" t="s">
        <v>40</v>
      </c>
      <c r="O224" s="83"/>
      <c r="P224" s="204">
        <f>O224*H224</f>
        <v>0</v>
      </c>
      <c r="Q224" s="204">
        <v>0</v>
      </c>
      <c r="R224" s="204">
        <f>Q224*H224</f>
        <v>0</v>
      </c>
      <c r="S224" s="204">
        <v>0</v>
      </c>
      <c r="T224" s="205">
        <f>S224*H224</f>
        <v>0</v>
      </c>
      <c r="U224" s="37"/>
      <c r="V224" s="37"/>
      <c r="W224" s="37"/>
      <c r="X224" s="37"/>
      <c r="Y224" s="37"/>
      <c r="Z224" s="37"/>
      <c r="AA224" s="37"/>
      <c r="AB224" s="37"/>
      <c r="AC224" s="37"/>
      <c r="AD224" s="37"/>
      <c r="AE224" s="37"/>
      <c r="AR224" s="206" t="s">
        <v>303</v>
      </c>
      <c r="AT224" s="206" t="s">
        <v>261</v>
      </c>
      <c r="AU224" s="206" t="s">
        <v>77</v>
      </c>
      <c r="AY224" s="16" t="s">
        <v>260</v>
      </c>
      <c r="BE224" s="207">
        <f>IF(N224="základní",J224,0)</f>
        <v>0</v>
      </c>
      <c r="BF224" s="207">
        <f>IF(N224="snížená",J224,0)</f>
        <v>0</v>
      </c>
      <c r="BG224" s="207">
        <f>IF(N224="zákl. přenesená",J224,0)</f>
        <v>0</v>
      </c>
      <c r="BH224" s="207">
        <f>IF(N224="sníž. přenesená",J224,0)</f>
        <v>0</v>
      </c>
      <c r="BI224" s="207">
        <f>IF(N224="nulová",J224,0)</f>
        <v>0</v>
      </c>
      <c r="BJ224" s="16" t="s">
        <v>77</v>
      </c>
      <c r="BK224" s="207">
        <f>ROUND(I224*H224,2)</f>
        <v>0</v>
      </c>
      <c r="BL224" s="16" t="s">
        <v>303</v>
      </c>
      <c r="BM224" s="206" t="s">
        <v>411</v>
      </c>
    </row>
    <row r="225" s="2" customFormat="1">
      <c r="A225" s="37"/>
      <c r="B225" s="38"/>
      <c r="C225" s="39"/>
      <c r="D225" s="208" t="s">
        <v>267</v>
      </c>
      <c r="E225" s="39"/>
      <c r="F225" s="209" t="s">
        <v>1994</v>
      </c>
      <c r="G225" s="39"/>
      <c r="H225" s="39"/>
      <c r="I225" s="210"/>
      <c r="J225" s="39"/>
      <c r="K225" s="39"/>
      <c r="L225" s="43"/>
      <c r="M225" s="211"/>
      <c r="N225" s="212"/>
      <c r="O225" s="83"/>
      <c r="P225" s="83"/>
      <c r="Q225" s="83"/>
      <c r="R225" s="83"/>
      <c r="S225" s="83"/>
      <c r="T225" s="84"/>
      <c r="U225" s="37"/>
      <c r="V225" s="37"/>
      <c r="W225" s="37"/>
      <c r="X225" s="37"/>
      <c r="Y225" s="37"/>
      <c r="Z225" s="37"/>
      <c r="AA225" s="37"/>
      <c r="AB225" s="37"/>
      <c r="AC225" s="37"/>
      <c r="AD225" s="37"/>
      <c r="AE225" s="37"/>
      <c r="AT225" s="16" t="s">
        <v>267</v>
      </c>
      <c r="AU225" s="16" t="s">
        <v>77</v>
      </c>
    </row>
    <row r="226" s="2" customFormat="1">
      <c r="A226" s="37"/>
      <c r="B226" s="38"/>
      <c r="C226" s="39"/>
      <c r="D226" s="254" t="s">
        <v>1425</v>
      </c>
      <c r="E226" s="39"/>
      <c r="F226" s="255" t="s">
        <v>1995</v>
      </c>
      <c r="G226" s="39"/>
      <c r="H226" s="39"/>
      <c r="I226" s="210"/>
      <c r="J226" s="39"/>
      <c r="K226" s="39"/>
      <c r="L226" s="43"/>
      <c r="M226" s="211"/>
      <c r="N226" s="212"/>
      <c r="O226" s="83"/>
      <c r="P226" s="83"/>
      <c r="Q226" s="83"/>
      <c r="R226" s="83"/>
      <c r="S226" s="83"/>
      <c r="T226" s="84"/>
      <c r="U226" s="37"/>
      <c r="V226" s="37"/>
      <c r="W226" s="37"/>
      <c r="X226" s="37"/>
      <c r="Y226" s="37"/>
      <c r="Z226" s="37"/>
      <c r="AA226" s="37"/>
      <c r="AB226" s="37"/>
      <c r="AC226" s="37"/>
      <c r="AD226" s="37"/>
      <c r="AE226" s="37"/>
      <c r="AT226" s="16" t="s">
        <v>1425</v>
      </c>
      <c r="AU226" s="16" t="s">
        <v>77</v>
      </c>
    </row>
    <row r="227" s="2" customFormat="1" ht="16.5" customHeight="1">
      <c r="A227" s="37"/>
      <c r="B227" s="38"/>
      <c r="C227" s="195" t="s">
        <v>414</v>
      </c>
      <c r="D227" s="195" t="s">
        <v>261</v>
      </c>
      <c r="E227" s="196" t="s">
        <v>1996</v>
      </c>
      <c r="F227" s="197" t="s">
        <v>1997</v>
      </c>
      <c r="G227" s="198" t="s">
        <v>975</v>
      </c>
      <c r="H227" s="199">
        <v>7.0869999999999997</v>
      </c>
      <c r="I227" s="200"/>
      <c r="J227" s="201">
        <f>ROUND(I227*H227,2)</f>
        <v>0</v>
      </c>
      <c r="K227" s="197" t="s">
        <v>1261</v>
      </c>
      <c r="L227" s="43"/>
      <c r="M227" s="202" t="s">
        <v>19</v>
      </c>
      <c r="N227" s="203" t="s">
        <v>40</v>
      </c>
      <c r="O227" s="83"/>
      <c r="P227" s="204">
        <f>O227*H227</f>
        <v>0</v>
      </c>
      <c r="Q227" s="204">
        <v>0</v>
      </c>
      <c r="R227" s="204">
        <f>Q227*H227</f>
        <v>0</v>
      </c>
      <c r="S227" s="204">
        <v>0</v>
      </c>
      <c r="T227" s="205">
        <f>S227*H227</f>
        <v>0</v>
      </c>
      <c r="U227" s="37"/>
      <c r="V227" s="37"/>
      <c r="W227" s="37"/>
      <c r="X227" s="37"/>
      <c r="Y227" s="37"/>
      <c r="Z227" s="37"/>
      <c r="AA227" s="37"/>
      <c r="AB227" s="37"/>
      <c r="AC227" s="37"/>
      <c r="AD227" s="37"/>
      <c r="AE227" s="37"/>
      <c r="AR227" s="206" t="s">
        <v>303</v>
      </c>
      <c r="AT227" s="206" t="s">
        <v>261</v>
      </c>
      <c r="AU227" s="206" t="s">
        <v>77</v>
      </c>
      <c r="AY227" s="16" t="s">
        <v>260</v>
      </c>
      <c r="BE227" s="207">
        <f>IF(N227="základní",J227,0)</f>
        <v>0</v>
      </c>
      <c r="BF227" s="207">
        <f>IF(N227="snížená",J227,0)</f>
        <v>0</v>
      </c>
      <c r="BG227" s="207">
        <f>IF(N227="zákl. přenesená",J227,0)</f>
        <v>0</v>
      </c>
      <c r="BH227" s="207">
        <f>IF(N227="sníž. přenesená",J227,0)</f>
        <v>0</v>
      </c>
      <c r="BI227" s="207">
        <f>IF(N227="nulová",J227,0)</f>
        <v>0</v>
      </c>
      <c r="BJ227" s="16" t="s">
        <v>77</v>
      </c>
      <c r="BK227" s="207">
        <f>ROUND(I227*H227,2)</f>
        <v>0</v>
      </c>
      <c r="BL227" s="16" t="s">
        <v>303</v>
      </c>
      <c r="BM227" s="206" t="s">
        <v>417</v>
      </c>
    </row>
    <row r="228" s="2" customFormat="1">
      <c r="A228" s="37"/>
      <c r="B228" s="38"/>
      <c r="C228" s="39"/>
      <c r="D228" s="208" t="s">
        <v>267</v>
      </c>
      <c r="E228" s="39"/>
      <c r="F228" s="209" t="s">
        <v>1998</v>
      </c>
      <c r="G228" s="39"/>
      <c r="H228" s="39"/>
      <c r="I228" s="210"/>
      <c r="J228" s="39"/>
      <c r="K228" s="39"/>
      <c r="L228" s="43"/>
      <c r="M228" s="211"/>
      <c r="N228" s="212"/>
      <c r="O228" s="83"/>
      <c r="P228" s="83"/>
      <c r="Q228" s="83"/>
      <c r="R228" s="83"/>
      <c r="S228" s="83"/>
      <c r="T228" s="84"/>
      <c r="U228" s="37"/>
      <c r="V228" s="37"/>
      <c r="W228" s="37"/>
      <c r="X228" s="37"/>
      <c r="Y228" s="37"/>
      <c r="Z228" s="37"/>
      <c r="AA228" s="37"/>
      <c r="AB228" s="37"/>
      <c r="AC228" s="37"/>
      <c r="AD228" s="37"/>
      <c r="AE228" s="37"/>
      <c r="AT228" s="16" t="s">
        <v>267</v>
      </c>
      <c r="AU228" s="16" t="s">
        <v>77</v>
      </c>
    </row>
    <row r="229" s="2" customFormat="1">
      <c r="A229" s="37"/>
      <c r="B229" s="38"/>
      <c r="C229" s="39"/>
      <c r="D229" s="254" t="s">
        <v>1425</v>
      </c>
      <c r="E229" s="39"/>
      <c r="F229" s="255" t="s">
        <v>1999</v>
      </c>
      <c r="G229" s="39"/>
      <c r="H229" s="39"/>
      <c r="I229" s="210"/>
      <c r="J229" s="39"/>
      <c r="K229" s="39"/>
      <c r="L229" s="43"/>
      <c r="M229" s="211"/>
      <c r="N229" s="212"/>
      <c r="O229" s="83"/>
      <c r="P229" s="83"/>
      <c r="Q229" s="83"/>
      <c r="R229" s="83"/>
      <c r="S229" s="83"/>
      <c r="T229" s="84"/>
      <c r="U229" s="37"/>
      <c r="V229" s="37"/>
      <c r="W229" s="37"/>
      <c r="X229" s="37"/>
      <c r="Y229" s="37"/>
      <c r="Z229" s="37"/>
      <c r="AA229" s="37"/>
      <c r="AB229" s="37"/>
      <c r="AC229" s="37"/>
      <c r="AD229" s="37"/>
      <c r="AE229" s="37"/>
      <c r="AT229" s="16" t="s">
        <v>1425</v>
      </c>
      <c r="AU229" s="16" t="s">
        <v>77</v>
      </c>
    </row>
    <row r="230" s="12" customFormat="1">
      <c r="A230" s="12"/>
      <c r="B230" s="232"/>
      <c r="C230" s="233"/>
      <c r="D230" s="208" t="s">
        <v>967</v>
      </c>
      <c r="E230" s="234" t="s">
        <v>19</v>
      </c>
      <c r="F230" s="235" t="s">
        <v>4255</v>
      </c>
      <c r="G230" s="233"/>
      <c r="H230" s="236">
        <v>7.0869999999999997</v>
      </c>
      <c r="I230" s="237"/>
      <c r="J230" s="233"/>
      <c r="K230" s="233"/>
      <c r="L230" s="238"/>
      <c r="M230" s="239"/>
      <c r="N230" s="240"/>
      <c r="O230" s="240"/>
      <c r="P230" s="240"/>
      <c r="Q230" s="240"/>
      <c r="R230" s="240"/>
      <c r="S230" s="240"/>
      <c r="T230" s="241"/>
      <c r="U230" s="12"/>
      <c r="V230" s="12"/>
      <c r="W230" s="12"/>
      <c r="X230" s="12"/>
      <c r="Y230" s="12"/>
      <c r="Z230" s="12"/>
      <c r="AA230" s="12"/>
      <c r="AB230" s="12"/>
      <c r="AC230" s="12"/>
      <c r="AD230" s="12"/>
      <c r="AE230" s="12"/>
      <c r="AT230" s="242" t="s">
        <v>967</v>
      </c>
      <c r="AU230" s="242" t="s">
        <v>77</v>
      </c>
      <c r="AV230" s="12" t="s">
        <v>79</v>
      </c>
      <c r="AW230" s="12" t="s">
        <v>31</v>
      </c>
      <c r="AX230" s="12" t="s">
        <v>69</v>
      </c>
      <c r="AY230" s="242" t="s">
        <v>260</v>
      </c>
    </row>
    <row r="231" s="13" customFormat="1">
      <c r="A231" s="13"/>
      <c r="B231" s="243"/>
      <c r="C231" s="244"/>
      <c r="D231" s="208" t="s">
        <v>967</v>
      </c>
      <c r="E231" s="245" t="s">
        <v>19</v>
      </c>
      <c r="F231" s="246" t="s">
        <v>969</v>
      </c>
      <c r="G231" s="244"/>
      <c r="H231" s="247">
        <v>7.0869999999999997</v>
      </c>
      <c r="I231" s="248"/>
      <c r="J231" s="244"/>
      <c r="K231" s="244"/>
      <c r="L231" s="249"/>
      <c r="M231" s="250"/>
      <c r="N231" s="251"/>
      <c r="O231" s="251"/>
      <c r="P231" s="251"/>
      <c r="Q231" s="251"/>
      <c r="R231" s="251"/>
      <c r="S231" s="251"/>
      <c r="T231" s="252"/>
      <c r="U231" s="13"/>
      <c r="V231" s="13"/>
      <c r="W231" s="13"/>
      <c r="X231" s="13"/>
      <c r="Y231" s="13"/>
      <c r="Z231" s="13"/>
      <c r="AA231" s="13"/>
      <c r="AB231" s="13"/>
      <c r="AC231" s="13"/>
      <c r="AD231" s="13"/>
      <c r="AE231" s="13"/>
      <c r="AT231" s="253" t="s">
        <v>967</v>
      </c>
      <c r="AU231" s="253" t="s">
        <v>77</v>
      </c>
      <c r="AV231" s="13" t="s">
        <v>266</v>
      </c>
      <c r="AW231" s="13" t="s">
        <v>31</v>
      </c>
      <c r="AX231" s="13" t="s">
        <v>77</v>
      </c>
      <c r="AY231" s="253" t="s">
        <v>260</v>
      </c>
    </row>
    <row r="232" s="11" customFormat="1" ht="25.92" customHeight="1">
      <c r="A232" s="11"/>
      <c r="B232" s="181"/>
      <c r="C232" s="182"/>
      <c r="D232" s="183" t="s">
        <v>68</v>
      </c>
      <c r="E232" s="184" t="s">
        <v>305</v>
      </c>
      <c r="F232" s="184" t="s">
        <v>2024</v>
      </c>
      <c r="G232" s="182"/>
      <c r="H232" s="182"/>
      <c r="I232" s="185"/>
      <c r="J232" s="186">
        <f>BK232</f>
        <v>0</v>
      </c>
      <c r="K232" s="182"/>
      <c r="L232" s="187"/>
      <c r="M232" s="188"/>
      <c r="N232" s="189"/>
      <c r="O232" s="189"/>
      <c r="P232" s="190">
        <f>SUM(P233:P277)</f>
        <v>0</v>
      </c>
      <c r="Q232" s="189"/>
      <c r="R232" s="190">
        <f>SUM(R233:R277)</f>
        <v>1.9568034999999999</v>
      </c>
      <c r="S232" s="189"/>
      <c r="T232" s="191">
        <f>SUM(T233:T277)</f>
        <v>7.3839100000000002</v>
      </c>
      <c r="U232" s="11"/>
      <c r="V232" s="11"/>
      <c r="W232" s="11"/>
      <c r="X232" s="11"/>
      <c r="Y232" s="11"/>
      <c r="Z232" s="11"/>
      <c r="AA232" s="11"/>
      <c r="AB232" s="11"/>
      <c r="AC232" s="11"/>
      <c r="AD232" s="11"/>
      <c r="AE232" s="11"/>
      <c r="AR232" s="192" t="s">
        <v>77</v>
      </c>
      <c r="AT232" s="193" t="s">
        <v>68</v>
      </c>
      <c r="AU232" s="193" t="s">
        <v>69</v>
      </c>
      <c r="AY232" s="192" t="s">
        <v>260</v>
      </c>
      <c r="BK232" s="194">
        <f>SUM(BK233:BK277)</f>
        <v>0</v>
      </c>
    </row>
    <row r="233" s="2" customFormat="1" ht="16.5" customHeight="1">
      <c r="A233" s="37"/>
      <c r="B233" s="38"/>
      <c r="C233" s="195" t="s">
        <v>341</v>
      </c>
      <c r="D233" s="195" t="s">
        <v>261</v>
      </c>
      <c r="E233" s="196" t="s">
        <v>2034</v>
      </c>
      <c r="F233" s="197" t="s">
        <v>2035</v>
      </c>
      <c r="G233" s="198" t="s">
        <v>1300</v>
      </c>
      <c r="H233" s="199">
        <v>25.699999999999999</v>
      </c>
      <c r="I233" s="200"/>
      <c r="J233" s="201">
        <f>ROUND(I233*H233,2)</f>
        <v>0</v>
      </c>
      <c r="K233" s="197" t="s">
        <v>1261</v>
      </c>
      <c r="L233" s="43"/>
      <c r="M233" s="202" t="s">
        <v>19</v>
      </c>
      <c r="N233" s="203" t="s">
        <v>40</v>
      </c>
      <c r="O233" s="83"/>
      <c r="P233" s="204">
        <f>O233*H233</f>
        <v>0</v>
      </c>
      <c r="Q233" s="204">
        <v>0</v>
      </c>
      <c r="R233" s="204">
        <f>Q233*H233</f>
        <v>0</v>
      </c>
      <c r="S233" s="204">
        <v>0.00029999999999999997</v>
      </c>
      <c r="T233" s="205">
        <f>S233*H233</f>
        <v>0.007709999999999999</v>
      </c>
      <c r="U233" s="37"/>
      <c r="V233" s="37"/>
      <c r="W233" s="37"/>
      <c r="X233" s="37"/>
      <c r="Y233" s="37"/>
      <c r="Z233" s="37"/>
      <c r="AA233" s="37"/>
      <c r="AB233" s="37"/>
      <c r="AC233" s="37"/>
      <c r="AD233" s="37"/>
      <c r="AE233" s="37"/>
      <c r="AR233" s="206" t="s">
        <v>266</v>
      </c>
      <c r="AT233" s="206" t="s">
        <v>261</v>
      </c>
      <c r="AU233" s="206" t="s">
        <v>77</v>
      </c>
      <c r="AY233" s="16" t="s">
        <v>260</v>
      </c>
      <c r="BE233" s="207">
        <f>IF(N233="základní",J233,0)</f>
        <v>0</v>
      </c>
      <c r="BF233" s="207">
        <f>IF(N233="snížená",J233,0)</f>
        <v>0</v>
      </c>
      <c r="BG233" s="207">
        <f>IF(N233="zákl. přenesená",J233,0)</f>
        <v>0</v>
      </c>
      <c r="BH233" s="207">
        <f>IF(N233="sníž. přenesená",J233,0)</f>
        <v>0</v>
      </c>
      <c r="BI233" s="207">
        <f>IF(N233="nulová",J233,0)</f>
        <v>0</v>
      </c>
      <c r="BJ233" s="16" t="s">
        <v>77</v>
      </c>
      <c r="BK233" s="207">
        <f>ROUND(I233*H233,2)</f>
        <v>0</v>
      </c>
      <c r="BL233" s="16" t="s">
        <v>266</v>
      </c>
      <c r="BM233" s="206" t="s">
        <v>421</v>
      </c>
    </row>
    <row r="234" s="2" customFormat="1">
      <c r="A234" s="37"/>
      <c r="B234" s="38"/>
      <c r="C234" s="39"/>
      <c r="D234" s="208" t="s">
        <v>267</v>
      </c>
      <c r="E234" s="39"/>
      <c r="F234" s="209" t="s">
        <v>2035</v>
      </c>
      <c r="G234" s="39"/>
      <c r="H234" s="39"/>
      <c r="I234" s="210"/>
      <c r="J234" s="39"/>
      <c r="K234" s="39"/>
      <c r="L234" s="43"/>
      <c r="M234" s="211"/>
      <c r="N234" s="212"/>
      <c r="O234" s="83"/>
      <c r="P234" s="83"/>
      <c r="Q234" s="83"/>
      <c r="R234" s="83"/>
      <c r="S234" s="83"/>
      <c r="T234" s="84"/>
      <c r="U234" s="37"/>
      <c r="V234" s="37"/>
      <c r="W234" s="37"/>
      <c r="X234" s="37"/>
      <c r="Y234" s="37"/>
      <c r="Z234" s="37"/>
      <c r="AA234" s="37"/>
      <c r="AB234" s="37"/>
      <c r="AC234" s="37"/>
      <c r="AD234" s="37"/>
      <c r="AE234" s="37"/>
      <c r="AT234" s="16" t="s">
        <v>267</v>
      </c>
      <c r="AU234" s="16" t="s">
        <v>77</v>
      </c>
    </row>
    <row r="235" s="2" customFormat="1">
      <c r="A235" s="37"/>
      <c r="B235" s="38"/>
      <c r="C235" s="39"/>
      <c r="D235" s="254" t="s">
        <v>1425</v>
      </c>
      <c r="E235" s="39"/>
      <c r="F235" s="255" t="s">
        <v>2036</v>
      </c>
      <c r="G235" s="39"/>
      <c r="H235" s="39"/>
      <c r="I235" s="210"/>
      <c r="J235" s="39"/>
      <c r="K235" s="39"/>
      <c r="L235" s="43"/>
      <c r="M235" s="211"/>
      <c r="N235" s="212"/>
      <c r="O235" s="83"/>
      <c r="P235" s="83"/>
      <c r="Q235" s="83"/>
      <c r="R235" s="83"/>
      <c r="S235" s="83"/>
      <c r="T235" s="84"/>
      <c r="U235" s="37"/>
      <c r="V235" s="37"/>
      <c r="W235" s="37"/>
      <c r="X235" s="37"/>
      <c r="Y235" s="37"/>
      <c r="Z235" s="37"/>
      <c r="AA235" s="37"/>
      <c r="AB235" s="37"/>
      <c r="AC235" s="37"/>
      <c r="AD235" s="37"/>
      <c r="AE235" s="37"/>
      <c r="AT235" s="16" t="s">
        <v>1425</v>
      </c>
      <c r="AU235" s="16" t="s">
        <v>77</v>
      </c>
    </row>
    <row r="236" s="2" customFormat="1">
      <c r="A236" s="37"/>
      <c r="B236" s="38"/>
      <c r="C236" s="39"/>
      <c r="D236" s="208" t="s">
        <v>271</v>
      </c>
      <c r="E236" s="39"/>
      <c r="F236" s="213" t="s">
        <v>2037</v>
      </c>
      <c r="G236" s="39"/>
      <c r="H236" s="39"/>
      <c r="I236" s="210"/>
      <c r="J236" s="39"/>
      <c r="K236" s="39"/>
      <c r="L236" s="43"/>
      <c r="M236" s="211"/>
      <c r="N236" s="212"/>
      <c r="O236" s="83"/>
      <c r="P236" s="83"/>
      <c r="Q236" s="83"/>
      <c r="R236" s="83"/>
      <c r="S236" s="83"/>
      <c r="T236" s="84"/>
      <c r="U236" s="37"/>
      <c r="V236" s="37"/>
      <c r="W236" s="37"/>
      <c r="X236" s="37"/>
      <c r="Y236" s="37"/>
      <c r="Z236" s="37"/>
      <c r="AA236" s="37"/>
      <c r="AB236" s="37"/>
      <c r="AC236" s="37"/>
      <c r="AD236" s="37"/>
      <c r="AE236" s="37"/>
      <c r="AT236" s="16" t="s">
        <v>271</v>
      </c>
      <c r="AU236" s="16" t="s">
        <v>77</v>
      </c>
    </row>
    <row r="237" s="12" customFormat="1">
      <c r="A237" s="12"/>
      <c r="B237" s="232"/>
      <c r="C237" s="233"/>
      <c r="D237" s="208" t="s">
        <v>967</v>
      </c>
      <c r="E237" s="234" t="s">
        <v>19</v>
      </c>
      <c r="F237" s="235" t="s">
        <v>4256</v>
      </c>
      <c r="G237" s="233"/>
      <c r="H237" s="236">
        <v>25.699999999999999</v>
      </c>
      <c r="I237" s="237"/>
      <c r="J237" s="233"/>
      <c r="K237" s="233"/>
      <c r="L237" s="238"/>
      <c r="M237" s="239"/>
      <c r="N237" s="240"/>
      <c r="O237" s="240"/>
      <c r="P237" s="240"/>
      <c r="Q237" s="240"/>
      <c r="R237" s="240"/>
      <c r="S237" s="240"/>
      <c r="T237" s="241"/>
      <c r="U237" s="12"/>
      <c r="V237" s="12"/>
      <c r="W237" s="12"/>
      <c r="X237" s="12"/>
      <c r="Y237" s="12"/>
      <c r="Z237" s="12"/>
      <c r="AA237" s="12"/>
      <c r="AB237" s="12"/>
      <c r="AC237" s="12"/>
      <c r="AD237" s="12"/>
      <c r="AE237" s="12"/>
      <c r="AT237" s="242" t="s">
        <v>967</v>
      </c>
      <c r="AU237" s="242" t="s">
        <v>77</v>
      </c>
      <c r="AV237" s="12" t="s">
        <v>79</v>
      </c>
      <c r="AW237" s="12" t="s">
        <v>31</v>
      </c>
      <c r="AX237" s="12" t="s">
        <v>69</v>
      </c>
      <c r="AY237" s="242" t="s">
        <v>260</v>
      </c>
    </row>
    <row r="238" s="13" customFormat="1">
      <c r="A238" s="13"/>
      <c r="B238" s="243"/>
      <c r="C238" s="244"/>
      <c r="D238" s="208" t="s">
        <v>967</v>
      </c>
      <c r="E238" s="245" t="s">
        <v>19</v>
      </c>
      <c r="F238" s="246" t="s">
        <v>969</v>
      </c>
      <c r="G238" s="244"/>
      <c r="H238" s="247">
        <v>25.699999999999999</v>
      </c>
      <c r="I238" s="248"/>
      <c r="J238" s="244"/>
      <c r="K238" s="244"/>
      <c r="L238" s="249"/>
      <c r="M238" s="250"/>
      <c r="N238" s="251"/>
      <c r="O238" s="251"/>
      <c r="P238" s="251"/>
      <c r="Q238" s="251"/>
      <c r="R238" s="251"/>
      <c r="S238" s="251"/>
      <c r="T238" s="252"/>
      <c r="U238" s="13"/>
      <c r="V238" s="13"/>
      <c r="W238" s="13"/>
      <c r="X238" s="13"/>
      <c r="Y238" s="13"/>
      <c r="Z238" s="13"/>
      <c r="AA238" s="13"/>
      <c r="AB238" s="13"/>
      <c r="AC238" s="13"/>
      <c r="AD238" s="13"/>
      <c r="AE238" s="13"/>
      <c r="AT238" s="253" t="s">
        <v>967</v>
      </c>
      <c r="AU238" s="253" t="s">
        <v>77</v>
      </c>
      <c r="AV238" s="13" t="s">
        <v>266</v>
      </c>
      <c r="AW238" s="13" t="s">
        <v>31</v>
      </c>
      <c r="AX238" s="13" t="s">
        <v>77</v>
      </c>
      <c r="AY238" s="253" t="s">
        <v>260</v>
      </c>
    </row>
    <row r="239" s="2" customFormat="1" ht="16.5" customHeight="1">
      <c r="A239" s="37"/>
      <c r="B239" s="38"/>
      <c r="C239" s="195" t="s">
        <v>424</v>
      </c>
      <c r="D239" s="195" t="s">
        <v>261</v>
      </c>
      <c r="E239" s="196" t="s">
        <v>2050</v>
      </c>
      <c r="F239" s="197" t="s">
        <v>2051</v>
      </c>
      <c r="G239" s="198" t="s">
        <v>1066</v>
      </c>
      <c r="H239" s="199">
        <v>0.51400000000000001</v>
      </c>
      <c r="I239" s="200"/>
      <c r="J239" s="201">
        <f>ROUND(I239*H239,2)</f>
        <v>0</v>
      </c>
      <c r="K239" s="197" t="s">
        <v>1261</v>
      </c>
      <c r="L239" s="43"/>
      <c r="M239" s="202" t="s">
        <v>19</v>
      </c>
      <c r="N239" s="203" t="s">
        <v>40</v>
      </c>
      <c r="O239" s="83"/>
      <c r="P239" s="204">
        <f>O239*H239</f>
        <v>0</v>
      </c>
      <c r="Q239" s="204">
        <v>0.50375000000000003</v>
      </c>
      <c r="R239" s="204">
        <f>Q239*H239</f>
        <v>0.25892750000000003</v>
      </c>
      <c r="S239" s="204">
        <v>2.5</v>
      </c>
      <c r="T239" s="205">
        <f>S239*H239</f>
        <v>1.2850000000000001</v>
      </c>
      <c r="U239" s="37"/>
      <c r="V239" s="37"/>
      <c r="W239" s="37"/>
      <c r="X239" s="37"/>
      <c r="Y239" s="37"/>
      <c r="Z239" s="37"/>
      <c r="AA239" s="37"/>
      <c r="AB239" s="37"/>
      <c r="AC239" s="37"/>
      <c r="AD239" s="37"/>
      <c r="AE239" s="37"/>
      <c r="AR239" s="206" t="s">
        <v>266</v>
      </c>
      <c r="AT239" s="206" t="s">
        <v>261</v>
      </c>
      <c r="AU239" s="206" t="s">
        <v>77</v>
      </c>
      <c r="AY239" s="16" t="s">
        <v>260</v>
      </c>
      <c r="BE239" s="207">
        <f>IF(N239="základní",J239,0)</f>
        <v>0</v>
      </c>
      <c r="BF239" s="207">
        <f>IF(N239="snížená",J239,0)</f>
        <v>0</v>
      </c>
      <c r="BG239" s="207">
        <f>IF(N239="zákl. přenesená",J239,0)</f>
        <v>0</v>
      </c>
      <c r="BH239" s="207">
        <f>IF(N239="sníž. přenesená",J239,0)</f>
        <v>0</v>
      </c>
      <c r="BI239" s="207">
        <f>IF(N239="nulová",J239,0)</f>
        <v>0</v>
      </c>
      <c r="BJ239" s="16" t="s">
        <v>77</v>
      </c>
      <c r="BK239" s="207">
        <f>ROUND(I239*H239,2)</f>
        <v>0</v>
      </c>
      <c r="BL239" s="16" t="s">
        <v>266</v>
      </c>
      <c r="BM239" s="206" t="s">
        <v>427</v>
      </c>
    </row>
    <row r="240" s="2" customFormat="1">
      <c r="A240" s="37"/>
      <c r="B240" s="38"/>
      <c r="C240" s="39"/>
      <c r="D240" s="208" t="s">
        <v>267</v>
      </c>
      <c r="E240" s="39"/>
      <c r="F240" s="209" t="s">
        <v>2052</v>
      </c>
      <c r="G240" s="39"/>
      <c r="H240" s="39"/>
      <c r="I240" s="210"/>
      <c r="J240" s="39"/>
      <c r="K240" s="39"/>
      <c r="L240" s="43"/>
      <c r="M240" s="211"/>
      <c r="N240" s="212"/>
      <c r="O240" s="83"/>
      <c r="P240" s="83"/>
      <c r="Q240" s="83"/>
      <c r="R240" s="83"/>
      <c r="S240" s="83"/>
      <c r="T240" s="84"/>
      <c r="U240" s="37"/>
      <c r="V240" s="37"/>
      <c r="W240" s="37"/>
      <c r="X240" s="37"/>
      <c r="Y240" s="37"/>
      <c r="Z240" s="37"/>
      <c r="AA240" s="37"/>
      <c r="AB240" s="37"/>
      <c r="AC240" s="37"/>
      <c r="AD240" s="37"/>
      <c r="AE240" s="37"/>
      <c r="AT240" s="16" t="s">
        <v>267</v>
      </c>
      <c r="AU240" s="16" t="s">
        <v>77</v>
      </c>
    </row>
    <row r="241" s="2" customFormat="1">
      <c r="A241" s="37"/>
      <c r="B241" s="38"/>
      <c r="C241" s="39"/>
      <c r="D241" s="254" t="s">
        <v>1425</v>
      </c>
      <c r="E241" s="39"/>
      <c r="F241" s="255" t="s">
        <v>2053</v>
      </c>
      <c r="G241" s="39"/>
      <c r="H241" s="39"/>
      <c r="I241" s="210"/>
      <c r="J241" s="39"/>
      <c r="K241" s="39"/>
      <c r="L241" s="43"/>
      <c r="M241" s="211"/>
      <c r="N241" s="212"/>
      <c r="O241" s="83"/>
      <c r="P241" s="83"/>
      <c r="Q241" s="83"/>
      <c r="R241" s="83"/>
      <c r="S241" s="83"/>
      <c r="T241" s="84"/>
      <c r="U241" s="37"/>
      <c r="V241" s="37"/>
      <c r="W241" s="37"/>
      <c r="X241" s="37"/>
      <c r="Y241" s="37"/>
      <c r="Z241" s="37"/>
      <c r="AA241" s="37"/>
      <c r="AB241" s="37"/>
      <c r="AC241" s="37"/>
      <c r="AD241" s="37"/>
      <c r="AE241" s="37"/>
      <c r="AT241" s="16" t="s">
        <v>1425</v>
      </c>
      <c r="AU241" s="16" t="s">
        <v>77</v>
      </c>
    </row>
    <row r="242" s="2" customFormat="1">
      <c r="A242" s="37"/>
      <c r="B242" s="38"/>
      <c r="C242" s="39"/>
      <c r="D242" s="208" t="s">
        <v>271</v>
      </c>
      <c r="E242" s="39"/>
      <c r="F242" s="213" t="s">
        <v>2054</v>
      </c>
      <c r="G242" s="39"/>
      <c r="H242" s="39"/>
      <c r="I242" s="210"/>
      <c r="J242" s="39"/>
      <c r="K242" s="39"/>
      <c r="L242" s="43"/>
      <c r="M242" s="211"/>
      <c r="N242" s="212"/>
      <c r="O242" s="83"/>
      <c r="P242" s="83"/>
      <c r="Q242" s="83"/>
      <c r="R242" s="83"/>
      <c r="S242" s="83"/>
      <c r="T242" s="84"/>
      <c r="U242" s="37"/>
      <c r="V242" s="37"/>
      <c r="W242" s="37"/>
      <c r="X242" s="37"/>
      <c r="Y242" s="37"/>
      <c r="Z242" s="37"/>
      <c r="AA242" s="37"/>
      <c r="AB242" s="37"/>
      <c r="AC242" s="37"/>
      <c r="AD242" s="37"/>
      <c r="AE242" s="37"/>
      <c r="AT242" s="16" t="s">
        <v>271</v>
      </c>
      <c r="AU242" s="16" t="s">
        <v>77</v>
      </c>
    </row>
    <row r="243" s="12" customFormat="1">
      <c r="A243" s="12"/>
      <c r="B243" s="232"/>
      <c r="C243" s="233"/>
      <c r="D243" s="208" t="s">
        <v>967</v>
      </c>
      <c r="E243" s="234" t="s">
        <v>19</v>
      </c>
      <c r="F243" s="235" t="s">
        <v>4257</v>
      </c>
      <c r="G243" s="233"/>
      <c r="H243" s="236">
        <v>0.51400000000000001</v>
      </c>
      <c r="I243" s="237"/>
      <c r="J243" s="233"/>
      <c r="K243" s="233"/>
      <c r="L243" s="238"/>
      <c r="M243" s="239"/>
      <c r="N243" s="240"/>
      <c r="O243" s="240"/>
      <c r="P243" s="240"/>
      <c r="Q243" s="240"/>
      <c r="R243" s="240"/>
      <c r="S243" s="240"/>
      <c r="T243" s="241"/>
      <c r="U243" s="12"/>
      <c r="V243" s="12"/>
      <c r="W243" s="12"/>
      <c r="X243" s="12"/>
      <c r="Y243" s="12"/>
      <c r="Z243" s="12"/>
      <c r="AA243" s="12"/>
      <c r="AB243" s="12"/>
      <c r="AC243" s="12"/>
      <c r="AD243" s="12"/>
      <c r="AE243" s="12"/>
      <c r="AT243" s="242" t="s">
        <v>967</v>
      </c>
      <c r="AU243" s="242" t="s">
        <v>77</v>
      </c>
      <c r="AV243" s="12" t="s">
        <v>79</v>
      </c>
      <c r="AW243" s="12" t="s">
        <v>31</v>
      </c>
      <c r="AX243" s="12" t="s">
        <v>69</v>
      </c>
      <c r="AY243" s="242" t="s">
        <v>260</v>
      </c>
    </row>
    <row r="244" s="13" customFormat="1">
      <c r="A244" s="13"/>
      <c r="B244" s="243"/>
      <c r="C244" s="244"/>
      <c r="D244" s="208" t="s">
        <v>967</v>
      </c>
      <c r="E244" s="245" t="s">
        <v>19</v>
      </c>
      <c r="F244" s="246" t="s">
        <v>969</v>
      </c>
      <c r="G244" s="244"/>
      <c r="H244" s="247">
        <v>0.51400000000000001</v>
      </c>
      <c r="I244" s="248"/>
      <c r="J244" s="244"/>
      <c r="K244" s="244"/>
      <c r="L244" s="249"/>
      <c r="M244" s="250"/>
      <c r="N244" s="251"/>
      <c r="O244" s="251"/>
      <c r="P244" s="251"/>
      <c r="Q244" s="251"/>
      <c r="R244" s="251"/>
      <c r="S244" s="251"/>
      <c r="T244" s="252"/>
      <c r="U244" s="13"/>
      <c r="V244" s="13"/>
      <c r="W244" s="13"/>
      <c r="X244" s="13"/>
      <c r="Y244" s="13"/>
      <c r="Z244" s="13"/>
      <c r="AA244" s="13"/>
      <c r="AB244" s="13"/>
      <c r="AC244" s="13"/>
      <c r="AD244" s="13"/>
      <c r="AE244" s="13"/>
      <c r="AT244" s="253" t="s">
        <v>967</v>
      </c>
      <c r="AU244" s="253" t="s">
        <v>77</v>
      </c>
      <c r="AV244" s="13" t="s">
        <v>266</v>
      </c>
      <c r="AW244" s="13" t="s">
        <v>31</v>
      </c>
      <c r="AX244" s="13" t="s">
        <v>77</v>
      </c>
      <c r="AY244" s="253" t="s">
        <v>260</v>
      </c>
    </row>
    <row r="245" s="2" customFormat="1" ht="16.5" customHeight="1">
      <c r="A245" s="37"/>
      <c r="B245" s="38"/>
      <c r="C245" s="214" t="s">
        <v>346</v>
      </c>
      <c r="D245" s="214" t="s">
        <v>275</v>
      </c>
      <c r="E245" s="215" t="s">
        <v>1508</v>
      </c>
      <c r="F245" s="216" t="s">
        <v>1509</v>
      </c>
      <c r="G245" s="217" t="s">
        <v>975</v>
      </c>
      <c r="H245" s="218">
        <v>1.079</v>
      </c>
      <c r="I245" s="219"/>
      <c r="J245" s="220">
        <f>ROUND(I245*H245,2)</f>
        <v>0</v>
      </c>
      <c r="K245" s="216" t="s">
        <v>1261</v>
      </c>
      <c r="L245" s="221"/>
      <c r="M245" s="222" t="s">
        <v>19</v>
      </c>
      <c r="N245" s="223" t="s">
        <v>40</v>
      </c>
      <c r="O245" s="83"/>
      <c r="P245" s="204">
        <f>O245*H245</f>
        <v>0</v>
      </c>
      <c r="Q245" s="204">
        <v>1</v>
      </c>
      <c r="R245" s="204">
        <f>Q245*H245</f>
        <v>1.079</v>
      </c>
      <c r="S245" s="204">
        <v>0</v>
      </c>
      <c r="T245" s="205">
        <f>S245*H245</f>
        <v>0</v>
      </c>
      <c r="U245" s="37"/>
      <c r="V245" s="37"/>
      <c r="W245" s="37"/>
      <c r="X245" s="37"/>
      <c r="Y245" s="37"/>
      <c r="Z245" s="37"/>
      <c r="AA245" s="37"/>
      <c r="AB245" s="37"/>
      <c r="AC245" s="37"/>
      <c r="AD245" s="37"/>
      <c r="AE245" s="37"/>
      <c r="AR245" s="206" t="s">
        <v>279</v>
      </c>
      <c r="AT245" s="206" t="s">
        <v>275</v>
      </c>
      <c r="AU245" s="206" t="s">
        <v>77</v>
      </c>
      <c r="AY245" s="16" t="s">
        <v>260</v>
      </c>
      <c r="BE245" s="207">
        <f>IF(N245="základní",J245,0)</f>
        <v>0</v>
      </c>
      <c r="BF245" s="207">
        <f>IF(N245="snížená",J245,0)</f>
        <v>0</v>
      </c>
      <c r="BG245" s="207">
        <f>IF(N245="zákl. přenesená",J245,0)</f>
        <v>0</v>
      </c>
      <c r="BH245" s="207">
        <f>IF(N245="sníž. přenesená",J245,0)</f>
        <v>0</v>
      </c>
      <c r="BI245" s="207">
        <f>IF(N245="nulová",J245,0)</f>
        <v>0</v>
      </c>
      <c r="BJ245" s="16" t="s">
        <v>77</v>
      </c>
      <c r="BK245" s="207">
        <f>ROUND(I245*H245,2)</f>
        <v>0</v>
      </c>
      <c r="BL245" s="16" t="s">
        <v>266</v>
      </c>
      <c r="BM245" s="206" t="s">
        <v>432</v>
      </c>
    </row>
    <row r="246" s="2" customFormat="1">
      <c r="A246" s="37"/>
      <c r="B246" s="38"/>
      <c r="C246" s="39"/>
      <c r="D246" s="208" t="s">
        <v>267</v>
      </c>
      <c r="E246" s="39"/>
      <c r="F246" s="209" t="s">
        <v>1509</v>
      </c>
      <c r="G246" s="39"/>
      <c r="H246" s="39"/>
      <c r="I246" s="210"/>
      <c r="J246" s="39"/>
      <c r="K246" s="39"/>
      <c r="L246" s="43"/>
      <c r="M246" s="211"/>
      <c r="N246" s="212"/>
      <c r="O246" s="83"/>
      <c r="P246" s="83"/>
      <c r="Q246" s="83"/>
      <c r="R246" s="83"/>
      <c r="S246" s="83"/>
      <c r="T246" s="84"/>
      <c r="U246" s="37"/>
      <c r="V246" s="37"/>
      <c r="W246" s="37"/>
      <c r="X246" s="37"/>
      <c r="Y246" s="37"/>
      <c r="Z246" s="37"/>
      <c r="AA246" s="37"/>
      <c r="AB246" s="37"/>
      <c r="AC246" s="37"/>
      <c r="AD246" s="37"/>
      <c r="AE246" s="37"/>
      <c r="AT246" s="16" t="s">
        <v>267</v>
      </c>
      <c r="AU246" s="16" t="s">
        <v>77</v>
      </c>
    </row>
    <row r="247" s="12" customFormat="1">
      <c r="A247" s="12"/>
      <c r="B247" s="232"/>
      <c r="C247" s="233"/>
      <c r="D247" s="208" t="s">
        <v>967</v>
      </c>
      <c r="E247" s="234" t="s">
        <v>19</v>
      </c>
      <c r="F247" s="235" t="s">
        <v>4258</v>
      </c>
      <c r="G247" s="233"/>
      <c r="H247" s="236">
        <v>1.079</v>
      </c>
      <c r="I247" s="237"/>
      <c r="J247" s="233"/>
      <c r="K247" s="233"/>
      <c r="L247" s="238"/>
      <c r="M247" s="239"/>
      <c r="N247" s="240"/>
      <c r="O247" s="240"/>
      <c r="P247" s="240"/>
      <c r="Q247" s="240"/>
      <c r="R247" s="240"/>
      <c r="S247" s="240"/>
      <c r="T247" s="241"/>
      <c r="U247" s="12"/>
      <c r="V247" s="12"/>
      <c r="W247" s="12"/>
      <c r="X247" s="12"/>
      <c r="Y247" s="12"/>
      <c r="Z247" s="12"/>
      <c r="AA247" s="12"/>
      <c r="AB247" s="12"/>
      <c r="AC247" s="12"/>
      <c r="AD247" s="12"/>
      <c r="AE247" s="12"/>
      <c r="AT247" s="242" t="s">
        <v>967</v>
      </c>
      <c r="AU247" s="242" t="s">
        <v>77</v>
      </c>
      <c r="AV247" s="12" t="s">
        <v>79</v>
      </c>
      <c r="AW247" s="12" t="s">
        <v>31</v>
      </c>
      <c r="AX247" s="12" t="s">
        <v>69</v>
      </c>
      <c r="AY247" s="242" t="s">
        <v>260</v>
      </c>
    </row>
    <row r="248" s="13" customFormat="1">
      <c r="A248" s="13"/>
      <c r="B248" s="243"/>
      <c r="C248" s="244"/>
      <c r="D248" s="208" t="s">
        <v>967</v>
      </c>
      <c r="E248" s="245" t="s">
        <v>19</v>
      </c>
      <c r="F248" s="246" t="s">
        <v>969</v>
      </c>
      <c r="G248" s="244"/>
      <c r="H248" s="247">
        <v>1.079</v>
      </c>
      <c r="I248" s="248"/>
      <c r="J248" s="244"/>
      <c r="K248" s="244"/>
      <c r="L248" s="249"/>
      <c r="M248" s="250"/>
      <c r="N248" s="251"/>
      <c r="O248" s="251"/>
      <c r="P248" s="251"/>
      <c r="Q248" s="251"/>
      <c r="R248" s="251"/>
      <c r="S248" s="251"/>
      <c r="T248" s="252"/>
      <c r="U248" s="13"/>
      <c r="V248" s="13"/>
      <c r="W248" s="13"/>
      <c r="X248" s="13"/>
      <c r="Y248" s="13"/>
      <c r="Z248" s="13"/>
      <c r="AA248" s="13"/>
      <c r="AB248" s="13"/>
      <c r="AC248" s="13"/>
      <c r="AD248" s="13"/>
      <c r="AE248" s="13"/>
      <c r="AT248" s="253" t="s">
        <v>967</v>
      </c>
      <c r="AU248" s="253" t="s">
        <v>77</v>
      </c>
      <c r="AV248" s="13" t="s">
        <v>266</v>
      </c>
      <c r="AW248" s="13" t="s">
        <v>31</v>
      </c>
      <c r="AX248" s="13" t="s">
        <v>77</v>
      </c>
      <c r="AY248" s="253" t="s">
        <v>260</v>
      </c>
    </row>
    <row r="249" s="2" customFormat="1" ht="16.5" customHeight="1">
      <c r="A249" s="37"/>
      <c r="B249" s="38"/>
      <c r="C249" s="195" t="s">
        <v>435</v>
      </c>
      <c r="D249" s="195" t="s">
        <v>261</v>
      </c>
      <c r="E249" s="196" t="s">
        <v>2057</v>
      </c>
      <c r="F249" s="197" t="s">
        <v>2058</v>
      </c>
      <c r="G249" s="198" t="s">
        <v>1300</v>
      </c>
      <c r="H249" s="199">
        <v>25.699999999999999</v>
      </c>
      <c r="I249" s="200"/>
      <c r="J249" s="201">
        <f>ROUND(I249*H249,2)</f>
        <v>0</v>
      </c>
      <c r="K249" s="197" t="s">
        <v>1261</v>
      </c>
      <c r="L249" s="43"/>
      <c r="M249" s="202" t="s">
        <v>19</v>
      </c>
      <c r="N249" s="203" t="s">
        <v>40</v>
      </c>
      <c r="O249" s="83"/>
      <c r="P249" s="204">
        <f>O249*H249</f>
        <v>0</v>
      </c>
      <c r="Q249" s="204">
        <v>0.01162</v>
      </c>
      <c r="R249" s="204">
        <f>Q249*H249</f>
        <v>0.29863400000000001</v>
      </c>
      <c r="S249" s="204">
        <v>0</v>
      </c>
      <c r="T249" s="205">
        <f>S249*H249</f>
        <v>0</v>
      </c>
      <c r="U249" s="37"/>
      <c r="V249" s="37"/>
      <c r="W249" s="37"/>
      <c r="X249" s="37"/>
      <c r="Y249" s="37"/>
      <c r="Z249" s="37"/>
      <c r="AA249" s="37"/>
      <c r="AB249" s="37"/>
      <c r="AC249" s="37"/>
      <c r="AD249" s="37"/>
      <c r="AE249" s="37"/>
      <c r="AR249" s="206" t="s">
        <v>266</v>
      </c>
      <c r="AT249" s="206" t="s">
        <v>261</v>
      </c>
      <c r="AU249" s="206" t="s">
        <v>77</v>
      </c>
      <c r="AY249" s="16" t="s">
        <v>260</v>
      </c>
      <c r="BE249" s="207">
        <f>IF(N249="základní",J249,0)</f>
        <v>0</v>
      </c>
      <c r="BF249" s="207">
        <f>IF(N249="snížená",J249,0)</f>
        <v>0</v>
      </c>
      <c r="BG249" s="207">
        <f>IF(N249="zákl. přenesená",J249,0)</f>
        <v>0</v>
      </c>
      <c r="BH249" s="207">
        <f>IF(N249="sníž. přenesená",J249,0)</f>
        <v>0</v>
      </c>
      <c r="BI249" s="207">
        <f>IF(N249="nulová",J249,0)</f>
        <v>0</v>
      </c>
      <c r="BJ249" s="16" t="s">
        <v>77</v>
      </c>
      <c r="BK249" s="207">
        <f>ROUND(I249*H249,2)</f>
        <v>0</v>
      </c>
      <c r="BL249" s="16" t="s">
        <v>266</v>
      </c>
      <c r="BM249" s="206" t="s">
        <v>655</v>
      </c>
    </row>
    <row r="250" s="2" customFormat="1">
      <c r="A250" s="37"/>
      <c r="B250" s="38"/>
      <c r="C250" s="39"/>
      <c r="D250" s="208" t="s">
        <v>267</v>
      </c>
      <c r="E250" s="39"/>
      <c r="F250" s="209" t="s">
        <v>2059</v>
      </c>
      <c r="G250" s="39"/>
      <c r="H250" s="39"/>
      <c r="I250" s="210"/>
      <c r="J250" s="39"/>
      <c r="K250" s="39"/>
      <c r="L250" s="43"/>
      <c r="M250" s="211"/>
      <c r="N250" s="212"/>
      <c r="O250" s="83"/>
      <c r="P250" s="83"/>
      <c r="Q250" s="83"/>
      <c r="R250" s="83"/>
      <c r="S250" s="83"/>
      <c r="T250" s="84"/>
      <c r="U250" s="37"/>
      <c r="V250" s="37"/>
      <c r="W250" s="37"/>
      <c r="X250" s="37"/>
      <c r="Y250" s="37"/>
      <c r="Z250" s="37"/>
      <c r="AA250" s="37"/>
      <c r="AB250" s="37"/>
      <c r="AC250" s="37"/>
      <c r="AD250" s="37"/>
      <c r="AE250" s="37"/>
      <c r="AT250" s="16" t="s">
        <v>267</v>
      </c>
      <c r="AU250" s="16" t="s">
        <v>77</v>
      </c>
    </row>
    <row r="251" s="2" customFormat="1">
      <c r="A251" s="37"/>
      <c r="B251" s="38"/>
      <c r="C251" s="39"/>
      <c r="D251" s="254" t="s">
        <v>1425</v>
      </c>
      <c r="E251" s="39"/>
      <c r="F251" s="255" t="s">
        <v>2060</v>
      </c>
      <c r="G251" s="39"/>
      <c r="H251" s="39"/>
      <c r="I251" s="210"/>
      <c r="J251" s="39"/>
      <c r="K251" s="39"/>
      <c r="L251" s="43"/>
      <c r="M251" s="211"/>
      <c r="N251" s="212"/>
      <c r="O251" s="83"/>
      <c r="P251" s="83"/>
      <c r="Q251" s="83"/>
      <c r="R251" s="83"/>
      <c r="S251" s="83"/>
      <c r="T251" s="84"/>
      <c r="U251" s="37"/>
      <c r="V251" s="37"/>
      <c r="W251" s="37"/>
      <c r="X251" s="37"/>
      <c r="Y251" s="37"/>
      <c r="Z251" s="37"/>
      <c r="AA251" s="37"/>
      <c r="AB251" s="37"/>
      <c r="AC251" s="37"/>
      <c r="AD251" s="37"/>
      <c r="AE251" s="37"/>
      <c r="AT251" s="16" t="s">
        <v>1425</v>
      </c>
      <c r="AU251" s="16" t="s">
        <v>77</v>
      </c>
    </row>
    <row r="252" s="2" customFormat="1">
      <c r="A252" s="37"/>
      <c r="B252" s="38"/>
      <c r="C252" s="39"/>
      <c r="D252" s="208" t="s">
        <v>271</v>
      </c>
      <c r="E252" s="39"/>
      <c r="F252" s="213" t="s">
        <v>2061</v>
      </c>
      <c r="G252" s="39"/>
      <c r="H252" s="39"/>
      <c r="I252" s="210"/>
      <c r="J252" s="39"/>
      <c r="K252" s="39"/>
      <c r="L252" s="43"/>
      <c r="M252" s="211"/>
      <c r="N252" s="212"/>
      <c r="O252" s="83"/>
      <c r="P252" s="83"/>
      <c r="Q252" s="83"/>
      <c r="R252" s="83"/>
      <c r="S252" s="83"/>
      <c r="T252" s="84"/>
      <c r="U252" s="37"/>
      <c r="V252" s="37"/>
      <c r="W252" s="37"/>
      <c r="X252" s="37"/>
      <c r="Y252" s="37"/>
      <c r="Z252" s="37"/>
      <c r="AA252" s="37"/>
      <c r="AB252" s="37"/>
      <c r="AC252" s="37"/>
      <c r="AD252" s="37"/>
      <c r="AE252" s="37"/>
      <c r="AT252" s="16" t="s">
        <v>271</v>
      </c>
      <c r="AU252" s="16" t="s">
        <v>77</v>
      </c>
    </row>
    <row r="253" s="12" customFormat="1">
      <c r="A253" s="12"/>
      <c r="B253" s="232"/>
      <c r="C253" s="233"/>
      <c r="D253" s="208" t="s">
        <v>967</v>
      </c>
      <c r="E253" s="234" t="s">
        <v>19</v>
      </c>
      <c r="F253" s="235" t="s">
        <v>4256</v>
      </c>
      <c r="G253" s="233"/>
      <c r="H253" s="236">
        <v>25.699999999999999</v>
      </c>
      <c r="I253" s="237"/>
      <c r="J253" s="233"/>
      <c r="K253" s="233"/>
      <c r="L253" s="238"/>
      <c r="M253" s="239"/>
      <c r="N253" s="240"/>
      <c r="O253" s="240"/>
      <c r="P253" s="240"/>
      <c r="Q253" s="240"/>
      <c r="R253" s="240"/>
      <c r="S253" s="240"/>
      <c r="T253" s="241"/>
      <c r="U253" s="12"/>
      <c r="V253" s="12"/>
      <c r="W253" s="12"/>
      <c r="X253" s="12"/>
      <c r="Y253" s="12"/>
      <c r="Z253" s="12"/>
      <c r="AA253" s="12"/>
      <c r="AB253" s="12"/>
      <c r="AC253" s="12"/>
      <c r="AD253" s="12"/>
      <c r="AE253" s="12"/>
      <c r="AT253" s="242" t="s">
        <v>967</v>
      </c>
      <c r="AU253" s="242" t="s">
        <v>77</v>
      </c>
      <c r="AV253" s="12" t="s">
        <v>79</v>
      </c>
      <c r="AW253" s="12" t="s">
        <v>31</v>
      </c>
      <c r="AX253" s="12" t="s">
        <v>69</v>
      </c>
      <c r="AY253" s="242" t="s">
        <v>260</v>
      </c>
    </row>
    <row r="254" s="13" customFormat="1">
      <c r="A254" s="13"/>
      <c r="B254" s="243"/>
      <c r="C254" s="244"/>
      <c r="D254" s="208" t="s">
        <v>967</v>
      </c>
      <c r="E254" s="245" t="s">
        <v>19</v>
      </c>
      <c r="F254" s="246" t="s">
        <v>969</v>
      </c>
      <c r="G254" s="244"/>
      <c r="H254" s="247">
        <v>25.699999999999999</v>
      </c>
      <c r="I254" s="248"/>
      <c r="J254" s="244"/>
      <c r="K254" s="244"/>
      <c r="L254" s="249"/>
      <c r="M254" s="250"/>
      <c r="N254" s="251"/>
      <c r="O254" s="251"/>
      <c r="P254" s="251"/>
      <c r="Q254" s="251"/>
      <c r="R254" s="251"/>
      <c r="S254" s="251"/>
      <c r="T254" s="252"/>
      <c r="U254" s="13"/>
      <c r="V254" s="13"/>
      <c r="W254" s="13"/>
      <c r="X254" s="13"/>
      <c r="Y254" s="13"/>
      <c r="Z254" s="13"/>
      <c r="AA254" s="13"/>
      <c r="AB254" s="13"/>
      <c r="AC254" s="13"/>
      <c r="AD254" s="13"/>
      <c r="AE254" s="13"/>
      <c r="AT254" s="253" t="s">
        <v>967</v>
      </c>
      <c r="AU254" s="253" t="s">
        <v>77</v>
      </c>
      <c r="AV254" s="13" t="s">
        <v>266</v>
      </c>
      <c r="AW254" s="13" t="s">
        <v>31</v>
      </c>
      <c r="AX254" s="13" t="s">
        <v>77</v>
      </c>
      <c r="AY254" s="253" t="s">
        <v>260</v>
      </c>
    </row>
    <row r="255" s="2" customFormat="1" ht="16.5" customHeight="1">
      <c r="A255" s="37"/>
      <c r="B255" s="38"/>
      <c r="C255" s="195" t="s">
        <v>350</v>
      </c>
      <c r="D255" s="195" t="s">
        <v>261</v>
      </c>
      <c r="E255" s="196" t="s">
        <v>2062</v>
      </c>
      <c r="F255" s="197" t="s">
        <v>2063</v>
      </c>
      <c r="G255" s="198" t="s">
        <v>547</v>
      </c>
      <c r="H255" s="199">
        <v>7.2000000000000002</v>
      </c>
      <c r="I255" s="200"/>
      <c r="J255" s="201">
        <f>ROUND(I255*H255,2)</f>
        <v>0</v>
      </c>
      <c r="K255" s="197" t="s">
        <v>1261</v>
      </c>
      <c r="L255" s="43"/>
      <c r="M255" s="202" t="s">
        <v>19</v>
      </c>
      <c r="N255" s="203" t="s">
        <v>40</v>
      </c>
      <c r="O255" s="83"/>
      <c r="P255" s="204">
        <f>O255*H255</f>
        <v>0</v>
      </c>
      <c r="Q255" s="204">
        <v>0.0010100000000000001</v>
      </c>
      <c r="R255" s="204">
        <f>Q255*H255</f>
        <v>0.0072720000000000007</v>
      </c>
      <c r="S255" s="204">
        <v>0.001</v>
      </c>
      <c r="T255" s="205">
        <f>S255*H255</f>
        <v>0.0072000000000000007</v>
      </c>
      <c r="U255" s="37"/>
      <c r="V255" s="37"/>
      <c r="W255" s="37"/>
      <c r="X255" s="37"/>
      <c r="Y255" s="37"/>
      <c r="Z255" s="37"/>
      <c r="AA255" s="37"/>
      <c r="AB255" s="37"/>
      <c r="AC255" s="37"/>
      <c r="AD255" s="37"/>
      <c r="AE255" s="37"/>
      <c r="AR255" s="206" t="s">
        <v>266</v>
      </c>
      <c r="AT255" s="206" t="s">
        <v>261</v>
      </c>
      <c r="AU255" s="206" t="s">
        <v>77</v>
      </c>
      <c r="AY255" s="16" t="s">
        <v>260</v>
      </c>
      <c r="BE255" s="207">
        <f>IF(N255="základní",J255,0)</f>
        <v>0</v>
      </c>
      <c r="BF255" s="207">
        <f>IF(N255="snížená",J255,0)</f>
        <v>0</v>
      </c>
      <c r="BG255" s="207">
        <f>IF(N255="zákl. přenesená",J255,0)</f>
        <v>0</v>
      </c>
      <c r="BH255" s="207">
        <f>IF(N255="sníž. přenesená",J255,0)</f>
        <v>0</v>
      </c>
      <c r="BI255" s="207">
        <f>IF(N255="nulová",J255,0)</f>
        <v>0</v>
      </c>
      <c r="BJ255" s="16" t="s">
        <v>77</v>
      </c>
      <c r="BK255" s="207">
        <f>ROUND(I255*H255,2)</f>
        <v>0</v>
      </c>
      <c r="BL255" s="16" t="s">
        <v>266</v>
      </c>
      <c r="BM255" s="206" t="s">
        <v>443</v>
      </c>
    </row>
    <row r="256" s="2" customFormat="1">
      <c r="A256" s="37"/>
      <c r="B256" s="38"/>
      <c r="C256" s="39"/>
      <c r="D256" s="208" t="s">
        <v>267</v>
      </c>
      <c r="E256" s="39"/>
      <c r="F256" s="209" t="s">
        <v>2064</v>
      </c>
      <c r="G256" s="39"/>
      <c r="H256" s="39"/>
      <c r="I256" s="210"/>
      <c r="J256" s="39"/>
      <c r="K256" s="39"/>
      <c r="L256" s="43"/>
      <c r="M256" s="211"/>
      <c r="N256" s="212"/>
      <c r="O256" s="83"/>
      <c r="P256" s="83"/>
      <c r="Q256" s="83"/>
      <c r="R256" s="83"/>
      <c r="S256" s="83"/>
      <c r="T256" s="84"/>
      <c r="U256" s="37"/>
      <c r="V256" s="37"/>
      <c r="W256" s="37"/>
      <c r="X256" s="37"/>
      <c r="Y256" s="37"/>
      <c r="Z256" s="37"/>
      <c r="AA256" s="37"/>
      <c r="AB256" s="37"/>
      <c r="AC256" s="37"/>
      <c r="AD256" s="37"/>
      <c r="AE256" s="37"/>
      <c r="AT256" s="16" t="s">
        <v>267</v>
      </c>
      <c r="AU256" s="16" t="s">
        <v>77</v>
      </c>
    </row>
    <row r="257" s="2" customFormat="1">
      <c r="A257" s="37"/>
      <c r="B257" s="38"/>
      <c r="C257" s="39"/>
      <c r="D257" s="254" t="s">
        <v>1425</v>
      </c>
      <c r="E257" s="39"/>
      <c r="F257" s="255" t="s">
        <v>2065</v>
      </c>
      <c r="G257" s="39"/>
      <c r="H257" s="39"/>
      <c r="I257" s="210"/>
      <c r="J257" s="39"/>
      <c r="K257" s="39"/>
      <c r="L257" s="43"/>
      <c r="M257" s="211"/>
      <c r="N257" s="212"/>
      <c r="O257" s="83"/>
      <c r="P257" s="83"/>
      <c r="Q257" s="83"/>
      <c r="R257" s="83"/>
      <c r="S257" s="83"/>
      <c r="T257" s="84"/>
      <c r="U257" s="37"/>
      <c r="V257" s="37"/>
      <c r="W257" s="37"/>
      <c r="X257" s="37"/>
      <c r="Y257" s="37"/>
      <c r="Z257" s="37"/>
      <c r="AA257" s="37"/>
      <c r="AB257" s="37"/>
      <c r="AC257" s="37"/>
      <c r="AD257" s="37"/>
      <c r="AE257" s="37"/>
      <c r="AT257" s="16" t="s">
        <v>1425</v>
      </c>
      <c r="AU257" s="16" t="s">
        <v>77</v>
      </c>
    </row>
    <row r="258" s="2" customFormat="1">
      <c r="A258" s="37"/>
      <c r="B258" s="38"/>
      <c r="C258" s="39"/>
      <c r="D258" s="208" t="s">
        <v>271</v>
      </c>
      <c r="E258" s="39"/>
      <c r="F258" s="213" t="s">
        <v>2066</v>
      </c>
      <c r="G258" s="39"/>
      <c r="H258" s="39"/>
      <c r="I258" s="210"/>
      <c r="J258" s="39"/>
      <c r="K258" s="39"/>
      <c r="L258" s="43"/>
      <c r="M258" s="211"/>
      <c r="N258" s="212"/>
      <c r="O258" s="83"/>
      <c r="P258" s="83"/>
      <c r="Q258" s="83"/>
      <c r="R258" s="83"/>
      <c r="S258" s="83"/>
      <c r="T258" s="84"/>
      <c r="U258" s="37"/>
      <c r="V258" s="37"/>
      <c r="W258" s="37"/>
      <c r="X258" s="37"/>
      <c r="Y258" s="37"/>
      <c r="Z258" s="37"/>
      <c r="AA258" s="37"/>
      <c r="AB258" s="37"/>
      <c r="AC258" s="37"/>
      <c r="AD258" s="37"/>
      <c r="AE258" s="37"/>
      <c r="AT258" s="16" t="s">
        <v>271</v>
      </c>
      <c r="AU258" s="16" t="s">
        <v>77</v>
      </c>
    </row>
    <row r="259" s="12" customFormat="1">
      <c r="A259" s="12"/>
      <c r="B259" s="232"/>
      <c r="C259" s="233"/>
      <c r="D259" s="208" t="s">
        <v>967</v>
      </c>
      <c r="E259" s="234" t="s">
        <v>19</v>
      </c>
      <c r="F259" s="235" t="s">
        <v>4259</v>
      </c>
      <c r="G259" s="233"/>
      <c r="H259" s="236">
        <v>7.2000000000000002</v>
      </c>
      <c r="I259" s="237"/>
      <c r="J259" s="233"/>
      <c r="K259" s="233"/>
      <c r="L259" s="238"/>
      <c r="M259" s="239"/>
      <c r="N259" s="240"/>
      <c r="O259" s="240"/>
      <c r="P259" s="240"/>
      <c r="Q259" s="240"/>
      <c r="R259" s="240"/>
      <c r="S259" s="240"/>
      <c r="T259" s="241"/>
      <c r="U259" s="12"/>
      <c r="V259" s="12"/>
      <c r="W259" s="12"/>
      <c r="X259" s="12"/>
      <c r="Y259" s="12"/>
      <c r="Z259" s="12"/>
      <c r="AA259" s="12"/>
      <c r="AB259" s="12"/>
      <c r="AC259" s="12"/>
      <c r="AD259" s="12"/>
      <c r="AE259" s="12"/>
      <c r="AT259" s="242" t="s">
        <v>967</v>
      </c>
      <c r="AU259" s="242" t="s">
        <v>77</v>
      </c>
      <c r="AV259" s="12" t="s">
        <v>79</v>
      </c>
      <c r="AW259" s="12" t="s">
        <v>31</v>
      </c>
      <c r="AX259" s="12" t="s">
        <v>69</v>
      </c>
      <c r="AY259" s="242" t="s">
        <v>260</v>
      </c>
    </row>
    <row r="260" s="13" customFormat="1">
      <c r="A260" s="13"/>
      <c r="B260" s="243"/>
      <c r="C260" s="244"/>
      <c r="D260" s="208" t="s">
        <v>967</v>
      </c>
      <c r="E260" s="245" t="s">
        <v>19</v>
      </c>
      <c r="F260" s="246" t="s">
        <v>969</v>
      </c>
      <c r="G260" s="244"/>
      <c r="H260" s="247">
        <v>7.2000000000000002</v>
      </c>
      <c r="I260" s="248"/>
      <c r="J260" s="244"/>
      <c r="K260" s="244"/>
      <c r="L260" s="249"/>
      <c r="M260" s="250"/>
      <c r="N260" s="251"/>
      <c r="O260" s="251"/>
      <c r="P260" s="251"/>
      <c r="Q260" s="251"/>
      <c r="R260" s="251"/>
      <c r="S260" s="251"/>
      <c r="T260" s="252"/>
      <c r="U260" s="13"/>
      <c r="V260" s="13"/>
      <c r="W260" s="13"/>
      <c r="X260" s="13"/>
      <c r="Y260" s="13"/>
      <c r="Z260" s="13"/>
      <c r="AA260" s="13"/>
      <c r="AB260" s="13"/>
      <c r="AC260" s="13"/>
      <c r="AD260" s="13"/>
      <c r="AE260" s="13"/>
      <c r="AT260" s="253" t="s">
        <v>967</v>
      </c>
      <c r="AU260" s="253" t="s">
        <v>77</v>
      </c>
      <c r="AV260" s="13" t="s">
        <v>266</v>
      </c>
      <c r="AW260" s="13" t="s">
        <v>31</v>
      </c>
      <c r="AX260" s="13" t="s">
        <v>77</v>
      </c>
      <c r="AY260" s="253" t="s">
        <v>260</v>
      </c>
    </row>
    <row r="261" s="2" customFormat="1" ht="16.5" customHeight="1">
      <c r="A261" s="37"/>
      <c r="B261" s="38"/>
      <c r="C261" s="214" t="s">
        <v>667</v>
      </c>
      <c r="D261" s="214" t="s">
        <v>275</v>
      </c>
      <c r="E261" s="215" t="s">
        <v>2068</v>
      </c>
      <c r="F261" s="216" t="s">
        <v>2069</v>
      </c>
      <c r="G261" s="217" t="s">
        <v>975</v>
      </c>
      <c r="H261" s="218">
        <v>0.017999999999999999</v>
      </c>
      <c r="I261" s="219"/>
      <c r="J261" s="220">
        <f>ROUND(I261*H261,2)</f>
        <v>0</v>
      </c>
      <c r="K261" s="216" t="s">
        <v>1261</v>
      </c>
      <c r="L261" s="221"/>
      <c r="M261" s="222" t="s">
        <v>19</v>
      </c>
      <c r="N261" s="223" t="s">
        <v>40</v>
      </c>
      <c r="O261" s="83"/>
      <c r="P261" s="204">
        <f>O261*H261</f>
        <v>0</v>
      </c>
      <c r="Q261" s="204">
        <v>1</v>
      </c>
      <c r="R261" s="204">
        <f>Q261*H261</f>
        <v>0.017999999999999999</v>
      </c>
      <c r="S261" s="204">
        <v>0</v>
      </c>
      <c r="T261" s="205">
        <f>S261*H261</f>
        <v>0</v>
      </c>
      <c r="U261" s="37"/>
      <c r="V261" s="37"/>
      <c r="W261" s="37"/>
      <c r="X261" s="37"/>
      <c r="Y261" s="37"/>
      <c r="Z261" s="37"/>
      <c r="AA261" s="37"/>
      <c r="AB261" s="37"/>
      <c r="AC261" s="37"/>
      <c r="AD261" s="37"/>
      <c r="AE261" s="37"/>
      <c r="AR261" s="206" t="s">
        <v>279</v>
      </c>
      <c r="AT261" s="206" t="s">
        <v>275</v>
      </c>
      <c r="AU261" s="206" t="s">
        <v>77</v>
      </c>
      <c r="AY261" s="16" t="s">
        <v>260</v>
      </c>
      <c r="BE261" s="207">
        <f>IF(N261="základní",J261,0)</f>
        <v>0</v>
      </c>
      <c r="BF261" s="207">
        <f>IF(N261="snížená",J261,0)</f>
        <v>0</v>
      </c>
      <c r="BG261" s="207">
        <f>IF(N261="zákl. přenesená",J261,0)</f>
        <v>0</v>
      </c>
      <c r="BH261" s="207">
        <f>IF(N261="sníž. přenesená",J261,0)</f>
        <v>0</v>
      </c>
      <c r="BI261" s="207">
        <f>IF(N261="nulová",J261,0)</f>
        <v>0</v>
      </c>
      <c r="BJ261" s="16" t="s">
        <v>77</v>
      </c>
      <c r="BK261" s="207">
        <f>ROUND(I261*H261,2)</f>
        <v>0</v>
      </c>
      <c r="BL261" s="16" t="s">
        <v>266</v>
      </c>
      <c r="BM261" s="206" t="s">
        <v>664</v>
      </c>
    </row>
    <row r="262" s="2" customFormat="1">
      <c r="A262" s="37"/>
      <c r="B262" s="38"/>
      <c r="C262" s="39"/>
      <c r="D262" s="208" t="s">
        <v>267</v>
      </c>
      <c r="E262" s="39"/>
      <c r="F262" s="209" t="s">
        <v>2069</v>
      </c>
      <c r="G262" s="39"/>
      <c r="H262" s="39"/>
      <c r="I262" s="210"/>
      <c r="J262" s="39"/>
      <c r="K262" s="39"/>
      <c r="L262" s="43"/>
      <c r="M262" s="211"/>
      <c r="N262" s="212"/>
      <c r="O262" s="83"/>
      <c r="P262" s="83"/>
      <c r="Q262" s="83"/>
      <c r="R262" s="83"/>
      <c r="S262" s="83"/>
      <c r="T262" s="84"/>
      <c r="U262" s="37"/>
      <c r="V262" s="37"/>
      <c r="W262" s="37"/>
      <c r="X262" s="37"/>
      <c r="Y262" s="37"/>
      <c r="Z262" s="37"/>
      <c r="AA262" s="37"/>
      <c r="AB262" s="37"/>
      <c r="AC262" s="37"/>
      <c r="AD262" s="37"/>
      <c r="AE262" s="37"/>
      <c r="AT262" s="16" t="s">
        <v>267</v>
      </c>
      <c r="AU262" s="16" t="s">
        <v>77</v>
      </c>
    </row>
    <row r="263" s="2" customFormat="1" ht="16.5" customHeight="1">
      <c r="A263" s="37"/>
      <c r="B263" s="38"/>
      <c r="C263" s="214" t="s">
        <v>355</v>
      </c>
      <c r="D263" s="214" t="s">
        <v>275</v>
      </c>
      <c r="E263" s="215" t="s">
        <v>2070</v>
      </c>
      <c r="F263" s="216" t="s">
        <v>2071</v>
      </c>
      <c r="G263" s="217" t="s">
        <v>278</v>
      </c>
      <c r="H263" s="218">
        <v>2</v>
      </c>
      <c r="I263" s="219"/>
      <c r="J263" s="220">
        <f>ROUND(I263*H263,2)</f>
        <v>0</v>
      </c>
      <c r="K263" s="216" t="s">
        <v>19</v>
      </c>
      <c r="L263" s="221"/>
      <c r="M263" s="222" t="s">
        <v>19</v>
      </c>
      <c r="N263" s="223" t="s">
        <v>40</v>
      </c>
      <c r="O263" s="83"/>
      <c r="P263" s="204">
        <f>O263*H263</f>
        <v>0</v>
      </c>
      <c r="Q263" s="204">
        <v>0</v>
      </c>
      <c r="R263" s="204">
        <f>Q263*H263</f>
        <v>0</v>
      </c>
      <c r="S263" s="204">
        <v>0</v>
      </c>
      <c r="T263" s="205">
        <f>S263*H263</f>
        <v>0</v>
      </c>
      <c r="U263" s="37"/>
      <c r="V263" s="37"/>
      <c r="W263" s="37"/>
      <c r="X263" s="37"/>
      <c r="Y263" s="37"/>
      <c r="Z263" s="37"/>
      <c r="AA263" s="37"/>
      <c r="AB263" s="37"/>
      <c r="AC263" s="37"/>
      <c r="AD263" s="37"/>
      <c r="AE263" s="37"/>
      <c r="AR263" s="206" t="s">
        <v>279</v>
      </c>
      <c r="AT263" s="206" t="s">
        <v>275</v>
      </c>
      <c r="AU263" s="206" t="s">
        <v>77</v>
      </c>
      <c r="AY263" s="16" t="s">
        <v>260</v>
      </c>
      <c r="BE263" s="207">
        <f>IF(N263="základní",J263,0)</f>
        <v>0</v>
      </c>
      <c r="BF263" s="207">
        <f>IF(N263="snížená",J263,0)</f>
        <v>0</v>
      </c>
      <c r="BG263" s="207">
        <f>IF(N263="zákl. přenesená",J263,0)</f>
        <v>0</v>
      </c>
      <c r="BH263" s="207">
        <f>IF(N263="sníž. přenesená",J263,0)</f>
        <v>0</v>
      </c>
      <c r="BI263" s="207">
        <f>IF(N263="nulová",J263,0)</f>
        <v>0</v>
      </c>
      <c r="BJ263" s="16" t="s">
        <v>77</v>
      </c>
      <c r="BK263" s="207">
        <f>ROUND(I263*H263,2)</f>
        <v>0</v>
      </c>
      <c r="BL263" s="16" t="s">
        <v>266</v>
      </c>
      <c r="BM263" s="206" t="s">
        <v>670</v>
      </c>
    </row>
    <row r="264" s="2" customFormat="1">
      <c r="A264" s="37"/>
      <c r="B264" s="38"/>
      <c r="C264" s="39"/>
      <c r="D264" s="208" t="s">
        <v>267</v>
      </c>
      <c r="E264" s="39"/>
      <c r="F264" s="209" t="s">
        <v>2071</v>
      </c>
      <c r="G264" s="39"/>
      <c r="H264" s="39"/>
      <c r="I264" s="210"/>
      <c r="J264" s="39"/>
      <c r="K264" s="39"/>
      <c r="L264" s="43"/>
      <c r="M264" s="211"/>
      <c r="N264" s="212"/>
      <c r="O264" s="83"/>
      <c r="P264" s="83"/>
      <c r="Q264" s="83"/>
      <c r="R264" s="83"/>
      <c r="S264" s="83"/>
      <c r="T264" s="84"/>
      <c r="U264" s="37"/>
      <c r="V264" s="37"/>
      <c r="W264" s="37"/>
      <c r="X264" s="37"/>
      <c r="Y264" s="37"/>
      <c r="Z264" s="37"/>
      <c r="AA264" s="37"/>
      <c r="AB264" s="37"/>
      <c r="AC264" s="37"/>
      <c r="AD264" s="37"/>
      <c r="AE264" s="37"/>
      <c r="AT264" s="16" t="s">
        <v>267</v>
      </c>
      <c r="AU264" s="16" t="s">
        <v>77</v>
      </c>
    </row>
    <row r="265" s="2" customFormat="1" ht="16.5" customHeight="1">
      <c r="A265" s="37"/>
      <c r="B265" s="38"/>
      <c r="C265" s="195" t="s">
        <v>676</v>
      </c>
      <c r="D265" s="195" t="s">
        <v>261</v>
      </c>
      <c r="E265" s="196" t="s">
        <v>2072</v>
      </c>
      <c r="F265" s="197" t="s">
        <v>2073</v>
      </c>
      <c r="G265" s="198" t="s">
        <v>365</v>
      </c>
      <c r="H265" s="199">
        <v>1</v>
      </c>
      <c r="I265" s="200"/>
      <c r="J265" s="201">
        <f>ROUND(I265*H265,2)</f>
        <v>0</v>
      </c>
      <c r="K265" s="197" t="s">
        <v>1261</v>
      </c>
      <c r="L265" s="43"/>
      <c r="M265" s="202" t="s">
        <v>19</v>
      </c>
      <c r="N265" s="203" t="s">
        <v>40</v>
      </c>
      <c r="O265" s="83"/>
      <c r="P265" s="204">
        <f>O265*H265</f>
        <v>0</v>
      </c>
      <c r="Q265" s="204">
        <v>0.0064900000000000001</v>
      </c>
      <c r="R265" s="204">
        <f>Q265*H265</f>
        <v>0.0064900000000000001</v>
      </c>
      <c r="S265" s="204">
        <v>0</v>
      </c>
      <c r="T265" s="205">
        <f>S265*H265</f>
        <v>0</v>
      </c>
      <c r="U265" s="37"/>
      <c r="V265" s="37"/>
      <c r="W265" s="37"/>
      <c r="X265" s="37"/>
      <c r="Y265" s="37"/>
      <c r="Z265" s="37"/>
      <c r="AA265" s="37"/>
      <c r="AB265" s="37"/>
      <c r="AC265" s="37"/>
      <c r="AD265" s="37"/>
      <c r="AE265" s="37"/>
      <c r="AR265" s="206" t="s">
        <v>266</v>
      </c>
      <c r="AT265" s="206" t="s">
        <v>261</v>
      </c>
      <c r="AU265" s="206" t="s">
        <v>77</v>
      </c>
      <c r="AY265" s="16" t="s">
        <v>260</v>
      </c>
      <c r="BE265" s="207">
        <f>IF(N265="základní",J265,0)</f>
        <v>0</v>
      </c>
      <c r="BF265" s="207">
        <f>IF(N265="snížená",J265,0)</f>
        <v>0</v>
      </c>
      <c r="BG265" s="207">
        <f>IF(N265="zákl. přenesená",J265,0)</f>
        <v>0</v>
      </c>
      <c r="BH265" s="207">
        <f>IF(N265="sníž. přenesená",J265,0)</f>
        <v>0</v>
      </c>
      <c r="BI265" s="207">
        <f>IF(N265="nulová",J265,0)</f>
        <v>0</v>
      </c>
      <c r="BJ265" s="16" t="s">
        <v>77</v>
      </c>
      <c r="BK265" s="207">
        <f>ROUND(I265*H265,2)</f>
        <v>0</v>
      </c>
      <c r="BL265" s="16" t="s">
        <v>266</v>
      </c>
      <c r="BM265" s="206" t="s">
        <v>673</v>
      </c>
    </row>
    <row r="266" s="2" customFormat="1">
      <c r="A266" s="37"/>
      <c r="B266" s="38"/>
      <c r="C266" s="39"/>
      <c r="D266" s="208" t="s">
        <v>267</v>
      </c>
      <c r="E266" s="39"/>
      <c r="F266" s="209" t="s">
        <v>2074</v>
      </c>
      <c r="G266" s="39"/>
      <c r="H266" s="39"/>
      <c r="I266" s="210"/>
      <c r="J266" s="39"/>
      <c r="K266" s="39"/>
      <c r="L266" s="43"/>
      <c r="M266" s="211"/>
      <c r="N266" s="212"/>
      <c r="O266" s="83"/>
      <c r="P266" s="83"/>
      <c r="Q266" s="83"/>
      <c r="R266" s="83"/>
      <c r="S266" s="83"/>
      <c r="T266" s="84"/>
      <c r="U266" s="37"/>
      <c r="V266" s="37"/>
      <c r="W266" s="37"/>
      <c r="X266" s="37"/>
      <c r="Y266" s="37"/>
      <c r="Z266" s="37"/>
      <c r="AA266" s="37"/>
      <c r="AB266" s="37"/>
      <c r="AC266" s="37"/>
      <c r="AD266" s="37"/>
      <c r="AE266" s="37"/>
      <c r="AT266" s="16" t="s">
        <v>267</v>
      </c>
      <c r="AU266" s="16" t="s">
        <v>77</v>
      </c>
    </row>
    <row r="267" s="2" customFormat="1">
      <c r="A267" s="37"/>
      <c r="B267" s="38"/>
      <c r="C267" s="39"/>
      <c r="D267" s="254" t="s">
        <v>1425</v>
      </c>
      <c r="E267" s="39"/>
      <c r="F267" s="255" t="s">
        <v>2075</v>
      </c>
      <c r="G267" s="39"/>
      <c r="H267" s="39"/>
      <c r="I267" s="210"/>
      <c r="J267" s="39"/>
      <c r="K267" s="39"/>
      <c r="L267" s="43"/>
      <c r="M267" s="211"/>
      <c r="N267" s="212"/>
      <c r="O267" s="83"/>
      <c r="P267" s="83"/>
      <c r="Q267" s="83"/>
      <c r="R267" s="83"/>
      <c r="S267" s="83"/>
      <c r="T267" s="84"/>
      <c r="U267" s="37"/>
      <c r="V267" s="37"/>
      <c r="W267" s="37"/>
      <c r="X267" s="37"/>
      <c r="Y267" s="37"/>
      <c r="Z267" s="37"/>
      <c r="AA267" s="37"/>
      <c r="AB267" s="37"/>
      <c r="AC267" s="37"/>
      <c r="AD267" s="37"/>
      <c r="AE267" s="37"/>
      <c r="AT267" s="16" t="s">
        <v>1425</v>
      </c>
      <c r="AU267" s="16" t="s">
        <v>77</v>
      </c>
    </row>
    <row r="268" s="2" customFormat="1" ht="16.5" customHeight="1">
      <c r="A268" s="37"/>
      <c r="B268" s="38"/>
      <c r="C268" s="195" t="s">
        <v>360</v>
      </c>
      <c r="D268" s="195" t="s">
        <v>261</v>
      </c>
      <c r="E268" s="196" t="s">
        <v>2139</v>
      </c>
      <c r="F268" s="197" t="s">
        <v>2140</v>
      </c>
      <c r="G268" s="198" t="s">
        <v>1066</v>
      </c>
      <c r="H268" s="199">
        <v>2.3999999999999999</v>
      </c>
      <c r="I268" s="200"/>
      <c r="J268" s="201">
        <f>ROUND(I268*H268,2)</f>
        <v>0</v>
      </c>
      <c r="K268" s="197" t="s">
        <v>1261</v>
      </c>
      <c r="L268" s="43"/>
      <c r="M268" s="202" t="s">
        <v>19</v>
      </c>
      <c r="N268" s="203" t="s">
        <v>40</v>
      </c>
      <c r="O268" s="83"/>
      <c r="P268" s="204">
        <f>O268*H268</f>
        <v>0</v>
      </c>
      <c r="Q268" s="204">
        <v>0.12</v>
      </c>
      <c r="R268" s="204">
        <f>Q268*H268</f>
        <v>0.28799999999999998</v>
      </c>
      <c r="S268" s="204">
        <v>2.4900000000000002</v>
      </c>
      <c r="T268" s="205">
        <f>S268*H268</f>
        <v>5.976</v>
      </c>
      <c r="U268" s="37"/>
      <c r="V268" s="37"/>
      <c r="W268" s="37"/>
      <c r="X268" s="37"/>
      <c r="Y268" s="37"/>
      <c r="Z268" s="37"/>
      <c r="AA268" s="37"/>
      <c r="AB268" s="37"/>
      <c r="AC268" s="37"/>
      <c r="AD268" s="37"/>
      <c r="AE268" s="37"/>
      <c r="AR268" s="206" t="s">
        <v>266</v>
      </c>
      <c r="AT268" s="206" t="s">
        <v>261</v>
      </c>
      <c r="AU268" s="206" t="s">
        <v>77</v>
      </c>
      <c r="AY268" s="16" t="s">
        <v>260</v>
      </c>
      <c r="BE268" s="207">
        <f>IF(N268="základní",J268,0)</f>
        <v>0</v>
      </c>
      <c r="BF268" s="207">
        <f>IF(N268="snížená",J268,0)</f>
        <v>0</v>
      </c>
      <c r="BG268" s="207">
        <f>IF(N268="zákl. přenesená",J268,0)</f>
        <v>0</v>
      </c>
      <c r="BH268" s="207">
        <f>IF(N268="sníž. přenesená",J268,0)</f>
        <v>0</v>
      </c>
      <c r="BI268" s="207">
        <f>IF(N268="nulová",J268,0)</f>
        <v>0</v>
      </c>
      <c r="BJ268" s="16" t="s">
        <v>77</v>
      </c>
      <c r="BK268" s="207">
        <f>ROUND(I268*H268,2)</f>
        <v>0</v>
      </c>
      <c r="BL268" s="16" t="s">
        <v>266</v>
      </c>
      <c r="BM268" s="206" t="s">
        <v>865</v>
      </c>
    </row>
    <row r="269" s="2" customFormat="1">
      <c r="A269" s="37"/>
      <c r="B269" s="38"/>
      <c r="C269" s="39"/>
      <c r="D269" s="208" t="s">
        <v>267</v>
      </c>
      <c r="E269" s="39"/>
      <c r="F269" s="209" t="s">
        <v>2142</v>
      </c>
      <c r="G269" s="39"/>
      <c r="H269" s="39"/>
      <c r="I269" s="210"/>
      <c r="J269" s="39"/>
      <c r="K269" s="39"/>
      <c r="L269" s="43"/>
      <c r="M269" s="211"/>
      <c r="N269" s="212"/>
      <c r="O269" s="83"/>
      <c r="P269" s="83"/>
      <c r="Q269" s="83"/>
      <c r="R269" s="83"/>
      <c r="S269" s="83"/>
      <c r="T269" s="84"/>
      <c r="U269" s="37"/>
      <c r="V269" s="37"/>
      <c r="W269" s="37"/>
      <c r="X269" s="37"/>
      <c r="Y269" s="37"/>
      <c r="Z269" s="37"/>
      <c r="AA269" s="37"/>
      <c r="AB269" s="37"/>
      <c r="AC269" s="37"/>
      <c r="AD269" s="37"/>
      <c r="AE269" s="37"/>
      <c r="AT269" s="16" t="s">
        <v>267</v>
      </c>
      <c r="AU269" s="16" t="s">
        <v>77</v>
      </c>
    </row>
    <row r="270" s="2" customFormat="1">
      <c r="A270" s="37"/>
      <c r="B270" s="38"/>
      <c r="C270" s="39"/>
      <c r="D270" s="254" t="s">
        <v>1425</v>
      </c>
      <c r="E270" s="39"/>
      <c r="F270" s="255" t="s">
        <v>2143</v>
      </c>
      <c r="G270" s="39"/>
      <c r="H270" s="39"/>
      <c r="I270" s="210"/>
      <c r="J270" s="39"/>
      <c r="K270" s="39"/>
      <c r="L270" s="43"/>
      <c r="M270" s="211"/>
      <c r="N270" s="212"/>
      <c r="O270" s="83"/>
      <c r="P270" s="83"/>
      <c r="Q270" s="83"/>
      <c r="R270" s="83"/>
      <c r="S270" s="83"/>
      <c r="T270" s="84"/>
      <c r="U270" s="37"/>
      <c r="V270" s="37"/>
      <c r="W270" s="37"/>
      <c r="X270" s="37"/>
      <c r="Y270" s="37"/>
      <c r="Z270" s="37"/>
      <c r="AA270" s="37"/>
      <c r="AB270" s="37"/>
      <c r="AC270" s="37"/>
      <c r="AD270" s="37"/>
      <c r="AE270" s="37"/>
      <c r="AT270" s="16" t="s">
        <v>1425</v>
      </c>
      <c r="AU270" s="16" t="s">
        <v>77</v>
      </c>
    </row>
    <row r="271" s="12" customFormat="1">
      <c r="A271" s="12"/>
      <c r="B271" s="232"/>
      <c r="C271" s="233"/>
      <c r="D271" s="208" t="s">
        <v>967</v>
      </c>
      <c r="E271" s="234" t="s">
        <v>19</v>
      </c>
      <c r="F271" s="235" t="s">
        <v>4240</v>
      </c>
      <c r="G271" s="233"/>
      <c r="H271" s="236">
        <v>2.3999999999999999</v>
      </c>
      <c r="I271" s="237"/>
      <c r="J271" s="233"/>
      <c r="K271" s="233"/>
      <c r="L271" s="238"/>
      <c r="M271" s="239"/>
      <c r="N271" s="240"/>
      <c r="O271" s="240"/>
      <c r="P271" s="240"/>
      <c r="Q271" s="240"/>
      <c r="R271" s="240"/>
      <c r="S271" s="240"/>
      <c r="T271" s="241"/>
      <c r="U271" s="12"/>
      <c r="V271" s="12"/>
      <c r="W271" s="12"/>
      <c r="X271" s="12"/>
      <c r="Y271" s="12"/>
      <c r="Z271" s="12"/>
      <c r="AA271" s="12"/>
      <c r="AB271" s="12"/>
      <c r="AC271" s="12"/>
      <c r="AD271" s="12"/>
      <c r="AE271" s="12"/>
      <c r="AT271" s="242" t="s">
        <v>967</v>
      </c>
      <c r="AU271" s="242" t="s">
        <v>77</v>
      </c>
      <c r="AV271" s="12" t="s">
        <v>79</v>
      </c>
      <c r="AW271" s="12" t="s">
        <v>31</v>
      </c>
      <c r="AX271" s="12" t="s">
        <v>69</v>
      </c>
      <c r="AY271" s="242" t="s">
        <v>260</v>
      </c>
    </row>
    <row r="272" s="13" customFormat="1">
      <c r="A272" s="13"/>
      <c r="B272" s="243"/>
      <c r="C272" s="244"/>
      <c r="D272" s="208" t="s">
        <v>967</v>
      </c>
      <c r="E272" s="245" t="s">
        <v>19</v>
      </c>
      <c r="F272" s="246" t="s">
        <v>969</v>
      </c>
      <c r="G272" s="244"/>
      <c r="H272" s="247">
        <v>2.3999999999999999</v>
      </c>
      <c r="I272" s="248"/>
      <c r="J272" s="244"/>
      <c r="K272" s="244"/>
      <c r="L272" s="249"/>
      <c r="M272" s="250"/>
      <c r="N272" s="251"/>
      <c r="O272" s="251"/>
      <c r="P272" s="251"/>
      <c r="Q272" s="251"/>
      <c r="R272" s="251"/>
      <c r="S272" s="251"/>
      <c r="T272" s="252"/>
      <c r="U272" s="13"/>
      <c r="V272" s="13"/>
      <c r="W272" s="13"/>
      <c r="X272" s="13"/>
      <c r="Y272" s="13"/>
      <c r="Z272" s="13"/>
      <c r="AA272" s="13"/>
      <c r="AB272" s="13"/>
      <c r="AC272" s="13"/>
      <c r="AD272" s="13"/>
      <c r="AE272" s="13"/>
      <c r="AT272" s="253" t="s">
        <v>967</v>
      </c>
      <c r="AU272" s="253" t="s">
        <v>77</v>
      </c>
      <c r="AV272" s="13" t="s">
        <v>266</v>
      </c>
      <c r="AW272" s="13" t="s">
        <v>31</v>
      </c>
      <c r="AX272" s="13" t="s">
        <v>77</v>
      </c>
      <c r="AY272" s="253" t="s">
        <v>260</v>
      </c>
    </row>
    <row r="273" s="2" customFormat="1" ht="16.5" customHeight="1">
      <c r="A273" s="37"/>
      <c r="B273" s="38"/>
      <c r="C273" s="195" t="s">
        <v>682</v>
      </c>
      <c r="D273" s="195" t="s">
        <v>261</v>
      </c>
      <c r="E273" s="196" t="s">
        <v>2081</v>
      </c>
      <c r="F273" s="197" t="s">
        <v>2082</v>
      </c>
      <c r="G273" s="198" t="s">
        <v>547</v>
      </c>
      <c r="H273" s="199">
        <v>6</v>
      </c>
      <c r="I273" s="200"/>
      <c r="J273" s="201">
        <f>ROUND(I273*H273,2)</f>
        <v>0</v>
      </c>
      <c r="K273" s="197" t="s">
        <v>1261</v>
      </c>
      <c r="L273" s="43"/>
      <c r="M273" s="202" t="s">
        <v>19</v>
      </c>
      <c r="N273" s="203" t="s">
        <v>40</v>
      </c>
      <c r="O273" s="83"/>
      <c r="P273" s="204">
        <f>O273*H273</f>
        <v>0</v>
      </c>
      <c r="Q273" s="204">
        <v>8.0000000000000007E-05</v>
      </c>
      <c r="R273" s="204">
        <f>Q273*H273</f>
        <v>0.00048000000000000007</v>
      </c>
      <c r="S273" s="204">
        <v>0.017999999999999999</v>
      </c>
      <c r="T273" s="205">
        <f>S273*H273</f>
        <v>0.10799999999999999</v>
      </c>
      <c r="U273" s="37"/>
      <c r="V273" s="37"/>
      <c r="W273" s="37"/>
      <c r="X273" s="37"/>
      <c r="Y273" s="37"/>
      <c r="Z273" s="37"/>
      <c r="AA273" s="37"/>
      <c r="AB273" s="37"/>
      <c r="AC273" s="37"/>
      <c r="AD273" s="37"/>
      <c r="AE273" s="37"/>
      <c r="AR273" s="206" t="s">
        <v>266</v>
      </c>
      <c r="AT273" s="206" t="s">
        <v>261</v>
      </c>
      <c r="AU273" s="206" t="s">
        <v>77</v>
      </c>
      <c r="AY273" s="16" t="s">
        <v>260</v>
      </c>
      <c r="BE273" s="207">
        <f>IF(N273="základní",J273,0)</f>
        <v>0</v>
      </c>
      <c r="BF273" s="207">
        <f>IF(N273="snížená",J273,0)</f>
        <v>0</v>
      </c>
      <c r="BG273" s="207">
        <f>IF(N273="zákl. přenesená",J273,0)</f>
        <v>0</v>
      </c>
      <c r="BH273" s="207">
        <f>IF(N273="sníž. přenesená",J273,0)</f>
        <v>0</v>
      </c>
      <c r="BI273" s="207">
        <f>IF(N273="nulová",J273,0)</f>
        <v>0</v>
      </c>
      <c r="BJ273" s="16" t="s">
        <v>77</v>
      </c>
      <c r="BK273" s="207">
        <f>ROUND(I273*H273,2)</f>
        <v>0</v>
      </c>
      <c r="BL273" s="16" t="s">
        <v>266</v>
      </c>
      <c r="BM273" s="206" t="s">
        <v>869</v>
      </c>
    </row>
    <row r="274" s="2" customFormat="1">
      <c r="A274" s="37"/>
      <c r="B274" s="38"/>
      <c r="C274" s="39"/>
      <c r="D274" s="208" t="s">
        <v>267</v>
      </c>
      <c r="E274" s="39"/>
      <c r="F274" s="209" t="s">
        <v>2083</v>
      </c>
      <c r="G274" s="39"/>
      <c r="H274" s="39"/>
      <c r="I274" s="210"/>
      <c r="J274" s="39"/>
      <c r="K274" s="39"/>
      <c r="L274" s="43"/>
      <c r="M274" s="211"/>
      <c r="N274" s="212"/>
      <c r="O274" s="83"/>
      <c r="P274" s="83"/>
      <c r="Q274" s="83"/>
      <c r="R274" s="83"/>
      <c r="S274" s="83"/>
      <c r="T274" s="84"/>
      <c r="U274" s="37"/>
      <c r="V274" s="37"/>
      <c r="W274" s="37"/>
      <c r="X274" s="37"/>
      <c r="Y274" s="37"/>
      <c r="Z274" s="37"/>
      <c r="AA274" s="37"/>
      <c r="AB274" s="37"/>
      <c r="AC274" s="37"/>
      <c r="AD274" s="37"/>
      <c r="AE274" s="37"/>
      <c r="AT274" s="16" t="s">
        <v>267</v>
      </c>
      <c r="AU274" s="16" t="s">
        <v>77</v>
      </c>
    </row>
    <row r="275" s="2" customFormat="1">
      <c r="A275" s="37"/>
      <c r="B275" s="38"/>
      <c r="C275" s="39"/>
      <c r="D275" s="254" t="s">
        <v>1425</v>
      </c>
      <c r="E275" s="39"/>
      <c r="F275" s="255" t="s">
        <v>2084</v>
      </c>
      <c r="G275" s="39"/>
      <c r="H275" s="39"/>
      <c r="I275" s="210"/>
      <c r="J275" s="39"/>
      <c r="K275" s="39"/>
      <c r="L275" s="43"/>
      <c r="M275" s="211"/>
      <c r="N275" s="212"/>
      <c r="O275" s="83"/>
      <c r="P275" s="83"/>
      <c r="Q275" s="83"/>
      <c r="R275" s="83"/>
      <c r="S275" s="83"/>
      <c r="T275" s="84"/>
      <c r="U275" s="37"/>
      <c r="V275" s="37"/>
      <c r="W275" s="37"/>
      <c r="X275" s="37"/>
      <c r="Y275" s="37"/>
      <c r="Z275" s="37"/>
      <c r="AA275" s="37"/>
      <c r="AB275" s="37"/>
      <c r="AC275" s="37"/>
      <c r="AD275" s="37"/>
      <c r="AE275" s="37"/>
      <c r="AT275" s="16" t="s">
        <v>1425</v>
      </c>
      <c r="AU275" s="16" t="s">
        <v>77</v>
      </c>
    </row>
    <row r="276" s="12" customFormat="1">
      <c r="A276" s="12"/>
      <c r="B276" s="232"/>
      <c r="C276" s="233"/>
      <c r="D276" s="208" t="s">
        <v>967</v>
      </c>
      <c r="E276" s="234" t="s">
        <v>19</v>
      </c>
      <c r="F276" s="235" t="s">
        <v>2260</v>
      </c>
      <c r="G276" s="233"/>
      <c r="H276" s="236">
        <v>6</v>
      </c>
      <c r="I276" s="237"/>
      <c r="J276" s="233"/>
      <c r="K276" s="233"/>
      <c r="L276" s="238"/>
      <c r="M276" s="239"/>
      <c r="N276" s="240"/>
      <c r="O276" s="240"/>
      <c r="P276" s="240"/>
      <c r="Q276" s="240"/>
      <c r="R276" s="240"/>
      <c r="S276" s="240"/>
      <c r="T276" s="241"/>
      <c r="U276" s="12"/>
      <c r="V276" s="12"/>
      <c r="W276" s="12"/>
      <c r="X276" s="12"/>
      <c r="Y276" s="12"/>
      <c r="Z276" s="12"/>
      <c r="AA276" s="12"/>
      <c r="AB276" s="12"/>
      <c r="AC276" s="12"/>
      <c r="AD276" s="12"/>
      <c r="AE276" s="12"/>
      <c r="AT276" s="242" t="s">
        <v>967</v>
      </c>
      <c r="AU276" s="242" t="s">
        <v>77</v>
      </c>
      <c r="AV276" s="12" t="s">
        <v>79</v>
      </c>
      <c r="AW276" s="12" t="s">
        <v>31</v>
      </c>
      <c r="AX276" s="12" t="s">
        <v>69</v>
      </c>
      <c r="AY276" s="242" t="s">
        <v>260</v>
      </c>
    </row>
    <row r="277" s="13" customFormat="1">
      <c r="A277" s="13"/>
      <c r="B277" s="243"/>
      <c r="C277" s="244"/>
      <c r="D277" s="208" t="s">
        <v>967</v>
      </c>
      <c r="E277" s="245" t="s">
        <v>19</v>
      </c>
      <c r="F277" s="246" t="s">
        <v>969</v>
      </c>
      <c r="G277" s="244"/>
      <c r="H277" s="247">
        <v>6</v>
      </c>
      <c r="I277" s="248"/>
      <c r="J277" s="244"/>
      <c r="K277" s="244"/>
      <c r="L277" s="249"/>
      <c r="M277" s="250"/>
      <c r="N277" s="251"/>
      <c r="O277" s="251"/>
      <c r="P277" s="251"/>
      <c r="Q277" s="251"/>
      <c r="R277" s="251"/>
      <c r="S277" s="251"/>
      <c r="T277" s="252"/>
      <c r="U277" s="13"/>
      <c r="V277" s="13"/>
      <c r="W277" s="13"/>
      <c r="X277" s="13"/>
      <c r="Y277" s="13"/>
      <c r="Z277" s="13"/>
      <c r="AA277" s="13"/>
      <c r="AB277" s="13"/>
      <c r="AC277" s="13"/>
      <c r="AD277" s="13"/>
      <c r="AE277" s="13"/>
      <c r="AT277" s="253" t="s">
        <v>967</v>
      </c>
      <c r="AU277" s="253" t="s">
        <v>77</v>
      </c>
      <c r="AV277" s="13" t="s">
        <v>266</v>
      </c>
      <c r="AW277" s="13" t="s">
        <v>31</v>
      </c>
      <c r="AX277" s="13" t="s">
        <v>77</v>
      </c>
      <c r="AY277" s="253" t="s">
        <v>260</v>
      </c>
    </row>
    <row r="278" s="11" customFormat="1" ht="25.92" customHeight="1">
      <c r="A278" s="11"/>
      <c r="B278" s="181"/>
      <c r="C278" s="182"/>
      <c r="D278" s="183" t="s">
        <v>68</v>
      </c>
      <c r="E278" s="184" t="s">
        <v>2086</v>
      </c>
      <c r="F278" s="184" t="s">
        <v>2087</v>
      </c>
      <c r="G278" s="182"/>
      <c r="H278" s="182"/>
      <c r="I278" s="185"/>
      <c r="J278" s="186">
        <f>BK278</f>
        <v>0</v>
      </c>
      <c r="K278" s="182"/>
      <c r="L278" s="187"/>
      <c r="M278" s="188"/>
      <c r="N278" s="189"/>
      <c r="O278" s="189"/>
      <c r="P278" s="190">
        <f>SUM(P279:P291)</f>
        <v>0</v>
      </c>
      <c r="Q278" s="189"/>
      <c r="R278" s="190">
        <f>SUM(R279:R291)</f>
        <v>0</v>
      </c>
      <c r="S278" s="189"/>
      <c r="T278" s="191">
        <f>SUM(T279:T291)</f>
        <v>0</v>
      </c>
      <c r="U278" s="11"/>
      <c r="V278" s="11"/>
      <c r="W278" s="11"/>
      <c r="X278" s="11"/>
      <c r="Y278" s="11"/>
      <c r="Z278" s="11"/>
      <c r="AA278" s="11"/>
      <c r="AB278" s="11"/>
      <c r="AC278" s="11"/>
      <c r="AD278" s="11"/>
      <c r="AE278" s="11"/>
      <c r="AR278" s="192" t="s">
        <v>77</v>
      </c>
      <c r="AT278" s="193" t="s">
        <v>68</v>
      </c>
      <c r="AU278" s="193" t="s">
        <v>69</v>
      </c>
      <c r="AY278" s="192" t="s">
        <v>260</v>
      </c>
      <c r="BK278" s="194">
        <f>SUM(BK279:BK291)</f>
        <v>0</v>
      </c>
    </row>
    <row r="279" s="2" customFormat="1" ht="24.15" customHeight="1">
      <c r="A279" s="37"/>
      <c r="B279" s="38"/>
      <c r="C279" s="195" t="s">
        <v>366</v>
      </c>
      <c r="D279" s="195" t="s">
        <v>261</v>
      </c>
      <c r="E279" s="196" t="s">
        <v>2093</v>
      </c>
      <c r="F279" s="197" t="s">
        <v>2094</v>
      </c>
      <c r="G279" s="198" t="s">
        <v>975</v>
      </c>
      <c r="H279" s="199">
        <v>7.2679999999999998</v>
      </c>
      <c r="I279" s="200"/>
      <c r="J279" s="201">
        <f>ROUND(I279*H279,2)</f>
        <v>0</v>
      </c>
      <c r="K279" s="197" t="s">
        <v>1261</v>
      </c>
      <c r="L279" s="43"/>
      <c r="M279" s="202" t="s">
        <v>19</v>
      </c>
      <c r="N279" s="203" t="s">
        <v>40</v>
      </c>
      <c r="O279" s="83"/>
      <c r="P279" s="204">
        <f>O279*H279</f>
        <v>0</v>
      </c>
      <c r="Q279" s="204">
        <v>0</v>
      </c>
      <c r="R279" s="204">
        <f>Q279*H279</f>
        <v>0</v>
      </c>
      <c r="S279" s="204">
        <v>0</v>
      </c>
      <c r="T279" s="205">
        <f>S279*H279</f>
        <v>0</v>
      </c>
      <c r="U279" s="37"/>
      <c r="V279" s="37"/>
      <c r="W279" s="37"/>
      <c r="X279" s="37"/>
      <c r="Y279" s="37"/>
      <c r="Z279" s="37"/>
      <c r="AA279" s="37"/>
      <c r="AB279" s="37"/>
      <c r="AC279" s="37"/>
      <c r="AD279" s="37"/>
      <c r="AE279" s="37"/>
      <c r="AR279" s="206" t="s">
        <v>266</v>
      </c>
      <c r="AT279" s="206" t="s">
        <v>261</v>
      </c>
      <c r="AU279" s="206" t="s">
        <v>77</v>
      </c>
      <c r="AY279" s="16" t="s">
        <v>260</v>
      </c>
      <c r="BE279" s="207">
        <f>IF(N279="základní",J279,0)</f>
        <v>0</v>
      </c>
      <c r="BF279" s="207">
        <f>IF(N279="snížená",J279,0)</f>
        <v>0</v>
      </c>
      <c r="BG279" s="207">
        <f>IF(N279="zákl. přenesená",J279,0)</f>
        <v>0</v>
      </c>
      <c r="BH279" s="207">
        <f>IF(N279="sníž. přenesená",J279,0)</f>
        <v>0</v>
      </c>
      <c r="BI279" s="207">
        <f>IF(N279="nulová",J279,0)</f>
        <v>0</v>
      </c>
      <c r="BJ279" s="16" t="s">
        <v>77</v>
      </c>
      <c r="BK279" s="207">
        <f>ROUND(I279*H279,2)</f>
        <v>0</v>
      </c>
      <c r="BL279" s="16" t="s">
        <v>266</v>
      </c>
      <c r="BM279" s="206" t="s">
        <v>874</v>
      </c>
    </row>
    <row r="280" s="2" customFormat="1">
      <c r="A280" s="37"/>
      <c r="B280" s="38"/>
      <c r="C280" s="39"/>
      <c r="D280" s="208" t="s">
        <v>267</v>
      </c>
      <c r="E280" s="39"/>
      <c r="F280" s="209" t="s">
        <v>2095</v>
      </c>
      <c r="G280" s="39"/>
      <c r="H280" s="39"/>
      <c r="I280" s="210"/>
      <c r="J280" s="39"/>
      <c r="K280" s="39"/>
      <c r="L280" s="43"/>
      <c r="M280" s="211"/>
      <c r="N280" s="212"/>
      <c r="O280" s="83"/>
      <c r="P280" s="83"/>
      <c r="Q280" s="83"/>
      <c r="R280" s="83"/>
      <c r="S280" s="83"/>
      <c r="T280" s="84"/>
      <c r="U280" s="37"/>
      <c r="V280" s="37"/>
      <c r="W280" s="37"/>
      <c r="X280" s="37"/>
      <c r="Y280" s="37"/>
      <c r="Z280" s="37"/>
      <c r="AA280" s="37"/>
      <c r="AB280" s="37"/>
      <c r="AC280" s="37"/>
      <c r="AD280" s="37"/>
      <c r="AE280" s="37"/>
      <c r="AT280" s="16" t="s">
        <v>267</v>
      </c>
      <c r="AU280" s="16" t="s">
        <v>77</v>
      </c>
    </row>
    <row r="281" s="2" customFormat="1">
      <c r="A281" s="37"/>
      <c r="B281" s="38"/>
      <c r="C281" s="39"/>
      <c r="D281" s="254" t="s">
        <v>1425</v>
      </c>
      <c r="E281" s="39"/>
      <c r="F281" s="255" t="s">
        <v>2096</v>
      </c>
      <c r="G281" s="39"/>
      <c r="H281" s="39"/>
      <c r="I281" s="210"/>
      <c r="J281" s="39"/>
      <c r="K281" s="39"/>
      <c r="L281" s="43"/>
      <c r="M281" s="211"/>
      <c r="N281" s="212"/>
      <c r="O281" s="83"/>
      <c r="P281" s="83"/>
      <c r="Q281" s="83"/>
      <c r="R281" s="83"/>
      <c r="S281" s="83"/>
      <c r="T281" s="84"/>
      <c r="U281" s="37"/>
      <c r="V281" s="37"/>
      <c r="W281" s="37"/>
      <c r="X281" s="37"/>
      <c r="Y281" s="37"/>
      <c r="Z281" s="37"/>
      <c r="AA281" s="37"/>
      <c r="AB281" s="37"/>
      <c r="AC281" s="37"/>
      <c r="AD281" s="37"/>
      <c r="AE281" s="37"/>
      <c r="AT281" s="16" t="s">
        <v>1425</v>
      </c>
      <c r="AU281" s="16" t="s">
        <v>77</v>
      </c>
    </row>
    <row r="282" s="12" customFormat="1">
      <c r="A282" s="12"/>
      <c r="B282" s="232"/>
      <c r="C282" s="233"/>
      <c r="D282" s="208" t="s">
        <v>967</v>
      </c>
      <c r="E282" s="234" t="s">
        <v>19</v>
      </c>
      <c r="F282" s="235" t="s">
        <v>4241</v>
      </c>
      <c r="G282" s="233"/>
      <c r="H282" s="236">
        <v>7.2679999999999998</v>
      </c>
      <c r="I282" s="237"/>
      <c r="J282" s="233"/>
      <c r="K282" s="233"/>
      <c r="L282" s="238"/>
      <c r="M282" s="239"/>
      <c r="N282" s="240"/>
      <c r="O282" s="240"/>
      <c r="P282" s="240"/>
      <c r="Q282" s="240"/>
      <c r="R282" s="240"/>
      <c r="S282" s="240"/>
      <c r="T282" s="241"/>
      <c r="U282" s="12"/>
      <c r="V282" s="12"/>
      <c r="W282" s="12"/>
      <c r="X282" s="12"/>
      <c r="Y282" s="12"/>
      <c r="Z282" s="12"/>
      <c r="AA282" s="12"/>
      <c r="AB282" s="12"/>
      <c r="AC282" s="12"/>
      <c r="AD282" s="12"/>
      <c r="AE282" s="12"/>
      <c r="AT282" s="242" t="s">
        <v>967</v>
      </c>
      <c r="AU282" s="242" t="s">
        <v>77</v>
      </c>
      <c r="AV282" s="12" t="s">
        <v>79</v>
      </c>
      <c r="AW282" s="12" t="s">
        <v>31</v>
      </c>
      <c r="AX282" s="12" t="s">
        <v>69</v>
      </c>
      <c r="AY282" s="242" t="s">
        <v>260</v>
      </c>
    </row>
    <row r="283" s="13" customFormat="1">
      <c r="A283" s="13"/>
      <c r="B283" s="243"/>
      <c r="C283" s="244"/>
      <c r="D283" s="208" t="s">
        <v>967</v>
      </c>
      <c r="E283" s="245" t="s">
        <v>19</v>
      </c>
      <c r="F283" s="246" t="s">
        <v>969</v>
      </c>
      <c r="G283" s="244"/>
      <c r="H283" s="247">
        <v>7.2679999999999998</v>
      </c>
      <c r="I283" s="248"/>
      <c r="J283" s="244"/>
      <c r="K283" s="244"/>
      <c r="L283" s="249"/>
      <c r="M283" s="250"/>
      <c r="N283" s="251"/>
      <c r="O283" s="251"/>
      <c r="P283" s="251"/>
      <c r="Q283" s="251"/>
      <c r="R283" s="251"/>
      <c r="S283" s="251"/>
      <c r="T283" s="252"/>
      <c r="U283" s="13"/>
      <c r="V283" s="13"/>
      <c r="W283" s="13"/>
      <c r="X283" s="13"/>
      <c r="Y283" s="13"/>
      <c r="Z283" s="13"/>
      <c r="AA283" s="13"/>
      <c r="AB283" s="13"/>
      <c r="AC283" s="13"/>
      <c r="AD283" s="13"/>
      <c r="AE283" s="13"/>
      <c r="AT283" s="253" t="s">
        <v>967</v>
      </c>
      <c r="AU283" s="253" t="s">
        <v>77</v>
      </c>
      <c r="AV283" s="13" t="s">
        <v>266</v>
      </c>
      <c r="AW283" s="13" t="s">
        <v>31</v>
      </c>
      <c r="AX283" s="13" t="s">
        <v>77</v>
      </c>
      <c r="AY283" s="253" t="s">
        <v>260</v>
      </c>
    </row>
    <row r="284" s="2" customFormat="1" ht="16.5" customHeight="1">
      <c r="A284" s="37"/>
      <c r="B284" s="38"/>
      <c r="C284" s="195" t="s">
        <v>691</v>
      </c>
      <c r="D284" s="195" t="s">
        <v>261</v>
      </c>
      <c r="E284" s="196" t="s">
        <v>2098</v>
      </c>
      <c r="F284" s="197" t="s">
        <v>2099</v>
      </c>
      <c r="G284" s="198" t="s">
        <v>975</v>
      </c>
      <c r="H284" s="199">
        <v>7.3840000000000003</v>
      </c>
      <c r="I284" s="200"/>
      <c r="J284" s="201">
        <f>ROUND(I284*H284,2)</f>
        <v>0</v>
      </c>
      <c r="K284" s="197" t="s">
        <v>1261</v>
      </c>
      <c r="L284" s="43"/>
      <c r="M284" s="202" t="s">
        <v>19</v>
      </c>
      <c r="N284" s="203" t="s">
        <v>40</v>
      </c>
      <c r="O284" s="83"/>
      <c r="P284" s="204">
        <f>O284*H284</f>
        <v>0</v>
      </c>
      <c r="Q284" s="204">
        <v>0</v>
      </c>
      <c r="R284" s="204">
        <f>Q284*H284</f>
        <v>0</v>
      </c>
      <c r="S284" s="204">
        <v>0</v>
      </c>
      <c r="T284" s="205">
        <f>S284*H284</f>
        <v>0</v>
      </c>
      <c r="U284" s="37"/>
      <c r="V284" s="37"/>
      <c r="W284" s="37"/>
      <c r="X284" s="37"/>
      <c r="Y284" s="37"/>
      <c r="Z284" s="37"/>
      <c r="AA284" s="37"/>
      <c r="AB284" s="37"/>
      <c r="AC284" s="37"/>
      <c r="AD284" s="37"/>
      <c r="AE284" s="37"/>
      <c r="AR284" s="206" t="s">
        <v>266</v>
      </c>
      <c r="AT284" s="206" t="s">
        <v>261</v>
      </c>
      <c r="AU284" s="206" t="s">
        <v>77</v>
      </c>
      <c r="AY284" s="16" t="s">
        <v>260</v>
      </c>
      <c r="BE284" s="207">
        <f>IF(N284="základní",J284,0)</f>
        <v>0</v>
      </c>
      <c r="BF284" s="207">
        <f>IF(N284="snížená",J284,0)</f>
        <v>0</v>
      </c>
      <c r="BG284" s="207">
        <f>IF(N284="zákl. přenesená",J284,0)</f>
        <v>0</v>
      </c>
      <c r="BH284" s="207">
        <f>IF(N284="sníž. přenesená",J284,0)</f>
        <v>0</v>
      </c>
      <c r="BI284" s="207">
        <f>IF(N284="nulová",J284,0)</f>
        <v>0</v>
      </c>
      <c r="BJ284" s="16" t="s">
        <v>77</v>
      </c>
      <c r="BK284" s="207">
        <f>ROUND(I284*H284,2)</f>
        <v>0</v>
      </c>
      <c r="BL284" s="16" t="s">
        <v>266</v>
      </c>
      <c r="BM284" s="206" t="s">
        <v>1150</v>
      </c>
    </row>
    <row r="285" s="2" customFormat="1">
      <c r="A285" s="37"/>
      <c r="B285" s="38"/>
      <c r="C285" s="39"/>
      <c r="D285" s="208" t="s">
        <v>267</v>
      </c>
      <c r="E285" s="39"/>
      <c r="F285" s="209" t="s">
        <v>2101</v>
      </c>
      <c r="G285" s="39"/>
      <c r="H285" s="39"/>
      <c r="I285" s="210"/>
      <c r="J285" s="39"/>
      <c r="K285" s="39"/>
      <c r="L285" s="43"/>
      <c r="M285" s="211"/>
      <c r="N285" s="212"/>
      <c r="O285" s="83"/>
      <c r="P285" s="83"/>
      <c r="Q285" s="83"/>
      <c r="R285" s="83"/>
      <c r="S285" s="83"/>
      <c r="T285" s="84"/>
      <c r="U285" s="37"/>
      <c r="V285" s="37"/>
      <c r="W285" s="37"/>
      <c r="X285" s="37"/>
      <c r="Y285" s="37"/>
      <c r="Z285" s="37"/>
      <c r="AA285" s="37"/>
      <c r="AB285" s="37"/>
      <c r="AC285" s="37"/>
      <c r="AD285" s="37"/>
      <c r="AE285" s="37"/>
      <c r="AT285" s="16" t="s">
        <v>267</v>
      </c>
      <c r="AU285" s="16" t="s">
        <v>77</v>
      </c>
    </row>
    <row r="286" s="2" customFormat="1">
      <c r="A286" s="37"/>
      <c r="B286" s="38"/>
      <c r="C286" s="39"/>
      <c r="D286" s="254" t="s">
        <v>1425</v>
      </c>
      <c r="E286" s="39"/>
      <c r="F286" s="255" t="s">
        <v>2102</v>
      </c>
      <c r="G286" s="39"/>
      <c r="H286" s="39"/>
      <c r="I286" s="210"/>
      <c r="J286" s="39"/>
      <c r="K286" s="39"/>
      <c r="L286" s="43"/>
      <c r="M286" s="211"/>
      <c r="N286" s="212"/>
      <c r="O286" s="83"/>
      <c r="P286" s="83"/>
      <c r="Q286" s="83"/>
      <c r="R286" s="83"/>
      <c r="S286" s="83"/>
      <c r="T286" s="84"/>
      <c r="U286" s="37"/>
      <c r="V286" s="37"/>
      <c r="W286" s="37"/>
      <c r="X286" s="37"/>
      <c r="Y286" s="37"/>
      <c r="Z286" s="37"/>
      <c r="AA286" s="37"/>
      <c r="AB286" s="37"/>
      <c r="AC286" s="37"/>
      <c r="AD286" s="37"/>
      <c r="AE286" s="37"/>
      <c r="AT286" s="16" t="s">
        <v>1425</v>
      </c>
      <c r="AU286" s="16" t="s">
        <v>77</v>
      </c>
    </row>
    <row r="287" s="2" customFormat="1" ht="16.5" customHeight="1">
      <c r="A287" s="37"/>
      <c r="B287" s="38"/>
      <c r="C287" s="195" t="s">
        <v>370</v>
      </c>
      <c r="D287" s="195" t="s">
        <v>261</v>
      </c>
      <c r="E287" s="196" t="s">
        <v>2103</v>
      </c>
      <c r="F287" s="197" t="s">
        <v>2104</v>
      </c>
      <c r="G287" s="198" t="s">
        <v>975</v>
      </c>
      <c r="H287" s="199">
        <v>140.29599999999999</v>
      </c>
      <c r="I287" s="200"/>
      <c r="J287" s="201">
        <f>ROUND(I287*H287,2)</f>
        <v>0</v>
      </c>
      <c r="K287" s="197" t="s">
        <v>1261</v>
      </c>
      <c r="L287" s="43"/>
      <c r="M287" s="202" t="s">
        <v>19</v>
      </c>
      <c r="N287" s="203" t="s">
        <v>40</v>
      </c>
      <c r="O287" s="83"/>
      <c r="P287" s="204">
        <f>O287*H287</f>
        <v>0</v>
      </c>
      <c r="Q287" s="204">
        <v>0</v>
      </c>
      <c r="R287" s="204">
        <f>Q287*H287</f>
        <v>0</v>
      </c>
      <c r="S287" s="204">
        <v>0</v>
      </c>
      <c r="T287" s="205">
        <f>S287*H287</f>
        <v>0</v>
      </c>
      <c r="U287" s="37"/>
      <c r="V287" s="37"/>
      <c r="W287" s="37"/>
      <c r="X287" s="37"/>
      <c r="Y287" s="37"/>
      <c r="Z287" s="37"/>
      <c r="AA287" s="37"/>
      <c r="AB287" s="37"/>
      <c r="AC287" s="37"/>
      <c r="AD287" s="37"/>
      <c r="AE287" s="37"/>
      <c r="AR287" s="206" t="s">
        <v>266</v>
      </c>
      <c r="AT287" s="206" t="s">
        <v>261</v>
      </c>
      <c r="AU287" s="206" t="s">
        <v>77</v>
      </c>
      <c r="AY287" s="16" t="s">
        <v>260</v>
      </c>
      <c r="BE287" s="207">
        <f>IF(N287="základní",J287,0)</f>
        <v>0</v>
      </c>
      <c r="BF287" s="207">
        <f>IF(N287="snížená",J287,0)</f>
        <v>0</v>
      </c>
      <c r="BG287" s="207">
        <f>IF(N287="zákl. přenesená",J287,0)</f>
        <v>0</v>
      </c>
      <c r="BH287" s="207">
        <f>IF(N287="sníž. přenesená",J287,0)</f>
        <v>0</v>
      </c>
      <c r="BI287" s="207">
        <f>IF(N287="nulová",J287,0)</f>
        <v>0</v>
      </c>
      <c r="BJ287" s="16" t="s">
        <v>77</v>
      </c>
      <c r="BK287" s="207">
        <f>ROUND(I287*H287,2)</f>
        <v>0</v>
      </c>
      <c r="BL287" s="16" t="s">
        <v>266</v>
      </c>
      <c r="BM287" s="206" t="s">
        <v>1152</v>
      </c>
    </row>
    <row r="288" s="2" customFormat="1">
      <c r="A288" s="37"/>
      <c r="B288" s="38"/>
      <c r="C288" s="39"/>
      <c r="D288" s="208" t="s">
        <v>267</v>
      </c>
      <c r="E288" s="39"/>
      <c r="F288" s="209" t="s">
        <v>2105</v>
      </c>
      <c r="G288" s="39"/>
      <c r="H288" s="39"/>
      <c r="I288" s="210"/>
      <c r="J288" s="39"/>
      <c r="K288" s="39"/>
      <c r="L288" s="43"/>
      <c r="M288" s="211"/>
      <c r="N288" s="212"/>
      <c r="O288" s="83"/>
      <c r="P288" s="83"/>
      <c r="Q288" s="83"/>
      <c r="R288" s="83"/>
      <c r="S288" s="83"/>
      <c r="T288" s="84"/>
      <c r="U288" s="37"/>
      <c r="V288" s="37"/>
      <c r="W288" s="37"/>
      <c r="X288" s="37"/>
      <c r="Y288" s="37"/>
      <c r="Z288" s="37"/>
      <c r="AA288" s="37"/>
      <c r="AB288" s="37"/>
      <c r="AC288" s="37"/>
      <c r="AD288" s="37"/>
      <c r="AE288" s="37"/>
      <c r="AT288" s="16" t="s">
        <v>267</v>
      </c>
      <c r="AU288" s="16" t="s">
        <v>77</v>
      </c>
    </row>
    <row r="289" s="2" customFormat="1">
      <c r="A289" s="37"/>
      <c r="B289" s="38"/>
      <c r="C289" s="39"/>
      <c r="D289" s="254" t="s">
        <v>1425</v>
      </c>
      <c r="E289" s="39"/>
      <c r="F289" s="255" t="s">
        <v>2106</v>
      </c>
      <c r="G289" s="39"/>
      <c r="H289" s="39"/>
      <c r="I289" s="210"/>
      <c r="J289" s="39"/>
      <c r="K289" s="39"/>
      <c r="L289" s="43"/>
      <c r="M289" s="211"/>
      <c r="N289" s="212"/>
      <c r="O289" s="83"/>
      <c r="P289" s="83"/>
      <c r="Q289" s="83"/>
      <c r="R289" s="83"/>
      <c r="S289" s="83"/>
      <c r="T289" s="84"/>
      <c r="U289" s="37"/>
      <c r="V289" s="37"/>
      <c r="W289" s="37"/>
      <c r="X289" s="37"/>
      <c r="Y289" s="37"/>
      <c r="Z289" s="37"/>
      <c r="AA289" s="37"/>
      <c r="AB289" s="37"/>
      <c r="AC289" s="37"/>
      <c r="AD289" s="37"/>
      <c r="AE289" s="37"/>
      <c r="AT289" s="16" t="s">
        <v>1425</v>
      </c>
      <c r="AU289" s="16" t="s">
        <v>77</v>
      </c>
    </row>
    <row r="290" s="12" customFormat="1">
      <c r="A290" s="12"/>
      <c r="B290" s="232"/>
      <c r="C290" s="233"/>
      <c r="D290" s="208" t="s">
        <v>967</v>
      </c>
      <c r="E290" s="234" t="s">
        <v>19</v>
      </c>
      <c r="F290" s="235" t="s">
        <v>4260</v>
      </c>
      <c r="G290" s="233"/>
      <c r="H290" s="236">
        <v>140.29599999999999</v>
      </c>
      <c r="I290" s="237"/>
      <c r="J290" s="233"/>
      <c r="K290" s="233"/>
      <c r="L290" s="238"/>
      <c r="M290" s="239"/>
      <c r="N290" s="240"/>
      <c r="O290" s="240"/>
      <c r="P290" s="240"/>
      <c r="Q290" s="240"/>
      <c r="R290" s="240"/>
      <c r="S290" s="240"/>
      <c r="T290" s="241"/>
      <c r="U290" s="12"/>
      <c r="V290" s="12"/>
      <c r="W290" s="12"/>
      <c r="X290" s="12"/>
      <c r="Y290" s="12"/>
      <c r="Z290" s="12"/>
      <c r="AA290" s="12"/>
      <c r="AB290" s="12"/>
      <c r="AC290" s="12"/>
      <c r="AD290" s="12"/>
      <c r="AE290" s="12"/>
      <c r="AT290" s="242" t="s">
        <v>967</v>
      </c>
      <c r="AU290" s="242" t="s">
        <v>77</v>
      </c>
      <c r="AV290" s="12" t="s">
        <v>79</v>
      </c>
      <c r="AW290" s="12" t="s">
        <v>31</v>
      </c>
      <c r="AX290" s="12" t="s">
        <v>69</v>
      </c>
      <c r="AY290" s="242" t="s">
        <v>260</v>
      </c>
    </row>
    <row r="291" s="13" customFormat="1">
      <c r="A291" s="13"/>
      <c r="B291" s="243"/>
      <c r="C291" s="244"/>
      <c r="D291" s="208" t="s">
        <v>967</v>
      </c>
      <c r="E291" s="245" t="s">
        <v>19</v>
      </c>
      <c r="F291" s="246" t="s">
        <v>969</v>
      </c>
      <c r="G291" s="244"/>
      <c r="H291" s="247">
        <v>140.29599999999999</v>
      </c>
      <c r="I291" s="248"/>
      <c r="J291" s="244"/>
      <c r="K291" s="244"/>
      <c r="L291" s="249"/>
      <c r="M291" s="250"/>
      <c r="N291" s="251"/>
      <c r="O291" s="251"/>
      <c r="P291" s="251"/>
      <c r="Q291" s="251"/>
      <c r="R291" s="251"/>
      <c r="S291" s="251"/>
      <c r="T291" s="252"/>
      <c r="U291" s="13"/>
      <c r="V291" s="13"/>
      <c r="W291" s="13"/>
      <c r="X291" s="13"/>
      <c r="Y291" s="13"/>
      <c r="Z291" s="13"/>
      <c r="AA291" s="13"/>
      <c r="AB291" s="13"/>
      <c r="AC291" s="13"/>
      <c r="AD291" s="13"/>
      <c r="AE291" s="13"/>
      <c r="AT291" s="253" t="s">
        <v>967</v>
      </c>
      <c r="AU291" s="253" t="s">
        <v>77</v>
      </c>
      <c r="AV291" s="13" t="s">
        <v>266</v>
      </c>
      <c r="AW291" s="13" t="s">
        <v>31</v>
      </c>
      <c r="AX291" s="13" t="s">
        <v>77</v>
      </c>
      <c r="AY291" s="253" t="s">
        <v>260</v>
      </c>
    </row>
    <row r="292" s="11" customFormat="1" ht="25.92" customHeight="1">
      <c r="A292" s="11"/>
      <c r="B292" s="181"/>
      <c r="C292" s="182"/>
      <c r="D292" s="183" t="s">
        <v>68</v>
      </c>
      <c r="E292" s="184" t="s">
        <v>2108</v>
      </c>
      <c r="F292" s="184" t="s">
        <v>2109</v>
      </c>
      <c r="G292" s="182"/>
      <c r="H292" s="182"/>
      <c r="I292" s="185"/>
      <c r="J292" s="186">
        <f>BK292</f>
        <v>0</v>
      </c>
      <c r="K292" s="182"/>
      <c r="L292" s="187"/>
      <c r="M292" s="188"/>
      <c r="N292" s="189"/>
      <c r="O292" s="189"/>
      <c r="P292" s="190">
        <f>SUM(P293:P295)</f>
        <v>0</v>
      </c>
      <c r="Q292" s="189"/>
      <c r="R292" s="190">
        <f>SUM(R293:R295)</f>
        <v>0</v>
      </c>
      <c r="S292" s="189"/>
      <c r="T292" s="191">
        <f>SUM(T293:T295)</f>
        <v>0</v>
      </c>
      <c r="U292" s="11"/>
      <c r="V292" s="11"/>
      <c r="W292" s="11"/>
      <c r="X292" s="11"/>
      <c r="Y292" s="11"/>
      <c r="Z292" s="11"/>
      <c r="AA292" s="11"/>
      <c r="AB292" s="11"/>
      <c r="AC292" s="11"/>
      <c r="AD292" s="11"/>
      <c r="AE292" s="11"/>
      <c r="AR292" s="192" t="s">
        <v>77</v>
      </c>
      <c r="AT292" s="193" t="s">
        <v>68</v>
      </c>
      <c r="AU292" s="193" t="s">
        <v>69</v>
      </c>
      <c r="AY292" s="192" t="s">
        <v>260</v>
      </c>
      <c r="BK292" s="194">
        <f>SUM(BK293:BK295)</f>
        <v>0</v>
      </c>
    </row>
    <row r="293" s="2" customFormat="1" ht="16.5" customHeight="1">
      <c r="A293" s="37"/>
      <c r="B293" s="38"/>
      <c r="C293" s="195" t="s">
        <v>699</v>
      </c>
      <c r="D293" s="195" t="s">
        <v>261</v>
      </c>
      <c r="E293" s="196" t="s">
        <v>2110</v>
      </c>
      <c r="F293" s="197" t="s">
        <v>2111</v>
      </c>
      <c r="G293" s="198" t="s">
        <v>975</v>
      </c>
      <c r="H293" s="199">
        <v>128.63300000000001</v>
      </c>
      <c r="I293" s="200"/>
      <c r="J293" s="201">
        <f>ROUND(I293*H293,2)</f>
        <v>0</v>
      </c>
      <c r="K293" s="197" t="s">
        <v>1261</v>
      </c>
      <c r="L293" s="43"/>
      <c r="M293" s="202" t="s">
        <v>19</v>
      </c>
      <c r="N293" s="203" t="s">
        <v>40</v>
      </c>
      <c r="O293" s="83"/>
      <c r="P293" s="204">
        <f>O293*H293</f>
        <v>0</v>
      </c>
      <c r="Q293" s="204">
        <v>0</v>
      </c>
      <c r="R293" s="204">
        <f>Q293*H293</f>
        <v>0</v>
      </c>
      <c r="S293" s="204">
        <v>0</v>
      </c>
      <c r="T293" s="205">
        <f>S293*H293</f>
        <v>0</v>
      </c>
      <c r="U293" s="37"/>
      <c r="V293" s="37"/>
      <c r="W293" s="37"/>
      <c r="X293" s="37"/>
      <c r="Y293" s="37"/>
      <c r="Z293" s="37"/>
      <c r="AA293" s="37"/>
      <c r="AB293" s="37"/>
      <c r="AC293" s="37"/>
      <c r="AD293" s="37"/>
      <c r="AE293" s="37"/>
      <c r="AR293" s="206" t="s">
        <v>266</v>
      </c>
      <c r="AT293" s="206" t="s">
        <v>261</v>
      </c>
      <c r="AU293" s="206" t="s">
        <v>77</v>
      </c>
      <c r="AY293" s="16" t="s">
        <v>260</v>
      </c>
      <c r="BE293" s="207">
        <f>IF(N293="základní",J293,0)</f>
        <v>0</v>
      </c>
      <c r="BF293" s="207">
        <f>IF(N293="snížená",J293,0)</f>
        <v>0</v>
      </c>
      <c r="BG293" s="207">
        <f>IF(N293="zákl. přenesená",J293,0)</f>
        <v>0</v>
      </c>
      <c r="BH293" s="207">
        <f>IF(N293="sníž. přenesená",J293,0)</f>
        <v>0</v>
      </c>
      <c r="BI293" s="207">
        <f>IF(N293="nulová",J293,0)</f>
        <v>0</v>
      </c>
      <c r="BJ293" s="16" t="s">
        <v>77</v>
      </c>
      <c r="BK293" s="207">
        <f>ROUND(I293*H293,2)</f>
        <v>0</v>
      </c>
      <c r="BL293" s="16" t="s">
        <v>266</v>
      </c>
      <c r="BM293" s="206" t="s">
        <v>697</v>
      </c>
    </row>
    <row r="294" s="2" customFormat="1">
      <c r="A294" s="37"/>
      <c r="B294" s="38"/>
      <c r="C294" s="39"/>
      <c r="D294" s="208" t="s">
        <v>267</v>
      </c>
      <c r="E294" s="39"/>
      <c r="F294" s="209" t="s">
        <v>2112</v>
      </c>
      <c r="G294" s="39"/>
      <c r="H294" s="39"/>
      <c r="I294" s="210"/>
      <c r="J294" s="39"/>
      <c r="K294" s="39"/>
      <c r="L294" s="43"/>
      <c r="M294" s="211"/>
      <c r="N294" s="212"/>
      <c r="O294" s="83"/>
      <c r="P294" s="83"/>
      <c r="Q294" s="83"/>
      <c r="R294" s="83"/>
      <c r="S294" s="83"/>
      <c r="T294" s="84"/>
      <c r="U294" s="37"/>
      <c r="V294" s="37"/>
      <c r="W294" s="37"/>
      <c r="X294" s="37"/>
      <c r="Y294" s="37"/>
      <c r="Z294" s="37"/>
      <c r="AA294" s="37"/>
      <c r="AB294" s="37"/>
      <c r="AC294" s="37"/>
      <c r="AD294" s="37"/>
      <c r="AE294" s="37"/>
      <c r="AT294" s="16" t="s">
        <v>267</v>
      </c>
      <c r="AU294" s="16" t="s">
        <v>77</v>
      </c>
    </row>
    <row r="295" s="2" customFormat="1">
      <c r="A295" s="37"/>
      <c r="B295" s="38"/>
      <c r="C295" s="39"/>
      <c r="D295" s="254" t="s">
        <v>1425</v>
      </c>
      <c r="E295" s="39"/>
      <c r="F295" s="255" t="s">
        <v>2113</v>
      </c>
      <c r="G295" s="39"/>
      <c r="H295" s="39"/>
      <c r="I295" s="210"/>
      <c r="J295" s="39"/>
      <c r="K295" s="39"/>
      <c r="L295" s="43"/>
      <c r="M295" s="224"/>
      <c r="N295" s="225"/>
      <c r="O295" s="226"/>
      <c r="P295" s="226"/>
      <c r="Q295" s="226"/>
      <c r="R295" s="226"/>
      <c r="S295" s="226"/>
      <c r="T295" s="227"/>
      <c r="U295" s="37"/>
      <c r="V295" s="37"/>
      <c r="W295" s="37"/>
      <c r="X295" s="37"/>
      <c r="Y295" s="37"/>
      <c r="Z295" s="37"/>
      <c r="AA295" s="37"/>
      <c r="AB295" s="37"/>
      <c r="AC295" s="37"/>
      <c r="AD295" s="37"/>
      <c r="AE295" s="37"/>
      <c r="AT295" s="16" t="s">
        <v>1425</v>
      </c>
      <c r="AU295" s="16" t="s">
        <v>77</v>
      </c>
    </row>
    <row r="296" s="2" customFormat="1" ht="6.96" customHeight="1">
      <c r="A296" s="37"/>
      <c r="B296" s="58"/>
      <c r="C296" s="59"/>
      <c r="D296" s="59"/>
      <c r="E296" s="59"/>
      <c r="F296" s="59"/>
      <c r="G296" s="59"/>
      <c r="H296" s="59"/>
      <c r="I296" s="59"/>
      <c r="J296" s="59"/>
      <c r="K296" s="59"/>
      <c r="L296" s="43"/>
      <c r="M296" s="37"/>
      <c r="O296" s="37"/>
      <c r="P296" s="37"/>
      <c r="Q296" s="37"/>
      <c r="R296" s="37"/>
      <c r="S296" s="37"/>
      <c r="T296" s="37"/>
      <c r="U296" s="37"/>
      <c r="V296" s="37"/>
      <c r="W296" s="37"/>
      <c r="X296" s="37"/>
      <c r="Y296" s="37"/>
      <c r="Z296" s="37"/>
      <c r="AA296" s="37"/>
      <c r="AB296" s="37"/>
      <c r="AC296" s="37"/>
      <c r="AD296" s="37"/>
      <c r="AE296" s="37"/>
    </row>
  </sheetData>
  <sheetProtection sheet="1" autoFilter="0" formatColumns="0" formatRows="0" objects="1" scenarios="1" spinCount="100000" saltValue="FQ/Yqx8MTFUqZmZaBFyyjGVj0J28zNlR/uJ+rJjkUc9spPo+Mdn1aFcStAfqK0+17zX1HWmP4dyfeqjczB1Lqw==" hashValue="q4d9pXkG6OyZHKuaodyCiiuRe2nFQegyGcY6QDfxmvRTdKuH9tWcAdCFUP6ql1DUGaCywAtrbEyld8AHRJKx/A==" algorithmName="SHA-512" password="D0DA"/>
  <autoFilter ref="C86:K295"/>
  <mergeCells count="9">
    <mergeCell ref="E7:H7"/>
    <mergeCell ref="E9:H9"/>
    <mergeCell ref="E18:H18"/>
    <mergeCell ref="E27:H27"/>
    <mergeCell ref="E48:H48"/>
    <mergeCell ref="E50:H50"/>
    <mergeCell ref="E77:H77"/>
    <mergeCell ref="E79:H79"/>
    <mergeCell ref="L2:V2"/>
  </mergeCells>
  <hyperlinks>
    <hyperlink ref="F91" r:id="rId1" display="https://podminky.urs.cz/item/CS_URS_2023_01/122152501"/>
    <hyperlink ref="F97" r:id="rId2" display="https://podminky.urs.cz/item/CS_URS_2023_01/122152508"/>
    <hyperlink ref="F102" r:id="rId3" display="https://podminky.urs.cz/item/CS_URS_2023_01/162751117"/>
    <hyperlink ref="F107" r:id="rId4" display="https://podminky.urs.cz/item/CS_URS_2023_01/162751119"/>
    <hyperlink ref="F113" r:id="rId5" display="https://podminky.urs.cz/item/CS_URS_2023_01/171201221"/>
    <hyperlink ref="F118" r:id="rId6" display="https://podminky.urs.cz/item/CS_URS_2023_01/171251201"/>
    <hyperlink ref="F123" r:id="rId7" display="https://podminky.urs.cz/item/CS_URS_2023_01/175151101"/>
    <hyperlink ref="F132" r:id="rId8" display="https://podminky.urs.cz/item/CS_URS_2023_01/183405211"/>
    <hyperlink ref="F141" r:id="rId9" display="https://podminky.urs.cz/item/CS_URS_2023_01/185803111"/>
    <hyperlink ref="F146" r:id="rId10" display="https://podminky.urs.cz/item/CS_URS_2023_01/185804311"/>
    <hyperlink ref="F152" r:id="rId11" display="https://podminky.urs.cz/item/CS_URS_2023_01/212311111"/>
    <hyperlink ref="F155" r:id="rId12" display="https://podminky.urs.cz/item/CS_URS_2023_01/212752501"/>
    <hyperlink ref="F160" r:id="rId13" display="https://podminky.urs.cz/item/CS_URS_2023_01/213141111"/>
    <hyperlink ref="F171" r:id="rId14" display="https://podminky.urs.cz/item/CS_URS_2023_01/317221111"/>
    <hyperlink ref="F180" r:id="rId15" display="https://podminky.urs.cz/item/CS_URS_2023_01/327211222"/>
    <hyperlink ref="F185" r:id="rId16" display="https://podminky.urs.cz/item/CS_URS_2023_01/327211911"/>
    <hyperlink ref="F193" r:id="rId17" display="https://podminky.urs.cz/item/CS_URS_2023_01/457311115"/>
    <hyperlink ref="F200" r:id="rId18" display="https://podminky.urs.cz/item/CS_URS_2023_01/711132111"/>
    <hyperlink ref="F206" r:id="rId19" display="https://podminky.urs.cz/item/CS_URS_2023_01/711141559"/>
    <hyperlink ref="F214" r:id="rId20" display="https://podminky.urs.cz/item/CS_URS_2023_01/711491177"/>
    <hyperlink ref="F226" r:id="rId21" display="https://podminky.urs.cz/item/CS_URS_2023_01/998711101"/>
    <hyperlink ref="F229" r:id="rId22" display="https://podminky.urs.cz/item/CS_URS_2023_01/998711199"/>
    <hyperlink ref="F235" r:id="rId23" display="https://podminky.urs.cz/item/CS_URS_2023_01/938111111"/>
    <hyperlink ref="F241" r:id="rId24" display="https://podminky.urs.cz/item/CS_URS_2023_01/985223211"/>
    <hyperlink ref="F251" r:id="rId25" display="https://podminky.urs.cz/item/CS_URS_2023_01/985231111"/>
    <hyperlink ref="F257" r:id="rId26" display="https://podminky.urs.cz/item/CS_URS_2023_01/985331217"/>
    <hyperlink ref="F267" r:id="rId27" display="https://podminky.urs.cz/item/CS_URS_2023_01/936942211"/>
    <hyperlink ref="F270" r:id="rId28" display="https://podminky.urs.cz/item/CS_URS_2023_01/962021112"/>
    <hyperlink ref="F275" r:id="rId29" display="https://podminky.urs.cz/item/CS_URS_2023_01/966075141"/>
    <hyperlink ref="F281" r:id="rId30" display="https://podminky.urs.cz/item/CS_URS_2023_01/997013871"/>
    <hyperlink ref="F286" r:id="rId31" display="https://podminky.urs.cz/item/CS_URS_2023_01/997211511"/>
    <hyperlink ref="F289" r:id="rId32" display="https://podminky.urs.cz/item/CS_URS_2023_01/997211519"/>
    <hyperlink ref="F295" r:id="rId33" display="https://podminky.urs.cz/item/CS_URS_2023_01/998212111"/>
  </hyperlinks>
  <pageMargins left="0.39375" right="0.39375" top="0.39375" bottom="0.39375" header="0" footer="0"/>
  <pageSetup paperSize="9" orientation="landscape" blackAndWhite="1" fitToHeight="100"/>
  <headerFooter>
    <oddFooter>&amp;CStrana &amp;P z &amp;N</oddFooter>
  </headerFooter>
  <drawing r:id="rId34"/>
</worksheet>
</file>

<file path=xl/worksheets/sheet4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220</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4261</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ROUND(J88,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ROUND((SUM(BE88:BE291)),  2)</f>
        <v>0</v>
      </c>
      <c r="G33" s="37"/>
      <c r="H33" s="37"/>
      <c r="I33" s="147">
        <v>0.20999999999999999</v>
      </c>
      <c r="J33" s="146">
        <f>ROUND(((SUM(BE88:BE291))*I33),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ROUND((SUM(BF88:BF291)),  2)</f>
        <v>0</v>
      </c>
      <c r="G34" s="37"/>
      <c r="H34" s="37"/>
      <c r="I34" s="147">
        <v>0.14999999999999999</v>
      </c>
      <c r="J34" s="146">
        <f>ROUND(((SUM(BF88:BF291))*I34),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ROUND((SUM(BG88:BG291)),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ROUND((SUM(BH88:BH291)),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ROUND((SUM(BI88:BI291)),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04-17-01 - Tunel Polubenský km 32,691 - 33,631</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J88</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1847</v>
      </c>
      <c r="E60" s="167"/>
      <c r="F60" s="167"/>
      <c r="G60" s="167"/>
      <c r="H60" s="167"/>
      <c r="I60" s="167"/>
      <c r="J60" s="168">
        <f>J89</f>
        <v>0</v>
      </c>
      <c r="K60" s="165"/>
      <c r="L60" s="169"/>
      <c r="S60" s="9"/>
      <c r="T60" s="9"/>
      <c r="U60" s="9"/>
      <c r="V60" s="9"/>
      <c r="W60" s="9"/>
      <c r="X60" s="9"/>
      <c r="Y60" s="9"/>
      <c r="Z60" s="9"/>
      <c r="AA60" s="9"/>
      <c r="AB60" s="9"/>
      <c r="AC60" s="9"/>
      <c r="AD60" s="9"/>
      <c r="AE60" s="9"/>
    </row>
    <row r="61" s="9" customFormat="1" ht="24.96" customHeight="1">
      <c r="A61" s="9"/>
      <c r="B61" s="164"/>
      <c r="C61" s="165"/>
      <c r="D61" s="166" t="s">
        <v>1848</v>
      </c>
      <c r="E61" s="167"/>
      <c r="F61" s="167"/>
      <c r="G61" s="167"/>
      <c r="H61" s="167"/>
      <c r="I61" s="167"/>
      <c r="J61" s="168">
        <f>J101</f>
        <v>0</v>
      </c>
      <c r="K61" s="165"/>
      <c r="L61" s="169"/>
      <c r="S61" s="9"/>
      <c r="T61" s="9"/>
      <c r="U61" s="9"/>
      <c r="V61" s="9"/>
      <c r="W61" s="9"/>
      <c r="X61" s="9"/>
      <c r="Y61" s="9"/>
      <c r="Z61" s="9"/>
      <c r="AA61" s="9"/>
      <c r="AB61" s="9"/>
      <c r="AC61" s="9"/>
      <c r="AD61" s="9"/>
      <c r="AE61" s="9"/>
    </row>
    <row r="62" s="9" customFormat="1" ht="24.96" customHeight="1">
      <c r="A62" s="9"/>
      <c r="B62" s="164"/>
      <c r="C62" s="165"/>
      <c r="D62" s="166" t="s">
        <v>1849</v>
      </c>
      <c r="E62" s="167"/>
      <c r="F62" s="167"/>
      <c r="G62" s="167"/>
      <c r="H62" s="167"/>
      <c r="I62" s="167"/>
      <c r="J62" s="168">
        <f>J114</f>
        <v>0</v>
      </c>
      <c r="K62" s="165"/>
      <c r="L62" s="169"/>
      <c r="S62" s="9"/>
      <c r="T62" s="9"/>
      <c r="U62" s="9"/>
      <c r="V62" s="9"/>
      <c r="W62" s="9"/>
      <c r="X62" s="9"/>
      <c r="Y62" s="9"/>
      <c r="Z62" s="9"/>
      <c r="AA62" s="9"/>
      <c r="AB62" s="9"/>
      <c r="AC62" s="9"/>
      <c r="AD62" s="9"/>
      <c r="AE62" s="9"/>
    </row>
    <row r="63" s="9" customFormat="1" ht="24.96" customHeight="1">
      <c r="A63" s="9"/>
      <c r="B63" s="164"/>
      <c r="C63" s="165"/>
      <c r="D63" s="166" t="s">
        <v>2293</v>
      </c>
      <c r="E63" s="167"/>
      <c r="F63" s="167"/>
      <c r="G63" s="167"/>
      <c r="H63" s="167"/>
      <c r="I63" s="167"/>
      <c r="J63" s="168">
        <f>J139</f>
        <v>0</v>
      </c>
      <c r="K63" s="165"/>
      <c r="L63" s="169"/>
      <c r="S63" s="9"/>
      <c r="T63" s="9"/>
      <c r="U63" s="9"/>
      <c r="V63" s="9"/>
      <c r="W63" s="9"/>
      <c r="X63" s="9"/>
      <c r="Y63" s="9"/>
      <c r="Z63" s="9"/>
      <c r="AA63" s="9"/>
      <c r="AB63" s="9"/>
      <c r="AC63" s="9"/>
      <c r="AD63" s="9"/>
      <c r="AE63" s="9"/>
    </row>
    <row r="64" s="9" customFormat="1" ht="24.96" customHeight="1">
      <c r="A64" s="9"/>
      <c r="B64" s="164"/>
      <c r="C64" s="165"/>
      <c r="D64" s="166" t="s">
        <v>1851</v>
      </c>
      <c r="E64" s="167"/>
      <c r="F64" s="167"/>
      <c r="G64" s="167"/>
      <c r="H64" s="167"/>
      <c r="I64" s="167"/>
      <c r="J64" s="168">
        <f>J159</f>
        <v>0</v>
      </c>
      <c r="K64" s="165"/>
      <c r="L64" s="169"/>
      <c r="S64" s="9"/>
      <c r="T64" s="9"/>
      <c r="U64" s="9"/>
      <c r="V64" s="9"/>
      <c r="W64" s="9"/>
      <c r="X64" s="9"/>
      <c r="Y64" s="9"/>
      <c r="Z64" s="9"/>
      <c r="AA64" s="9"/>
      <c r="AB64" s="9"/>
      <c r="AC64" s="9"/>
      <c r="AD64" s="9"/>
      <c r="AE64" s="9"/>
    </row>
    <row r="65" s="9" customFormat="1" ht="24.96" customHeight="1">
      <c r="A65" s="9"/>
      <c r="B65" s="164"/>
      <c r="C65" s="165"/>
      <c r="D65" s="166" t="s">
        <v>2294</v>
      </c>
      <c r="E65" s="167"/>
      <c r="F65" s="167"/>
      <c r="G65" s="167"/>
      <c r="H65" s="167"/>
      <c r="I65" s="167"/>
      <c r="J65" s="168">
        <f>J163</f>
        <v>0</v>
      </c>
      <c r="K65" s="165"/>
      <c r="L65" s="169"/>
      <c r="S65" s="9"/>
      <c r="T65" s="9"/>
      <c r="U65" s="9"/>
      <c r="V65" s="9"/>
      <c r="W65" s="9"/>
      <c r="X65" s="9"/>
      <c r="Y65" s="9"/>
      <c r="Z65" s="9"/>
      <c r="AA65" s="9"/>
      <c r="AB65" s="9"/>
      <c r="AC65" s="9"/>
      <c r="AD65" s="9"/>
      <c r="AE65" s="9"/>
    </row>
    <row r="66" s="9" customFormat="1" ht="24.96" customHeight="1">
      <c r="A66" s="9"/>
      <c r="B66" s="164"/>
      <c r="C66" s="165"/>
      <c r="D66" s="166" t="s">
        <v>1853</v>
      </c>
      <c r="E66" s="167"/>
      <c r="F66" s="167"/>
      <c r="G66" s="167"/>
      <c r="H66" s="167"/>
      <c r="I66" s="167"/>
      <c r="J66" s="168">
        <f>J212</f>
        <v>0</v>
      </c>
      <c r="K66" s="165"/>
      <c r="L66" s="169"/>
      <c r="S66" s="9"/>
      <c r="T66" s="9"/>
      <c r="U66" s="9"/>
      <c r="V66" s="9"/>
      <c r="W66" s="9"/>
      <c r="X66" s="9"/>
      <c r="Y66" s="9"/>
      <c r="Z66" s="9"/>
      <c r="AA66" s="9"/>
      <c r="AB66" s="9"/>
      <c r="AC66" s="9"/>
      <c r="AD66" s="9"/>
      <c r="AE66" s="9"/>
    </row>
    <row r="67" s="9" customFormat="1" ht="24.96" customHeight="1">
      <c r="A67" s="9"/>
      <c r="B67" s="164"/>
      <c r="C67" s="165"/>
      <c r="D67" s="166" t="s">
        <v>1854</v>
      </c>
      <c r="E67" s="167"/>
      <c r="F67" s="167"/>
      <c r="G67" s="167"/>
      <c r="H67" s="167"/>
      <c r="I67" s="167"/>
      <c r="J67" s="168">
        <f>J270</f>
        <v>0</v>
      </c>
      <c r="K67" s="165"/>
      <c r="L67" s="169"/>
      <c r="S67" s="9"/>
      <c r="T67" s="9"/>
      <c r="U67" s="9"/>
      <c r="V67" s="9"/>
      <c r="W67" s="9"/>
      <c r="X67" s="9"/>
      <c r="Y67" s="9"/>
      <c r="Z67" s="9"/>
      <c r="AA67" s="9"/>
      <c r="AB67" s="9"/>
      <c r="AC67" s="9"/>
      <c r="AD67" s="9"/>
      <c r="AE67" s="9"/>
    </row>
    <row r="68" s="9" customFormat="1" ht="24.96" customHeight="1">
      <c r="A68" s="9"/>
      <c r="B68" s="164"/>
      <c r="C68" s="165"/>
      <c r="D68" s="166" t="s">
        <v>1855</v>
      </c>
      <c r="E68" s="167"/>
      <c r="F68" s="167"/>
      <c r="G68" s="167"/>
      <c r="H68" s="167"/>
      <c r="I68" s="167"/>
      <c r="J68" s="168">
        <f>J283</f>
        <v>0</v>
      </c>
      <c r="K68" s="165"/>
      <c r="L68" s="169"/>
      <c r="S68" s="9"/>
      <c r="T68" s="9"/>
      <c r="U68" s="9"/>
      <c r="V68" s="9"/>
      <c r="W68" s="9"/>
      <c r="X68" s="9"/>
      <c r="Y68" s="9"/>
      <c r="Z68" s="9"/>
      <c r="AA68" s="9"/>
      <c r="AB68" s="9"/>
      <c r="AC68" s="9"/>
      <c r="AD68" s="9"/>
      <c r="AE68" s="9"/>
    </row>
    <row r="69" s="2" customFormat="1" ht="21.84" customHeight="1">
      <c r="A69" s="37"/>
      <c r="B69" s="38"/>
      <c r="C69" s="39"/>
      <c r="D69" s="39"/>
      <c r="E69" s="39"/>
      <c r="F69" s="39"/>
      <c r="G69" s="39"/>
      <c r="H69" s="39"/>
      <c r="I69" s="39"/>
      <c r="J69" s="39"/>
      <c r="K69" s="39"/>
      <c r="L69" s="133"/>
      <c r="S69" s="37"/>
      <c r="T69" s="37"/>
      <c r="U69" s="37"/>
      <c r="V69" s="37"/>
      <c r="W69" s="37"/>
      <c r="X69" s="37"/>
      <c r="Y69" s="37"/>
      <c r="Z69" s="37"/>
      <c r="AA69" s="37"/>
      <c r="AB69" s="37"/>
      <c r="AC69" s="37"/>
      <c r="AD69" s="37"/>
      <c r="AE69" s="37"/>
    </row>
    <row r="70" s="2" customFormat="1" ht="6.96" customHeight="1">
      <c r="A70" s="37"/>
      <c r="B70" s="58"/>
      <c r="C70" s="59"/>
      <c r="D70" s="59"/>
      <c r="E70" s="59"/>
      <c r="F70" s="59"/>
      <c r="G70" s="59"/>
      <c r="H70" s="59"/>
      <c r="I70" s="59"/>
      <c r="J70" s="59"/>
      <c r="K70" s="59"/>
      <c r="L70" s="133"/>
      <c r="S70" s="37"/>
      <c r="T70" s="37"/>
      <c r="U70" s="37"/>
      <c r="V70" s="37"/>
      <c r="W70" s="37"/>
      <c r="X70" s="37"/>
      <c r="Y70" s="37"/>
      <c r="Z70" s="37"/>
      <c r="AA70" s="37"/>
      <c r="AB70" s="37"/>
      <c r="AC70" s="37"/>
      <c r="AD70" s="37"/>
      <c r="AE70" s="37"/>
    </row>
    <row r="74" s="2" customFormat="1" ht="6.96" customHeight="1">
      <c r="A74" s="37"/>
      <c r="B74" s="60"/>
      <c r="C74" s="61"/>
      <c r="D74" s="61"/>
      <c r="E74" s="61"/>
      <c r="F74" s="61"/>
      <c r="G74" s="61"/>
      <c r="H74" s="61"/>
      <c r="I74" s="61"/>
      <c r="J74" s="61"/>
      <c r="K74" s="61"/>
      <c r="L74" s="133"/>
      <c r="S74" s="37"/>
      <c r="T74" s="37"/>
      <c r="U74" s="37"/>
      <c r="V74" s="37"/>
      <c r="W74" s="37"/>
      <c r="X74" s="37"/>
      <c r="Y74" s="37"/>
      <c r="Z74" s="37"/>
      <c r="AA74" s="37"/>
      <c r="AB74" s="37"/>
      <c r="AC74" s="37"/>
      <c r="AD74" s="37"/>
      <c r="AE74" s="37"/>
    </row>
    <row r="75" s="2" customFormat="1" ht="24.96" customHeight="1">
      <c r="A75" s="37"/>
      <c r="B75" s="38"/>
      <c r="C75" s="22" t="s">
        <v>245</v>
      </c>
      <c r="D75" s="39"/>
      <c r="E75" s="39"/>
      <c r="F75" s="39"/>
      <c r="G75" s="39"/>
      <c r="H75" s="39"/>
      <c r="I75" s="39"/>
      <c r="J75" s="39"/>
      <c r="K75" s="39"/>
      <c r="L75" s="133"/>
      <c r="S75" s="37"/>
      <c r="T75" s="37"/>
      <c r="U75" s="37"/>
      <c r="V75" s="37"/>
      <c r="W75" s="37"/>
      <c r="X75" s="37"/>
      <c r="Y75" s="37"/>
      <c r="Z75" s="37"/>
      <c r="AA75" s="37"/>
      <c r="AB75" s="37"/>
      <c r="AC75" s="37"/>
      <c r="AD75" s="37"/>
      <c r="AE75" s="37"/>
    </row>
    <row r="76" s="2" customFormat="1" ht="6.96" customHeight="1">
      <c r="A76" s="37"/>
      <c r="B76" s="38"/>
      <c r="C76" s="39"/>
      <c r="D76" s="39"/>
      <c r="E76" s="39"/>
      <c r="F76" s="39"/>
      <c r="G76" s="39"/>
      <c r="H76" s="39"/>
      <c r="I76" s="39"/>
      <c r="J76" s="39"/>
      <c r="K76" s="39"/>
      <c r="L76" s="133"/>
      <c r="S76" s="37"/>
      <c r="T76" s="37"/>
      <c r="U76" s="37"/>
      <c r="V76" s="37"/>
      <c r="W76" s="37"/>
      <c r="X76" s="37"/>
      <c r="Y76" s="37"/>
      <c r="Z76" s="37"/>
      <c r="AA76" s="37"/>
      <c r="AB76" s="37"/>
      <c r="AC76" s="37"/>
      <c r="AD76" s="37"/>
      <c r="AE76" s="37"/>
    </row>
    <row r="77" s="2" customFormat="1" ht="12" customHeight="1">
      <c r="A77" s="37"/>
      <c r="B77" s="38"/>
      <c r="C77" s="31" t="s">
        <v>16</v>
      </c>
      <c r="D77" s="39"/>
      <c r="E77" s="39"/>
      <c r="F77" s="39"/>
      <c r="G77" s="39"/>
      <c r="H77" s="39"/>
      <c r="I77" s="39"/>
      <c r="J77" s="39"/>
      <c r="K77" s="39"/>
      <c r="L77" s="133"/>
      <c r="S77" s="37"/>
      <c r="T77" s="37"/>
      <c r="U77" s="37"/>
      <c r="V77" s="37"/>
      <c r="W77" s="37"/>
      <c r="X77" s="37"/>
      <c r="Y77" s="37"/>
      <c r="Z77" s="37"/>
      <c r="AA77" s="37"/>
      <c r="AB77" s="37"/>
      <c r="AC77" s="37"/>
      <c r="AD77" s="37"/>
      <c r="AE77" s="37"/>
    </row>
    <row r="78" s="2" customFormat="1" ht="16.5" customHeight="1">
      <c r="A78" s="37"/>
      <c r="B78" s="38"/>
      <c r="C78" s="39"/>
      <c r="D78" s="39"/>
      <c r="E78" s="159" t="str">
        <f>E7</f>
        <v>Oprava trati v úseku Tanvald - Kořenov</v>
      </c>
      <c r="F78" s="31"/>
      <c r="G78" s="31"/>
      <c r="H78" s="31"/>
      <c r="I78" s="39"/>
      <c r="J78" s="39"/>
      <c r="K78" s="39"/>
      <c r="L78" s="133"/>
      <c r="S78" s="37"/>
      <c r="T78" s="37"/>
      <c r="U78" s="37"/>
      <c r="V78" s="37"/>
      <c r="W78" s="37"/>
      <c r="X78" s="37"/>
      <c r="Y78" s="37"/>
      <c r="Z78" s="37"/>
      <c r="AA78" s="37"/>
      <c r="AB78" s="37"/>
      <c r="AC78" s="37"/>
      <c r="AD78" s="37"/>
      <c r="AE78" s="37"/>
    </row>
    <row r="79" s="2" customFormat="1" ht="12" customHeight="1">
      <c r="A79" s="37"/>
      <c r="B79" s="38"/>
      <c r="C79" s="31" t="s">
        <v>237</v>
      </c>
      <c r="D79" s="39"/>
      <c r="E79" s="39"/>
      <c r="F79" s="39"/>
      <c r="G79" s="39"/>
      <c r="H79" s="39"/>
      <c r="I79" s="39"/>
      <c r="J79" s="39"/>
      <c r="K79" s="39"/>
      <c r="L79" s="133"/>
      <c r="S79" s="37"/>
      <c r="T79" s="37"/>
      <c r="U79" s="37"/>
      <c r="V79" s="37"/>
      <c r="W79" s="37"/>
      <c r="X79" s="37"/>
      <c r="Y79" s="37"/>
      <c r="Z79" s="37"/>
      <c r="AA79" s="37"/>
      <c r="AB79" s="37"/>
      <c r="AC79" s="37"/>
      <c r="AD79" s="37"/>
      <c r="AE79" s="37"/>
    </row>
    <row r="80" s="2" customFormat="1" ht="16.5" customHeight="1">
      <c r="A80" s="37"/>
      <c r="B80" s="38"/>
      <c r="C80" s="39"/>
      <c r="D80" s="39"/>
      <c r="E80" s="68" t="str">
        <f>E9</f>
        <v>SO 04-17-01 - Tunel Polubenský km 32,691 - 33,631</v>
      </c>
      <c r="F80" s="39"/>
      <c r="G80" s="39"/>
      <c r="H80" s="39"/>
      <c r="I80" s="39"/>
      <c r="J80" s="39"/>
      <c r="K80" s="39"/>
      <c r="L80" s="133"/>
      <c r="S80" s="37"/>
      <c r="T80" s="37"/>
      <c r="U80" s="37"/>
      <c r="V80" s="37"/>
      <c r="W80" s="37"/>
      <c r="X80" s="37"/>
      <c r="Y80" s="37"/>
      <c r="Z80" s="37"/>
      <c r="AA80" s="37"/>
      <c r="AB80" s="37"/>
      <c r="AC80" s="37"/>
      <c r="AD80" s="37"/>
      <c r="AE80" s="37"/>
    </row>
    <row r="81" s="2" customFormat="1" ht="6.96" customHeight="1">
      <c r="A81" s="37"/>
      <c r="B81" s="38"/>
      <c r="C81" s="39"/>
      <c r="D81" s="39"/>
      <c r="E81" s="39"/>
      <c r="F81" s="39"/>
      <c r="G81" s="39"/>
      <c r="H81" s="39"/>
      <c r="I81" s="39"/>
      <c r="J81" s="39"/>
      <c r="K81" s="39"/>
      <c r="L81" s="133"/>
      <c r="S81" s="37"/>
      <c r="T81" s="37"/>
      <c r="U81" s="37"/>
      <c r="V81" s="37"/>
      <c r="W81" s="37"/>
      <c r="X81" s="37"/>
      <c r="Y81" s="37"/>
      <c r="Z81" s="37"/>
      <c r="AA81" s="37"/>
      <c r="AB81" s="37"/>
      <c r="AC81" s="37"/>
      <c r="AD81" s="37"/>
      <c r="AE81" s="37"/>
    </row>
    <row r="82" s="2" customFormat="1" ht="12" customHeight="1">
      <c r="A82" s="37"/>
      <c r="B82" s="38"/>
      <c r="C82" s="31" t="s">
        <v>21</v>
      </c>
      <c r="D82" s="39"/>
      <c r="E82" s="39"/>
      <c r="F82" s="26" t="str">
        <f>F12</f>
        <v xml:space="preserve"> </v>
      </c>
      <c r="G82" s="39"/>
      <c r="H82" s="39"/>
      <c r="I82" s="31" t="s">
        <v>23</v>
      </c>
      <c r="J82" s="71" t="str">
        <f>IF(J12="","",J12)</f>
        <v>14. 6. 2023</v>
      </c>
      <c r="K82" s="39"/>
      <c r="L82" s="133"/>
      <c r="S82" s="37"/>
      <c r="T82" s="37"/>
      <c r="U82" s="37"/>
      <c r="V82" s="37"/>
      <c r="W82" s="37"/>
      <c r="X82" s="37"/>
      <c r="Y82" s="37"/>
      <c r="Z82" s="37"/>
      <c r="AA82" s="37"/>
      <c r="AB82" s="37"/>
      <c r="AC82" s="37"/>
      <c r="AD82" s="37"/>
      <c r="AE82" s="37"/>
    </row>
    <row r="83" s="2" customFormat="1" ht="6.96" customHeight="1">
      <c r="A83" s="37"/>
      <c r="B83" s="38"/>
      <c r="C83" s="39"/>
      <c r="D83" s="39"/>
      <c r="E83" s="39"/>
      <c r="F83" s="39"/>
      <c r="G83" s="39"/>
      <c r="H83" s="39"/>
      <c r="I83" s="39"/>
      <c r="J83" s="39"/>
      <c r="K83" s="39"/>
      <c r="L83" s="133"/>
      <c r="S83" s="37"/>
      <c r="T83" s="37"/>
      <c r="U83" s="37"/>
      <c r="V83" s="37"/>
      <c r="W83" s="37"/>
      <c r="X83" s="37"/>
      <c r="Y83" s="37"/>
      <c r="Z83" s="37"/>
      <c r="AA83" s="37"/>
      <c r="AB83" s="37"/>
      <c r="AC83" s="37"/>
      <c r="AD83" s="37"/>
      <c r="AE83" s="37"/>
    </row>
    <row r="84" s="2" customFormat="1" ht="15.15" customHeight="1">
      <c r="A84" s="37"/>
      <c r="B84" s="38"/>
      <c r="C84" s="31" t="s">
        <v>25</v>
      </c>
      <c r="D84" s="39"/>
      <c r="E84" s="39"/>
      <c r="F84" s="26" t="str">
        <f>E15</f>
        <v xml:space="preserve"> </v>
      </c>
      <c r="G84" s="39"/>
      <c r="H84" s="39"/>
      <c r="I84" s="31" t="s">
        <v>30</v>
      </c>
      <c r="J84" s="35" t="str">
        <f>E21</f>
        <v xml:space="preserve"> </v>
      </c>
      <c r="K84" s="39"/>
      <c r="L84" s="133"/>
      <c r="S84" s="37"/>
      <c r="T84" s="37"/>
      <c r="U84" s="37"/>
      <c r="V84" s="37"/>
      <c r="W84" s="37"/>
      <c r="X84" s="37"/>
      <c r="Y84" s="37"/>
      <c r="Z84" s="37"/>
      <c r="AA84" s="37"/>
      <c r="AB84" s="37"/>
      <c r="AC84" s="37"/>
      <c r="AD84" s="37"/>
      <c r="AE84" s="37"/>
    </row>
    <row r="85" s="2" customFormat="1" ht="15.15" customHeight="1">
      <c r="A85" s="37"/>
      <c r="B85" s="38"/>
      <c r="C85" s="31" t="s">
        <v>28</v>
      </c>
      <c r="D85" s="39"/>
      <c r="E85" s="39"/>
      <c r="F85" s="26" t="str">
        <f>IF(E18="","",E18)</f>
        <v>Vyplň údaj</v>
      </c>
      <c r="G85" s="39"/>
      <c r="H85" s="39"/>
      <c r="I85" s="31" t="s">
        <v>32</v>
      </c>
      <c r="J85" s="35" t="str">
        <f>E24</f>
        <v xml:space="preserve"> </v>
      </c>
      <c r="K85" s="39"/>
      <c r="L85" s="133"/>
      <c r="S85" s="37"/>
      <c r="T85" s="37"/>
      <c r="U85" s="37"/>
      <c r="V85" s="37"/>
      <c r="W85" s="37"/>
      <c r="X85" s="37"/>
      <c r="Y85" s="37"/>
      <c r="Z85" s="37"/>
      <c r="AA85" s="37"/>
      <c r="AB85" s="37"/>
      <c r="AC85" s="37"/>
      <c r="AD85" s="37"/>
      <c r="AE85" s="37"/>
    </row>
    <row r="86" s="2" customFormat="1" ht="10.32" customHeight="1">
      <c r="A86" s="37"/>
      <c r="B86" s="38"/>
      <c r="C86" s="39"/>
      <c r="D86" s="39"/>
      <c r="E86" s="39"/>
      <c r="F86" s="39"/>
      <c r="G86" s="39"/>
      <c r="H86" s="39"/>
      <c r="I86" s="39"/>
      <c r="J86" s="39"/>
      <c r="K86" s="39"/>
      <c r="L86" s="133"/>
      <c r="S86" s="37"/>
      <c r="T86" s="37"/>
      <c r="U86" s="37"/>
      <c r="V86" s="37"/>
      <c r="W86" s="37"/>
      <c r="X86" s="37"/>
      <c r="Y86" s="37"/>
      <c r="Z86" s="37"/>
      <c r="AA86" s="37"/>
      <c r="AB86" s="37"/>
      <c r="AC86" s="37"/>
      <c r="AD86" s="37"/>
      <c r="AE86" s="37"/>
    </row>
    <row r="87" s="10" customFormat="1" ht="29.28" customHeight="1">
      <c r="A87" s="170"/>
      <c r="B87" s="171"/>
      <c r="C87" s="172" t="s">
        <v>246</v>
      </c>
      <c r="D87" s="173" t="s">
        <v>54</v>
      </c>
      <c r="E87" s="173" t="s">
        <v>50</v>
      </c>
      <c r="F87" s="173" t="s">
        <v>51</v>
      </c>
      <c r="G87" s="173" t="s">
        <v>247</v>
      </c>
      <c r="H87" s="173" t="s">
        <v>248</v>
      </c>
      <c r="I87" s="173" t="s">
        <v>249</v>
      </c>
      <c r="J87" s="173" t="s">
        <v>241</v>
      </c>
      <c r="K87" s="174" t="s">
        <v>250</v>
      </c>
      <c r="L87" s="175"/>
      <c r="M87" s="91" t="s">
        <v>19</v>
      </c>
      <c r="N87" s="92" t="s">
        <v>39</v>
      </c>
      <c r="O87" s="92" t="s">
        <v>251</v>
      </c>
      <c r="P87" s="92" t="s">
        <v>252</v>
      </c>
      <c r="Q87" s="92" t="s">
        <v>253</v>
      </c>
      <c r="R87" s="92" t="s">
        <v>254</v>
      </c>
      <c r="S87" s="92" t="s">
        <v>255</v>
      </c>
      <c r="T87" s="93" t="s">
        <v>256</v>
      </c>
      <c r="U87" s="170"/>
      <c r="V87" s="170"/>
      <c r="W87" s="170"/>
      <c r="X87" s="170"/>
      <c r="Y87" s="170"/>
      <c r="Z87" s="170"/>
      <c r="AA87" s="170"/>
      <c r="AB87" s="170"/>
      <c r="AC87" s="170"/>
      <c r="AD87" s="170"/>
      <c r="AE87" s="170"/>
    </row>
    <row r="88" s="2" customFormat="1" ht="22.8" customHeight="1">
      <c r="A88" s="37"/>
      <c r="B88" s="38"/>
      <c r="C88" s="98" t="s">
        <v>257</v>
      </c>
      <c r="D88" s="39"/>
      <c r="E88" s="39"/>
      <c r="F88" s="39"/>
      <c r="G88" s="39"/>
      <c r="H88" s="39"/>
      <c r="I88" s="39"/>
      <c r="J88" s="176">
        <f>BK88</f>
        <v>0</v>
      </c>
      <c r="K88" s="39"/>
      <c r="L88" s="43"/>
      <c r="M88" s="94"/>
      <c r="N88" s="177"/>
      <c r="O88" s="95"/>
      <c r="P88" s="178">
        <f>P89+P101+P114+P139+P159+P163+P212+P270+P283</f>
        <v>0</v>
      </c>
      <c r="Q88" s="95"/>
      <c r="R88" s="178">
        <f>R89+R101+R114+R139+R159+R163+R212+R270+R283</f>
        <v>4350.1372429999992</v>
      </c>
      <c r="S88" s="95"/>
      <c r="T88" s="179">
        <f>T89+T101+T114+T139+T159+T163+T212+T270+T283</f>
        <v>83.208843700000003</v>
      </c>
      <c r="U88" s="37"/>
      <c r="V88" s="37"/>
      <c r="W88" s="37"/>
      <c r="X88" s="37"/>
      <c r="Y88" s="37"/>
      <c r="Z88" s="37"/>
      <c r="AA88" s="37"/>
      <c r="AB88" s="37"/>
      <c r="AC88" s="37"/>
      <c r="AD88" s="37"/>
      <c r="AE88" s="37"/>
      <c r="AT88" s="16" t="s">
        <v>68</v>
      </c>
      <c r="AU88" s="16" t="s">
        <v>242</v>
      </c>
      <c r="BK88" s="180">
        <f>BK89+BK101+BK114+BK139+BK159+BK163+BK212+BK270+BK283</f>
        <v>0</v>
      </c>
    </row>
    <row r="89" s="11" customFormat="1" ht="25.92" customHeight="1">
      <c r="A89" s="11"/>
      <c r="B89" s="181"/>
      <c r="C89" s="182"/>
      <c r="D89" s="183" t="s">
        <v>68</v>
      </c>
      <c r="E89" s="184" t="s">
        <v>77</v>
      </c>
      <c r="F89" s="184" t="s">
        <v>1856</v>
      </c>
      <c r="G89" s="182"/>
      <c r="H89" s="182"/>
      <c r="I89" s="185"/>
      <c r="J89" s="186">
        <f>BK89</f>
        <v>0</v>
      </c>
      <c r="K89" s="182"/>
      <c r="L89" s="187"/>
      <c r="M89" s="188"/>
      <c r="N89" s="189"/>
      <c r="O89" s="189"/>
      <c r="P89" s="190">
        <f>SUM(P90:P100)</f>
        <v>0</v>
      </c>
      <c r="Q89" s="189"/>
      <c r="R89" s="190">
        <f>SUM(R90:R100)</f>
        <v>338.43032319999998</v>
      </c>
      <c r="S89" s="189"/>
      <c r="T89" s="191">
        <f>SUM(T90:T100)</f>
        <v>0</v>
      </c>
      <c r="U89" s="11"/>
      <c r="V89" s="11"/>
      <c r="W89" s="11"/>
      <c r="X89" s="11"/>
      <c r="Y89" s="11"/>
      <c r="Z89" s="11"/>
      <c r="AA89" s="11"/>
      <c r="AB89" s="11"/>
      <c r="AC89" s="11"/>
      <c r="AD89" s="11"/>
      <c r="AE89" s="11"/>
      <c r="AR89" s="192" t="s">
        <v>77</v>
      </c>
      <c r="AT89" s="193" t="s">
        <v>68</v>
      </c>
      <c r="AU89" s="193" t="s">
        <v>69</v>
      </c>
      <c r="AY89" s="192" t="s">
        <v>260</v>
      </c>
      <c r="BK89" s="194">
        <f>SUM(BK90:BK100)</f>
        <v>0</v>
      </c>
    </row>
    <row r="90" s="2" customFormat="1" ht="16.5" customHeight="1">
      <c r="A90" s="37"/>
      <c r="B90" s="38"/>
      <c r="C90" s="195" t="s">
        <v>77</v>
      </c>
      <c r="D90" s="195" t="s">
        <v>261</v>
      </c>
      <c r="E90" s="196" t="s">
        <v>3617</v>
      </c>
      <c r="F90" s="197" t="s">
        <v>3618</v>
      </c>
      <c r="G90" s="198" t="s">
        <v>1066</v>
      </c>
      <c r="H90" s="199">
        <v>169.19999999999999</v>
      </c>
      <c r="I90" s="200"/>
      <c r="J90" s="201">
        <f>ROUND(I90*H90,2)</f>
        <v>0</v>
      </c>
      <c r="K90" s="197" t="s">
        <v>1261</v>
      </c>
      <c r="L90" s="43"/>
      <c r="M90" s="202" t="s">
        <v>19</v>
      </c>
      <c r="N90" s="203" t="s">
        <v>40</v>
      </c>
      <c r="O90" s="83"/>
      <c r="P90" s="204">
        <f>O90*H90</f>
        <v>0</v>
      </c>
      <c r="Q90" s="204">
        <v>0</v>
      </c>
      <c r="R90" s="204">
        <f>Q90*H90</f>
        <v>0</v>
      </c>
      <c r="S90" s="204">
        <v>0</v>
      </c>
      <c r="T90" s="205">
        <f>S90*H90</f>
        <v>0</v>
      </c>
      <c r="U90" s="37"/>
      <c r="V90" s="37"/>
      <c r="W90" s="37"/>
      <c r="X90" s="37"/>
      <c r="Y90" s="37"/>
      <c r="Z90" s="37"/>
      <c r="AA90" s="37"/>
      <c r="AB90" s="37"/>
      <c r="AC90" s="37"/>
      <c r="AD90" s="37"/>
      <c r="AE90" s="37"/>
      <c r="AR90" s="206" t="s">
        <v>266</v>
      </c>
      <c r="AT90" s="206" t="s">
        <v>261</v>
      </c>
      <c r="AU90" s="206" t="s">
        <v>77</v>
      </c>
      <c r="AY90" s="16" t="s">
        <v>260</v>
      </c>
      <c r="BE90" s="207">
        <f>IF(N90="základní",J90,0)</f>
        <v>0</v>
      </c>
      <c r="BF90" s="207">
        <f>IF(N90="snížená",J90,0)</f>
        <v>0</v>
      </c>
      <c r="BG90" s="207">
        <f>IF(N90="zákl. přenesená",J90,0)</f>
        <v>0</v>
      </c>
      <c r="BH90" s="207">
        <f>IF(N90="sníž. přenesená",J90,0)</f>
        <v>0</v>
      </c>
      <c r="BI90" s="207">
        <f>IF(N90="nulová",J90,0)</f>
        <v>0</v>
      </c>
      <c r="BJ90" s="16" t="s">
        <v>77</v>
      </c>
      <c r="BK90" s="207">
        <f>ROUND(I90*H90,2)</f>
        <v>0</v>
      </c>
      <c r="BL90" s="16" t="s">
        <v>266</v>
      </c>
      <c r="BM90" s="206" t="s">
        <v>79</v>
      </c>
    </row>
    <row r="91" s="2" customFormat="1">
      <c r="A91" s="37"/>
      <c r="B91" s="38"/>
      <c r="C91" s="39"/>
      <c r="D91" s="208" t="s">
        <v>267</v>
      </c>
      <c r="E91" s="39"/>
      <c r="F91" s="209" t="s">
        <v>3619</v>
      </c>
      <c r="G91" s="39"/>
      <c r="H91" s="39"/>
      <c r="I91" s="210"/>
      <c r="J91" s="39"/>
      <c r="K91" s="39"/>
      <c r="L91" s="43"/>
      <c r="M91" s="211"/>
      <c r="N91" s="212"/>
      <c r="O91" s="83"/>
      <c r="P91" s="83"/>
      <c r="Q91" s="83"/>
      <c r="R91" s="83"/>
      <c r="S91" s="83"/>
      <c r="T91" s="84"/>
      <c r="U91" s="37"/>
      <c r="V91" s="37"/>
      <c r="W91" s="37"/>
      <c r="X91" s="37"/>
      <c r="Y91" s="37"/>
      <c r="Z91" s="37"/>
      <c r="AA91" s="37"/>
      <c r="AB91" s="37"/>
      <c r="AC91" s="37"/>
      <c r="AD91" s="37"/>
      <c r="AE91" s="37"/>
      <c r="AT91" s="16" t="s">
        <v>267</v>
      </c>
      <c r="AU91" s="16" t="s">
        <v>77</v>
      </c>
    </row>
    <row r="92" s="2" customFormat="1">
      <c r="A92" s="37"/>
      <c r="B92" s="38"/>
      <c r="C92" s="39"/>
      <c r="D92" s="254" t="s">
        <v>1425</v>
      </c>
      <c r="E92" s="39"/>
      <c r="F92" s="255" t="s">
        <v>3620</v>
      </c>
      <c r="G92" s="39"/>
      <c r="H92" s="39"/>
      <c r="I92" s="210"/>
      <c r="J92" s="39"/>
      <c r="K92" s="39"/>
      <c r="L92" s="43"/>
      <c r="M92" s="211"/>
      <c r="N92" s="212"/>
      <c r="O92" s="83"/>
      <c r="P92" s="83"/>
      <c r="Q92" s="83"/>
      <c r="R92" s="83"/>
      <c r="S92" s="83"/>
      <c r="T92" s="84"/>
      <c r="U92" s="37"/>
      <c r="V92" s="37"/>
      <c r="W92" s="37"/>
      <c r="X92" s="37"/>
      <c r="Y92" s="37"/>
      <c r="Z92" s="37"/>
      <c r="AA92" s="37"/>
      <c r="AB92" s="37"/>
      <c r="AC92" s="37"/>
      <c r="AD92" s="37"/>
      <c r="AE92" s="37"/>
      <c r="AT92" s="16" t="s">
        <v>1425</v>
      </c>
      <c r="AU92" s="16" t="s">
        <v>77</v>
      </c>
    </row>
    <row r="93" s="2" customFormat="1">
      <c r="A93" s="37"/>
      <c r="B93" s="38"/>
      <c r="C93" s="39"/>
      <c r="D93" s="208" t="s">
        <v>271</v>
      </c>
      <c r="E93" s="39"/>
      <c r="F93" s="213" t="s">
        <v>3621</v>
      </c>
      <c r="G93" s="39"/>
      <c r="H93" s="39"/>
      <c r="I93" s="210"/>
      <c r="J93" s="39"/>
      <c r="K93" s="39"/>
      <c r="L93" s="43"/>
      <c r="M93" s="211"/>
      <c r="N93" s="212"/>
      <c r="O93" s="83"/>
      <c r="P93" s="83"/>
      <c r="Q93" s="83"/>
      <c r="R93" s="83"/>
      <c r="S93" s="83"/>
      <c r="T93" s="84"/>
      <c r="U93" s="37"/>
      <c r="V93" s="37"/>
      <c r="W93" s="37"/>
      <c r="X93" s="37"/>
      <c r="Y93" s="37"/>
      <c r="Z93" s="37"/>
      <c r="AA93" s="37"/>
      <c r="AB93" s="37"/>
      <c r="AC93" s="37"/>
      <c r="AD93" s="37"/>
      <c r="AE93" s="37"/>
      <c r="AT93" s="16" t="s">
        <v>271</v>
      </c>
      <c r="AU93" s="16" t="s">
        <v>77</v>
      </c>
    </row>
    <row r="94" s="2" customFormat="1" ht="16.5" customHeight="1">
      <c r="A94" s="37"/>
      <c r="B94" s="38"/>
      <c r="C94" s="214" t="s">
        <v>79</v>
      </c>
      <c r="D94" s="214" t="s">
        <v>275</v>
      </c>
      <c r="E94" s="215" t="s">
        <v>3622</v>
      </c>
      <c r="F94" s="216" t="s">
        <v>3623</v>
      </c>
      <c r="G94" s="217" t="s">
        <v>975</v>
      </c>
      <c r="H94" s="218">
        <v>338.39999999999998</v>
      </c>
      <c r="I94" s="219"/>
      <c r="J94" s="220">
        <f>ROUND(I94*H94,2)</f>
        <v>0</v>
      </c>
      <c r="K94" s="216" t="s">
        <v>1261</v>
      </c>
      <c r="L94" s="221"/>
      <c r="M94" s="222" t="s">
        <v>19</v>
      </c>
      <c r="N94" s="223" t="s">
        <v>40</v>
      </c>
      <c r="O94" s="83"/>
      <c r="P94" s="204">
        <f>O94*H94</f>
        <v>0</v>
      </c>
      <c r="Q94" s="204">
        <v>1</v>
      </c>
      <c r="R94" s="204">
        <f>Q94*H94</f>
        <v>338.39999999999998</v>
      </c>
      <c r="S94" s="204">
        <v>0</v>
      </c>
      <c r="T94" s="205">
        <f>S94*H94</f>
        <v>0</v>
      </c>
      <c r="U94" s="37"/>
      <c r="V94" s="37"/>
      <c r="W94" s="37"/>
      <c r="X94" s="37"/>
      <c r="Y94" s="37"/>
      <c r="Z94" s="37"/>
      <c r="AA94" s="37"/>
      <c r="AB94" s="37"/>
      <c r="AC94" s="37"/>
      <c r="AD94" s="37"/>
      <c r="AE94" s="37"/>
      <c r="AR94" s="206" t="s">
        <v>279</v>
      </c>
      <c r="AT94" s="206" t="s">
        <v>275</v>
      </c>
      <c r="AU94" s="206" t="s">
        <v>77</v>
      </c>
      <c r="AY94" s="16" t="s">
        <v>260</v>
      </c>
      <c r="BE94" s="207">
        <f>IF(N94="základní",J94,0)</f>
        <v>0</v>
      </c>
      <c r="BF94" s="207">
        <f>IF(N94="snížená",J94,0)</f>
        <v>0</v>
      </c>
      <c r="BG94" s="207">
        <f>IF(N94="zákl. přenesená",J94,0)</f>
        <v>0</v>
      </c>
      <c r="BH94" s="207">
        <f>IF(N94="sníž. přenesená",J94,0)</f>
        <v>0</v>
      </c>
      <c r="BI94" s="207">
        <f>IF(N94="nulová",J94,0)</f>
        <v>0</v>
      </c>
      <c r="BJ94" s="16" t="s">
        <v>77</v>
      </c>
      <c r="BK94" s="207">
        <f>ROUND(I94*H94,2)</f>
        <v>0</v>
      </c>
      <c r="BL94" s="16" t="s">
        <v>266</v>
      </c>
      <c r="BM94" s="206" t="s">
        <v>266</v>
      </c>
    </row>
    <row r="95" s="2" customFormat="1">
      <c r="A95" s="37"/>
      <c r="B95" s="38"/>
      <c r="C95" s="39"/>
      <c r="D95" s="208" t="s">
        <v>267</v>
      </c>
      <c r="E95" s="39"/>
      <c r="F95" s="209" t="s">
        <v>3623</v>
      </c>
      <c r="G95" s="39"/>
      <c r="H95" s="39"/>
      <c r="I95" s="210"/>
      <c r="J95" s="39"/>
      <c r="K95" s="39"/>
      <c r="L95" s="43"/>
      <c r="M95" s="211"/>
      <c r="N95" s="212"/>
      <c r="O95" s="83"/>
      <c r="P95" s="83"/>
      <c r="Q95" s="83"/>
      <c r="R95" s="83"/>
      <c r="S95" s="83"/>
      <c r="T95" s="84"/>
      <c r="U95" s="37"/>
      <c r="V95" s="37"/>
      <c r="W95" s="37"/>
      <c r="X95" s="37"/>
      <c r="Y95" s="37"/>
      <c r="Z95" s="37"/>
      <c r="AA95" s="37"/>
      <c r="AB95" s="37"/>
      <c r="AC95" s="37"/>
      <c r="AD95" s="37"/>
      <c r="AE95" s="37"/>
      <c r="AT95" s="16" t="s">
        <v>267</v>
      </c>
      <c r="AU95" s="16" t="s">
        <v>77</v>
      </c>
    </row>
    <row r="96" s="2" customFormat="1">
      <c r="A96" s="37"/>
      <c r="B96" s="38"/>
      <c r="C96" s="39"/>
      <c r="D96" s="208" t="s">
        <v>271</v>
      </c>
      <c r="E96" s="39"/>
      <c r="F96" s="213" t="s">
        <v>3624</v>
      </c>
      <c r="G96" s="39"/>
      <c r="H96" s="39"/>
      <c r="I96" s="210"/>
      <c r="J96" s="39"/>
      <c r="K96" s="39"/>
      <c r="L96" s="43"/>
      <c r="M96" s="211"/>
      <c r="N96" s="212"/>
      <c r="O96" s="83"/>
      <c r="P96" s="83"/>
      <c r="Q96" s="83"/>
      <c r="R96" s="83"/>
      <c r="S96" s="83"/>
      <c r="T96" s="84"/>
      <c r="U96" s="37"/>
      <c r="V96" s="37"/>
      <c r="W96" s="37"/>
      <c r="X96" s="37"/>
      <c r="Y96" s="37"/>
      <c r="Z96" s="37"/>
      <c r="AA96" s="37"/>
      <c r="AB96" s="37"/>
      <c r="AC96" s="37"/>
      <c r="AD96" s="37"/>
      <c r="AE96" s="37"/>
      <c r="AT96" s="16" t="s">
        <v>271</v>
      </c>
      <c r="AU96" s="16" t="s">
        <v>77</v>
      </c>
    </row>
    <row r="97" s="2" customFormat="1" ht="16.5" customHeight="1">
      <c r="A97" s="37"/>
      <c r="B97" s="38"/>
      <c r="C97" s="195" t="s">
        <v>281</v>
      </c>
      <c r="D97" s="195" t="s">
        <v>261</v>
      </c>
      <c r="E97" s="196" t="s">
        <v>4262</v>
      </c>
      <c r="F97" s="197" t="s">
        <v>4263</v>
      </c>
      <c r="G97" s="198" t="s">
        <v>1300</v>
      </c>
      <c r="H97" s="199">
        <v>94.760000000000005</v>
      </c>
      <c r="I97" s="200"/>
      <c r="J97" s="201">
        <f>ROUND(I97*H97,2)</f>
        <v>0</v>
      </c>
      <c r="K97" s="197" t="s">
        <v>1261</v>
      </c>
      <c r="L97" s="43"/>
      <c r="M97" s="202" t="s">
        <v>19</v>
      </c>
      <c r="N97" s="203" t="s">
        <v>40</v>
      </c>
      <c r="O97" s="83"/>
      <c r="P97" s="204">
        <f>O97*H97</f>
        <v>0</v>
      </c>
      <c r="Q97" s="204">
        <v>0.00032000000000000003</v>
      </c>
      <c r="R97" s="204">
        <f>Q97*H97</f>
        <v>0.030323200000000005</v>
      </c>
      <c r="S97" s="204">
        <v>0</v>
      </c>
      <c r="T97" s="205">
        <f>S97*H97</f>
        <v>0</v>
      </c>
      <c r="U97" s="37"/>
      <c r="V97" s="37"/>
      <c r="W97" s="37"/>
      <c r="X97" s="37"/>
      <c r="Y97" s="37"/>
      <c r="Z97" s="37"/>
      <c r="AA97" s="37"/>
      <c r="AB97" s="37"/>
      <c r="AC97" s="37"/>
      <c r="AD97" s="37"/>
      <c r="AE97" s="37"/>
      <c r="AR97" s="206" t="s">
        <v>266</v>
      </c>
      <c r="AT97" s="206" t="s">
        <v>261</v>
      </c>
      <c r="AU97" s="206" t="s">
        <v>77</v>
      </c>
      <c r="AY97" s="16" t="s">
        <v>260</v>
      </c>
      <c r="BE97" s="207">
        <f>IF(N97="základní",J97,0)</f>
        <v>0</v>
      </c>
      <c r="BF97" s="207">
        <f>IF(N97="snížená",J97,0)</f>
        <v>0</v>
      </c>
      <c r="BG97" s="207">
        <f>IF(N97="zákl. přenesená",J97,0)</f>
        <v>0</v>
      </c>
      <c r="BH97" s="207">
        <f>IF(N97="sníž. přenesená",J97,0)</f>
        <v>0</v>
      </c>
      <c r="BI97" s="207">
        <f>IF(N97="nulová",J97,0)</f>
        <v>0</v>
      </c>
      <c r="BJ97" s="16" t="s">
        <v>77</v>
      </c>
      <c r="BK97" s="207">
        <f>ROUND(I97*H97,2)</f>
        <v>0</v>
      </c>
      <c r="BL97" s="16" t="s">
        <v>266</v>
      </c>
      <c r="BM97" s="206" t="s">
        <v>284</v>
      </c>
    </row>
    <row r="98" s="2" customFormat="1">
      <c r="A98" s="37"/>
      <c r="B98" s="38"/>
      <c r="C98" s="39"/>
      <c r="D98" s="208" t="s">
        <v>267</v>
      </c>
      <c r="E98" s="39"/>
      <c r="F98" s="209" t="s">
        <v>4264</v>
      </c>
      <c r="G98" s="39"/>
      <c r="H98" s="39"/>
      <c r="I98" s="210"/>
      <c r="J98" s="39"/>
      <c r="K98" s="39"/>
      <c r="L98" s="43"/>
      <c r="M98" s="211"/>
      <c r="N98" s="212"/>
      <c r="O98" s="83"/>
      <c r="P98" s="83"/>
      <c r="Q98" s="83"/>
      <c r="R98" s="83"/>
      <c r="S98" s="83"/>
      <c r="T98" s="84"/>
      <c r="U98" s="37"/>
      <c r="V98" s="37"/>
      <c r="W98" s="37"/>
      <c r="X98" s="37"/>
      <c r="Y98" s="37"/>
      <c r="Z98" s="37"/>
      <c r="AA98" s="37"/>
      <c r="AB98" s="37"/>
      <c r="AC98" s="37"/>
      <c r="AD98" s="37"/>
      <c r="AE98" s="37"/>
      <c r="AT98" s="16" t="s">
        <v>267</v>
      </c>
      <c r="AU98" s="16" t="s">
        <v>77</v>
      </c>
    </row>
    <row r="99" s="2" customFormat="1">
      <c r="A99" s="37"/>
      <c r="B99" s="38"/>
      <c r="C99" s="39"/>
      <c r="D99" s="254" t="s">
        <v>1425</v>
      </c>
      <c r="E99" s="39"/>
      <c r="F99" s="255" t="s">
        <v>4265</v>
      </c>
      <c r="G99" s="39"/>
      <c r="H99" s="39"/>
      <c r="I99" s="210"/>
      <c r="J99" s="39"/>
      <c r="K99" s="39"/>
      <c r="L99" s="43"/>
      <c r="M99" s="211"/>
      <c r="N99" s="212"/>
      <c r="O99" s="83"/>
      <c r="P99" s="83"/>
      <c r="Q99" s="83"/>
      <c r="R99" s="83"/>
      <c r="S99" s="83"/>
      <c r="T99" s="84"/>
      <c r="U99" s="37"/>
      <c r="V99" s="37"/>
      <c r="W99" s="37"/>
      <c r="X99" s="37"/>
      <c r="Y99" s="37"/>
      <c r="Z99" s="37"/>
      <c r="AA99" s="37"/>
      <c r="AB99" s="37"/>
      <c r="AC99" s="37"/>
      <c r="AD99" s="37"/>
      <c r="AE99" s="37"/>
      <c r="AT99" s="16" t="s">
        <v>1425</v>
      </c>
      <c r="AU99" s="16" t="s">
        <v>77</v>
      </c>
    </row>
    <row r="100" s="2" customFormat="1">
      <c r="A100" s="37"/>
      <c r="B100" s="38"/>
      <c r="C100" s="39"/>
      <c r="D100" s="208" t="s">
        <v>271</v>
      </c>
      <c r="E100" s="39"/>
      <c r="F100" s="213" t="s">
        <v>4266</v>
      </c>
      <c r="G100" s="39"/>
      <c r="H100" s="39"/>
      <c r="I100" s="210"/>
      <c r="J100" s="39"/>
      <c r="K100" s="39"/>
      <c r="L100" s="43"/>
      <c r="M100" s="211"/>
      <c r="N100" s="212"/>
      <c r="O100" s="83"/>
      <c r="P100" s="83"/>
      <c r="Q100" s="83"/>
      <c r="R100" s="83"/>
      <c r="S100" s="83"/>
      <c r="T100" s="84"/>
      <c r="U100" s="37"/>
      <c r="V100" s="37"/>
      <c r="W100" s="37"/>
      <c r="X100" s="37"/>
      <c r="Y100" s="37"/>
      <c r="Z100" s="37"/>
      <c r="AA100" s="37"/>
      <c r="AB100" s="37"/>
      <c r="AC100" s="37"/>
      <c r="AD100" s="37"/>
      <c r="AE100" s="37"/>
      <c r="AT100" s="16" t="s">
        <v>271</v>
      </c>
      <c r="AU100" s="16" t="s">
        <v>77</v>
      </c>
    </row>
    <row r="101" s="11" customFormat="1" ht="25.92" customHeight="1">
      <c r="A101" s="11"/>
      <c r="B101" s="181"/>
      <c r="C101" s="182"/>
      <c r="D101" s="183" t="s">
        <v>68</v>
      </c>
      <c r="E101" s="184" t="s">
        <v>79</v>
      </c>
      <c r="F101" s="184" t="s">
        <v>1908</v>
      </c>
      <c r="G101" s="182"/>
      <c r="H101" s="182"/>
      <c r="I101" s="185"/>
      <c r="J101" s="186">
        <f>BK101</f>
        <v>0</v>
      </c>
      <c r="K101" s="182"/>
      <c r="L101" s="187"/>
      <c r="M101" s="188"/>
      <c r="N101" s="189"/>
      <c r="O101" s="189"/>
      <c r="P101" s="190">
        <f>SUM(P102:P113)</f>
        <v>0</v>
      </c>
      <c r="Q101" s="189"/>
      <c r="R101" s="190">
        <f>SUM(R102:R113)</f>
        <v>874.48741440000003</v>
      </c>
      <c r="S101" s="189"/>
      <c r="T101" s="191">
        <f>SUM(T102:T113)</f>
        <v>0</v>
      </c>
      <c r="U101" s="11"/>
      <c r="V101" s="11"/>
      <c r="W101" s="11"/>
      <c r="X101" s="11"/>
      <c r="Y101" s="11"/>
      <c r="Z101" s="11"/>
      <c r="AA101" s="11"/>
      <c r="AB101" s="11"/>
      <c r="AC101" s="11"/>
      <c r="AD101" s="11"/>
      <c r="AE101" s="11"/>
      <c r="AR101" s="192" t="s">
        <v>77</v>
      </c>
      <c r="AT101" s="193" t="s">
        <v>68</v>
      </c>
      <c r="AU101" s="193" t="s">
        <v>69</v>
      </c>
      <c r="AY101" s="192" t="s">
        <v>260</v>
      </c>
      <c r="BK101" s="194">
        <f>SUM(BK102:BK113)</f>
        <v>0</v>
      </c>
    </row>
    <row r="102" s="2" customFormat="1" ht="16.5" customHeight="1">
      <c r="A102" s="37"/>
      <c r="B102" s="38"/>
      <c r="C102" s="195" t="s">
        <v>266</v>
      </c>
      <c r="D102" s="195" t="s">
        <v>261</v>
      </c>
      <c r="E102" s="196" t="s">
        <v>2295</v>
      </c>
      <c r="F102" s="197" t="s">
        <v>2296</v>
      </c>
      <c r="G102" s="198" t="s">
        <v>1066</v>
      </c>
      <c r="H102" s="199">
        <v>35.719999999999999</v>
      </c>
      <c r="I102" s="200"/>
      <c r="J102" s="201">
        <f>ROUND(I102*H102,2)</f>
        <v>0</v>
      </c>
      <c r="K102" s="197" t="s">
        <v>1261</v>
      </c>
      <c r="L102" s="43"/>
      <c r="M102" s="202" t="s">
        <v>19</v>
      </c>
      <c r="N102" s="203" t="s">
        <v>40</v>
      </c>
      <c r="O102" s="83"/>
      <c r="P102" s="204">
        <f>O102*H102</f>
        <v>0</v>
      </c>
      <c r="Q102" s="204">
        <v>2.3010199999999998</v>
      </c>
      <c r="R102" s="204">
        <f>Q102*H102</f>
        <v>82.192434399999996</v>
      </c>
      <c r="S102" s="204">
        <v>0</v>
      </c>
      <c r="T102" s="205">
        <f>S102*H102</f>
        <v>0</v>
      </c>
      <c r="U102" s="37"/>
      <c r="V102" s="37"/>
      <c r="W102" s="37"/>
      <c r="X102" s="37"/>
      <c r="Y102" s="37"/>
      <c r="Z102" s="37"/>
      <c r="AA102" s="37"/>
      <c r="AB102" s="37"/>
      <c r="AC102" s="37"/>
      <c r="AD102" s="37"/>
      <c r="AE102" s="37"/>
      <c r="AR102" s="206" t="s">
        <v>266</v>
      </c>
      <c r="AT102" s="206" t="s">
        <v>261</v>
      </c>
      <c r="AU102" s="206" t="s">
        <v>77</v>
      </c>
      <c r="AY102" s="16" t="s">
        <v>260</v>
      </c>
      <c r="BE102" s="207">
        <f>IF(N102="základní",J102,0)</f>
        <v>0</v>
      </c>
      <c r="BF102" s="207">
        <f>IF(N102="snížená",J102,0)</f>
        <v>0</v>
      </c>
      <c r="BG102" s="207">
        <f>IF(N102="zákl. přenesená",J102,0)</f>
        <v>0</v>
      </c>
      <c r="BH102" s="207">
        <f>IF(N102="sníž. přenesená",J102,0)</f>
        <v>0</v>
      </c>
      <c r="BI102" s="207">
        <f>IF(N102="nulová",J102,0)</f>
        <v>0</v>
      </c>
      <c r="BJ102" s="16" t="s">
        <v>77</v>
      </c>
      <c r="BK102" s="207">
        <f>ROUND(I102*H102,2)</f>
        <v>0</v>
      </c>
      <c r="BL102" s="16" t="s">
        <v>266</v>
      </c>
      <c r="BM102" s="206" t="s">
        <v>279</v>
      </c>
    </row>
    <row r="103" s="2" customFormat="1">
      <c r="A103" s="37"/>
      <c r="B103" s="38"/>
      <c r="C103" s="39"/>
      <c r="D103" s="208" t="s">
        <v>267</v>
      </c>
      <c r="E103" s="39"/>
      <c r="F103" s="209" t="s">
        <v>2296</v>
      </c>
      <c r="G103" s="39"/>
      <c r="H103" s="39"/>
      <c r="I103" s="210"/>
      <c r="J103" s="39"/>
      <c r="K103" s="39"/>
      <c r="L103" s="43"/>
      <c r="M103" s="211"/>
      <c r="N103" s="212"/>
      <c r="O103" s="83"/>
      <c r="P103" s="83"/>
      <c r="Q103" s="83"/>
      <c r="R103" s="83"/>
      <c r="S103" s="83"/>
      <c r="T103" s="84"/>
      <c r="U103" s="37"/>
      <c r="V103" s="37"/>
      <c r="W103" s="37"/>
      <c r="X103" s="37"/>
      <c r="Y103" s="37"/>
      <c r="Z103" s="37"/>
      <c r="AA103" s="37"/>
      <c r="AB103" s="37"/>
      <c r="AC103" s="37"/>
      <c r="AD103" s="37"/>
      <c r="AE103" s="37"/>
      <c r="AT103" s="16" t="s">
        <v>267</v>
      </c>
      <c r="AU103" s="16" t="s">
        <v>77</v>
      </c>
    </row>
    <row r="104" s="2" customFormat="1">
      <c r="A104" s="37"/>
      <c r="B104" s="38"/>
      <c r="C104" s="39"/>
      <c r="D104" s="254" t="s">
        <v>1425</v>
      </c>
      <c r="E104" s="39"/>
      <c r="F104" s="255" t="s">
        <v>2297</v>
      </c>
      <c r="G104" s="39"/>
      <c r="H104" s="39"/>
      <c r="I104" s="210"/>
      <c r="J104" s="39"/>
      <c r="K104" s="39"/>
      <c r="L104" s="43"/>
      <c r="M104" s="211"/>
      <c r="N104" s="212"/>
      <c r="O104" s="83"/>
      <c r="P104" s="83"/>
      <c r="Q104" s="83"/>
      <c r="R104" s="83"/>
      <c r="S104" s="83"/>
      <c r="T104" s="84"/>
      <c r="U104" s="37"/>
      <c r="V104" s="37"/>
      <c r="W104" s="37"/>
      <c r="X104" s="37"/>
      <c r="Y104" s="37"/>
      <c r="Z104" s="37"/>
      <c r="AA104" s="37"/>
      <c r="AB104" s="37"/>
      <c r="AC104" s="37"/>
      <c r="AD104" s="37"/>
      <c r="AE104" s="37"/>
      <c r="AT104" s="16" t="s">
        <v>1425</v>
      </c>
      <c r="AU104" s="16" t="s">
        <v>77</v>
      </c>
    </row>
    <row r="105" s="2" customFormat="1">
      <c r="A105" s="37"/>
      <c r="B105" s="38"/>
      <c r="C105" s="39"/>
      <c r="D105" s="208" t="s">
        <v>271</v>
      </c>
      <c r="E105" s="39"/>
      <c r="F105" s="213" t="s">
        <v>2298</v>
      </c>
      <c r="G105" s="39"/>
      <c r="H105" s="39"/>
      <c r="I105" s="210"/>
      <c r="J105" s="39"/>
      <c r="K105" s="39"/>
      <c r="L105" s="43"/>
      <c r="M105" s="211"/>
      <c r="N105" s="212"/>
      <c r="O105" s="83"/>
      <c r="P105" s="83"/>
      <c r="Q105" s="83"/>
      <c r="R105" s="83"/>
      <c r="S105" s="83"/>
      <c r="T105" s="84"/>
      <c r="U105" s="37"/>
      <c r="V105" s="37"/>
      <c r="W105" s="37"/>
      <c r="X105" s="37"/>
      <c r="Y105" s="37"/>
      <c r="Z105" s="37"/>
      <c r="AA105" s="37"/>
      <c r="AB105" s="37"/>
      <c r="AC105" s="37"/>
      <c r="AD105" s="37"/>
      <c r="AE105" s="37"/>
      <c r="AT105" s="16" t="s">
        <v>271</v>
      </c>
      <c r="AU105" s="16" t="s">
        <v>77</v>
      </c>
    </row>
    <row r="106" s="2" customFormat="1" ht="16.5" customHeight="1">
      <c r="A106" s="37"/>
      <c r="B106" s="38"/>
      <c r="C106" s="195" t="s">
        <v>258</v>
      </c>
      <c r="D106" s="195" t="s">
        <v>261</v>
      </c>
      <c r="E106" s="196" t="s">
        <v>2299</v>
      </c>
      <c r="F106" s="197" t="s">
        <v>2300</v>
      </c>
      <c r="G106" s="198" t="s">
        <v>547</v>
      </c>
      <c r="H106" s="199">
        <v>782</v>
      </c>
      <c r="I106" s="200"/>
      <c r="J106" s="201">
        <f>ROUND(I106*H106,2)</f>
        <v>0</v>
      </c>
      <c r="K106" s="197" t="s">
        <v>1261</v>
      </c>
      <c r="L106" s="43"/>
      <c r="M106" s="202" t="s">
        <v>19</v>
      </c>
      <c r="N106" s="203" t="s">
        <v>40</v>
      </c>
      <c r="O106" s="83"/>
      <c r="P106" s="204">
        <f>O106*H106</f>
        <v>0</v>
      </c>
      <c r="Q106" s="204">
        <v>0.24299000000000001</v>
      </c>
      <c r="R106" s="204">
        <f>Q106*H106</f>
        <v>190.01818</v>
      </c>
      <c r="S106" s="204">
        <v>0</v>
      </c>
      <c r="T106" s="205">
        <f>S106*H106</f>
        <v>0</v>
      </c>
      <c r="U106" s="37"/>
      <c r="V106" s="37"/>
      <c r="W106" s="37"/>
      <c r="X106" s="37"/>
      <c r="Y106" s="37"/>
      <c r="Z106" s="37"/>
      <c r="AA106" s="37"/>
      <c r="AB106" s="37"/>
      <c r="AC106" s="37"/>
      <c r="AD106" s="37"/>
      <c r="AE106" s="37"/>
      <c r="AR106" s="206" t="s">
        <v>266</v>
      </c>
      <c r="AT106" s="206" t="s">
        <v>261</v>
      </c>
      <c r="AU106" s="206" t="s">
        <v>77</v>
      </c>
      <c r="AY106" s="16" t="s">
        <v>260</v>
      </c>
      <c r="BE106" s="207">
        <f>IF(N106="základní",J106,0)</f>
        <v>0</v>
      </c>
      <c r="BF106" s="207">
        <f>IF(N106="snížená",J106,0)</f>
        <v>0</v>
      </c>
      <c r="BG106" s="207">
        <f>IF(N106="zákl. přenesená",J106,0)</f>
        <v>0</v>
      </c>
      <c r="BH106" s="207">
        <f>IF(N106="sníž. přenesená",J106,0)</f>
        <v>0</v>
      </c>
      <c r="BI106" s="207">
        <f>IF(N106="nulová",J106,0)</f>
        <v>0</v>
      </c>
      <c r="BJ106" s="16" t="s">
        <v>77</v>
      </c>
      <c r="BK106" s="207">
        <f>ROUND(I106*H106,2)</f>
        <v>0</v>
      </c>
      <c r="BL106" s="16" t="s">
        <v>266</v>
      </c>
      <c r="BM106" s="206" t="s">
        <v>291</v>
      </c>
    </row>
    <row r="107" s="2" customFormat="1">
      <c r="A107" s="37"/>
      <c r="B107" s="38"/>
      <c r="C107" s="39"/>
      <c r="D107" s="208" t="s">
        <v>267</v>
      </c>
      <c r="E107" s="39"/>
      <c r="F107" s="209" t="s">
        <v>2301</v>
      </c>
      <c r="G107" s="39"/>
      <c r="H107" s="39"/>
      <c r="I107" s="210"/>
      <c r="J107" s="39"/>
      <c r="K107" s="39"/>
      <c r="L107" s="43"/>
      <c r="M107" s="211"/>
      <c r="N107" s="212"/>
      <c r="O107" s="83"/>
      <c r="P107" s="83"/>
      <c r="Q107" s="83"/>
      <c r="R107" s="83"/>
      <c r="S107" s="83"/>
      <c r="T107" s="84"/>
      <c r="U107" s="37"/>
      <c r="V107" s="37"/>
      <c r="W107" s="37"/>
      <c r="X107" s="37"/>
      <c r="Y107" s="37"/>
      <c r="Z107" s="37"/>
      <c r="AA107" s="37"/>
      <c r="AB107" s="37"/>
      <c r="AC107" s="37"/>
      <c r="AD107" s="37"/>
      <c r="AE107" s="37"/>
      <c r="AT107" s="16" t="s">
        <v>267</v>
      </c>
      <c r="AU107" s="16" t="s">
        <v>77</v>
      </c>
    </row>
    <row r="108" s="2" customFormat="1">
      <c r="A108" s="37"/>
      <c r="B108" s="38"/>
      <c r="C108" s="39"/>
      <c r="D108" s="254" t="s">
        <v>1425</v>
      </c>
      <c r="E108" s="39"/>
      <c r="F108" s="255" t="s">
        <v>2302</v>
      </c>
      <c r="G108" s="39"/>
      <c r="H108" s="39"/>
      <c r="I108" s="210"/>
      <c r="J108" s="39"/>
      <c r="K108" s="39"/>
      <c r="L108" s="43"/>
      <c r="M108" s="211"/>
      <c r="N108" s="212"/>
      <c r="O108" s="83"/>
      <c r="P108" s="83"/>
      <c r="Q108" s="83"/>
      <c r="R108" s="83"/>
      <c r="S108" s="83"/>
      <c r="T108" s="84"/>
      <c r="U108" s="37"/>
      <c r="V108" s="37"/>
      <c r="W108" s="37"/>
      <c r="X108" s="37"/>
      <c r="Y108" s="37"/>
      <c r="Z108" s="37"/>
      <c r="AA108" s="37"/>
      <c r="AB108" s="37"/>
      <c r="AC108" s="37"/>
      <c r="AD108" s="37"/>
      <c r="AE108" s="37"/>
      <c r="AT108" s="16" t="s">
        <v>1425</v>
      </c>
      <c r="AU108" s="16" t="s">
        <v>77</v>
      </c>
    </row>
    <row r="109" s="2" customFormat="1">
      <c r="A109" s="37"/>
      <c r="B109" s="38"/>
      <c r="C109" s="39"/>
      <c r="D109" s="208" t="s">
        <v>271</v>
      </c>
      <c r="E109" s="39"/>
      <c r="F109" s="213" t="s">
        <v>2303</v>
      </c>
      <c r="G109" s="39"/>
      <c r="H109" s="39"/>
      <c r="I109" s="210"/>
      <c r="J109" s="39"/>
      <c r="K109" s="39"/>
      <c r="L109" s="43"/>
      <c r="M109" s="211"/>
      <c r="N109" s="212"/>
      <c r="O109" s="83"/>
      <c r="P109" s="83"/>
      <c r="Q109" s="83"/>
      <c r="R109" s="83"/>
      <c r="S109" s="83"/>
      <c r="T109" s="84"/>
      <c r="U109" s="37"/>
      <c r="V109" s="37"/>
      <c r="W109" s="37"/>
      <c r="X109" s="37"/>
      <c r="Y109" s="37"/>
      <c r="Z109" s="37"/>
      <c r="AA109" s="37"/>
      <c r="AB109" s="37"/>
      <c r="AC109" s="37"/>
      <c r="AD109" s="37"/>
      <c r="AE109" s="37"/>
      <c r="AT109" s="16" t="s">
        <v>271</v>
      </c>
      <c r="AU109" s="16" t="s">
        <v>77</v>
      </c>
    </row>
    <row r="110" s="2" customFormat="1" ht="24.15" customHeight="1">
      <c r="A110" s="37"/>
      <c r="B110" s="38"/>
      <c r="C110" s="195" t="s">
        <v>284</v>
      </c>
      <c r="D110" s="195" t="s">
        <v>261</v>
      </c>
      <c r="E110" s="196" t="s">
        <v>4267</v>
      </c>
      <c r="F110" s="197" t="s">
        <v>4268</v>
      </c>
      <c r="G110" s="198" t="s">
        <v>547</v>
      </c>
      <c r="H110" s="199">
        <v>1880</v>
      </c>
      <c r="I110" s="200"/>
      <c r="J110" s="201">
        <f>ROUND(I110*H110,2)</f>
        <v>0</v>
      </c>
      <c r="K110" s="197" t="s">
        <v>1261</v>
      </c>
      <c r="L110" s="43"/>
      <c r="M110" s="202" t="s">
        <v>19</v>
      </c>
      <c r="N110" s="203" t="s">
        <v>40</v>
      </c>
      <c r="O110" s="83"/>
      <c r="P110" s="204">
        <f>O110*H110</f>
        <v>0</v>
      </c>
      <c r="Q110" s="204">
        <v>0.32035999999999998</v>
      </c>
      <c r="R110" s="204">
        <f>Q110*H110</f>
        <v>602.27679999999998</v>
      </c>
      <c r="S110" s="204">
        <v>0</v>
      </c>
      <c r="T110" s="205">
        <f>S110*H110</f>
        <v>0</v>
      </c>
      <c r="U110" s="37"/>
      <c r="V110" s="37"/>
      <c r="W110" s="37"/>
      <c r="X110" s="37"/>
      <c r="Y110" s="37"/>
      <c r="Z110" s="37"/>
      <c r="AA110" s="37"/>
      <c r="AB110" s="37"/>
      <c r="AC110" s="37"/>
      <c r="AD110" s="37"/>
      <c r="AE110" s="37"/>
      <c r="AR110" s="206" t="s">
        <v>266</v>
      </c>
      <c r="AT110" s="206" t="s">
        <v>261</v>
      </c>
      <c r="AU110" s="206" t="s">
        <v>77</v>
      </c>
      <c r="AY110" s="16" t="s">
        <v>260</v>
      </c>
      <c r="BE110" s="207">
        <f>IF(N110="základní",J110,0)</f>
        <v>0</v>
      </c>
      <c r="BF110" s="207">
        <f>IF(N110="snížená",J110,0)</f>
        <v>0</v>
      </c>
      <c r="BG110" s="207">
        <f>IF(N110="zákl. přenesená",J110,0)</f>
        <v>0</v>
      </c>
      <c r="BH110" s="207">
        <f>IF(N110="sníž. přenesená",J110,0)</f>
        <v>0</v>
      </c>
      <c r="BI110" s="207">
        <f>IF(N110="nulová",J110,0)</f>
        <v>0</v>
      </c>
      <c r="BJ110" s="16" t="s">
        <v>77</v>
      </c>
      <c r="BK110" s="207">
        <f>ROUND(I110*H110,2)</f>
        <v>0</v>
      </c>
      <c r="BL110" s="16" t="s">
        <v>266</v>
      </c>
      <c r="BM110" s="206" t="s">
        <v>295</v>
      </c>
    </row>
    <row r="111" s="2" customFormat="1">
      <c r="A111" s="37"/>
      <c r="B111" s="38"/>
      <c r="C111" s="39"/>
      <c r="D111" s="208" t="s">
        <v>267</v>
      </c>
      <c r="E111" s="39"/>
      <c r="F111" s="209" t="s">
        <v>4269</v>
      </c>
      <c r="G111" s="39"/>
      <c r="H111" s="39"/>
      <c r="I111" s="210"/>
      <c r="J111" s="39"/>
      <c r="K111" s="39"/>
      <c r="L111" s="43"/>
      <c r="M111" s="211"/>
      <c r="N111" s="212"/>
      <c r="O111" s="83"/>
      <c r="P111" s="83"/>
      <c r="Q111" s="83"/>
      <c r="R111" s="83"/>
      <c r="S111" s="83"/>
      <c r="T111" s="84"/>
      <c r="U111" s="37"/>
      <c r="V111" s="37"/>
      <c r="W111" s="37"/>
      <c r="X111" s="37"/>
      <c r="Y111" s="37"/>
      <c r="Z111" s="37"/>
      <c r="AA111" s="37"/>
      <c r="AB111" s="37"/>
      <c r="AC111" s="37"/>
      <c r="AD111" s="37"/>
      <c r="AE111" s="37"/>
      <c r="AT111" s="16" t="s">
        <v>267</v>
      </c>
      <c r="AU111" s="16" t="s">
        <v>77</v>
      </c>
    </row>
    <row r="112" s="2" customFormat="1">
      <c r="A112" s="37"/>
      <c r="B112" s="38"/>
      <c r="C112" s="39"/>
      <c r="D112" s="254" t="s">
        <v>1425</v>
      </c>
      <c r="E112" s="39"/>
      <c r="F112" s="255" t="s">
        <v>4270</v>
      </c>
      <c r="G112" s="39"/>
      <c r="H112" s="39"/>
      <c r="I112" s="210"/>
      <c r="J112" s="39"/>
      <c r="K112" s="39"/>
      <c r="L112" s="43"/>
      <c r="M112" s="211"/>
      <c r="N112" s="212"/>
      <c r="O112" s="83"/>
      <c r="P112" s="83"/>
      <c r="Q112" s="83"/>
      <c r="R112" s="83"/>
      <c r="S112" s="83"/>
      <c r="T112" s="84"/>
      <c r="U112" s="37"/>
      <c r="V112" s="37"/>
      <c r="W112" s="37"/>
      <c r="X112" s="37"/>
      <c r="Y112" s="37"/>
      <c r="Z112" s="37"/>
      <c r="AA112" s="37"/>
      <c r="AB112" s="37"/>
      <c r="AC112" s="37"/>
      <c r="AD112" s="37"/>
      <c r="AE112" s="37"/>
      <c r="AT112" s="16" t="s">
        <v>1425</v>
      </c>
      <c r="AU112" s="16" t="s">
        <v>77</v>
      </c>
    </row>
    <row r="113" s="2" customFormat="1">
      <c r="A113" s="37"/>
      <c r="B113" s="38"/>
      <c r="C113" s="39"/>
      <c r="D113" s="208" t="s">
        <v>271</v>
      </c>
      <c r="E113" s="39"/>
      <c r="F113" s="213" t="s">
        <v>4271</v>
      </c>
      <c r="G113" s="39"/>
      <c r="H113" s="39"/>
      <c r="I113" s="210"/>
      <c r="J113" s="39"/>
      <c r="K113" s="39"/>
      <c r="L113" s="43"/>
      <c r="M113" s="211"/>
      <c r="N113" s="212"/>
      <c r="O113" s="83"/>
      <c r="P113" s="83"/>
      <c r="Q113" s="83"/>
      <c r="R113" s="83"/>
      <c r="S113" s="83"/>
      <c r="T113" s="84"/>
      <c r="U113" s="37"/>
      <c r="V113" s="37"/>
      <c r="W113" s="37"/>
      <c r="X113" s="37"/>
      <c r="Y113" s="37"/>
      <c r="Z113" s="37"/>
      <c r="AA113" s="37"/>
      <c r="AB113" s="37"/>
      <c r="AC113" s="37"/>
      <c r="AD113" s="37"/>
      <c r="AE113" s="37"/>
      <c r="AT113" s="16" t="s">
        <v>271</v>
      </c>
      <c r="AU113" s="16" t="s">
        <v>77</v>
      </c>
    </row>
    <row r="114" s="11" customFormat="1" ht="25.92" customHeight="1">
      <c r="A114" s="11"/>
      <c r="B114" s="181"/>
      <c r="C114" s="182"/>
      <c r="D114" s="183" t="s">
        <v>68</v>
      </c>
      <c r="E114" s="184" t="s">
        <v>281</v>
      </c>
      <c r="F114" s="184" t="s">
        <v>1918</v>
      </c>
      <c r="G114" s="182"/>
      <c r="H114" s="182"/>
      <c r="I114" s="185"/>
      <c r="J114" s="186">
        <f>BK114</f>
        <v>0</v>
      </c>
      <c r="K114" s="182"/>
      <c r="L114" s="187"/>
      <c r="M114" s="188"/>
      <c r="N114" s="189"/>
      <c r="O114" s="189"/>
      <c r="P114" s="190">
        <f>SUM(P115:P138)</f>
        <v>0</v>
      </c>
      <c r="Q114" s="189"/>
      <c r="R114" s="190">
        <f>SUM(R115:R138)</f>
        <v>2923.17630328</v>
      </c>
      <c r="S114" s="189"/>
      <c r="T114" s="191">
        <f>SUM(T115:T138)</f>
        <v>18.166219999999999</v>
      </c>
      <c r="U114" s="11"/>
      <c r="V114" s="11"/>
      <c r="W114" s="11"/>
      <c r="X114" s="11"/>
      <c r="Y114" s="11"/>
      <c r="Z114" s="11"/>
      <c r="AA114" s="11"/>
      <c r="AB114" s="11"/>
      <c r="AC114" s="11"/>
      <c r="AD114" s="11"/>
      <c r="AE114" s="11"/>
      <c r="AR114" s="192" t="s">
        <v>77</v>
      </c>
      <c r="AT114" s="193" t="s">
        <v>68</v>
      </c>
      <c r="AU114" s="193" t="s">
        <v>69</v>
      </c>
      <c r="AY114" s="192" t="s">
        <v>260</v>
      </c>
      <c r="BK114" s="194">
        <f>SUM(BK115:BK138)</f>
        <v>0</v>
      </c>
    </row>
    <row r="115" s="2" customFormat="1" ht="16.5" customHeight="1">
      <c r="A115" s="37"/>
      <c r="B115" s="38"/>
      <c r="C115" s="195" t="s">
        <v>273</v>
      </c>
      <c r="D115" s="195" t="s">
        <v>261</v>
      </c>
      <c r="E115" s="196" t="s">
        <v>2309</v>
      </c>
      <c r="F115" s="197" t="s">
        <v>2310</v>
      </c>
      <c r="G115" s="198" t="s">
        <v>547</v>
      </c>
      <c r="H115" s="199">
        <v>2062</v>
      </c>
      <c r="I115" s="200"/>
      <c r="J115" s="201">
        <f>ROUND(I115*H115,2)</f>
        <v>0</v>
      </c>
      <c r="K115" s="197" t="s">
        <v>1261</v>
      </c>
      <c r="L115" s="43"/>
      <c r="M115" s="202" t="s">
        <v>19</v>
      </c>
      <c r="N115" s="203" t="s">
        <v>40</v>
      </c>
      <c r="O115" s="83"/>
      <c r="P115" s="204">
        <f>O115*H115</f>
        <v>0</v>
      </c>
      <c r="Q115" s="204">
        <v>0.0090500000000000008</v>
      </c>
      <c r="R115" s="204">
        <f>Q115*H115</f>
        <v>18.661100000000001</v>
      </c>
      <c r="S115" s="204">
        <v>1.0000000000000001E-05</v>
      </c>
      <c r="T115" s="205">
        <f>S115*H115</f>
        <v>0.020620000000000003</v>
      </c>
      <c r="U115" s="37"/>
      <c r="V115" s="37"/>
      <c r="W115" s="37"/>
      <c r="X115" s="37"/>
      <c r="Y115" s="37"/>
      <c r="Z115" s="37"/>
      <c r="AA115" s="37"/>
      <c r="AB115" s="37"/>
      <c r="AC115" s="37"/>
      <c r="AD115" s="37"/>
      <c r="AE115" s="37"/>
      <c r="AR115" s="206" t="s">
        <v>266</v>
      </c>
      <c r="AT115" s="206" t="s">
        <v>261</v>
      </c>
      <c r="AU115" s="206" t="s">
        <v>77</v>
      </c>
      <c r="AY115" s="16" t="s">
        <v>260</v>
      </c>
      <c r="BE115" s="207">
        <f>IF(N115="základní",J115,0)</f>
        <v>0</v>
      </c>
      <c r="BF115" s="207">
        <f>IF(N115="snížená",J115,0)</f>
        <v>0</v>
      </c>
      <c r="BG115" s="207">
        <f>IF(N115="zákl. přenesená",J115,0)</f>
        <v>0</v>
      </c>
      <c r="BH115" s="207">
        <f>IF(N115="sníž. přenesená",J115,0)</f>
        <v>0</v>
      </c>
      <c r="BI115" s="207">
        <f>IF(N115="nulová",J115,0)</f>
        <v>0</v>
      </c>
      <c r="BJ115" s="16" t="s">
        <v>77</v>
      </c>
      <c r="BK115" s="207">
        <f>ROUND(I115*H115,2)</f>
        <v>0</v>
      </c>
      <c r="BL115" s="16" t="s">
        <v>266</v>
      </c>
      <c r="BM115" s="206" t="s">
        <v>299</v>
      </c>
    </row>
    <row r="116" s="2" customFormat="1">
      <c r="A116" s="37"/>
      <c r="B116" s="38"/>
      <c r="C116" s="39"/>
      <c r="D116" s="208" t="s">
        <v>267</v>
      </c>
      <c r="E116" s="39"/>
      <c r="F116" s="209" t="s">
        <v>2311</v>
      </c>
      <c r="G116" s="39"/>
      <c r="H116" s="39"/>
      <c r="I116" s="210"/>
      <c r="J116" s="39"/>
      <c r="K116" s="39"/>
      <c r="L116" s="43"/>
      <c r="M116" s="211"/>
      <c r="N116" s="212"/>
      <c r="O116" s="83"/>
      <c r="P116" s="83"/>
      <c r="Q116" s="83"/>
      <c r="R116" s="83"/>
      <c r="S116" s="83"/>
      <c r="T116" s="84"/>
      <c r="U116" s="37"/>
      <c r="V116" s="37"/>
      <c r="W116" s="37"/>
      <c r="X116" s="37"/>
      <c r="Y116" s="37"/>
      <c r="Z116" s="37"/>
      <c r="AA116" s="37"/>
      <c r="AB116" s="37"/>
      <c r="AC116" s="37"/>
      <c r="AD116" s="37"/>
      <c r="AE116" s="37"/>
      <c r="AT116" s="16" t="s">
        <v>267</v>
      </c>
      <c r="AU116" s="16" t="s">
        <v>77</v>
      </c>
    </row>
    <row r="117" s="2" customFormat="1">
      <c r="A117" s="37"/>
      <c r="B117" s="38"/>
      <c r="C117" s="39"/>
      <c r="D117" s="254" t="s">
        <v>1425</v>
      </c>
      <c r="E117" s="39"/>
      <c r="F117" s="255" t="s">
        <v>2312</v>
      </c>
      <c r="G117" s="39"/>
      <c r="H117" s="39"/>
      <c r="I117" s="210"/>
      <c r="J117" s="39"/>
      <c r="K117" s="39"/>
      <c r="L117" s="43"/>
      <c r="M117" s="211"/>
      <c r="N117" s="212"/>
      <c r="O117" s="83"/>
      <c r="P117" s="83"/>
      <c r="Q117" s="83"/>
      <c r="R117" s="83"/>
      <c r="S117" s="83"/>
      <c r="T117" s="84"/>
      <c r="U117" s="37"/>
      <c r="V117" s="37"/>
      <c r="W117" s="37"/>
      <c r="X117" s="37"/>
      <c r="Y117" s="37"/>
      <c r="Z117" s="37"/>
      <c r="AA117" s="37"/>
      <c r="AB117" s="37"/>
      <c r="AC117" s="37"/>
      <c r="AD117" s="37"/>
      <c r="AE117" s="37"/>
      <c r="AT117" s="16" t="s">
        <v>1425</v>
      </c>
      <c r="AU117" s="16" t="s">
        <v>77</v>
      </c>
    </row>
    <row r="118" s="2" customFormat="1">
      <c r="A118" s="37"/>
      <c r="B118" s="38"/>
      <c r="C118" s="39"/>
      <c r="D118" s="208" t="s">
        <v>271</v>
      </c>
      <c r="E118" s="39"/>
      <c r="F118" s="213" t="s">
        <v>2313</v>
      </c>
      <c r="G118" s="39"/>
      <c r="H118" s="39"/>
      <c r="I118" s="210"/>
      <c r="J118" s="39"/>
      <c r="K118" s="39"/>
      <c r="L118" s="43"/>
      <c r="M118" s="211"/>
      <c r="N118" s="212"/>
      <c r="O118" s="83"/>
      <c r="P118" s="83"/>
      <c r="Q118" s="83"/>
      <c r="R118" s="83"/>
      <c r="S118" s="83"/>
      <c r="T118" s="84"/>
      <c r="U118" s="37"/>
      <c r="V118" s="37"/>
      <c r="W118" s="37"/>
      <c r="X118" s="37"/>
      <c r="Y118" s="37"/>
      <c r="Z118" s="37"/>
      <c r="AA118" s="37"/>
      <c r="AB118" s="37"/>
      <c r="AC118" s="37"/>
      <c r="AD118" s="37"/>
      <c r="AE118" s="37"/>
      <c r="AT118" s="16" t="s">
        <v>271</v>
      </c>
      <c r="AU118" s="16" t="s">
        <v>77</v>
      </c>
    </row>
    <row r="119" s="2" customFormat="1" ht="16.5" customHeight="1">
      <c r="A119" s="37"/>
      <c r="B119" s="38"/>
      <c r="C119" s="195" t="s">
        <v>279</v>
      </c>
      <c r="D119" s="195" t="s">
        <v>261</v>
      </c>
      <c r="E119" s="196" t="s">
        <v>4272</v>
      </c>
      <c r="F119" s="197" t="s">
        <v>4273</v>
      </c>
      <c r="G119" s="198" t="s">
        <v>1300</v>
      </c>
      <c r="H119" s="199">
        <v>4944.7510000000002</v>
      </c>
      <c r="I119" s="200"/>
      <c r="J119" s="201">
        <f>ROUND(I119*H119,2)</f>
        <v>0</v>
      </c>
      <c r="K119" s="197" t="s">
        <v>1261</v>
      </c>
      <c r="L119" s="43"/>
      <c r="M119" s="202" t="s">
        <v>19</v>
      </c>
      <c r="N119" s="203" t="s">
        <v>40</v>
      </c>
      <c r="O119" s="83"/>
      <c r="P119" s="204">
        <f>O119*H119</f>
        <v>0</v>
      </c>
      <c r="Q119" s="204">
        <v>0</v>
      </c>
      <c r="R119" s="204">
        <f>Q119*H119</f>
        <v>0</v>
      </c>
      <c r="S119" s="204">
        <v>0</v>
      </c>
      <c r="T119" s="205">
        <f>S119*H119</f>
        <v>0</v>
      </c>
      <c r="U119" s="37"/>
      <c r="V119" s="37"/>
      <c r="W119" s="37"/>
      <c r="X119" s="37"/>
      <c r="Y119" s="37"/>
      <c r="Z119" s="37"/>
      <c r="AA119" s="37"/>
      <c r="AB119" s="37"/>
      <c r="AC119" s="37"/>
      <c r="AD119" s="37"/>
      <c r="AE119" s="37"/>
      <c r="AR119" s="206" t="s">
        <v>266</v>
      </c>
      <c r="AT119" s="206" t="s">
        <v>261</v>
      </c>
      <c r="AU119" s="206" t="s">
        <v>77</v>
      </c>
      <c r="AY119" s="16" t="s">
        <v>260</v>
      </c>
      <c r="BE119" s="207">
        <f>IF(N119="základní",J119,0)</f>
        <v>0</v>
      </c>
      <c r="BF119" s="207">
        <f>IF(N119="snížená",J119,0)</f>
        <v>0</v>
      </c>
      <c r="BG119" s="207">
        <f>IF(N119="zákl. přenesená",J119,0)</f>
        <v>0</v>
      </c>
      <c r="BH119" s="207">
        <f>IF(N119="sníž. přenesená",J119,0)</f>
        <v>0</v>
      </c>
      <c r="BI119" s="207">
        <f>IF(N119="nulová",J119,0)</f>
        <v>0</v>
      </c>
      <c r="BJ119" s="16" t="s">
        <v>77</v>
      </c>
      <c r="BK119" s="207">
        <f>ROUND(I119*H119,2)</f>
        <v>0</v>
      </c>
      <c r="BL119" s="16" t="s">
        <v>266</v>
      </c>
      <c r="BM119" s="206" t="s">
        <v>303</v>
      </c>
    </row>
    <row r="120" s="2" customFormat="1">
      <c r="A120" s="37"/>
      <c r="B120" s="38"/>
      <c r="C120" s="39"/>
      <c r="D120" s="208" t="s">
        <v>267</v>
      </c>
      <c r="E120" s="39"/>
      <c r="F120" s="209" t="s">
        <v>4274</v>
      </c>
      <c r="G120" s="39"/>
      <c r="H120" s="39"/>
      <c r="I120" s="210"/>
      <c r="J120" s="39"/>
      <c r="K120" s="39"/>
      <c r="L120" s="43"/>
      <c r="M120" s="211"/>
      <c r="N120" s="212"/>
      <c r="O120" s="83"/>
      <c r="P120" s="83"/>
      <c r="Q120" s="83"/>
      <c r="R120" s="83"/>
      <c r="S120" s="83"/>
      <c r="T120" s="84"/>
      <c r="U120" s="37"/>
      <c r="V120" s="37"/>
      <c r="W120" s="37"/>
      <c r="X120" s="37"/>
      <c r="Y120" s="37"/>
      <c r="Z120" s="37"/>
      <c r="AA120" s="37"/>
      <c r="AB120" s="37"/>
      <c r="AC120" s="37"/>
      <c r="AD120" s="37"/>
      <c r="AE120" s="37"/>
      <c r="AT120" s="16" t="s">
        <v>267</v>
      </c>
      <c r="AU120" s="16" t="s">
        <v>77</v>
      </c>
    </row>
    <row r="121" s="2" customFormat="1">
      <c r="A121" s="37"/>
      <c r="B121" s="38"/>
      <c r="C121" s="39"/>
      <c r="D121" s="254" t="s">
        <v>1425</v>
      </c>
      <c r="E121" s="39"/>
      <c r="F121" s="255" t="s">
        <v>4275</v>
      </c>
      <c r="G121" s="39"/>
      <c r="H121" s="39"/>
      <c r="I121" s="210"/>
      <c r="J121" s="39"/>
      <c r="K121" s="39"/>
      <c r="L121" s="43"/>
      <c r="M121" s="211"/>
      <c r="N121" s="212"/>
      <c r="O121" s="83"/>
      <c r="P121" s="83"/>
      <c r="Q121" s="83"/>
      <c r="R121" s="83"/>
      <c r="S121" s="83"/>
      <c r="T121" s="84"/>
      <c r="U121" s="37"/>
      <c r="V121" s="37"/>
      <c r="W121" s="37"/>
      <c r="X121" s="37"/>
      <c r="Y121" s="37"/>
      <c r="Z121" s="37"/>
      <c r="AA121" s="37"/>
      <c r="AB121" s="37"/>
      <c r="AC121" s="37"/>
      <c r="AD121" s="37"/>
      <c r="AE121" s="37"/>
      <c r="AT121" s="16" t="s">
        <v>1425</v>
      </c>
      <c r="AU121" s="16" t="s">
        <v>77</v>
      </c>
    </row>
    <row r="122" s="2" customFormat="1">
      <c r="A122" s="37"/>
      <c r="B122" s="38"/>
      <c r="C122" s="39"/>
      <c r="D122" s="208" t="s">
        <v>271</v>
      </c>
      <c r="E122" s="39"/>
      <c r="F122" s="213" t="s">
        <v>4276</v>
      </c>
      <c r="G122" s="39"/>
      <c r="H122" s="39"/>
      <c r="I122" s="210"/>
      <c r="J122" s="39"/>
      <c r="K122" s="39"/>
      <c r="L122" s="43"/>
      <c r="M122" s="211"/>
      <c r="N122" s="212"/>
      <c r="O122" s="83"/>
      <c r="P122" s="83"/>
      <c r="Q122" s="83"/>
      <c r="R122" s="83"/>
      <c r="S122" s="83"/>
      <c r="T122" s="84"/>
      <c r="U122" s="37"/>
      <c r="V122" s="37"/>
      <c r="W122" s="37"/>
      <c r="X122" s="37"/>
      <c r="Y122" s="37"/>
      <c r="Z122" s="37"/>
      <c r="AA122" s="37"/>
      <c r="AB122" s="37"/>
      <c r="AC122" s="37"/>
      <c r="AD122" s="37"/>
      <c r="AE122" s="37"/>
      <c r="AT122" s="16" t="s">
        <v>271</v>
      </c>
      <c r="AU122" s="16" t="s">
        <v>77</v>
      </c>
    </row>
    <row r="123" s="2" customFormat="1" ht="21.75" customHeight="1">
      <c r="A123" s="37"/>
      <c r="B123" s="38"/>
      <c r="C123" s="195" t="s">
        <v>305</v>
      </c>
      <c r="D123" s="195" t="s">
        <v>261</v>
      </c>
      <c r="E123" s="196" t="s">
        <v>2314</v>
      </c>
      <c r="F123" s="197" t="s">
        <v>2315</v>
      </c>
      <c r="G123" s="198" t="s">
        <v>1300</v>
      </c>
      <c r="H123" s="199">
        <v>13052.804</v>
      </c>
      <c r="I123" s="200"/>
      <c r="J123" s="201">
        <f>ROUND(I123*H123,2)</f>
        <v>0</v>
      </c>
      <c r="K123" s="197" t="s">
        <v>1261</v>
      </c>
      <c r="L123" s="43"/>
      <c r="M123" s="202" t="s">
        <v>19</v>
      </c>
      <c r="N123" s="203" t="s">
        <v>40</v>
      </c>
      <c r="O123" s="83"/>
      <c r="P123" s="204">
        <f>O123*H123</f>
        <v>0</v>
      </c>
      <c r="Q123" s="204">
        <v>0.12145</v>
      </c>
      <c r="R123" s="204">
        <f>Q123*H123</f>
        <v>1585.2630458000001</v>
      </c>
      <c r="S123" s="204">
        <v>0</v>
      </c>
      <c r="T123" s="205">
        <f>S123*H123</f>
        <v>0</v>
      </c>
      <c r="U123" s="37"/>
      <c r="V123" s="37"/>
      <c r="W123" s="37"/>
      <c r="X123" s="37"/>
      <c r="Y123" s="37"/>
      <c r="Z123" s="37"/>
      <c r="AA123" s="37"/>
      <c r="AB123" s="37"/>
      <c r="AC123" s="37"/>
      <c r="AD123" s="37"/>
      <c r="AE123" s="37"/>
      <c r="AR123" s="206" t="s">
        <v>266</v>
      </c>
      <c r="AT123" s="206" t="s">
        <v>261</v>
      </c>
      <c r="AU123" s="206" t="s">
        <v>77</v>
      </c>
      <c r="AY123" s="16" t="s">
        <v>260</v>
      </c>
      <c r="BE123" s="207">
        <f>IF(N123="základní",J123,0)</f>
        <v>0</v>
      </c>
      <c r="BF123" s="207">
        <f>IF(N123="snížená",J123,0)</f>
        <v>0</v>
      </c>
      <c r="BG123" s="207">
        <f>IF(N123="zákl. přenesená",J123,0)</f>
        <v>0</v>
      </c>
      <c r="BH123" s="207">
        <f>IF(N123="sníž. přenesená",J123,0)</f>
        <v>0</v>
      </c>
      <c r="BI123" s="207">
        <f>IF(N123="nulová",J123,0)</f>
        <v>0</v>
      </c>
      <c r="BJ123" s="16" t="s">
        <v>77</v>
      </c>
      <c r="BK123" s="207">
        <f>ROUND(I123*H123,2)</f>
        <v>0</v>
      </c>
      <c r="BL123" s="16" t="s">
        <v>266</v>
      </c>
      <c r="BM123" s="206" t="s">
        <v>308</v>
      </c>
    </row>
    <row r="124" s="2" customFormat="1">
      <c r="A124" s="37"/>
      <c r="B124" s="38"/>
      <c r="C124" s="39"/>
      <c r="D124" s="208" t="s">
        <v>267</v>
      </c>
      <c r="E124" s="39"/>
      <c r="F124" s="209" t="s">
        <v>2316</v>
      </c>
      <c r="G124" s="39"/>
      <c r="H124" s="39"/>
      <c r="I124" s="210"/>
      <c r="J124" s="39"/>
      <c r="K124" s="39"/>
      <c r="L124" s="43"/>
      <c r="M124" s="211"/>
      <c r="N124" s="212"/>
      <c r="O124" s="83"/>
      <c r="P124" s="83"/>
      <c r="Q124" s="83"/>
      <c r="R124" s="83"/>
      <c r="S124" s="83"/>
      <c r="T124" s="84"/>
      <c r="U124" s="37"/>
      <c r="V124" s="37"/>
      <c r="W124" s="37"/>
      <c r="X124" s="37"/>
      <c r="Y124" s="37"/>
      <c r="Z124" s="37"/>
      <c r="AA124" s="37"/>
      <c r="AB124" s="37"/>
      <c r="AC124" s="37"/>
      <c r="AD124" s="37"/>
      <c r="AE124" s="37"/>
      <c r="AT124" s="16" t="s">
        <v>267</v>
      </c>
      <c r="AU124" s="16" t="s">
        <v>77</v>
      </c>
    </row>
    <row r="125" s="2" customFormat="1">
      <c r="A125" s="37"/>
      <c r="B125" s="38"/>
      <c r="C125" s="39"/>
      <c r="D125" s="254" t="s">
        <v>1425</v>
      </c>
      <c r="E125" s="39"/>
      <c r="F125" s="255" t="s">
        <v>2317</v>
      </c>
      <c r="G125" s="39"/>
      <c r="H125" s="39"/>
      <c r="I125" s="210"/>
      <c r="J125" s="39"/>
      <c r="K125" s="39"/>
      <c r="L125" s="43"/>
      <c r="M125" s="211"/>
      <c r="N125" s="212"/>
      <c r="O125" s="83"/>
      <c r="P125" s="83"/>
      <c r="Q125" s="83"/>
      <c r="R125" s="83"/>
      <c r="S125" s="83"/>
      <c r="T125" s="84"/>
      <c r="U125" s="37"/>
      <c r="V125" s="37"/>
      <c r="W125" s="37"/>
      <c r="X125" s="37"/>
      <c r="Y125" s="37"/>
      <c r="Z125" s="37"/>
      <c r="AA125" s="37"/>
      <c r="AB125" s="37"/>
      <c r="AC125" s="37"/>
      <c r="AD125" s="37"/>
      <c r="AE125" s="37"/>
      <c r="AT125" s="16" t="s">
        <v>1425</v>
      </c>
      <c r="AU125" s="16" t="s">
        <v>77</v>
      </c>
    </row>
    <row r="126" s="2" customFormat="1">
      <c r="A126" s="37"/>
      <c r="B126" s="38"/>
      <c r="C126" s="39"/>
      <c r="D126" s="208" t="s">
        <v>271</v>
      </c>
      <c r="E126" s="39"/>
      <c r="F126" s="213" t="s">
        <v>2318</v>
      </c>
      <c r="G126" s="39"/>
      <c r="H126" s="39"/>
      <c r="I126" s="210"/>
      <c r="J126" s="39"/>
      <c r="K126" s="39"/>
      <c r="L126" s="43"/>
      <c r="M126" s="211"/>
      <c r="N126" s="212"/>
      <c r="O126" s="83"/>
      <c r="P126" s="83"/>
      <c r="Q126" s="83"/>
      <c r="R126" s="83"/>
      <c r="S126" s="83"/>
      <c r="T126" s="84"/>
      <c r="U126" s="37"/>
      <c r="V126" s="37"/>
      <c r="W126" s="37"/>
      <c r="X126" s="37"/>
      <c r="Y126" s="37"/>
      <c r="Z126" s="37"/>
      <c r="AA126" s="37"/>
      <c r="AB126" s="37"/>
      <c r="AC126" s="37"/>
      <c r="AD126" s="37"/>
      <c r="AE126" s="37"/>
      <c r="AT126" s="16" t="s">
        <v>271</v>
      </c>
      <c r="AU126" s="16" t="s">
        <v>77</v>
      </c>
    </row>
    <row r="127" s="2" customFormat="1" ht="21.75" customHeight="1">
      <c r="A127" s="37"/>
      <c r="B127" s="38"/>
      <c r="C127" s="195" t="s">
        <v>291</v>
      </c>
      <c r="D127" s="195" t="s">
        <v>261</v>
      </c>
      <c r="E127" s="196" t="s">
        <v>2319</v>
      </c>
      <c r="F127" s="197" t="s">
        <v>2320</v>
      </c>
      <c r="G127" s="198" t="s">
        <v>1300</v>
      </c>
      <c r="H127" s="199">
        <v>13052.804</v>
      </c>
      <c r="I127" s="200"/>
      <c r="J127" s="201">
        <f>ROUND(I127*H127,2)</f>
        <v>0</v>
      </c>
      <c r="K127" s="197" t="s">
        <v>1261</v>
      </c>
      <c r="L127" s="43"/>
      <c r="M127" s="202" t="s">
        <v>19</v>
      </c>
      <c r="N127" s="203" t="s">
        <v>40</v>
      </c>
      <c r="O127" s="83"/>
      <c r="P127" s="204">
        <f>O127*H127</f>
        <v>0</v>
      </c>
      <c r="Q127" s="204">
        <v>0.098369999999999999</v>
      </c>
      <c r="R127" s="204">
        <f>Q127*H127</f>
        <v>1284.00432948</v>
      </c>
      <c r="S127" s="204">
        <v>0</v>
      </c>
      <c r="T127" s="205">
        <f>S127*H127</f>
        <v>0</v>
      </c>
      <c r="U127" s="37"/>
      <c r="V127" s="37"/>
      <c r="W127" s="37"/>
      <c r="X127" s="37"/>
      <c r="Y127" s="37"/>
      <c r="Z127" s="37"/>
      <c r="AA127" s="37"/>
      <c r="AB127" s="37"/>
      <c r="AC127" s="37"/>
      <c r="AD127" s="37"/>
      <c r="AE127" s="37"/>
      <c r="AR127" s="206" t="s">
        <v>266</v>
      </c>
      <c r="AT127" s="206" t="s">
        <v>261</v>
      </c>
      <c r="AU127" s="206" t="s">
        <v>77</v>
      </c>
      <c r="AY127" s="16" t="s">
        <v>260</v>
      </c>
      <c r="BE127" s="207">
        <f>IF(N127="základní",J127,0)</f>
        <v>0</v>
      </c>
      <c r="BF127" s="207">
        <f>IF(N127="snížená",J127,0)</f>
        <v>0</v>
      </c>
      <c r="BG127" s="207">
        <f>IF(N127="zákl. přenesená",J127,0)</f>
        <v>0</v>
      </c>
      <c r="BH127" s="207">
        <f>IF(N127="sníž. přenesená",J127,0)</f>
        <v>0</v>
      </c>
      <c r="BI127" s="207">
        <f>IF(N127="nulová",J127,0)</f>
        <v>0</v>
      </c>
      <c r="BJ127" s="16" t="s">
        <v>77</v>
      </c>
      <c r="BK127" s="207">
        <f>ROUND(I127*H127,2)</f>
        <v>0</v>
      </c>
      <c r="BL127" s="16" t="s">
        <v>266</v>
      </c>
      <c r="BM127" s="206" t="s">
        <v>313</v>
      </c>
    </row>
    <row r="128" s="2" customFormat="1">
      <c r="A128" s="37"/>
      <c r="B128" s="38"/>
      <c r="C128" s="39"/>
      <c r="D128" s="208" t="s">
        <v>267</v>
      </c>
      <c r="E128" s="39"/>
      <c r="F128" s="209" t="s">
        <v>2321</v>
      </c>
      <c r="G128" s="39"/>
      <c r="H128" s="39"/>
      <c r="I128" s="210"/>
      <c r="J128" s="39"/>
      <c r="K128" s="39"/>
      <c r="L128" s="43"/>
      <c r="M128" s="211"/>
      <c r="N128" s="212"/>
      <c r="O128" s="83"/>
      <c r="P128" s="83"/>
      <c r="Q128" s="83"/>
      <c r="R128" s="83"/>
      <c r="S128" s="83"/>
      <c r="T128" s="84"/>
      <c r="U128" s="37"/>
      <c r="V128" s="37"/>
      <c r="W128" s="37"/>
      <c r="X128" s="37"/>
      <c r="Y128" s="37"/>
      <c r="Z128" s="37"/>
      <c r="AA128" s="37"/>
      <c r="AB128" s="37"/>
      <c r="AC128" s="37"/>
      <c r="AD128" s="37"/>
      <c r="AE128" s="37"/>
      <c r="AT128" s="16" t="s">
        <v>267</v>
      </c>
      <c r="AU128" s="16" t="s">
        <v>77</v>
      </c>
    </row>
    <row r="129" s="2" customFormat="1">
      <c r="A129" s="37"/>
      <c r="B129" s="38"/>
      <c r="C129" s="39"/>
      <c r="D129" s="254" t="s">
        <v>1425</v>
      </c>
      <c r="E129" s="39"/>
      <c r="F129" s="255" t="s">
        <v>2322</v>
      </c>
      <c r="G129" s="39"/>
      <c r="H129" s="39"/>
      <c r="I129" s="210"/>
      <c r="J129" s="39"/>
      <c r="K129" s="39"/>
      <c r="L129" s="43"/>
      <c r="M129" s="211"/>
      <c r="N129" s="212"/>
      <c r="O129" s="83"/>
      <c r="P129" s="83"/>
      <c r="Q129" s="83"/>
      <c r="R129" s="83"/>
      <c r="S129" s="83"/>
      <c r="T129" s="84"/>
      <c r="U129" s="37"/>
      <c r="V129" s="37"/>
      <c r="W129" s="37"/>
      <c r="X129" s="37"/>
      <c r="Y129" s="37"/>
      <c r="Z129" s="37"/>
      <c r="AA129" s="37"/>
      <c r="AB129" s="37"/>
      <c r="AC129" s="37"/>
      <c r="AD129" s="37"/>
      <c r="AE129" s="37"/>
      <c r="AT129" s="16" t="s">
        <v>1425</v>
      </c>
      <c r="AU129" s="16" t="s">
        <v>77</v>
      </c>
    </row>
    <row r="130" s="2" customFormat="1">
      <c r="A130" s="37"/>
      <c r="B130" s="38"/>
      <c r="C130" s="39"/>
      <c r="D130" s="208" t="s">
        <v>271</v>
      </c>
      <c r="E130" s="39"/>
      <c r="F130" s="213" t="s">
        <v>2323</v>
      </c>
      <c r="G130" s="39"/>
      <c r="H130" s="39"/>
      <c r="I130" s="210"/>
      <c r="J130" s="39"/>
      <c r="K130" s="39"/>
      <c r="L130" s="43"/>
      <c r="M130" s="211"/>
      <c r="N130" s="212"/>
      <c r="O130" s="83"/>
      <c r="P130" s="83"/>
      <c r="Q130" s="83"/>
      <c r="R130" s="83"/>
      <c r="S130" s="83"/>
      <c r="T130" s="84"/>
      <c r="U130" s="37"/>
      <c r="V130" s="37"/>
      <c r="W130" s="37"/>
      <c r="X130" s="37"/>
      <c r="Y130" s="37"/>
      <c r="Z130" s="37"/>
      <c r="AA130" s="37"/>
      <c r="AB130" s="37"/>
      <c r="AC130" s="37"/>
      <c r="AD130" s="37"/>
      <c r="AE130" s="37"/>
      <c r="AT130" s="16" t="s">
        <v>271</v>
      </c>
      <c r="AU130" s="16" t="s">
        <v>77</v>
      </c>
    </row>
    <row r="131" s="2" customFormat="1" ht="21.75" customHeight="1">
      <c r="A131" s="37"/>
      <c r="B131" s="38"/>
      <c r="C131" s="195" t="s">
        <v>315</v>
      </c>
      <c r="D131" s="195" t="s">
        <v>261</v>
      </c>
      <c r="E131" s="196" t="s">
        <v>2324</v>
      </c>
      <c r="F131" s="197" t="s">
        <v>2325</v>
      </c>
      <c r="G131" s="198" t="s">
        <v>1300</v>
      </c>
      <c r="H131" s="199">
        <v>412.39999999999998</v>
      </c>
      <c r="I131" s="200"/>
      <c r="J131" s="201">
        <f>ROUND(I131*H131,2)</f>
        <v>0</v>
      </c>
      <c r="K131" s="197" t="s">
        <v>1261</v>
      </c>
      <c r="L131" s="43"/>
      <c r="M131" s="202" t="s">
        <v>19</v>
      </c>
      <c r="N131" s="203" t="s">
        <v>40</v>
      </c>
      <c r="O131" s="83"/>
      <c r="P131" s="204">
        <f>O131*H131</f>
        <v>0</v>
      </c>
      <c r="Q131" s="204">
        <v>0.085470000000000004</v>
      </c>
      <c r="R131" s="204">
        <f>Q131*H131</f>
        <v>35.247827999999998</v>
      </c>
      <c r="S131" s="204">
        <v>0</v>
      </c>
      <c r="T131" s="205">
        <f>S131*H131</f>
        <v>0</v>
      </c>
      <c r="U131" s="37"/>
      <c r="V131" s="37"/>
      <c r="W131" s="37"/>
      <c r="X131" s="37"/>
      <c r="Y131" s="37"/>
      <c r="Z131" s="37"/>
      <c r="AA131" s="37"/>
      <c r="AB131" s="37"/>
      <c r="AC131" s="37"/>
      <c r="AD131" s="37"/>
      <c r="AE131" s="37"/>
      <c r="AR131" s="206" t="s">
        <v>266</v>
      </c>
      <c r="AT131" s="206" t="s">
        <v>261</v>
      </c>
      <c r="AU131" s="206" t="s">
        <v>77</v>
      </c>
      <c r="AY131" s="16" t="s">
        <v>260</v>
      </c>
      <c r="BE131" s="207">
        <f>IF(N131="základní",J131,0)</f>
        <v>0</v>
      </c>
      <c r="BF131" s="207">
        <f>IF(N131="snížená",J131,0)</f>
        <v>0</v>
      </c>
      <c r="BG131" s="207">
        <f>IF(N131="zákl. přenesená",J131,0)</f>
        <v>0</v>
      </c>
      <c r="BH131" s="207">
        <f>IF(N131="sníž. přenesená",J131,0)</f>
        <v>0</v>
      </c>
      <c r="BI131" s="207">
        <f>IF(N131="nulová",J131,0)</f>
        <v>0</v>
      </c>
      <c r="BJ131" s="16" t="s">
        <v>77</v>
      </c>
      <c r="BK131" s="207">
        <f>ROUND(I131*H131,2)</f>
        <v>0</v>
      </c>
      <c r="BL131" s="16" t="s">
        <v>266</v>
      </c>
      <c r="BM131" s="206" t="s">
        <v>318</v>
      </c>
    </row>
    <row r="132" s="2" customFormat="1">
      <c r="A132" s="37"/>
      <c r="B132" s="38"/>
      <c r="C132" s="39"/>
      <c r="D132" s="208" t="s">
        <v>267</v>
      </c>
      <c r="E132" s="39"/>
      <c r="F132" s="209" t="s">
        <v>2326</v>
      </c>
      <c r="G132" s="39"/>
      <c r="H132" s="39"/>
      <c r="I132" s="210"/>
      <c r="J132" s="39"/>
      <c r="K132" s="39"/>
      <c r="L132" s="43"/>
      <c r="M132" s="211"/>
      <c r="N132" s="212"/>
      <c r="O132" s="83"/>
      <c r="P132" s="83"/>
      <c r="Q132" s="83"/>
      <c r="R132" s="83"/>
      <c r="S132" s="83"/>
      <c r="T132" s="84"/>
      <c r="U132" s="37"/>
      <c r="V132" s="37"/>
      <c r="W132" s="37"/>
      <c r="X132" s="37"/>
      <c r="Y132" s="37"/>
      <c r="Z132" s="37"/>
      <c r="AA132" s="37"/>
      <c r="AB132" s="37"/>
      <c r="AC132" s="37"/>
      <c r="AD132" s="37"/>
      <c r="AE132" s="37"/>
      <c r="AT132" s="16" t="s">
        <v>267</v>
      </c>
      <c r="AU132" s="16" t="s">
        <v>77</v>
      </c>
    </row>
    <row r="133" s="2" customFormat="1">
      <c r="A133" s="37"/>
      <c r="B133" s="38"/>
      <c r="C133" s="39"/>
      <c r="D133" s="254" t="s">
        <v>1425</v>
      </c>
      <c r="E133" s="39"/>
      <c r="F133" s="255" t="s">
        <v>2327</v>
      </c>
      <c r="G133" s="39"/>
      <c r="H133" s="39"/>
      <c r="I133" s="210"/>
      <c r="J133" s="39"/>
      <c r="K133" s="39"/>
      <c r="L133" s="43"/>
      <c r="M133" s="211"/>
      <c r="N133" s="212"/>
      <c r="O133" s="83"/>
      <c r="P133" s="83"/>
      <c r="Q133" s="83"/>
      <c r="R133" s="83"/>
      <c r="S133" s="83"/>
      <c r="T133" s="84"/>
      <c r="U133" s="37"/>
      <c r="V133" s="37"/>
      <c r="W133" s="37"/>
      <c r="X133" s="37"/>
      <c r="Y133" s="37"/>
      <c r="Z133" s="37"/>
      <c r="AA133" s="37"/>
      <c r="AB133" s="37"/>
      <c r="AC133" s="37"/>
      <c r="AD133" s="37"/>
      <c r="AE133" s="37"/>
      <c r="AT133" s="16" t="s">
        <v>1425</v>
      </c>
      <c r="AU133" s="16" t="s">
        <v>77</v>
      </c>
    </row>
    <row r="134" s="2" customFormat="1">
      <c r="A134" s="37"/>
      <c r="B134" s="38"/>
      <c r="C134" s="39"/>
      <c r="D134" s="208" t="s">
        <v>271</v>
      </c>
      <c r="E134" s="39"/>
      <c r="F134" s="213" t="s">
        <v>2328</v>
      </c>
      <c r="G134" s="39"/>
      <c r="H134" s="39"/>
      <c r="I134" s="210"/>
      <c r="J134" s="39"/>
      <c r="K134" s="39"/>
      <c r="L134" s="43"/>
      <c r="M134" s="211"/>
      <c r="N134" s="212"/>
      <c r="O134" s="83"/>
      <c r="P134" s="83"/>
      <c r="Q134" s="83"/>
      <c r="R134" s="83"/>
      <c r="S134" s="83"/>
      <c r="T134" s="84"/>
      <c r="U134" s="37"/>
      <c r="V134" s="37"/>
      <c r="W134" s="37"/>
      <c r="X134" s="37"/>
      <c r="Y134" s="37"/>
      <c r="Z134" s="37"/>
      <c r="AA134" s="37"/>
      <c r="AB134" s="37"/>
      <c r="AC134" s="37"/>
      <c r="AD134" s="37"/>
      <c r="AE134" s="37"/>
      <c r="AT134" s="16" t="s">
        <v>271</v>
      </c>
      <c r="AU134" s="16" t="s">
        <v>77</v>
      </c>
    </row>
    <row r="135" s="2" customFormat="1" ht="16.5" customHeight="1">
      <c r="A135" s="37"/>
      <c r="B135" s="38"/>
      <c r="C135" s="195" t="s">
        <v>295</v>
      </c>
      <c r="D135" s="195" t="s">
        <v>261</v>
      </c>
      <c r="E135" s="196" t="s">
        <v>2329</v>
      </c>
      <c r="F135" s="197" t="s">
        <v>2330</v>
      </c>
      <c r="G135" s="198" t="s">
        <v>1300</v>
      </c>
      <c r="H135" s="199">
        <v>412.39999999999998</v>
      </c>
      <c r="I135" s="200"/>
      <c r="J135" s="201">
        <f>ROUND(I135*H135,2)</f>
        <v>0</v>
      </c>
      <c r="K135" s="197" t="s">
        <v>1261</v>
      </c>
      <c r="L135" s="43"/>
      <c r="M135" s="202" t="s">
        <v>19</v>
      </c>
      <c r="N135" s="203" t="s">
        <v>40</v>
      </c>
      <c r="O135" s="83"/>
      <c r="P135" s="204">
        <f>O135*H135</f>
        <v>0</v>
      </c>
      <c r="Q135" s="204">
        <v>0</v>
      </c>
      <c r="R135" s="204">
        <f>Q135*H135</f>
        <v>0</v>
      </c>
      <c r="S135" s="204">
        <v>0.043999999999999997</v>
      </c>
      <c r="T135" s="205">
        <f>S135*H135</f>
        <v>18.145599999999998</v>
      </c>
      <c r="U135" s="37"/>
      <c r="V135" s="37"/>
      <c r="W135" s="37"/>
      <c r="X135" s="37"/>
      <c r="Y135" s="37"/>
      <c r="Z135" s="37"/>
      <c r="AA135" s="37"/>
      <c r="AB135" s="37"/>
      <c r="AC135" s="37"/>
      <c r="AD135" s="37"/>
      <c r="AE135" s="37"/>
      <c r="AR135" s="206" t="s">
        <v>266</v>
      </c>
      <c r="AT135" s="206" t="s">
        <v>261</v>
      </c>
      <c r="AU135" s="206" t="s">
        <v>77</v>
      </c>
      <c r="AY135" s="16" t="s">
        <v>260</v>
      </c>
      <c r="BE135" s="207">
        <f>IF(N135="základní",J135,0)</f>
        <v>0</v>
      </c>
      <c r="BF135" s="207">
        <f>IF(N135="snížená",J135,0)</f>
        <v>0</v>
      </c>
      <c r="BG135" s="207">
        <f>IF(N135="zákl. přenesená",J135,0)</f>
        <v>0</v>
      </c>
      <c r="BH135" s="207">
        <f>IF(N135="sníž. přenesená",J135,0)</f>
        <v>0</v>
      </c>
      <c r="BI135" s="207">
        <f>IF(N135="nulová",J135,0)</f>
        <v>0</v>
      </c>
      <c r="BJ135" s="16" t="s">
        <v>77</v>
      </c>
      <c r="BK135" s="207">
        <f>ROUND(I135*H135,2)</f>
        <v>0</v>
      </c>
      <c r="BL135" s="16" t="s">
        <v>266</v>
      </c>
      <c r="BM135" s="206" t="s">
        <v>323</v>
      </c>
    </row>
    <row r="136" s="2" customFormat="1">
      <c r="A136" s="37"/>
      <c r="B136" s="38"/>
      <c r="C136" s="39"/>
      <c r="D136" s="208" t="s">
        <v>267</v>
      </c>
      <c r="E136" s="39"/>
      <c r="F136" s="209" t="s">
        <v>2331</v>
      </c>
      <c r="G136" s="39"/>
      <c r="H136" s="39"/>
      <c r="I136" s="210"/>
      <c r="J136" s="39"/>
      <c r="K136" s="39"/>
      <c r="L136" s="43"/>
      <c r="M136" s="211"/>
      <c r="N136" s="212"/>
      <c r="O136" s="83"/>
      <c r="P136" s="83"/>
      <c r="Q136" s="83"/>
      <c r="R136" s="83"/>
      <c r="S136" s="83"/>
      <c r="T136" s="84"/>
      <c r="U136" s="37"/>
      <c r="V136" s="37"/>
      <c r="W136" s="37"/>
      <c r="X136" s="37"/>
      <c r="Y136" s="37"/>
      <c r="Z136" s="37"/>
      <c r="AA136" s="37"/>
      <c r="AB136" s="37"/>
      <c r="AC136" s="37"/>
      <c r="AD136" s="37"/>
      <c r="AE136" s="37"/>
      <c r="AT136" s="16" t="s">
        <v>267</v>
      </c>
      <c r="AU136" s="16" t="s">
        <v>77</v>
      </c>
    </row>
    <row r="137" s="2" customFormat="1">
      <c r="A137" s="37"/>
      <c r="B137" s="38"/>
      <c r="C137" s="39"/>
      <c r="D137" s="254" t="s">
        <v>1425</v>
      </c>
      <c r="E137" s="39"/>
      <c r="F137" s="255" t="s">
        <v>2332</v>
      </c>
      <c r="G137" s="39"/>
      <c r="H137" s="39"/>
      <c r="I137" s="210"/>
      <c r="J137" s="39"/>
      <c r="K137" s="39"/>
      <c r="L137" s="43"/>
      <c r="M137" s="211"/>
      <c r="N137" s="212"/>
      <c r="O137" s="83"/>
      <c r="P137" s="83"/>
      <c r="Q137" s="83"/>
      <c r="R137" s="83"/>
      <c r="S137" s="83"/>
      <c r="T137" s="84"/>
      <c r="U137" s="37"/>
      <c r="V137" s="37"/>
      <c r="W137" s="37"/>
      <c r="X137" s="37"/>
      <c r="Y137" s="37"/>
      <c r="Z137" s="37"/>
      <c r="AA137" s="37"/>
      <c r="AB137" s="37"/>
      <c r="AC137" s="37"/>
      <c r="AD137" s="37"/>
      <c r="AE137" s="37"/>
      <c r="AT137" s="16" t="s">
        <v>1425</v>
      </c>
      <c r="AU137" s="16" t="s">
        <v>77</v>
      </c>
    </row>
    <row r="138" s="2" customFormat="1">
      <c r="A138" s="37"/>
      <c r="B138" s="38"/>
      <c r="C138" s="39"/>
      <c r="D138" s="208" t="s">
        <v>271</v>
      </c>
      <c r="E138" s="39"/>
      <c r="F138" s="213" t="s">
        <v>2333</v>
      </c>
      <c r="G138" s="39"/>
      <c r="H138" s="39"/>
      <c r="I138" s="210"/>
      <c r="J138" s="39"/>
      <c r="K138" s="39"/>
      <c r="L138" s="43"/>
      <c r="M138" s="211"/>
      <c r="N138" s="212"/>
      <c r="O138" s="83"/>
      <c r="P138" s="83"/>
      <c r="Q138" s="83"/>
      <c r="R138" s="83"/>
      <c r="S138" s="83"/>
      <c r="T138" s="84"/>
      <c r="U138" s="37"/>
      <c r="V138" s="37"/>
      <c r="W138" s="37"/>
      <c r="X138" s="37"/>
      <c r="Y138" s="37"/>
      <c r="Z138" s="37"/>
      <c r="AA138" s="37"/>
      <c r="AB138" s="37"/>
      <c r="AC138" s="37"/>
      <c r="AD138" s="37"/>
      <c r="AE138" s="37"/>
      <c r="AT138" s="16" t="s">
        <v>271</v>
      </c>
      <c r="AU138" s="16" t="s">
        <v>77</v>
      </c>
    </row>
    <row r="139" s="11" customFormat="1" ht="25.92" customHeight="1">
      <c r="A139" s="11"/>
      <c r="B139" s="181"/>
      <c r="C139" s="182"/>
      <c r="D139" s="183" t="s">
        <v>68</v>
      </c>
      <c r="E139" s="184" t="s">
        <v>2334</v>
      </c>
      <c r="F139" s="184" t="s">
        <v>2335</v>
      </c>
      <c r="G139" s="182"/>
      <c r="H139" s="182"/>
      <c r="I139" s="185"/>
      <c r="J139" s="186">
        <f>BK139</f>
        <v>0</v>
      </c>
      <c r="K139" s="182"/>
      <c r="L139" s="187"/>
      <c r="M139" s="188"/>
      <c r="N139" s="189"/>
      <c r="O139" s="189"/>
      <c r="P139" s="190">
        <f>SUM(P140:P158)</f>
        <v>0</v>
      </c>
      <c r="Q139" s="189"/>
      <c r="R139" s="190">
        <f>SUM(R140:R158)</f>
        <v>194.18144000000001</v>
      </c>
      <c r="S139" s="189"/>
      <c r="T139" s="191">
        <f>SUM(T140:T158)</f>
        <v>0</v>
      </c>
      <c r="U139" s="11"/>
      <c r="V139" s="11"/>
      <c r="W139" s="11"/>
      <c r="X139" s="11"/>
      <c r="Y139" s="11"/>
      <c r="Z139" s="11"/>
      <c r="AA139" s="11"/>
      <c r="AB139" s="11"/>
      <c r="AC139" s="11"/>
      <c r="AD139" s="11"/>
      <c r="AE139" s="11"/>
      <c r="AR139" s="192" t="s">
        <v>281</v>
      </c>
      <c r="AT139" s="193" t="s">
        <v>68</v>
      </c>
      <c r="AU139" s="193" t="s">
        <v>69</v>
      </c>
      <c r="AY139" s="192" t="s">
        <v>260</v>
      </c>
      <c r="BK139" s="194">
        <f>SUM(BK140:BK158)</f>
        <v>0</v>
      </c>
    </row>
    <row r="140" s="2" customFormat="1" ht="21.75" customHeight="1">
      <c r="A140" s="37"/>
      <c r="B140" s="38"/>
      <c r="C140" s="195" t="s">
        <v>325</v>
      </c>
      <c r="D140" s="195" t="s">
        <v>261</v>
      </c>
      <c r="E140" s="196" t="s">
        <v>4277</v>
      </c>
      <c r="F140" s="197" t="s">
        <v>4278</v>
      </c>
      <c r="G140" s="198" t="s">
        <v>275</v>
      </c>
      <c r="H140" s="199">
        <v>188</v>
      </c>
      <c r="I140" s="200"/>
      <c r="J140" s="201">
        <f>ROUND(I140*H140,2)</f>
        <v>0</v>
      </c>
      <c r="K140" s="197" t="s">
        <v>19</v>
      </c>
      <c r="L140" s="43"/>
      <c r="M140" s="202" t="s">
        <v>19</v>
      </c>
      <c r="N140" s="203" t="s">
        <v>40</v>
      </c>
      <c r="O140" s="83"/>
      <c r="P140" s="204">
        <f>O140*H140</f>
        <v>0</v>
      </c>
      <c r="Q140" s="204">
        <v>0</v>
      </c>
      <c r="R140" s="204">
        <f>Q140*H140</f>
        <v>0</v>
      </c>
      <c r="S140" s="204">
        <v>0</v>
      </c>
      <c r="T140" s="205">
        <f>S140*H140</f>
        <v>0</v>
      </c>
      <c r="U140" s="37"/>
      <c r="V140" s="37"/>
      <c r="W140" s="37"/>
      <c r="X140" s="37"/>
      <c r="Y140" s="37"/>
      <c r="Z140" s="37"/>
      <c r="AA140" s="37"/>
      <c r="AB140" s="37"/>
      <c r="AC140" s="37"/>
      <c r="AD140" s="37"/>
      <c r="AE140" s="37"/>
      <c r="AR140" s="206" t="s">
        <v>421</v>
      </c>
      <c r="AT140" s="206" t="s">
        <v>261</v>
      </c>
      <c r="AU140" s="206" t="s">
        <v>77</v>
      </c>
      <c r="AY140" s="16" t="s">
        <v>260</v>
      </c>
      <c r="BE140" s="207">
        <f>IF(N140="základní",J140,0)</f>
        <v>0</v>
      </c>
      <c r="BF140" s="207">
        <f>IF(N140="snížená",J140,0)</f>
        <v>0</v>
      </c>
      <c r="BG140" s="207">
        <f>IF(N140="zákl. přenesená",J140,0)</f>
        <v>0</v>
      </c>
      <c r="BH140" s="207">
        <f>IF(N140="sníž. přenesená",J140,0)</f>
        <v>0</v>
      </c>
      <c r="BI140" s="207">
        <f>IF(N140="nulová",J140,0)</f>
        <v>0</v>
      </c>
      <c r="BJ140" s="16" t="s">
        <v>77</v>
      </c>
      <c r="BK140" s="207">
        <f>ROUND(I140*H140,2)</f>
        <v>0</v>
      </c>
      <c r="BL140" s="16" t="s">
        <v>421</v>
      </c>
      <c r="BM140" s="206" t="s">
        <v>329</v>
      </c>
    </row>
    <row r="141" s="2" customFormat="1">
      <c r="A141" s="37"/>
      <c r="B141" s="38"/>
      <c r="C141" s="39"/>
      <c r="D141" s="208" t="s">
        <v>267</v>
      </c>
      <c r="E141" s="39"/>
      <c r="F141" s="209" t="s">
        <v>4279</v>
      </c>
      <c r="G141" s="39"/>
      <c r="H141" s="39"/>
      <c r="I141" s="210"/>
      <c r="J141" s="39"/>
      <c r="K141" s="39"/>
      <c r="L141" s="43"/>
      <c r="M141" s="211"/>
      <c r="N141" s="212"/>
      <c r="O141" s="83"/>
      <c r="P141" s="83"/>
      <c r="Q141" s="83"/>
      <c r="R141" s="83"/>
      <c r="S141" s="83"/>
      <c r="T141" s="84"/>
      <c r="U141" s="37"/>
      <c r="V141" s="37"/>
      <c r="W141" s="37"/>
      <c r="X141" s="37"/>
      <c r="Y141" s="37"/>
      <c r="Z141" s="37"/>
      <c r="AA141" s="37"/>
      <c r="AB141" s="37"/>
      <c r="AC141" s="37"/>
      <c r="AD141" s="37"/>
      <c r="AE141" s="37"/>
      <c r="AT141" s="16" t="s">
        <v>267</v>
      </c>
      <c r="AU141" s="16" t="s">
        <v>77</v>
      </c>
    </row>
    <row r="142" s="2" customFormat="1">
      <c r="A142" s="37"/>
      <c r="B142" s="38"/>
      <c r="C142" s="39"/>
      <c r="D142" s="208" t="s">
        <v>271</v>
      </c>
      <c r="E142" s="39"/>
      <c r="F142" s="213" t="s">
        <v>4280</v>
      </c>
      <c r="G142" s="39"/>
      <c r="H142" s="39"/>
      <c r="I142" s="210"/>
      <c r="J142" s="39"/>
      <c r="K142" s="39"/>
      <c r="L142" s="43"/>
      <c r="M142" s="211"/>
      <c r="N142" s="212"/>
      <c r="O142" s="83"/>
      <c r="P142" s="83"/>
      <c r="Q142" s="83"/>
      <c r="R142" s="83"/>
      <c r="S142" s="83"/>
      <c r="T142" s="84"/>
      <c r="U142" s="37"/>
      <c r="V142" s="37"/>
      <c r="W142" s="37"/>
      <c r="X142" s="37"/>
      <c r="Y142" s="37"/>
      <c r="Z142" s="37"/>
      <c r="AA142" s="37"/>
      <c r="AB142" s="37"/>
      <c r="AC142" s="37"/>
      <c r="AD142" s="37"/>
      <c r="AE142" s="37"/>
      <c r="AT142" s="16" t="s">
        <v>271</v>
      </c>
      <c r="AU142" s="16" t="s">
        <v>77</v>
      </c>
    </row>
    <row r="143" s="2" customFormat="1" ht="24.15" customHeight="1">
      <c r="A143" s="37"/>
      <c r="B143" s="38"/>
      <c r="C143" s="214" t="s">
        <v>299</v>
      </c>
      <c r="D143" s="214" t="s">
        <v>275</v>
      </c>
      <c r="E143" s="215" t="s">
        <v>4281</v>
      </c>
      <c r="F143" s="216" t="s">
        <v>4282</v>
      </c>
      <c r="G143" s="217" t="s">
        <v>275</v>
      </c>
      <c r="H143" s="218">
        <v>188</v>
      </c>
      <c r="I143" s="219"/>
      <c r="J143" s="220">
        <f>ROUND(I143*H143,2)</f>
        <v>0</v>
      </c>
      <c r="K143" s="216" t="s">
        <v>2399</v>
      </c>
      <c r="L143" s="221"/>
      <c r="M143" s="222" t="s">
        <v>19</v>
      </c>
      <c r="N143" s="223" t="s">
        <v>40</v>
      </c>
      <c r="O143" s="83"/>
      <c r="P143" s="204">
        <f>O143*H143</f>
        <v>0</v>
      </c>
      <c r="Q143" s="204">
        <v>0.092880000000000004</v>
      </c>
      <c r="R143" s="204">
        <f>Q143*H143</f>
        <v>17.46144</v>
      </c>
      <c r="S143" s="204">
        <v>0</v>
      </c>
      <c r="T143" s="205">
        <f>S143*H143</f>
        <v>0</v>
      </c>
      <c r="U143" s="37"/>
      <c r="V143" s="37"/>
      <c r="W143" s="37"/>
      <c r="X143" s="37"/>
      <c r="Y143" s="37"/>
      <c r="Z143" s="37"/>
      <c r="AA143" s="37"/>
      <c r="AB143" s="37"/>
      <c r="AC143" s="37"/>
      <c r="AD143" s="37"/>
      <c r="AE143" s="37"/>
      <c r="AR143" s="206" t="s">
        <v>2343</v>
      </c>
      <c r="AT143" s="206" t="s">
        <v>275</v>
      </c>
      <c r="AU143" s="206" t="s">
        <v>77</v>
      </c>
      <c r="AY143" s="16" t="s">
        <v>260</v>
      </c>
      <c r="BE143" s="207">
        <f>IF(N143="základní",J143,0)</f>
        <v>0</v>
      </c>
      <c r="BF143" s="207">
        <f>IF(N143="snížená",J143,0)</f>
        <v>0</v>
      </c>
      <c r="BG143" s="207">
        <f>IF(N143="zákl. přenesená",J143,0)</f>
        <v>0</v>
      </c>
      <c r="BH143" s="207">
        <f>IF(N143="sníž. přenesená",J143,0)</f>
        <v>0</v>
      </c>
      <c r="BI143" s="207">
        <f>IF(N143="nulová",J143,0)</f>
        <v>0</v>
      </c>
      <c r="BJ143" s="16" t="s">
        <v>77</v>
      </c>
      <c r="BK143" s="207">
        <f>ROUND(I143*H143,2)</f>
        <v>0</v>
      </c>
      <c r="BL143" s="16" t="s">
        <v>421</v>
      </c>
      <c r="BM143" s="206" t="s">
        <v>333</v>
      </c>
    </row>
    <row r="144" s="2" customFormat="1">
      <c r="A144" s="37"/>
      <c r="B144" s="38"/>
      <c r="C144" s="39"/>
      <c r="D144" s="208" t="s">
        <v>267</v>
      </c>
      <c r="E144" s="39"/>
      <c r="F144" s="209" t="s">
        <v>4282</v>
      </c>
      <c r="G144" s="39"/>
      <c r="H144" s="39"/>
      <c r="I144" s="210"/>
      <c r="J144" s="39"/>
      <c r="K144" s="39"/>
      <c r="L144" s="43"/>
      <c r="M144" s="211"/>
      <c r="N144" s="212"/>
      <c r="O144" s="83"/>
      <c r="P144" s="83"/>
      <c r="Q144" s="83"/>
      <c r="R144" s="83"/>
      <c r="S144" s="83"/>
      <c r="T144" s="84"/>
      <c r="U144" s="37"/>
      <c r="V144" s="37"/>
      <c r="W144" s="37"/>
      <c r="X144" s="37"/>
      <c r="Y144" s="37"/>
      <c r="Z144" s="37"/>
      <c r="AA144" s="37"/>
      <c r="AB144" s="37"/>
      <c r="AC144" s="37"/>
      <c r="AD144" s="37"/>
      <c r="AE144" s="37"/>
      <c r="AT144" s="16" t="s">
        <v>267</v>
      </c>
      <c r="AU144" s="16" t="s">
        <v>77</v>
      </c>
    </row>
    <row r="145" s="2" customFormat="1">
      <c r="A145" s="37"/>
      <c r="B145" s="38"/>
      <c r="C145" s="39"/>
      <c r="D145" s="208" t="s">
        <v>271</v>
      </c>
      <c r="E145" s="39"/>
      <c r="F145" s="213" t="s">
        <v>4283</v>
      </c>
      <c r="G145" s="39"/>
      <c r="H145" s="39"/>
      <c r="I145" s="210"/>
      <c r="J145" s="39"/>
      <c r="K145" s="39"/>
      <c r="L145" s="43"/>
      <c r="M145" s="211"/>
      <c r="N145" s="212"/>
      <c r="O145" s="83"/>
      <c r="P145" s="83"/>
      <c r="Q145" s="83"/>
      <c r="R145" s="83"/>
      <c r="S145" s="83"/>
      <c r="T145" s="84"/>
      <c r="U145" s="37"/>
      <c r="V145" s="37"/>
      <c r="W145" s="37"/>
      <c r="X145" s="37"/>
      <c r="Y145" s="37"/>
      <c r="Z145" s="37"/>
      <c r="AA145" s="37"/>
      <c r="AB145" s="37"/>
      <c r="AC145" s="37"/>
      <c r="AD145" s="37"/>
      <c r="AE145" s="37"/>
      <c r="AT145" s="16" t="s">
        <v>271</v>
      </c>
      <c r="AU145" s="16" t="s">
        <v>77</v>
      </c>
    </row>
    <row r="146" s="2" customFormat="1" ht="16.5" customHeight="1">
      <c r="A146" s="37"/>
      <c r="B146" s="38"/>
      <c r="C146" s="195" t="s">
        <v>8</v>
      </c>
      <c r="D146" s="195" t="s">
        <v>261</v>
      </c>
      <c r="E146" s="196" t="s">
        <v>4284</v>
      </c>
      <c r="F146" s="197" t="s">
        <v>4285</v>
      </c>
      <c r="G146" s="198" t="s">
        <v>547</v>
      </c>
      <c r="H146" s="199">
        <v>1880</v>
      </c>
      <c r="I146" s="200"/>
      <c r="J146" s="201">
        <f>ROUND(I146*H146,2)</f>
        <v>0</v>
      </c>
      <c r="K146" s="197" t="s">
        <v>1261</v>
      </c>
      <c r="L146" s="43"/>
      <c r="M146" s="202" t="s">
        <v>19</v>
      </c>
      <c r="N146" s="203" t="s">
        <v>40</v>
      </c>
      <c r="O146" s="83"/>
      <c r="P146" s="204">
        <f>O146*H146</f>
        <v>0</v>
      </c>
      <c r="Q146" s="204">
        <v>0.0064000000000000003</v>
      </c>
      <c r="R146" s="204">
        <f>Q146*H146</f>
        <v>12.032</v>
      </c>
      <c r="S146" s="204">
        <v>0</v>
      </c>
      <c r="T146" s="205">
        <f>S146*H146</f>
        <v>0</v>
      </c>
      <c r="U146" s="37"/>
      <c r="V146" s="37"/>
      <c r="W146" s="37"/>
      <c r="X146" s="37"/>
      <c r="Y146" s="37"/>
      <c r="Z146" s="37"/>
      <c r="AA146" s="37"/>
      <c r="AB146" s="37"/>
      <c r="AC146" s="37"/>
      <c r="AD146" s="37"/>
      <c r="AE146" s="37"/>
      <c r="AR146" s="206" t="s">
        <v>421</v>
      </c>
      <c r="AT146" s="206" t="s">
        <v>261</v>
      </c>
      <c r="AU146" s="206" t="s">
        <v>77</v>
      </c>
      <c r="AY146" s="16" t="s">
        <v>260</v>
      </c>
      <c r="BE146" s="207">
        <f>IF(N146="základní",J146,0)</f>
        <v>0</v>
      </c>
      <c r="BF146" s="207">
        <f>IF(N146="snížená",J146,0)</f>
        <v>0</v>
      </c>
      <c r="BG146" s="207">
        <f>IF(N146="zákl. přenesená",J146,0)</f>
        <v>0</v>
      </c>
      <c r="BH146" s="207">
        <f>IF(N146="sníž. přenesená",J146,0)</f>
        <v>0</v>
      </c>
      <c r="BI146" s="207">
        <f>IF(N146="nulová",J146,0)</f>
        <v>0</v>
      </c>
      <c r="BJ146" s="16" t="s">
        <v>77</v>
      </c>
      <c r="BK146" s="207">
        <f>ROUND(I146*H146,2)</f>
        <v>0</v>
      </c>
      <c r="BL146" s="16" t="s">
        <v>421</v>
      </c>
      <c r="BM146" s="206" t="s">
        <v>337</v>
      </c>
    </row>
    <row r="147" s="2" customFormat="1">
      <c r="A147" s="37"/>
      <c r="B147" s="38"/>
      <c r="C147" s="39"/>
      <c r="D147" s="208" t="s">
        <v>267</v>
      </c>
      <c r="E147" s="39"/>
      <c r="F147" s="209" t="s">
        <v>4286</v>
      </c>
      <c r="G147" s="39"/>
      <c r="H147" s="39"/>
      <c r="I147" s="210"/>
      <c r="J147" s="39"/>
      <c r="K147" s="39"/>
      <c r="L147" s="43"/>
      <c r="M147" s="211"/>
      <c r="N147" s="212"/>
      <c r="O147" s="83"/>
      <c r="P147" s="83"/>
      <c r="Q147" s="83"/>
      <c r="R147" s="83"/>
      <c r="S147" s="83"/>
      <c r="T147" s="84"/>
      <c r="U147" s="37"/>
      <c r="V147" s="37"/>
      <c r="W147" s="37"/>
      <c r="X147" s="37"/>
      <c r="Y147" s="37"/>
      <c r="Z147" s="37"/>
      <c r="AA147" s="37"/>
      <c r="AB147" s="37"/>
      <c r="AC147" s="37"/>
      <c r="AD147" s="37"/>
      <c r="AE147" s="37"/>
      <c r="AT147" s="16" t="s">
        <v>267</v>
      </c>
      <c r="AU147" s="16" t="s">
        <v>77</v>
      </c>
    </row>
    <row r="148" s="2" customFormat="1">
      <c r="A148" s="37"/>
      <c r="B148" s="38"/>
      <c r="C148" s="39"/>
      <c r="D148" s="254" t="s">
        <v>1425</v>
      </c>
      <c r="E148" s="39"/>
      <c r="F148" s="255" t="s">
        <v>4287</v>
      </c>
      <c r="G148" s="39"/>
      <c r="H148" s="39"/>
      <c r="I148" s="210"/>
      <c r="J148" s="39"/>
      <c r="K148" s="39"/>
      <c r="L148" s="43"/>
      <c r="M148" s="211"/>
      <c r="N148" s="212"/>
      <c r="O148" s="83"/>
      <c r="P148" s="83"/>
      <c r="Q148" s="83"/>
      <c r="R148" s="83"/>
      <c r="S148" s="83"/>
      <c r="T148" s="84"/>
      <c r="U148" s="37"/>
      <c r="V148" s="37"/>
      <c r="W148" s="37"/>
      <c r="X148" s="37"/>
      <c r="Y148" s="37"/>
      <c r="Z148" s="37"/>
      <c r="AA148" s="37"/>
      <c r="AB148" s="37"/>
      <c r="AC148" s="37"/>
      <c r="AD148" s="37"/>
      <c r="AE148" s="37"/>
      <c r="AT148" s="16" t="s">
        <v>1425</v>
      </c>
      <c r="AU148" s="16" t="s">
        <v>77</v>
      </c>
    </row>
    <row r="149" s="2" customFormat="1">
      <c r="A149" s="37"/>
      <c r="B149" s="38"/>
      <c r="C149" s="39"/>
      <c r="D149" s="208" t="s">
        <v>271</v>
      </c>
      <c r="E149" s="39"/>
      <c r="F149" s="213" t="s">
        <v>4288</v>
      </c>
      <c r="G149" s="39"/>
      <c r="H149" s="39"/>
      <c r="I149" s="210"/>
      <c r="J149" s="39"/>
      <c r="K149" s="39"/>
      <c r="L149" s="43"/>
      <c r="M149" s="211"/>
      <c r="N149" s="212"/>
      <c r="O149" s="83"/>
      <c r="P149" s="83"/>
      <c r="Q149" s="83"/>
      <c r="R149" s="83"/>
      <c r="S149" s="83"/>
      <c r="T149" s="84"/>
      <c r="U149" s="37"/>
      <c r="V149" s="37"/>
      <c r="W149" s="37"/>
      <c r="X149" s="37"/>
      <c r="Y149" s="37"/>
      <c r="Z149" s="37"/>
      <c r="AA149" s="37"/>
      <c r="AB149" s="37"/>
      <c r="AC149" s="37"/>
      <c r="AD149" s="37"/>
      <c r="AE149" s="37"/>
      <c r="AT149" s="16" t="s">
        <v>271</v>
      </c>
      <c r="AU149" s="16" t="s">
        <v>77</v>
      </c>
    </row>
    <row r="150" s="2" customFormat="1" ht="16.5" customHeight="1">
      <c r="A150" s="37"/>
      <c r="B150" s="38"/>
      <c r="C150" s="214" t="s">
        <v>303</v>
      </c>
      <c r="D150" s="214" t="s">
        <v>275</v>
      </c>
      <c r="E150" s="215" t="s">
        <v>4289</v>
      </c>
      <c r="F150" s="216" t="s">
        <v>4290</v>
      </c>
      <c r="G150" s="217" t="s">
        <v>275</v>
      </c>
      <c r="H150" s="218">
        <v>1880</v>
      </c>
      <c r="I150" s="219"/>
      <c r="J150" s="220">
        <f>ROUND(I150*H150,2)</f>
        <v>0</v>
      </c>
      <c r="K150" s="216" t="s">
        <v>2399</v>
      </c>
      <c r="L150" s="221"/>
      <c r="M150" s="222" t="s">
        <v>19</v>
      </c>
      <c r="N150" s="223" t="s">
        <v>40</v>
      </c>
      <c r="O150" s="83"/>
      <c r="P150" s="204">
        <f>O150*H150</f>
        <v>0</v>
      </c>
      <c r="Q150" s="204">
        <v>0.029999999999999999</v>
      </c>
      <c r="R150" s="204">
        <f>Q150*H150</f>
        <v>56.399999999999999</v>
      </c>
      <c r="S150" s="204">
        <v>0</v>
      </c>
      <c r="T150" s="205">
        <f>S150*H150</f>
        <v>0</v>
      </c>
      <c r="U150" s="37"/>
      <c r="V150" s="37"/>
      <c r="W150" s="37"/>
      <c r="X150" s="37"/>
      <c r="Y150" s="37"/>
      <c r="Z150" s="37"/>
      <c r="AA150" s="37"/>
      <c r="AB150" s="37"/>
      <c r="AC150" s="37"/>
      <c r="AD150" s="37"/>
      <c r="AE150" s="37"/>
      <c r="AR150" s="206" t="s">
        <v>2343</v>
      </c>
      <c r="AT150" s="206" t="s">
        <v>275</v>
      </c>
      <c r="AU150" s="206" t="s">
        <v>77</v>
      </c>
      <c r="AY150" s="16" t="s">
        <v>260</v>
      </c>
      <c r="BE150" s="207">
        <f>IF(N150="základní",J150,0)</f>
        <v>0</v>
      </c>
      <c r="BF150" s="207">
        <f>IF(N150="snížená",J150,0)</f>
        <v>0</v>
      </c>
      <c r="BG150" s="207">
        <f>IF(N150="zákl. přenesená",J150,0)</f>
        <v>0</v>
      </c>
      <c r="BH150" s="207">
        <f>IF(N150="sníž. přenesená",J150,0)</f>
        <v>0</v>
      </c>
      <c r="BI150" s="207">
        <f>IF(N150="nulová",J150,0)</f>
        <v>0</v>
      </c>
      <c r="BJ150" s="16" t="s">
        <v>77</v>
      </c>
      <c r="BK150" s="207">
        <f>ROUND(I150*H150,2)</f>
        <v>0</v>
      </c>
      <c r="BL150" s="16" t="s">
        <v>421</v>
      </c>
      <c r="BM150" s="206" t="s">
        <v>341</v>
      </c>
    </row>
    <row r="151" s="2" customFormat="1">
      <c r="A151" s="37"/>
      <c r="B151" s="38"/>
      <c r="C151" s="39"/>
      <c r="D151" s="208" t="s">
        <v>267</v>
      </c>
      <c r="E151" s="39"/>
      <c r="F151" s="209" t="s">
        <v>4290</v>
      </c>
      <c r="G151" s="39"/>
      <c r="H151" s="39"/>
      <c r="I151" s="210"/>
      <c r="J151" s="39"/>
      <c r="K151" s="39"/>
      <c r="L151" s="43"/>
      <c r="M151" s="211"/>
      <c r="N151" s="212"/>
      <c r="O151" s="83"/>
      <c r="P151" s="83"/>
      <c r="Q151" s="83"/>
      <c r="R151" s="83"/>
      <c r="S151" s="83"/>
      <c r="T151" s="84"/>
      <c r="U151" s="37"/>
      <c r="V151" s="37"/>
      <c r="W151" s="37"/>
      <c r="X151" s="37"/>
      <c r="Y151" s="37"/>
      <c r="Z151" s="37"/>
      <c r="AA151" s="37"/>
      <c r="AB151" s="37"/>
      <c r="AC151" s="37"/>
      <c r="AD151" s="37"/>
      <c r="AE151" s="37"/>
      <c r="AT151" s="16" t="s">
        <v>267</v>
      </c>
      <c r="AU151" s="16" t="s">
        <v>77</v>
      </c>
    </row>
    <row r="152" s="2" customFormat="1">
      <c r="A152" s="37"/>
      <c r="B152" s="38"/>
      <c r="C152" s="39"/>
      <c r="D152" s="208" t="s">
        <v>271</v>
      </c>
      <c r="E152" s="39"/>
      <c r="F152" s="213" t="s">
        <v>4291</v>
      </c>
      <c r="G152" s="39"/>
      <c r="H152" s="39"/>
      <c r="I152" s="210"/>
      <c r="J152" s="39"/>
      <c r="K152" s="39"/>
      <c r="L152" s="43"/>
      <c r="M152" s="211"/>
      <c r="N152" s="212"/>
      <c r="O152" s="83"/>
      <c r="P152" s="83"/>
      <c r="Q152" s="83"/>
      <c r="R152" s="83"/>
      <c r="S152" s="83"/>
      <c r="T152" s="84"/>
      <c r="U152" s="37"/>
      <c r="V152" s="37"/>
      <c r="W152" s="37"/>
      <c r="X152" s="37"/>
      <c r="Y152" s="37"/>
      <c r="Z152" s="37"/>
      <c r="AA152" s="37"/>
      <c r="AB152" s="37"/>
      <c r="AC152" s="37"/>
      <c r="AD152" s="37"/>
      <c r="AE152" s="37"/>
      <c r="AT152" s="16" t="s">
        <v>271</v>
      </c>
      <c r="AU152" s="16" t="s">
        <v>77</v>
      </c>
    </row>
    <row r="153" s="2" customFormat="1" ht="16.5" customHeight="1">
      <c r="A153" s="37"/>
      <c r="B153" s="38"/>
      <c r="C153" s="195" t="s">
        <v>343</v>
      </c>
      <c r="D153" s="195" t="s">
        <v>261</v>
      </c>
      <c r="E153" s="196" t="s">
        <v>4292</v>
      </c>
      <c r="F153" s="197" t="s">
        <v>4293</v>
      </c>
      <c r="G153" s="198" t="s">
        <v>275</v>
      </c>
      <c r="H153" s="199">
        <v>1880</v>
      </c>
      <c r="I153" s="200"/>
      <c r="J153" s="201">
        <f>ROUND(I153*H153,2)</f>
        <v>0</v>
      </c>
      <c r="K153" s="197" t="s">
        <v>19</v>
      </c>
      <c r="L153" s="43"/>
      <c r="M153" s="202" t="s">
        <v>19</v>
      </c>
      <c r="N153" s="203" t="s">
        <v>40</v>
      </c>
      <c r="O153" s="83"/>
      <c r="P153" s="204">
        <f>O153*H153</f>
        <v>0</v>
      </c>
      <c r="Q153" s="204">
        <v>0.028799999999999999</v>
      </c>
      <c r="R153" s="204">
        <f>Q153*H153</f>
        <v>54.143999999999998</v>
      </c>
      <c r="S153" s="204">
        <v>0</v>
      </c>
      <c r="T153" s="205">
        <f>S153*H153</f>
        <v>0</v>
      </c>
      <c r="U153" s="37"/>
      <c r="V153" s="37"/>
      <c r="W153" s="37"/>
      <c r="X153" s="37"/>
      <c r="Y153" s="37"/>
      <c r="Z153" s="37"/>
      <c r="AA153" s="37"/>
      <c r="AB153" s="37"/>
      <c r="AC153" s="37"/>
      <c r="AD153" s="37"/>
      <c r="AE153" s="37"/>
      <c r="AR153" s="206" t="s">
        <v>421</v>
      </c>
      <c r="AT153" s="206" t="s">
        <v>261</v>
      </c>
      <c r="AU153" s="206" t="s">
        <v>77</v>
      </c>
      <c r="AY153" s="16" t="s">
        <v>260</v>
      </c>
      <c r="BE153" s="207">
        <f>IF(N153="základní",J153,0)</f>
        <v>0</v>
      </c>
      <c r="BF153" s="207">
        <f>IF(N153="snížená",J153,0)</f>
        <v>0</v>
      </c>
      <c r="BG153" s="207">
        <f>IF(N153="zákl. přenesená",J153,0)</f>
        <v>0</v>
      </c>
      <c r="BH153" s="207">
        <f>IF(N153="sníž. přenesená",J153,0)</f>
        <v>0</v>
      </c>
      <c r="BI153" s="207">
        <f>IF(N153="nulová",J153,0)</f>
        <v>0</v>
      </c>
      <c r="BJ153" s="16" t="s">
        <v>77</v>
      </c>
      <c r="BK153" s="207">
        <f>ROUND(I153*H153,2)</f>
        <v>0</v>
      </c>
      <c r="BL153" s="16" t="s">
        <v>421</v>
      </c>
      <c r="BM153" s="206" t="s">
        <v>346</v>
      </c>
    </row>
    <row r="154" s="2" customFormat="1">
      <c r="A154" s="37"/>
      <c r="B154" s="38"/>
      <c r="C154" s="39"/>
      <c r="D154" s="208" t="s">
        <v>267</v>
      </c>
      <c r="E154" s="39"/>
      <c r="F154" s="209" t="s">
        <v>4293</v>
      </c>
      <c r="G154" s="39"/>
      <c r="H154" s="39"/>
      <c r="I154" s="210"/>
      <c r="J154" s="39"/>
      <c r="K154" s="39"/>
      <c r="L154" s="43"/>
      <c r="M154" s="211"/>
      <c r="N154" s="212"/>
      <c r="O154" s="83"/>
      <c r="P154" s="83"/>
      <c r="Q154" s="83"/>
      <c r="R154" s="83"/>
      <c r="S154" s="83"/>
      <c r="T154" s="84"/>
      <c r="U154" s="37"/>
      <c r="V154" s="37"/>
      <c r="W154" s="37"/>
      <c r="X154" s="37"/>
      <c r="Y154" s="37"/>
      <c r="Z154" s="37"/>
      <c r="AA154" s="37"/>
      <c r="AB154" s="37"/>
      <c r="AC154" s="37"/>
      <c r="AD154" s="37"/>
      <c r="AE154" s="37"/>
      <c r="AT154" s="16" t="s">
        <v>267</v>
      </c>
      <c r="AU154" s="16" t="s">
        <v>77</v>
      </c>
    </row>
    <row r="155" s="2" customFormat="1">
      <c r="A155" s="37"/>
      <c r="B155" s="38"/>
      <c r="C155" s="39"/>
      <c r="D155" s="208" t="s">
        <v>271</v>
      </c>
      <c r="E155" s="39"/>
      <c r="F155" s="213" t="s">
        <v>4294</v>
      </c>
      <c r="G155" s="39"/>
      <c r="H155" s="39"/>
      <c r="I155" s="210"/>
      <c r="J155" s="39"/>
      <c r="K155" s="39"/>
      <c r="L155" s="43"/>
      <c r="M155" s="211"/>
      <c r="N155" s="212"/>
      <c r="O155" s="83"/>
      <c r="P155" s="83"/>
      <c r="Q155" s="83"/>
      <c r="R155" s="83"/>
      <c r="S155" s="83"/>
      <c r="T155" s="84"/>
      <c r="U155" s="37"/>
      <c r="V155" s="37"/>
      <c r="W155" s="37"/>
      <c r="X155" s="37"/>
      <c r="Y155" s="37"/>
      <c r="Z155" s="37"/>
      <c r="AA155" s="37"/>
      <c r="AB155" s="37"/>
      <c r="AC155" s="37"/>
      <c r="AD155" s="37"/>
      <c r="AE155" s="37"/>
      <c r="AT155" s="16" t="s">
        <v>271</v>
      </c>
      <c r="AU155" s="16" t="s">
        <v>77</v>
      </c>
    </row>
    <row r="156" s="2" customFormat="1" ht="16.5" customHeight="1">
      <c r="A156" s="37"/>
      <c r="B156" s="38"/>
      <c r="C156" s="214" t="s">
        <v>308</v>
      </c>
      <c r="D156" s="214" t="s">
        <v>275</v>
      </c>
      <c r="E156" s="215" t="s">
        <v>4295</v>
      </c>
      <c r="F156" s="216" t="s">
        <v>4296</v>
      </c>
      <c r="G156" s="217" t="s">
        <v>275</v>
      </c>
      <c r="H156" s="218">
        <v>1880</v>
      </c>
      <c r="I156" s="219"/>
      <c r="J156" s="220">
        <f>ROUND(I156*H156,2)</f>
        <v>0</v>
      </c>
      <c r="K156" s="216" t="s">
        <v>2399</v>
      </c>
      <c r="L156" s="221"/>
      <c r="M156" s="222" t="s">
        <v>19</v>
      </c>
      <c r="N156" s="223" t="s">
        <v>40</v>
      </c>
      <c r="O156" s="83"/>
      <c r="P156" s="204">
        <f>O156*H156</f>
        <v>0</v>
      </c>
      <c r="Q156" s="204">
        <v>0.028799999999999999</v>
      </c>
      <c r="R156" s="204">
        <f>Q156*H156</f>
        <v>54.143999999999998</v>
      </c>
      <c r="S156" s="204">
        <v>0</v>
      </c>
      <c r="T156" s="205">
        <f>S156*H156</f>
        <v>0</v>
      </c>
      <c r="U156" s="37"/>
      <c r="V156" s="37"/>
      <c r="W156" s="37"/>
      <c r="X156" s="37"/>
      <c r="Y156" s="37"/>
      <c r="Z156" s="37"/>
      <c r="AA156" s="37"/>
      <c r="AB156" s="37"/>
      <c r="AC156" s="37"/>
      <c r="AD156" s="37"/>
      <c r="AE156" s="37"/>
      <c r="AR156" s="206" t="s">
        <v>2343</v>
      </c>
      <c r="AT156" s="206" t="s">
        <v>275</v>
      </c>
      <c r="AU156" s="206" t="s">
        <v>77</v>
      </c>
      <c r="AY156" s="16" t="s">
        <v>260</v>
      </c>
      <c r="BE156" s="207">
        <f>IF(N156="základní",J156,0)</f>
        <v>0</v>
      </c>
      <c r="BF156" s="207">
        <f>IF(N156="snížená",J156,0)</f>
        <v>0</v>
      </c>
      <c r="BG156" s="207">
        <f>IF(N156="zákl. přenesená",J156,0)</f>
        <v>0</v>
      </c>
      <c r="BH156" s="207">
        <f>IF(N156="sníž. přenesená",J156,0)</f>
        <v>0</v>
      </c>
      <c r="BI156" s="207">
        <f>IF(N156="nulová",J156,0)</f>
        <v>0</v>
      </c>
      <c r="BJ156" s="16" t="s">
        <v>77</v>
      </c>
      <c r="BK156" s="207">
        <f>ROUND(I156*H156,2)</f>
        <v>0</v>
      </c>
      <c r="BL156" s="16" t="s">
        <v>421</v>
      </c>
      <c r="BM156" s="206" t="s">
        <v>350</v>
      </c>
    </row>
    <row r="157" s="2" customFormat="1">
      <c r="A157" s="37"/>
      <c r="B157" s="38"/>
      <c r="C157" s="39"/>
      <c r="D157" s="208" t="s">
        <v>267</v>
      </c>
      <c r="E157" s="39"/>
      <c r="F157" s="209" t="s">
        <v>4296</v>
      </c>
      <c r="G157" s="39"/>
      <c r="H157" s="39"/>
      <c r="I157" s="210"/>
      <c r="J157" s="39"/>
      <c r="K157" s="39"/>
      <c r="L157" s="43"/>
      <c r="M157" s="211"/>
      <c r="N157" s="212"/>
      <c r="O157" s="83"/>
      <c r="P157" s="83"/>
      <c r="Q157" s="83"/>
      <c r="R157" s="83"/>
      <c r="S157" s="83"/>
      <c r="T157" s="84"/>
      <c r="U157" s="37"/>
      <c r="V157" s="37"/>
      <c r="W157" s="37"/>
      <c r="X157" s="37"/>
      <c r="Y157" s="37"/>
      <c r="Z157" s="37"/>
      <c r="AA157" s="37"/>
      <c r="AB157" s="37"/>
      <c r="AC157" s="37"/>
      <c r="AD157" s="37"/>
      <c r="AE157" s="37"/>
      <c r="AT157" s="16" t="s">
        <v>267</v>
      </c>
      <c r="AU157" s="16" t="s">
        <v>77</v>
      </c>
    </row>
    <row r="158" s="2" customFormat="1">
      <c r="A158" s="37"/>
      <c r="B158" s="38"/>
      <c r="C158" s="39"/>
      <c r="D158" s="208" t="s">
        <v>271</v>
      </c>
      <c r="E158" s="39"/>
      <c r="F158" s="213" t="s">
        <v>4297</v>
      </c>
      <c r="G158" s="39"/>
      <c r="H158" s="39"/>
      <c r="I158" s="210"/>
      <c r="J158" s="39"/>
      <c r="K158" s="39"/>
      <c r="L158" s="43"/>
      <c r="M158" s="211"/>
      <c r="N158" s="212"/>
      <c r="O158" s="83"/>
      <c r="P158" s="83"/>
      <c r="Q158" s="83"/>
      <c r="R158" s="83"/>
      <c r="S158" s="83"/>
      <c r="T158" s="84"/>
      <c r="U158" s="37"/>
      <c r="V158" s="37"/>
      <c r="W158" s="37"/>
      <c r="X158" s="37"/>
      <c r="Y158" s="37"/>
      <c r="Z158" s="37"/>
      <c r="AA158" s="37"/>
      <c r="AB158" s="37"/>
      <c r="AC158" s="37"/>
      <c r="AD158" s="37"/>
      <c r="AE158" s="37"/>
      <c r="AT158" s="16" t="s">
        <v>271</v>
      </c>
      <c r="AU158" s="16" t="s">
        <v>77</v>
      </c>
    </row>
    <row r="159" s="11" customFormat="1" ht="25.92" customHeight="1">
      <c r="A159" s="11"/>
      <c r="B159" s="181"/>
      <c r="C159" s="182"/>
      <c r="D159" s="183" t="s">
        <v>68</v>
      </c>
      <c r="E159" s="184" t="s">
        <v>1962</v>
      </c>
      <c r="F159" s="184" t="s">
        <v>1963</v>
      </c>
      <c r="G159" s="182"/>
      <c r="H159" s="182"/>
      <c r="I159" s="185"/>
      <c r="J159" s="186">
        <f>BK159</f>
        <v>0</v>
      </c>
      <c r="K159" s="182"/>
      <c r="L159" s="187"/>
      <c r="M159" s="188"/>
      <c r="N159" s="189"/>
      <c r="O159" s="189"/>
      <c r="P159" s="190">
        <f>SUM(P160:P162)</f>
        <v>0</v>
      </c>
      <c r="Q159" s="189"/>
      <c r="R159" s="190">
        <f>SUM(R160:R162)</f>
        <v>4.5684813999999996</v>
      </c>
      <c r="S159" s="189"/>
      <c r="T159" s="191">
        <f>SUM(T160:T162)</f>
        <v>0</v>
      </c>
      <c r="U159" s="11"/>
      <c r="V159" s="11"/>
      <c r="W159" s="11"/>
      <c r="X159" s="11"/>
      <c r="Y159" s="11"/>
      <c r="Z159" s="11"/>
      <c r="AA159" s="11"/>
      <c r="AB159" s="11"/>
      <c r="AC159" s="11"/>
      <c r="AD159" s="11"/>
      <c r="AE159" s="11"/>
      <c r="AR159" s="192" t="s">
        <v>79</v>
      </c>
      <c r="AT159" s="193" t="s">
        <v>68</v>
      </c>
      <c r="AU159" s="193" t="s">
        <v>69</v>
      </c>
      <c r="AY159" s="192" t="s">
        <v>260</v>
      </c>
      <c r="BK159" s="194">
        <f>SUM(BK160:BK162)</f>
        <v>0</v>
      </c>
    </row>
    <row r="160" s="2" customFormat="1" ht="16.5" customHeight="1">
      <c r="A160" s="37"/>
      <c r="B160" s="38"/>
      <c r="C160" s="195" t="s">
        <v>352</v>
      </c>
      <c r="D160" s="195" t="s">
        <v>261</v>
      </c>
      <c r="E160" s="196" t="s">
        <v>2348</v>
      </c>
      <c r="F160" s="197" t="s">
        <v>2349</v>
      </c>
      <c r="G160" s="198" t="s">
        <v>1891</v>
      </c>
      <c r="H160" s="199">
        <v>6526.402</v>
      </c>
      <c r="I160" s="200"/>
      <c r="J160" s="201">
        <f>ROUND(I160*H160,2)</f>
        <v>0</v>
      </c>
      <c r="K160" s="197" t="s">
        <v>19</v>
      </c>
      <c r="L160" s="43"/>
      <c r="M160" s="202" t="s">
        <v>19</v>
      </c>
      <c r="N160" s="203" t="s">
        <v>40</v>
      </c>
      <c r="O160" s="83"/>
      <c r="P160" s="204">
        <f>O160*H160</f>
        <v>0</v>
      </c>
      <c r="Q160" s="204">
        <v>0.00069999999999999999</v>
      </c>
      <c r="R160" s="204">
        <f>Q160*H160</f>
        <v>4.5684813999999996</v>
      </c>
      <c r="S160" s="204">
        <v>0</v>
      </c>
      <c r="T160" s="205">
        <f>S160*H160</f>
        <v>0</v>
      </c>
      <c r="U160" s="37"/>
      <c r="V160" s="37"/>
      <c r="W160" s="37"/>
      <c r="X160" s="37"/>
      <c r="Y160" s="37"/>
      <c r="Z160" s="37"/>
      <c r="AA160" s="37"/>
      <c r="AB160" s="37"/>
      <c r="AC160" s="37"/>
      <c r="AD160" s="37"/>
      <c r="AE160" s="37"/>
      <c r="AR160" s="206" t="s">
        <v>303</v>
      </c>
      <c r="AT160" s="206" t="s">
        <v>261</v>
      </c>
      <c r="AU160" s="206" t="s">
        <v>77</v>
      </c>
      <c r="AY160" s="16" t="s">
        <v>260</v>
      </c>
      <c r="BE160" s="207">
        <f>IF(N160="základní",J160,0)</f>
        <v>0</v>
      </c>
      <c r="BF160" s="207">
        <f>IF(N160="snížená",J160,0)</f>
        <v>0</v>
      </c>
      <c r="BG160" s="207">
        <f>IF(N160="zákl. přenesená",J160,0)</f>
        <v>0</v>
      </c>
      <c r="BH160" s="207">
        <f>IF(N160="sníž. přenesená",J160,0)</f>
        <v>0</v>
      </c>
      <c r="BI160" s="207">
        <f>IF(N160="nulová",J160,0)</f>
        <v>0</v>
      </c>
      <c r="BJ160" s="16" t="s">
        <v>77</v>
      </c>
      <c r="BK160" s="207">
        <f>ROUND(I160*H160,2)</f>
        <v>0</v>
      </c>
      <c r="BL160" s="16" t="s">
        <v>303</v>
      </c>
      <c r="BM160" s="206" t="s">
        <v>355</v>
      </c>
    </row>
    <row r="161" s="2" customFormat="1">
      <c r="A161" s="37"/>
      <c r="B161" s="38"/>
      <c r="C161" s="39"/>
      <c r="D161" s="208" t="s">
        <v>267</v>
      </c>
      <c r="E161" s="39"/>
      <c r="F161" s="209" t="s">
        <v>2349</v>
      </c>
      <c r="G161" s="39"/>
      <c r="H161" s="39"/>
      <c r="I161" s="210"/>
      <c r="J161" s="39"/>
      <c r="K161" s="39"/>
      <c r="L161" s="43"/>
      <c r="M161" s="211"/>
      <c r="N161" s="212"/>
      <c r="O161" s="83"/>
      <c r="P161" s="83"/>
      <c r="Q161" s="83"/>
      <c r="R161" s="83"/>
      <c r="S161" s="83"/>
      <c r="T161" s="84"/>
      <c r="U161" s="37"/>
      <c r="V161" s="37"/>
      <c r="W161" s="37"/>
      <c r="X161" s="37"/>
      <c r="Y161" s="37"/>
      <c r="Z161" s="37"/>
      <c r="AA161" s="37"/>
      <c r="AB161" s="37"/>
      <c r="AC161" s="37"/>
      <c r="AD161" s="37"/>
      <c r="AE161" s="37"/>
      <c r="AT161" s="16" t="s">
        <v>267</v>
      </c>
      <c r="AU161" s="16" t="s">
        <v>77</v>
      </c>
    </row>
    <row r="162" s="2" customFormat="1">
      <c r="A162" s="37"/>
      <c r="B162" s="38"/>
      <c r="C162" s="39"/>
      <c r="D162" s="208" t="s">
        <v>271</v>
      </c>
      <c r="E162" s="39"/>
      <c r="F162" s="213" t="s">
        <v>2350</v>
      </c>
      <c r="G162" s="39"/>
      <c r="H162" s="39"/>
      <c r="I162" s="210"/>
      <c r="J162" s="39"/>
      <c r="K162" s="39"/>
      <c r="L162" s="43"/>
      <c r="M162" s="211"/>
      <c r="N162" s="212"/>
      <c r="O162" s="83"/>
      <c r="P162" s="83"/>
      <c r="Q162" s="83"/>
      <c r="R162" s="83"/>
      <c r="S162" s="83"/>
      <c r="T162" s="84"/>
      <c r="U162" s="37"/>
      <c r="V162" s="37"/>
      <c r="W162" s="37"/>
      <c r="X162" s="37"/>
      <c r="Y162" s="37"/>
      <c r="Z162" s="37"/>
      <c r="AA162" s="37"/>
      <c r="AB162" s="37"/>
      <c r="AC162" s="37"/>
      <c r="AD162" s="37"/>
      <c r="AE162" s="37"/>
      <c r="AT162" s="16" t="s">
        <v>271</v>
      </c>
      <c r="AU162" s="16" t="s">
        <v>77</v>
      </c>
    </row>
    <row r="163" s="11" customFormat="1" ht="25.92" customHeight="1">
      <c r="A163" s="11"/>
      <c r="B163" s="181"/>
      <c r="C163" s="182"/>
      <c r="D163" s="183" t="s">
        <v>68</v>
      </c>
      <c r="E163" s="184" t="s">
        <v>279</v>
      </c>
      <c r="F163" s="184" t="s">
        <v>2351</v>
      </c>
      <c r="G163" s="182"/>
      <c r="H163" s="182"/>
      <c r="I163" s="185"/>
      <c r="J163" s="186">
        <f>BK163</f>
        <v>0</v>
      </c>
      <c r="K163" s="182"/>
      <c r="L163" s="187"/>
      <c r="M163" s="188"/>
      <c r="N163" s="189"/>
      <c r="O163" s="189"/>
      <c r="P163" s="190">
        <f>SUM(P164:P211)</f>
        <v>0</v>
      </c>
      <c r="Q163" s="189"/>
      <c r="R163" s="190">
        <f>SUM(R164:R211)</f>
        <v>13.401582319999999</v>
      </c>
      <c r="S163" s="189"/>
      <c r="T163" s="191">
        <f>SUM(T164:T211)</f>
        <v>3.5</v>
      </c>
      <c r="U163" s="11"/>
      <c r="V163" s="11"/>
      <c r="W163" s="11"/>
      <c r="X163" s="11"/>
      <c r="Y163" s="11"/>
      <c r="Z163" s="11"/>
      <c r="AA163" s="11"/>
      <c r="AB163" s="11"/>
      <c r="AC163" s="11"/>
      <c r="AD163" s="11"/>
      <c r="AE163" s="11"/>
      <c r="AR163" s="192" t="s">
        <v>77</v>
      </c>
      <c r="AT163" s="193" t="s">
        <v>68</v>
      </c>
      <c r="AU163" s="193" t="s">
        <v>69</v>
      </c>
      <c r="AY163" s="192" t="s">
        <v>260</v>
      </c>
      <c r="BK163" s="194">
        <f>SUM(BK164:BK211)</f>
        <v>0</v>
      </c>
    </row>
    <row r="164" s="2" customFormat="1" ht="16.5" customHeight="1">
      <c r="A164" s="37"/>
      <c r="B164" s="38"/>
      <c r="C164" s="195" t="s">
        <v>313</v>
      </c>
      <c r="D164" s="195" t="s">
        <v>261</v>
      </c>
      <c r="E164" s="196" t="s">
        <v>4298</v>
      </c>
      <c r="F164" s="197" t="s">
        <v>4299</v>
      </c>
      <c r="G164" s="198" t="s">
        <v>547</v>
      </c>
      <c r="H164" s="199">
        <v>5</v>
      </c>
      <c r="I164" s="200"/>
      <c r="J164" s="201">
        <f>ROUND(I164*H164,2)</f>
        <v>0</v>
      </c>
      <c r="K164" s="197" t="s">
        <v>1261</v>
      </c>
      <c r="L164" s="43"/>
      <c r="M164" s="202" t="s">
        <v>19</v>
      </c>
      <c r="N164" s="203" t="s">
        <v>40</v>
      </c>
      <c r="O164" s="83"/>
      <c r="P164" s="204">
        <f>O164*H164</f>
        <v>0</v>
      </c>
      <c r="Q164" s="204">
        <v>0</v>
      </c>
      <c r="R164" s="204">
        <f>Q164*H164</f>
        <v>0</v>
      </c>
      <c r="S164" s="204">
        <v>0.69999999999999996</v>
      </c>
      <c r="T164" s="205">
        <f>S164*H164</f>
        <v>3.5</v>
      </c>
      <c r="U164" s="37"/>
      <c r="V164" s="37"/>
      <c r="W164" s="37"/>
      <c r="X164" s="37"/>
      <c r="Y164" s="37"/>
      <c r="Z164" s="37"/>
      <c r="AA164" s="37"/>
      <c r="AB164" s="37"/>
      <c r="AC164" s="37"/>
      <c r="AD164" s="37"/>
      <c r="AE164" s="37"/>
      <c r="AR164" s="206" t="s">
        <v>266</v>
      </c>
      <c r="AT164" s="206" t="s">
        <v>261</v>
      </c>
      <c r="AU164" s="206" t="s">
        <v>77</v>
      </c>
      <c r="AY164" s="16" t="s">
        <v>260</v>
      </c>
      <c r="BE164" s="207">
        <f>IF(N164="základní",J164,0)</f>
        <v>0</v>
      </c>
      <c r="BF164" s="207">
        <f>IF(N164="snížená",J164,0)</f>
        <v>0</v>
      </c>
      <c r="BG164" s="207">
        <f>IF(N164="zákl. přenesená",J164,0)</f>
        <v>0</v>
      </c>
      <c r="BH164" s="207">
        <f>IF(N164="sníž. přenesená",J164,0)</f>
        <v>0</v>
      </c>
      <c r="BI164" s="207">
        <f>IF(N164="nulová",J164,0)</f>
        <v>0</v>
      </c>
      <c r="BJ164" s="16" t="s">
        <v>77</v>
      </c>
      <c r="BK164" s="207">
        <f>ROUND(I164*H164,2)</f>
        <v>0</v>
      </c>
      <c r="BL164" s="16" t="s">
        <v>266</v>
      </c>
      <c r="BM164" s="206" t="s">
        <v>360</v>
      </c>
    </row>
    <row r="165" s="2" customFormat="1">
      <c r="A165" s="37"/>
      <c r="B165" s="38"/>
      <c r="C165" s="39"/>
      <c r="D165" s="208" t="s">
        <v>267</v>
      </c>
      <c r="E165" s="39"/>
      <c r="F165" s="209" t="s">
        <v>4300</v>
      </c>
      <c r="G165" s="39"/>
      <c r="H165" s="39"/>
      <c r="I165" s="210"/>
      <c r="J165" s="39"/>
      <c r="K165" s="39"/>
      <c r="L165" s="43"/>
      <c r="M165" s="211"/>
      <c r="N165" s="212"/>
      <c r="O165" s="83"/>
      <c r="P165" s="83"/>
      <c r="Q165" s="83"/>
      <c r="R165" s="83"/>
      <c r="S165" s="83"/>
      <c r="T165" s="84"/>
      <c r="U165" s="37"/>
      <c r="V165" s="37"/>
      <c r="W165" s="37"/>
      <c r="X165" s="37"/>
      <c r="Y165" s="37"/>
      <c r="Z165" s="37"/>
      <c r="AA165" s="37"/>
      <c r="AB165" s="37"/>
      <c r="AC165" s="37"/>
      <c r="AD165" s="37"/>
      <c r="AE165" s="37"/>
      <c r="AT165" s="16" t="s">
        <v>267</v>
      </c>
      <c r="AU165" s="16" t="s">
        <v>77</v>
      </c>
    </row>
    <row r="166" s="2" customFormat="1">
      <c r="A166" s="37"/>
      <c r="B166" s="38"/>
      <c r="C166" s="39"/>
      <c r="D166" s="254" t="s">
        <v>1425</v>
      </c>
      <c r="E166" s="39"/>
      <c r="F166" s="255" t="s">
        <v>4301</v>
      </c>
      <c r="G166" s="39"/>
      <c r="H166" s="39"/>
      <c r="I166" s="210"/>
      <c r="J166" s="39"/>
      <c r="K166" s="39"/>
      <c r="L166" s="43"/>
      <c r="M166" s="211"/>
      <c r="N166" s="212"/>
      <c r="O166" s="83"/>
      <c r="P166" s="83"/>
      <c r="Q166" s="83"/>
      <c r="R166" s="83"/>
      <c r="S166" s="83"/>
      <c r="T166" s="84"/>
      <c r="U166" s="37"/>
      <c r="V166" s="37"/>
      <c r="W166" s="37"/>
      <c r="X166" s="37"/>
      <c r="Y166" s="37"/>
      <c r="Z166" s="37"/>
      <c r="AA166" s="37"/>
      <c r="AB166" s="37"/>
      <c r="AC166" s="37"/>
      <c r="AD166" s="37"/>
      <c r="AE166" s="37"/>
      <c r="AT166" s="16" t="s">
        <v>1425</v>
      </c>
      <c r="AU166" s="16" t="s">
        <v>77</v>
      </c>
    </row>
    <row r="167" s="2" customFormat="1">
      <c r="A167" s="37"/>
      <c r="B167" s="38"/>
      <c r="C167" s="39"/>
      <c r="D167" s="208" t="s">
        <v>271</v>
      </c>
      <c r="E167" s="39"/>
      <c r="F167" s="213" t="s">
        <v>4302</v>
      </c>
      <c r="G167" s="39"/>
      <c r="H167" s="39"/>
      <c r="I167" s="210"/>
      <c r="J167" s="39"/>
      <c r="K167" s="39"/>
      <c r="L167" s="43"/>
      <c r="M167" s="211"/>
      <c r="N167" s="212"/>
      <c r="O167" s="83"/>
      <c r="P167" s="83"/>
      <c r="Q167" s="83"/>
      <c r="R167" s="83"/>
      <c r="S167" s="83"/>
      <c r="T167" s="84"/>
      <c r="U167" s="37"/>
      <c r="V167" s="37"/>
      <c r="W167" s="37"/>
      <c r="X167" s="37"/>
      <c r="Y167" s="37"/>
      <c r="Z167" s="37"/>
      <c r="AA167" s="37"/>
      <c r="AB167" s="37"/>
      <c r="AC167" s="37"/>
      <c r="AD167" s="37"/>
      <c r="AE167" s="37"/>
      <c r="AT167" s="16" t="s">
        <v>271</v>
      </c>
      <c r="AU167" s="16" t="s">
        <v>77</v>
      </c>
    </row>
    <row r="168" s="2" customFormat="1" ht="16.5" customHeight="1">
      <c r="A168" s="37"/>
      <c r="B168" s="38"/>
      <c r="C168" s="195" t="s">
        <v>7</v>
      </c>
      <c r="D168" s="195" t="s">
        <v>261</v>
      </c>
      <c r="E168" s="196" t="s">
        <v>4303</v>
      </c>
      <c r="F168" s="197" t="s">
        <v>4304</v>
      </c>
      <c r="G168" s="198" t="s">
        <v>547</v>
      </c>
      <c r="H168" s="199">
        <v>4.1319999999999997</v>
      </c>
      <c r="I168" s="200"/>
      <c r="J168" s="201">
        <f>ROUND(I168*H168,2)</f>
        <v>0</v>
      </c>
      <c r="K168" s="197" t="s">
        <v>1261</v>
      </c>
      <c r="L168" s="43"/>
      <c r="M168" s="202" t="s">
        <v>19</v>
      </c>
      <c r="N168" s="203" t="s">
        <v>40</v>
      </c>
      <c r="O168" s="83"/>
      <c r="P168" s="204">
        <f>O168*H168</f>
        <v>0</v>
      </c>
      <c r="Q168" s="204">
        <v>1.0000000000000001E-05</v>
      </c>
      <c r="R168" s="204">
        <f>Q168*H168</f>
        <v>4.1319999999999997E-05</v>
      </c>
      <c r="S168" s="204">
        <v>0</v>
      </c>
      <c r="T168" s="205">
        <f>S168*H168</f>
        <v>0</v>
      </c>
      <c r="U168" s="37"/>
      <c r="V168" s="37"/>
      <c r="W168" s="37"/>
      <c r="X168" s="37"/>
      <c r="Y168" s="37"/>
      <c r="Z168" s="37"/>
      <c r="AA168" s="37"/>
      <c r="AB168" s="37"/>
      <c r="AC168" s="37"/>
      <c r="AD168" s="37"/>
      <c r="AE168" s="37"/>
      <c r="AR168" s="206" t="s">
        <v>266</v>
      </c>
      <c r="AT168" s="206" t="s">
        <v>261</v>
      </c>
      <c r="AU168" s="206" t="s">
        <v>77</v>
      </c>
      <c r="AY168" s="16" t="s">
        <v>260</v>
      </c>
      <c r="BE168" s="207">
        <f>IF(N168="základní",J168,0)</f>
        <v>0</v>
      </c>
      <c r="BF168" s="207">
        <f>IF(N168="snížená",J168,0)</f>
        <v>0</v>
      </c>
      <c r="BG168" s="207">
        <f>IF(N168="zákl. přenesená",J168,0)</f>
        <v>0</v>
      </c>
      <c r="BH168" s="207">
        <f>IF(N168="sníž. přenesená",J168,0)</f>
        <v>0</v>
      </c>
      <c r="BI168" s="207">
        <f>IF(N168="nulová",J168,0)</f>
        <v>0</v>
      </c>
      <c r="BJ168" s="16" t="s">
        <v>77</v>
      </c>
      <c r="BK168" s="207">
        <f>ROUND(I168*H168,2)</f>
        <v>0</v>
      </c>
      <c r="BL168" s="16" t="s">
        <v>266</v>
      </c>
      <c r="BM168" s="206" t="s">
        <v>366</v>
      </c>
    </row>
    <row r="169" s="2" customFormat="1">
      <c r="A169" s="37"/>
      <c r="B169" s="38"/>
      <c r="C169" s="39"/>
      <c r="D169" s="208" t="s">
        <v>267</v>
      </c>
      <c r="E169" s="39"/>
      <c r="F169" s="209" t="s">
        <v>4305</v>
      </c>
      <c r="G169" s="39"/>
      <c r="H169" s="39"/>
      <c r="I169" s="210"/>
      <c r="J169" s="39"/>
      <c r="K169" s="39"/>
      <c r="L169" s="43"/>
      <c r="M169" s="211"/>
      <c r="N169" s="212"/>
      <c r="O169" s="83"/>
      <c r="P169" s="83"/>
      <c r="Q169" s="83"/>
      <c r="R169" s="83"/>
      <c r="S169" s="83"/>
      <c r="T169" s="84"/>
      <c r="U169" s="37"/>
      <c r="V169" s="37"/>
      <c r="W169" s="37"/>
      <c r="X169" s="37"/>
      <c r="Y169" s="37"/>
      <c r="Z169" s="37"/>
      <c r="AA169" s="37"/>
      <c r="AB169" s="37"/>
      <c r="AC169" s="37"/>
      <c r="AD169" s="37"/>
      <c r="AE169" s="37"/>
      <c r="AT169" s="16" t="s">
        <v>267</v>
      </c>
      <c r="AU169" s="16" t="s">
        <v>77</v>
      </c>
    </row>
    <row r="170" s="2" customFormat="1">
      <c r="A170" s="37"/>
      <c r="B170" s="38"/>
      <c r="C170" s="39"/>
      <c r="D170" s="254" t="s">
        <v>1425</v>
      </c>
      <c r="E170" s="39"/>
      <c r="F170" s="255" t="s">
        <v>4306</v>
      </c>
      <c r="G170" s="39"/>
      <c r="H170" s="39"/>
      <c r="I170" s="210"/>
      <c r="J170" s="39"/>
      <c r="K170" s="39"/>
      <c r="L170" s="43"/>
      <c r="M170" s="211"/>
      <c r="N170" s="212"/>
      <c r="O170" s="83"/>
      <c r="P170" s="83"/>
      <c r="Q170" s="83"/>
      <c r="R170" s="83"/>
      <c r="S170" s="83"/>
      <c r="T170" s="84"/>
      <c r="U170" s="37"/>
      <c r="V170" s="37"/>
      <c r="W170" s="37"/>
      <c r="X170" s="37"/>
      <c r="Y170" s="37"/>
      <c r="Z170" s="37"/>
      <c r="AA170" s="37"/>
      <c r="AB170" s="37"/>
      <c r="AC170" s="37"/>
      <c r="AD170" s="37"/>
      <c r="AE170" s="37"/>
      <c r="AT170" s="16" t="s">
        <v>1425</v>
      </c>
      <c r="AU170" s="16" t="s">
        <v>77</v>
      </c>
    </row>
    <row r="171" s="2" customFormat="1">
      <c r="A171" s="37"/>
      <c r="B171" s="38"/>
      <c r="C171" s="39"/>
      <c r="D171" s="208" t="s">
        <v>271</v>
      </c>
      <c r="E171" s="39"/>
      <c r="F171" s="213" t="s">
        <v>4307</v>
      </c>
      <c r="G171" s="39"/>
      <c r="H171" s="39"/>
      <c r="I171" s="210"/>
      <c r="J171" s="39"/>
      <c r="K171" s="39"/>
      <c r="L171" s="43"/>
      <c r="M171" s="211"/>
      <c r="N171" s="212"/>
      <c r="O171" s="83"/>
      <c r="P171" s="83"/>
      <c r="Q171" s="83"/>
      <c r="R171" s="83"/>
      <c r="S171" s="83"/>
      <c r="T171" s="84"/>
      <c r="U171" s="37"/>
      <c r="V171" s="37"/>
      <c r="W171" s="37"/>
      <c r="X171" s="37"/>
      <c r="Y171" s="37"/>
      <c r="Z171" s="37"/>
      <c r="AA171" s="37"/>
      <c r="AB171" s="37"/>
      <c r="AC171" s="37"/>
      <c r="AD171" s="37"/>
      <c r="AE171" s="37"/>
      <c r="AT171" s="16" t="s">
        <v>271</v>
      </c>
      <c r="AU171" s="16" t="s">
        <v>77</v>
      </c>
    </row>
    <row r="172" s="2" customFormat="1" ht="16.5" customHeight="1">
      <c r="A172" s="37"/>
      <c r="B172" s="38"/>
      <c r="C172" s="214" t="s">
        <v>318</v>
      </c>
      <c r="D172" s="214" t="s">
        <v>275</v>
      </c>
      <c r="E172" s="215" t="s">
        <v>4308</v>
      </c>
      <c r="F172" s="216" t="s">
        <v>4309</v>
      </c>
      <c r="G172" s="217" t="s">
        <v>547</v>
      </c>
      <c r="H172" s="218">
        <v>6</v>
      </c>
      <c r="I172" s="219"/>
      <c r="J172" s="220">
        <f>ROUND(I172*H172,2)</f>
        <v>0</v>
      </c>
      <c r="K172" s="216" t="s">
        <v>1261</v>
      </c>
      <c r="L172" s="221"/>
      <c r="M172" s="222" t="s">
        <v>19</v>
      </c>
      <c r="N172" s="223" t="s">
        <v>40</v>
      </c>
      <c r="O172" s="83"/>
      <c r="P172" s="204">
        <f>O172*H172</f>
        <v>0</v>
      </c>
      <c r="Q172" s="204">
        <v>0.0051399999999999996</v>
      </c>
      <c r="R172" s="204">
        <f>Q172*H172</f>
        <v>0.030839999999999999</v>
      </c>
      <c r="S172" s="204">
        <v>0</v>
      </c>
      <c r="T172" s="205">
        <f>S172*H172</f>
        <v>0</v>
      </c>
      <c r="U172" s="37"/>
      <c r="V172" s="37"/>
      <c r="W172" s="37"/>
      <c r="X172" s="37"/>
      <c r="Y172" s="37"/>
      <c r="Z172" s="37"/>
      <c r="AA172" s="37"/>
      <c r="AB172" s="37"/>
      <c r="AC172" s="37"/>
      <c r="AD172" s="37"/>
      <c r="AE172" s="37"/>
      <c r="AR172" s="206" t="s">
        <v>279</v>
      </c>
      <c r="AT172" s="206" t="s">
        <v>275</v>
      </c>
      <c r="AU172" s="206" t="s">
        <v>77</v>
      </c>
      <c r="AY172" s="16" t="s">
        <v>260</v>
      </c>
      <c r="BE172" s="207">
        <f>IF(N172="základní",J172,0)</f>
        <v>0</v>
      </c>
      <c r="BF172" s="207">
        <f>IF(N172="snížená",J172,0)</f>
        <v>0</v>
      </c>
      <c r="BG172" s="207">
        <f>IF(N172="zákl. přenesená",J172,0)</f>
        <v>0</v>
      </c>
      <c r="BH172" s="207">
        <f>IF(N172="sníž. přenesená",J172,0)</f>
        <v>0</v>
      </c>
      <c r="BI172" s="207">
        <f>IF(N172="nulová",J172,0)</f>
        <v>0</v>
      </c>
      <c r="BJ172" s="16" t="s">
        <v>77</v>
      </c>
      <c r="BK172" s="207">
        <f>ROUND(I172*H172,2)</f>
        <v>0</v>
      </c>
      <c r="BL172" s="16" t="s">
        <v>266</v>
      </c>
      <c r="BM172" s="206" t="s">
        <v>370</v>
      </c>
    </row>
    <row r="173" s="2" customFormat="1">
      <c r="A173" s="37"/>
      <c r="B173" s="38"/>
      <c r="C173" s="39"/>
      <c r="D173" s="208" t="s">
        <v>267</v>
      </c>
      <c r="E173" s="39"/>
      <c r="F173" s="209" t="s">
        <v>4309</v>
      </c>
      <c r="G173" s="39"/>
      <c r="H173" s="39"/>
      <c r="I173" s="210"/>
      <c r="J173" s="39"/>
      <c r="K173" s="39"/>
      <c r="L173" s="43"/>
      <c r="M173" s="211"/>
      <c r="N173" s="212"/>
      <c r="O173" s="83"/>
      <c r="P173" s="83"/>
      <c r="Q173" s="83"/>
      <c r="R173" s="83"/>
      <c r="S173" s="83"/>
      <c r="T173" s="84"/>
      <c r="U173" s="37"/>
      <c r="V173" s="37"/>
      <c r="W173" s="37"/>
      <c r="X173" s="37"/>
      <c r="Y173" s="37"/>
      <c r="Z173" s="37"/>
      <c r="AA173" s="37"/>
      <c r="AB173" s="37"/>
      <c r="AC173" s="37"/>
      <c r="AD173" s="37"/>
      <c r="AE173" s="37"/>
      <c r="AT173" s="16" t="s">
        <v>267</v>
      </c>
      <c r="AU173" s="16" t="s">
        <v>77</v>
      </c>
    </row>
    <row r="174" s="2" customFormat="1">
      <c r="A174" s="37"/>
      <c r="B174" s="38"/>
      <c r="C174" s="39"/>
      <c r="D174" s="208" t="s">
        <v>271</v>
      </c>
      <c r="E174" s="39"/>
      <c r="F174" s="213" t="s">
        <v>4310</v>
      </c>
      <c r="G174" s="39"/>
      <c r="H174" s="39"/>
      <c r="I174" s="210"/>
      <c r="J174" s="39"/>
      <c r="K174" s="39"/>
      <c r="L174" s="43"/>
      <c r="M174" s="211"/>
      <c r="N174" s="212"/>
      <c r="O174" s="83"/>
      <c r="P174" s="83"/>
      <c r="Q174" s="83"/>
      <c r="R174" s="83"/>
      <c r="S174" s="83"/>
      <c r="T174" s="84"/>
      <c r="U174" s="37"/>
      <c r="V174" s="37"/>
      <c r="W174" s="37"/>
      <c r="X174" s="37"/>
      <c r="Y174" s="37"/>
      <c r="Z174" s="37"/>
      <c r="AA174" s="37"/>
      <c r="AB174" s="37"/>
      <c r="AC174" s="37"/>
      <c r="AD174" s="37"/>
      <c r="AE174" s="37"/>
      <c r="AT174" s="16" t="s">
        <v>271</v>
      </c>
      <c r="AU174" s="16" t="s">
        <v>77</v>
      </c>
    </row>
    <row r="175" s="2" customFormat="1" ht="16.5" customHeight="1">
      <c r="A175" s="37"/>
      <c r="B175" s="38"/>
      <c r="C175" s="195" t="s">
        <v>372</v>
      </c>
      <c r="D175" s="195" t="s">
        <v>261</v>
      </c>
      <c r="E175" s="196" t="s">
        <v>3645</v>
      </c>
      <c r="F175" s="197" t="s">
        <v>3646</v>
      </c>
      <c r="G175" s="198" t="s">
        <v>547</v>
      </c>
      <c r="H175" s="199">
        <v>940</v>
      </c>
      <c r="I175" s="200"/>
      <c r="J175" s="201">
        <f>ROUND(I175*H175,2)</f>
        <v>0</v>
      </c>
      <c r="K175" s="197" t="s">
        <v>1261</v>
      </c>
      <c r="L175" s="43"/>
      <c r="M175" s="202" t="s">
        <v>19</v>
      </c>
      <c r="N175" s="203" t="s">
        <v>40</v>
      </c>
      <c r="O175" s="83"/>
      <c r="P175" s="204">
        <f>O175*H175</f>
        <v>0</v>
      </c>
      <c r="Q175" s="204">
        <v>2.0000000000000002E-05</v>
      </c>
      <c r="R175" s="204">
        <f>Q175*H175</f>
        <v>0.018800000000000001</v>
      </c>
      <c r="S175" s="204">
        <v>0</v>
      </c>
      <c r="T175" s="205">
        <f>S175*H175</f>
        <v>0</v>
      </c>
      <c r="U175" s="37"/>
      <c r="V175" s="37"/>
      <c r="W175" s="37"/>
      <c r="X175" s="37"/>
      <c r="Y175" s="37"/>
      <c r="Z175" s="37"/>
      <c r="AA175" s="37"/>
      <c r="AB175" s="37"/>
      <c r="AC175" s="37"/>
      <c r="AD175" s="37"/>
      <c r="AE175" s="37"/>
      <c r="AR175" s="206" t="s">
        <v>266</v>
      </c>
      <c r="AT175" s="206" t="s">
        <v>261</v>
      </c>
      <c r="AU175" s="206" t="s">
        <v>77</v>
      </c>
      <c r="AY175" s="16" t="s">
        <v>260</v>
      </c>
      <c r="BE175" s="207">
        <f>IF(N175="základní",J175,0)</f>
        <v>0</v>
      </c>
      <c r="BF175" s="207">
        <f>IF(N175="snížená",J175,0)</f>
        <v>0</v>
      </c>
      <c r="BG175" s="207">
        <f>IF(N175="zákl. přenesená",J175,0)</f>
        <v>0</v>
      </c>
      <c r="BH175" s="207">
        <f>IF(N175="sníž. přenesená",J175,0)</f>
        <v>0</v>
      </c>
      <c r="BI175" s="207">
        <f>IF(N175="nulová",J175,0)</f>
        <v>0</v>
      </c>
      <c r="BJ175" s="16" t="s">
        <v>77</v>
      </c>
      <c r="BK175" s="207">
        <f>ROUND(I175*H175,2)</f>
        <v>0</v>
      </c>
      <c r="BL175" s="16" t="s">
        <v>266</v>
      </c>
      <c r="BM175" s="206" t="s">
        <v>375</v>
      </c>
    </row>
    <row r="176" s="2" customFormat="1">
      <c r="A176" s="37"/>
      <c r="B176" s="38"/>
      <c r="C176" s="39"/>
      <c r="D176" s="208" t="s">
        <v>267</v>
      </c>
      <c r="E176" s="39"/>
      <c r="F176" s="209" t="s">
        <v>3647</v>
      </c>
      <c r="G176" s="39"/>
      <c r="H176" s="39"/>
      <c r="I176" s="210"/>
      <c r="J176" s="39"/>
      <c r="K176" s="39"/>
      <c r="L176" s="43"/>
      <c r="M176" s="211"/>
      <c r="N176" s="212"/>
      <c r="O176" s="83"/>
      <c r="P176" s="83"/>
      <c r="Q176" s="83"/>
      <c r="R176" s="83"/>
      <c r="S176" s="83"/>
      <c r="T176" s="84"/>
      <c r="U176" s="37"/>
      <c r="V176" s="37"/>
      <c r="W176" s="37"/>
      <c r="X176" s="37"/>
      <c r="Y176" s="37"/>
      <c r="Z176" s="37"/>
      <c r="AA176" s="37"/>
      <c r="AB176" s="37"/>
      <c r="AC176" s="37"/>
      <c r="AD176" s="37"/>
      <c r="AE176" s="37"/>
      <c r="AT176" s="16" t="s">
        <v>267</v>
      </c>
      <c r="AU176" s="16" t="s">
        <v>77</v>
      </c>
    </row>
    <row r="177" s="2" customFormat="1">
      <c r="A177" s="37"/>
      <c r="B177" s="38"/>
      <c r="C177" s="39"/>
      <c r="D177" s="254" t="s">
        <v>1425</v>
      </c>
      <c r="E177" s="39"/>
      <c r="F177" s="255" t="s">
        <v>3648</v>
      </c>
      <c r="G177" s="39"/>
      <c r="H177" s="39"/>
      <c r="I177" s="210"/>
      <c r="J177" s="39"/>
      <c r="K177" s="39"/>
      <c r="L177" s="43"/>
      <c r="M177" s="211"/>
      <c r="N177" s="212"/>
      <c r="O177" s="83"/>
      <c r="P177" s="83"/>
      <c r="Q177" s="83"/>
      <c r="R177" s="83"/>
      <c r="S177" s="83"/>
      <c r="T177" s="84"/>
      <c r="U177" s="37"/>
      <c r="V177" s="37"/>
      <c r="W177" s="37"/>
      <c r="X177" s="37"/>
      <c r="Y177" s="37"/>
      <c r="Z177" s="37"/>
      <c r="AA177" s="37"/>
      <c r="AB177" s="37"/>
      <c r="AC177" s="37"/>
      <c r="AD177" s="37"/>
      <c r="AE177" s="37"/>
      <c r="AT177" s="16" t="s">
        <v>1425</v>
      </c>
      <c r="AU177" s="16" t="s">
        <v>77</v>
      </c>
    </row>
    <row r="178" s="2" customFormat="1">
      <c r="A178" s="37"/>
      <c r="B178" s="38"/>
      <c r="C178" s="39"/>
      <c r="D178" s="208" t="s">
        <v>271</v>
      </c>
      <c r="E178" s="39"/>
      <c r="F178" s="213" t="s">
        <v>3649</v>
      </c>
      <c r="G178" s="39"/>
      <c r="H178" s="39"/>
      <c r="I178" s="210"/>
      <c r="J178" s="39"/>
      <c r="K178" s="39"/>
      <c r="L178" s="43"/>
      <c r="M178" s="211"/>
      <c r="N178" s="212"/>
      <c r="O178" s="83"/>
      <c r="P178" s="83"/>
      <c r="Q178" s="83"/>
      <c r="R178" s="83"/>
      <c r="S178" s="83"/>
      <c r="T178" s="84"/>
      <c r="U178" s="37"/>
      <c r="V178" s="37"/>
      <c r="W178" s="37"/>
      <c r="X178" s="37"/>
      <c r="Y178" s="37"/>
      <c r="Z178" s="37"/>
      <c r="AA178" s="37"/>
      <c r="AB178" s="37"/>
      <c r="AC178" s="37"/>
      <c r="AD178" s="37"/>
      <c r="AE178" s="37"/>
      <c r="AT178" s="16" t="s">
        <v>271</v>
      </c>
      <c r="AU178" s="16" t="s">
        <v>77</v>
      </c>
    </row>
    <row r="179" s="2" customFormat="1" ht="16.5" customHeight="1">
      <c r="A179" s="37"/>
      <c r="B179" s="38"/>
      <c r="C179" s="214" t="s">
        <v>323</v>
      </c>
      <c r="D179" s="214" t="s">
        <v>275</v>
      </c>
      <c r="E179" s="215" t="s">
        <v>3650</v>
      </c>
      <c r="F179" s="216" t="s">
        <v>3651</v>
      </c>
      <c r="G179" s="217" t="s">
        <v>547</v>
      </c>
      <c r="H179" s="218">
        <v>954.10000000000002</v>
      </c>
      <c r="I179" s="219"/>
      <c r="J179" s="220">
        <f>ROUND(I179*H179,2)</f>
        <v>0</v>
      </c>
      <c r="K179" s="216" t="s">
        <v>1261</v>
      </c>
      <c r="L179" s="221"/>
      <c r="M179" s="222" t="s">
        <v>19</v>
      </c>
      <c r="N179" s="223" t="s">
        <v>40</v>
      </c>
      <c r="O179" s="83"/>
      <c r="P179" s="204">
        <f>O179*H179</f>
        <v>0</v>
      </c>
      <c r="Q179" s="204">
        <v>0.01274</v>
      </c>
      <c r="R179" s="204">
        <f>Q179*H179</f>
        <v>12.155234</v>
      </c>
      <c r="S179" s="204">
        <v>0</v>
      </c>
      <c r="T179" s="205">
        <f>S179*H179</f>
        <v>0</v>
      </c>
      <c r="U179" s="37"/>
      <c r="V179" s="37"/>
      <c r="W179" s="37"/>
      <c r="X179" s="37"/>
      <c r="Y179" s="37"/>
      <c r="Z179" s="37"/>
      <c r="AA179" s="37"/>
      <c r="AB179" s="37"/>
      <c r="AC179" s="37"/>
      <c r="AD179" s="37"/>
      <c r="AE179" s="37"/>
      <c r="AR179" s="206" t="s">
        <v>279</v>
      </c>
      <c r="AT179" s="206" t="s">
        <v>275</v>
      </c>
      <c r="AU179" s="206" t="s">
        <v>77</v>
      </c>
      <c r="AY179" s="16" t="s">
        <v>260</v>
      </c>
      <c r="BE179" s="207">
        <f>IF(N179="základní",J179,0)</f>
        <v>0</v>
      </c>
      <c r="BF179" s="207">
        <f>IF(N179="snížená",J179,0)</f>
        <v>0</v>
      </c>
      <c r="BG179" s="207">
        <f>IF(N179="zákl. přenesená",J179,0)</f>
        <v>0</v>
      </c>
      <c r="BH179" s="207">
        <f>IF(N179="sníž. přenesená",J179,0)</f>
        <v>0</v>
      </c>
      <c r="BI179" s="207">
        <f>IF(N179="nulová",J179,0)</f>
        <v>0</v>
      </c>
      <c r="BJ179" s="16" t="s">
        <v>77</v>
      </c>
      <c r="BK179" s="207">
        <f>ROUND(I179*H179,2)</f>
        <v>0</v>
      </c>
      <c r="BL179" s="16" t="s">
        <v>266</v>
      </c>
      <c r="BM179" s="206" t="s">
        <v>380</v>
      </c>
    </row>
    <row r="180" s="2" customFormat="1">
      <c r="A180" s="37"/>
      <c r="B180" s="38"/>
      <c r="C180" s="39"/>
      <c r="D180" s="208" t="s">
        <v>267</v>
      </c>
      <c r="E180" s="39"/>
      <c r="F180" s="209" t="s">
        <v>3651</v>
      </c>
      <c r="G180" s="39"/>
      <c r="H180" s="39"/>
      <c r="I180" s="210"/>
      <c r="J180" s="39"/>
      <c r="K180" s="39"/>
      <c r="L180" s="43"/>
      <c r="M180" s="211"/>
      <c r="N180" s="212"/>
      <c r="O180" s="83"/>
      <c r="P180" s="83"/>
      <c r="Q180" s="83"/>
      <c r="R180" s="83"/>
      <c r="S180" s="83"/>
      <c r="T180" s="84"/>
      <c r="U180" s="37"/>
      <c r="V180" s="37"/>
      <c r="W180" s="37"/>
      <c r="X180" s="37"/>
      <c r="Y180" s="37"/>
      <c r="Z180" s="37"/>
      <c r="AA180" s="37"/>
      <c r="AB180" s="37"/>
      <c r="AC180" s="37"/>
      <c r="AD180" s="37"/>
      <c r="AE180" s="37"/>
      <c r="AT180" s="16" t="s">
        <v>267</v>
      </c>
      <c r="AU180" s="16" t="s">
        <v>77</v>
      </c>
    </row>
    <row r="181" s="2" customFormat="1">
      <c r="A181" s="37"/>
      <c r="B181" s="38"/>
      <c r="C181" s="39"/>
      <c r="D181" s="208" t="s">
        <v>271</v>
      </c>
      <c r="E181" s="39"/>
      <c r="F181" s="213" t="s">
        <v>3652</v>
      </c>
      <c r="G181" s="39"/>
      <c r="H181" s="39"/>
      <c r="I181" s="210"/>
      <c r="J181" s="39"/>
      <c r="K181" s="39"/>
      <c r="L181" s="43"/>
      <c r="M181" s="211"/>
      <c r="N181" s="212"/>
      <c r="O181" s="83"/>
      <c r="P181" s="83"/>
      <c r="Q181" s="83"/>
      <c r="R181" s="83"/>
      <c r="S181" s="83"/>
      <c r="T181" s="84"/>
      <c r="U181" s="37"/>
      <c r="V181" s="37"/>
      <c r="W181" s="37"/>
      <c r="X181" s="37"/>
      <c r="Y181" s="37"/>
      <c r="Z181" s="37"/>
      <c r="AA181" s="37"/>
      <c r="AB181" s="37"/>
      <c r="AC181" s="37"/>
      <c r="AD181" s="37"/>
      <c r="AE181" s="37"/>
      <c r="AT181" s="16" t="s">
        <v>271</v>
      </c>
      <c r="AU181" s="16" t="s">
        <v>77</v>
      </c>
    </row>
    <row r="182" s="2" customFormat="1" ht="16.5" customHeight="1">
      <c r="A182" s="37"/>
      <c r="B182" s="38"/>
      <c r="C182" s="195" t="s">
        <v>383</v>
      </c>
      <c r="D182" s="195" t="s">
        <v>261</v>
      </c>
      <c r="E182" s="196" t="s">
        <v>4311</v>
      </c>
      <c r="F182" s="197" t="s">
        <v>4312</v>
      </c>
      <c r="G182" s="198" t="s">
        <v>547</v>
      </c>
      <c r="H182" s="199">
        <v>4.5999999999999996</v>
      </c>
      <c r="I182" s="200"/>
      <c r="J182" s="201">
        <f>ROUND(I182*H182,2)</f>
        <v>0</v>
      </c>
      <c r="K182" s="197" t="s">
        <v>1261</v>
      </c>
      <c r="L182" s="43"/>
      <c r="M182" s="202" t="s">
        <v>19</v>
      </c>
      <c r="N182" s="203" t="s">
        <v>40</v>
      </c>
      <c r="O182" s="83"/>
      <c r="P182" s="204">
        <f>O182*H182</f>
        <v>0</v>
      </c>
      <c r="Q182" s="204">
        <v>3.0000000000000001E-05</v>
      </c>
      <c r="R182" s="204">
        <f>Q182*H182</f>
        <v>0.00013799999999999999</v>
      </c>
      <c r="S182" s="204">
        <v>0</v>
      </c>
      <c r="T182" s="205">
        <f>S182*H182</f>
        <v>0</v>
      </c>
      <c r="U182" s="37"/>
      <c r="V182" s="37"/>
      <c r="W182" s="37"/>
      <c r="X182" s="37"/>
      <c r="Y182" s="37"/>
      <c r="Z182" s="37"/>
      <c r="AA182" s="37"/>
      <c r="AB182" s="37"/>
      <c r="AC182" s="37"/>
      <c r="AD182" s="37"/>
      <c r="AE182" s="37"/>
      <c r="AR182" s="206" t="s">
        <v>266</v>
      </c>
      <c r="AT182" s="206" t="s">
        <v>261</v>
      </c>
      <c r="AU182" s="206" t="s">
        <v>77</v>
      </c>
      <c r="AY182" s="16" t="s">
        <v>260</v>
      </c>
      <c r="BE182" s="207">
        <f>IF(N182="základní",J182,0)</f>
        <v>0</v>
      </c>
      <c r="BF182" s="207">
        <f>IF(N182="snížená",J182,0)</f>
        <v>0</v>
      </c>
      <c r="BG182" s="207">
        <f>IF(N182="zákl. přenesená",J182,0)</f>
        <v>0</v>
      </c>
      <c r="BH182" s="207">
        <f>IF(N182="sníž. přenesená",J182,0)</f>
        <v>0</v>
      </c>
      <c r="BI182" s="207">
        <f>IF(N182="nulová",J182,0)</f>
        <v>0</v>
      </c>
      <c r="BJ182" s="16" t="s">
        <v>77</v>
      </c>
      <c r="BK182" s="207">
        <f>ROUND(I182*H182,2)</f>
        <v>0</v>
      </c>
      <c r="BL182" s="16" t="s">
        <v>266</v>
      </c>
      <c r="BM182" s="206" t="s">
        <v>386</v>
      </c>
    </row>
    <row r="183" s="2" customFormat="1">
      <c r="A183" s="37"/>
      <c r="B183" s="38"/>
      <c r="C183" s="39"/>
      <c r="D183" s="208" t="s">
        <v>267</v>
      </c>
      <c r="E183" s="39"/>
      <c r="F183" s="209" t="s">
        <v>4313</v>
      </c>
      <c r="G183" s="39"/>
      <c r="H183" s="39"/>
      <c r="I183" s="210"/>
      <c r="J183" s="39"/>
      <c r="K183" s="39"/>
      <c r="L183" s="43"/>
      <c r="M183" s="211"/>
      <c r="N183" s="212"/>
      <c r="O183" s="83"/>
      <c r="P183" s="83"/>
      <c r="Q183" s="83"/>
      <c r="R183" s="83"/>
      <c r="S183" s="83"/>
      <c r="T183" s="84"/>
      <c r="U183" s="37"/>
      <c r="V183" s="37"/>
      <c r="W183" s="37"/>
      <c r="X183" s="37"/>
      <c r="Y183" s="37"/>
      <c r="Z183" s="37"/>
      <c r="AA183" s="37"/>
      <c r="AB183" s="37"/>
      <c r="AC183" s="37"/>
      <c r="AD183" s="37"/>
      <c r="AE183" s="37"/>
      <c r="AT183" s="16" t="s">
        <v>267</v>
      </c>
      <c r="AU183" s="16" t="s">
        <v>77</v>
      </c>
    </row>
    <row r="184" s="2" customFormat="1">
      <c r="A184" s="37"/>
      <c r="B184" s="38"/>
      <c r="C184" s="39"/>
      <c r="D184" s="254" t="s">
        <v>1425</v>
      </c>
      <c r="E184" s="39"/>
      <c r="F184" s="255" t="s">
        <v>4314</v>
      </c>
      <c r="G184" s="39"/>
      <c r="H184" s="39"/>
      <c r="I184" s="210"/>
      <c r="J184" s="39"/>
      <c r="K184" s="39"/>
      <c r="L184" s="43"/>
      <c r="M184" s="211"/>
      <c r="N184" s="212"/>
      <c r="O184" s="83"/>
      <c r="P184" s="83"/>
      <c r="Q184" s="83"/>
      <c r="R184" s="83"/>
      <c r="S184" s="83"/>
      <c r="T184" s="84"/>
      <c r="U184" s="37"/>
      <c r="V184" s="37"/>
      <c r="W184" s="37"/>
      <c r="X184" s="37"/>
      <c r="Y184" s="37"/>
      <c r="Z184" s="37"/>
      <c r="AA184" s="37"/>
      <c r="AB184" s="37"/>
      <c r="AC184" s="37"/>
      <c r="AD184" s="37"/>
      <c r="AE184" s="37"/>
      <c r="AT184" s="16" t="s">
        <v>1425</v>
      </c>
      <c r="AU184" s="16" t="s">
        <v>77</v>
      </c>
    </row>
    <row r="185" s="2" customFormat="1">
      <c r="A185" s="37"/>
      <c r="B185" s="38"/>
      <c r="C185" s="39"/>
      <c r="D185" s="208" t="s">
        <v>271</v>
      </c>
      <c r="E185" s="39"/>
      <c r="F185" s="213" t="s">
        <v>4315</v>
      </c>
      <c r="G185" s="39"/>
      <c r="H185" s="39"/>
      <c r="I185" s="210"/>
      <c r="J185" s="39"/>
      <c r="K185" s="39"/>
      <c r="L185" s="43"/>
      <c r="M185" s="211"/>
      <c r="N185" s="212"/>
      <c r="O185" s="83"/>
      <c r="P185" s="83"/>
      <c r="Q185" s="83"/>
      <c r="R185" s="83"/>
      <c r="S185" s="83"/>
      <c r="T185" s="84"/>
      <c r="U185" s="37"/>
      <c r="V185" s="37"/>
      <c r="W185" s="37"/>
      <c r="X185" s="37"/>
      <c r="Y185" s="37"/>
      <c r="Z185" s="37"/>
      <c r="AA185" s="37"/>
      <c r="AB185" s="37"/>
      <c r="AC185" s="37"/>
      <c r="AD185" s="37"/>
      <c r="AE185" s="37"/>
      <c r="AT185" s="16" t="s">
        <v>271</v>
      </c>
      <c r="AU185" s="16" t="s">
        <v>77</v>
      </c>
    </row>
    <row r="186" s="2" customFormat="1" ht="16.5" customHeight="1">
      <c r="A186" s="37"/>
      <c r="B186" s="38"/>
      <c r="C186" s="214" t="s">
        <v>329</v>
      </c>
      <c r="D186" s="214" t="s">
        <v>275</v>
      </c>
      <c r="E186" s="215" t="s">
        <v>4316</v>
      </c>
      <c r="F186" s="216" t="s">
        <v>4317</v>
      </c>
      <c r="G186" s="217" t="s">
        <v>547</v>
      </c>
      <c r="H186" s="218">
        <v>4.6689999999999996</v>
      </c>
      <c r="I186" s="219"/>
      <c r="J186" s="220">
        <f>ROUND(I186*H186,2)</f>
        <v>0</v>
      </c>
      <c r="K186" s="216" t="s">
        <v>1261</v>
      </c>
      <c r="L186" s="221"/>
      <c r="M186" s="222" t="s">
        <v>19</v>
      </c>
      <c r="N186" s="223" t="s">
        <v>40</v>
      </c>
      <c r="O186" s="83"/>
      <c r="P186" s="204">
        <f>O186*H186</f>
        <v>0</v>
      </c>
      <c r="Q186" s="204">
        <v>0.021000000000000001</v>
      </c>
      <c r="R186" s="204">
        <f>Q186*H186</f>
        <v>0.098048999999999997</v>
      </c>
      <c r="S186" s="204">
        <v>0</v>
      </c>
      <c r="T186" s="205">
        <f>S186*H186</f>
        <v>0</v>
      </c>
      <c r="U186" s="37"/>
      <c r="V186" s="37"/>
      <c r="W186" s="37"/>
      <c r="X186" s="37"/>
      <c r="Y186" s="37"/>
      <c r="Z186" s="37"/>
      <c r="AA186" s="37"/>
      <c r="AB186" s="37"/>
      <c r="AC186" s="37"/>
      <c r="AD186" s="37"/>
      <c r="AE186" s="37"/>
      <c r="AR186" s="206" t="s">
        <v>279</v>
      </c>
      <c r="AT186" s="206" t="s">
        <v>275</v>
      </c>
      <c r="AU186" s="206" t="s">
        <v>77</v>
      </c>
      <c r="AY186" s="16" t="s">
        <v>260</v>
      </c>
      <c r="BE186" s="207">
        <f>IF(N186="základní",J186,0)</f>
        <v>0</v>
      </c>
      <c r="BF186" s="207">
        <f>IF(N186="snížená",J186,0)</f>
        <v>0</v>
      </c>
      <c r="BG186" s="207">
        <f>IF(N186="zákl. přenesená",J186,0)</f>
        <v>0</v>
      </c>
      <c r="BH186" s="207">
        <f>IF(N186="sníž. přenesená",J186,0)</f>
        <v>0</v>
      </c>
      <c r="BI186" s="207">
        <f>IF(N186="nulová",J186,0)</f>
        <v>0</v>
      </c>
      <c r="BJ186" s="16" t="s">
        <v>77</v>
      </c>
      <c r="BK186" s="207">
        <f>ROUND(I186*H186,2)</f>
        <v>0</v>
      </c>
      <c r="BL186" s="16" t="s">
        <v>266</v>
      </c>
      <c r="BM186" s="206" t="s">
        <v>391</v>
      </c>
    </row>
    <row r="187" s="2" customFormat="1">
      <c r="A187" s="37"/>
      <c r="B187" s="38"/>
      <c r="C187" s="39"/>
      <c r="D187" s="208" t="s">
        <v>267</v>
      </c>
      <c r="E187" s="39"/>
      <c r="F187" s="209" t="s">
        <v>4317</v>
      </c>
      <c r="G187" s="39"/>
      <c r="H187" s="39"/>
      <c r="I187" s="210"/>
      <c r="J187" s="39"/>
      <c r="K187" s="39"/>
      <c r="L187" s="43"/>
      <c r="M187" s="211"/>
      <c r="N187" s="212"/>
      <c r="O187" s="83"/>
      <c r="P187" s="83"/>
      <c r="Q187" s="83"/>
      <c r="R187" s="83"/>
      <c r="S187" s="83"/>
      <c r="T187" s="84"/>
      <c r="U187" s="37"/>
      <c r="V187" s="37"/>
      <c r="W187" s="37"/>
      <c r="X187" s="37"/>
      <c r="Y187" s="37"/>
      <c r="Z187" s="37"/>
      <c r="AA187" s="37"/>
      <c r="AB187" s="37"/>
      <c r="AC187" s="37"/>
      <c r="AD187" s="37"/>
      <c r="AE187" s="37"/>
      <c r="AT187" s="16" t="s">
        <v>267</v>
      </c>
      <c r="AU187" s="16" t="s">
        <v>77</v>
      </c>
    </row>
    <row r="188" s="2" customFormat="1">
      <c r="A188" s="37"/>
      <c r="B188" s="38"/>
      <c r="C188" s="39"/>
      <c r="D188" s="208" t="s">
        <v>271</v>
      </c>
      <c r="E188" s="39"/>
      <c r="F188" s="213" t="s">
        <v>4318</v>
      </c>
      <c r="G188" s="39"/>
      <c r="H188" s="39"/>
      <c r="I188" s="210"/>
      <c r="J188" s="39"/>
      <c r="K188" s="39"/>
      <c r="L188" s="43"/>
      <c r="M188" s="211"/>
      <c r="N188" s="212"/>
      <c r="O188" s="83"/>
      <c r="P188" s="83"/>
      <c r="Q188" s="83"/>
      <c r="R188" s="83"/>
      <c r="S188" s="83"/>
      <c r="T188" s="84"/>
      <c r="U188" s="37"/>
      <c r="V188" s="37"/>
      <c r="W188" s="37"/>
      <c r="X188" s="37"/>
      <c r="Y188" s="37"/>
      <c r="Z188" s="37"/>
      <c r="AA188" s="37"/>
      <c r="AB188" s="37"/>
      <c r="AC188" s="37"/>
      <c r="AD188" s="37"/>
      <c r="AE188" s="37"/>
      <c r="AT188" s="16" t="s">
        <v>271</v>
      </c>
      <c r="AU188" s="16" t="s">
        <v>77</v>
      </c>
    </row>
    <row r="189" s="2" customFormat="1" ht="16.5" customHeight="1">
      <c r="A189" s="37"/>
      <c r="B189" s="38"/>
      <c r="C189" s="195" t="s">
        <v>394</v>
      </c>
      <c r="D189" s="195" t="s">
        <v>261</v>
      </c>
      <c r="E189" s="196" t="s">
        <v>4319</v>
      </c>
      <c r="F189" s="197" t="s">
        <v>4320</v>
      </c>
      <c r="G189" s="198" t="s">
        <v>365</v>
      </c>
      <c r="H189" s="199">
        <v>32</v>
      </c>
      <c r="I189" s="200"/>
      <c r="J189" s="201">
        <f>ROUND(I189*H189,2)</f>
        <v>0</v>
      </c>
      <c r="K189" s="197" t="s">
        <v>1261</v>
      </c>
      <c r="L189" s="43"/>
      <c r="M189" s="202" t="s">
        <v>19</v>
      </c>
      <c r="N189" s="203" t="s">
        <v>40</v>
      </c>
      <c r="O189" s="83"/>
      <c r="P189" s="204">
        <f>O189*H189</f>
        <v>0</v>
      </c>
      <c r="Q189" s="204">
        <v>0</v>
      </c>
      <c r="R189" s="204">
        <f>Q189*H189</f>
        <v>0</v>
      </c>
      <c r="S189" s="204">
        <v>0</v>
      </c>
      <c r="T189" s="205">
        <f>S189*H189</f>
        <v>0</v>
      </c>
      <c r="U189" s="37"/>
      <c r="V189" s="37"/>
      <c r="W189" s="37"/>
      <c r="X189" s="37"/>
      <c r="Y189" s="37"/>
      <c r="Z189" s="37"/>
      <c r="AA189" s="37"/>
      <c r="AB189" s="37"/>
      <c r="AC189" s="37"/>
      <c r="AD189" s="37"/>
      <c r="AE189" s="37"/>
      <c r="AR189" s="206" t="s">
        <v>266</v>
      </c>
      <c r="AT189" s="206" t="s">
        <v>261</v>
      </c>
      <c r="AU189" s="206" t="s">
        <v>77</v>
      </c>
      <c r="AY189" s="16" t="s">
        <v>260</v>
      </c>
      <c r="BE189" s="207">
        <f>IF(N189="základní",J189,0)</f>
        <v>0</v>
      </c>
      <c r="BF189" s="207">
        <f>IF(N189="snížená",J189,0)</f>
        <v>0</v>
      </c>
      <c r="BG189" s="207">
        <f>IF(N189="zákl. přenesená",J189,0)</f>
        <v>0</v>
      </c>
      <c r="BH189" s="207">
        <f>IF(N189="sníž. přenesená",J189,0)</f>
        <v>0</v>
      </c>
      <c r="BI189" s="207">
        <f>IF(N189="nulová",J189,0)</f>
        <v>0</v>
      </c>
      <c r="BJ189" s="16" t="s">
        <v>77</v>
      </c>
      <c r="BK189" s="207">
        <f>ROUND(I189*H189,2)</f>
        <v>0</v>
      </c>
      <c r="BL189" s="16" t="s">
        <v>266</v>
      </c>
      <c r="BM189" s="206" t="s">
        <v>397</v>
      </c>
    </row>
    <row r="190" s="2" customFormat="1">
      <c r="A190" s="37"/>
      <c r="B190" s="38"/>
      <c r="C190" s="39"/>
      <c r="D190" s="208" t="s">
        <v>267</v>
      </c>
      <c r="E190" s="39"/>
      <c r="F190" s="209" t="s">
        <v>4321</v>
      </c>
      <c r="G190" s="39"/>
      <c r="H190" s="39"/>
      <c r="I190" s="210"/>
      <c r="J190" s="39"/>
      <c r="K190" s="39"/>
      <c r="L190" s="43"/>
      <c r="M190" s="211"/>
      <c r="N190" s="212"/>
      <c r="O190" s="83"/>
      <c r="P190" s="83"/>
      <c r="Q190" s="83"/>
      <c r="R190" s="83"/>
      <c r="S190" s="83"/>
      <c r="T190" s="84"/>
      <c r="U190" s="37"/>
      <c r="V190" s="37"/>
      <c r="W190" s="37"/>
      <c r="X190" s="37"/>
      <c r="Y190" s="37"/>
      <c r="Z190" s="37"/>
      <c r="AA190" s="37"/>
      <c r="AB190" s="37"/>
      <c r="AC190" s="37"/>
      <c r="AD190" s="37"/>
      <c r="AE190" s="37"/>
      <c r="AT190" s="16" t="s">
        <v>267</v>
      </c>
      <c r="AU190" s="16" t="s">
        <v>77</v>
      </c>
    </row>
    <row r="191" s="2" customFormat="1">
      <c r="A191" s="37"/>
      <c r="B191" s="38"/>
      <c r="C191" s="39"/>
      <c r="D191" s="254" t="s">
        <v>1425</v>
      </c>
      <c r="E191" s="39"/>
      <c r="F191" s="255" t="s">
        <v>4322</v>
      </c>
      <c r="G191" s="39"/>
      <c r="H191" s="39"/>
      <c r="I191" s="210"/>
      <c r="J191" s="39"/>
      <c r="K191" s="39"/>
      <c r="L191" s="43"/>
      <c r="M191" s="211"/>
      <c r="N191" s="212"/>
      <c r="O191" s="83"/>
      <c r="P191" s="83"/>
      <c r="Q191" s="83"/>
      <c r="R191" s="83"/>
      <c r="S191" s="83"/>
      <c r="T191" s="84"/>
      <c r="U191" s="37"/>
      <c r="V191" s="37"/>
      <c r="W191" s="37"/>
      <c r="X191" s="37"/>
      <c r="Y191" s="37"/>
      <c r="Z191" s="37"/>
      <c r="AA191" s="37"/>
      <c r="AB191" s="37"/>
      <c r="AC191" s="37"/>
      <c r="AD191" s="37"/>
      <c r="AE191" s="37"/>
      <c r="AT191" s="16" t="s">
        <v>1425</v>
      </c>
      <c r="AU191" s="16" t="s">
        <v>77</v>
      </c>
    </row>
    <row r="192" s="2" customFormat="1">
      <c r="A192" s="37"/>
      <c r="B192" s="38"/>
      <c r="C192" s="39"/>
      <c r="D192" s="208" t="s">
        <v>271</v>
      </c>
      <c r="E192" s="39"/>
      <c r="F192" s="213" t="s">
        <v>4323</v>
      </c>
      <c r="G192" s="39"/>
      <c r="H192" s="39"/>
      <c r="I192" s="210"/>
      <c r="J192" s="39"/>
      <c r="K192" s="39"/>
      <c r="L192" s="43"/>
      <c r="M192" s="211"/>
      <c r="N192" s="212"/>
      <c r="O192" s="83"/>
      <c r="P192" s="83"/>
      <c r="Q192" s="83"/>
      <c r="R192" s="83"/>
      <c r="S192" s="83"/>
      <c r="T192" s="84"/>
      <c r="U192" s="37"/>
      <c r="V192" s="37"/>
      <c r="W192" s="37"/>
      <c r="X192" s="37"/>
      <c r="Y192" s="37"/>
      <c r="Z192" s="37"/>
      <c r="AA192" s="37"/>
      <c r="AB192" s="37"/>
      <c r="AC192" s="37"/>
      <c r="AD192" s="37"/>
      <c r="AE192" s="37"/>
      <c r="AT192" s="16" t="s">
        <v>271</v>
      </c>
      <c r="AU192" s="16" t="s">
        <v>77</v>
      </c>
    </row>
    <row r="193" s="2" customFormat="1" ht="16.5" customHeight="1">
      <c r="A193" s="37"/>
      <c r="B193" s="38"/>
      <c r="C193" s="214" t="s">
        <v>333</v>
      </c>
      <c r="D193" s="214" t="s">
        <v>275</v>
      </c>
      <c r="E193" s="215" t="s">
        <v>4324</v>
      </c>
      <c r="F193" s="216" t="s">
        <v>4325</v>
      </c>
      <c r="G193" s="217" t="s">
        <v>365</v>
      </c>
      <c r="H193" s="218">
        <v>32</v>
      </c>
      <c r="I193" s="219"/>
      <c r="J193" s="220">
        <f>ROUND(I193*H193,2)</f>
        <v>0</v>
      </c>
      <c r="K193" s="216" t="s">
        <v>1261</v>
      </c>
      <c r="L193" s="221"/>
      <c r="M193" s="222" t="s">
        <v>19</v>
      </c>
      <c r="N193" s="223" t="s">
        <v>40</v>
      </c>
      <c r="O193" s="83"/>
      <c r="P193" s="204">
        <f>O193*H193</f>
        <v>0</v>
      </c>
      <c r="Q193" s="204">
        <v>0.0026199999999999999</v>
      </c>
      <c r="R193" s="204">
        <f>Q193*H193</f>
        <v>0.083839999999999998</v>
      </c>
      <c r="S193" s="204">
        <v>0</v>
      </c>
      <c r="T193" s="205">
        <f>S193*H193</f>
        <v>0</v>
      </c>
      <c r="U193" s="37"/>
      <c r="V193" s="37"/>
      <c r="W193" s="37"/>
      <c r="X193" s="37"/>
      <c r="Y193" s="37"/>
      <c r="Z193" s="37"/>
      <c r="AA193" s="37"/>
      <c r="AB193" s="37"/>
      <c r="AC193" s="37"/>
      <c r="AD193" s="37"/>
      <c r="AE193" s="37"/>
      <c r="AR193" s="206" t="s">
        <v>279</v>
      </c>
      <c r="AT193" s="206" t="s">
        <v>275</v>
      </c>
      <c r="AU193" s="206" t="s">
        <v>77</v>
      </c>
      <c r="AY193" s="16" t="s">
        <v>260</v>
      </c>
      <c r="BE193" s="207">
        <f>IF(N193="základní",J193,0)</f>
        <v>0</v>
      </c>
      <c r="BF193" s="207">
        <f>IF(N193="snížená",J193,0)</f>
        <v>0</v>
      </c>
      <c r="BG193" s="207">
        <f>IF(N193="zákl. přenesená",J193,0)</f>
        <v>0</v>
      </c>
      <c r="BH193" s="207">
        <f>IF(N193="sníž. přenesená",J193,0)</f>
        <v>0</v>
      </c>
      <c r="BI193" s="207">
        <f>IF(N193="nulová",J193,0)</f>
        <v>0</v>
      </c>
      <c r="BJ193" s="16" t="s">
        <v>77</v>
      </c>
      <c r="BK193" s="207">
        <f>ROUND(I193*H193,2)</f>
        <v>0</v>
      </c>
      <c r="BL193" s="16" t="s">
        <v>266</v>
      </c>
      <c r="BM193" s="206" t="s">
        <v>401</v>
      </c>
    </row>
    <row r="194" s="2" customFormat="1">
      <c r="A194" s="37"/>
      <c r="B194" s="38"/>
      <c r="C194" s="39"/>
      <c r="D194" s="208" t="s">
        <v>267</v>
      </c>
      <c r="E194" s="39"/>
      <c r="F194" s="209" t="s">
        <v>4325</v>
      </c>
      <c r="G194" s="39"/>
      <c r="H194" s="39"/>
      <c r="I194" s="210"/>
      <c r="J194" s="39"/>
      <c r="K194" s="39"/>
      <c r="L194" s="43"/>
      <c r="M194" s="211"/>
      <c r="N194" s="212"/>
      <c r="O194" s="83"/>
      <c r="P194" s="83"/>
      <c r="Q194" s="83"/>
      <c r="R194" s="83"/>
      <c r="S194" s="83"/>
      <c r="T194" s="84"/>
      <c r="U194" s="37"/>
      <c r="V194" s="37"/>
      <c r="W194" s="37"/>
      <c r="X194" s="37"/>
      <c r="Y194" s="37"/>
      <c r="Z194" s="37"/>
      <c r="AA194" s="37"/>
      <c r="AB194" s="37"/>
      <c r="AC194" s="37"/>
      <c r="AD194" s="37"/>
      <c r="AE194" s="37"/>
      <c r="AT194" s="16" t="s">
        <v>267</v>
      </c>
      <c r="AU194" s="16" t="s">
        <v>77</v>
      </c>
    </row>
    <row r="195" s="2" customFormat="1">
      <c r="A195" s="37"/>
      <c r="B195" s="38"/>
      <c r="C195" s="39"/>
      <c r="D195" s="208" t="s">
        <v>271</v>
      </c>
      <c r="E195" s="39"/>
      <c r="F195" s="213" t="s">
        <v>4326</v>
      </c>
      <c r="G195" s="39"/>
      <c r="H195" s="39"/>
      <c r="I195" s="210"/>
      <c r="J195" s="39"/>
      <c r="K195" s="39"/>
      <c r="L195" s="43"/>
      <c r="M195" s="211"/>
      <c r="N195" s="212"/>
      <c r="O195" s="83"/>
      <c r="P195" s="83"/>
      <c r="Q195" s="83"/>
      <c r="R195" s="83"/>
      <c r="S195" s="83"/>
      <c r="T195" s="84"/>
      <c r="U195" s="37"/>
      <c r="V195" s="37"/>
      <c r="W195" s="37"/>
      <c r="X195" s="37"/>
      <c r="Y195" s="37"/>
      <c r="Z195" s="37"/>
      <c r="AA195" s="37"/>
      <c r="AB195" s="37"/>
      <c r="AC195" s="37"/>
      <c r="AD195" s="37"/>
      <c r="AE195" s="37"/>
      <c r="AT195" s="16" t="s">
        <v>271</v>
      </c>
      <c r="AU195" s="16" t="s">
        <v>77</v>
      </c>
    </row>
    <row r="196" s="2" customFormat="1" ht="21.75" customHeight="1">
      <c r="A196" s="37"/>
      <c r="B196" s="38"/>
      <c r="C196" s="195" t="s">
        <v>403</v>
      </c>
      <c r="D196" s="195" t="s">
        <v>261</v>
      </c>
      <c r="E196" s="196" t="s">
        <v>4327</v>
      </c>
      <c r="F196" s="197" t="s">
        <v>4328</v>
      </c>
      <c r="G196" s="198" t="s">
        <v>365</v>
      </c>
      <c r="H196" s="199">
        <v>2</v>
      </c>
      <c r="I196" s="200"/>
      <c r="J196" s="201">
        <f>ROUND(I196*H196,2)</f>
        <v>0</v>
      </c>
      <c r="K196" s="197" t="s">
        <v>1261</v>
      </c>
      <c r="L196" s="43"/>
      <c r="M196" s="202" t="s">
        <v>19</v>
      </c>
      <c r="N196" s="203" t="s">
        <v>40</v>
      </c>
      <c r="O196" s="83"/>
      <c r="P196" s="204">
        <f>O196*H196</f>
        <v>0</v>
      </c>
      <c r="Q196" s="204">
        <v>0.17632</v>
      </c>
      <c r="R196" s="204">
        <f>Q196*H196</f>
        <v>0.35264000000000001</v>
      </c>
      <c r="S196" s="204">
        <v>0</v>
      </c>
      <c r="T196" s="205">
        <f>S196*H196</f>
        <v>0</v>
      </c>
      <c r="U196" s="37"/>
      <c r="V196" s="37"/>
      <c r="W196" s="37"/>
      <c r="X196" s="37"/>
      <c r="Y196" s="37"/>
      <c r="Z196" s="37"/>
      <c r="AA196" s="37"/>
      <c r="AB196" s="37"/>
      <c r="AC196" s="37"/>
      <c r="AD196" s="37"/>
      <c r="AE196" s="37"/>
      <c r="AR196" s="206" t="s">
        <v>266</v>
      </c>
      <c r="AT196" s="206" t="s">
        <v>261</v>
      </c>
      <c r="AU196" s="206" t="s">
        <v>77</v>
      </c>
      <c r="AY196" s="16" t="s">
        <v>260</v>
      </c>
      <c r="BE196" s="207">
        <f>IF(N196="základní",J196,0)</f>
        <v>0</v>
      </c>
      <c r="BF196" s="207">
        <f>IF(N196="snížená",J196,0)</f>
        <v>0</v>
      </c>
      <c r="BG196" s="207">
        <f>IF(N196="zákl. přenesená",J196,0)</f>
        <v>0</v>
      </c>
      <c r="BH196" s="207">
        <f>IF(N196="sníž. přenesená",J196,0)</f>
        <v>0</v>
      </c>
      <c r="BI196" s="207">
        <f>IF(N196="nulová",J196,0)</f>
        <v>0</v>
      </c>
      <c r="BJ196" s="16" t="s">
        <v>77</v>
      </c>
      <c r="BK196" s="207">
        <f>ROUND(I196*H196,2)</f>
        <v>0</v>
      </c>
      <c r="BL196" s="16" t="s">
        <v>266</v>
      </c>
      <c r="BM196" s="206" t="s">
        <v>406</v>
      </c>
    </row>
    <row r="197" s="2" customFormat="1">
      <c r="A197" s="37"/>
      <c r="B197" s="38"/>
      <c r="C197" s="39"/>
      <c r="D197" s="208" t="s">
        <v>267</v>
      </c>
      <c r="E197" s="39"/>
      <c r="F197" s="209" t="s">
        <v>4329</v>
      </c>
      <c r="G197" s="39"/>
      <c r="H197" s="39"/>
      <c r="I197" s="210"/>
      <c r="J197" s="39"/>
      <c r="K197" s="39"/>
      <c r="L197" s="43"/>
      <c r="M197" s="211"/>
      <c r="N197" s="212"/>
      <c r="O197" s="83"/>
      <c r="P197" s="83"/>
      <c r="Q197" s="83"/>
      <c r="R197" s="83"/>
      <c r="S197" s="83"/>
      <c r="T197" s="84"/>
      <c r="U197" s="37"/>
      <c r="V197" s="37"/>
      <c r="W197" s="37"/>
      <c r="X197" s="37"/>
      <c r="Y197" s="37"/>
      <c r="Z197" s="37"/>
      <c r="AA197" s="37"/>
      <c r="AB197" s="37"/>
      <c r="AC197" s="37"/>
      <c r="AD197" s="37"/>
      <c r="AE197" s="37"/>
      <c r="AT197" s="16" t="s">
        <v>267</v>
      </c>
      <c r="AU197" s="16" t="s">
        <v>77</v>
      </c>
    </row>
    <row r="198" s="2" customFormat="1">
      <c r="A198" s="37"/>
      <c r="B198" s="38"/>
      <c r="C198" s="39"/>
      <c r="D198" s="254" t="s">
        <v>1425</v>
      </c>
      <c r="E198" s="39"/>
      <c r="F198" s="255" t="s">
        <v>4330</v>
      </c>
      <c r="G198" s="39"/>
      <c r="H198" s="39"/>
      <c r="I198" s="210"/>
      <c r="J198" s="39"/>
      <c r="K198" s="39"/>
      <c r="L198" s="43"/>
      <c r="M198" s="211"/>
      <c r="N198" s="212"/>
      <c r="O198" s="83"/>
      <c r="P198" s="83"/>
      <c r="Q198" s="83"/>
      <c r="R198" s="83"/>
      <c r="S198" s="83"/>
      <c r="T198" s="84"/>
      <c r="U198" s="37"/>
      <c r="V198" s="37"/>
      <c r="W198" s="37"/>
      <c r="X198" s="37"/>
      <c r="Y198" s="37"/>
      <c r="Z198" s="37"/>
      <c r="AA198" s="37"/>
      <c r="AB198" s="37"/>
      <c r="AC198" s="37"/>
      <c r="AD198" s="37"/>
      <c r="AE198" s="37"/>
      <c r="AT198" s="16" t="s">
        <v>1425</v>
      </c>
      <c r="AU198" s="16" t="s">
        <v>77</v>
      </c>
    </row>
    <row r="199" s="2" customFormat="1">
      <c r="A199" s="37"/>
      <c r="B199" s="38"/>
      <c r="C199" s="39"/>
      <c r="D199" s="208" t="s">
        <v>271</v>
      </c>
      <c r="E199" s="39"/>
      <c r="F199" s="213" t="s">
        <v>4331</v>
      </c>
      <c r="G199" s="39"/>
      <c r="H199" s="39"/>
      <c r="I199" s="210"/>
      <c r="J199" s="39"/>
      <c r="K199" s="39"/>
      <c r="L199" s="43"/>
      <c r="M199" s="211"/>
      <c r="N199" s="212"/>
      <c r="O199" s="83"/>
      <c r="P199" s="83"/>
      <c r="Q199" s="83"/>
      <c r="R199" s="83"/>
      <c r="S199" s="83"/>
      <c r="T199" s="84"/>
      <c r="U199" s="37"/>
      <c r="V199" s="37"/>
      <c r="W199" s="37"/>
      <c r="X199" s="37"/>
      <c r="Y199" s="37"/>
      <c r="Z199" s="37"/>
      <c r="AA199" s="37"/>
      <c r="AB199" s="37"/>
      <c r="AC199" s="37"/>
      <c r="AD199" s="37"/>
      <c r="AE199" s="37"/>
      <c r="AT199" s="16" t="s">
        <v>271</v>
      </c>
      <c r="AU199" s="16" t="s">
        <v>77</v>
      </c>
    </row>
    <row r="200" s="2" customFormat="1" ht="24.15" customHeight="1">
      <c r="A200" s="37"/>
      <c r="B200" s="38"/>
      <c r="C200" s="195" t="s">
        <v>337</v>
      </c>
      <c r="D200" s="195" t="s">
        <v>261</v>
      </c>
      <c r="E200" s="196" t="s">
        <v>4332</v>
      </c>
      <c r="F200" s="197" t="s">
        <v>4333</v>
      </c>
      <c r="G200" s="198" t="s">
        <v>365</v>
      </c>
      <c r="H200" s="199">
        <v>1</v>
      </c>
      <c r="I200" s="200"/>
      <c r="J200" s="201">
        <f>ROUND(I200*H200,2)</f>
        <v>0</v>
      </c>
      <c r="K200" s="197" t="s">
        <v>1261</v>
      </c>
      <c r="L200" s="43"/>
      <c r="M200" s="202" t="s">
        <v>19</v>
      </c>
      <c r="N200" s="203" t="s">
        <v>40</v>
      </c>
      <c r="O200" s="83"/>
      <c r="P200" s="204">
        <f>O200*H200</f>
        <v>0</v>
      </c>
      <c r="Q200" s="204">
        <v>0</v>
      </c>
      <c r="R200" s="204">
        <f>Q200*H200</f>
        <v>0</v>
      </c>
      <c r="S200" s="204">
        <v>0</v>
      </c>
      <c r="T200" s="205">
        <f>S200*H200</f>
        <v>0</v>
      </c>
      <c r="U200" s="37"/>
      <c r="V200" s="37"/>
      <c r="W200" s="37"/>
      <c r="X200" s="37"/>
      <c r="Y200" s="37"/>
      <c r="Z200" s="37"/>
      <c r="AA200" s="37"/>
      <c r="AB200" s="37"/>
      <c r="AC200" s="37"/>
      <c r="AD200" s="37"/>
      <c r="AE200" s="37"/>
      <c r="AR200" s="206" t="s">
        <v>266</v>
      </c>
      <c r="AT200" s="206" t="s">
        <v>261</v>
      </c>
      <c r="AU200" s="206" t="s">
        <v>77</v>
      </c>
      <c r="AY200" s="16" t="s">
        <v>260</v>
      </c>
      <c r="BE200" s="207">
        <f>IF(N200="základní",J200,0)</f>
        <v>0</v>
      </c>
      <c r="BF200" s="207">
        <f>IF(N200="snížená",J200,0)</f>
        <v>0</v>
      </c>
      <c r="BG200" s="207">
        <f>IF(N200="zákl. přenesená",J200,0)</f>
        <v>0</v>
      </c>
      <c r="BH200" s="207">
        <f>IF(N200="sníž. přenesená",J200,0)</f>
        <v>0</v>
      </c>
      <c r="BI200" s="207">
        <f>IF(N200="nulová",J200,0)</f>
        <v>0</v>
      </c>
      <c r="BJ200" s="16" t="s">
        <v>77</v>
      </c>
      <c r="BK200" s="207">
        <f>ROUND(I200*H200,2)</f>
        <v>0</v>
      </c>
      <c r="BL200" s="16" t="s">
        <v>266</v>
      </c>
      <c r="BM200" s="206" t="s">
        <v>411</v>
      </c>
    </row>
    <row r="201" s="2" customFormat="1">
      <c r="A201" s="37"/>
      <c r="B201" s="38"/>
      <c r="C201" s="39"/>
      <c r="D201" s="208" t="s">
        <v>267</v>
      </c>
      <c r="E201" s="39"/>
      <c r="F201" s="209" t="s">
        <v>4334</v>
      </c>
      <c r="G201" s="39"/>
      <c r="H201" s="39"/>
      <c r="I201" s="210"/>
      <c r="J201" s="39"/>
      <c r="K201" s="39"/>
      <c r="L201" s="43"/>
      <c r="M201" s="211"/>
      <c r="N201" s="212"/>
      <c r="O201" s="83"/>
      <c r="P201" s="83"/>
      <c r="Q201" s="83"/>
      <c r="R201" s="83"/>
      <c r="S201" s="83"/>
      <c r="T201" s="84"/>
      <c r="U201" s="37"/>
      <c r="V201" s="37"/>
      <c r="W201" s="37"/>
      <c r="X201" s="37"/>
      <c r="Y201" s="37"/>
      <c r="Z201" s="37"/>
      <c r="AA201" s="37"/>
      <c r="AB201" s="37"/>
      <c r="AC201" s="37"/>
      <c r="AD201" s="37"/>
      <c r="AE201" s="37"/>
      <c r="AT201" s="16" t="s">
        <v>267</v>
      </c>
      <c r="AU201" s="16" t="s">
        <v>77</v>
      </c>
    </row>
    <row r="202" s="2" customFormat="1">
      <c r="A202" s="37"/>
      <c r="B202" s="38"/>
      <c r="C202" s="39"/>
      <c r="D202" s="254" t="s">
        <v>1425</v>
      </c>
      <c r="E202" s="39"/>
      <c r="F202" s="255" t="s">
        <v>4335</v>
      </c>
      <c r="G202" s="39"/>
      <c r="H202" s="39"/>
      <c r="I202" s="210"/>
      <c r="J202" s="39"/>
      <c r="K202" s="39"/>
      <c r="L202" s="43"/>
      <c r="M202" s="211"/>
      <c r="N202" s="212"/>
      <c r="O202" s="83"/>
      <c r="P202" s="83"/>
      <c r="Q202" s="83"/>
      <c r="R202" s="83"/>
      <c r="S202" s="83"/>
      <c r="T202" s="84"/>
      <c r="U202" s="37"/>
      <c r="V202" s="37"/>
      <c r="W202" s="37"/>
      <c r="X202" s="37"/>
      <c r="Y202" s="37"/>
      <c r="Z202" s="37"/>
      <c r="AA202" s="37"/>
      <c r="AB202" s="37"/>
      <c r="AC202" s="37"/>
      <c r="AD202" s="37"/>
      <c r="AE202" s="37"/>
      <c r="AT202" s="16" t="s">
        <v>1425</v>
      </c>
      <c r="AU202" s="16" t="s">
        <v>77</v>
      </c>
    </row>
    <row r="203" s="2" customFormat="1">
      <c r="A203" s="37"/>
      <c r="B203" s="38"/>
      <c r="C203" s="39"/>
      <c r="D203" s="208" t="s">
        <v>271</v>
      </c>
      <c r="E203" s="39"/>
      <c r="F203" s="213" t="s">
        <v>4336</v>
      </c>
      <c r="G203" s="39"/>
      <c r="H203" s="39"/>
      <c r="I203" s="210"/>
      <c r="J203" s="39"/>
      <c r="K203" s="39"/>
      <c r="L203" s="43"/>
      <c r="M203" s="211"/>
      <c r="N203" s="212"/>
      <c r="O203" s="83"/>
      <c r="P203" s="83"/>
      <c r="Q203" s="83"/>
      <c r="R203" s="83"/>
      <c r="S203" s="83"/>
      <c r="T203" s="84"/>
      <c r="U203" s="37"/>
      <c r="V203" s="37"/>
      <c r="W203" s="37"/>
      <c r="X203" s="37"/>
      <c r="Y203" s="37"/>
      <c r="Z203" s="37"/>
      <c r="AA203" s="37"/>
      <c r="AB203" s="37"/>
      <c r="AC203" s="37"/>
      <c r="AD203" s="37"/>
      <c r="AE203" s="37"/>
      <c r="AT203" s="16" t="s">
        <v>271</v>
      </c>
      <c r="AU203" s="16" t="s">
        <v>77</v>
      </c>
    </row>
    <row r="204" s="2" customFormat="1" ht="24.15" customHeight="1">
      <c r="A204" s="37"/>
      <c r="B204" s="38"/>
      <c r="C204" s="195" t="s">
        <v>414</v>
      </c>
      <c r="D204" s="195" t="s">
        <v>261</v>
      </c>
      <c r="E204" s="196" t="s">
        <v>4337</v>
      </c>
      <c r="F204" s="197" t="s">
        <v>4338</v>
      </c>
      <c r="G204" s="198" t="s">
        <v>365</v>
      </c>
      <c r="H204" s="199">
        <v>1</v>
      </c>
      <c r="I204" s="200"/>
      <c r="J204" s="201">
        <f>ROUND(I204*H204,2)</f>
        <v>0</v>
      </c>
      <c r="K204" s="197" t="s">
        <v>1261</v>
      </c>
      <c r="L204" s="43"/>
      <c r="M204" s="202" t="s">
        <v>19</v>
      </c>
      <c r="N204" s="203" t="s">
        <v>40</v>
      </c>
      <c r="O204" s="83"/>
      <c r="P204" s="204">
        <f>O204*H204</f>
        <v>0</v>
      </c>
      <c r="Q204" s="204">
        <v>0</v>
      </c>
      <c r="R204" s="204">
        <f>Q204*H204</f>
        <v>0</v>
      </c>
      <c r="S204" s="204">
        <v>0</v>
      </c>
      <c r="T204" s="205">
        <f>S204*H204</f>
        <v>0</v>
      </c>
      <c r="U204" s="37"/>
      <c r="V204" s="37"/>
      <c r="W204" s="37"/>
      <c r="X204" s="37"/>
      <c r="Y204" s="37"/>
      <c r="Z204" s="37"/>
      <c r="AA204" s="37"/>
      <c r="AB204" s="37"/>
      <c r="AC204" s="37"/>
      <c r="AD204" s="37"/>
      <c r="AE204" s="37"/>
      <c r="AR204" s="206" t="s">
        <v>266</v>
      </c>
      <c r="AT204" s="206" t="s">
        <v>261</v>
      </c>
      <c r="AU204" s="206" t="s">
        <v>77</v>
      </c>
      <c r="AY204" s="16" t="s">
        <v>260</v>
      </c>
      <c r="BE204" s="207">
        <f>IF(N204="základní",J204,0)</f>
        <v>0</v>
      </c>
      <c r="BF204" s="207">
        <f>IF(N204="snížená",J204,0)</f>
        <v>0</v>
      </c>
      <c r="BG204" s="207">
        <f>IF(N204="zákl. přenesená",J204,0)</f>
        <v>0</v>
      </c>
      <c r="BH204" s="207">
        <f>IF(N204="sníž. přenesená",J204,0)</f>
        <v>0</v>
      </c>
      <c r="BI204" s="207">
        <f>IF(N204="nulová",J204,0)</f>
        <v>0</v>
      </c>
      <c r="BJ204" s="16" t="s">
        <v>77</v>
      </c>
      <c r="BK204" s="207">
        <f>ROUND(I204*H204,2)</f>
        <v>0</v>
      </c>
      <c r="BL204" s="16" t="s">
        <v>266</v>
      </c>
      <c r="BM204" s="206" t="s">
        <v>417</v>
      </c>
    </row>
    <row r="205" s="2" customFormat="1">
      <c r="A205" s="37"/>
      <c r="B205" s="38"/>
      <c r="C205" s="39"/>
      <c r="D205" s="208" t="s">
        <v>267</v>
      </c>
      <c r="E205" s="39"/>
      <c r="F205" s="209" t="s">
        <v>4339</v>
      </c>
      <c r="G205" s="39"/>
      <c r="H205" s="39"/>
      <c r="I205" s="210"/>
      <c r="J205" s="39"/>
      <c r="K205" s="39"/>
      <c r="L205" s="43"/>
      <c r="M205" s="211"/>
      <c r="N205" s="212"/>
      <c r="O205" s="83"/>
      <c r="P205" s="83"/>
      <c r="Q205" s="83"/>
      <c r="R205" s="83"/>
      <c r="S205" s="83"/>
      <c r="T205" s="84"/>
      <c r="U205" s="37"/>
      <c r="V205" s="37"/>
      <c r="W205" s="37"/>
      <c r="X205" s="37"/>
      <c r="Y205" s="37"/>
      <c r="Z205" s="37"/>
      <c r="AA205" s="37"/>
      <c r="AB205" s="37"/>
      <c r="AC205" s="37"/>
      <c r="AD205" s="37"/>
      <c r="AE205" s="37"/>
      <c r="AT205" s="16" t="s">
        <v>267</v>
      </c>
      <c r="AU205" s="16" t="s">
        <v>77</v>
      </c>
    </row>
    <row r="206" s="2" customFormat="1">
      <c r="A206" s="37"/>
      <c r="B206" s="38"/>
      <c r="C206" s="39"/>
      <c r="D206" s="254" t="s">
        <v>1425</v>
      </c>
      <c r="E206" s="39"/>
      <c r="F206" s="255" t="s">
        <v>4340</v>
      </c>
      <c r="G206" s="39"/>
      <c r="H206" s="39"/>
      <c r="I206" s="210"/>
      <c r="J206" s="39"/>
      <c r="K206" s="39"/>
      <c r="L206" s="43"/>
      <c r="M206" s="211"/>
      <c r="N206" s="212"/>
      <c r="O206" s="83"/>
      <c r="P206" s="83"/>
      <c r="Q206" s="83"/>
      <c r="R206" s="83"/>
      <c r="S206" s="83"/>
      <c r="T206" s="84"/>
      <c r="U206" s="37"/>
      <c r="V206" s="37"/>
      <c r="W206" s="37"/>
      <c r="X206" s="37"/>
      <c r="Y206" s="37"/>
      <c r="Z206" s="37"/>
      <c r="AA206" s="37"/>
      <c r="AB206" s="37"/>
      <c r="AC206" s="37"/>
      <c r="AD206" s="37"/>
      <c r="AE206" s="37"/>
      <c r="AT206" s="16" t="s">
        <v>1425</v>
      </c>
      <c r="AU206" s="16" t="s">
        <v>77</v>
      </c>
    </row>
    <row r="207" s="2" customFormat="1">
      <c r="A207" s="37"/>
      <c r="B207" s="38"/>
      <c r="C207" s="39"/>
      <c r="D207" s="208" t="s">
        <v>271</v>
      </c>
      <c r="E207" s="39"/>
      <c r="F207" s="213" t="s">
        <v>4341</v>
      </c>
      <c r="G207" s="39"/>
      <c r="H207" s="39"/>
      <c r="I207" s="210"/>
      <c r="J207" s="39"/>
      <c r="K207" s="39"/>
      <c r="L207" s="43"/>
      <c r="M207" s="211"/>
      <c r="N207" s="212"/>
      <c r="O207" s="83"/>
      <c r="P207" s="83"/>
      <c r="Q207" s="83"/>
      <c r="R207" s="83"/>
      <c r="S207" s="83"/>
      <c r="T207" s="84"/>
      <c r="U207" s="37"/>
      <c r="V207" s="37"/>
      <c r="W207" s="37"/>
      <c r="X207" s="37"/>
      <c r="Y207" s="37"/>
      <c r="Z207" s="37"/>
      <c r="AA207" s="37"/>
      <c r="AB207" s="37"/>
      <c r="AC207" s="37"/>
      <c r="AD207" s="37"/>
      <c r="AE207" s="37"/>
      <c r="AT207" s="16" t="s">
        <v>271</v>
      </c>
      <c r="AU207" s="16" t="s">
        <v>77</v>
      </c>
    </row>
    <row r="208" s="2" customFormat="1" ht="24.15" customHeight="1">
      <c r="A208" s="37"/>
      <c r="B208" s="38"/>
      <c r="C208" s="195" t="s">
        <v>341</v>
      </c>
      <c r="D208" s="195" t="s">
        <v>261</v>
      </c>
      <c r="E208" s="196" t="s">
        <v>4342</v>
      </c>
      <c r="F208" s="197" t="s">
        <v>4343</v>
      </c>
      <c r="G208" s="198" t="s">
        <v>365</v>
      </c>
      <c r="H208" s="199">
        <v>2</v>
      </c>
      <c r="I208" s="200"/>
      <c r="J208" s="201">
        <f>ROUND(I208*H208,2)</f>
        <v>0</v>
      </c>
      <c r="K208" s="197" t="s">
        <v>1261</v>
      </c>
      <c r="L208" s="43"/>
      <c r="M208" s="202" t="s">
        <v>19</v>
      </c>
      <c r="N208" s="203" t="s">
        <v>40</v>
      </c>
      <c r="O208" s="83"/>
      <c r="P208" s="204">
        <f>O208*H208</f>
        <v>0</v>
      </c>
      <c r="Q208" s="204">
        <v>0.33100000000000002</v>
      </c>
      <c r="R208" s="204">
        <f>Q208*H208</f>
        <v>0.66200000000000003</v>
      </c>
      <c r="S208" s="204">
        <v>0</v>
      </c>
      <c r="T208" s="205">
        <f>S208*H208</f>
        <v>0</v>
      </c>
      <c r="U208" s="37"/>
      <c r="V208" s="37"/>
      <c r="W208" s="37"/>
      <c r="X208" s="37"/>
      <c r="Y208" s="37"/>
      <c r="Z208" s="37"/>
      <c r="AA208" s="37"/>
      <c r="AB208" s="37"/>
      <c r="AC208" s="37"/>
      <c r="AD208" s="37"/>
      <c r="AE208" s="37"/>
      <c r="AR208" s="206" t="s">
        <v>266</v>
      </c>
      <c r="AT208" s="206" t="s">
        <v>261</v>
      </c>
      <c r="AU208" s="206" t="s">
        <v>77</v>
      </c>
      <c r="AY208" s="16" t="s">
        <v>260</v>
      </c>
      <c r="BE208" s="207">
        <f>IF(N208="základní",J208,0)</f>
        <v>0</v>
      </c>
      <c r="BF208" s="207">
        <f>IF(N208="snížená",J208,0)</f>
        <v>0</v>
      </c>
      <c r="BG208" s="207">
        <f>IF(N208="zákl. přenesená",J208,0)</f>
        <v>0</v>
      </c>
      <c r="BH208" s="207">
        <f>IF(N208="sníž. přenesená",J208,0)</f>
        <v>0</v>
      </c>
      <c r="BI208" s="207">
        <f>IF(N208="nulová",J208,0)</f>
        <v>0</v>
      </c>
      <c r="BJ208" s="16" t="s">
        <v>77</v>
      </c>
      <c r="BK208" s="207">
        <f>ROUND(I208*H208,2)</f>
        <v>0</v>
      </c>
      <c r="BL208" s="16" t="s">
        <v>266</v>
      </c>
      <c r="BM208" s="206" t="s">
        <v>421</v>
      </c>
    </row>
    <row r="209" s="2" customFormat="1">
      <c r="A209" s="37"/>
      <c r="B209" s="38"/>
      <c r="C209" s="39"/>
      <c r="D209" s="208" t="s">
        <v>267</v>
      </c>
      <c r="E209" s="39"/>
      <c r="F209" s="209" t="s">
        <v>4344</v>
      </c>
      <c r="G209" s="39"/>
      <c r="H209" s="39"/>
      <c r="I209" s="210"/>
      <c r="J209" s="39"/>
      <c r="K209" s="39"/>
      <c r="L209" s="43"/>
      <c r="M209" s="211"/>
      <c r="N209" s="212"/>
      <c r="O209" s="83"/>
      <c r="P209" s="83"/>
      <c r="Q209" s="83"/>
      <c r="R209" s="83"/>
      <c r="S209" s="83"/>
      <c r="T209" s="84"/>
      <c r="U209" s="37"/>
      <c r="V209" s="37"/>
      <c r="W209" s="37"/>
      <c r="X209" s="37"/>
      <c r="Y209" s="37"/>
      <c r="Z209" s="37"/>
      <c r="AA209" s="37"/>
      <c r="AB209" s="37"/>
      <c r="AC209" s="37"/>
      <c r="AD209" s="37"/>
      <c r="AE209" s="37"/>
      <c r="AT209" s="16" t="s">
        <v>267</v>
      </c>
      <c r="AU209" s="16" t="s">
        <v>77</v>
      </c>
    </row>
    <row r="210" s="2" customFormat="1">
      <c r="A210" s="37"/>
      <c r="B210" s="38"/>
      <c r="C210" s="39"/>
      <c r="D210" s="254" t="s">
        <v>1425</v>
      </c>
      <c r="E210" s="39"/>
      <c r="F210" s="255" t="s">
        <v>4345</v>
      </c>
      <c r="G210" s="39"/>
      <c r="H210" s="39"/>
      <c r="I210" s="210"/>
      <c r="J210" s="39"/>
      <c r="K210" s="39"/>
      <c r="L210" s="43"/>
      <c r="M210" s="211"/>
      <c r="N210" s="212"/>
      <c r="O210" s="83"/>
      <c r="P210" s="83"/>
      <c r="Q210" s="83"/>
      <c r="R210" s="83"/>
      <c r="S210" s="83"/>
      <c r="T210" s="84"/>
      <c r="U210" s="37"/>
      <c r="V210" s="37"/>
      <c r="W210" s="37"/>
      <c r="X210" s="37"/>
      <c r="Y210" s="37"/>
      <c r="Z210" s="37"/>
      <c r="AA210" s="37"/>
      <c r="AB210" s="37"/>
      <c r="AC210" s="37"/>
      <c r="AD210" s="37"/>
      <c r="AE210" s="37"/>
      <c r="AT210" s="16" t="s">
        <v>1425</v>
      </c>
      <c r="AU210" s="16" t="s">
        <v>77</v>
      </c>
    </row>
    <row r="211" s="2" customFormat="1">
      <c r="A211" s="37"/>
      <c r="B211" s="38"/>
      <c r="C211" s="39"/>
      <c r="D211" s="208" t="s">
        <v>271</v>
      </c>
      <c r="E211" s="39"/>
      <c r="F211" s="213" t="s">
        <v>4346</v>
      </c>
      <c r="G211" s="39"/>
      <c r="H211" s="39"/>
      <c r="I211" s="210"/>
      <c r="J211" s="39"/>
      <c r="K211" s="39"/>
      <c r="L211" s="43"/>
      <c r="M211" s="211"/>
      <c r="N211" s="212"/>
      <c r="O211" s="83"/>
      <c r="P211" s="83"/>
      <c r="Q211" s="83"/>
      <c r="R211" s="83"/>
      <c r="S211" s="83"/>
      <c r="T211" s="84"/>
      <c r="U211" s="37"/>
      <c r="V211" s="37"/>
      <c r="W211" s="37"/>
      <c r="X211" s="37"/>
      <c r="Y211" s="37"/>
      <c r="Z211" s="37"/>
      <c r="AA211" s="37"/>
      <c r="AB211" s="37"/>
      <c r="AC211" s="37"/>
      <c r="AD211" s="37"/>
      <c r="AE211" s="37"/>
      <c r="AT211" s="16" t="s">
        <v>271</v>
      </c>
      <c r="AU211" s="16" t="s">
        <v>77</v>
      </c>
    </row>
    <row r="212" s="11" customFormat="1" ht="25.92" customHeight="1">
      <c r="A212" s="11"/>
      <c r="B212" s="181"/>
      <c r="C212" s="182"/>
      <c r="D212" s="183" t="s">
        <v>68</v>
      </c>
      <c r="E212" s="184" t="s">
        <v>305</v>
      </c>
      <c r="F212" s="184" t="s">
        <v>2024</v>
      </c>
      <c r="G212" s="182"/>
      <c r="H212" s="182"/>
      <c r="I212" s="185"/>
      <c r="J212" s="186">
        <f>BK212</f>
        <v>0</v>
      </c>
      <c r="K212" s="182"/>
      <c r="L212" s="187"/>
      <c r="M212" s="188"/>
      <c r="N212" s="189"/>
      <c r="O212" s="189"/>
      <c r="P212" s="190">
        <f>SUM(P213:P269)</f>
        <v>0</v>
      </c>
      <c r="Q212" s="189"/>
      <c r="R212" s="190">
        <f>SUM(R213:R269)</f>
        <v>1.8916983999999997</v>
      </c>
      <c r="S212" s="189"/>
      <c r="T212" s="191">
        <f>SUM(T213:T269)</f>
        <v>61.542623700000007</v>
      </c>
      <c r="U212" s="11"/>
      <c r="V212" s="11"/>
      <c r="W212" s="11"/>
      <c r="X212" s="11"/>
      <c r="Y212" s="11"/>
      <c r="Z212" s="11"/>
      <c r="AA212" s="11"/>
      <c r="AB212" s="11"/>
      <c r="AC212" s="11"/>
      <c r="AD212" s="11"/>
      <c r="AE212" s="11"/>
      <c r="AR212" s="192" t="s">
        <v>77</v>
      </c>
      <c r="AT212" s="193" t="s">
        <v>68</v>
      </c>
      <c r="AU212" s="193" t="s">
        <v>69</v>
      </c>
      <c r="AY212" s="192" t="s">
        <v>260</v>
      </c>
      <c r="BK212" s="194">
        <f>SUM(BK213:BK269)</f>
        <v>0</v>
      </c>
    </row>
    <row r="213" s="2" customFormat="1" ht="16.5" customHeight="1">
      <c r="A213" s="37"/>
      <c r="B213" s="38"/>
      <c r="C213" s="195" t="s">
        <v>424</v>
      </c>
      <c r="D213" s="195" t="s">
        <v>261</v>
      </c>
      <c r="E213" s="196" t="s">
        <v>2357</v>
      </c>
      <c r="F213" s="197" t="s">
        <v>2358</v>
      </c>
      <c r="G213" s="198" t="s">
        <v>1891</v>
      </c>
      <c r="H213" s="199">
        <v>469.85199999999998</v>
      </c>
      <c r="I213" s="200"/>
      <c r="J213" s="201">
        <f>ROUND(I213*H213,2)</f>
        <v>0</v>
      </c>
      <c r="K213" s="197" t="s">
        <v>19</v>
      </c>
      <c r="L213" s="43"/>
      <c r="M213" s="202" t="s">
        <v>19</v>
      </c>
      <c r="N213" s="203" t="s">
        <v>40</v>
      </c>
      <c r="O213" s="83"/>
      <c r="P213" s="204">
        <f>O213*H213</f>
        <v>0</v>
      </c>
      <c r="Q213" s="204">
        <v>0.0025999999999999999</v>
      </c>
      <c r="R213" s="204">
        <f>Q213*H213</f>
        <v>1.2216151999999998</v>
      </c>
      <c r="S213" s="204">
        <v>0</v>
      </c>
      <c r="T213" s="205">
        <f>S213*H213</f>
        <v>0</v>
      </c>
      <c r="U213" s="37"/>
      <c r="V213" s="37"/>
      <c r="W213" s="37"/>
      <c r="X213" s="37"/>
      <c r="Y213" s="37"/>
      <c r="Z213" s="37"/>
      <c r="AA213" s="37"/>
      <c r="AB213" s="37"/>
      <c r="AC213" s="37"/>
      <c r="AD213" s="37"/>
      <c r="AE213" s="37"/>
      <c r="AR213" s="206" t="s">
        <v>266</v>
      </c>
      <c r="AT213" s="206" t="s">
        <v>261</v>
      </c>
      <c r="AU213" s="206" t="s">
        <v>77</v>
      </c>
      <c r="AY213" s="16" t="s">
        <v>260</v>
      </c>
      <c r="BE213" s="207">
        <f>IF(N213="základní",J213,0)</f>
        <v>0</v>
      </c>
      <c r="BF213" s="207">
        <f>IF(N213="snížená",J213,0)</f>
        <v>0</v>
      </c>
      <c r="BG213" s="207">
        <f>IF(N213="zákl. přenesená",J213,0)</f>
        <v>0</v>
      </c>
      <c r="BH213" s="207">
        <f>IF(N213="sníž. přenesená",J213,0)</f>
        <v>0</v>
      </c>
      <c r="BI213" s="207">
        <f>IF(N213="nulová",J213,0)</f>
        <v>0</v>
      </c>
      <c r="BJ213" s="16" t="s">
        <v>77</v>
      </c>
      <c r="BK213" s="207">
        <f>ROUND(I213*H213,2)</f>
        <v>0</v>
      </c>
      <c r="BL213" s="16" t="s">
        <v>266</v>
      </c>
      <c r="BM213" s="206" t="s">
        <v>427</v>
      </c>
    </row>
    <row r="214" s="2" customFormat="1">
      <c r="A214" s="37"/>
      <c r="B214" s="38"/>
      <c r="C214" s="39"/>
      <c r="D214" s="208" t="s">
        <v>267</v>
      </c>
      <c r="E214" s="39"/>
      <c r="F214" s="209" t="s">
        <v>2358</v>
      </c>
      <c r="G214" s="39"/>
      <c r="H214" s="39"/>
      <c r="I214" s="210"/>
      <c r="J214" s="39"/>
      <c r="K214" s="39"/>
      <c r="L214" s="43"/>
      <c r="M214" s="211"/>
      <c r="N214" s="212"/>
      <c r="O214" s="83"/>
      <c r="P214" s="83"/>
      <c r="Q214" s="83"/>
      <c r="R214" s="83"/>
      <c r="S214" s="83"/>
      <c r="T214" s="84"/>
      <c r="U214" s="37"/>
      <c r="V214" s="37"/>
      <c r="W214" s="37"/>
      <c r="X214" s="37"/>
      <c r="Y214" s="37"/>
      <c r="Z214" s="37"/>
      <c r="AA214" s="37"/>
      <c r="AB214" s="37"/>
      <c r="AC214" s="37"/>
      <c r="AD214" s="37"/>
      <c r="AE214" s="37"/>
      <c r="AT214" s="16" t="s">
        <v>267</v>
      </c>
      <c r="AU214" s="16" t="s">
        <v>77</v>
      </c>
    </row>
    <row r="215" s="2" customFormat="1">
      <c r="A215" s="37"/>
      <c r="B215" s="38"/>
      <c r="C215" s="39"/>
      <c r="D215" s="208" t="s">
        <v>271</v>
      </c>
      <c r="E215" s="39"/>
      <c r="F215" s="213" t="s">
        <v>2359</v>
      </c>
      <c r="G215" s="39"/>
      <c r="H215" s="39"/>
      <c r="I215" s="210"/>
      <c r="J215" s="39"/>
      <c r="K215" s="39"/>
      <c r="L215" s="43"/>
      <c r="M215" s="211"/>
      <c r="N215" s="212"/>
      <c r="O215" s="83"/>
      <c r="P215" s="83"/>
      <c r="Q215" s="83"/>
      <c r="R215" s="83"/>
      <c r="S215" s="83"/>
      <c r="T215" s="84"/>
      <c r="U215" s="37"/>
      <c r="V215" s="37"/>
      <c r="W215" s="37"/>
      <c r="X215" s="37"/>
      <c r="Y215" s="37"/>
      <c r="Z215" s="37"/>
      <c r="AA215" s="37"/>
      <c r="AB215" s="37"/>
      <c r="AC215" s="37"/>
      <c r="AD215" s="37"/>
      <c r="AE215" s="37"/>
      <c r="AT215" s="16" t="s">
        <v>271</v>
      </c>
      <c r="AU215" s="16" t="s">
        <v>77</v>
      </c>
    </row>
    <row r="216" s="2" customFormat="1" ht="16.5" customHeight="1">
      <c r="A216" s="37"/>
      <c r="B216" s="38"/>
      <c r="C216" s="195" t="s">
        <v>346</v>
      </c>
      <c r="D216" s="195" t="s">
        <v>261</v>
      </c>
      <c r="E216" s="196" t="s">
        <v>1519</v>
      </c>
      <c r="F216" s="197" t="s">
        <v>1520</v>
      </c>
      <c r="G216" s="198" t="s">
        <v>1300</v>
      </c>
      <c r="H216" s="199">
        <v>885.48000000000002</v>
      </c>
      <c r="I216" s="200"/>
      <c r="J216" s="201">
        <f>ROUND(I216*H216,2)</f>
        <v>0</v>
      </c>
      <c r="K216" s="197" t="s">
        <v>1261</v>
      </c>
      <c r="L216" s="43"/>
      <c r="M216" s="202" t="s">
        <v>19</v>
      </c>
      <c r="N216" s="203" t="s">
        <v>40</v>
      </c>
      <c r="O216" s="83"/>
      <c r="P216" s="204">
        <f>O216*H216</f>
        <v>0</v>
      </c>
      <c r="Q216" s="204">
        <v>0.00068999999999999997</v>
      </c>
      <c r="R216" s="204">
        <f>Q216*H216</f>
        <v>0.6109812</v>
      </c>
      <c r="S216" s="204">
        <v>0</v>
      </c>
      <c r="T216" s="205">
        <f>S216*H216</f>
        <v>0</v>
      </c>
      <c r="U216" s="37"/>
      <c r="V216" s="37"/>
      <c r="W216" s="37"/>
      <c r="X216" s="37"/>
      <c r="Y216" s="37"/>
      <c r="Z216" s="37"/>
      <c r="AA216" s="37"/>
      <c r="AB216" s="37"/>
      <c r="AC216" s="37"/>
      <c r="AD216" s="37"/>
      <c r="AE216" s="37"/>
      <c r="AR216" s="206" t="s">
        <v>266</v>
      </c>
      <c r="AT216" s="206" t="s">
        <v>261</v>
      </c>
      <c r="AU216" s="206" t="s">
        <v>77</v>
      </c>
      <c r="AY216" s="16" t="s">
        <v>260</v>
      </c>
      <c r="BE216" s="207">
        <f>IF(N216="základní",J216,0)</f>
        <v>0</v>
      </c>
      <c r="BF216" s="207">
        <f>IF(N216="snížená",J216,0)</f>
        <v>0</v>
      </c>
      <c r="BG216" s="207">
        <f>IF(N216="zákl. přenesená",J216,0)</f>
        <v>0</v>
      </c>
      <c r="BH216" s="207">
        <f>IF(N216="sníž. přenesená",J216,0)</f>
        <v>0</v>
      </c>
      <c r="BI216" s="207">
        <f>IF(N216="nulová",J216,0)</f>
        <v>0</v>
      </c>
      <c r="BJ216" s="16" t="s">
        <v>77</v>
      </c>
      <c r="BK216" s="207">
        <f>ROUND(I216*H216,2)</f>
        <v>0</v>
      </c>
      <c r="BL216" s="16" t="s">
        <v>266</v>
      </c>
      <c r="BM216" s="206" t="s">
        <v>432</v>
      </c>
    </row>
    <row r="217" s="2" customFormat="1">
      <c r="A217" s="37"/>
      <c r="B217" s="38"/>
      <c r="C217" s="39"/>
      <c r="D217" s="208" t="s">
        <v>267</v>
      </c>
      <c r="E217" s="39"/>
      <c r="F217" s="209" t="s">
        <v>1522</v>
      </c>
      <c r="G217" s="39"/>
      <c r="H217" s="39"/>
      <c r="I217" s="210"/>
      <c r="J217" s="39"/>
      <c r="K217" s="39"/>
      <c r="L217" s="43"/>
      <c r="M217" s="211"/>
      <c r="N217" s="212"/>
      <c r="O217" s="83"/>
      <c r="P217" s="83"/>
      <c r="Q217" s="83"/>
      <c r="R217" s="83"/>
      <c r="S217" s="83"/>
      <c r="T217" s="84"/>
      <c r="U217" s="37"/>
      <c r="V217" s="37"/>
      <c r="W217" s="37"/>
      <c r="X217" s="37"/>
      <c r="Y217" s="37"/>
      <c r="Z217" s="37"/>
      <c r="AA217" s="37"/>
      <c r="AB217" s="37"/>
      <c r="AC217" s="37"/>
      <c r="AD217" s="37"/>
      <c r="AE217" s="37"/>
      <c r="AT217" s="16" t="s">
        <v>267</v>
      </c>
      <c r="AU217" s="16" t="s">
        <v>77</v>
      </c>
    </row>
    <row r="218" s="2" customFormat="1">
      <c r="A218" s="37"/>
      <c r="B218" s="38"/>
      <c r="C218" s="39"/>
      <c r="D218" s="254" t="s">
        <v>1425</v>
      </c>
      <c r="E218" s="39"/>
      <c r="F218" s="255" t="s">
        <v>1523</v>
      </c>
      <c r="G218" s="39"/>
      <c r="H218" s="39"/>
      <c r="I218" s="210"/>
      <c r="J218" s="39"/>
      <c r="K218" s="39"/>
      <c r="L218" s="43"/>
      <c r="M218" s="211"/>
      <c r="N218" s="212"/>
      <c r="O218" s="83"/>
      <c r="P218" s="83"/>
      <c r="Q218" s="83"/>
      <c r="R218" s="83"/>
      <c r="S218" s="83"/>
      <c r="T218" s="84"/>
      <c r="U218" s="37"/>
      <c r="V218" s="37"/>
      <c r="W218" s="37"/>
      <c r="X218" s="37"/>
      <c r="Y218" s="37"/>
      <c r="Z218" s="37"/>
      <c r="AA218" s="37"/>
      <c r="AB218" s="37"/>
      <c r="AC218" s="37"/>
      <c r="AD218" s="37"/>
      <c r="AE218" s="37"/>
      <c r="AT218" s="16" t="s">
        <v>1425</v>
      </c>
      <c r="AU218" s="16" t="s">
        <v>77</v>
      </c>
    </row>
    <row r="219" s="2" customFormat="1">
      <c r="A219" s="37"/>
      <c r="B219" s="38"/>
      <c r="C219" s="39"/>
      <c r="D219" s="208" t="s">
        <v>271</v>
      </c>
      <c r="E219" s="39"/>
      <c r="F219" s="213" t="s">
        <v>4347</v>
      </c>
      <c r="G219" s="39"/>
      <c r="H219" s="39"/>
      <c r="I219" s="210"/>
      <c r="J219" s="39"/>
      <c r="K219" s="39"/>
      <c r="L219" s="43"/>
      <c r="M219" s="211"/>
      <c r="N219" s="212"/>
      <c r="O219" s="83"/>
      <c r="P219" s="83"/>
      <c r="Q219" s="83"/>
      <c r="R219" s="83"/>
      <c r="S219" s="83"/>
      <c r="T219" s="84"/>
      <c r="U219" s="37"/>
      <c r="V219" s="37"/>
      <c r="W219" s="37"/>
      <c r="X219" s="37"/>
      <c r="Y219" s="37"/>
      <c r="Z219" s="37"/>
      <c r="AA219" s="37"/>
      <c r="AB219" s="37"/>
      <c r="AC219" s="37"/>
      <c r="AD219" s="37"/>
      <c r="AE219" s="37"/>
      <c r="AT219" s="16" t="s">
        <v>271</v>
      </c>
      <c r="AU219" s="16" t="s">
        <v>77</v>
      </c>
    </row>
    <row r="220" s="2" customFormat="1" ht="16.5" customHeight="1">
      <c r="A220" s="37"/>
      <c r="B220" s="38"/>
      <c r="C220" s="195" t="s">
        <v>435</v>
      </c>
      <c r="D220" s="195" t="s">
        <v>261</v>
      </c>
      <c r="E220" s="196" t="s">
        <v>2072</v>
      </c>
      <c r="F220" s="197" t="s">
        <v>2073</v>
      </c>
      <c r="G220" s="198" t="s">
        <v>365</v>
      </c>
      <c r="H220" s="199">
        <v>1</v>
      </c>
      <c r="I220" s="200"/>
      <c r="J220" s="201">
        <f>ROUND(I220*H220,2)</f>
        <v>0</v>
      </c>
      <c r="K220" s="197" t="s">
        <v>1261</v>
      </c>
      <c r="L220" s="43"/>
      <c r="M220" s="202" t="s">
        <v>19</v>
      </c>
      <c r="N220" s="203" t="s">
        <v>40</v>
      </c>
      <c r="O220" s="83"/>
      <c r="P220" s="204">
        <f>O220*H220</f>
        <v>0</v>
      </c>
      <c r="Q220" s="204">
        <v>0.0064900000000000001</v>
      </c>
      <c r="R220" s="204">
        <f>Q220*H220</f>
        <v>0.0064900000000000001</v>
      </c>
      <c r="S220" s="204">
        <v>0</v>
      </c>
      <c r="T220" s="205">
        <f>S220*H220</f>
        <v>0</v>
      </c>
      <c r="U220" s="37"/>
      <c r="V220" s="37"/>
      <c r="W220" s="37"/>
      <c r="X220" s="37"/>
      <c r="Y220" s="37"/>
      <c r="Z220" s="37"/>
      <c r="AA220" s="37"/>
      <c r="AB220" s="37"/>
      <c r="AC220" s="37"/>
      <c r="AD220" s="37"/>
      <c r="AE220" s="37"/>
      <c r="AR220" s="206" t="s">
        <v>266</v>
      </c>
      <c r="AT220" s="206" t="s">
        <v>261</v>
      </c>
      <c r="AU220" s="206" t="s">
        <v>77</v>
      </c>
      <c r="AY220" s="16" t="s">
        <v>260</v>
      </c>
      <c r="BE220" s="207">
        <f>IF(N220="základní",J220,0)</f>
        <v>0</v>
      </c>
      <c r="BF220" s="207">
        <f>IF(N220="snížená",J220,0)</f>
        <v>0</v>
      </c>
      <c r="BG220" s="207">
        <f>IF(N220="zákl. přenesená",J220,0)</f>
        <v>0</v>
      </c>
      <c r="BH220" s="207">
        <f>IF(N220="sníž. přenesená",J220,0)</f>
        <v>0</v>
      </c>
      <c r="BI220" s="207">
        <f>IF(N220="nulová",J220,0)</f>
        <v>0</v>
      </c>
      <c r="BJ220" s="16" t="s">
        <v>77</v>
      </c>
      <c r="BK220" s="207">
        <f>ROUND(I220*H220,2)</f>
        <v>0</v>
      </c>
      <c r="BL220" s="16" t="s">
        <v>266</v>
      </c>
      <c r="BM220" s="206" t="s">
        <v>655</v>
      </c>
    </row>
    <row r="221" s="2" customFormat="1">
      <c r="A221" s="37"/>
      <c r="B221" s="38"/>
      <c r="C221" s="39"/>
      <c r="D221" s="208" t="s">
        <v>267</v>
      </c>
      <c r="E221" s="39"/>
      <c r="F221" s="209" t="s">
        <v>2074</v>
      </c>
      <c r="G221" s="39"/>
      <c r="H221" s="39"/>
      <c r="I221" s="210"/>
      <c r="J221" s="39"/>
      <c r="K221" s="39"/>
      <c r="L221" s="43"/>
      <c r="M221" s="211"/>
      <c r="N221" s="212"/>
      <c r="O221" s="83"/>
      <c r="P221" s="83"/>
      <c r="Q221" s="83"/>
      <c r="R221" s="83"/>
      <c r="S221" s="83"/>
      <c r="T221" s="84"/>
      <c r="U221" s="37"/>
      <c r="V221" s="37"/>
      <c r="W221" s="37"/>
      <c r="X221" s="37"/>
      <c r="Y221" s="37"/>
      <c r="Z221" s="37"/>
      <c r="AA221" s="37"/>
      <c r="AB221" s="37"/>
      <c r="AC221" s="37"/>
      <c r="AD221" s="37"/>
      <c r="AE221" s="37"/>
      <c r="AT221" s="16" t="s">
        <v>267</v>
      </c>
      <c r="AU221" s="16" t="s">
        <v>77</v>
      </c>
    </row>
    <row r="222" s="2" customFormat="1">
      <c r="A222" s="37"/>
      <c r="B222" s="38"/>
      <c r="C222" s="39"/>
      <c r="D222" s="254" t="s">
        <v>1425</v>
      </c>
      <c r="E222" s="39"/>
      <c r="F222" s="255" t="s">
        <v>2075</v>
      </c>
      <c r="G222" s="39"/>
      <c r="H222" s="39"/>
      <c r="I222" s="210"/>
      <c r="J222" s="39"/>
      <c r="K222" s="39"/>
      <c r="L222" s="43"/>
      <c r="M222" s="211"/>
      <c r="N222" s="212"/>
      <c r="O222" s="83"/>
      <c r="P222" s="83"/>
      <c r="Q222" s="83"/>
      <c r="R222" s="83"/>
      <c r="S222" s="83"/>
      <c r="T222" s="84"/>
      <c r="U222" s="37"/>
      <c r="V222" s="37"/>
      <c r="W222" s="37"/>
      <c r="X222" s="37"/>
      <c r="Y222" s="37"/>
      <c r="Z222" s="37"/>
      <c r="AA222" s="37"/>
      <c r="AB222" s="37"/>
      <c r="AC222" s="37"/>
      <c r="AD222" s="37"/>
      <c r="AE222" s="37"/>
      <c r="AT222" s="16" t="s">
        <v>1425</v>
      </c>
      <c r="AU222" s="16" t="s">
        <v>77</v>
      </c>
    </row>
    <row r="223" s="2" customFormat="1">
      <c r="A223" s="37"/>
      <c r="B223" s="38"/>
      <c r="C223" s="39"/>
      <c r="D223" s="208" t="s">
        <v>271</v>
      </c>
      <c r="E223" s="39"/>
      <c r="F223" s="213" t="s">
        <v>2360</v>
      </c>
      <c r="G223" s="39"/>
      <c r="H223" s="39"/>
      <c r="I223" s="210"/>
      <c r="J223" s="39"/>
      <c r="K223" s="39"/>
      <c r="L223" s="43"/>
      <c r="M223" s="211"/>
      <c r="N223" s="212"/>
      <c r="O223" s="83"/>
      <c r="P223" s="83"/>
      <c r="Q223" s="83"/>
      <c r="R223" s="83"/>
      <c r="S223" s="83"/>
      <c r="T223" s="84"/>
      <c r="U223" s="37"/>
      <c r="V223" s="37"/>
      <c r="W223" s="37"/>
      <c r="X223" s="37"/>
      <c r="Y223" s="37"/>
      <c r="Z223" s="37"/>
      <c r="AA223" s="37"/>
      <c r="AB223" s="37"/>
      <c r="AC223" s="37"/>
      <c r="AD223" s="37"/>
      <c r="AE223" s="37"/>
      <c r="AT223" s="16" t="s">
        <v>271</v>
      </c>
      <c r="AU223" s="16" t="s">
        <v>77</v>
      </c>
    </row>
    <row r="224" s="2" customFormat="1" ht="16.5" customHeight="1">
      <c r="A224" s="37"/>
      <c r="B224" s="38"/>
      <c r="C224" s="195" t="s">
        <v>350</v>
      </c>
      <c r="D224" s="195" t="s">
        <v>261</v>
      </c>
      <c r="E224" s="196" t="s">
        <v>2034</v>
      </c>
      <c r="F224" s="197" t="s">
        <v>2035</v>
      </c>
      <c r="G224" s="198" t="s">
        <v>1300</v>
      </c>
      <c r="H224" s="199">
        <v>66.869</v>
      </c>
      <c r="I224" s="200"/>
      <c r="J224" s="201">
        <f>ROUND(I224*H224,2)</f>
        <v>0</v>
      </c>
      <c r="K224" s="197" t="s">
        <v>1261</v>
      </c>
      <c r="L224" s="43"/>
      <c r="M224" s="202" t="s">
        <v>19</v>
      </c>
      <c r="N224" s="203" t="s">
        <v>40</v>
      </c>
      <c r="O224" s="83"/>
      <c r="P224" s="204">
        <f>O224*H224</f>
        <v>0</v>
      </c>
      <c r="Q224" s="204">
        <v>0</v>
      </c>
      <c r="R224" s="204">
        <f>Q224*H224</f>
        <v>0</v>
      </c>
      <c r="S224" s="204">
        <v>0.00029999999999999997</v>
      </c>
      <c r="T224" s="205">
        <f>S224*H224</f>
        <v>0.020060699999999997</v>
      </c>
      <c r="U224" s="37"/>
      <c r="V224" s="37"/>
      <c r="W224" s="37"/>
      <c r="X224" s="37"/>
      <c r="Y224" s="37"/>
      <c r="Z224" s="37"/>
      <c r="AA224" s="37"/>
      <c r="AB224" s="37"/>
      <c r="AC224" s="37"/>
      <c r="AD224" s="37"/>
      <c r="AE224" s="37"/>
      <c r="AR224" s="206" t="s">
        <v>266</v>
      </c>
      <c r="AT224" s="206" t="s">
        <v>261</v>
      </c>
      <c r="AU224" s="206" t="s">
        <v>77</v>
      </c>
      <c r="AY224" s="16" t="s">
        <v>260</v>
      </c>
      <c r="BE224" s="207">
        <f>IF(N224="základní",J224,0)</f>
        <v>0</v>
      </c>
      <c r="BF224" s="207">
        <f>IF(N224="snížená",J224,0)</f>
        <v>0</v>
      </c>
      <c r="BG224" s="207">
        <f>IF(N224="zákl. přenesená",J224,0)</f>
        <v>0</v>
      </c>
      <c r="BH224" s="207">
        <f>IF(N224="sníž. přenesená",J224,0)</f>
        <v>0</v>
      </c>
      <c r="BI224" s="207">
        <f>IF(N224="nulová",J224,0)</f>
        <v>0</v>
      </c>
      <c r="BJ224" s="16" t="s">
        <v>77</v>
      </c>
      <c r="BK224" s="207">
        <f>ROUND(I224*H224,2)</f>
        <v>0</v>
      </c>
      <c r="BL224" s="16" t="s">
        <v>266</v>
      </c>
      <c r="BM224" s="206" t="s">
        <v>443</v>
      </c>
    </row>
    <row r="225" s="2" customFormat="1">
      <c r="A225" s="37"/>
      <c r="B225" s="38"/>
      <c r="C225" s="39"/>
      <c r="D225" s="208" t="s">
        <v>267</v>
      </c>
      <c r="E225" s="39"/>
      <c r="F225" s="209" t="s">
        <v>2035</v>
      </c>
      <c r="G225" s="39"/>
      <c r="H225" s="39"/>
      <c r="I225" s="210"/>
      <c r="J225" s="39"/>
      <c r="K225" s="39"/>
      <c r="L225" s="43"/>
      <c r="M225" s="211"/>
      <c r="N225" s="212"/>
      <c r="O225" s="83"/>
      <c r="P225" s="83"/>
      <c r="Q225" s="83"/>
      <c r="R225" s="83"/>
      <c r="S225" s="83"/>
      <c r="T225" s="84"/>
      <c r="U225" s="37"/>
      <c r="V225" s="37"/>
      <c r="W225" s="37"/>
      <c r="X225" s="37"/>
      <c r="Y225" s="37"/>
      <c r="Z225" s="37"/>
      <c r="AA225" s="37"/>
      <c r="AB225" s="37"/>
      <c r="AC225" s="37"/>
      <c r="AD225" s="37"/>
      <c r="AE225" s="37"/>
      <c r="AT225" s="16" t="s">
        <v>267</v>
      </c>
      <c r="AU225" s="16" t="s">
        <v>77</v>
      </c>
    </row>
    <row r="226" s="2" customFormat="1">
      <c r="A226" s="37"/>
      <c r="B226" s="38"/>
      <c r="C226" s="39"/>
      <c r="D226" s="254" t="s">
        <v>1425</v>
      </c>
      <c r="E226" s="39"/>
      <c r="F226" s="255" t="s">
        <v>2036</v>
      </c>
      <c r="G226" s="39"/>
      <c r="H226" s="39"/>
      <c r="I226" s="210"/>
      <c r="J226" s="39"/>
      <c r="K226" s="39"/>
      <c r="L226" s="43"/>
      <c r="M226" s="211"/>
      <c r="N226" s="212"/>
      <c r="O226" s="83"/>
      <c r="P226" s="83"/>
      <c r="Q226" s="83"/>
      <c r="R226" s="83"/>
      <c r="S226" s="83"/>
      <c r="T226" s="84"/>
      <c r="U226" s="37"/>
      <c r="V226" s="37"/>
      <c r="W226" s="37"/>
      <c r="X226" s="37"/>
      <c r="Y226" s="37"/>
      <c r="Z226" s="37"/>
      <c r="AA226" s="37"/>
      <c r="AB226" s="37"/>
      <c r="AC226" s="37"/>
      <c r="AD226" s="37"/>
      <c r="AE226" s="37"/>
      <c r="AT226" s="16" t="s">
        <v>1425</v>
      </c>
      <c r="AU226" s="16" t="s">
        <v>77</v>
      </c>
    </row>
    <row r="227" s="2" customFormat="1">
      <c r="A227" s="37"/>
      <c r="B227" s="38"/>
      <c r="C227" s="39"/>
      <c r="D227" s="208" t="s">
        <v>271</v>
      </c>
      <c r="E227" s="39"/>
      <c r="F227" s="213" t="s">
        <v>2361</v>
      </c>
      <c r="G227" s="39"/>
      <c r="H227" s="39"/>
      <c r="I227" s="210"/>
      <c r="J227" s="39"/>
      <c r="K227" s="39"/>
      <c r="L227" s="43"/>
      <c r="M227" s="211"/>
      <c r="N227" s="212"/>
      <c r="O227" s="83"/>
      <c r="P227" s="83"/>
      <c r="Q227" s="83"/>
      <c r="R227" s="83"/>
      <c r="S227" s="83"/>
      <c r="T227" s="84"/>
      <c r="U227" s="37"/>
      <c r="V227" s="37"/>
      <c r="W227" s="37"/>
      <c r="X227" s="37"/>
      <c r="Y227" s="37"/>
      <c r="Z227" s="37"/>
      <c r="AA227" s="37"/>
      <c r="AB227" s="37"/>
      <c r="AC227" s="37"/>
      <c r="AD227" s="37"/>
      <c r="AE227" s="37"/>
      <c r="AT227" s="16" t="s">
        <v>271</v>
      </c>
      <c r="AU227" s="16" t="s">
        <v>77</v>
      </c>
    </row>
    <row r="228" s="2" customFormat="1" ht="16.5" customHeight="1">
      <c r="A228" s="37"/>
      <c r="B228" s="38"/>
      <c r="C228" s="195" t="s">
        <v>667</v>
      </c>
      <c r="D228" s="195" t="s">
        <v>261</v>
      </c>
      <c r="E228" s="196" t="s">
        <v>2362</v>
      </c>
      <c r="F228" s="197" t="s">
        <v>2363</v>
      </c>
      <c r="G228" s="198" t="s">
        <v>1066</v>
      </c>
      <c r="H228" s="199">
        <v>138.19200000000001</v>
      </c>
      <c r="I228" s="200"/>
      <c r="J228" s="201">
        <f>ROUND(I228*H228,2)</f>
        <v>0</v>
      </c>
      <c r="K228" s="197" t="s">
        <v>1261</v>
      </c>
      <c r="L228" s="43"/>
      <c r="M228" s="202" t="s">
        <v>19</v>
      </c>
      <c r="N228" s="203" t="s">
        <v>40</v>
      </c>
      <c r="O228" s="83"/>
      <c r="P228" s="204">
        <f>O228*H228</f>
        <v>0</v>
      </c>
      <c r="Q228" s="204">
        <v>0</v>
      </c>
      <c r="R228" s="204">
        <f>Q228*H228</f>
        <v>0</v>
      </c>
      <c r="S228" s="204">
        <v>0</v>
      </c>
      <c r="T228" s="205">
        <f>S228*H228</f>
        <v>0</v>
      </c>
      <c r="U228" s="37"/>
      <c r="V228" s="37"/>
      <c r="W228" s="37"/>
      <c r="X228" s="37"/>
      <c r="Y228" s="37"/>
      <c r="Z228" s="37"/>
      <c r="AA228" s="37"/>
      <c r="AB228" s="37"/>
      <c r="AC228" s="37"/>
      <c r="AD228" s="37"/>
      <c r="AE228" s="37"/>
      <c r="AR228" s="206" t="s">
        <v>266</v>
      </c>
      <c r="AT228" s="206" t="s">
        <v>261</v>
      </c>
      <c r="AU228" s="206" t="s">
        <v>77</v>
      </c>
      <c r="AY228" s="16" t="s">
        <v>260</v>
      </c>
      <c r="BE228" s="207">
        <f>IF(N228="základní",J228,0)</f>
        <v>0</v>
      </c>
      <c r="BF228" s="207">
        <f>IF(N228="snížená",J228,0)</f>
        <v>0</v>
      </c>
      <c r="BG228" s="207">
        <f>IF(N228="zákl. přenesená",J228,0)</f>
        <v>0</v>
      </c>
      <c r="BH228" s="207">
        <f>IF(N228="sníž. přenesená",J228,0)</f>
        <v>0</v>
      </c>
      <c r="BI228" s="207">
        <f>IF(N228="nulová",J228,0)</f>
        <v>0</v>
      </c>
      <c r="BJ228" s="16" t="s">
        <v>77</v>
      </c>
      <c r="BK228" s="207">
        <f>ROUND(I228*H228,2)</f>
        <v>0</v>
      </c>
      <c r="BL228" s="16" t="s">
        <v>266</v>
      </c>
      <c r="BM228" s="206" t="s">
        <v>664</v>
      </c>
    </row>
    <row r="229" s="2" customFormat="1">
      <c r="A229" s="37"/>
      <c r="B229" s="38"/>
      <c r="C229" s="39"/>
      <c r="D229" s="208" t="s">
        <v>267</v>
      </c>
      <c r="E229" s="39"/>
      <c r="F229" s="209" t="s">
        <v>2364</v>
      </c>
      <c r="G229" s="39"/>
      <c r="H229" s="39"/>
      <c r="I229" s="210"/>
      <c r="J229" s="39"/>
      <c r="K229" s="39"/>
      <c r="L229" s="43"/>
      <c r="M229" s="211"/>
      <c r="N229" s="212"/>
      <c r="O229" s="83"/>
      <c r="P229" s="83"/>
      <c r="Q229" s="83"/>
      <c r="R229" s="83"/>
      <c r="S229" s="83"/>
      <c r="T229" s="84"/>
      <c r="U229" s="37"/>
      <c r="V229" s="37"/>
      <c r="W229" s="37"/>
      <c r="X229" s="37"/>
      <c r="Y229" s="37"/>
      <c r="Z229" s="37"/>
      <c r="AA229" s="37"/>
      <c r="AB229" s="37"/>
      <c r="AC229" s="37"/>
      <c r="AD229" s="37"/>
      <c r="AE229" s="37"/>
      <c r="AT229" s="16" t="s">
        <v>267</v>
      </c>
      <c r="AU229" s="16" t="s">
        <v>77</v>
      </c>
    </row>
    <row r="230" s="2" customFormat="1">
      <c r="A230" s="37"/>
      <c r="B230" s="38"/>
      <c r="C230" s="39"/>
      <c r="D230" s="254" t="s">
        <v>1425</v>
      </c>
      <c r="E230" s="39"/>
      <c r="F230" s="255" t="s">
        <v>2365</v>
      </c>
      <c r="G230" s="39"/>
      <c r="H230" s="39"/>
      <c r="I230" s="210"/>
      <c r="J230" s="39"/>
      <c r="K230" s="39"/>
      <c r="L230" s="43"/>
      <c r="M230" s="211"/>
      <c r="N230" s="212"/>
      <c r="O230" s="83"/>
      <c r="P230" s="83"/>
      <c r="Q230" s="83"/>
      <c r="R230" s="83"/>
      <c r="S230" s="83"/>
      <c r="T230" s="84"/>
      <c r="U230" s="37"/>
      <c r="V230" s="37"/>
      <c r="W230" s="37"/>
      <c r="X230" s="37"/>
      <c r="Y230" s="37"/>
      <c r="Z230" s="37"/>
      <c r="AA230" s="37"/>
      <c r="AB230" s="37"/>
      <c r="AC230" s="37"/>
      <c r="AD230" s="37"/>
      <c r="AE230" s="37"/>
      <c r="AT230" s="16" t="s">
        <v>1425</v>
      </c>
      <c r="AU230" s="16" t="s">
        <v>77</v>
      </c>
    </row>
    <row r="231" s="2" customFormat="1">
      <c r="A231" s="37"/>
      <c r="B231" s="38"/>
      <c r="C231" s="39"/>
      <c r="D231" s="208" t="s">
        <v>271</v>
      </c>
      <c r="E231" s="39"/>
      <c r="F231" s="213" t="s">
        <v>2366</v>
      </c>
      <c r="G231" s="39"/>
      <c r="H231" s="39"/>
      <c r="I231" s="210"/>
      <c r="J231" s="39"/>
      <c r="K231" s="39"/>
      <c r="L231" s="43"/>
      <c r="M231" s="211"/>
      <c r="N231" s="212"/>
      <c r="O231" s="83"/>
      <c r="P231" s="83"/>
      <c r="Q231" s="83"/>
      <c r="R231" s="83"/>
      <c r="S231" s="83"/>
      <c r="T231" s="84"/>
      <c r="U231" s="37"/>
      <c r="V231" s="37"/>
      <c r="W231" s="37"/>
      <c r="X231" s="37"/>
      <c r="Y231" s="37"/>
      <c r="Z231" s="37"/>
      <c r="AA231" s="37"/>
      <c r="AB231" s="37"/>
      <c r="AC231" s="37"/>
      <c r="AD231" s="37"/>
      <c r="AE231" s="37"/>
      <c r="AT231" s="16" t="s">
        <v>271</v>
      </c>
      <c r="AU231" s="16" t="s">
        <v>77</v>
      </c>
    </row>
    <row r="232" s="2" customFormat="1" ht="21.75" customHeight="1">
      <c r="A232" s="37"/>
      <c r="B232" s="38"/>
      <c r="C232" s="195" t="s">
        <v>355</v>
      </c>
      <c r="D232" s="195" t="s">
        <v>261</v>
      </c>
      <c r="E232" s="196" t="s">
        <v>2367</v>
      </c>
      <c r="F232" s="197" t="s">
        <v>2368</v>
      </c>
      <c r="G232" s="198" t="s">
        <v>1066</v>
      </c>
      <c r="H232" s="199">
        <v>160</v>
      </c>
      <c r="I232" s="200"/>
      <c r="J232" s="201">
        <f>ROUND(I232*H232,2)</f>
        <v>0</v>
      </c>
      <c r="K232" s="197" t="s">
        <v>1261</v>
      </c>
      <c r="L232" s="43"/>
      <c r="M232" s="202" t="s">
        <v>19</v>
      </c>
      <c r="N232" s="203" t="s">
        <v>40</v>
      </c>
      <c r="O232" s="83"/>
      <c r="P232" s="204">
        <f>O232*H232</f>
        <v>0</v>
      </c>
      <c r="Q232" s="204">
        <v>0</v>
      </c>
      <c r="R232" s="204">
        <f>Q232*H232</f>
        <v>0</v>
      </c>
      <c r="S232" s="204">
        <v>0</v>
      </c>
      <c r="T232" s="205">
        <f>S232*H232</f>
        <v>0</v>
      </c>
      <c r="U232" s="37"/>
      <c r="V232" s="37"/>
      <c r="W232" s="37"/>
      <c r="X232" s="37"/>
      <c r="Y232" s="37"/>
      <c r="Z232" s="37"/>
      <c r="AA232" s="37"/>
      <c r="AB232" s="37"/>
      <c r="AC232" s="37"/>
      <c r="AD232" s="37"/>
      <c r="AE232" s="37"/>
      <c r="AR232" s="206" t="s">
        <v>266</v>
      </c>
      <c r="AT232" s="206" t="s">
        <v>261</v>
      </c>
      <c r="AU232" s="206" t="s">
        <v>77</v>
      </c>
      <c r="AY232" s="16" t="s">
        <v>260</v>
      </c>
      <c r="BE232" s="207">
        <f>IF(N232="základní",J232,0)</f>
        <v>0</v>
      </c>
      <c r="BF232" s="207">
        <f>IF(N232="snížená",J232,0)</f>
        <v>0</v>
      </c>
      <c r="BG232" s="207">
        <f>IF(N232="zákl. přenesená",J232,0)</f>
        <v>0</v>
      </c>
      <c r="BH232" s="207">
        <f>IF(N232="sníž. přenesená",J232,0)</f>
        <v>0</v>
      </c>
      <c r="BI232" s="207">
        <f>IF(N232="nulová",J232,0)</f>
        <v>0</v>
      </c>
      <c r="BJ232" s="16" t="s">
        <v>77</v>
      </c>
      <c r="BK232" s="207">
        <f>ROUND(I232*H232,2)</f>
        <v>0</v>
      </c>
      <c r="BL232" s="16" t="s">
        <v>266</v>
      </c>
      <c r="BM232" s="206" t="s">
        <v>670</v>
      </c>
    </row>
    <row r="233" s="2" customFormat="1">
      <c r="A233" s="37"/>
      <c r="B233" s="38"/>
      <c r="C233" s="39"/>
      <c r="D233" s="208" t="s">
        <v>267</v>
      </c>
      <c r="E233" s="39"/>
      <c r="F233" s="209" t="s">
        <v>2369</v>
      </c>
      <c r="G233" s="39"/>
      <c r="H233" s="39"/>
      <c r="I233" s="210"/>
      <c r="J233" s="39"/>
      <c r="K233" s="39"/>
      <c r="L233" s="43"/>
      <c r="M233" s="211"/>
      <c r="N233" s="212"/>
      <c r="O233" s="83"/>
      <c r="P233" s="83"/>
      <c r="Q233" s="83"/>
      <c r="R233" s="83"/>
      <c r="S233" s="83"/>
      <c r="T233" s="84"/>
      <c r="U233" s="37"/>
      <c r="V233" s="37"/>
      <c r="W233" s="37"/>
      <c r="X233" s="37"/>
      <c r="Y233" s="37"/>
      <c r="Z233" s="37"/>
      <c r="AA233" s="37"/>
      <c r="AB233" s="37"/>
      <c r="AC233" s="37"/>
      <c r="AD233" s="37"/>
      <c r="AE233" s="37"/>
      <c r="AT233" s="16" t="s">
        <v>267</v>
      </c>
      <c r="AU233" s="16" t="s">
        <v>77</v>
      </c>
    </row>
    <row r="234" s="2" customFormat="1">
      <c r="A234" s="37"/>
      <c r="B234" s="38"/>
      <c r="C234" s="39"/>
      <c r="D234" s="254" t="s">
        <v>1425</v>
      </c>
      <c r="E234" s="39"/>
      <c r="F234" s="255" t="s">
        <v>2370</v>
      </c>
      <c r="G234" s="39"/>
      <c r="H234" s="39"/>
      <c r="I234" s="210"/>
      <c r="J234" s="39"/>
      <c r="K234" s="39"/>
      <c r="L234" s="43"/>
      <c r="M234" s="211"/>
      <c r="N234" s="212"/>
      <c r="O234" s="83"/>
      <c r="P234" s="83"/>
      <c r="Q234" s="83"/>
      <c r="R234" s="83"/>
      <c r="S234" s="83"/>
      <c r="T234" s="84"/>
      <c r="U234" s="37"/>
      <c r="V234" s="37"/>
      <c r="W234" s="37"/>
      <c r="X234" s="37"/>
      <c r="Y234" s="37"/>
      <c r="Z234" s="37"/>
      <c r="AA234" s="37"/>
      <c r="AB234" s="37"/>
      <c r="AC234" s="37"/>
      <c r="AD234" s="37"/>
      <c r="AE234" s="37"/>
      <c r="AT234" s="16" t="s">
        <v>1425</v>
      </c>
      <c r="AU234" s="16" t="s">
        <v>77</v>
      </c>
    </row>
    <row r="235" s="2" customFormat="1">
      <c r="A235" s="37"/>
      <c r="B235" s="38"/>
      <c r="C235" s="39"/>
      <c r="D235" s="208" t="s">
        <v>271</v>
      </c>
      <c r="E235" s="39"/>
      <c r="F235" s="213" t="s">
        <v>2371</v>
      </c>
      <c r="G235" s="39"/>
      <c r="H235" s="39"/>
      <c r="I235" s="210"/>
      <c r="J235" s="39"/>
      <c r="K235" s="39"/>
      <c r="L235" s="43"/>
      <c r="M235" s="211"/>
      <c r="N235" s="212"/>
      <c r="O235" s="83"/>
      <c r="P235" s="83"/>
      <c r="Q235" s="83"/>
      <c r="R235" s="83"/>
      <c r="S235" s="83"/>
      <c r="T235" s="84"/>
      <c r="U235" s="37"/>
      <c r="V235" s="37"/>
      <c r="W235" s="37"/>
      <c r="X235" s="37"/>
      <c r="Y235" s="37"/>
      <c r="Z235" s="37"/>
      <c r="AA235" s="37"/>
      <c r="AB235" s="37"/>
      <c r="AC235" s="37"/>
      <c r="AD235" s="37"/>
      <c r="AE235" s="37"/>
      <c r="AT235" s="16" t="s">
        <v>271</v>
      </c>
      <c r="AU235" s="16" t="s">
        <v>77</v>
      </c>
    </row>
    <row r="236" s="2" customFormat="1" ht="21.75" customHeight="1">
      <c r="A236" s="37"/>
      <c r="B236" s="38"/>
      <c r="C236" s="195" t="s">
        <v>676</v>
      </c>
      <c r="D236" s="195" t="s">
        <v>261</v>
      </c>
      <c r="E236" s="196" t="s">
        <v>2372</v>
      </c>
      <c r="F236" s="197" t="s">
        <v>2373</v>
      </c>
      <c r="G236" s="198" t="s">
        <v>1066</v>
      </c>
      <c r="H236" s="199">
        <v>4320</v>
      </c>
      <c r="I236" s="200"/>
      <c r="J236" s="201">
        <f>ROUND(I236*H236,2)</f>
        <v>0</v>
      </c>
      <c r="K236" s="197" t="s">
        <v>1261</v>
      </c>
      <c r="L236" s="43"/>
      <c r="M236" s="202" t="s">
        <v>19</v>
      </c>
      <c r="N236" s="203" t="s">
        <v>40</v>
      </c>
      <c r="O236" s="83"/>
      <c r="P236" s="204">
        <f>O236*H236</f>
        <v>0</v>
      </c>
      <c r="Q236" s="204">
        <v>0</v>
      </c>
      <c r="R236" s="204">
        <f>Q236*H236</f>
        <v>0</v>
      </c>
      <c r="S236" s="204">
        <v>0</v>
      </c>
      <c r="T236" s="205">
        <f>S236*H236</f>
        <v>0</v>
      </c>
      <c r="U236" s="37"/>
      <c r="V236" s="37"/>
      <c r="W236" s="37"/>
      <c r="X236" s="37"/>
      <c r="Y236" s="37"/>
      <c r="Z236" s="37"/>
      <c r="AA236" s="37"/>
      <c r="AB236" s="37"/>
      <c r="AC236" s="37"/>
      <c r="AD236" s="37"/>
      <c r="AE236" s="37"/>
      <c r="AR236" s="206" t="s">
        <v>266</v>
      </c>
      <c r="AT236" s="206" t="s">
        <v>261</v>
      </c>
      <c r="AU236" s="206" t="s">
        <v>77</v>
      </c>
      <c r="AY236" s="16" t="s">
        <v>260</v>
      </c>
      <c r="BE236" s="207">
        <f>IF(N236="základní",J236,0)</f>
        <v>0</v>
      </c>
      <c r="BF236" s="207">
        <f>IF(N236="snížená",J236,0)</f>
        <v>0</v>
      </c>
      <c r="BG236" s="207">
        <f>IF(N236="zákl. přenesená",J236,0)</f>
        <v>0</v>
      </c>
      <c r="BH236" s="207">
        <f>IF(N236="sníž. přenesená",J236,0)</f>
        <v>0</v>
      </c>
      <c r="BI236" s="207">
        <f>IF(N236="nulová",J236,0)</f>
        <v>0</v>
      </c>
      <c r="BJ236" s="16" t="s">
        <v>77</v>
      </c>
      <c r="BK236" s="207">
        <f>ROUND(I236*H236,2)</f>
        <v>0</v>
      </c>
      <c r="BL236" s="16" t="s">
        <v>266</v>
      </c>
      <c r="BM236" s="206" t="s">
        <v>673</v>
      </c>
    </row>
    <row r="237" s="2" customFormat="1">
      <c r="A237" s="37"/>
      <c r="B237" s="38"/>
      <c r="C237" s="39"/>
      <c r="D237" s="208" t="s">
        <v>267</v>
      </c>
      <c r="E237" s="39"/>
      <c r="F237" s="209" t="s">
        <v>2374</v>
      </c>
      <c r="G237" s="39"/>
      <c r="H237" s="39"/>
      <c r="I237" s="210"/>
      <c r="J237" s="39"/>
      <c r="K237" s="39"/>
      <c r="L237" s="43"/>
      <c r="M237" s="211"/>
      <c r="N237" s="212"/>
      <c r="O237" s="83"/>
      <c r="P237" s="83"/>
      <c r="Q237" s="83"/>
      <c r="R237" s="83"/>
      <c r="S237" s="83"/>
      <c r="T237" s="84"/>
      <c r="U237" s="37"/>
      <c r="V237" s="37"/>
      <c r="W237" s="37"/>
      <c r="X237" s="37"/>
      <c r="Y237" s="37"/>
      <c r="Z237" s="37"/>
      <c r="AA237" s="37"/>
      <c r="AB237" s="37"/>
      <c r="AC237" s="37"/>
      <c r="AD237" s="37"/>
      <c r="AE237" s="37"/>
      <c r="AT237" s="16" t="s">
        <v>267</v>
      </c>
      <c r="AU237" s="16" t="s">
        <v>77</v>
      </c>
    </row>
    <row r="238" s="2" customFormat="1">
      <c r="A238" s="37"/>
      <c r="B238" s="38"/>
      <c r="C238" s="39"/>
      <c r="D238" s="254" t="s">
        <v>1425</v>
      </c>
      <c r="E238" s="39"/>
      <c r="F238" s="255" t="s">
        <v>2375</v>
      </c>
      <c r="G238" s="39"/>
      <c r="H238" s="39"/>
      <c r="I238" s="210"/>
      <c r="J238" s="39"/>
      <c r="K238" s="39"/>
      <c r="L238" s="43"/>
      <c r="M238" s="211"/>
      <c r="N238" s="212"/>
      <c r="O238" s="83"/>
      <c r="P238" s="83"/>
      <c r="Q238" s="83"/>
      <c r="R238" s="83"/>
      <c r="S238" s="83"/>
      <c r="T238" s="84"/>
      <c r="U238" s="37"/>
      <c r="V238" s="37"/>
      <c r="W238" s="37"/>
      <c r="X238" s="37"/>
      <c r="Y238" s="37"/>
      <c r="Z238" s="37"/>
      <c r="AA238" s="37"/>
      <c r="AB238" s="37"/>
      <c r="AC238" s="37"/>
      <c r="AD238" s="37"/>
      <c r="AE238" s="37"/>
      <c r="AT238" s="16" t="s">
        <v>1425</v>
      </c>
      <c r="AU238" s="16" t="s">
        <v>77</v>
      </c>
    </row>
    <row r="239" s="2" customFormat="1">
      <c r="A239" s="37"/>
      <c r="B239" s="38"/>
      <c r="C239" s="39"/>
      <c r="D239" s="208" t="s">
        <v>271</v>
      </c>
      <c r="E239" s="39"/>
      <c r="F239" s="213" t="s">
        <v>2376</v>
      </c>
      <c r="G239" s="39"/>
      <c r="H239" s="39"/>
      <c r="I239" s="210"/>
      <c r="J239" s="39"/>
      <c r="K239" s="39"/>
      <c r="L239" s="43"/>
      <c r="M239" s="211"/>
      <c r="N239" s="212"/>
      <c r="O239" s="83"/>
      <c r="P239" s="83"/>
      <c r="Q239" s="83"/>
      <c r="R239" s="83"/>
      <c r="S239" s="83"/>
      <c r="T239" s="84"/>
      <c r="U239" s="37"/>
      <c r="V239" s="37"/>
      <c r="W239" s="37"/>
      <c r="X239" s="37"/>
      <c r="Y239" s="37"/>
      <c r="Z239" s="37"/>
      <c r="AA239" s="37"/>
      <c r="AB239" s="37"/>
      <c r="AC239" s="37"/>
      <c r="AD239" s="37"/>
      <c r="AE239" s="37"/>
      <c r="AT239" s="16" t="s">
        <v>271</v>
      </c>
      <c r="AU239" s="16" t="s">
        <v>77</v>
      </c>
    </row>
    <row r="240" s="2" customFormat="1" ht="16.5" customHeight="1">
      <c r="A240" s="37"/>
      <c r="B240" s="38"/>
      <c r="C240" s="195" t="s">
        <v>360</v>
      </c>
      <c r="D240" s="195" t="s">
        <v>261</v>
      </c>
      <c r="E240" s="196" t="s">
        <v>2377</v>
      </c>
      <c r="F240" s="197" t="s">
        <v>2378</v>
      </c>
      <c r="G240" s="198" t="s">
        <v>1300</v>
      </c>
      <c r="H240" s="199">
        <v>40</v>
      </c>
      <c r="I240" s="200"/>
      <c r="J240" s="201">
        <f>ROUND(I240*H240,2)</f>
        <v>0</v>
      </c>
      <c r="K240" s="197" t="s">
        <v>1261</v>
      </c>
      <c r="L240" s="43"/>
      <c r="M240" s="202" t="s">
        <v>19</v>
      </c>
      <c r="N240" s="203" t="s">
        <v>40</v>
      </c>
      <c r="O240" s="83"/>
      <c r="P240" s="204">
        <f>O240*H240</f>
        <v>0</v>
      </c>
      <c r="Q240" s="204">
        <v>0</v>
      </c>
      <c r="R240" s="204">
        <f>Q240*H240</f>
        <v>0</v>
      </c>
      <c r="S240" s="204">
        <v>0</v>
      </c>
      <c r="T240" s="205">
        <f>S240*H240</f>
        <v>0</v>
      </c>
      <c r="U240" s="37"/>
      <c r="V240" s="37"/>
      <c r="W240" s="37"/>
      <c r="X240" s="37"/>
      <c r="Y240" s="37"/>
      <c r="Z240" s="37"/>
      <c r="AA240" s="37"/>
      <c r="AB240" s="37"/>
      <c r="AC240" s="37"/>
      <c r="AD240" s="37"/>
      <c r="AE240" s="37"/>
      <c r="AR240" s="206" t="s">
        <v>266</v>
      </c>
      <c r="AT240" s="206" t="s">
        <v>261</v>
      </c>
      <c r="AU240" s="206" t="s">
        <v>77</v>
      </c>
      <c r="AY240" s="16" t="s">
        <v>260</v>
      </c>
      <c r="BE240" s="207">
        <f>IF(N240="základní",J240,0)</f>
        <v>0</v>
      </c>
      <c r="BF240" s="207">
        <f>IF(N240="snížená",J240,0)</f>
        <v>0</v>
      </c>
      <c r="BG240" s="207">
        <f>IF(N240="zákl. přenesená",J240,0)</f>
        <v>0</v>
      </c>
      <c r="BH240" s="207">
        <f>IF(N240="sníž. přenesená",J240,0)</f>
        <v>0</v>
      </c>
      <c r="BI240" s="207">
        <f>IF(N240="nulová",J240,0)</f>
        <v>0</v>
      </c>
      <c r="BJ240" s="16" t="s">
        <v>77</v>
      </c>
      <c r="BK240" s="207">
        <f>ROUND(I240*H240,2)</f>
        <v>0</v>
      </c>
      <c r="BL240" s="16" t="s">
        <v>266</v>
      </c>
      <c r="BM240" s="206" t="s">
        <v>865</v>
      </c>
    </row>
    <row r="241" s="2" customFormat="1">
      <c r="A241" s="37"/>
      <c r="B241" s="38"/>
      <c r="C241" s="39"/>
      <c r="D241" s="208" t="s">
        <v>267</v>
      </c>
      <c r="E241" s="39"/>
      <c r="F241" s="209" t="s">
        <v>2379</v>
      </c>
      <c r="G241" s="39"/>
      <c r="H241" s="39"/>
      <c r="I241" s="210"/>
      <c r="J241" s="39"/>
      <c r="K241" s="39"/>
      <c r="L241" s="43"/>
      <c r="M241" s="211"/>
      <c r="N241" s="212"/>
      <c r="O241" s="83"/>
      <c r="P241" s="83"/>
      <c r="Q241" s="83"/>
      <c r="R241" s="83"/>
      <c r="S241" s="83"/>
      <c r="T241" s="84"/>
      <c r="U241" s="37"/>
      <c r="V241" s="37"/>
      <c r="W241" s="37"/>
      <c r="X241" s="37"/>
      <c r="Y241" s="37"/>
      <c r="Z241" s="37"/>
      <c r="AA241" s="37"/>
      <c r="AB241" s="37"/>
      <c r="AC241" s="37"/>
      <c r="AD241" s="37"/>
      <c r="AE241" s="37"/>
      <c r="AT241" s="16" t="s">
        <v>267</v>
      </c>
      <c r="AU241" s="16" t="s">
        <v>77</v>
      </c>
    </row>
    <row r="242" s="2" customFormat="1">
      <c r="A242" s="37"/>
      <c r="B242" s="38"/>
      <c r="C242" s="39"/>
      <c r="D242" s="254" t="s">
        <v>1425</v>
      </c>
      <c r="E242" s="39"/>
      <c r="F242" s="255" t="s">
        <v>2380</v>
      </c>
      <c r="G242" s="39"/>
      <c r="H242" s="39"/>
      <c r="I242" s="210"/>
      <c r="J242" s="39"/>
      <c r="K242" s="39"/>
      <c r="L242" s="43"/>
      <c r="M242" s="211"/>
      <c r="N242" s="212"/>
      <c r="O242" s="83"/>
      <c r="P242" s="83"/>
      <c r="Q242" s="83"/>
      <c r="R242" s="83"/>
      <c r="S242" s="83"/>
      <c r="T242" s="84"/>
      <c r="U242" s="37"/>
      <c r="V242" s="37"/>
      <c r="W242" s="37"/>
      <c r="X242" s="37"/>
      <c r="Y242" s="37"/>
      <c r="Z242" s="37"/>
      <c r="AA242" s="37"/>
      <c r="AB242" s="37"/>
      <c r="AC242" s="37"/>
      <c r="AD242" s="37"/>
      <c r="AE242" s="37"/>
      <c r="AT242" s="16" t="s">
        <v>1425</v>
      </c>
      <c r="AU242" s="16" t="s">
        <v>77</v>
      </c>
    </row>
    <row r="243" s="2" customFormat="1">
      <c r="A243" s="37"/>
      <c r="B243" s="38"/>
      <c r="C243" s="39"/>
      <c r="D243" s="208" t="s">
        <v>271</v>
      </c>
      <c r="E243" s="39"/>
      <c r="F243" s="213" t="s">
        <v>2381</v>
      </c>
      <c r="G243" s="39"/>
      <c r="H243" s="39"/>
      <c r="I243" s="210"/>
      <c r="J243" s="39"/>
      <c r="K243" s="39"/>
      <c r="L243" s="43"/>
      <c r="M243" s="211"/>
      <c r="N243" s="212"/>
      <c r="O243" s="83"/>
      <c r="P243" s="83"/>
      <c r="Q243" s="83"/>
      <c r="R243" s="83"/>
      <c r="S243" s="83"/>
      <c r="T243" s="84"/>
      <c r="U243" s="37"/>
      <c r="V243" s="37"/>
      <c r="W243" s="37"/>
      <c r="X243" s="37"/>
      <c r="Y243" s="37"/>
      <c r="Z243" s="37"/>
      <c r="AA243" s="37"/>
      <c r="AB243" s="37"/>
      <c r="AC243" s="37"/>
      <c r="AD243" s="37"/>
      <c r="AE243" s="37"/>
      <c r="AT243" s="16" t="s">
        <v>271</v>
      </c>
      <c r="AU243" s="16" t="s">
        <v>77</v>
      </c>
    </row>
    <row r="244" s="2" customFormat="1" ht="16.5" customHeight="1">
      <c r="A244" s="37"/>
      <c r="B244" s="38"/>
      <c r="C244" s="195" t="s">
        <v>682</v>
      </c>
      <c r="D244" s="195" t="s">
        <v>261</v>
      </c>
      <c r="E244" s="196" t="s">
        <v>2382</v>
      </c>
      <c r="F244" s="197" t="s">
        <v>2383</v>
      </c>
      <c r="G244" s="198" t="s">
        <v>1300</v>
      </c>
      <c r="H244" s="199">
        <v>1080</v>
      </c>
      <c r="I244" s="200"/>
      <c r="J244" s="201">
        <f>ROUND(I244*H244,2)</f>
        <v>0</v>
      </c>
      <c r="K244" s="197" t="s">
        <v>1261</v>
      </c>
      <c r="L244" s="43"/>
      <c r="M244" s="202" t="s">
        <v>19</v>
      </c>
      <c r="N244" s="203" t="s">
        <v>40</v>
      </c>
      <c r="O244" s="83"/>
      <c r="P244" s="204">
        <f>O244*H244</f>
        <v>0</v>
      </c>
      <c r="Q244" s="204">
        <v>0</v>
      </c>
      <c r="R244" s="204">
        <f>Q244*H244</f>
        <v>0</v>
      </c>
      <c r="S244" s="204">
        <v>0</v>
      </c>
      <c r="T244" s="205">
        <f>S244*H244</f>
        <v>0</v>
      </c>
      <c r="U244" s="37"/>
      <c r="V244" s="37"/>
      <c r="W244" s="37"/>
      <c r="X244" s="37"/>
      <c r="Y244" s="37"/>
      <c r="Z244" s="37"/>
      <c r="AA244" s="37"/>
      <c r="AB244" s="37"/>
      <c r="AC244" s="37"/>
      <c r="AD244" s="37"/>
      <c r="AE244" s="37"/>
      <c r="AR244" s="206" t="s">
        <v>266</v>
      </c>
      <c r="AT244" s="206" t="s">
        <v>261</v>
      </c>
      <c r="AU244" s="206" t="s">
        <v>77</v>
      </c>
      <c r="AY244" s="16" t="s">
        <v>260</v>
      </c>
      <c r="BE244" s="207">
        <f>IF(N244="základní",J244,0)</f>
        <v>0</v>
      </c>
      <c r="BF244" s="207">
        <f>IF(N244="snížená",J244,0)</f>
        <v>0</v>
      </c>
      <c r="BG244" s="207">
        <f>IF(N244="zákl. přenesená",J244,0)</f>
        <v>0</v>
      </c>
      <c r="BH244" s="207">
        <f>IF(N244="sníž. přenesená",J244,0)</f>
        <v>0</v>
      </c>
      <c r="BI244" s="207">
        <f>IF(N244="nulová",J244,0)</f>
        <v>0</v>
      </c>
      <c r="BJ244" s="16" t="s">
        <v>77</v>
      </c>
      <c r="BK244" s="207">
        <f>ROUND(I244*H244,2)</f>
        <v>0</v>
      </c>
      <c r="BL244" s="16" t="s">
        <v>266</v>
      </c>
      <c r="BM244" s="206" t="s">
        <v>869</v>
      </c>
    </row>
    <row r="245" s="2" customFormat="1">
      <c r="A245" s="37"/>
      <c r="B245" s="38"/>
      <c r="C245" s="39"/>
      <c r="D245" s="208" t="s">
        <v>267</v>
      </c>
      <c r="E245" s="39"/>
      <c r="F245" s="209" t="s">
        <v>2384</v>
      </c>
      <c r="G245" s="39"/>
      <c r="H245" s="39"/>
      <c r="I245" s="210"/>
      <c r="J245" s="39"/>
      <c r="K245" s="39"/>
      <c r="L245" s="43"/>
      <c r="M245" s="211"/>
      <c r="N245" s="212"/>
      <c r="O245" s="83"/>
      <c r="P245" s="83"/>
      <c r="Q245" s="83"/>
      <c r="R245" s="83"/>
      <c r="S245" s="83"/>
      <c r="T245" s="84"/>
      <c r="U245" s="37"/>
      <c r="V245" s="37"/>
      <c r="W245" s="37"/>
      <c r="X245" s="37"/>
      <c r="Y245" s="37"/>
      <c r="Z245" s="37"/>
      <c r="AA245" s="37"/>
      <c r="AB245" s="37"/>
      <c r="AC245" s="37"/>
      <c r="AD245" s="37"/>
      <c r="AE245" s="37"/>
      <c r="AT245" s="16" t="s">
        <v>267</v>
      </c>
      <c r="AU245" s="16" t="s">
        <v>77</v>
      </c>
    </row>
    <row r="246" s="2" customFormat="1">
      <c r="A246" s="37"/>
      <c r="B246" s="38"/>
      <c r="C246" s="39"/>
      <c r="D246" s="254" t="s">
        <v>1425</v>
      </c>
      <c r="E246" s="39"/>
      <c r="F246" s="255" t="s">
        <v>2385</v>
      </c>
      <c r="G246" s="39"/>
      <c r="H246" s="39"/>
      <c r="I246" s="210"/>
      <c r="J246" s="39"/>
      <c r="K246" s="39"/>
      <c r="L246" s="43"/>
      <c r="M246" s="211"/>
      <c r="N246" s="212"/>
      <c r="O246" s="83"/>
      <c r="P246" s="83"/>
      <c r="Q246" s="83"/>
      <c r="R246" s="83"/>
      <c r="S246" s="83"/>
      <c r="T246" s="84"/>
      <c r="U246" s="37"/>
      <c r="V246" s="37"/>
      <c r="W246" s="37"/>
      <c r="X246" s="37"/>
      <c r="Y246" s="37"/>
      <c r="Z246" s="37"/>
      <c r="AA246" s="37"/>
      <c r="AB246" s="37"/>
      <c r="AC246" s="37"/>
      <c r="AD246" s="37"/>
      <c r="AE246" s="37"/>
      <c r="AT246" s="16" t="s">
        <v>1425</v>
      </c>
      <c r="AU246" s="16" t="s">
        <v>77</v>
      </c>
    </row>
    <row r="247" s="2" customFormat="1">
      <c r="A247" s="37"/>
      <c r="B247" s="38"/>
      <c r="C247" s="39"/>
      <c r="D247" s="208" t="s">
        <v>271</v>
      </c>
      <c r="E247" s="39"/>
      <c r="F247" s="213" t="s">
        <v>2386</v>
      </c>
      <c r="G247" s="39"/>
      <c r="H247" s="39"/>
      <c r="I247" s="210"/>
      <c r="J247" s="39"/>
      <c r="K247" s="39"/>
      <c r="L247" s="43"/>
      <c r="M247" s="211"/>
      <c r="N247" s="212"/>
      <c r="O247" s="83"/>
      <c r="P247" s="83"/>
      <c r="Q247" s="83"/>
      <c r="R247" s="83"/>
      <c r="S247" s="83"/>
      <c r="T247" s="84"/>
      <c r="U247" s="37"/>
      <c r="V247" s="37"/>
      <c r="W247" s="37"/>
      <c r="X247" s="37"/>
      <c r="Y247" s="37"/>
      <c r="Z247" s="37"/>
      <c r="AA247" s="37"/>
      <c r="AB247" s="37"/>
      <c r="AC247" s="37"/>
      <c r="AD247" s="37"/>
      <c r="AE247" s="37"/>
      <c r="AT247" s="16" t="s">
        <v>271</v>
      </c>
      <c r="AU247" s="16" t="s">
        <v>77</v>
      </c>
    </row>
    <row r="248" s="2" customFormat="1" ht="16.5" customHeight="1">
      <c r="A248" s="37"/>
      <c r="B248" s="38"/>
      <c r="C248" s="195" t="s">
        <v>366</v>
      </c>
      <c r="D248" s="195" t="s">
        <v>261</v>
      </c>
      <c r="E248" s="196" t="s">
        <v>2387</v>
      </c>
      <c r="F248" s="197" t="s">
        <v>2388</v>
      </c>
      <c r="G248" s="198" t="s">
        <v>1066</v>
      </c>
      <c r="H248" s="199">
        <v>13.773</v>
      </c>
      <c r="I248" s="200"/>
      <c r="J248" s="201">
        <f>ROUND(I248*H248,2)</f>
        <v>0</v>
      </c>
      <c r="K248" s="197" t="s">
        <v>1261</v>
      </c>
      <c r="L248" s="43"/>
      <c r="M248" s="202" t="s">
        <v>19</v>
      </c>
      <c r="N248" s="203" t="s">
        <v>40</v>
      </c>
      <c r="O248" s="83"/>
      <c r="P248" s="204">
        <f>O248*H248</f>
        <v>0</v>
      </c>
      <c r="Q248" s="204">
        <v>0</v>
      </c>
      <c r="R248" s="204">
        <f>Q248*H248</f>
        <v>0</v>
      </c>
      <c r="S248" s="204">
        <v>0.001</v>
      </c>
      <c r="T248" s="205">
        <f>S248*H248</f>
        <v>0.013773000000000001</v>
      </c>
      <c r="U248" s="37"/>
      <c r="V248" s="37"/>
      <c r="W248" s="37"/>
      <c r="X248" s="37"/>
      <c r="Y248" s="37"/>
      <c r="Z248" s="37"/>
      <c r="AA248" s="37"/>
      <c r="AB248" s="37"/>
      <c r="AC248" s="37"/>
      <c r="AD248" s="37"/>
      <c r="AE248" s="37"/>
      <c r="AR248" s="206" t="s">
        <v>266</v>
      </c>
      <c r="AT248" s="206" t="s">
        <v>261</v>
      </c>
      <c r="AU248" s="206" t="s">
        <v>77</v>
      </c>
      <c r="AY248" s="16" t="s">
        <v>260</v>
      </c>
      <c r="BE248" s="207">
        <f>IF(N248="základní",J248,0)</f>
        <v>0</v>
      </c>
      <c r="BF248" s="207">
        <f>IF(N248="snížená",J248,0)</f>
        <v>0</v>
      </c>
      <c r="BG248" s="207">
        <f>IF(N248="zákl. přenesená",J248,0)</f>
        <v>0</v>
      </c>
      <c r="BH248" s="207">
        <f>IF(N248="sníž. přenesená",J248,0)</f>
        <v>0</v>
      </c>
      <c r="BI248" s="207">
        <f>IF(N248="nulová",J248,0)</f>
        <v>0</v>
      </c>
      <c r="BJ248" s="16" t="s">
        <v>77</v>
      </c>
      <c r="BK248" s="207">
        <f>ROUND(I248*H248,2)</f>
        <v>0</v>
      </c>
      <c r="BL248" s="16" t="s">
        <v>266</v>
      </c>
      <c r="BM248" s="206" t="s">
        <v>874</v>
      </c>
    </row>
    <row r="249" s="2" customFormat="1">
      <c r="A249" s="37"/>
      <c r="B249" s="38"/>
      <c r="C249" s="39"/>
      <c r="D249" s="208" t="s">
        <v>267</v>
      </c>
      <c r="E249" s="39"/>
      <c r="F249" s="209" t="s">
        <v>2389</v>
      </c>
      <c r="G249" s="39"/>
      <c r="H249" s="39"/>
      <c r="I249" s="210"/>
      <c r="J249" s="39"/>
      <c r="K249" s="39"/>
      <c r="L249" s="43"/>
      <c r="M249" s="211"/>
      <c r="N249" s="212"/>
      <c r="O249" s="83"/>
      <c r="P249" s="83"/>
      <c r="Q249" s="83"/>
      <c r="R249" s="83"/>
      <c r="S249" s="83"/>
      <c r="T249" s="84"/>
      <c r="U249" s="37"/>
      <c r="V249" s="37"/>
      <c r="W249" s="37"/>
      <c r="X249" s="37"/>
      <c r="Y249" s="37"/>
      <c r="Z249" s="37"/>
      <c r="AA249" s="37"/>
      <c r="AB249" s="37"/>
      <c r="AC249" s="37"/>
      <c r="AD249" s="37"/>
      <c r="AE249" s="37"/>
      <c r="AT249" s="16" t="s">
        <v>267</v>
      </c>
      <c r="AU249" s="16" t="s">
        <v>77</v>
      </c>
    </row>
    <row r="250" s="2" customFormat="1">
      <c r="A250" s="37"/>
      <c r="B250" s="38"/>
      <c r="C250" s="39"/>
      <c r="D250" s="254" t="s">
        <v>1425</v>
      </c>
      <c r="E250" s="39"/>
      <c r="F250" s="255" t="s">
        <v>2390</v>
      </c>
      <c r="G250" s="39"/>
      <c r="H250" s="39"/>
      <c r="I250" s="210"/>
      <c r="J250" s="39"/>
      <c r="K250" s="39"/>
      <c r="L250" s="43"/>
      <c r="M250" s="211"/>
      <c r="N250" s="212"/>
      <c r="O250" s="83"/>
      <c r="P250" s="83"/>
      <c r="Q250" s="83"/>
      <c r="R250" s="83"/>
      <c r="S250" s="83"/>
      <c r="T250" s="84"/>
      <c r="U250" s="37"/>
      <c r="V250" s="37"/>
      <c r="W250" s="37"/>
      <c r="X250" s="37"/>
      <c r="Y250" s="37"/>
      <c r="Z250" s="37"/>
      <c r="AA250" s="37"/>
      <c r="AB250" s="37"/>
      <c r="AC250" s="37"/>
      <c r="AD250" s="37"/>
      <c r="AE250" s="37"/>
      <c r="AT250" s="16" t="s">
        <v>1425</v>
      </c>
      <c r="AU250" s="16" t="s">
        <v>77</v>
      </c>
    </row>
    <row r="251" s="2" customFormat="1">
      <c r="A251" s="37"/>
      <c r="B251" s="38"/>
      <c r="C251" s="39"/>
      <c r="D251" s="208" t="s">
        <v>271</v>
      </c>
      <c r="E251" s="39"/>
      <c r="F251" s="213" t="s">
        <v>2391</v>
      </c>
      <c r="G251" s="39"/>
      <c r="H251" s="39"/>
      <c r="I251" s="210"/>
      <c r="J251" s="39"/>
      <c r="K251" s="39"/>
      <c r="L251" s="43"/>
      <c r="M251" s="211"/>
      <c r="N251" s="212"/>
      <c r="O251" s="83"/>
      <c r="P251" s="83"/>
      <c r="Q251" s="83"/>
      <c r="R251" s="83"/>
      <c r="S251" s="83"/>
      <c r="T251" s="84"/>
      <c r="U251" s="37"/>
      <c r="V251" s="37"/>
      <c r="W251" s="37"/>
      <c r="X251" s="37"/>
      <c r="Y251" s="37"/>
      <c r="Z251" s="37"/>
      <c r="AA251" s="37"/>
      <c r="AB251" s="37"/>
      <c r="AC251" s="37"/>
      <c r="AD251" s="37"/>
      <c r="AE251" s="37"/>
      <c r="AT251" s="16" t="s">
        <v>271</v>
      </c>
      <c r="AU251" s="16" t="s">
        <v>77</v>
      </c>
    </row>
    <row r="252" s="2" customFormat="1" ht="16.5" customHeight="1">
      <c r="A252" s="37"/>
      <c r="B252" s="38"/>
      <c r="C252" s="195" t="s">
        <v>691</v>
      </c>
      <c r="D252" s="195" t="s">
        <v>261</v>
      </c>
      <c r="E252" s="196" t="s">
        <v>2392</v>
      </c>
      <c r="F252" s="197" t="s">
        <v>2393</v>
      </c>
      <c r="G252" s="198" t="s">
        <v>365</v>
      </c>
      <c r="H252" s="199">
        <v>173</v>
      </c>
      <c r="I252" s="200"/>
      <c r="J252" s="201">
        <f>ROUND(I252*H252,2)</f>
        <v>0</v>
      </c>
      <c r="K252" s="197" t="s">
        <v>1261</v>
      </c>
      <c r="L252" s="43"/>
      <c r="M252" s="202" t="s">
        <v>19</v>
      </c>
      <c r="N252" s="203" t="s">
        <v>40</v>
      </c>
      <c r="O252" s="83"/>
      <c r="P252" s="204">
        <f>O252*H252</f>
        <v>0</v>
      </c>
      <c r="Q252" s="204">
        <v>1.0000000000000001E-05</v>
      </c>
      <c r="R252" s="204">
        <f>Q252*H252</f>
        <v>0.0017300000000000002</v>
      </c>
      <c r="S252" s="204">
        <v>0</v>
      </c>
      <c r="T252" s="205">
        <f>S252*H252</f>
        <v>0</v>
      </c>
      <c r="U252" s="37"/>
      <c r="V252" s="37"/>
      <c r="W252" s="37"/>
      <c r="X252" s="37"/>
      <c r="Y252" s="37"/>
      <c r="Z252" s="37"/>
      <c r="AA252" s="37"/>
      <c r="AB252" s="37"/>
      <c r="AC252" s="37"/>
      <c r="AD252" s="37"/>
      <c r="AE252" s="37"/>
      <c r="AR252" s="206" t="s">
        <v>266</v>
      </c>
      <c r="AT252" s="206" t="s">
        <v>261</v>
      </c>
      <c r="AU252" s="206" t="s">
        <v>77</v>
      </c>
      <c r="AY252" s="16" t="s">
        <v>260</v>
      </c>
      <c r="BE252" s="207">
        <f>IF(N252="základní",J252,0)</f>
        <v>0</v>
      </c>
      <c r="BF252" s="207">
        <f>IF(N252="snížená",J252,0)</f>
        <v>0</v>
      </c>
      <c r="BG252" s="207">
        <f>IF(N252="zákl. přenesená",J252,0)</f>
        <v>0</v>
      </c>
      <c r="BH252" s="207">
        <f>IF(N252="sníž. přenesená",J252,0)</f>
        <v>0</v>
      </c>
      <c r="BI252" s="207">
        <f>IF(N252="nulová",J252,0)</f>
        <v>0</v>
      </c>
      <c r="BJ252" s="16" t="s">
        <v>77</v>
      </c>
      <c r="BK252" s="207">
        <f>ROUND(I252*H252,2)</f>
        <v>0</v>
      </c>
      <c r="BL252" s="16" t="s">
        <v>266</v>
      </c>
      <c r="BM252" s="206" t="s">
        <v>1150</v>
      </c>
    </row>
    <row r="253" s="2" customFormat="1">
      <c r="A253" s="37"/>
      <c r="B253" s="38"/>
      <c r="C253" s="39"/>
      <c r="D253" s="208" t="s">
        <v>267</v>
      </c>
      <c r="E253" s="39"/>
      <c r="F253" s="209" t="s">
        <v>2394</v>
      </c>
      <c r="G253" s="39"/>
      <c r="H253" s="39"/>
      <c r="I253" s="210"/>
      <c r="J253" s="39"/>
      <c r="K253" s="39"/>
      <c r="L253" s="43"/>
      <c r="M253" s="211"/>
      <c r="N253" s="212"/>
      <c r="O253" s="83"/>
      <c r="P253" s="83"/>
      <c r="Q253" s="83"/>
      <c r="R253" s="83"/>
      <c r="S253" s="83"/>
      <c r="T253" s="84"/>
      <c r="U253" s="37"/>
      <c r="V253" s="37"/>
      <c r="W253" s="37"/>
      <c r="X253" s="37"/>
      <c r="Y253" s="37"/>
      <c r="Z253" s="37"/>
      <c r="AA253" s="37"/>
      <c r="AB253" s="37"/>
      <c r="AC253" s="37"/>
      <c r="AD253" s="37"/>
      <c r="AE253" s="37"/>
      <c r="AT253" s="16" t="s">
        <v>267</v>
      </c>
      <c r="AU253" s="16" t="s">
        <v>77</v>
      </c>
    </row>
    <row r="254" s="2" customFormat="1">
      <c r="A254" s="37"/>
      <c r="B254" s="38"/>
      <c r="C254" s="39"/>
      <c r="D254" s="254" t="s">
        <v>1425</v>
      </c>
      <c r="E254" s="39"/>
      <c r="F254" s="255" t="s">
        <v>2395</v>
      </c>
      <c r="G254" s="39"/>
      <c r="H254" s="39"/>
      <c r="I254" s="210"/>
      <c r="J254" s="39"/>
      <c r="K254" s="39"/>
      <c r="L254" s="43"/>
      <c r="M254" s="211"/>
      <c r="N254" s="212"/>
      <c r="O254" s="83"/>
      <c r="P254" s="83"/>
      <c r="Q254" s="83"/>
      <c r="R254" s="83"/>
      <c r="S254" s="83"/>
      <c r="T254" s="84"/>
      <c r="U254" s="37"/>
      <c r="V254" s="37"/>
      <c r="W254" s="37"/>
      <c r="X254" s="37"/>
      <c r="Y254" s="37"/>
      <c r="Z254" s="37"/>
      <c r="AA254" s="37"/>
      <c r="AB254" s="37"/>
      <c r="AC254" s="37"/>
      <c r="AD254" s="37"/>
      <c r="AE254" s="37"/>
      <c r="AT254" s="16" t="s">
        <v>1425</v>
      </c>
      <c r="AU254" s="16" t="s">
        <v>77</v>
      </c>
    </row>
    <row r="255" s="2" customFormat="1">
      <c r="A255" s="37"/>
      <c r="B255" s="38"/>
      <c r="C255" s="39"/>
      <c r="D255" s="208" t="s">
        <v>271</v>
      </c>
      <c r="E255" s="39"/>
      <c r="F255" s="213" t="s">
        <v>2396</v>
      </c>
      <c r="G255" s="39"/>
      <c r="H255" s="39"/>
      <c r="I255" s="210"/>
      <c r="J255" s="39"/>
      <c r="K255" s="39"/>
      <c r="L255" s="43"/>
      <c r="M255" s="211"/>
      <c r="N255" s="212"/>
      <c r="O255" s="83"/>
      <c r="P255" s="83"/>
      <c r="Q255" s="83"/>
      <c r="R255" s="83"/>
      <c r="S255" s="83"/>
      <c r="T255" s="84"/>
      <c r="U255" s="37"/>
      <c r="V255" s="37"/>
      <c r="W255" s="37"/>
      <c r="X255" s="37"/>
      <c r="Y255" s="37"/>
      <c r="Z255" s="37"/>
      <c r="AA255" s="37"/>
      <c r="AB255" s="37"/>
      <c r="AC255" s="37"/>
      <c r="AD255" s="37"/>
      <c r="AE255" s="37"/>
      <c r="AT255" s="16" t="s">
        <v>271</v>
      </c>
      <c r="AU255" s="16" t="s">
        <v>77</v>
      </c>
    </row>
    <row r="256" s="2" customFormat="1" ht="16.5" customHeight="1">
      <c r="A256" s="37"/>
      <c r="B256" s="38"/>
      <c r="C256" s="214" t="s">
        <v>370</v>
      </c>
      <c r="D256" s="214" t="s">
        <v>275</v>
      </c>
      <c r="E256" s="215" t="s">
        <v>2397</v>
      </c>
      <c r="F256" s="216" t="s">
        <v>2398</v>
      </c>
      <c r="G256" s="217" t="s">
        <v>278</v>
      </c>
      <c r="H256" s="218">
        <v>155</v>
      </c>
      <c r="I256" s="219"/>
      <c r="J256" s="220">
        <f>ROUND(I256*H256,2)</f>
        <v>0</v>
      </c>
      <c r="K256" s="216" t="s">
        <v>2399</v>
      </c>
      <c r="L256" s="221"/>
      <c r="M256" s="222" t="s">
        <v>19</v>
      </c>
      <c r="N256" s="223" t="s">
        <v>40</v>
      </c>
      <c r="O256" s="83"/>
      <c r="P256" s="204">
        <f>O256*H256</f>
        <v>0</v>
      </c>
      <c r="Q256" s="204">
        <v>0</v>
      </c>
      <c r="R256" s="204">
        <f>Q256*H256</f>
        <v>0</v>
      </c>
      <c r="S256" s="204">
        <v>0</v>
      </c>
      <c r="T256" s="205">
        <f>S256*H256</f>
        <v>0</v>
      </c>
      <c r="U256" s="37"/>
      <c r="V256" s="37"/>
      <c r="W256" s="37"/>
      <c r="X256" s="37"/>
      <c r="Y256" s="37"/>
      <c r="Z256" s="37"/>
      <c r="AA256" s="37"/>
      <c r="AB256" s="37"/>
      <c r="AC256" s="37"/>
      <c r="AD256" s="37"/>
      <c r="AE256" s="37"/>
      <c r="AR256" s="206" t="s">
        <v>279</v>
      </c>
      <c r="AT256" s="206" t="s">
        <v>275</v>
      </c>
      <c r="AU256" s="206" t="s">
        <v>77</v>
      </c>
      <c r="AY256" s="16" t="s">
        <v>260</v>
      </c>
      <c r="BE256" s="207">
        <f>IF(N256="základní",J256,0)</f>
        <v>0</v>
      </c>
      <c r="BF256" s="207">
        <f>IF(N256="snížená",J256,0)</f>
        <v>0</v>
      </c>
      <c r="BG256" s="207">
        <f>IF(N256="zákl. přenesená",J256,0)</f>
        <v>0</v>
      </c>
      <c r="BH256" s="207">
        <f>IF(N256="sníž. přenesená",J256,0)</f>
        <v>0</v>
      </c>
      <c r="BI256" s="207">
        <f>IF(N256="nulová",J256,0)</f>
        <v>0</v>
      </c>
      <c r="BJ256" s="16" t="s">
        <v>77</v>
      </c>
      <c r="BK256" s="207">
        <f>ROUND(I256*H256,2)</f>
        <v>0</v>
      </c>
      <c r="BL256" s="16" t="s">
        <v>266</v>
      </c>
      <c r="BM256" s="206" t="s">
        <v>1152</v>
      </c>
    </row>
    <row r="257" s="2" customFormat="1">
      <c r="A257" s="37"/>
      <c r="B257" s="38"/>
      <c r="C257" s="39"/>
      <c r="D257" s="208" t="s">
        <v>267</v>
      </c>
      <c r="E257" s="39"/>
      <c r="F257" s="209" t="s">
        <v>2398</v>
      </c>
      <c r="G257" s="39"/>
      <c r="H257" s="39"/>
      <c r="I257" s="210"/>
      <c r="J257" s="39"/>
      <c r="K257" s="39"/>
      <c r="L257" s="43"/>
      <c r="M257" s="211"/>
      <c r="N257" s="212"/>
      <c r="O257" s="83"/>
      <c r="P257" s="83"/>
      <c r="Q257" s="83"/>
      <c r="R257" s="83"/>
      <c r="S257" s="83"/>
      <c r="T257" s="84"/>
      <c r="U257" s="37"/>
      <c r="V257" s="37"/>
      <c r="W257" s="37"/>
      <c r="X257" s="37"/>
      <c r="Y257" s="37"/>
      <c r="Z257" s="37"/>
      <c r="AA257" s="37"/>
      <c r="AB257" s="37"/>
      <c r="AC257" s="37"/>
      <c r="AD257" s="37"/>
      <c r="AE257" s="37"/>
      <c r="AT257" s="16" t="s">
        <v>267</v>
      </c>
      <c r="AU257" s="16" t="s">
        <v>77</v>
      </c>
    </row>
    <row r="258" s="2" customFormat="1">
      <c r="A258" s="37"/>
      <c r="B258" s="38"/>
      <c r="C258" s="39"/>
      <c r="D258" s="208" t="s">
        <v>271</v>
      </c>
      <c r="E258" s="39"/>
      <c r="F258" s="213" t="s">
        <v>2400</v>
      </c>
      <c r="G258" s="39"/>
      <c r="H258" s="39"/>
      <c r="I258" s="210"/>
      <c r="J258" s="39"/>
      <c r="K258" s="39"/>
      <c r="L258" s="43"/>
      <c r="M258" s="211"/>
      <c r="N258" s="212"/>
      <c r="O258" s="83"/>
      <c r="P258" s="83"/>
      <c r="Q258" s="83"/>
      <c r="R258" s="83"/>
      <c r="S258" s="83"/>
      <c r="T258" s="84"/>
      <c r="U258" s="37"/>
      <c r="V258" s="37"/>
      <c r="W258" s="37"/>
      <c r="X258" s="37"/>
      <c r="Y258" s="37"/>
      <c r="Z258" s="37"/>
      <c r="AA258" s="37"/>
      <c r="AB258" s="37"/>
      <c r="AC258" s="37"/>
      <c r="AD258" s="37"/>
      <c r="AE258" s="37"/>
      <c r="AT258" s="16" t="s">
        <v>271</v>
      </c>
      <c r="AU258" s="16" t="s">
        <v>77</v>
      </c>
    </row>
    <row r="259" s="2" customFormat="1" ht="16.5" customHeight="1">
      <c r="A259" s="37"/>
      <c r="B259" s="38"/>
      <c r="C259" s="214" t="s">
        <v>699</v>
      </c>
      <c r="D259" s="214" t="s">
        <v>275</v>
      </c>
      <c r="E259" s="215" t="s">
        <v>2401</v>
      </c>
      <c r="F259" s="216" t="s">
        <v>2402</v>
      </c>
      <c r="G259" s="217" t="s">
        <v>278</v>
      </c>
      <c r="H259" s="218">
        <v>18</v>
      </c>
      <c r="I259" s="219"/>
      <c r="J259" s="220">
        <f>ROUND(I259*H259,2)</f>
        <v>0</v>
      </c>
      <c r="K259" s="216" t="s">
        <v>2399</v>
      </c>
      <c r="L259" s="221"/>
      <c r="M259" s="222" t="s">
        <v>19</v>
      </c>
      <c r="N259" s="223" t="s">
        <v>40</v>
      </c>
      <c r="O259" s="83"/>
      <c r="P259" s="204">
        <f>O259*H259</f>
        <v>0</v>
      </c>
      <c r="Q259" s="204">
        <v>0</v>
      </c>
      <c r="R259" s="204">
        <f>Q259*H259</f>
        <v>0</v>
      </c>
      <c r="S259" s="204">
        <v>0</v>
      </c>
      <c r="T259" s="205">
        <f>S259*H259</f>
        <v>0</v>
      </c>
      <c r="U259" s="37"/>
      <c r="V259" s="37"/>
      <c r="W259" s="37"/>
      <c r="X259" s="37"/>
      <c r="Y259" s="37"/>
      <c r="Z259" s="37"/>
      <c r="AA259" s="37"/>
      <c r="AB259" s="37"/>
      <c r="AC259" s="37"/>
      <c r="AD259" s="37"/>
      <c r="AE259" s="37"/>
      <c r="AR259" s="206" t="s">
        <v>279</v>
      </c>
      <c r="AT259" s="206" t="s">
        <v>275</v>
      </c>
      <c r="AU259" s="206" t="s">
        <v>77</v>
      </c>
      <c r="AY259" s="16" t="s">
        <v>260</v>
      </c>
      <c r="BE259" s="207">
        <f>IF(N259="základní",J259,0)</f>
        <v>0</v>
      </c>
      <c r="BF259" s="207">
        <f>IF(N259="snížená",J259,0)</f>
        <v>0</v>
      </c>
      <c r="BG259" s="207">
        <f>IF(N259="zákl. přenesená",J259,0)</f>
        <v>0</v>
      </c>
      <c r="BH259" s="207">
        <f>IF(N259="sníž. přenesená",J259,0)</f>
        <v>0</v>
      </c>
      <c r="BI259" s="207">
        <f>IF(N259="nulová",J259,0)</f>
        <v>0</v>
      </c>
      <c r="BJ259" s="16" t="s">
        <v>77</v>
      </c>
      <c r="BK259" s="207">
        <f>ROUND(I259*H259,2)</f>
        <v>0</v>
      </c>
      <c r="BL259" s="16" t="s">
        <v>266</v>
      </c>
      <c r="BM259" s="206" t="s">
        <v>697</v>
      </c>
    </row>
    <row r="260" s="2" customFormat="1">
      <c r="A260" s="37"/>
      <c r="B260" s="38"/>
      <c r="C260" s="39"/>
      <c r="D260" s="208" t="s">
        <v>267</v>
      </c>
      <c r="E260" s="39"/>
      <c r="F260" s="209" t="s">
        <v>2402</v>
      </c>
      <c r="G260" s="39"/>
      <c r="H260" s="39"/>
      <c r="I260" s="210"/>
      <c r="J260" s="39"/>
      <c r="K260" s="39"/>
      <c r="L260" s="43"/>
      <c r="M260" s="211"/>
      <c r="N260" s="212"/>
      <c r="O260" s="83"/>
      <c r="P260" s="83"/>
      <c r="Q260" s="83"/>
      <c r="R260" s="83"/>
      <c r="S260" s="83"/>
      <c r="T260" s="84"/>
      <c r="U260" s="37"/>
      <c r="V260" s="37"/>
      <c r="W260" s="37"/>
      <c r="X260" s="37"/>
      <c r="Y260" s="37"/>
      <c r="Z260" s="37"/>
      <c r="AA260" s="37"/>
      <c r="AB260" s="37"/>
      <c r="AC260" s="37"/>
      <c r="AD260" s="37"/>
      <c r="AE260" s="37"/>
      <c r="AT260" s="16" t="s">
        <v>267</v>
      </c>
      <c r="AU260" s="16" t="s">
        <v>77</v>
      </c>
    </row>
    <row r="261" s="2" customFormat="1">
      <c r="A261" s="37"/>
      <c r="B261" s="38"/>
      <c r="C261" s="39"/>
      <c r="D261" s="208" t="s">
        <v>271</v>
      </c>
      <c r="E261" s="39"/>
      <c r="F261" s="213" t="s">
        <v>2403</v>
      </c>
      <c r="G261" s="39"/>
      <c r="H261" s="39"/>
      <c r="I261" s="210"/>
      <c r="J261" s="39"/>
      <c r="K261" s="39"/>
      <c r="L261" s="43"/>
      <c r="M261" s="211"/>
      <c r="N261" s="212"/>
      <c r="O261" s="83"/>
      <c r="P261" s="83"/>
      <c r="Q261" s="83"/>
      <c r="R261" s="83"/>
      <c r="S261" s="83"/>
      <c r="T261" s="84"/>
      <c r="U261" s="37"/>
      <c r="V261" s="37"/>
      <c r="W261" s="37"/>
      <c r="X261" s="37"/>
      <c r="Y261" s="37"/>
      <c r="Z261" s="37"/>
      <c r="AA261" s="37"/>
      <c r="AB261" s="37"/>
      <c r="AC261" s="37"/>
      <c r="AD261" s="37"/>
      <c r="AE261" s="37"/>
      <c r="AT261" s="16" t="s">
        <v>271</v>
      </c>
      <c r="AU261" s="16" t="s">
        <v>77</v>
      </c>
    </row>
    <row r="262" s="2" customFormat="1" ht="16.5" customHeight="1">
      <c r="A262" s="37"/>
      <c r="B262" s="38"/>
      <c r="C262" s="195" t="s">
        <v>375</v>
      </c>
      <c r="D262" s="195" t="s">
        <v>261</v>
      </c>
      <c r="E262" s="196" t="s">
        <v>2039</v>
      </c>
      <c r="F262" s="197" t="s">
        <v>2040</v>
      </c>
      <c r="G262" s="198" t="s">
        <v>1300</v>
      </c>
      <c r="H262" s="199">
        <v>878.697</v>
      </c>
      <c r="I262" s="200"/>
      <c r="J262" s="201">
        <f>ROUND(I262*H262,2)</f>
        <v>0</v>
      </c>
      <c r="K262" s="197" t="s">
        <v>1261</v>
      </c>
      <c r="L262" s="43"/>
      <c r="M262" s="202" t="s">
        <v>19</v>
      </c>
      <c r="N262" s="203" t="s">
        <v>40</v>
      </c>
      <c r="O262" s="83"/>
      <c r="P262" s="204">
        <f>O262*H262</f>
        <v>0</v>
      </c>
      <c r="Q262" s="204">
        <v>0</v>
      </c>
      <c r="R262" s="204">
        <f>Q262*H262</f>
        <v>0</v>
      </c>
      <c r="S262" s="204">
        <v>0.070000000000000007</v>
      </c>
      <c r="T262" s="205">
        <f>S262*H262</f>
        <v>61.508790000000005</v>
      </c>
      <c r="U262" s="37"/>
      <c r="V262" s="37"/>
      <c r="W262" s="37"/>
      <c r="X262" s="37"/>
      <c r="Y262" s="37"/>
      <c r="Z262" s="37"/>
      <c r="AA262" s="37"/>
      <c r="AB262" s="37"/>
      <c r="AC262" s="37"/>
      <c r="AD262" s="37"/>
      <c r="AE262" s="37"/>
      <c r="AR262" s="206" t="s">
        <v>266</v>
      </c>
      <c r="AT262" s="206" t="s">
        <v>261</v>
      </c>
      <c r="AU262" s="206" t="s">
        <v>77</v>
      </c>
      <c r="AY262" s="16" t="s">
        <v>260</v>
      </c>
      <c r="BE262" s="207">
        <f>IF(N262="základní",J262,0)</f>
        <v>0</v>
      </c>
      <c r="BF262" s="207">
        <f>IF(N262="snížená",J262,0)</f>
        <v>0</v>
      </c>
      <c r="BG262" s="207">
        <f>IF(N262="zákl. přenesená",J262,0)</f>
        <v>0</v>
      </c>
      <c r="BH262" s="207">
        <f>IF(N262="sníž. přenesená",J262,0)</f>
        <v>0</v>
      </c>
      <c r="BI262" s="207">
        <f>IF(N262="nulová",J262,0)</f>
        <v>0</v>
      </c>
      <c r="BJ262" s="16" t="s">
        <v>77</v>
      </c>
      <c r="BK262" s="207">
        <f>ROUND(I262*H262,2)</f>
        <v>0</v>
      </c>
      <c r="BL262" s="16" t="s">
        <v>266</v>
      </c>
      <c r="BM262" s="206" t="s">
        <v>702</v>
      </c>
    </row>
    <row r="263" s="2" customFormat="1">
      <c r="A263" s="37"/>
      <c r="B263" s="38"/>
      <c r="C263" s="39"/>
      <c r="D263" s="208" t="s">
        <v>267</v>
      </c>
      <c r="E263" s="39"/>
      <c r="F263" s="209" t="s">
        <v>2041</v>
      </c>
      <c r="G263" s="39"/>
      <c r="H263" s="39"/>
      <c r="I263" s="210"/>
      <c r="J263" s="39"/>
      <c r="K263" s="39"/>
      <c r="L263" s="43"/>
      <c r="M263" s="211"/>
      <c r="N263" s="212"/>
      <c r="O263" s="83"/>
      <c r="P263" s="83"/>
      <c r="Q263" s="83"/>
      <c r="R263" s="83"/>
      <c r="S263" s="83"/>
      <c r="T263" s="84"/>
      <c r="U263" s="37"/>
      <c r="V263" s="37"/>
      <c r="W263" s="37"/>
      <c r="X263" s="37"/>
      <c r="Y263" s="37"/>
      <c r="Z263" s="37"/>
      <c r="AA263" s="37"/>
      <c r="AB263" s="37"/>
      <c r="AC263" s="37"/>
      <c r="AD263" s="37"/>
      <c r="AE263" s="37"/>
      <c r="AT263" s="16" t="s">
        <v>267</v>
      </c>
      <c r="AU263" s="16" t="s">
        <v>77</v>
      </c>
    </row>
    <row r="264" s="2" customFormat="1">
      <c r="A264" s="37"/>
      <c r="B264" s="38"/>
      <c r="C264" s="39"/>
      <c r="D264" s="254" t="s">
        <v>1425</v>
      </c>
      <c r="E264" s="39"/>
      <c r="F264" s="255" t="s">
        <v>2042</v>
      </c>
      <c r="G264" s="39"/>
      <c r="H264" s="39"/>
      <c r="I264" s="210"/>
      <c r="J264" s="39"/>
      <c r="K264" s="39"/>
      <c r="L264" s="43"/>
      <c r="M264" s="211"/>
      <c r="N264" s="212"/>
      <c r="O264" s="83"/>
      <c r="P264" s="83"/>
      <c r="Q264" s="83"/>
      <c r="R264" s="83"/>
      <c r="S264" s="83"/>
      <c r="T264" s="84"/>
      <c r="U264" s="37"/>
      <c r="V264" s="37"/>
      <c r="W264" s="37"/>
      <c r="X264" s="37"/>
      <c r="Y264" s="37"/>
      <c r="Z264" s="37"/>
      <c r="AA264" s="37"/>
      <c r="AB264" s="37"/>
      <c r="AC264" s="37"/>
      <c r="AD264" s="37"/>
      <c r="AE264" s="37"/>
      <c r="AT264" s="16" t="s">
        <v>1425</v>
      </c>
      <c r="AU264" s="16" t="s">
        <v>77</v>
      </c>
    </row>
    <row r="265" s="2" customFormat="1">
      <c r="A265" s="37"/>
      <c r="B265" s="38"/>
      <c r="C265" s="39"/>
      <c r="D265" s="208" t="s">
        <v>271</v>
      </c>
      <c r="E265" s="39"/>
      <c r="F265" s="213" t="s">
        <v>2414</v>
      </c>
      <c r="G265" s="39"/>
      <c r="H265" s="39"/>
      <c r="I265" s="210"/>
      <c r="J265" s="39"/>
      <c r="K265" s="39"/>
      <c r="L265" s="43"/>
      <c r="M265" s="211"/>
      <c r="N265" s="212"/>
      <c r="O265" s="83"/>
      <c r="P265" s="83"/>
      <c r="Q265" s="83"/>
      <c r="R265" s="83"/>
      <c r="S265" s="83"/>
      <c r="T265" s="84"/>
      <c r="U265" s="37"/>
      <c r="V265" s="37"/>
      <c r="W265" s="37"/>
      <c r="X265" s="37"/>
      <c r="Y265" s="37"/>
      <c r="Z265" s="37"/>
      <c r="AA265" s="37"/>
      <c r="AB265" s="37"/>
      <c r="AC265" s="37"/>
      <c r="AD265" s="37"/>
      <c r="AE265" s="37"/>
      <c r="AT265" s="16" t="s">
        <v>271</v>
      </c>
      <c r="AU265" s="16" t="s">
        <v>77</v>
      </c>
    </row>
    <row r="266" s="2" customFormat="1" ht="16.5" customHeight="1">
      <c r="A266" s="37"/>
      <c r="B266" s="38"/>
      <c r="C266" s="195" t="s">
        <v>1162</v>
      </c>
      <c r="D266" s="195" t="s">
        <v>261</v>
      </c>
      <c r="E266" s="196" t="s">
        <v>4179</v>
      </c>
      <c r="F266" s="197" t="s">
        <v>4180</v>
      </c>
      <c r="G266" s="198" t="s">
        <v>547</v>
      </c>
      <c r="H266" s="199">
        <v>20.600000000000001</v>
      </c>
      <c r="I266" s="200"/>
      <c r="J266" s="201">
        <f>ROUND(I266*H266,2)</f>
        <v>0</v>
      </c>
      <c r="K266" s="197" t="s">
        <v>1261</v>
      </c>
      <c r="L266" s="43"/>
      <c r="M266" s="202" t="s">
        <v>19</v>
      </c>
      <c r="N266" s="203" t="s">
        <v>40</v>
      </c>
      <c r="O266" s="83"/>
      <c r="P266" s="204">
        <f>O266*H266</f>
        <v>0</v>
      </c>
      <c r="Q266" s="204">
        <v>0.00247</v>
      </c>
      <c r="R266" s="204">
        <f>Q266*H266</f>
        <v>0.050882000000000004</v>
      </c>
      <c r="S266" s="204">
        <v>0</v>
      </c>
      <c r="T266" s="205">
        <f>S266*H266</f>
        <v>0</v>
      </c>
      <c r="U266" s="37"/>
      <c r="V266" s="37"/>
      <c r="W266" s="37"/>
      <c r="X266" s="37"/>
      <c r="Y266" s="37"/>
      <c r="Z266" s="37"/>
      <c r="AA266" s="37"/>
      <c r="AB266" s="37"/>
      <c r="AC266" s="37"/>
      <c r="AD266" s="37"/>
      <c r="AE266" s="37"/>
      <c r="AR266" s="206" t="s">
        <v>266</v>
      </c>
      <c r="AT266" s="206" t="s">
        <v>261</v>
      </c>
      <c r="AU266" s="206" t="s">
        <v>77</v>
      </c>
      <c r="AY266" s="16" t="s">
        <v>260</v>
      </c>
      <c r="BE266" s="207">
        <f>IF(N266="základní",J266,0)</f>
        <v>0</v>
      </c>
      <c r="BF266" s="207">
        <f>IF(N266="snížená",J266,0)</f>
        <v>0</v>
      </c>
      <c r="BG266" s="207">
        <f>IF(N266="zákl. přenesená",J266,0)</f>
        <v>0</v>
      </c>
      <c r="BH266" s="207">
        <f>IF(N266="sníž. přenesená",J266,0)</f>
        <v>0</v>
      </c>
      <c r="BI266" s="207">
        <f>IF(N266="nulová",J266,0)</f>
        <v>0</v>
      </c>
      <c r="BJ266" s="16" t="s">
        <v>77</v>
      </c>
      <c r="BK266" s="207">
        <f>ROUND(I266*H266,2)</f>
        <v>0</v>
      </c>
      <c r="BL266" s="16" t="s">
        <v>266</v>
      </c>
      <c r="BM266" s="206" t="s">
        <v>1165</v>
      </c>
    </row>
    <row r="267" s="2" customFormat="1">
      <c r="A267" s="37"/>
      <c r="B267" s="38"/>
      <c r="C267" s="39"/>
      <c r="D267" s="208" t="s">
        <v>267</v>
      </c>
      <c r="E267" s="39"/>
      <c r="F267" s="209" t="s">
        <v>4181</v>
      </c>
      <c r="G267" s="39"/>
      <c r="H267" s="39"/>
      <c r="I267" s="210"/>
      <c r="J267" s="39"/>
      <c r="K267" s="39"/>
      <c r="L267" s="43"/>
      <c r="M267" s="211"/>
      <c r="N267" s="212"/>
      <c r="O267" s="83"/>
      <c r="P267" s="83"/>
      <c r="Q267" s="83"/>
      <c r="R267" s="83"/>
      <c r="S267" s="83"/>
      <c r="T267" s="84"/>
      <c r="U267" s="37"/>
      <c r="V267" s="37"/>
      <c r="W267" s="37"/>
      <c r="X267" s="37"/>
      <c r="Y267" s="37"/>
      <c r="Z267" s="37"/>
      <c r="AA267" s="37"/>
      <c r="AB267" s="37"/>
      <c r="AC267" s="37"/>
      <c r="AD267" s="37"/>
      <c r="AE267" s="37"/>
      <c r="AT267" s="16" t="s">
        <v>267</v>
      </c>
      <c r="AU267" s="16" t="s">
        <v>77</v>
      </c>
    </row>
    <row r="268" s="2" customFormat="1">
      <c r="A268" s="37"/>
      <c r="B268" s="38"/>
      <c r="C268" s="39"/>
      <c r="D268" s="254" t="s">
        <v>1425</v>
      </c>
      <c r="E268" s="39"/>
      <c r="F268" s="255" t="s">
        <v>4182</v>
      </c>
      <c r="G268" s="39"/>
      <c r="H268" s="39"/>
      <c r="I268" s="210"/>
      <c r="J268" s="39"/>
      <c r="K268" s="39"/>
      <c r="L268" s="43"/>
      <c r="M268" s="211"/>
      <c r="N268" s="212"/>
      <c r="O268" s="83"/>
      <c r="P268" s="83"/>
      <c r="Q268" s="83"/>
      <c r="R268" s="83"/>
      <c r="S268" s="83"/>
      <c r="T268" s="84"/>
      <c r="U268" s="37"/>
      <c r="V268" s="37"/>
      <c r="W268" s="37"/>
      <c r="X268" s="37"/>
      <c r="Y268" s="37"/>
      <c r="Z268" s="37"/>
      <c r="AA268" s="37"/>
      <c r="AB268" s="37"/>
      <c r="AC268" s="37"/>
      <c r="AD268" s="37"/>
      <c r="AE268" s="37"/>
      <c r="AT268" s="16" t="s">
        <v>1425</v>
      </c>
      <c r="AU268" s="16" t="s">
        <v>77</v>
      </c>
    </row>
    <row r="269" s="2" customFormat="1">
      <c r="A269" s="37"/>
      <c r="B269" s="38"/>
      <c r="C269" s="39"/>
      <c r="D269" s="208" t="s">
        <v>271</v>
      </c>
      <c r="E269" s="39"/>
      <c r="F269" s="213" t="s">
        <v>4348</v>
      </c>
      <c r="G269" s="39"/>
      <c r="H269" s="39"/>
      <c r="I269" s="210"/>
      <c r="J269" s="39"/>
      <c r="K269" s="39"/>
      <c r="L269" s="43"/>
      <c r="M269" s="211"/>
      <c r="N269" s="212"/>
      <c r="O269" s="83"/>
      <c r="P269" s="83"/>
      <c r="Q269" s="83"/>
      <c r="R269" s="83"/>
      <c r="S269" s="83"/>
      <c r="T269" s="84"/>
      <c r="U269" s="37"/>
      <c r="V269" s="37"/>
      <c r="W269" s="37"/>
      <c r="X269" s="37"/>
      <c r="Y269" s="37"/>
      <c r="Z269" s="37"/>
      <c r="AA269" s="37"/>
      <c r="AB269" s="37"/>
      <c r="AC269" s="37"/>
      <c r="AD269" s="37"/>
      <c r="AE269" s="37"/>
      <c r="AT269" s="16" t="s">
        <v>271</v>
      </c>
      <c r="AU269" s="16" t="s">
        <v>77</v>
      </c>
    </row>
    <row r="270" s="11" customFormat="1" ht="25.92" customHeight="1">
      <c r="A270" s="11"/>
      <c r="B270" s="181"/>
      <c r="C270" s="182"/>
      <c r="D270" s="183" t="s">
        <v>68</v>
      </c>
      <c r="E270" s="184" t="s">
        <v>2086</v>
      </c>
      <c r="F270" s="184" t="s">
        <v>2087</v>
      </c>
      <c r="G270" s="182"/>
      <c r="H270" s="182"/>
      <c r="I270" s="185"/>
      <c r="J270" s="186">
        <f>BK270</f>
        <v>0</v>
      </c>
      <c r="K270" s="182"/>
      <c r="L270" s="187"/>
      <c r="M270" s="188"/>
      <c r="N270" s="189"/>
      <c r="O270" s="189"/>
      <c r="P270" s="190">
        <f>SUM(P271:P282)</f>
        <v>0</v>
      </c>
      <c r="Q270" s="189"/>
      <c r="R270" s="190">
        <f>SUM(R271:R282)</f>
        <v>0</v>
      </c>
      <c r="S270" s="189"/>
      <c r="T270" s="191">
        <f>SUM(T271:T282)</f>
        <v>0</v>
      </c>
      <c r="U270" s="11"/>
      <c r="V270" s="11"/>
      <c r="W270" s="11"/>
      <c r="X270" s="11"/>
      <c r="Y270" s="11"/>
      <c r="Z270" s="11"/>
      <c r="AA270" s="11"/>
      <c r="AB270" s="11"/>
      <c r="AC270" s="11"/>
      <c r="AD270" s="11"/>
      <c r="AE270" s="11"/>
      <c r="AR270" s="192" t="s">
        <v>77</v>
      </c>
      <c r="AT270" s="193" t="s">
        <v>68</v>
      </c>
      <c r="AU270" s="193" t="s">
        <v>69</v>
      </c>
      <c r="AY270" s="192" t="s">
        <v>260</v>
      </c>
      <c r="BK270" s="194">
        <f>SUM(BK271:BK282)</f>
        <v>0</v>
      </c>
    </row>
    <row r="271" s="2" customFormat="1" ht="16.5" customHeight="1">
      <c r="A271" s="37"/>
      <c r="B271" s="38"/>
      <c r="C271" s="195" t="s">
        <v>380</v>
      </c>
      <c r="D271" s="195" t="s">
        <v>261</v>
      </c>
      <c r="E271" s="196" t="s">
        <v>2453</v>
      </c>
      <c r="F271" s="197" t="s">
        <v>2454</v>
      </c>
      <c r="G271" s="198" t="s">
        <v>975</v>
      </c>
      <c r="H271" s="199">
        <v>525.41399999999999</v>
      </c>
      <c r="I271" s="200"/>
      <c r="J271" s="201">
        <f>ROUND(I271*H271,2)</f>
        <v>0</v>
      </c>
      <c r="K271" s="197" t="s">
        <v>1261</v>
      </c>
      <c r="L271" s="43"/>
      <c r="M271" s="202" t="s">
        <v>19</v>
      </c>
      <c r="N271" s="203" t="s">
        <v>40</v>
      </c>
      <c r="O271" s="83"/>
      <c r="P271" s="204">
        <f>O271*H271</f>
        <v>0</v>
      </c>
      <c r="Q271" s="204">
        <v>0</v>
      </c>
      <c r="R271" s="204">
        <f>Q271*H271</f>
        <v>0</v>
      </c>
      <c r="S271" s="204">
        <v>0</v>
      </c>
      <c r="T271" s="205">
        <f>S271*H271</f>
        <v>0</v>
      </c>
      <c r="U271" s="37"/>
      <c r="V271" s="37"/>
      <c r="W271" s="37"/>
      <c r="X271" s="37"/>
      <c r="Y271" s="37"/>
      <c r="Z271" s="37"/>
      <c r="AA271" s="37"/>
      <c r="AB271" s="37"/>
      <c r="AC271" s="37"/>
      <c r="AD271" s="37"/>
      <c r="AE271" s="37"/>
      <c r="AR271" s="206" t="s">
        <v>266</v>
      </c>
      <c r="AT271" s="206" t="s">
        <v>261</v>
      </c>
      <c r="AU271" s="206" t="s">
        <v>77</v>
      </c>
      <c r="AY271" s="16" t="s">
        <v>260</v>
      </c>
      <c r="BE271" s="207">
        <f>IF(N271="základní",J271,0)</f>
        <v>0</v>
      </c>
      <c r="BF271" s="207">
        <f>IF(N271="snížená",J271,0)</f>
        <v>0</v>
      </c>
      <c r="BG271" s="207">
        <f>IF(N271="zákl. přenesená",J271,0)</f>
        <v>0</v>
      </c>
      <c r="BH271" s="207">
        <f>IF(N271="sníž. přenesená",J271,0)</f>
        <v>0</v>
      </c>
      <c r="BI271" s="207">
        <f>IF(N271="nulová",J271,0)</f>
        <v>0</v>
      </c>
      <c r="BJ271" s="16" t="s">
        <v>77</v>
      </c>
      <c r="BK271" s="207">
        <f>ROUND(I271*H271,2)</f>
        <v>0</v>
      </c>
      <c r="BL271" s="16" t="s">
        <v>266</v>
      </c>
      <c r="BM271" s="206" t="s">
        <v>1171</v>
      </c>
    </row>
    <row r="272" s="2" customFormat="1">
      <c r="A272" s="37"/>
      <c r="B272" s="38"/>
      <c r="C272" s="39"/>
      <c r="D272" s="208" t="s">
        <v>267</v>
      </c>
      <c r="E272" s="39"/>
      <c r="F272" s="209" t="s">
        <v>2455</v>
      </c>
      <c r="G272" s="39"/>
      <c r="H272" s="39"/>
      <c r="I272" s="210"/>
      <c r="J272" s="39"/>
      <c r="K272" s="39"/>
      <c r="L272" s="43"/>
      <c r="M272" s="211"/>
      <c r="N272" s="212"/>
      <c r="O272" s="83"/>
      <c r="P272" s="83"/>
      <c r="Q272" s="83"/>
      <c r="R272" s="83"/>
      <c r="S272" s="83"/>
      <c r="T272" s="84"/>
      <c r="U272" s="37"/>
      <c r="V272" s="37"/>
      <c r="W272" s="37"/>
      <c r="X272" s="37"/>
      <c r="Y272" s="37"/>
      <c r="Z272" s="37"/>
      <c r="AA272" s="37"/>
      <c r="AB272" s="37"/>
      <c r="AC272" s="37"/>
      <c r="AD272" s="37"/>
      <c r="AE272" s="37"/>
      <c r="AT272" s="16" t="s">
        <v>267</v>
      </c>
      <c r="AU272" s="16" t="s">
        <v>77</v>
      </c>
    </row>
    <row r="273" s="2" customFormat="1">
      <c r="A273" s="37"/>
      <c r="B273" s="38"/>
      <c r="C273" s="39"/>
      <c r="D273" s="254" t="s">
        <v>1425</v>
      </c>
      <c r="E273" s="39"/>
      <c r="F273" s="255" t="s">
        <v>2456</v>
      </c>
      <c r="G273" s="39"/>
      <c r="H273" s="39"/>
      <c r="I273" s="210"/>
      <c r="J273" s="39"/>
      <c r="K273" s="39"/>
      <c r="L273" s="43"/>
      <c r="M273" s="211"/>
      <c r="N273" s="212"/>
      <c r="O273" s="83"/>
      <c r="P273" s="83"/>
      <c r="Q273" s="83"/>
      <c r="R273" s="83"/>
      <c r="S273" s="83"/>
      <c r="T273" s="84"/>
      <c r="U273" s="37"/>
      <c r="V273" s="37"/>
      <c r="W273" s="37"/>
      <c r="X273" s="37"/>
      <c r="Y273" s="37"/>
      <c r="Z273" s="37"/>
      <c r="AA273" s="37"/>
      <c r="AB273" s="37"/>
      <c r="AC273" s="37"/>
      <c r="AD273" s="37"/>
      <c r="AE273" s="37"/>
      <c r="AT273" s="16" t="s">
        <v>1425</v>
      </c>
      <c r="AU273" s="16" t="s">
        <v>77</v>
      </c>
    </row>
    <row r="274" s="2" customFormat="1">
      <c r="A274" s="37"/>
      <c r="B274" s="38"/>
      <c r="C274" s="39"/>
      <c r="D274" s="208" t="s">
        <v>271</v>
      </c>
      <c r="E274" s="39"/>
      <c r="F274" s="213" t="s">
        <v>2457</v>
      </c>
      <c r="G274" s="39"/>
      <c r="H274" s="39"/>
      <c r="I274" s="210"/>
      <c r="J274" s="39"/>
      <c r="K274" s="39"/>
      <c r="L274" s="43"/>
      <c r="M274" s="211"/>
      <c r="N274" s="212"/>
      <c r="O274" s="83"/>
      <c r="P274" s="83"/>
      <c r="Q274" s="83"/>
      <c r="R274" s="83"/>
      <c r="S274" s="83"/>
      <c r="T274" s="84"/>
      <c r="U274" s="37"/>
      <c r="V274" s="37"/>
      <c r="W274" s="37"/>
      <c r="X274" s="37"/>
      <c r="Y274" s="37"/>
      <c r="Z274" s="37"/>
      <c r="AA274" s="37"/>
      <c r="AB274" s="37"/>
      <c r="AC274" s="37"/>
      <c r="AD274" s="37"/>
      <c r="AE274" s="37"/>
      <c r="AT274" s="16" t="s">
        <v>271</v>
      </c>
      <c r="AU274" s="16" t="s">
        <v>77</v>
      </c>
    </row>
    <row r="275" s="2" customFormat="1" ht="16.5" customHeight="1">
      <c r="A275" s="37"/>
      <c r="B275" s="38"/>
      <c r="C275" s="195" t="s">
        <v>1175</v>
      </c>
      <c r="D275" s="195" t="s">
        <v>261</v>
      </c>
      <c r="E275" s="196" t="s">
        <v>2458</v>
      </c>
      <c r="F275" s="197" t="s">
        <v>2459</v>
      </c>
      <c r="G275" s="198" t="s">
        <v>975</v>
      </c>
      <c r="H275" s="199">
        <v>9982.866</v>
      </c>
      <c r="I275" s="200"/>
      <c r="J275" s="201">
        <f>ROUND(I275*H275,2)</f>
        <v>0</v>
      </c>
      <c r="K275" s="197" t="s">
        <v>1261</v>
      </c>
      <c r="L275" s="43"/>
      <c r="M275" s="202" t="s">
        <v>19</v>
      </c>
      <c r="N275" s="203" t="s">
        <v>40</v>
      </c>
      <c r="O275" s="83"/>
      <c r="P275" s="204">
        <f>O275*H275</f>
        <v>0</v>
      </c>
      <c r="Q275" s="204">
        <v>0</v>
      </c>
      <c r="R275" s="204">
        <f>Q275*H275</f>
        <v>0</v>
      </c>
      <c r="S275" s="204">
        <v>0</v>
      </c>
      <c r="T275" s="205">
        <f>S275*H275</f>
        <v>0</v>
      </c>
      <c r="U275" s="37"/>
      <c r="V275" s="37"/>
      <c r="W275" s="37"/>
      <c r="X275" s="37"/>
      <c r="Y275" s="37"/>
      <c r="Z275" s="37"/>
      <c r="AA275" s="37"/>
      <c r="AB275" s="37"/>
      <c r="AC275" s="37"/>
      <c r="AD275" s="37"/>
      <c r="AE275" s="37"/>
      <c r="AR275" s="206" t="s">
        <v>266</v>
      </c>
      <c r="AT275" s="206" t="s">
        <v>261</v>
      </c>
      <c r="AU275" s="206" t="s">
        <v>77</v>
      </c>
      <c r="AY275" s="16" t="s">
        <v>260</v>
      </c>
      <c r="BE275" s="207">
        <f>IF(N275="základní",J275,0)</f>
        <v>0</v>
      </c>
      <c r="BF275" s="207">
        <f>IF(N275="snížená",J275,0)</f>
        <v>0</v>
      </c>
      <c r="BG275" s="207">
        <f>IF(N275="zákl. přenesená",J275,0)</f>
        <v>0</v>
      </c>
      <c r="BH275" s="207">
        <f>IF(N275="sníž. přenesená",J275,0)</f>
        <v>0</v>
      </c>
      <c r="BI275" s="207">
        <f>IF(N275="nulová",J275,0)</f>
        <v>0</v>
      </c>
      <c r="BJ275" s="16" t="s">
        <v>77</v>
      </c>
      <c r="BK275" s="207">
        <f>ROUND(I275*H275,2)</f>
        <v>0</v>
      </c>
      <c r="BL275" s="16" t="s">
        <v>266</v>
      </c>
      <c r="BM275" s="206" t="s">
        <v>1178</v>
      </c>
    </row>
    <row r="276" s="2" customFormat="1">
      <c r="A276" s="37"/>
      <c r="B276" s="38"/>
      <c r="C276" s="39"/>
      <c r="D276" s="208" t="s">
        <v>267</v>
      </c>
      <c r="E276" s="39"/>
      <c r="F276" s="209" t="s">
        <v>2460</v>
      </c>
      <c r="G276" s="39"/>
      <c r="H276" s="39"/>
      <c r="I276" s="210"/>
      <c r="J276" s="39"/>
      <c r="K276" s="39"/>
      <c r="L276" s="43"/>
      <c r="M276" s="211"/>
      <c r="N276" s="212"/>
      <c r="O276" s="83"/>
      <c r="P276" s="83"/>
      <c r="Q276" s="83"/>
      <c r="R276" s="83"/>
      <c r="S276" s="83"/>
      <c r="T276" s="84"/>
      <c r="U276" s="37"/>
      <c r="V276" s="37"/>
      <c r="W276" s="37"/>
      <c r="X276" s="37"/>
      <c r="Y276" s="37"/>
      <c r="Z276" s="37"/>
      <c r="AA276" s="37"/>
      <c r="AB276" s="37"/>
      <c r="AC276" s="37"/>
      <c r="AD276" s="37"/>
      <c r="AE276" s="37"/>
      <c r="AT276" s="16" t="s">
        <v>267</v>
      </c>
      <c r="AU276" s="16" t="s">
        <v>77</v>
      </c>
    </row>
    <row r="277" s="2" customFormat="1">
      <c r="A277" s="37"/>
      <c r="B277" s="38"/>
      <c r="C277" s="39"/>
      <c r="D277" s="254" t="s">
        <v>1425</v>
      </c>
      <c r="E277" s="39"/>
      <c r="F277" s="255" t="s">
        <v>2461</v>
      </c>
      <c r="G277" s="39"/>
      <c r="H277" s="39"/>
      <c r="I277" s="210"/>
      <c r="J277" s="39"/>
      <c r="K277" s="39"/>
      <c r="L277" s="43"/>
      <c r="M277" s="211"/>
      <c r="N277" s="212"/>
      <c r="O277" s="83"/>
      <c r="P277" s="83"/>
      <c r="Q277" s="83"/>
      <c r="R277" s="83"/>
      <c r="S277" s="83"/>
      <c r="T277" s="84"/>
      <c r="U277" s="37"/>
      <c r="V277" s="37"/>
      <c r="W277" s="37"/>
      <c r="X277" s="37"/>
      <c r="Y277" s="37"/>
      <c r="Z277" s="37"/>
      <c r="AA277" s="37"/>
      <c r="AB277" s="37"/>
      <c r="AC277" s="37"/>
      <c r="AD277" s="37"/>
      <c r="AE277" s="37"/>
      <c r="AT277" s="16" t="s">
        <v>1425</v>
      </c>
      <c r="AU277" s="16" t="s">
        <v>77</v>
      </c>
    </row>
    <row r="278" s="2" customFormat="1">
      <c r="A278" s="37"/>
      <c r="B278" s="38"/>
      <c r="C278" s="39"/>
      <c r="D278" s="208" t="s">
        <v>271</v>
      </c>
      <c r="E278" s="39"/>
      <c r="F278" s="213" t="s">
        <v>2462</v>
      </c>
      <c r="G278" s="39"/>
      <c r="H278" s="39"/>
      <c r="I278" s="210"/>
      <c r="J278" s="39"/>
      <c r="K278" s="39"/>
      <c r="L278" s="43"/>
      <c r="M278" s="211"/>
      <c r="N278" s="212"/>
      <c r="O278" s="83"/>
      <c r="P278" s="83"/>
      <c r="Q278" s="83"/>
      <c r="R278" s="83"/>
      <c r="S278" s="83"/>
      <c r="T278" s="84"/>
      <c r="U278" s="37"/>
      <c r="V278" s="37"/>
      <c r="W278" s="37"/>
      <c r="X278" s="37"/>
      <c r="Y278" s="37"/>
      <c r="Z278" s="37"/>
      <c r="AA278" s="37"/>
      <c r="AB278" s="37"/>
      <c r="AC278" s="37"/>
      <c r="AD278" s="37"/>
      <c r="AE278" s="37"/>
      <c r="AT278" s="16" t="s">
        <v>271</v>
      </c>
      <c r="AU278" s="16" t="s">
        <v>77</v>
      </c>
    </row>
    <row r="279" s="2" customFormat="1" ht="21.75" customHeight="1">
      <c r="A279" s="37"/>
      <c r="B279" s="38"/>
      <c r="C279" s="195" t="s">
        <v>386</v>
      </c>
      <c r="D279" s="195" t="s">
        <v>261</v>
      </c>
      <c r="E279" s="196" t="s">
        <v>2463</v>
      </c>
      <c r="F279" s="197" t="s">
        <v>2464</v>
      </c>
      <c r="G279" s="198" t="s">
        <v>975</v>
      </c>
      <c r="H279" s="199">
        <v>525.41399999999999</v>
      </c>
      <c r="I279" s="200"/>
      <c r="J279" s="201">
        <f>ROUND(I279*H279,2)</f>
        <v>0</v>
      </c>
      <c r="K279" s="197" t="s">
        <v>1261</v>
      </c>
      <c r="L279" s="43"/>
      <c r="M279" s="202" t="s">
        <v>19</v>
      </c>
      <c r="N279" s="203" t="s">
        <v>40</v>
      </c>
      <c r="O279" s="83"/>
      <c r="P279" s="204">
        <f>O279*H279</f>
        <v>0</v>
      </c>
      <c r="Q279" s="204">
        <v>0</v>
      </c>
      <c r="R279" s="204">
        <f>Q279*H279</f>
        <v>0</v>
      </c>
      <c r="S279" s="204">
        <v>0</v>
      </c>
      <c r="T279" s="205">
        <f>S279*H279</f>
        <v>0</v>
      </c>
      <c r="U279" s="37"/>
      <c r="V279" s="37"/>
      <c r="W279" s="37"/>
      <c r="X279" s="37"/>
      <c r="Y279" s="37"/>
      <c r="Z279" s="37"/>
      <c r="AA279" s="37"/>
      <c r="AB279" s="37"/>
      <c r="AC279" s="37"/>
      <c r="AD279" s="37"/>
      <c r="AE279" s="37"/>
      <c r="AR279" s="206" t="s">
        <v>266</v>
      </c>
      <c r="AT279" s="206" t="s">
        <v>261</v>
      </c>
      <c r="AU279" s="206" t="s">
        <v>77</v>
      </c>
      <c r="AY279" s="16" t="s">
        <v>260</v>
      </c>
      <c r="BE279" s="207">
        <f>IF(N279="základní",J279,0)</f>
        <v>0</v>
      </c>
      <c r="BF279" s="207">
        <f>IF(N279="snížená",J279,0)</f>
        <v>0</v>
      </c>
      <c r="BG279" s="207">
        <f>IF(N279="zákl. přenesená",J279,0)</f>
        <v>0</v>
      </c>
      <c r="BH279" s="207">
        <f>IF(N279="sníž. přenesená",J279,0)</f>
        <v>0</v>
      </c>
      <c r="BI279" s="207">
        <f>IF(N279="nulová",J279,0)</f>
        <v>0</v>
      </c>
      <c r="BJ279" s="16" t="s">
        <v>77</v>
      </c>
      <c r="BK279" s="207">
        <f>ROUND(I279*H279,2)</f>
        <v>0</v>
      </c>
      <c r="BL279" s="16" t="s">
        <v>266</v>
      </c>
      <c r="BM279" s="206" t="s">
        <v>1183</v>
      </c>
    </row>
    <row r="280" s="2" customFormat="1">
      <c r="A280" s="37"/>
      <c r="B280" s="38"/>
      <c r="C280" s="39"/>
      <c r="D280" s="208" t="s">
        <v>267</v>
      </c>
      <c r="E280" s="39"/>
      <c r="F280" s="209" t="s">
        <v>2465</v>
      </c>
      <c r="G280" s="39"/>
      <c r="H280" s="39"/>
      <c r="I280" s="210"/>
      <c r="J280" s="39"/>
      <c r="K280" s="39"/>
      <c r="L280" s="43"/>
      <c r="M280" s="211"/>
      <c r="N280" s="212"/>
      <c r="O280" s="83"/>
      <c r="P280" s="83"/>
      <c r="Q280" s="83"/>
      <c r="R280" s="83"/>
      <c r="S280" s="83"/>
      <c r="T280" s="84"/>
      <c r="U280" s="37"/>
      <c r="V280" s="37"/>
      <c r="W280" s="37"/>
      <c r="X280" s="37"/>
      <c r="Y280" s="37"/>
      <c r="Z280" s="37"/>
      <c r="AA280" s="37"/>
      <c r="AB280" s="37"/>
      <c r="AC280" s="37"/>
      <c r="AD280" s="37"/>
      <c r="AE280" s="37"/>
      <c r="AT280" s="16" t="s">
        <v>267</v>
      </c>
      <c r="AU280" s="16" t="s">
        <v>77</v>
      </c>
    </row>
    <row r="281" s="2" customFormat="1">
      <c r="A281" s="37"/>
      <c r="B281" s="38"/>
      <c r="C281" s="39"/>
      <c r="D281" s="254" t="s">
        <v>1425</v>
      </c>
      <c r="E281" s="39"/>
      <c r="F281" s="255" t="s">
        <v>2466</v>
      </c>
      <c r="G281" s="39"/>
      <c r="H281" s="39"/>
      <c r="I281" s="210"/>
      <c r="J281" s="39"/>
      <c r="K281" s="39"/>
      <c r="L281" s="43"/>
      <c r="M281" s="211"/>
      <c r="N281" s="212"/>
      <c r="O281" s="83"/>
      <c r="P281" s="83"/>
      <c r="Q281" s="83"/>
      <c r="R281" s="83"/>
      <c r="S281" s="83"/>
      <c r="T281" s="84"/>
      <c r="U281" s="37"/>
      <c r="V281" s="37"/>
      <c r="W281" s="37"/>
      <c r="X281" s="37"/>
      <c r="Y281" s="37"/>
      <c r="Z281" s="37"/>
      <c r="AA281" s="37"/>
      <c r="AB281" s="37"/>
      <c r="AC281" s="37"/>
      <c r="AD281" s="37"/>
      <c r="AE281" s="37"/>
      <c r="AT281" s="16" t="s">
        <v>1425</v>
      </c>
      <c r="AU281" s="16" t="s">
        <v>77</v>
      </c>
    </row>
    <row r="282" s="2" customFormat="1">
      <c r="A282" s="37"/>
      <c r="B282" s="38"/>
      <c r="C282" s="39"/>
      <c r="D282" s="208" t="s">
        <v>271</v>
      </c>
      <c r="E282" s="39"/>
      <c r="F282" s="213" t="s">
        <v>2467</v>
      </c>
      <c r="G282" s="39"/>
      <c r="H282" s="39"/>
      <c r="I282" s="210"/>
      <c r="J282" s="39"/>
      <c r="K282" s="39"/>
      <c r="L282" s="43"/>
      <c r="M282" s="211"/>
      <c r="N282" s="212"/>
      <c r="O282" s="83"/>
      <c r="P282" s="83"/>
      <c r="Q282" s="83"/>
      <c r="R282" s="83"/>
      <c r="S282" s="83"/>
      <c r="T282" s="84"/>
      <c r="U282" s="37"/>
      <c r="V282" s="37"/>
      <c r="W282" s="37"/>
      <c r="X282" s="37"/>
      <c r="Y282" s="37"/>
      <c r="Z282" s="37"/>
      <c r="AA282" s="37"/>
      <c r="AB282" s="37"/>
      <c r="AC282" s="37"/>
      <c r="AD282" s="37"/>
      <c r="AE282" s="37"/>
      <c r="AT282" s="16" t="s">
        <v>271</v>
      </c>
      <c r="AU282" s="16" t="s">
        <v>77</v>
      </c>
    </row>
    <row r="283" s="11" customFormat="1" ht="25.92" customHeight="1">
      <c r="A283" s="11"/>
      <c r="B283" s="181"/>
      <c r="C283" s="182"/>
      <c r="D283" s="183" t="s">
        <v>68</v>
      </c>
      <c r="E283" s="184" t="s">
        <v>2108</v>
      </c>
      <c r="F283" s="184" t="s">
        <v>2109</v>
      </c>
      <c r="G283" s="182"/>
      <c r="H283" s="182"/>
      <c r="I283" s="185"/>
      <c r="J283" s="186">
        <f>BK283</f>
        <v>0</v>
      </c>
      <c r="K283" s="182"/>
      <c r="L283" s="187"/>
      <c r="M283" s="188"/>
      <c r="N283" s="189"/>
      <c r="O283" s="189"/>
      <c r="P283" s="190">
        <f>SUM(P284:P291)</f>
        <v>0</v>
      </c>
      <c r="Q283" s="189"/>
      <c r="R283" s="190">
        <f>SUM(R284:R291)</f>
        <v>0</v>
      </c>
      <c r="S283" s="189"/>
      <c r="T283" s="191">
        <f>SUM(T284:T291)</f>
        <v>0</v>
      </c>
      <c r="U283" s="11"/>
      <c r="V283" s="11"/>
      <c r="W283" s="11"/>
      <c r="X283" s="11"/>
      <c r="Y283" s="11"/>
      <c r="Z283" s="11"/>
      <c r="AA283" s="11"/>
      <c r="AB283" s="11"/>
      <c r="AC283" s="11"/>
      <c r="AD283" s="11"/>
      <c r="AE283" s="11"/>
      <c r="AR283" s="192" t="s">
        <v>77</v>
      </c>
      <c r="AT283" s="193" t="s">
        <v>68</v>
      </c>
      <c r="AU283" s="193" t="s">
        <v>69</v>
      </c>
      <c r="AY283" s="192" t="s">
        <v>260</v>
      </c>
      <c r="BK283" s="194">
        <f>SUM(BK284:BK291)</f>
        <v>0</v>
      </c>
    </row>
    <row r="284" s="2" customFormat="1" ht="16.5" customHeight="1">
      <c r="A284" s="37"/>
      <c r="B284" s="38"/>
      <c r="C284" s="195" t="s">
        <v>1186</v>
      </c>
      <c r="D284" s="195" t="s">
        <v>261</v>
      </c>
      <c r="E284" s="196" t="s">
        <v>2468</v>
      </c>
      <c r="F284" s="197" t="s">
        <v>2469</v>
      </c>
      <c r="G284" s="198" t="s">
        <v>975</v>
      </c>
      <c r="H284" s="199">
        <v>4350.1949999999997</v>
      </c>
      <c r="I284" s="200"/>
      <c r="J284" s="201">
        <f>ROUND(I284*H284,2)</f>
        <v>0</v>
      </c>
      <c r="K284" s="197" t="s">
        <v>1261</v>
      </c>
      <c r="L284" s="43"/>
      <c r="M284" s="202" t="s">
        <v>19</v>
      </c>
      <c r="N284" s="203" t="s">
        <v>40</v>
      </c>
      <c r="O284" s="83"/>
      <c r="P284" s="204">
        <f>O284*H284</f>
        <v>0</v>
      </c>
      <c r="Q284" s="204">
        <v>0</v>
      </c>
      <c r="R284" s="204">
        <f>Q284*H284</f>
        <v>0</v>
      </c>
      <c r="S284" s="204">
        <v>0</v>
      </c>
      <c r="T284" s="205">
        <f>S284*H284</f>
        <v>0</v>
      </c>
      <c r="U284" s="37"/>
      <c r="V284" s="37"/>
      <c r="W284" s="37"/>
      <c r="X284" s="37"/>
      <c r="Y284" s="37"/>
      <c r="Z284" s="37"/>
      <c r="AA284" s="37"/>
      <c r="AB284" s="37"/>
      <c r="AC284" s="37"/>
      <c r="AD284" s="37"/>
      <c r="AE284" s="37"/>
      <c r="AR284" s="206" t="s">
        <v>266</v>
      </c>
      <c r="AT284" s="206" t="s">
        <v>261</v>
      </c>
      <c r="AU284" s="206" t="s">
        <v>77</v>
      </c>
      <c r="AY284" s="16" t="s">
        <v>260</v>
      </c>
      <c r="BE284" s="207">
        <f>IF(N284="základní",J284,0)</f>
        <v>0</v>
      </c>
      <c r="BF284" s="207">
        <f>IF(N284="snížená",J284,0)</f>
        <v>0</v>
      </c>
      <c r="BG284" s="207">
        <f>IF(N284="zákl. přenesená",J284,0)</f>
        <v>0</v>
      </c>
      <c r="BH284" s="207">
        <f>IF(N284="sníž. přenesená",J284,0)</f>
        <v>0</v>
      </c>
      <c r="BI284" s="207">
        <f>IF(N284="nulová",J284,0)</f>
        <v>0</v>
      </c>
      <c r="BJ284" s="16" t="s">
        <v>77</v>
      </c>
      <c r="BK284" s="207">
        <f>ROUND(I284*H284,2)</f>
        <v>0</v>
      </c>
      <c r="BL284" s="16" t="s">
        <v>266</v>
      </c>
      <c r="BM284" s="206" t="s">
        <v>1189</v>
      </c>
    </row>
    <row r="285" s="2" customFormat="1">
      <c r="A285" s="37"/>
      <c r="B285" s="38"/>
      <c r="C285" s="39"/>
      <c r="D285" s="208" t="s">
        <v>267</v>
      </c>
      <c r="E285" s="39"/>
      <c r="F285" s="209" t="s">
        <v>2470</v>
      </c>
      <c r="G285" s="39"/>
      <c r="H285" s="39"/>
      <c r="I285" s="210"/>
      <c r="J285" s="39"/>
      <c r="K285" s="39"/>
      <c r="L285" s="43"/>
      <c r="M285" s="211"/>
      <c r="N285" s="212"/>
      <c r="O285" s="83"/>
      <c r="P285" s="83"/>
      <c r="Q285" s="83"/>
      <c r="R285" s="83"/>
      <c r="S285" s="83"/>
      <c r="T285" s="84"/>
      <c r="U285" s="37"/>
      <c r="V285" s="37"/>
      <c r="W285" s="37"/>
      <c r="X285" s="37"/>
      <c r="Y285" s="37"/>
      <c r="Z285" s="37"/>
      <c r="AA285" s="37"/>
      <c r="AB285" s="37"/>
      <c r="AC285" s="37"/>
      <c r="AD285" s="37"/>
      <c r="AE285" s="37"/>
      <c r="AT285" s="16" t="s">
        <v>267</v>
      </c>
      <c r="AU285" s="16" t="s">
        <v>77</v>
      </c>
    </row>
    <row r="286" s="2" customFormat="1">
      <c r="A286" s="37"/>
      <c r="B286" s="38"/>
      <c r="C286" s="39"/>
      <c r="D286" s="254" t="s">
        <v>1425</v>
      </c>
      <c r="E286" s="39"/>
      <c r="F286" s="255" t="s">
        <v>2471</v>
      </c>
      <c r="G286" s="39"/>
      <c r="H286" s="39"/>
      <c r="I286" s="210"/>
      <c r="J286" s="39"/>
      <c r="K286" s="39"/>
      <c r="L286" s="43"/>
      <c r="M286" s="211"/>
      <c r="N286" s="212"/>
      <c r="O286" s="83"/>
      <c r="P286" s="83"/>
      <c r="Q286" s="83"/>
      <c r="R286" s="83"/>
      <c r="S286" s="83"/>
      <c r="T286" s="84"/>
      <c r="U286" s="37"/>
      <c r="V286" s="37"/>
      <c r="W286" s="37"/>
      <c r="X286" s="37"/>
      <c r="Y286" s="37"/>
      <c r="Z286" s="37"/>
      <c r="AA286" s="37"/>
      <c r="AB286" s="37"/>
      <c r="AC286" s="37"/>
      <c r="AD286" s="37"/>
      <c r="AE286" s="37"/>
      <c r="AT286" s="16" t="s">
        <v>1425</v>
      </c>
      <c r="AU286" s="16" t="s">
        <v>77</v>
      </c>
    </row>
    <row r="287" s="2" customFormat="1">
      <c r="A287" s="37"/>
      <c r="B287" s="38"/>
      <c r="C287" s="39"/>
      <c r="D287" s="208" t="s">
        <v>271</v>
      </c>
      <c r="E287" s="39"/>
      <c r="F287" s="213" t="s">
        <v>2472</v>
      </c>
      <c r="G287" s="39"/>
      <c r="H287" s="39"/>
      <c r="I287" s="210"/>
      <c r="J287" s="39"/>
      <c r="K287" s="39"/>
      <c r="L287" s="43"/>
      <c r="M287" s="211"/>
      <c r="N287" s="212"/>
      <c r="O287" s="83"/>
      <c r="P287" s="83"/>
      <c r="Q287" s="83"/>
      <c r="R287" s="83"/>
      <c r="S287" s="83"/>
      <c r="T287" s="84"/>
      <c r="U287" s="37"/>
      <c r="V287" s="37"/>
      <c r="W287" s="37"/>
      <c r="X287" s="37"/>
      <c r="Y287" s="37"/>
      <c r="Z287" s="37"/>
      <c r="AA287" s="37"/>
      <c r="AB287" s="37"/>
      <c r="AC287" s="37"/>
      <c r="AD287" s="37"/>
      <c r="AE287" s="37"/>
      <c r="AT287" s="16" t="s">
        <v>271</v>
      </c>
      <c r="AU287" s="16" t="s">
        <v>77</v>
      </c>
    </row>
    <row r="288" s="2" customFormat="1" ht="16.5" customHeight="1">
      <c r="A288" s="37"/>
      <c r="B288" s="38"/>
      <c r="C288" s="195" t="s">
        <v>391</v>
      </c>
      <c r="D288" s="195" t="s">
        <v>261</v>
      </c>
      <c r="E288" s="196" t="s">
        <v>2473</v>
      </c>
      <c r="F288" s="197" t="s">
        <v>2474</v>
      </c>
      <c r="G288" s="198" t="s">
        <v>975</v>
      </c>
      <c r="H288" s="199">
        <v>43501.949999999997</v>
      </c>
      <c r="I288" s="200"/>
      <c r="J288" s="201">
        <f>ROUND(I288*H288,2)</f>
        <v>0</v>
      </c>
      <c r="K288" s="197" t="s">
        <v>1261</v>
      </c>
      <c r="L288" s="43"/>
      <c r="M288" s="202" t="s">
        <v>19</v>
      </c>
      <c r="N288" s="203" t="s">
        <v>40</v>
      </c>
      <c r="O288" s="83"/>
      <c r="P288" s="204">
        <f>O288*H288</f>
        <v>0</v>
      </c>
      <c r="Q288" s="204">
        <v>0</v>
      </c>
      <c r="R288" s="204">
        <f>Q288*H288</f>
        <v>0</v>
      </c>
      <c r="S288" s="204">
        <v>0</v>
      </c>
      <c r="T288" s="205">
        <f>S288*H288</f>
        <v>0</v>
      </c>
      <c r="U288" s="37"/>
      <c r="V288" s="37"/>
      <c r="W288" s="37"/>
      <c r="X288" s="37"/>
      <c r="Y288" s="37"/>
      <c r="Z288" s="37"/>
      <c r="AA288" s="37"/>
      <c r="AB288" s="37"/>
      <c r="AC288" s="37"/>
      <c r="AD288" s="37"/>
      <c r="AE288" s="37"/>
      <c r="AR288" s="206" t="s">
        <v>266</v>
      </c>
      <c r="AT288" s="206" t="s">
        <v>261</v>
      </c>
      <c r="AU288" s="206" t="s">
        <v>77</v>
      </c>
      <c r="AY288" s="16" t="s">
        <v>260</v>
      </c>
      <c r="BE288" s="207">
        <f>IF(N288="základní",J288,0)</f>
        <v>0</v>
      </c>
      <c r="BF288" s="207">
        <f>IF(N288="snížená",J288,0)</f>
        <v>0</v>
      </c>
      <c r="BG288" s="207">
        <f>IF(N288="zákl. přenesená",J288,0)</f>
        <v>0</v>
      </c>
      <c r="BH288" s="207">
        <f>IF(N288="sníž. přenesená",J288,0)</f>
        <v>0</v>
      </c>
      <c r="BI288" s="207">
        <f>IF(N288="nulová",J288,0)</f>
        <v>0</v>
      </c>
      <c r="BJ288" s="16" t="s">
        <v>77</v>
      </c>
      <c r="BK288" s="207">
        <f>ROUND(I288*H288,2)</f>
        <v>0</v>
      </c>
      <c r="BL288" s="16" t="s">
        <v>266</v>
      </c>
      <c r="BM288" s="206" t="s">
        <v>1194</v>
      </c>
    </row>
    <row r="289" s="2" customFormat="1">
      <c r="A289" s="37"/>
      <c r="B289" s="38"/>
      <c r="C289" s="39"/>
      <c r="D289" s="208" t="s">
        <v>267</v>
      </c>
      <c r="E289" s="39"/>
      <c r="F289" s="209" t="s">
        <v>2475</v>
      </c>
      <c r="G289" s="39"/>
      <c r="H289" s="39"/>
      <c r="I289" s="210"/>
      <c r="J289" s="39"/>
      <c r="K289" s="39"/>
      <c r="L289" s="43"/>
      <c r="M289" s="211"/>
      <c r="N289" s="212"/>
      <c r="O289" s="83"/>
      <c r="P289" s="83"/>
      <c r="Q289" s="83"/>
      <c r="R289" s="83"/>
      <c r="S289" s="83"/>
      <c r="T289" s="84"/>
      <c r="U289" s="37"/>
      <c r="V289" s="37"/>
      <c r="W289" s="37"/>
      <c r="X289" s="37"/>
      <c r="Y289" s="37"/>
      <c r="Z289" s="37"/>
      <c r="AA289" s="37"/>
      <c r="AB289" s="37"/>
      <c r="AC289" s="37"/>
      <c r="AD289" s="37"/>
      <c r="AE289" s="37"/>
      <c r="AT289" s="16" t="s">
        <v>267</v>
      </c>
      <c r="AU289" s="16" t="s">
        <v>77</v>
      </c>
    </row>
    <row r="290" s="2" customFormat="1">
      <c r="A290" s="37"/>
      <c r="B290" s="38"/>
      <c r="C290" s="39"/>
      <c r="D290" s="254" t="s">
        <v>1425</v>
      </c>
      <c r="E290" s="39"/>
      <c r="F290" s="255" t="s">
        <v>2476</v>
      </c>
      <c r="G290" s="39"/>
      <c r="H290" s="39"/>
      <c r="I290" s="210"/>
      <c r="J290" s="39"/>
      <c r="K290" s="39"/>
      <c r="L290" s="43"/>
      <c r="M290" s="211"/>
      <c r="N290" s="212"/>
      <c r="O290" s="83"/>
      <c r="P290" s="83"/>
      <c r="Q290" s="83"/>
      <c r="R290" s="83"/>
      <c r="S290" s="83"/>
      <c r="T290" s="84"/>
      <c r="U290" s="37"/>
      <c r="V290" s="37"/>
      <c r="W290" s="37"/>
      <c r="X290" s="37"/>
      <c r="Y290" s="37"/>
      <c r="Z290" s="37"/>
      <c r="AA290" s="37"/>
      <c r="AB290" s="37"/>
      <c r="AC290" s="37"/>
      <c r="AD290" s="37"/>
      <c r="AE290" s="37"/>
      <c r="AT290" s="16" t="s">
        <v>1425</v>
      </c>
      <c r="AU290" s="16" t="s">
        <v>77</v>
      </c>
    </row>
    <row r="291" s="2" customFormat="1">
      <c r="A291" s="37"/>
      <c r="B291" s="38"/>
      <c r="C291" s="39"/>
      <c r="D291" s="208" t="s">
        <v>271</v>
      </c>
      <c r="E291" s="39"/>
      <c r="F291" s="213" t="s">
        <v>2477</v>
      </c>
      <c r="G291" s="39"/>
      <c r="H291" s="39"/>
      <c r="I291" s="210"/>
      <c r="J291" s="39"/>
      <c r="K291" s="39"/>
      <c r="L291" s="43"/>
      <c r="M291" s="224"/>
      <c r="N291" s="225"/>
      <c r="O291" s="226"/>
      <c r="P291" s="226"/>
      <c r="Q291" s="226"/>
      <c r="R291" s="226"/>
      <c r="S291" s="226"/>
      <c r="T291" s="227"/>
      <c r="U291" s="37"/>
      <c r="V291" s="37"/>
      <c r="W291" s="37"/>
      <c r="X291" s="37"/>
      <c r="Y291" s="37"/>
      <c r="Z291" s="37"/>
      <c r="AA291" s="37"/>
      <c r="AB291" s="37"/>
      <c r="AC291" s="37"/>
      <c r="AD291" s="37"/>
      <c r="AE291" s="37"/>
      <c r="AT291" s="16" t="s">
        <v>271</v>
      </c>
      <c r="AU291" s="16" t="s">
        <v>77</v>
      </c>
    </row>
    <row r="292" s="2" customFormat="1" ht="6.96" customHeight="1">
      <c r="A292" s="37"/>
      <c r="B292" s="58"/>
      <c r="C292" s="59"/>
      <c r="D292" s="59"/>
      <c r="E292" s="59"/>
      <c r="F292" s="59"/>
      <c r="G292" s="59"/>
      <c r="H292" s="59"/>
      <c r="I292" s="59"/>
      <c r="J292" s="59"/>
      <c r="K292" s="59"/>
      <c r="L292" s="43"/>
      <c r="M292" s="37"/>
      <c r="O292" s="37"/>
      <c r="P292" s="37"/>
      <c r="Q292" s="37"/>
      <c r="R292" s="37"/>
      <c r="S292" s="37"/>
      <c r="T292" s="37"/>
      <c r="U292" s="37"/>
      <c r="V292" s="37"/>
      <c r="W292" s="37"/>
      <c r="X292" s="37"/>
      <c r="Y292" s="37"/>
      <c r="Z292" s="37"/>
      <c r="AA292" s="37"/>
      <c r="AB292" s="37"/>
      <c r="AC292" s="37"/>
      <c r="AD292" s="37"/>
      <c r="AE292" s="37"/>
    </row>
  </sheetData>
  <sheetProtection sheet="1" autoFilter="0" formatColumns="0" formatRows="0" objects="1" scenarios="1" spinCount="100000" saltValue="Y8PWp7cNzwK4/VjagagZnZz2bYCsS7O833NaLXeMQq9F46a1Mw2VCUC+DZr+ykk6bwvITs9J+TOSlOIPOUL9fg==" hashValue="29ROXIrJpifL3Ho60eLW/TIjFw2YUPXNesnrPbKSALS6c1uj2LRx3PoUSZ58TNfAjI8cNQrZZ3pr5a31veXIuw==" algorithmName="SHA-512" password="D0DA"/>
  <autoFilter ref="C87:K291"/>
  <mergeCells count="9">
    <mergeCell ref="E7:H7"/>
    <mergeCell ref="E9:H9"/>
    <mergeCell ref="E18:H18"/>
    <mergeCell ref="E27:H27"/>
    <mergeCell ref="E48:H48"/>
    <mergeCell ref="E50:H50"/>
    <mergeCell ref="E78:H78"/>
    <mergeCell ref="E80:H80"/>
    <mergeCell ref="L2:V2"/>
  </mergeCells>
  <hyperlinks>
    <hyperlink ref="F92" r:id="rId1" display="https://podminky.urs.cz/item/CS_URS_2023_01/175111101"/>
    <hyperlink ref="F99" r:id="rId2" display="https://podminky.urs.cz/item/CS_URS_2023_01/149176413"/>
    <hyperlink ref="F104" r:id="rId3" display="https://podminky.urs.cz/item/CS_URS_2023_01/212312111"/>
    <hyperlink ref="F108" r:id="rId4" display="https://podminky.urs.cz/item/CS_URS_2023_01/212313111"/>
    <hyperlink ref="F112" r:id="rId5" display="https://podminky.urs.cz/item/CS_URS_2023_01/212752522"/>
    <hyperlink ref="F117" r:id="rId6" display="https://podminky.urs.cz/item/CS_URS_2023_01/319202124"/>
    <hyperlink ref="F121" r:id="rId7" display="https://podminky.urs.cz/item/CS_URS_2023_01/392901111"/>
    <hyperlink ref="F125" r:id="rId8" display="https://podminky.urs.cz/item/CS_URS_2023_01/395341155"/>
    <hyperlink ref="F129" r:id="rId9" display="https://podminky.urs.cz/item/CS_URS_2023_01/395344115"/>
    <hyperlink ref="F133" r:id="rId10" display="https://podminky.urs.cz/item/CS_URS_2023_01/395401514"/>
    <hyperlink ref="F137" r:id="rId11" display="https://podminky.urs.cz/item/CS_URS_2023_01/395901512"/>
    <hyperlink ref="F148" r:id="rId12" display="https://podminky.urs.cz/item/CS_URS_2023_01/460761113"/>
    <hyperlink ref="F166" r:id="rId13" display="https://podminky.urs.cz/item/CS_URS_2023_01/810441811"/>
    <hyperlink ref="F170" r:id="rId14" display="https://podminky.urs.cz/item/CS_URS_2023_01/871350330"/>
    <hyperlink ref="F177" r:id="rId15" display="https://podminky.urs.cz/item/CS_URS_2023_01/871370330"/>
    <hyperlink ref="F184" r:id="rId16" display="https://podminky.urs.cz/item/CS_URS_2023_01/871390330"/>
    <hyperlink ref="F191" r:id="rId17" display="https://podminky.urs.cz/item/CS_URS_2023_01/877350330"/>
    <hyperlink ref="F198" r:id="rId18" display="https://podminky.urs.cz/item/CS_URS_2023_01/895270402"/>
    <hyperlink ref="F202" r:id="rId19" display="https://podminky.urs.cz/item/CS_URS_2023_01/895270431"/>
    <hyperlink ref="F206" r:id="rId20" display="https://podminky.urs.cz/item/CS_URS_2023_01/895270436"/>
    <hyperlink ref="F210" r:id="rId21" display="https://podminky.urs.cz/item/CS_URS_2023_01/895270504"/>
    <hyperlink ref="F218" r:id="rId22" display="https://podminky.urs.cz/item/CS_URS_2023_01/919726123"/>
    <hyperlink ref="F222" r:id="rId23" display="https://podminky.urs.cz/item/CS_URS_2023_01/936942211"/>
    <hyperlink ref="F226" r:id="rId24" display="https://podminky.urs.cz/item/CS_URS_2023_01/938111111"/>
    <hyperlink ref="F230" r:id="rId25" display="https://podminky.urs.cz/item/CS_URS_2023_01/938906112"/>
    <hyperlink ref="F234" r:id="rId26" display="https://podminky.urs.cz/item/CS_URS_2023_01/946611111"/>
    <hyperlink ref="F238" r:id="rId27" display="https://podminky.urs.cz/item/CS_URS_2023_01/946611211"/>
    <hyperlink ref="F242" r:id="rId28" display="https://podminky.urs.cz/item/CS_URS_2023_01/946691111"/>
    <hyperlink ref="F246" r:id="rId29" display="https://podminky.urs.cz/item/CS_URS_2023_01/946691211"/>
    <hyperlink ref="F250" r:id="rId30" display="https://podminky.urs.cz/item/CS_URS_2023_01/952904111"/>
    <hyperlink ref="F254" r:id="rId31" display="https://podminky.urs.cz/item/CS_URS_2023_01/953993321"/>
    <hyperlink ref="F264" r:id="rId32" display="https://podminky.urs.cz/item/CS_URS_2023_01/985121122"/>
    <hyperlink ref="F268" r:id="rId33" display="https://podminky.urs.cz/item/CS_URS_2023_01/985422123"/>
    <hyperlink ref="F273" r:id="rId34" display="https://podminky.urs.cz/item/CS_URS_2023_01/997013501"/>
    <hyperlink ref="F277" r:id="rId35" display="https://podminky.urs.cz/item/CS_URS_2023_01/997013509"/>
    <hyperlink ref="F281" r:id="rId36" display="https://podminky.urs.cz/item/CS_URS_2023_01/997013631"/>
    <hyperlink ref="F286" r:id="rId37" display="https://podminky.urs.cz/item/CS_URS_2023_01/998259011"/>
    <hyperlink ref="F290" r:id="rId38" display="https://podminky.urs.cz/item/CS_URS_2023_01/998259099"/>
  </hyperlinks>
  <pageMargins left="0.39375" right="0.39375" top="0.39375" bottom="0.39375" header="0" footer="0"/>
  <pageSetup paperSize="9" orientation="landscape" blackAndWhite="1" fitToHeight="100"/>
  <headerFooter>
    <oddFooter>&amp;CStrana &amp;P z &amp;N</oddFooter>
  </headerFooter>
  <drawing r:id="rId39"/>
</worksheet>
</file>

<file path=xl/worksheets/sheet5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223</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4349</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ROUND(J81,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ROUND((SUM(BE81:BE159)),  2)</f>
        <v>0</v>
      </c>
      <c r="G33" s="37"/>
      <c r="H33" s="37"/>
      <c r="I33" s="147">
        <v>0.20999999999999999</v>
      </c>
      <c r="J33" s="146">
        <f>ROUND(((SUM(BE81:BE159))*I33),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ROUND((SUM(BF81:BF159)),  2)</f>
        <v>0</v>
      </c>
      <c r="G34" s="37"/>
      <c r="H34" s="37"/>
      <c r="I34" s="147">
        <v>0.14999999999999999</v>
      </c>
      <c r="J34" s="146">
        <f>ROUND(((SUM(BF81:BF159))*I34),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ROUND((SUM(BG81:BG159)),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ROUND((SUM(BH81:BH159)),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ROUND((SUM(BI81:BI159)),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04-36-01 - Zast. Desná - Pustinská, přípojka NN - ČEZ</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J81</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767</v>
      </c>
      <c r="E60" s="167"/>
      <c r="F60" s="167"/>
      <c r="G60" s="167"/>
      <c r="H60" s="167"/>
      <c r="I60" s="167"/>
      <c r="J60" s="168">
        <f>J82</f>
        <v>0</v>
      </c>
      <c r="K60" s="165"/>
      <c r="L60" s="169"/>
      <c r="S60" s="9"/>
      <c r="T60" s="9"/>
      <c r="U60" s="9"/>
      <c r="V60" s="9"/>
      <c r="W60" s="9"/>
      <c r="X60" s="9"/>
      <c r="Y60" s="9"/>
      <c r="Z60" s="9"/>
      <c r="AA60" s="9"/>
      <c r="AB60" s="9"/>
      <c r="AC60" s="9"/>
      <c r="AD60" s="9"/>
      <c r="AE60" s="9"/>
    </row>
    <row r="61" s="9" customFormat="1" ht="24.96" customHeight="1">
      <c r="A61" s="9"/>
      <c r="B61" s="164"/>
      <c r="C61" s="165"/>
      <c r="D61" s="166" t="s">
        <v>768</v>
      </c>
      <c r="E61" s="167"/>
      <c r="F61" s="167"/>
      <c r="G61" s="167"/>
      <c r="H61" s="167"/>
      <c r="I61" s="167"/>
      <c r="J61" s="168">
        <f>J110</f>
        <v>0</v>
      </c>
      <c r="K61" s="165"/>
      <c r="L61" s="169"/>
      <c r="S61" s="9"/>
      <c r="T61" s="9"/>
      <c r="U61" s="9"/>
      <c r="V61" s="9"/>
      <c r="W61" s="9"/>
      <c r="X61" s="9"/>
      <c r="Y61" s="9"/>
      <c r="Z61" s="9"/>
      <c r="AA61" s="9"/>
      <c r="AB61" s="9"/>
      <c r="AC61" s="9"/>
      <c r="AD61" s="9"/>
      <c r="AE61" s="9"/>
    </row>
    <row r="62" s="2" customFormat="1" ht="21.84" customHeight="1">
      <c r="A62" s="37"/>
      <c r="B62" s="38"/>
      <c r="C62" s="39"/>
      <c r="D62" s="39"/>
      <c r="E62" s="39"/>
      <c r="F62" s="39"/>
      <c r="G62" s="39"/>
      <c r="H62" s="39"/>
      <c r="I62" s="39"/>
      <c r="J62" s="39"/>
      <c r="K62" s="39"/>
      <c r="L62" s="133"/>
      <c r="S62" s="37"/>
      <c r="T62" s="37"/>
      <c r="U62" s="37"/>
      <c r="V62" s="37"/>
      <c r="W62" s="37"/>
      <c r="X62" s="37"/>
      <c r="Y62" s="37"/>
      <c r="Z62" s="37"/>
      <c r="AA62" s="37"/>
      <c r="AB62" s="37"/>
      <c r="AC62" s="37"/>
      <c r="AD62" s="37"/>
      <c r="AE62" s="37"/>
    </row>
    <row r="63" s="2" customFormat="1" ht="6.96" customHeight="1">
      <c r="A63" s="37"/>
      <c r="B63" s="58"/>
      <c r="C63" s="59"/>
      <c r="D63" s="59"/>
      <c r="E63" s="59"/>
      <c r="F63" s="59"/>
      <c r="G63" s="59"/>
      <c r="H63" s="59"/>
      <c r="I63" s="59"/>
      <c r="J63" s="59"/>
      <c r="K63" s="59"/>
      <c r="L63" s="133"/>
      <c r="S63" s="37"/>
      <c r="T63" s="37"/>
      <c r="U63" s="37"/>
      <c r="V63" s="37"/>
      <c r="W63" s="37"/>
      <c r="X63" s="37"/>
      <c r="Y63" s="37"/>
      <c r="Z63" s="37"/>
      <c r="AA63" s="37"/>
      <c r="AB63" s="37"/>
      <c r="AC63" s="37"/>
      <c r="AD63" s="37"/>
      <c r="AE63" s="37"/>
    </row>
    <row r="67" s="2" customFormat="1" ht="6.96" customHeight="1">
      <c r="A67" s="37"/>
      <c r="B67" s="60"/>
      <c r="C67" s="61"/>
      <c r="D67" s="61"/>
      <c r="E67" s="61"/>
      <c r="F67" s="61"/>
      <c r="G67" s="61"/>
      <c r="H67" s="61"/>
      <c r="I67" s="61"/>
      <c r="J67" s="61"/>
      <c r="K67" s="61"/>
      <c r="L67" s="133"/>
      <c r="S67" s="37"/>
      <c r="T67" s="37"/>
      <c r="U67" s="37"/>
      <c r="V67" s="37"/>
      <c r="W67" s="37"/>
      <c r="X67" s="37"/>
      <c r="Y67" s="37"/>
      <c r="Z67" s="37"/>
      <c r="AA67" s="37"/>
      <c r="AB67" s="37"/>
      <c r="AC67" s="37"/>
      <c r="AD67" s="37"/>
      <c r="AE67" s="37"/>
    </row>
    <row r="68" s="2" customFormat="1" ht="24.96" customHeight="1">
      <c r="A68" s="37"/>
      <c r="B68" s="38"/>
      <c r="C68" s="22" t="s">
        <v>245</v>
      </c>
      <c r="D68" s="39"/>
      <c r="E68" s="39"/>
      <c r="F68" s="39"/>
      <c r="G68" s="39"/>
      <c r="H68" s="39"/>
      <c r="I68" s="39"/>
      <c r="J68" s="39"/>
      <c r="K68" s="39"/>
      <c r="L68" s="133"/>
      <c r="S68" s="37"/>
      <c r="T68" s="37"/>
      <c r="U68" s="37"/>
      <c r="V68" s="37"/>
      <c r="W68" s="37"/>
      <c r="X68" s="37"/>
      <c r="Y68" s="37"/>
      <c r="Z68" s="37"/>
      <c r="AA68" s="37"/>
      <c r="AB68" s="37"/>
      <c r="AC68" s="37"/>
      <c r="AD68" s="37"/>
      <c r="AE68" s="37"/>
    </row>
    <row r="69" s="2" customFormat="1" ht="6.96" customHeight="1">
      <c r="A69" s="37"/>
      <c r="B69" s="38"/>
      <c r="C69" s="39"/>
      <c r="D69" s="39"/>
      <c r="E69" s="39"/>
      <c r="F69" s="39"/>
      <c r="G69" s="39"/>
      <c r="H69" s="39"/>
      <c r="I69" s="39"/>
      <c r="J69" s="39"/>
      <c r="K69" s="39"/>
      <c r="L69" s="133"/>
      <c r="S69" s="37"/>
      <c r="T69" s="37"/>
      <c r="U69" s="37"/>
      <c r="V69" s="37"/>
      <c r="W69" s="37"/>
      <c r="X69" s="37"/>
      <c r="Y69" s="37"/>
      <c r="Z69" s="37"/>
      <c r="AA69" s="37"/>
      <c r="AB69" s="37"/>
      <c r="AC69" s="37"/>
      <c r="AD69" s="37"/>
      <c r="AE69" s="37"/>
    </row>
    <row r="70" s="2" customFormat="1" ht="12" customHeight="1">
      <c r="A70" s="37"/>
      <c r="B70" s="38"/>
      <c r="C70" s="31" t="s">
        <v>16</v>
      </c>
      <c r="D70" s="39"/>
      <c r="E70" s="39"/>
      <c r="F70" s="39"/>
      <c r="G70" s="39"/>
      <c r="H70" s="39"/>
      <c r="I70" s="39"/>
      <c r="J70" s="39"/>
      <c r="K70" s="39"/>
      <c r="L70" s="133"/>
      <c r="S70" s="37"/>
      <c r="T70" s="37"/>
      <c r="U70" s="37"/>
      <c r="V70" s="37"/>
      <c r="W70" s="37"/>
      <c r="X70" s="37"/>
      <c r="Y70" s="37"/>
      <c r="Z70" s="37"/>
      <c r="AA70" s="37"/>
      <c r="AB70" s="37"/>
      <c r="AC70" s="37"/>
      <c r="AD70" s="37"/>
      <c r="AE70" s="37"/>
    </row>
    <row r="71" s="2" customFormat="1" ht="16.5" customHeight="1">
      <c r="A71" s="37"/>
      <c r="B71" s="38"/>
      <c r="C71" s="39"/>
      <c r="D71" s="39"/>
      <c r="E71" s="159" t="str">
        <f>E7</f>
        <v>Oprava trati v úseku Tanvald - Kořenov</v>
      </c>
      <c r="F71" s="31"/>
      <c r="G71" s="31"/>
      <c r="H71" s="31"/>
      <c r="I71" s="39"/>
      <c r="J71" s="39"/>
      <c r="K71" s="39"/>
      <c r="L71" s="133"/>
      <c r="S71" s="37"/>
      <c r="T71" s="37"/>
      <c r="U71" s="37"/>
      <c r="V71" s="37"/>
      <c r="W71" s="37"/>
      <c r="X71" s="37"/>
      <c r="Y71" s="37"/>
      <c r="Z71" s="37"/>
      <c r="AA71" s="37"/>
      <c r="AB71" s="37"/>
      <c r="AC71" s="37"/>
      <c r="AD71" s="37"/>
      <c r="AE71" s="37"/>
    </row>
    <row r="72" s="2" customFormat="1" ht="12" customHeight="1">
      <c r="A72" s="37"/>
      <c r="B72" s="38"/>
      <c r="C72" s="31" t="s">
        <v>237</v>
      </c>
      <c r="D72" s="39"/>
      <c r="E72" s="39"/>
      <c r="F72" s="39"/>
      <c r="G72" s="39"/>
      <c r="H72" s="39"/>
      <c r="I72" s="39"/>
      <c r="J72" s="39"/>
      <c r="K72" s="39"/>
      <c r="L72" s="133"/>
      <c r="S72" s="37"/>
      <c r="T72" s="37"/>
      <c r="U72" s="37"/>
      <c r="V72" s="37"/>
      <c r="W72" s="37"/>
      <c r="X72" s="37"/>
      <c r="Y72" s="37"/>
      <c r="Z72" s="37"/>
      <c r="AA72" s="37"/>
      <c r="AB72" s="37"/>
      <c r="AC72" s="37"/>
      <c r="AD72" s="37"/>
      <c r="AE72" s="37"/>
    </row>
    <row r="73" s="2" customFormat="1" ht="16.5" customHeight="1">
      <c r="A73" s="37"/>
      <c r="B73" s="38"/>
      <c r="C73" s="39"/>
      <c r="D73" s="39"/>
      <c r="E73" s="68" t="str">
        <f>E9</f>
        <v>SO 04-36-01 - Zast. Desná - Pustinská, přípojka NN - ČEZ</v>
      </c>
      <c r="F73" s="39"/>
      <c r="G73" s="39"/>
      <c r="H73" s="39"/>
      <c r="I73" s="39"/>
      <c r="J73" s="39"/>
      <c r="K73" s="39"/>
      <c r="L73" s="133"/>
      <c r="S73" s="37"/>
      <c r="T73" s="37"/>
      <c r="U73" s="37"/>
      <c r="V73" s="37"/>
      <c r="W73" s="37"/>
      <c r="X73" s="37"/>
      <c r="Y73" s="37"/>
      <c r="Z73" s="37"/>
      <c r="AA73" s="37"/>
      <c r="AB73" s="37"/>
      <c r="AC73" s="37"/>
      <c r="AD73" s="37"/>
      <c r="AE73" s="37"/>
    </row>
    <row r="74" s="2" customFormat="1" ht="6.96" customHeight="1">
      <c r="A74" s="37"/>
      <c r="B74" s="38"/>
      <c r="C74" s="39"/>
      <c r="D74" s="39"/>
      <c r="E74" s="39"/>
      <c r="F74" s="39"/>
      <c r="G74" s="39"/>
      <c r="H74" s="39"/>
      <c r="I74" s="39"/>
      <c r="J74" s="39"/>
      <c r="K74" s="39"/>
      <c r="L74" s="133"/>
      <c r="S74" s="37"/>
      <c r="T74" s="37"/>
      <c r="U74" s="37"/>
      <c r="V74" s="37"/>
      <c r="W74" s="37"/>
      <c r="X74" s="37"/>
      <c r="Y74" s="37"/>
      <c r="Z74" s="37"/>
      <c r="AA74" s="37"/>
      <c r="AB74" s="37"/>
      <c r="AC74" s="37"/>
      <c r="AD74" s="37"/>
      <c r="AE74" s="37"/>
    </row>
    <row r="75" s="2" customFormat="1" ht="12" customHeight="1">
      <c r="A75" s="37"/>
      <c r="B75" s="38"/>
      <c r="C75" s="31" t="s">
        <v>21</v>
      </c>
      <c r="D75" s="39"/>
      <c r="E75" s="39"/>
      <c r="F75" s="26" t="str">
        <f>F12</f>
        <v xml:space="preserve"> </v>
      </c>
      <c r="G75" s="39"/>
      <c r="H75" s="39"/>
      <c r="I75" s="31" t="s">
        <v>23</v>
      </c>
      <c r="J75" s="71" t="str">
        <f>IF(J12="","",J12)</f>
        <v>14. 6. 2023</v>
      </c>
      <c r="K75" s="39"/>
      <c r="L75" s="133"/>
      <c r="S75" s="37"/>
      <c r="T75" s="37"/>
      <c r="U75" s="37"/>
      <c r="V75" s="37"/>
      <c r="W75" s="37"/>
      <c r="X75" s="37"/>
      <c r="Y75" s="37"/>
      <c r="Z75" s="37"/>
      <c r="AA75" s="37"/>
      <c r="AB75" s="37"/>
      <c r="AC75" s="37"/>
      <c r="AD75" s="37"/>
      <c r="AE75" s="37"/>
    </row>
    <row r="76" s="2" customFormat="1" ht="6.96" customHeight="1">
      <c r="A76" s="37"/>
      <c r="B76" s="38"/>
      <c r="C76" s="39"/>
      <c r="D76" s="39"/>
      <c r="E76" s="39"/>
      <c r="F76" s="39"/>
      <c r="G76" s="39"/>
      <c r="H76" s="39"/>
      <c r="I76" s="39"/>
      <c r="J76" s="39"/>
      <c r="K76" s="39"/>
      <c r="L76" s="133"/>
      <c r="S76" s="37"/>
      <c r="T76" s="37"/>
      <c r="U76" s="37"/>
      <c r="V76" s="37"/>
      <c r="W76" s="37"/>
      <c r="X76" s="37"/>
      <c r="Y76" s="37"/>
      <c r="Z76" s="37"/>
      <c r="AA76" s="37"/>
      <c r="AB76" s="37"/>
      <c r="AC76" s="37"/>
      <c r="AD76" s="37"/>
      <c r="AE76" s="37"/>
    </row>
    <row r="77" s="2" customFormat="1" ht="15.15" customHeight="1">
      <c r="A77" s="37"/>
      <c r="B77" s="38"/>
      <c r="C77" s="31" t="s">
        <v>25</v>
      </c>
      <c r="D77" s="39"/>
      <c r="E77" s="39"/>
      <c r="F77" s="26" t="str">
        <f>E15</f>
        <v xml:space="preserve"> </v>
      </c>
      <c r="G77" s="39"/>
      <c r="H77" s="39"/>
      <c r="I77" s="31" t="s">
        <v>30</v>
      </c>
      <c r="J77" s="35" t="str">
        <f>E21</f>
        <v xml:space="preserve"> </v>
      </c>
      <c r="K77" s="39"/>
      <c r="L77" s="133"/>
      <c r="S77" s="37"/>
      <c r="T77" s="37"/>
      <c r="U77" s="37"/>
      <c r="V77" s="37"/>
      <c r="W77" s="37"/>
      <c r="X77" s="37"/>
      <c r="Y77" s="37"/>
      <c r="Z77" s="37"/>
      <c r="AA77" s="37"/>
      <c r="AB77" s="37"/>
      <c r="AC77" s="37"/>
      <c r="AD77" s="37"/>
      <c r="AE77" s="37"/>
    </row>
    <row r="78" s="2" customFormat="1" ht="15.15" customHeight="1">
      <c r="A78" s="37"/>
      <c r="B78" s="38"/>
      <c r="C78" s="31" t="s">
        <v>28</v>
      </c>
      <c r="D78" s="39"/>
      <c r="E78" s="39"/>
      <c r="F78" s="26" t="str">
        <f>IF(E18="","",E18)</f>
        <v>Vyplň údaj</v>
      </c>
      <c r="G78" s="39"/>
      <c r="H78" s="39"/>
      <c r="I78" s="31" t="s">
        <v>32</v>
      </c>
      <c r="J78" s="35" t="str">
        <f>E24</f>
        <v xml:space="preserve"> </v>
      </c>
      <c r="K78" s="39"/>
      <c r="L78" s="133"/>
      <c r="S78" s="37"/>
      <c r="T78" s="37"/>
      <c r="U78" s="37"/>
      <c r="V78" s="37"/>
      <c r="W78" s="37"/>
      <c r="X78" s="37"/>
      <c r="Y78" s="37"/>
      <c r="Z78" s="37"/>
      <c r="AA78" s="37"/>
      <c r="AB78" s="37"/>
      <c r="AC78" s="37"/>
      <c r="AD78" s="37"/>
      <c r="AE78" s="37"/>
    </row>
    <row r="79" s="2" customFormat="1" ht="10.32" customHeight="1">
      <c r="A79" s="37"/>
      <c r="B79" s="38"/>
      <c r="C79" s="39"/>
      <c r="D79" s="39"/>
      <c r="E79" s="39"/>
      <c r="F79" s="39"/>
      <c r="G79" s="39"/>
      <c r="H79" s="39"/>
      <c r="I79" s="39"/>
      <c r="J79" s="39"/>
      <c r="K79" s="39"/>
      <c r="L79" s="133"/>
      <c r="S79" s="37"/>
      <c r="T79" s="37"/>
      <c r="U79" s="37"/>
      <c r="V79" s="37"/>
      <c r="W79" s="37"/>
      <c r="X79" s="37"/>
      <c r="Y79" s="37"/>
      <c r="Z79" s="37"/>
      <c r="AA79" s="37"/>
      <c r="AB79" s="37"/>
      <c r="AC79" s="37"/>
      <c r="AD79" s="37"/>
      <c r="AE79" s="37"/>
    </row>
    <row r="80" s="10" customFormat="1" ht="29.28" customHeight="1">
      <c r="A80" s="170"/>
      <c r="B80" s="171"/>
      <c r="C80" s="172" t="s">
        <v>246</v>
      </c>
      <c r="D80" s="173" t="s">
        <v>54</v>
      </c>
      <c r="E80" s="173" t="s">
        <v>50</v>
      </c>
      <c r="F80" s="173" t="s">
        <v>51</v>
      </c>
      <c r="G80" s="173" t="s">
        <v>247</v>
      </c>
      <c r="H80" s="173" t="s">
        <v>248</v>
      </c>
      <c r="I80" s="173" t="s">
        <v>249</v>
      </c>
      <c r="J80" s="173" t="s">
        <v>241</v>
      </c>
      <c r="K80" s="174" t="s">
        <v>250</v>
      </c>
      <c r="L80" s="175"/>
      <c r="M80" s="91" t="s">
        <v>19</v>
      </c>
      <c r="N80" s="92" t="s">
        <v>39</v>
      </c>
      <c r="O80" s="92" t="s">
        <v>251</v>
      </c>
      <c r="P80" s="92" t="s">
        <v>252</v>
      </c>
      <c r="Q80" s="92" t="s">
        <v>253</v>
      </c>
      <c r="R80" s="92" t="s">
        <v>254</v>
      </c>
      <c r="S80" s="92" t="s">
        <v>255</v>
      </c>
      <c r="T80" s="93" t="s">
        <v>256</v>
      </c>
      <c r="U80" s="170"/>
      <c r="V80" s="170"/>
      <c r="W80" s="170"/>
      <c r="X80" s="170"/>
      <c r="Y80" s="170"/>
      <c r="Z80" s="170"/>
      <c r="AA80" s="170"/>
      <c r="AB80" s="170"/>
      <c r="AC80" s="170"/>
      <c r="AD80" s="170"/>
      <c r="AE80" s="170"/>
    </row>
    <row r="81" s="2" customFormat="1" ht="22.8" customHeight="1">
      <c r="A81" s="37"/>
      <c r="B81" s="38"/>
      <c r="C81" s="98" t="s">
        <v>257</v>
      </c>
      <c r="D81" s="39"/>
      <c r="E81" s="39"/>
      <c r="F81" s="39"/>
      <c r="G81" s="39"/>
      <c r="H81" s="39"/>
      <c r="I81" s="39"/>
      <c r="J81" s="176">
        <f>BK81</f>
        <v>0</v>
      </c>
      <c r="K81" s="39"/>
      <c r="L81" s="43"/>
      <c r="M81" s="94"/>
      <c r="N81" s="177"/>
      <c r="O81" s="95"/>
      <c r="P81" s="178">
        <f>P82+P110</f>
        <v>0</v>
      </c>
      <c r="Q81" s="95"/>
      <c r="R81" s="178">
        <f>R82+R110</f>
        <v>0</v>
      </c>
      <c r="S81" s="95"/>
      <c r="T81" s="179">
        <f>T82+T110</f>
        <v>0</v>
      </c>
      <c r="U81" s="37"/>
      <c r="V81" s="37"/>
      <c r="W81" s="37"/>
      <c r="X81" s="37"/>
      <c r="Y81" s="37"/>
      <c r="Z81" s="37"/>
      <c r="AA81" s="37"/>
      <c r="AB81" s="37"/>
      <c r="AC81" s="37"/>
      <c r="AD81" s="37"/>
      <c r="AE81" s="37"/>
      <c r="AT81" s="16" t="s">
        <v>68</v>
      </c>
      <c r="AU81" s="16" t="s">
        <v>242</v>
      </c>
      <c r="BK81" s="180">
        <f>BK82+BK110</f>
        <v>0</v>
      </c>
    </row>
    <row r="82" s="11" customFormat="1" ht="25.92" customHeight="1">
      <c r="A82" s="11"/>
      <c r="B82" s="181"/>
      <c r="C82" s="182"/>
      <c r="D82" s="183" t="s">
        <v>68</v>
      </c>
      <c r="E82" s="184" t="s">
        <v>77</v>
      </c>
      <c r="F82" s="184" t="s">
        <v>769</v>
      </c>
      <c r="G82" s="182"/>
      <c r="H82" s="182"/>
      <c r="I82" s="185"/>
      <c r="J82" s="186">
        <f>BK82</f>
        <v>0</v>
      </c>
      <c r="K82" s="182"/>
      <c r="L82" s="187"/>
      <c r="M82" s="188"/>
      <c r="N82" s="189"/>
      <c r="O82" s="189"/>
      <c r="P82" s="190">
        <f>SUM(P83:P109)</f>
        <v>0</v>
      </c>
      <c r="Q82" s="189"/>
      <c r="R82" s="190">
        <f>SUM(R83:R109)</f>
        <v>0</v>
      </c>
      <c r="S82" s="189"/>
      <c r="T82" s="191">
        <f>SUM(T83:T109)</f>
        <v>0</v>
      </c>
      <c r="U82" s="11"/>
      <c r="V82" s="11"/>
      <c r="W82" s="11"/>
      <c r="X82" s="11"/>
      <c r="Y82" s="11"/>
      <c r="Z82" s="11"/>
      <c r="AA82" s="11"/>
      <c r="AB82" s="11"/>
      <c r="AC82" s="11"/>
      <c r="AD82" s="11"/>
      <c r="AE82" s="11"/>
      <c r="AR82" s="192" t="s">
        <v>77</v>
      </c>
      <c r="AT82" s="193" t="s">
        <v>68</v>
      </c>
      <c r="AU82" s="193" t="s">
        <v>69</v>
      </c>
      <c r="AY82" s="192" t="s">
        <v>260</v>
      </c>
      <c r="BK82" s="194">
        <f>SUM(BK83:BK109)</f>
        <v>0</v>
      </c>
    </row>
    <row r="83" s="2" customFormat="1" ht="16.5" customHeight="1">
      <c r="A83" s="37"/>
      <c r="B83" s="38"/>
      <c r="C83" s="214" t="s">
        <v>77</v>
      </c>
      <c r="D83" s="214" t="s">
        <v>275</v>
      </c>
      <c r="E83" s="215" t="s">
        <v>4350</v>
      </c>
      <c r="F83" s="216" t="s">
        <v>4351</v>
      </c>
      <c r="G83" s="217" t="s">
        <v>547</v>
      </c>
      <c r="H83" s="218">
        <v>820</v>
      </c>
      <c r="I83" s="219"/>
      <c r="J83" s="220">
        <f>ROUND(I83*H83,2)</f>
        <v>0</v>
      </c>
      <c r="K83" s="216" t="s">
        <v>265</v>
      </c>
      <c r="L83" s="221"/>
      <c r="M83" s="222" t="s">
        <v>19</v>
      </c>
      <c r="N83" s="223" t="s">
        <v>40</v>
      </c>
      <c r="O83" s="83"/>
      <c r="P83" s="204">
        <f>O83*H83</f>
        <v>0</v>
      </c>
      <c r="Q83" s="204">
        <v>0</v>
      </c>
      <c r="R83" s="204">
        <f>Q83*H83</f>
        <v>0</v>
      </c>
      <c r="S83" s="204">
        <v>0</v>
      </c>
      <c r="T83" s="205">
        <f>S83*H83</f>
        <v>0</v>
      </c>
      <c r="U83" s="37"/>
      <c r="V83" s="37"/>
      <c r="W83" s="37"/>
      <c r="X83" s="37"/>
      <c r="Y83" s="37"/>
      <c r="Z83" s="37"/>
      <c r="AA83" s="37"/>
      <c r="AB83" s="37"/>
      <c r="AC83" s="37"/>
      <c r="AD83" s="37"/>
      <c r="AE83" s="37"/>
      <c r="AR83" s="206" t="s">
        <v>279</v>
      </c>
      <c r="AT83" s="206" t="s">
        <v>275</v>
      </c>
      <c r="AU83" s="206" t="s">
        <v>77</v>
      </c>
      <c r="AY83" s="16" t="s">
        <v>260</v>
      </c>
      <c r="BE83" s="207">
        <f>IF(N83="základní",J83,0)</f>
        <v>0</v>
      </c>
      <c r="BF83" s="207">
        <f>IF(N83="snížená",J83,0)</f>
        <v>0</v>
      </c>
      <c r="BG83" s="207">
        <f>IF(N83="zákl. přenesená",J83,0)</f>
        <v>0</v>
      </c>
      <c r="BH83" s="207">
        <f>IF(N83="sníž. přenesená",J83,0)</f>
        <v>0</v>
      </c>
      <c r="BI83" s="207">
        <f>IF(N83="nulová",J83,0)</f>
        <v>0</v>
      </c>
      <c r="BJ83" s="16" t="s">
        <v>77</v>
      </c>
      <c r="BK83" s="207">
        <f>ROUND(I83*H83,2)</f>
        <v>0</v>
      </c>
      <c r="BL83" s="16" t="s">
        <v>266</v>
      </c>
      <c r="BM83" s="206" t="s">
        <v>79</v>
      </c>
    </row>
    <row r="84" s="2" customFormat="1">
      <c r="A84" s="37"/>
      <c r="B84" s="38"/>
      <c r="C84" s="39"/>
      <c r="D84" s="208" t="s">
        <v>267</v>
      </c>
      <c r="E84" s="39"/>
      <c r="F84" s="209" t="s">
        <v>4351</v>
      </c>
      <c r="G84" s="39"/>
      <c r="H84" s="39"/>
      <c r="I84" s="210"/>
      <c r="J84" s="39"/>
      <c r="K84" s="39"/>
      <c r="L84" s="43"/>
      <c r="M84" s="211"/>
      <c r="N84" s="212"/>
      <c r="O84" s="83"/>
      <c r="P84" s="83"/>
      <c r="Q84" s="83"/>
      <c r="R84" s="83"/>
      <c r="S84" s="83"/>
      <c r="T84" s="84"/>
      <c r="U84" s="37"/>
      <c r="V84" s="37"/>
      <c r="W84" s="37"/>
      <c r="X84" s="37"/>
      <c r="Y84" s="37"/>
      <c r="Z84" s="37"/>
      <c r="AA84" s="37"/>
      <c r="AB84" s="37"/>
      <c r="AC84" s="37"/>
      <c r="AD84" s="37"/>
      <c r="AE84" s="37"/>
      <c r="AT84" s="16" t="s">
        <v>267</v>
      </c>
      <c r="AU84" s="16" t="s">
        <v>77</v>
      </c>
    </row>
    <row r="85" s="2" customFormat="1">
      <c r="A85" s="37"/>
      <c r="B85" s="38"/>
      <c r="C85" s="39"/>
      <c r="D85" s="208" t="s">
        <v>271</v>
      </c>
      <c r="E85" s="39"/>
      <c r="F85" s="213" t="s">
        <v>4352</v>
      </c>
      <c r="G85" s="39"/>
      <c r="H85" s="39"/>
      <c r="I85" s="210"/>
      <c r="J85" s="39"/>
      <c r="K85" s="39"/>
      <c r="L85" s="43"/>
      <c r="M85" s="211"/>
      <c r="N85" s="212"/>
      <c r="O85" s="83"/>
      <c r="P85" s="83"/>
      <c r="Q85" s="83"/>
      <c r="R85" s="83"/>
      <c r="S85" s="83"/>
      <c r="T85" s="84"/>
      <c r="U85" s="37"/>
      <c r="V85" s="37"/>
      <c r="W85" s="37"/>
      <c r="X85" s="37"/>
      <c r="Y85" s="37"/>
      <c r="Z85" s="37"/>
      <c r="AA85" s="37"/>
      <c r="AB85" s="37"/>
      <c r="AC85" s="37"/>
      <c r="AD85" s="37"/>
      <c r="AE85" s="37"/>
      <c r="AT85" s="16" t="s">
        <v>271</v>
      </c>
      <c r="AU85" s="16" t="s">
        <v>77</v>
      </c>
    </row>
    <row r="86" s="2" customFormat="1" ht="21.75" customHeight="1">
      <c r="A86" s="37"/>
      <c r="B86" s="38"/>
      <c r="C86" s="214" t="s">
        <v>79</v>
      </c>
      <c r="D86" s="214" t="s">
        <v>275</v>
      </c>
      <c r="E86" s="215" t="s">
        <v>567</v>
      </c>
      <c r="F86" s="216" t="s">
        <v>568</v>
      </c>
      <c r="G86" s="217" t="s">
        <v>547</v>
      </c>
      <c r="H86" s="218">
        <v>70</v>
      </c>
      <c r="I86" s="219"/>
      <c r="J86" s="220">
        <f>ROUND(I86*H86,2)</f>
        <v>0</v>
      </c>
      <c r="K86" s="216" t="s">
        <v>265</v>
      </c>
      <c r="L86" s="221"/>
      <c r="M86" s="222" t="s">
        <v>19</v>
      </c>
      <c r="N86" s="223" t="s">
        <v>40</v>
      </c>
      <c r="O86" s="83"/>
      <c r="P86" s="204">
        <f>O86*H86</f>
        <v>0</v>
      </c>
      <c r="Q86" s="204">
        <v>0</v>
      </c>
      <c r="R86" s="204">
        <f>Q86*H86</f>
        <v>0</v>
      </c>
      <c r="S86" s="204">
        <v>0</v>
      </c>
      <c r="T86" s="205">
        <f>S86*H86</f>
        <v>0</v>
      </c>
      <c r="U86" s="37"/>
      <c r="V86" s="37"/>
      <c r="W86" s="37"/>
      <c r="X86" s="37"/>
      <c r="Y86" s="37"/>
      <c r="Z86" s="37"/>
      <c r="AA86" s="37"/>
      <c r="AB86" s="37"/>
      <c r="AC86" s="37"/>
      <c r="AD86" s="37"/>
      <c r="AE86" s="37"/>
      <c r="AR86" s="206" t="s">
        <v>279</v>
      </c>
      <c r="AT86" s="206" t="s">
        <v>275</v>
      </c>
      <c r="AU86" s="206" t="s">
        <v>77</v>
      </c>
      <c r="AY86" s="16" t="s">
        <v>260</v>
      </c>
      <c r="BE86" s="207">
        <f>IF(N86="základní",J86,0)</f>
        <v>0</v>
      </c>
      <c r="BF86" s="207">
        <f>IF(N86="snížená",J86,0)</f>
        <v>0</v>
      </c>
      <c r="BG86" s="207">
        <f>IF(N86="zákl. přenesená",J86,0)</f>
        <v>0</v>
      </c>
      <c r="BH86" s="207">
        <f>IF(N86="sníž. přenesená",J86,0)</f>
        <v>0</v>
      </c>
      <c r="BI86" s="207">
        <f>IF(N86="nulová",J86,0)</f>
        <v>0</v>
      </c>
      <c r="BJ86" s="16" t="s">
        <v>77</v>
      </c>
      <c r="BK86" s="207">
        <f>ROUND(I86*H86,2)</f>
        <v>0</v>
      </c>
      <c r="BL86" s="16" t="s">
        <v>266</v>
      </c>
      <c r="BM86" s="206" t="s">
        <v>266</v>
      </c>
    </row>
    <row r="87" s="2" customFormat="1">
      <c r="A87" s="37"/>
      <c r="B87" s="38"/>
      <c r="C87" s="39"/>
      <c r="D87" s="208" t="s">
        <v>267</v>
      </c>
      <c r="E87" s="39"/>
      <c r="F87" s="209" t="s">
        <v>568</v>
      </c>
      <c r="G87" s="39"/>
      <c r="H87" s="39"/>
      <c r="I87" s="210"/>
      <c r="J87" s="39"/>
      <c r="K87" s="39"/>
      <c r="L87" s="43"/>
      <c r="M87" s="211"/>
      <c r="N87" s="212"/>
      <c r="O87" s="83"/>
      <c r="P87" s="83"/>
      <c r="Q87" s="83"/>
      <c r="R87" s="83"/>
      <c r="S87" s="83"/>
      <c r="T87" s="84"/>
      <c r="U87" s="37"/>
      <c r="V87" s="37"/>
      <c r="W87" s="37"/>
      <c r="X87" s="37"/>
      <c r="Y87" s="37"/>
      <c r="Z87" s="37"/>
      <c r="AA87" s="37"/>
      <c r="AB87" s="37"/>
      <c r="AC87" s="37"/>
      <c r="AD87" s="37"/>
      <c r="AE87" s="37"/>
      <c r="AT87" s="16" t="s">
        <v>267</v>
      </c>
      <c r="AU87" s="16" t="s">
        <v>77</v>
      </c>
    </row>
    <row r="88" s="2" customFormat="1">
      <c r="A88" s="37"/>
      <c r="B88" s="38"/>
      <c r="C88" s="39"/>
      <c r="D88" s="208" t="s">
        <v>271</v>
      </c>
      <c r="E88" s="39"/>
      <c r="F88" s="213" t="s">
        <v>569</v>
      </c>
      <c r="G88" s="39"/>
      <c r="H88" s="39"/>
      <c r="I88" s="210"/>
      <c r="J88" s="39"/>
      <c r="K88" s="39"/>
      <c r="L88" s="43"/>
      <c r="M88" s="211"/>
      <c r="N88" s="212"/>
      <c r="O88" s="83"/>
      <c r="P88" s="83"/>
      <c r="Q88" s="83"/>
      <c r="R88" s="83"/>
      <c r="S88" s="83"/>
      <c r="T88" s="84"/>
      <c r="U88" s="37"/>
      <c r="V88" s="37"/>
      <c r="W88" s="37"/>
      <c r="X88" s="37"/>
      <c r="Y88" s="37"/>
      <c r="Z88" s="37"/>
      <c r="AA88" s="37"/>
      <c r="AB88" s="37"/>
      <c r="AC88" s="37"/>
      <c r="AD88" s="37"/>
      <c r="AE88" s="37"/>
      <c r="AT88" s="16" t="s">
        <v>271</v>
      </c>
      <c r="AU88" s="16" t="s">
        <v>77</v>
      </c>
    </row>
    <row r="89" s="2" customFormat="1" ht="16.5" customHeight="1">
      <c r="A89" s="37"/>
      <c r="B89" s="38"/>
      <c r="C89" s="214" t="s">
        <v>281</v>
      </c>
      <c r="D89" s="214" t="s">
        <v>275</v>
      </c>
      <c r="E89" s="215" t="s">
        <v>3013</v>
      </c>
      <c r="F89" s="216" t="s">
        <v>3014</v>
      </c>
      <c r="G89" s="217" t="s">
        <v>547</v>
      </c>
      <c r="H89" s="218">
        <v>70</v>
      </c>
      <c r="I89" s="219"/>
      <c r="J89" s="220">
        <f>ROUND(I89*H89,2)</f>
        <v>0</v>
      </c>
      <c r="K89" s="216" t="s">
        <v>265</v>
      </c>
      <c r="L89" s="221"/>
      <c r="M89" s="222" t="s">
        <v>19</v>
      </c>
      <c r="N89" s="223" t="s">
        <v>40</v>
      </c>
      <c r="O89" s="83"/>
      <c r="P89" s="204">
        <f>O89*H89</f>
        <v>0</v>
      </c>
      <c r="Q89" s="204">
        <v>0</v>
      </c>
      <c r="R89" s="204">
        <f>Q89*H89</f>
        <v>0</v>
      </c>
      <c r="S89" s="204">
        <v>0</v>
      </c>
      <c r="T89" s="205">
        <f>S89*H89</f>
        <v>0</v>
      </c>
      <c r="U89" s="37"/>
      <c r="V89" s="37"/>
      <c r="W89" s="37"/>
      <c r="X89" s="37"/>
      <c r="Y89" s="37"/>
      <c r="Z89" s="37"/>
      <c r="AA89" s="37"/>
      <c r="AB89" s="37"/>
      <c r="AC89" s="37"/>
      <c r="AD89" s="37"/>
      <c r="AE89" s="37"/>
      <c r="AR89" s="206" t="s">
        <v>279</v>
      </c>
      <c r="AT89" s="206" t="s">
        <v>275</v>
      </c>
      <c r="AU89" s="206" t="s">
        <v>77</v>
      </c>
      <c r="AY89" s="16" t="s">
        <v>260</v>
      </c>
      <c r="BE89" s="207">
        <f>IF(N89="základní",J89,0)</f>
        <v>0</v>
      </c>
      <c r="BF89" s="207">
        <f>IF(N89="snížená",J89,0)</f>
        <v>0</v>
      </c>
      <c r="BG89" s="207">
        <f>IF(N89="zákl. přenesená",J89,0)</f>
        <v>0</v>
      </c>
      <c r="BH89" s="207">
        <f>IF(N89="sníž. přenesená",J89,0)</f>
        <v>0</v>
      </c>
      <c r="BI89" s="207">
        <f>IF(N89="nulová",J89,0)</f>
        <v>0</v>
      </c>
      <c r="BJ89" s="16" t="s">
        <v>77</v>
      </c>
      <c r="BK89" s="207">
        <f>ROUND(I89*H89,2)</f>
        <v>0</v>
      </c>
      <c r="BL89" s="16" t="s">
        <v>266</v>
      </c>
      <c r="BM89" s="206" t="s">
        <v>284</v>
      </c>
    </row>
    <row r="90" s="2" customFormat="1">
      <c r="A90" s="37"/>
      <c r="B90" s="38"/>
      <c r="C90" s="39"/>
      <c r="D90" s="208" t="s">
        <v>267</v>
      </c>
      <c r="E90" s="39"/>
      <c r="F90" s="209" t="s">
        <v>3014</v>
      </c>
      <c r="G90" s="39"/>
      <c r="H90" s="39"/>
      <c r="I90" s="210"/>
      <c r="J90" s="39"/>
      <c r="K90" s="39"/>
      <c r="L90" s="43"/>
      <c r="M90" s="211"/>
      <c r="N90" s="212"/>
      <c r="O90" s="83"/>
      <c r="P90" s="83"/>
      <c r="Q90" s="83"/>
      <c r="R90" s="83"/>
      <c r="S90" s="83"/>
      <c r="T90" s="84"/>
      <c r="U90" s="37"/>
      <c r="V90" s="37"/>
      <c r="W90" s="37"/>
      <c r="X90" s="37"/>
      <c r="Y90" s="37"/>
      <c r="Z90" s="37"/>
      <c r="AA90" s="37"/>
      <c r="AB90" s="37"/>
      <c r="AC90" s="37"/>
      <c r="AD90" s="37"/>
      <c r="AE90" s="37"/>
      <c r="AT90" s="16" t="s">
        <v>267</v>
      </c>
      <c r="AU90" s="16" t="s">
        <v>77</v>
      </c>
    </row>
    <row r="91" s="2" customFormat="1">
      <c r="A91" s="37"/>
      <c r="B91" s="38"/>
      <c r="C91" s="39"/>
      <c r="D91" s="208" t="s">
        <v>271</v>
      </c>
      <c r="E91" s="39"/>
      <c r="F91" s="213" t="s">
        <v>309</v>
      </c>
      <c r="G91" s="39"/>
      <c r="H91" s="39"/>
      <c r="I91" s="210"/>
      <c r="J91" s="39"/>
      <c r="K91" s="39"/>
      <c r="L91" s="43"/>
      <c r="M91" s="211"/>
      <c r="N91" s="212"/>
      <c r="O91" s="83"/>
      <c r="P91" s="83"/>
      <c r="Q91" s="83"/>
      <c r="R91" s="83"/>
      <c r="S91" s="83"/>
      <c r="T91" s="84"/>
      <c r="U91" s="37"/>
      <c r="V91" s="37"/>
      <c r="W91" s="37"/>
      <c r="X91" s="37"/>
      <c r="Y91" s="37"/>
      <c r="Z91" s="37"/>
      <c r="AA91" s="37"/>
      <c r="AB91" s="37"/>
      <c r="AC91" s="37"/>
      <c r="AD91" s="37"/>
      <c r="AE91" s="37"/>
      <c r="AT91" s="16" t="s">
        <v>271</v>
      </c>
      <c r="AU91" s="16" t="s">
        <v>77</v>
      </c>
    </row>
    <row r="92" s="2" customFormat="1" ht="16.5" customHeight="1">
      <c r="A92" s="37"/>
      <c r="B92" s="38"/>
      <c r="C92" s="214" t="s">
        <v>266</v>
      </c>
      <c r="D92" s="214" t="s">
        <v>275</v>
      </c>
      <c r="E92" s="215" t="s">
        <v>4353</v>
      </c>
      <c r="F92" s="216" t="s">
        <v>4354</v>
      </c>
      <c r="G92" s="217" t="s">
        <v>547</v>
      </c>
      <c r="H92" s="218">
        <v>20</v>
      </c>
      <c r="I92" s="219"/>
      <c r="J92" s="220">
        <f>ROUND(I92*H92,2)</f>
        <v>0</v>
      </c>
      <c r="K92" s="216" t="s">
        <v>265</v>
      </c>
      <c r="L92" s="221"/>
      <c r="M92" s="222" t="s">
        <v>19</v>
      </c>
      <c r="N92" s="223" t="s">
        <v>40</v>
      </c>
      <c r="O92" s="83"/>
      <c r="P92" s="204">
        <f>O92*H92</f>
        <v>0</v>
      </c>
      <c r="Q92" s="204">
        <v>0</v>
      </c>
      <c r="R92" s="204">
        <f>Q92*H92</f>
        <v>0</v>
      </c>
      <c r="S92" s="204">
        <v>0</v>
      </c>
      <c r="T92" s="205">
        <f>S92*H92</f>
        <v>0</v>
      </c>
      <c r="U92" s="37"/>
      <c r="V92" s="37"/>
      <c r="W92" s="37"/>
      <c r="X92" s="37"/>
      <c r="Y92" s="37"/>
      <c r="Z92" s="37"/>
      <c r="AA92" s="37"/>
      <c r="AB92" s="37"/>
      <c r="AC92" s="37"/>
      <c r="AD92" s="37"/>
      <c r="AE92" s="37"/>
      <c r="AR92" s="206" t="s">
        <v>279</v>
      </c>
      <c r="AT92" s="206" t="s">
        <v>275</v>
      </c>
      <c r="AU92" s="206" t="s">
        <v>77</v>
      </c>
      <c r="AY92" s="16" t="s">
        <v>260</v>
      </c>
      <c r="BE92" s="207">
        <f>IF(N92="základní",J92,0)</f>
        <v>0</v>
      </c>
      <c r="BF92" s="207">
        <f>IF(N92="snížená",J92,0)</f>
        <v>0</v>
      </c>
      <c r="BG92" s="207">
        <f>IF(N92="zákl. přenesená",J92,0)</f>
        <v>0</v>
      </c>
      <c r="BH92" s="207">
        <f>IF(N92="sníž. přenesená",J92,0)</f>
        <v>0</v>
      </c>
      <c r="BI92" s="207">
        <f>IF(N92="nulová",J92,0)</f>
        <v>0</v>
      </c>
      <c r="BJ92" s="16" t="s">
        <v>77</v>
      </c>
      <c r="BK92" s="207">
        <f>ROUND(I92*H92,2)</f>
        <v>0</v>
      </c>
      <c r="BL92" s="16" t="s">
        <v>266</v>
      </c>
      <c r="BM92" s="206" t="s">
        <v>279</v>
      </c>
    </row>
    <row r="93" s="2" customFormat="1">
      <c r="A93" s="37"/>
      <c r="B93" s="38"/>
      <c r="C93" s="39"/>
      <c r="D93" s="208" t="s">
        <v>267</v>
      </c>
      <c r="E93" s="39"/>
      <c r="F93" s="209" t="s">
        <v>4354</v>
      </c>
      <c r="G93" s="39"/>
      <c r="H93" s="39"/>
      <c r="I93" s="210"/>
      <c r="J93" s="39"/>
      <c r="K93" s="39"/>
      <c r="L93" s="43"/>
      <c r="M93" s="211"/>
      <c r="N93" s="212"/>
      <c r="O93" s="83"/>
      <c r="P93" s="83"/>
      <c r="Q93" s="83"/>
      <c r="R93" s="83"/>
      <c r="S93" s="83"/>
      <c r="T93" s="84"/>
      <c r="U93" s="37"/>
      <c r="V93" s="37"/>
      <c r="W93" s="37"/>
      <c r="X93" s="37"/>
      <c r="Y93" s="37"/>
      <c r="Z93" s="37"/>
      <c r="AA93" s="37"/>
      <c r="AB93" s="37"/>
      <c r="AC93" s="37"/>
      <c r="AD93" s="37"/>
      <c r="AE93" s="37"/>
      <c r="AT93" s="16" t="s">
        <v>267</v>
      </c>
      <c r="AU93" s="16" t="s">
        <v>77</v>
      </c>
    </row>
    <row r="94" s="2" customFormat="1">
      <c r="A94" s="37"/>
      <c r="B94" s="38"/>
      <c r="C94" s="39"/>
      <c r="D94" s="208" t="s">
        <v>271</v>
      </c>
      <c r="E94" s="39"/>
      <c r="F94" s="213" t="s">
        <v>4355</v>
      </c>
      <c r="G94" s="39"/>
      <c r="H94" s="39"/>
      <c r="I94" s="210"/>
      <c r="J94" s="39"/>
      <c r="K94" s="39"/>
      <c r="L94" s="43"/>
      <c r="M94" s="211"/>
      <c r="N94" s="212"/>
      <c r="O94" s="83"/>
      <c r="P94" s="83"/>
      <c r="Q94" s="83"/>
      <c r="R94" s="83"/>
      <c r="S94" s="83"/>
      <c r="T94" s="84"/>
      <c r="U94" s="37"/>
      <c r="V94" s="37"/>
      <c r="W94" s="37"/>
      <c r="X94" s="37"/>
      <c r="Y94" s="37"/>
      <c r="Z94" s="37"/>
      <c r="AA94" s="37"/>
      <c r="AB94" s="37"/>
      <c r="AC94" s="37"/>
      <c r="AD94" s="37"/>
      <c r="AE94" s="37"/>
      <c r="AT94" s="16" t="s">
        <v>271</v>
      </c>
      <c r="AU94" s="16" t="s">
        <v>77</v>
      </c>
    </row>
    <row r="95" s="2" customFormat="1" ht="16.5" customHeight="1">
      <c r="A95" s="37"/>
      <c r="B95" s="38"/>
      <c r="C95" s="214" t="s">
        <v>258</v>
      </c>
      <c r="D95" s="214" t="s">
        <v>275</v>
      </c>
      <c r="E95" s="215" t="s">
        <v>2999</v>
      </c>
      <c r="F95" s="216" t="s">
        <v>3000</v>
      </c>
      <c r="G95" s="217" t="s">
        <v>1497</v>
      </c>
      <c r="H95" s="218">
        <v>50</v>
      </c>
      <c r="I95" s="219"/>
      <c r="J95" s="220">
        <f>ROUND(I95*H95,2)</f>
        <v>0</v>
      </c>
      <c r="K95" s="216" t="s">
        <v>265</v>
      </c>
      <c r="L95" s="221"/>
      <c r="M95" s="222" t="s">
        <v>19</v>
      </c>
      <c r="N95" s="223" t="s">
        <v>40</v>
      </c>
      <c r="O95" s="83"/>
      <c r="P95" s="204">
        <f>O95*H95</f>
        <v>0</v>
      </c>
      <c r="Q95" s="204">
        <v>0</v>
      </c>
      <c r="R95" s="204">
        <f>Q95*H95</f>
        <v>0</v>
      </c>
      <c r="S95" s="204">
        <v>0</v>
      </c>
      <c r="T95" s="205">
        <f>S95*H95</f>
        <v>0</v>
      </c>
      <c r="U95" s="37"/>
      <c r="V95" s="37"/>
      <c r="W95" s="37"/>
      <c r="X95" s="37"/>
      <c r="Y95" s="37"/>
      <c r="Z95" s="37"/>
      <c r="AA95" s="37"/>
      <c r="AB95" s="37"/>
      <c r="AC95" s="37"/>
      <c r="AD95" s="37"/>
      <c r="AE95" s="37"/>
      <c r="AR95" s="206" t="s">
        <v>279</v>
      </c>
      <c r="AT95" s="206" t="s">
        <v>275</v>
      </c>
      <c r="AU95" s="206" t="s">
        <v>77</v>
      </c>
      <c r="AY95" s="16" t="s">
        <v>260</v>
      </c>
      <c r="BE95" s="207">
        <f>IF(N95="základní",J95,0)</f>
        <v>0</v>
      </c>
      <c r="BF95" s="207">
        <f>IF(N95="snížená",J95,0)</f>
        <v>0</v>
      </c>
      <c r="BG95" s="207">
        <f>IF(N95="zákl. přenesená",J95,0)</f>
        <v>0</v>
      </c>
      <c r="BH95" s="207">
        <f>IF(N95="sníž. přenesená",J95,0)</f>
        <v>0</v>
      </c>
      <c r="BI95" s="207">
        <f>IF(N95="nulová",J95,0)</f>
        <v>0</v>
      </c>
      <c r="BJ95" s="16" t="s">
        <v>77</v>
      </c>
      <c r="BK95" s="207">
        <f>ROUND(I95*H95,2)</f>
        <v>0</v>
      </c>
      <c r="BL95" s="16" t="s">
        <v>266</v>
      </c>
      <c r="BM95" s="206" t="s">
        <v>291</v>
      </c>
    </row>
    <row r="96" s="2" customFormat="1">
      <c r="A96" s="37"/>
      <c r="B96" s="38"/>
      <c r="C96" s="39"/>
      <c r="D96" s="208" t="s">
        <v>267</v>
      </c>
      <c r="E96" s="39"/>
      <c r="F96" s="209" t="s">
        <v>3000</v>
      </c>
      <c r="G96" s="39"/>
      <c r="H96" s="39"/>
      <c r="I96" s="210"/>
      <c r="J96" s="39"/>
      <c r="K96" s="39"/>
      <c r="L96" s="43"/>
      <c r="M96" s="211"/>
      <c r="N96" s="212"/>
      <c r="O96" s="83"/>
      <c r="P96" s="83"/>
      <c r="Q96" s="83"/>
      <c r="R96" s="83"/>
      <c r="S96" s="83"/>
      <c r="T96" s="84"/>
      <c r="U96" s="37"/>
      <c r="V96" s="37"/>
      <c r="W96" s="37"/>
      <c r="X96" s="37"/>
      <c r="Y96" s="37"/>
      <c r="Z96" s="37"/>
      <c r="AA96" s="37"/>
      <c r="AB96" s="37"/>
      <c r="AC96" s="37"/>
      <c r="AD96" s="37"/>
      <c r="AE96" s="37"/>
      <c r="AT96" s="16" t="s">
        <v>267</v>
      </c>
      <c r="AU96" s="16" t="s">
        <v>77</v>
      </c>
    </row>
    <row r="97" s="2" customFormat="1">
      <c r="A97" s="37"/>
      <c r="B97" s="38"/>
      <c r="C97" s="39"/>
      <c r="D97" s="208" t="s">
        <v>271</v>
      </c>
      <c r="E97" s="39"/>
      <c r="F97" s="213" t="s">
        <v>3001</v>
      </c>
      <c r="G97" s="39"/>
      <c r="H97" s="39"/>
      <c r="I97" s="210"/>
      <c r="J97" s="39"/>
      <c r="K97" s="39"/>
      <c r="L97" s="43"/>
      <c r="M97" s="211"/>
      <c r="N97" s="212"/>
      <c r="O97" s="83"/>
      <c r="P97" s="83"/>
      <c r="Q97" s="83"/>
      <c r="R97" s="83"/>
      <c r="S97" s="83"/>
      <c r="T97" s="84"/>
      <c r="U97" s="37"/>
      <c r="V97" s="37"/>
      <c r="W97" s="37"/>
      <c r="X97" s="37"/>
      <c r="Y97" s="37"/>
      <c r="Z97" s="37"/>
      <c r="AA97" s="37"/>
      <c r="AB97" s="37"/>
      <c r="AC97" s="37"/>
      <c r="AD97" s="37"/>
      <c r="AE97" s="37"/>
      <c r="AT97" s="16" t="s">
        <v>271</v>
      </c>
      <c r="AU97" s="16" t="s">
        <v>77</v>
      </c>
    </row>
    <row r="98" s="2" customFormat="1" ht="33" customHeight="1">
      <c r="A98" s="37"/>
      <c r="B98" s="38"/>
      <c r="C98" s="214" t="s">
        <v>284</v>
      </c>
      <c r="D98" s="214" t="s">
        <v>275</v>
      </c>
      <c r="E98" s="215" t="s">
        <v>3682</v>
      </c>
      <c r="F98" s="216" t="s">
        <v>3683</v>
      </c>
      <c r="G98" s="217" t="s">
        <v>365</v>
      </c>
      <c r="H98" s="218">
        <v>2</v>
      </c>
      <c r="I98" s="219"/>
      <c r="J98" s="220">
        <f>ROUND(I98*H98,2)</f>
        <v>0</v>
      </c>
      <c r="K98" s="216" t="s">
        <v>265</v>
      </c>
      <c r="L98" s="221"/>
      <c r="M98" s="222" t="s">
        <v>19</v>
      </c>
      <c r="N98" s="223" t="s">
        <v>40</v>
      </c>
      <c r="O98" s="83"/>
      <c r="P98" s="204">
        <f>O98*H98</f>
        <v>0</v>
      </c>
      <c r="Q98" s="204">
        <v>0</v>
      </c>
      <c r="R98" s="204">
        <f>Q98*H98</f>
        <v>0</v>
      </c>
      <c r="S98" s="204">
        <v>0</v>
      </c>
      <c r="T98" s="205">
        <f>S98*H98</f>
        <v>0</v>
      </c>
      <c r="U98" s="37"/>
      <c r="V98" s="37"/>
      <c r="W98" s="37"/>
      <c r="X98" s="37"/>
      <c r="Y98" s="37"/>
      <c r="Z98" s="37"/>
      <c r="AA98" s="37"/>
      <c r="AB98" s="37"/>
      <c r="AC98" s="37"/>
      <c r="AD98" s="37"/>
      <c r="AE98" s="37"/>
      <c r="AR98" s="206" t="s">
        <v>279</v>
      </c>
      <c r="AT98" s="206" t="s">
        <v>275</v>
      </c>
      <c r="AU98" s="206" t="s">
        <v>77</v>
      </c>
      <c r="AY98" s="16" t="s">
        <v>260</v>
      </c>
      <c r="BE98" s="207">
        <f>IF(N98="základní",J98,0)</f>
        <v>0</v>
      </c>
      <c r="BF98" s="207">
        <f>IF(N98="snížená",J98,0)</f>
        <v>0</v>
      </c>
      <c r="BG98" s="207">
        <f>IF(N98="zákl. přenesená",J98,0)</f>
        <v>0</v>
      </c>
      <c r="BH98" s="207">
        <f>IF(N98="sníž. přenesená",J98,0)</f>
        <v>0</v>
      </c>
      <c r="BI98" s="207">
        <f>IF(N98="nulová",J98,0)</f>
        <v>0</v>
      </c>
      <c r="BJ98" s="16" t="s">
        <v>77</v>
      </c>
      <c r="BK98" s="207">
        <f>ROUND(I98*H98,2)</f>
        <v>0</v>
      </c>
      <c r="BL98" s="16" t="s">
        <v>266</v>
      </c>
      <c r="BM98" s="206" t="s">
        <v>295</v>
      </c>
    </row>
    <row r="99" s="2" customFormat="1">
      <c r="A99" s="37"/>
      <c r="B99" s="38"/>
      <c r="C99" s="39"/>
      <c r="D99" s="208" t="s">
        <v>267</v>
      </c>
      <c r="E99" s="39"/>
      <c r="F99" s="209" t="s">
        <v>3683</v>
      </c>
      <c r="G99" s="39"/>
      <c r="H99" s="39"/>
      <c r="I99" s="210"/>
      <c r="J99" s="39"/>
      <c r="K99" s="39"/>
      <c r="L99" s="43"/>
      <c r="M99" s="211"/>
      <c r="N99" s="212"/>
      <c r="O99" s="83"/>
      <c r="P99" s="83"/>
      <c r="Q99" s="83"/>
      <c r="R99" s="83"/>
      <c r="S99" s="83"/>
      <c r="T99" s="84"/>
      <c r="U99" s="37"/>
      <c r="V99" s="37"/>
      <c r="W99" s="37"/>
      <c r="X99" s="37"/>
      <c r="Y99" s="37"/>
      <c r="Z99" s="37"/>
      <c r="AA99" s="37"/>
      <c r="AB99" s="37"/>
      <c r="AC99" s="37"/>
      <c r="AD99" s="37"/>
      <c r="AE99" s="37"/>
      <c r="AT99" s="16" t="s">
        <v>267</v>
      </c>
      <c r="AU99" s="16" t="s">
        <v>77</v>
      </c>
    </row>
    <row r="100" s="2" customFormat="1">
      <c r="A100" s="37"/>
      <c r="B100" s="38"/>
      <c r="C100" s="39"/>
      <c r="D100" s="208" t="s">
        <v>271</v>
      </c>
      <c r="E100" s="39"/>
      <c r="F100" s="213" t="s">
        <v>3684</v>
      </c>
      <c r="G100" s="39"/>
      <c r="H100" s="39"/>
      <c r="I100" s="210"/>
      <c r="J100" s="39"/>
      <c r="K100" s="39"/>
      <c r="L100" s="43"/>
      <c r="M100" s="211"/>
      <c r="N100" s="212"/>
      <c r="O100" s="83"/>
      <c r="P100" s="83"/>
      <c r="Q100" s="83"/>
      <c r="R100" s="83"/>
      <c r="S100" s="83"/>
      <c r="T100" s="84"/>
      <c r="U100" s="37"/>
      <c r="V100" s="37"/>
      <c r="W100" s="37"/>
      <c r="X100" s="37"/>
      <c r="Y100" s="37"/>
      <c r="Z100" s="37"/>
      <c r="AA100" s="37"/>
      <c r="AB100" s="37"/>
      <c r="AC100" s="37"/>
      <c r="AD100" s="37"/>
      <c r="AE100" s="37"/>
      <c r="AT100" s="16" t="s">
        <v>271</v>
      </c>
      <c r="AU100" s="16" t="s">
        <v>77</v>
      </c>
    </row>
    <row r="101" s="2" customFormat="1" ht="24.15" customHeight="1">
      <c r="A101" s="37"/>
      <c r="B101" s="38"/>
      <c r="C101" s="214" t="s">
        <v>273</v>
      </c>
      <c r="D101" s="214" t="s">
        <v>275</v>
      </c>
      <c r="E101" s="215" t="s">
        <v>3660</v>
      </c>
      <c r="F101" s="216" t="s">
        <v>3661</v>
      </c>
      <c r="G101" s="217" t="s">
        <v>365</v>
      </c>
      <c r="H101" s="218">
        <v>1</v>
      </c>
      <c r="I101" s="219"/>
      <c r="J101" s="220">
        <f>ROUND(I101*H101,2)</f>
        <v>0</v>
      </c>
      <c r="K101" s="216" t="s">
        <v>265</v>
      </c>
      <c r="L101" s="221"/>
      <c r="M101" s="222" t="s">
        <v>19</v>
      </c>
      <c r="N101" s="223" t="s">
        <v>40</v>
      </c>
      <c r="O101" s="83"/>
      <c r="P101" s="204">
        <f>O101*H101</f>
        <v>0</v>
      </c>
      <c r="Q101" s="204">
        <v>0</v>
      </c>
      <c r="R101" s="204">
        <f>Q101*H101</f>
        <v>0</v>
      </c>
      <c r="S101" s="204">
        <v>0</v>
      </c>
      <c r="T101" s="205">
        <f>S101*H101</f>
        <v>0</v>
      </c>
      <c r="U101" s="37"/>
      <c r="V101" s="37"/>
      <c r="W101" s="37"/>
      <c r="X101" s="37"/>
      <c r="Y101" s="37"/>
      <c r="Z101" s="37"/>
      <c r="AA101" s="37"/>
      <c r="AB101" s="37"/>
      <c r="AC101" s="37"/>
      <c r="AD101" s="37"/>
      <c r="AE101" s="37"/>
      <c r="AR101" s="206" t="s">
        <v>279</v>
      </c>
      <c r="AT101" s="206" t="s">
        <v>275</v>
      </c>
      <c r="AU101" s="206" t="s">
        <v>77</v>
      </c>
      <c r="AY101" s="16" t="s">
        <v>260</v>
      </c>
      <c r="BE101" s="207">
        <f>IF(N101="základní",J101,0)</f>
        <v>0</v>
      </c>
      <c r="BF101" s="207">
        <f>IF(N101="snížená",J101,0)</f>
        <v>0</v>
      </c>
      <c r="BG101" s="207">
        <f>IF(N101="zákl. přenesená",J101,0)</f>
        <v>0</v>
      </c>
      <c r="BH101" s="207">
        <f>IF(N101="sníž. přenesená",J101,0)</f>
        <v>0</v>
      </c>
      <c r="BI101" s="207">
        <f>IF(N101="nulová",J101,0)</f>
        <v>0</v>
      </c>
      <c r="BJ101" s="16" t="s">
        <v>77</v>
      </c>
      <c r="BK101" s="207">
        <f>ROUND(I101*H101,2)</f>
        <v>0</v>
      </c>
      <c r="BL101" s="16" t="s">
        <v>266</v>
      </c>
      <c r="BM101" s="206" t="s">
        <v>299</v>
      </c>
    </row>
    <row r="102" s="2" customFormat="1">
      <c r="A102" s="37"/>
      <c r="B102" s="38"/>
      <c r="C102" s="39"/>
      <c r="D102" s="208" t="s">
        <v>267</v>
      </c>
      <c r="E102" s="39"/>
      <c r="F102" s="209" t="s">
        <v>3661</v>
      </c>
      <c r="G102" s="39"/>
      <c r="H102" s="39"/>
      <c r="I102" s="210"/>
      <c r="J102" s="39"/>
      <c r="K102" s="39"/>
      <c r="L102" s="43"/>
      <c r="M102" s="211"/>
      <c r="N102" s="212"/>
      <c r="O102" s="83"/>
      <c r="P102" s="83"/>
      <c r="Q102" s="83"/>
      <c r="R102" s="83"/>
      <c r="S102" s="83"/>
      <c r="T102" s="84"/>
      <c r="U102" s="37"/>
      <c r="V102" s="37"/>
      <c r="W102" s="37"/>
      <c r="X102" s="37"/>
      <c r="Y102" s="37"/>
      <c r="Z102" s="37"/>
      <c r="AA102" s="37"/>
      <c r="AB102" s="37"/>
      <c r="AC102" s="37"/>
      <c r="AD102" s="37"/>
      <c r="AE102" s="37"/>
      <c r="AT102" s="16" t="s">
        <v>267</v>
      </c>
      <c r="AU102" s="16" t="s">
        <v>77</v>
      </c>
    </row>
    <row r="103" s="2" customFormat="1">
      <c r="A103" s="37"/>
      <c r="B103" s="38"/>
      <c r="C103" s="39"/>
      <c r="D103" s="208" t="s">
        <v>271</v>
      </c>
      <c r="E103" s="39"/>
      <c r="F103" s="213" t="s">
        <v>3662</v>
      </c>
      <c r="G103" s="39"/>
      <c r="H103" s="39"/>
      <c r="I103" s="210"/>
      <c r="J103" s="39"/>
      <c r="K103" s="39"/>
      <c r="L103" s="43"/>
      <c r="M103" s="211"/>
      <c r="N103" s="212"/>
      <c r="O103" s="83"/>
      <c r="P103" s="83"/>
      <c r="Q103" s="83"/>
      <c r="R103" s="83"/>
      <c r="S103" s="83"/>
      <c r="T103" s="84"/>
      <c r="U103" s="37"/>
      <c r="V103" s="37"/>
      <c r="W103" s="37"/>
      <c r="X103" s="37"/>
      <c r="Y103" s="37"/>
      <c r="Z103" s="37"/>
      <c r="AA103" s="37"/>
      <c r="AB103" s="37"/>
      <c r="AC103" s="37"/>
      <c r="AD103" s="37"/>
      <c r="AE103" s="37"/>
      <c r="AT103" s="16" t="s">
        <v>271</v>
      </c>
      <c r="AU103" s="16" t="s">
        <v>77</v>
      </c>
    </row>
    <row r="104" s="2" customFormat="1" ht="16.5" customHeight="1">
      <c r="A104" s="37"/>
      <c r="B104" s="38"/>
      <c r="C104" s="214" t="s">
        <v>279</v>
      </c>
      <c r="D104" s="214" t="s">
        <v>275</v>
      </c>
      <c r="E104" s="215" t="s">
        <v>816</v>
      </c>
      <c r="F104" s="216" t="s">
        <v>817</v>
      </c>
      <c r="G104" s="217" t="s">
        <v>365</v>
      </c>
      <c r="H104" s="218">
        <v>1</v>
      </c>
      <c r="I104" s="219"/>
      <c r="J104" s="220">
        <f>ROUND(I104*H104,2)</f>
        <v>0</v>
      </c>
      <c r="K104" s="216" t="s">
        <v>265</v>
      </c>
      <c r="L104" s="221"/>
      <c r="M104" s="222" t="s">
        <v>19</v>
      </c>
      <c r="N104" s="223" t="s">
        <v>40</v>
      </c>
      <c r="O104" s="83"/>
      <c r="P104" s="204">
        <f>O104*H104</f>
        <v>0</v>
      </c>
      <c r="Q104" s="204">
        <v>0</v>
      </c>
      <c r="R104" s="204">
        <f>Q104*H104</f>
        <v>0</v>
      </c>
      <c r="S104" s="204">
        <v>0</v>
      </c>
      <c r="T104" s="205">
        <f>S104*H104</f>
        <v>0</v>
      </c>
      <c r="U104" s="37"/>
      <c r="V104" s="37"/>
      <c r="W104" s="37"/>
      <c r="X104" s="37"/>
      <c r="Y104" s="37"/>
      <c r="Z104" s="37"/>
      <c r="AA104" s="37"/>
      <c r="AB104" s="37"/>
      <c r="AC104" s="37"/>
      <c r="AD104" s="37"/>
      <c r="AE104" s="37"/>
      <c r="AR104" s="206" t="s">
        <v>279</v>
      </c>
      <c r="AT104" s="206" t="s">
        <v>275</v>
      </c>
      <c r="AU104" s="206" t="s">
        <v>77</v>
      </c>
      <c r="AY104" s="16" t="s">
        <v>260</v>
      </c>
      <c r="BE104" s="207">
        <f>IF(N104="základní",J104,0)</f>
        <v>0</v>
      </c>
      <c r="BF104" s="207">
        <f>IF(N104="snížená",J104,0)</f>
        <v>0</v>
      </c>
      <c r="BG104" s="207">
        <f>IF(N104="zákl. přenesená",J104,0)</f>
        <v>0</v>
      </c>
      <c r="BH104" s="207">
        <f>IF(N104="sníž. přenesená",J104,0)</f>
        <v>0</v>
      </c>
      <c r="BI104" s="207">
        <f>IF(N104="nulová",J104,0)</f>
        <v>0</v>
      </c>
      <c r="BJ104" s="16" t="s">
        <v>77</v>
      </c>
      <c r="BK104" s="207">
        <f>ROUND(I104*H104,2)</f>
        <v>0</v>
      </c>
      <c r="BL104" s="16" t="s">
        <v>266</v>
      </c>
      <c r="BM104" s="206" t="s">
        <v>303</v>
      </c>
    </row>
    <row r="105" s="2" customFormat="1">
      <c r="A105" s="37"/>
      <c r="B105" s="38"/>
      <c r="C105" s="39"/>
      <c r="D105" s="208" t="s">
        <v>267</v>
      </c>
      <c r="E105" s="39"/>
      <c r="F105" s="209" t="s">
        <v>817</v>
      </c>
      <c r="G105" s="39"/>
      <c r="H105" s="39"/>
      <c r="I105" s="210"/>
      <c r="J105" s="39"/>
      <c r="K105" s="39"/>
      <c r="L105" s="43"/>
      <c r="M105" s="211"/>
      <c r="N105" s="212"/>
      <c r="O105" s="83"/>
      <c r="P105" s="83"/>
      <c r="Q105" s="83"/>
      <c r="R105" s="83"/>
      <c r="S105" s="83"/>
      <c r="T105" s="84"/>
      <c r="U105" s="37"/>
      <c r="V105" s="37"/>
      <c r="W105" s="37"/>
      <c r="X105" s="37"/>
      <c r="Y105" s="37"/>
      <c r="Z105" s="37"/>
      <c r="AA105" s="37"/>
      <c r="AB105" s="37"/>
      <c r="AC105" s="37"/>
      <c r="AD105" s="37"/>
      <c r="AE105" s="37"/>
      <c r="AT105" s="16" t="s">
        <v>267</v>
      </c>
      <c r="AU105" s="16" t="s">
        <v>77</v>
      </c>
    </row>
    <row r="106" s="2" customFormat="1">
      <c r="A106" s="37"/>
      <c r="B106" s="38"/>
      <c r="C106" s="39"/>
      <c r="D106" s="208" t="s">
        <v>271</v>
      </c>
      <c r="E106" s="39"/>
      <c r="F106" s="213" t="s">
        <v>3663</v>
      </c>
      <c r="G106" s="39"/>
      <c r="H106" s="39"/>
      <c r="I106" s="210"/>
      <c r="J106" s="39"/>
      <c r="K106" s="39"/>
      <c r="L106" s="43"/>
      <c r="M106" s="211"/>
      <c r="N106" s="212"/>
      <c r="O106" s="83"/>
      <c r="P106" s="83"/>
      <c r="Q106" s="83"/>
      <c r="R106" s="83"/>
      <c r="S106" s="83"/>
      <c r="T106" s="84"/>
      <c r="U106" s="37"/>
      <c r="V106" s="37"/>
      <c r="W106" s="37"/>
      <c r="X106" s="37"/>
      <c r="Y106" s="37"/>
      <c r="Z106" s="37"/>
      <c r="AA106" s="37"/>
      <c r="AB106" s="37"/>
      <c r="AC106" s="37"/>
      <c r="AD106" s="37"/>
      <c r="AE106" s="37"/>
      <c r="AT106" s="16" t="s">
        <v>271</v>
      </c>
      <c r="AU106" s="16" t="s">
        <v>77</v>
      </c>
    </row>
    <row r="107" s="2" customFormat="1" ht="16.5" customHeight="1">
      <c r="A107" s="37"/>
      <c r="B107" s="38"/>
      <c r="C107" s="214" t="s">
        <v>305</v>
      </c>
      <c r="D107" s="214" t="s">
        <v>275</v>
      </c>
      <c r="E107" s="215" t="s">
        <v>3016</v>
      </c>
      <c r="F107" s="216" t="s">
        <v>3664</v>
      </c>
      <c r="G107" s="217" t="s">
        <v>365</v>
      </c>
      <c r="H107" s="218">
        <v>4</v>
      </c>
      <c r="I107" s="219"/>
      <c r="J107" s="220">
        <f>ROUND(I107*H107,2)</f>
        <v>0</v>
      </c>
      <c r="K107" s="216" t="s">
        <v>19</v>
      </c>
      <c r="L107" s="221"/>
      <c r="M107" s="222" t="s">
        <v>19</v>
      </c>
      <c r="N107" s="223" t="s">
        <v>40</v>
      </c>
      <c r="O107" s="83"/>
      <c r="P107" s="204">
        <f>O107*H107</f>
        <v>0</v>
      </c>
      <c r="Q107" s="204">
        <v>0</v>
      </c>
      <c r="R107" s="204">
        <f>Q107*H107</f>
        <v>0</v>
      </c>
      <c r="S107" s="204">
        <v>0</v>
      </c>
      <c r="T107" s="205">
        <f>S107*H107</f>
        <v>0</v>
      </c>
      <c r="U107" s="37"/>
      <c r="V107" s="37"/>
      <c r="W107" s="37"/>
      <c r="X107" s="37"/>
      <c r="Y107" s="37"/>
      <c r="Z107" s="37"/>
      <c r="AA107" s="37"/>
      <c r="AB107" s="37"/>
      <c r="AC107" s="37"/>
      <c r="AD107" s="37"/>
      <c r="AE107" s="37"/>
      <c r="AR107" s="206" t="s">
        <v>279</v>
      </c>
      <c r="AT107" s="206" t="s">
        <v>275</v>
      </c>
      <c r="AU107" s="206" t="s">
        <v>77</v>
      </c>
      <c r="AY107" s="16" t="s">
        <v>260</v>
      </c>
      <c r="BE107" s="207">
        <f>IF(N107="základní",J107,0)</f>
        <v>0</v>
      </c>
      <c r="BF107" s="207">
        <f>IF(N107="snížená",J107,0)</f>
        <v>0</v>
      </c>
      <c r="BG107" s="207">
        <f>IF(N107="zákl. přenesená",J107,0)</f>
        <v>0</v>
      </c>
      <c r="BH107" s="207">
        <f>IF(N107="sníž. přenesená",J107,0)</f>
        <v>0</v>
      </c>
      <c r="BI107" s="207">
        <f>IF(N107="nulová",J107,0)</f>
        <v>0</v>
      </c>
      <c r="BJ107" s="16" t="s">
        <v>77</v>
      </c>
      <c r="BK107" s="207">
        <f>ROUND(I107*H107,2)</f>
        <v>0</v>
      </c>
      <c r="BL107" s="16" t="s">
        <v>266</v>
      </c>
      <c r="BM107" s="206" t="s">
        <v>308</v>
      </c>
    </row>
    <row r="108" s="2" customFormat="1">
      <c r="A108" s="37"/>
      <c r="B108" s="38"/>
      <c r="C108" s="39"/>
      <c r="D108" s="208" t="s">
        <v>267</v>
      </c>
      <c r="E108" s="39"/>
      <c r="F108" s="209" t="s">
        <v>3664</v>
      </c>
      <c r="G108" s="39"/>
      <c r="H108" s="39"/>
      <c r="I108" s="210"/>
      <c r="J108" s="39"/>
      <c r="K108" s="39"/>
      <c r="L108" s="43"/>
      <c r="M108" s="211"/>
      <c r="N108" s="212"/>
      <c r="O108" s="83"/>
      <c r="P108" s="83"/>
      <c r="Q108" s="83"/>
      <c r="R108" s="83"/>
      <c r="S108" s="83"/>
      <c r="T108" s="84"/>
      <c r="U108" s="37"/>
      <c r="V108" s="37"/>
      <c r="W108" s="37"/>
      <c r="X108" s="37"/>
      <c r="Y108" s="37"/>
      <c r="Z108" s="37"/>
      <c r="AA108" s="37"/>
      <c r="AB108" s="37"/>
      <c r="AC108" s="37"/>
      <c r="AD108" s="37"/>
      <c r="AE108" s="37"/>
      <c r="AT108" s="16" t="s">
        <v>267</v>
      </c>
      <c r="AU108" s="16" t="s">
        <v>77</v>
      </c>
    </row>
    <row r="109" s="2" customFormat="1">
      <c r="A109" s="37"/>
      <c r="B109" s="38"/>
      <c r="C109" s="39"/>
      <c r="D109" s="208" t="s">
        <v>271</v>
      </c>
      <c r="E109" s="39"/>
      <c r="F109" s="213" t="s">
        <v>3018</v>
      </c>
      <c r="G109" s="39"/>
      <c r="H109" s="39"/>
      <c r="I109" s="210"/>
      <c r="J109" s="39"/>
      <c r="K109" s="39"/>
      <c r="L109" s="43"/>
      <c r="M109" s="211"/>
      <c r="N109" s="212"/>
      <c r="O109" s="83"/>
      <c r="P109" s="83"/>
      <c r="Q109" s="83"/>
      <c r="R109" s="83"/>
      <c r="S109" s="83"/>
      <c r="T109" s="84"/>
      <c r="U109" s="37"/>
      <c r="V109" s="37"/>
      <c r="W109" s="37"/>
      <c r="X109" s="37"/>
      <c r="Y109" s="37"/>
      <c r="Z109" s="37"/>
      <c r="AA109" s="37"/>
      <c r="AB109" s="37"/>
      <c r="AC109" s="37"/>
      <c r="AD109" s="37"/>
      <c r="AE109" s="37"/>
      <c r="AT109" s="16" t="s">
        <v>271</v>
      </c>
      <c r="AU109" s="16" t="s">
        <v>77</v>
      </c>
    </row>
    <row r="110" s="11" customFormat="1" ht="25.92" customHeight="1">
      <c r="A110" s="11"/>
      <c r="B110" s="181"/>
      <c r="C110" s="182"/>
      <c r="D110" s="183" t="s">
        <v>68</v>
      </c>
      <c r="E110" s="184" t="s">
        <v>79</v>
      </c>
      <c r="F110" s="184" t="s">
        <v>834</v>
      </c>
      <c r="G110" s="182"/>
      <c r="H110" s="182"/>
      <c r="I110" s="185"/>
      <c r="J110" s="186">
        <f>BK110</f>
        <v>0</v>
      </c>
      <c r="K110" s="182"/>
      <c r="L110" s="187"/>
      <c r="M110" s="188"/>
      <c r="N110" s="189"/>
      <c r="O110" s="189"/>
      <c r="P110" s="190">
        <f>SUM(P111:P159)</f>
        <v>0</v>
      </c>
      <c r="Q110" s="189"/>
      <c r="R110" s="190">
        <f>SUM(R111:R159)</f>
        <v>0</v>
      </c>
      <c r="S110" s="189"/>
      <c r="T110" s="191">
        <f>SUM(T111:T159)</f>
        <v>0</v>
      </c>
      <c r="U110" s="11"/>
      <c r="V110" s="11"/>
      <c r="W110" s="11"/>
      <c r="X110" s="11"/>
      <c r="Y110" s="11"/>
      <c r="Z110" s="11"/>
      <c r="AA110" s="11"/>
      <c r="AB110" s="11"/>
      <c r="AC110" s="11"/>
      <c r="AD110" s="11"/>
      <c r="AE110" s="11"/>
      <c r="AR110" s="192" t="s">
        <v>77</v>
      </c>
      <c r="AT110" s="193" t="s">
        <v>68</v>
      </c>
      <c r="AU110" s="193" t="s">
        <v>69</v>
      </c>
      <c r="AY110" s="192" t="s">
        <v>260</v>
      </c>
      <c r="BK110" s="194">
        <f>SUM(BK111:BK159)</f>
        <v>0</v>
      </c>
    </row>
    <row r="111" s="2" customFormat="1" ht="21.75" customHeight="1">
      <c r="A111" s="37"/>
      <c r="B111" s="38"/>
      <c r="C111" s="195" t="s">
        <v>291</v>
      </c>
      <c r="D111" s="195" t="s">
        <v>261</v>
      </c>
      <c r="E111" s="196" t="s">
        <v>4356</v>
      </c>
      <c r="F111" s="197" t="s">
        <v>4357</v>
      </c>
      <c r="G111" s="198" t="s">
        <v>365</v>
      </c>
      <c r="H111" s="199">
        <v>24</v>
      </c>
      <c r="I111" s="200"/>
      <c r="J111" s="201">
        <f>ROUND(I111*H111,2)</f>
        <v>0</v>
      </c>
      <c r="K111" s="197" t="s">
        <v>265</v>
      </c>
      <c r="L111" s="43"/>
      <c r="M111" s="202" t="s">
        <v>19</v>
      </c>
      <c r="N111" s="203" t="s">
        <v>40</v>
      </c>
      <c r="O111" s="83"/>
      <c r="P111" s="204">
        <f>O111*H111</f>
        <v>0</v>
      </c>
      <c r="Q111" s="204">
        <v>0</v>
      </c>
      <c r="R111" s="204">
        <f>Q111*H111</f>
        <v>0</v>
      </c>
      <c r="S111" s="204">
        <v>0</v>
      </c>
      <c r="T111" s="205">
        <f>S111*H111</f>
        <v>0</v>
      </c>
      <c r="U111" s="37"/>
      <c r="V111" s="37"/>
      <c r="W111" s="37"/>
      <c r="X111" s="37"/>
      <c r="Y111" s="37"/>
      <c r="Z111" s="37"/>
      <c r="AA111" s="37"/>
      <c r="AB111" s="37"/>
      <c r="AC111" s="37"/>
      <c r="AD111" s="37"/>
      <c r="AE111" s="37"/>
      <c r="AR111" s="206" t="s">
        <v>266</v>
      </c>
      <c r="AT111" s="206" t="s">
        <v>261</v>
      </c>
      <c r="AU111" s="206" t="s">
        <v>77</v>
      </c>
      <c r="AY111" s="16" t="s">
        <v>260</v>
      </c>
      <c r="BE111" s="207">
        <f>IF(N111="základní",J111,0)</f>
        <v>0</v>
      </c>
      <c r="BF111" s="207">
        <f>IF(N111="snížená",J111,0)</f>
        <v>0</v>
      </c>
      <c r="BG111" s="207">
        <f>IF(N111="zákl. přenesená",J111,0)</f>
        <v>0</v>
      </c>
      <c r="BH111" s="207">
        <f>IF(N111="sníž. přenesená",J111,0)</f>
        <v>0</v>
      </c>
      <c r="BI111" s="207">
        <f>IF(N111="nulová",J111,0)</f>
        <v>0</v>
      </c>
      <c r="BJ111" s="16" t="s">
        <v>77</v>
      </c>
      <c r="BK111" s="207">
        <f>ROUND(I111*H111,2)</f>
        <v>0</v>
      </c>
      <c r="BL111" s="16" t="s">
        <v>266</v>
      </c>
      <c r="BM111" s="206" t="s">
        <v>313</v>
      </c>
    </row>
    <row r="112" s="2" customFormat="1">
      <c r="A112" s="37"/>
      <c r="B112" s="38"/>
      <c r="C112" s="39"/>
      <c r="D112" s="208" t="s">
        <v>267</v>
      </c>
      <c r="E112" s="39"/>
      <c r="F112" s="209" t="s">
        <v>4358</v>
      </c>
      <c r="G112" s="39"/>
      <c r="H112" s="39"/>
      <c r="I112" s="210"/>
      <c r="J112" s="39"/>
      <c r="K112" s="39"/>
      <c r="L112" s="43"/>
      <c r="M112" s="211"/>
      <c r="N112" s="212"/>
      <c r="O112" s="83"/>
      <c r="P112" s="83"/>
      <c r="Q112" s="83"/>
      <c r="R112" s="83"/>
      <c r="S112" s="83"/>
      <c r="T112" s="84"/>
      <c r="U112" s="37"/>
      <c r="V112" s="37"/>
      <c r="W112" s="37"/>
      <c r="X112" s="37"/>
      <c r="Y112" s="37"/>
      <c r="Z112" s="37"/>
      <c r="AA112" s="37"/>
      <c r="AB112" s="37"/>
      <c r="AC112" s="37"/>
      <c r="AD112" s="37"/>
      <c r="AE112" s="37"/>
      <c r="AT112" s="16" t="s">
        <v>267</v>
      </c>
      <c r="AU112" s="16" t="s">
        <v>77</v>
      </c>
    </row>
    <row r="113" s="2" customFormat="1">
      <c r="A113" s="37"/>
      <c r="B113" s="38"/>
      <c r="C113" s="39"/>
      <c r="D113" s="208" t="s">
        <v>271</v>
      </c>
      <c r="E113" s="39"/>
      <c r="F113" s="213" t="s">
        <v>4359</v>
      </c>
      <c r="G113" s="39"/>
      <c r="H113" s="39"/>
      <c r="I113" s="210"/>
      <c r="J113" s="39"/>
      <c r="K113" s="39"/>
      <c r="L113" s="43"/>
      <c r="M113" s="211"/>
      <c r="N113" s="212"/>
      <c r="O113" s="83"/>
      <c r="P113" s="83"/>
      <c r="Q113" s="83"/>
      <c r="R113" s="83"/>
      <c r="S113" s="83"/>
      <c r="T113" s="84"/>
      <c r="U113" s="37"/>
      <c r="V113" s="37"/>
      <c r="W113" s="37"/>
      <c r="X113" s="37"/>
      <c r="Y113" s="37"/>
      <c r="Z113" s="37"/>
      <c r="AA113" s="37"/>
      <c r="AB113" s="37"/>
      <c r="AC113" s="37"/>
      <c r="AD113" s="37"/>
      <c r="AE113" s="37"/>
      <c r="AT113" s="16" t="s">
        <v>271</v>
      </c>
      <c r="AU113" s="16" t="s">
        <v>77</v>
      </c>
    </row>
    <row r="114" s="2" customFormat="1" ht="16.5" customHeight="1">
      <c r="A114" s="37"/>
      <c r="B114" s="38"/>
      <c r="C114" s="195" t="s">
        <v>315</v>
      </c>
      <c r="D114" s="195" t="s">
        <v>261</v>
      </c>
      <c r="E114" s="196" t="s">
        <v>2928</v>
      </c>
      <c r="F114" s="197" t="s">
        <v>2929</v>
      </c>
      <c r="G114" s="198" t="s">
        <v>547</v>
      </c>
      <c r="H114" s="199">
        <v>90</v>
      </c>
      <c r="I114" s="200"/>
      <c r="J114" s="201">
        <f>ROUND(I114*H114,2)</f>
        <v>0</v>
      </c>
      <c r="K114" s="197" t="s">
        <v>265</v>
      </c>
      <c r="L114" s="43"/>
      <c r="M114" s="202" t="s">
        <v>19</v>
      </c>
      <c r="N114" s="203" t="s">
        <v>40</v>
      </c>
      <c r="O114" s="83"/>
      <c r="P114" s="204">
        <f>O114*H114</f>
        <v>0</v>
      </c>
      <c r="Q114" s="204">
        <v>0</v>
      </c>
      <c r="R114" s="204">
        <f>Q114*H114</f>
        <v>0</v>
      </c>
      <c r="S114" s="204">
        <v>0</v>
      </c>
      <c r="T114" s="205">
        <f>S114*H114</f>
        <v>0</v>
      </c>
      <c r="U114" s="37"/>
      <c r="V114" s="37"/>
      <c r="W114" s="37"/>
      <c r="X114" s="37"/>
      <c r="Y114" s="37"/>
      <c r="Z114" s="37"/>
      <c r="AA114" s="37"/>
      <c r="AB114" s="37"/>
      <c r="AC114" s="37"/>
      <c r="AD114" s="37"/>
      <c r="AE114" s="37"/>
      <c r="AR114" s="206" t="s">
        <v>266</v>
      </c>
      <c r="AT114" s="206" t="s">
        <v>261</v>
      </c>
      <c r="AU114" s="206" t="s">
        <v>77</v>
      </c>
      <c r="AY114" s="16" t="s">
        <v>260</v>
      </c>
      <c r="BE114" s="207">
        <f>IF(N114="základní",J114,0)</f>
        <v>0</v>
      </c>
      <c r="BF114" s="207">
        <f>IF(N114="snížená",J114,0)</f>
        <v>0</v>
      </c>
      <c r="BG114" s="207">
        <f>IF(N114="zákl. přenesená",J114,0)</f>
        <v>0</v>
      </c>
      <c r="BH114" s="207">
        <f>IF(N114="sníž. přenesená",J114,0)</f>
        <v>0</v>
      </c>
      <c r="BI114" s="207">
        <f>IF(N114="nulová",J114,0)</f>
        <v>0</v>
      </c>
      <c r="BJ114" s="16" t="s">
        <v>77</v>
      </c>
      <c r="BK114" s="207">
        <f>ROUND(I114*H114,2)</f>
        <v>0</v>
      </c>
      <c r="BL114" s="16" t="s">
        <v>266</v>
      </c>
      <c r="BM114" s="206" t="s">
        <v>318</v>
      </c>
    </row>
    <row r="115" s="2" customFormat="1">
      <c r="A115" s="37"/>
      <c r="B115" s="38"/>
      <c r="C115" s="39"/>
      <c r="D115" s="208" t="s">
        <v>267</v>
      </c>
      <c r="E115" s="39"/>
      <c r="F115" s="209" t="s">
        <v>2929</v>
      </c>
      <c r="G115" s="39"/>
      <c r="H115" s="39"/>
      <c r="I115" s="210"/>
      <c r="J115" s="39"/>
      <c r="K115" s="39"/>
      <c r="L115" s="43"/>
      <c r="M115" s="211"/>
      <c r="N115" s="212"/>
      <c r="O115" s="83"/>
      <c r="P115" s="83"/>
      <c r="Q115" s="83"/>
      <c r="R115" s="83"/>
      <c r="S115" s="83"/>
      <c r="T115" s="84"/>
      <c r="U115" s="37"/>
      <c r="V115" s="37"/>
      <c r="W115" s="37"/>
      <c r="X115" s="37"/>
      <c r="Y115" s="37"/>
      <c r="Z115" s="37"/>
      <c r="AA115" s="37"/>
      <c r="AB115" s="37"/>
      <c r="AC115" s="37"/>
      <c r="AD115" s="37"/>
      <c r="AE115" s="37"/>
      <c r="AT115" s="16" t="s">
        <v>267</v>
      </c>
      <c r="AU115" s="16" t="s">
        <v>77</v>
      </c>
    </row>
    <row r="116" s="2" customFormat="1">
      <c r="A116" s="37"/>
      <c r="B116" s="38"/>
      <c r="C116" s="39"/>
      <c r="D116" s="208" t="s">
        <v>271</v>
      </c>
      <c r="E116" s="39"/>
      <c r="F116" s="213" t="s">
        <v>3022</v>
      </c>
      <c r="G116" s="39"/>
      <c r="H116" s="39"/>
      <c r="I116" s="210"/>
      <c r="J116" s="39"/>
      <c r="K116" s="39"/>
      <c r="L116" s="43"/>
      <c r="M116" s="211"/>
      <c r="N116" s="212"/>
      <c r="O116" s="83"/>
      <c r="P116" s="83"/>
      <c r="Q116" s="83"/>
      <c r="R116" s="83"/>
      <c r="S116" s="83"/>
      <c r="T116" s="84"/>
      <c r="U116" s="37"/>
      <c r="V116" s="37"/>
      <c r="W116" s="37"/>
      <c r="X116" s="37"/>
      <c r="Y116" s="37"/>
      <c r="Z116" s="37"/>
      <c r="AA116" s="37"/>
      <c r="AB116" s="37"/>
      <c r="AC116" s="37"/>
      <c r="AD116" s="37"/>
      <c r="AE116" s="37"/>
      <c r="AT116" s="16" t="s">
        <v>271</v>
      </c>
      <c r="AU116" s="16" t="s">
        <v>77</v>
      </c>
    </row>
    <row r="117" s="2" customFormat="1" ht="16.5" customHeight="1">
      <c r="A117" s="37"/>
      <c r="B117" s="38"/>
      <c r="C117" s="195" t="s">
        <v>295</v>
      </c>
      <c r="D117" s="195" t="s">
        <v>261</v>
      </c>
      <c r="E117" s="196" t="s">
        <v>3023</v>
      </c>
      <c r="F117" s="197" t="s">
        <v>3024</v>
      </c>
      <c r="G117" s="198" t="s">
        <v>547</v>
      </c>
      <c r="H117" s="199">
        <v>70</v>
      </c>
      <c r="I117" s="200"/>
      <c r="J117" s="201">
        <f>ROUND(I117*H117,2)</f>
        <v>0</v>
      </c>
      <c r="K117" s="197" t="s">
        <v>265</v>
      </c>
      <c r="L117" s="43"/>
      <c r="M117" s="202" t="s">
        <v>19</v>
      </c>
      <c r="N117" s="203" t="s">
        <v>40</v>
      </c>
      <c r="O117" s="83"/>
      <c r="P117" s="204">
        <f>O117*H117</f>
        <v>0</v>
      </c>
      <c r="Q117" s="204">
        <v>0</v>
      </c>
      <c r="R117" s="204">
        <f>Q117*H117</f>
        <v>0</v>
      </c>
      <c r="S117" s="204">
        <v>0</v>
      </c>
      <c r="T117" s="205">
        <f>S117*H117</f>
        <v>0</v>
      </c>
      <c r="U117" s="37"/>
      <c r="V117" s="37"/>
      <c r="W117" s="37"/>
      <c r="X117" s="37"/>
      <c r="Y117" s="37"/>
      <c r="Z117" s="37"/>
      <c r="AA117" s="37"/>
      <c r="AB117" s="37"/>
      <c r="AC117" s="37"/>
      <c r="AD117" s="37"/>
      <c r="AE117" s="37"/>
      <c r="AR117" s="206" t="s">
        <v>266</v>
      </c>
      <c r="AT117" s="206" t="s">
        <v>261</v>
      </c>
      <c r="AU117" s="206" t="s">
        <v>77</v>
      </c>
      <c r="AY117" s="16" t="s">
        <v>260</v>
      </c>
      <c r="BE117" s="207">
        <f>IF(N117="základní",J117,0)</f>
        <v>0</v>
      </c>
      <c r="BF117" s="207">
        <f>IF(N117="snížená",J117,0)</f>
        <v>0</v>
      </c>
      <c r="BG117" s="207">
        <f>IF(N117="zákl. přenesená",J117,0)</f>
        <v>0</v>
      </c>
      <c r="BH117" s="207">
        <f>IF(N117="sníž. přenesená",J117,0)</f>
        <v>0</v>
      </c>
      <c r="BI117" s="207">
        <f>IF(N117="nulová",J117,0)</f>
        <v>0</v>
      </c>
      <c r="BJ117" s="16" t="s">
        <v>77</v>
      </c>
      <c r="BK117" s="207">
        <f>ROUND(I117*H117,2)</f>
        <v>0</v>
      </c>
      <c r="BL117" s="16" t="s">
        <v>266</v>
      </c>
      <c r="BM117" s="206" t="s">
        <v>323</v>
      </c>
    </row>
    <row r="118" s="2" customFormat="1">
      <c r="A118" s="37"/>
      <c r="B118" s="38"/>
      <c r="C118" s="39"/>
      <c r="D118" s="208" t="s">
        <v>267</v>
      </c>
      <c r="E118" s="39"/>
      <c r="F118" s="209" t="s">
        <v>3025</v>
      </c>
      <c r="G118" s="39"/>
      <c r="H118" s="39"/>
      <c r="I118" s="210"/>
      <c r="J118" s="39"/>
      <c r="K118" s="39"/>
      <c r="L118" s="43"/>
      <c r="M118" s="211"/>
      <c r="N118" s="212"/>
      <c r="O118" s="83"/>
      <c r="P118" s="83"/>
      <c r="Q118" s="83"/>
      <c r="R118" s="83"/>
      <c r="S118" s="83"/>
      <c r="T118" s="84"/>
      <c r="U118" s="37"/>
      <c r="V118" s="37"/>
      <c r="W118" s="37"/>
      <c r="X118" s="37"/>
      <c r="Y118" s="37"/>
      <c r="Z118" s="37"/>
      <c r="AA118" s="37"/>
      <c r="AB118" s="37"/>
      <c r="AC118" s="37"/>
      <c r="AD118" s="37"/>
      <c r="AE118" s="37"/>
      <c r="AT118" s="16" t="s">
        <v>267</v>
      </c>
      <c r="AU118" s="16" t="s">
        <v>77</v>
      </c>
    </row>
    <row r="119" s="2" customFormat="1">
      <c r="A119" s="37"/>
      <c r="B119" s="38"/>
      <c r="C119" s="39"/>
      <c r="D119" s="208" t="s">
        <v>271</v>
      </c>
      <c r="E119" s="39"/>
      <c r="F119" s="213" t="s">
        <v>626</v>
      </c>
      <c r="G119" s="39"/>
      <c r="H119" s="39"/>
      <c r="I119" s="210"/>
      <c r="J119" s="39"/>
      <c r="K119" s="39"/>
      <c r="L119" s="43"/>
      <c r="M119" s="211"/>
      <c r="N119" s="212"/>
      <c r="O119" s="83"/>
      <c r="P119" s="83"/>
      <c r="Q119" s="83"/>
      <c r="R119" s="83"/>
      <c r="S119" s="83"/>
      <c r="T119" s="84"/>
      <c r="U119" s="37"/>
      <c r="V119" s="37"/>
      <c r="W119" s="37"/>
      <c r="X119" s="37"/>
      <c r="Y119" s="37"/>
      <c r="Z119" s="37"/>
      <c r="AA119" s="37"/>
      <c r="AB119" s="37"/>
      <c r="AC119" s="37"/>
      <c r="AD119" s="37"/>
      <c r="AE119" s="37"/>
      <c r="AT119" s="16" t="s">
        <v>271</v>
      </c>
      <c r="AU119" s="16" t="s">
        <v>77</v>
      </c>
    </row>
    <row r="120" s="2" customFormat="1" ht="16.5" customHeight="1">
      <c r="A120" s="37"/>
      <c r="B120" s="38"/>
      <c r="C120" s="195" t="s">
        <v>325</v>
      </c>
      <c r="D120" s="195" t="s">
        <v>261</v>
      </c>
      <c r="E120" s="196" t="s">
        <v>4360</v>
      </c>
      <c r="F120" s="197" t="s">
        <v>4361</v>
      </c>
      <c r="G120" s="198" t="s">
        <v>547</v>
      </c>
      <c r="H120" s="199">
        <v>890</v>
      </c>
      <c r="I120" s="200"/>
      <c r="J120" s="201">
        <f>ROUND(I120*H120,2)</f>
        <v>0</v>
      </c>
      <c r="K120" s="197" t="s">
        <v>265</v>
      </c>
      <c r="L120" s="43"/>
      <c r="M120" s="202" t="s">
        <v>19</v>
      </c>
      <c r="N120" s="203" t="s">
        <v>40</v>
      </c>
      <c r="O120" s="83"/>
      <c r="P120" s="204">
        <f>O120*H120</f>
        <v>0</v>
      </c>
      <c r="Q120" s="204">
        <v>0</v>
      </c>
      <c r="R120" s="204">
        <f>Q120*H120</f>
        <v>0</v>
      </c>
      <c r="S120" s="204">
        <v>0</v>
      </c>
      <c r="T120" s="205">
        <f>S120*H120</f>
        <v>0</v>
      </c>
      <c r="U120" s="37"/>
      <c r="V120" s="37"/>
      <c r="W120" s="37"/>
      <c r="X120" s="37"/>
      <c r="Y120" s="37"/>
      <c r="Z120" s="37"/>
      <c r="AA120" s="37"/>
      <c r="AB120" s="37"/>
      <c r="AC120" s="37"/>
      <c r="AD120" s="37"/>
      <c r="AE120" s="37"/>
      <c r="AR120" s="206" t="s">
        <v>266</v>
      </c>
      <c r="AT120" s="206" t="s">
        <v>261</v>
      </c>
      <c r="AU120" s="206" t="s">
        <v>77</v>
      </c>
      <c r="AY120" s="16" t="s">
        <v>260</v>
      </c>
      <c r="BE120" s="207">
        <f>IF(N120="základní",J120,0)</f>
        <v>0</v>
      </c>
      <c r="BF120" s="207">
        <f>IF(N120="snížená",J120,0)</f>
        <v>0</v>
      </c>
      <c r="BG120" s="207">
        <f>IF(N120="zákl. přenesená",J120,0)</f>
        <v>0</v>
      </c>
      <c r="BH120" s="207">
        <f>IF(N120="sníž. přenesená",J120,0)</f>
        <v>0</v>
      </c>
      <c r="BI120" s="207">
        <f>IF(N120="nulová",J120,0)</f>
        <v>0</v>
      </c>
      <c r="BJ120" s="16" t="s">
        <v>77</v>
      </c>
      <c r="BK120" s="207">
        <f>ROUND(I120*H120,2)</f>
        <v>0</v>
      </c>
      <c r="BL120" s="16" t="s">
        <v>266</v>
      </c>
      <c r="BM120" s="206" t="s">
        <v>329</v>
      </c>
    </row>
    <row r="121" s="2" customFormat="1">
      <c r="A121" s="37"/>
      <c r="B121" s="38"/>
      <c r="C121" s="39"/>
      <c r="D121" s="208" t="s">
        <v>267</v>
      </c>
      <c r="E121" s="39"/>
      <c r="F121" s="209" t="s">
        <v>4362</v>
      </c>
      <c r="G121" s="39"/>
      <c r="H121" s="39"/>
      <c r="I121" s="210"/>
      <c r="J121" s="39"/>
      <c r="K121" s="39"/>
      <c r="L121" s="43"/>
      <c r="M121" s="211"/>
      <c r="N121" s="212"/>
      <c r="O121" s="83"/>
      <c r="P121" s="83"/>
      <c r="Q121" s="83"/>
      <c r="R121" s="83"/>
      <c r="S121" s="83"/>
      <c r="T121" s="84"/>
      <c r="U121" s="37"/>
      <c r="V121" s="37"/>
      <c r="W121" s="37"/>
      <c r="X121" s="37"/>
      <c r="Y121" s="37"/>
      <c r="Z121" s="37"/>
      <c r="AA121" s="37"/>
      <c r="AB121" s="37"/>
      <c r="AC121" s="37"/>
      <c r="AD121" s="37"/>
      <c r="AE121" s="37"/>
      <c r="AT121" s="16" t="s">
        <v>267</v>
      </c>
      <c r="AU121" s="16" t="s">
        <v>77</v>
      </c>
    </row>
    <row r="122" s="2" customFormat="1">
      <c r="A122" s="37"/>
      <c r="B122" s="38"/>
      <c r="C122" s="39"/>
      <c r="D122" s="208" t="s">
        <v>271</v>
      </c>
      <c r="E122" s="39"/>
      <c r="F122" s="213" t="s">
        <v>4363</v>
      </c>
      <c r="G122" s="39"/>
      <c r="H122" s="39"/>
      <c r="I122" s="210"/>
      <c r="J122" s="39"/>
      <c r="K122" s="39"/>
      <c r="L122" s="43"/>
      <c r="M122" s="211"/>
      <c r="N122" s="212"/>
      <c r="O122" s="83"/>
      <c r="P122" s="83"/>
      <c r="Q122" s="83"/>
      <c r="R122" s="83"/>
      <c r="S122" s="83"/>
      <c r="T122" s="84"/>
      <c r="U122" s="37"/>
      <c r="V122" s="37"/>
      <c r="W122" s="37"/>
      <c r="X122" s="37"/>
      <c r="Y122" s="37"/>
      <c r="Z122" s="37"/>
      <c r="AA122" s="37"/>
      <c r="AB122" s="37"/>
      <c r="AC122" s="37"/>
      <c r="AD122" s="37"/>
      <c r="AE122" s="37"/>
      <c r="AT122" s="16" t="s">
        <v>271</v>
      </c>
      <c r="AU122" s="16" t="s">
        <v>77</v>
      </c>
    </row>
    <row r="123" s="2" customFormat="1" ht="16.5" customHeight="1">
      <c r="A123" s="37"/>
      <c r="B123" s="38"/>
      <c r="C123" s="195" t="s">
        <v>299</v>
      </c>
      <c r="D123" s="195" t="s">
        <v>261</v>
      </c>
      <c r="E123" s="196" t="s">
        <v>637</v>
      </c>
      <c r="F123" s="197" t="s">
        <v>638</v>
      </c>
      <c r="G123" s="198" t="s">
        <v>365</v>
      </c>
      <c r="H123" s="199">
        <v>1</v>
      </c>
      <c r="I123" s="200"/>
      <c r="J123" s="201">
        <f>ROUND(I123*H123,2)</f>
        <v>0</v>
      </c>
      <c r="K123" s="197" t="s">
        <v>265</v>
      </c>
      <c r="L123" s="43"/>
      <c r="M123" s="202" t="s">
        <v>19</v>
      </c>
      <c r="N123" s="203" t="s">
        <v>40</v>
      </c>
      <c r="O123" s="83"/>
      <c r="P123" s="204">
        <f>O123*H123</f>
        <v>0</v>
      </c>
      <c r="Q123" s="204">
        <v>0</v>
      </c>
      <c r="R123" s="204">
        <f>Q123*H123</f>
        <v>0</v>
      </c>
      <c r="S123" s="204">
        <v>0</v>
      </c>
      <c r="T123" s="205">
        <f>S123*H123</f>
        <v>0</v>
      </c>
      <c r="U123" s="37"/>
      <c r="V123" s="37"/>
      <c r="W123" s="37"/>
      <c r="X123" s="37"/>
      <c r="Y123" s="37"/>
      <c r="Z123" s="37"/>
      <c r="AA123" s="37"/>
      <c r="AB123" s="37"/>
      <c r="AC123" s="37"/>
      <c r="AD123" s="37"/>
      <c r="AE123" s="37"/>
      <c r="AR123" s="206" t="s">
        <v>266</v>
      </c>
      <c r="AT123" s="206" t="s">
        <v>261</v>
      </c>
      <c r="AU123" s="206" t="s">
        <v>77</v>
      </c>
      <c r="AY123" s="16" t="s">
        <v>260</v>
      </c>
      <c r="BE123" s="207">
        <f>IF(N123="základní",J123,0)</f>
        <v>0</v>
      </c>
      <c r="BF123" s="207">
        <f>IF(N123="snížená",J123,0)</f>
        <v>0</v>
      </c>
      <c r="BG123" s="207">
        <f>IF(N123="zákl. přenesená",J123,0)</f>
        <v>0</v>
      </c>
      <c r="BH123" s="207">
        <f>IF(N123="sníž. přenesená",J123,0)</f>
        <v>0</v>
      </c>
      <c r="BI123" s="207">
        <f>IF(N123="nulová",J123,0)</f>
        <v>0</v>
      </c>
      <c r="BJ123" s="16" t="s">
        <v>77</v>
      </c>
      <c r="BK123" s="207">
        <f>ROUND(I123*H123,2)</f>
        <v>0</v>
      </c>
      <c r="BL123" s="16" t="s">
        <v>266</v>
      </c>
      <c r="BM123" s="206" t="s">
        <v>333</v>
      </c>
    </row>
    <row r="124" s="2" customFormat="1">
      <c r="A124" s="37"/>
      <c r="B124" s="38"/>
      <c r="C124" s="39"/>
      <c r="D124" s="208" t="s">
        <v>267</v>
      </c>
      <c r="E124" s="39"/>
      <c r="F124" s="209" t="s">
        <v>638</v>
      </c>
      <c r="G124" s="39"/>
      <c r="H124" s="39"/>
      <c r="I124" s="210"/>
      <c r="J124" s="39"/>
      <c r="K124" s="39"/>
      <c r="L124" s="43"/>
      <c r="M124" s="211"/>
      <c r="N124" s="212"/>
      <c r="O124" s="83"/>
      <c r="P124" s="83"/>
      <c r="Q124" s="83"/>
      <c r="R124" s="83"/>
      <c r="S124" s="83"/>
      <c r="T124" s="84"/>
      <c r="U124" s="37"/>
      <c r="V124" s="37"/>
      <c r="W124" s="37"/>
      <c r="X124" s="37"/>
      <c r="Y124" s="37"/>
      <c r="Z124" s="37"/>
      <c r="AA124" s="37"/>
      <c r="AB124" s="37"/>
      <c r="AC124" s="37"/>
      <c r="AD124" s="37"/>
      <c r="AE124" s="37"/>
      <c r="AT124" s="16" t="s">
        <v>267</v>
      </c>
      <c r="AU124" s="16" t="s">
        <v>77</v>
      </c>
    </row>
    <row r="125" s="2" customFormat="1">
      <c r="A125" s="37"/>
      <c r="B125" s="38"/>
      <c r="C125" s="39"/>
      <c r="D125" s="208" t="s">
        <v>271</v>
      </c>
      <c r="E125" s="39"/>
      <c r="F125" s="213" t="s">
        <v>639</v>
      </c>
      <c r="G125" s="39"/>
      <c r="H125" s="39"/>
      <c r="I125" s="210"/>
      <c r="J125" s="39"/>
      <c r="K125" s="39"/>
      <c r="L125" s="43"/>
      <c r="M125" s="211"/>
      <c r="N125" s="212"/>
      <c r="O125" s="83"/>
      <c r="P125" s="83"/>
      <c r="Q125" s="83"/>
      <c r="R125" s="83"/>
      <c r="S125" s="83"/>
      <c r="T125" s="84"/>
      <c r="U125" s="37"/>
      <c r="V125" s="37"/>
      <c r="W125" s="37"/>
      <c r="X125" s="37"/>
      <c r="Y125" s="37"/>
      <c r="Z125" s="37"/>
      <c r="AA125" s="37"/>
      <c r="AB125" s="37"/>
      <c r="AC125" s="37"/>
      <c r="AD125" s="37"/>
      <c r="AE125" s="37"/>
      <c r="AT125" s="16" t="s">
        <v>271</v>
      </c>
      <c r="AU125" s="16" t="s">
        <v>77</v>
      </c>
    </row>
    <row r="126" s="2" customFormat="1" ht="16.5" customHeight="1">
      <c r="A126" s="37"/>
      <c r="B126" s="38"/>
      <c r="C126" s="195" t="s">
        <v>8</v>
      </c>
      <c r="D126" s="195" t="s">
        <v>261</v>
      </c>
      <c r="E126" s="196" t="s">
        <v>844</v>
      </c>
      <c r="F126" s="197" t="s">
        <v>845</v>
      </c>
      <c r="G126" s="198" t="s">
        <v>365</v>
      </c>
      <c r="H126" s="199">
        <v>1</v>
      </c>
      <c r="I126" s="200"/>
      <c r="J126" s="201">
        <f>ROUND(I126*H126,2)</f>
        <v>0</v>
      </c>
      <c r="K126" s="197" t="s">
        <v>265</v>
      </c>
      <c r="L126" s="43"/>
      <c r="M126" s="202" t="s">
        <v>19</v>
      </c>
      <c r="N126" s="203" t="s">
        <v>40</v>
      </c>
      <c r="O126" s="83"/>
      <c r="P126" s="204">
        <f>O126*H126</f>
        <v>0</v>
      </c>
      <c r="Q126" s="204">
        <v>0</v>
      </c>
      <c r="R126" s="204">
        <f>Q126*H126</f>
        <v>0</v>
      </c>
      <c r="S126" s="204">
        <v>0</v>
      </c>
      <c r="T126" s="205">
        <f>S126*H126</f>
        <v>0</v>
      </c>
      <c r="U126" s="37"/>
      <c r="V126" s="37"/>
      <c r="W126" s="37"/>
      <c r="X126" s="37"/>
      <c r="Y126" s="37"/>
      <c r="Z126" s="37"/>
      <c r="AA126" s="37"/>
      <c r="AB126" s="37"/>
      <c r="AC126" s="37"/>
      <c r="AD126" s="37"/>
      <c r="AE126" s="37"/>
      <c r="AR126" s="206" t="s">
        <v>266</v>
      </c>
      <c r="AT126" s="206" t="s">
        <v>261</v>
      </c>
      <c r="AU126" s="206" t="s">
        <v>77</v>
      </c>
      <c r="AY126" s="16" t="s">
        <v>260</v>
      </c>
      <c r="BE126" s="207">
        <f>IF(N126="základní",J126,0)</f>
        <v>0</v>
      </c>
      <c r="BF126" s="207">
        <f>IF(N126="snížená",J126,0)</f>
        <v>0</v>
      </c>
      <c r="BG126" s="207">
        <f>IF(N126="zákl. přenesená",J126,0)</f>
        <v>0</v>
      </c>
      <c r="BH126" s="207">
        <f>IF(N126="sníž. přenesená",J126,0)</f>
        <v>0</v>
      </c>
      <c r="BI126" s="207">
        <f>IF(N126="nulová",J126,0)</f>
        <v>0</v>
      </c>
      <c r="BJ126" s="16" t="s">
        <v>77</v>
      </c>
      <c r="BK126" s="207">
        <f>ROUND(I126*H126,2)</f>
        <v>0</v>
      </c>
      <c r="BL126" s="16" t="s">
        <v>266</v>
      </c>
      <c r="BM126" s="206" t="s">
        <v>337</v>
      </c>
    </row>
    <row r="127" s="2" customFormat="1">
      <c r="A127" s="37"/>
      <c r="B127" s="38"/>
      <c r="C127" s="39"/>
      <c r="D127" s="208" t="s">
        <v>267</v>
      </c>
      <c r="E127" s="39"/>
      <c r="F127" s="209" t="s">
        <v>846</v>
      </c>
      <c r="G127" s="39"/>
      <c r="H127" s="39"/>
      <c r="I127" s="210"/>
      <c r="J127" s="39"/>
      <c r="K127" s="39"/>
      <c r="L127" s="43"/>
      <c r="M127" s="211"/>
      <c r="N127" s="212"/>
      <c r="O127" s="83"/>
      <c r="P127" s="83"/>
      <c r="Q127" s="83"/>
      <c r="R127" s="83"/>
      <c r="S127" s="83"/>
      <c r="T127" s="84"/>
      <c r="U127" s="37"/>
      <c r="V127" s="37"/>
      <c r="W127" s="37"/>
      <c r="X127" s="37"/>
      <c r="Y127" s="37"/>
      <c r="Z127" s="37"/>
      <c r="AA127" s="37"/>
      <c r="AB127" s="37"/>
      <c r="AC127" s="37"/>
      <c r="AD127" s="37"/>
      <c r="AE127" s="37"/>
      <c r="AT127" s="16" t="s">
        <v>267</v>
      </c>
      <c r="AU127" s="16" t="s">
        <v>77</v>
      </c>
    </row>
    <row r="128" s="2" customFormat="1">
      <c r="A128" s="37"/>
      <c r="B128" s="38"/>
      <c r="C128" s="39"/>
      <c r="D128" s="208" t="s">
        <v>271</v>
      </c>
      <c r="E128" s="39"/>
      <c r="F128" s="213" t="s">
        <v>847</v>
      </c>
      <c r="G128" s="39"/>
      <c r="H128" s="39"/>
      <c r="I128" s="210"/>
      <c r="J128" s="39"/>
      <c r="K128" s="39"/>
      <c r="L128" s="43"/>
      <c r="M128" s="211"/>
      <c r="N128" s="212"/>
      <c r="O128" s="83"/>
      <c r="P128" s="83"/>
      <c r="Q128" s="83"/>
      <c r="R128" s="83"/>
      <c r="S128" s="83"/>
      <c r="T128" s="84"/>
      <c r="U128" s="37"/>
      <c r="V128" s="37"/>
      <c r="W128" s="37"/>
      <c r="X128" s="37"/>
      <c r="Y128" s="37"/>
      <c r="Z128" s="37"/>
      <c r="AA128" s="37"/>
      <c r="AB128" s="37"/>
      <c r="AC128" s="37"/>
      <c r="AD128" s="37"/>
      <c r="AE128" s="37"/>
      <c r="AT128" s="16" t="s">
        <v>271</v>
      </c>
      <c r="AU128" s="16" t="s">
        <v>77</v>
      </c>
    </row>
    <row r="129" s="2" customFormat="1" ht="24.15" customHeight="1">
      <c r="A129" s="37"/>
      <c r="B129" s="38"/>
      <c r="C129" s="195" t="s">
        <v>303</v>
      </c>
      <c r="D129" s="195" t="s">
        <v>261</v>
      </c>
      <c r="E129" s="196" t="s">
        <v>3064</v>
      </c>
      <c r="F129" s="197" t="s">
        <v>3065</v>
      </c>
      <c r="G129" s="198" t="s">
        <v>365</v>
      </c>
      <c r="H129" s="199">
        <v>2</v>
      </c>
      <c r="I129" s="200"/>
      <c r="J129" s="201">
        <f>ROUND(I129*H129,2)</f>
        <v>0</v>
      </c>
      <c r="K129" s="197" t="s">
        <v>265</v>
      </c>
      <c r="L129" s="43"/>
      <c r="M129" s="202" t="s">
        <v>19</v>
      </c>
      <c r="N129" s="203" t="s">
        <v>40</v>
      </c>
      <c r="O129" s="83"/>
      <c r="P129" s="204">
        <f>O129*H129</f>
        <v>0</v>
      </c>
      <c r="Q129" s="204">
        <v>0</v>
      </c>
      <c r="R129" s="204">
        <f>Q129*H129</f>
        <v>0</v>
      </c>
      <c r="S129" s="204">
        <v>0</v>
      </c>
      <c r="T129" s="205">
        <f>S129*H129</f>
        <v>0</v>
      </c>
      <c r="U129" s="37"/>
      <c r="V129" s="37"/>
      <c r="W129" s="37"/>
      <c r="X129" s="37"/>
      <c r="Y129" s="37"/>
      <c r="Z129" s="37"/>
      <c r="AA129" s="37"/>
      <c r="AB129" s="37"/>
      <c r="AC129" s="37"/>
      <c r="AD129" s="37"/>
      <c r="AE129" s="37"/>
      <c r="AR129" s="206" t="s">
        <v>266</v>
      </c>
      <c r="AT129" s="206" t="s">
        <v>261</v>
      </c>
      <c r="AU129" s="206" t="s">
        <v>77</v>
      </c>
      <c r="AY129" s="16" t="s">
        <v>260</v>
      </c>
      <c r="BE129" s="207">
        <f>IF(N129="základní",J129,0)</f>
        <v>0</v>
      </c>
      <c r="BF129" s="207">
        <f>IF(N129="snížená",J129,0)</f>
        <v>0</v>
      </c>
      <c r="BG129" s="207">
        <f>IF(N129="zákl. přenesená",J129,0)</f>
        <v>0</v>
      </c>
      <c r="BH129" s="207">
        <f>IF(N129="sníž. přenesená",J129,0)</f>
        <v>0</v>
      </c>
      <c r="BI129" s="207">
        <f>IF(N129="nulová",J129,0)</f>
        <v>0</v>
      </c>
      <c r="BJ129" s="16" t="s">
        <v>77</v>
      </c>
      <c r="BK129" s="207">
        <f>ROUND(I129*H129,2)</f>
        <v>0</v>
      </c>
      <c r="BL129" s="16" t="s">
        <v>266</v>
      </c>
      <c r="BM129" s="206" t="s">
        <v>341</v>
      </c>
    </row>
    <row r="130" s="2" customFormat="1">
      <c r="A130" s="37"/>
      <c r="B130" s="38"/>
      <c r="C130" s="39"/>
      <c r="D130" s="208" t="s">
        <v>267</v>
      </c>
      <c r="E130" s="39"/>
      <c r="F130" s="209" t="s">
        <v>3066</v>
      </c>
      <c r="G130" s="39"/>
      <c r="H130" s="39"/>
      <c r="I130" s="210"/>
      <c r="J130" s="39"/>
      <c r="K130" s="39"/>
      <c r="L130" s="43"/>
      <c r="M130" s="211"/>
      <c r="N130" s="212"/>
      <c r="O130" s="83"/>
      <c r="P130" s="83"/>
      <c r="Q130" s="83"/>
      <c r="R130" s="83"/>
      <c r="S130" s="83"/>
      <c r="T130" s="84"/>
      <c r="U130" s="37"/>
      <c r="V130" s="37"/>
      <c r="W130" s="37"/>
      <c r="X130" s="37"/>
      <c r="Y130" s="37"/>
      <c r="Z130" s="37"/>
      <c r="AA130" s="37"/>
      <c r="AB130" s="37"/>
      <c r="AC130" s="37"/>
      <c r="AD130" s="37"/>
      <c r="AE130" s="37"/>
      <c r="AT130" s="16" t="s">
        <v>267</v>
      </c>
      <c r="AU130" s="16" t="s">
        <v>77</v>
      </c>
    </row>
    <row r="131" s="2" customFormat="1">
      <c r="A131" s="37"/>
      <c r="B131" s="38"/>
      <c r="C131" s="39"/>
      <c r="D131" s="208" t="s">
        <v>271</v>
      </c>
      <c r="E131" s="39"/>
      <c r="F131" s="213" t="s">
        <v>3067</v>
      </c>
      <c r="G131" s="39"/>
      <c r="H131" s="39"/>
      <c r="I131" s="210"/>
      <c r="J131" s="39"/>
      <c r="K131" s="39"/>
      <c r="L131" s="43"/>
      <c r="M131" s="211"/>
      <c r="N131" s="212"/>
      <c r="O131" s="83"/>
      <c r="P131" s="83"/>
      <c r="Q131" s="83"/>
      <c r="R131" s="83"/>
      <c r="S131" s="83"/>
      <c r="T131" s="84"/>
      <c r="U131" s="37"/>
      <c r="V131" s="37"/>
      <c r="W131" s="37"/>
      <c r="X131" s="37"/>
      <c r="Y131" s="37"/>
      <c r="Z131" s="37"/>
      <c r="AA131" s="37"/>
      <c r="AB131" s="37"/>
      <c r="AC131" s="37"/>
      <c r="AD131" s="37"/>
      <c r="AE131" s="37"/>
      <c r="AT131" s="16" t="s">
        <v>271</v>
      </c>
      <c r="AU131" s="16" t="s">
        <v>77</v>
      </c>
    </row>
    <row r="132" s="2" customFormat="1" ht="16.5" customHeight="1">
      <c r="A132" s="37"/>
      <c r="B132" s="38"/>
      <c r="C132" s="195" t="s">
        <v>343</v>
      </c>
      <c r="D132" s="195" t="s">
        <v>261</v>
      </c>
      <c r="E132" s="196" t="s">
        <v>3068</v>
      </c>
      <c r="F132" s="197" t="s">
        <v>3665</v>
      </c>
      <c r="G132" s="198" t="s">
        <v>365</v>
      </c>
      <c r="H132" s="199">
        <v>2</v>
      </c>
      <c r="I132" s="200"/>
      <c r="J132" s="201">
        <f>ROUND(I132*H132,2)</f>
        <v>0</v>
      </c>
      <c r="K132" s="197" t="s">
        <v>19</v>
      </c>
      <c r="L132" s="43"/>
      <c r="M132" s="202" t="s">
        <v>19</v>
      </c>
      <c r="N132" s="203" t="s">
        <v>40</v>
      </c>
      <c r="O132" s="83"/>
      <c r="P132" s="204">
        <f>O132*H132</f>
        <v>0</v>
      </c>
      <c r="Q132" s="204">
        <v>0</v>
      </c>
      <c r="R132" s="204">
        <f>Q132*H132</f>
        <v>0</v>
      </c>
      <c r="S132" s="204">
        <v>0</v>
      </c>
      <c r="T132" s="205">
        <f>S132*H132</f>
        <v>0</v>
      </c>
      <c r="U132" s="37"/>
      <c r="V132" s="37"/>
      <c r="W132" s="37"/>
      <c r="X132" s="37"/>
      <c r="Y132" s="37"/>
      <c r="Z132" s="37"/>
      <c r="AA132" s="37"/>
      <c r="AB132" s="37"/>
      <c r="AC132" s="37"/>
      <c r="AD132" s="37"/>
      <c r="AE132" s="37"/>
      <c r="AR132" s="206" t="s">
        <v>266</v>
      </c>
      <c r="AT132" s="206" t="s">
        <v>261</v>
      </c>
      <c r="AU132" s="206" t="s">
        <v>77</v>
      </c>
      <c r="AY132" s="16" t="s">
        <v>260</v>
      </c>
      <c r="BE132" s="207">
        <f>IF(N132="základní",J132,0)</f>
        <v>0</v>
      </c>
      <c r="BF132" s="207">
        <f>IF(N132="snížená",J132,0)</f>
        <v>0</v>
      </c>
      <c r="BG132" s="207">
        <f>IF(N132="zákl. přenesená",J132,0)</f>
        <v>0</v>
      </c>
      <c r="BH132" s="207">
        <f>IF(N132="sníž. přenesená",J132,0)</f>
        <v>0</v>
      </c>
      <c r="BI132" s="207">
        <f>IF(N132="nulová",J132,0)</f>
        <v>0</v>
      </c>
      <c r="BJ132" s="16" t="s">
        <v>77</v>
      </c>
      <c r="BK132" s="207">
        <f>ROUND(I132*H132,2)</f>
        <v>0</v>
      </c>
      <c r="BL132" s="16" t="s">
        <v>266</v>
      </c>
      <c r="BM132" s="206" t="s">
        <v>346</v>
      </c>
    </row>
    <row r="133" s="2" customFormat="1">
      <c r="A133" s="37"/>
      <c r="B133" s="38"/>
      <c r="C133" s="39"/>
      <c r="D133" s="208" t="s">
        <v>267</v>
      </c>
      <c r="E133" s="39"/>
      <c r="F133" s="209" t="s">
        <v>3665</v>
      </c>
      <c r="G133" s="39"/>
      <c r="H133" s="39"/>
      <c r="I133" s="210"/>
      <c r="J133" s="39"/>
      <c r="K133" s="39"/>
      <c r="L133" s="43"/>
      <c r="M133" s="211"/>
      <c r="N133" s="212"/>
      <c r="O133" s="83"/>
      <c r="P133" s="83"/>
      <c r="Q133" s="83"/>
      <c r="R133" s="83"/>
      <c r="S133" s="83"/>
      <c r="T133" s="84"/>
      <c r="U133" s="37"/>
      <c r="V133" s="37"/>
      <c r="W133" s="37"/>
      <c r="X133" s="37"/>
      <c r="Y133" s="37"/>
      <c r="Z133" s="37"/>
      <c r="AA133" s="37"/>
      <c r="AB133" s="37"/>
      <c r="AC133" s="37"/>
      <c r="AD133" s="37"/>
      <c r="AE133" s="37"/>
      <c r="AT133" s="16" t="s">
        <v>267</v>
      </c>
      <c r="AU133" s="16" t="s">
        <v>77</v>
      </c>
    </row>
    <row r="134" s="2" customFormat="1">
      <c r="A134" s="37"/>
      <c r="B134" s="38"/>
      <c r="C134" s="39"/>
      <c r="D134" s="208" t="s">
        <v>271</v>
      </c>
      <c r="E134" s="39"/>
      <c r="F134" s="213" t="s">
        <v>3032</v>
      </c>
      <c r="G134" s="39"/>
      <c r="H134" s="39"/>
      <c r="I134" s="210"/>
      <c r="J134" s="39"/>
      <c r="K134" s="39"/>
      <c r="L134" s="43"/>
      <c r="M134" s="211"/>
      <c r="N134" s="212"/>
      <c r="O134" s="83"/>
      <c r="P134" s="83"/>
      <c r="Q134" s="83"/>
      <c r="R134" s="83"/>
      <c r="S134" s="83"/>
      <c r="T134" s="84"/>
      <c r="U134" s="37"/>
      <c r="V134" s="37"/>
      <c r="W134" s="37"/>
      <c r="X134" s="37"/>
      <c r="Y134" s="37"/>
      <c r="Z134" s="37"/>
      <c r="AA134" s="37"/>
      <c r="AB134" s="37"/>
      <c r="AC134" s="37"/>
      <c r="AD134" s="37"/>
      <c r="AE134" s="37"/>
      <c r="AT134" s="16" t="s">
        <v>271</v>
      </c>
      <c r="AU134" s="16" t="s">
        <v>77</v>
      </c>
    </row>
    <row r="135" s="2" customFormat="1" ht="16.5" customHeight="1">
      <c r="A135" s="37"/>
      <c r="B135" s="38"/>
      <c r="C135" s="195" t="s">
        <v>308</v>
      </c>
      <c r="D135" s="195" t="s">
        <v>261</v>
      </c>
      <c r="E135" s="196" t="s">
        <v>1381</v>
      </c>
      <c r="F135" s="197" t="s">
        <v>1382</v>
      </c>
      <c r="G135" s="198" t="s">
        <v>1066</v>
      </c>
      <c r="H135" s="199">
        <v>33</v>
      </c>
      <c r="I135" s="200"/>
      <c r="J135" s="201">
        <f>ROUND(I135*H135,2)</f>
        <v>0</v>
      </c>
      <c r="K135" s="197" t="s">
        <v>265</v>
      </c>
      <c r="L135" s="43"/>
      <c r="M135" s="202" t="s">
        <v>19</v>
      </c>
      <c r="N135" s="203" t="s">
        <v>40</v>
      </c>
      <c r="O135" s="83"/>
      <c r="P135" s="204">
        <f>O135*H135</f>
        <v>0</v>
      </c>
      <c r="Q135" s="204">
        <v>0</v>
      </c>
      <c r="R135" s="204">
        <f>Q135*H135</f>
        <v>0</v>
      </c>
      <c r="S135" s="204">
        <v>0</v>
      </c>
      <c r="T135" s="205">
        <f>S135*H135</f>
        <v>0</v>
      </c>
      <c r="U135" s="37"/>
      <c r="V135" s="37"/>
      <c r="W135" s="37"/>
      <c r="X135" s="37"/>
      <c r="Y135" s="37"/>
      <c r="Z135" s="37"/>
      <c r="AA135" s="37"/>
      <c r="AB135" s="37"/>
      <c r="AC135" s="37"/>
      <c r="AD135" s="37"/>
      <c r="AE135" s="37"/>
      <c r="AR135" s="206" t="s">
        <v>266</v>
      </c>
      <c r="AT135" s="206" t="s">
        <v>261</v>
      </c>
      <c r="AU135" s="206" t="s">
        <v>77</v>
      </c>
      <c r="AY135" s="16" t="s">
        <v>260</v>
      </c>
      <c r="BE135" s="207">
        <f>IF(N135="základní",J135,0)</f>
        <v>0</v>
      </c>
      <c r="BF135" s="207">
        <f>IF(N135="snížená",J135,0)</f>
        <v>0</v>
      </c>
      <c r="BG135" s="207">
        <f>IF(N135="zákl. přenesená",J135,0)</f>
        <v>0</v>
      </c>
      <c r="BH135" s="207">
        <f>IF(N135="sníž. přenesená",J135,0)</f>
        <v>0</v>
      </c>
      <c r="BI135" s="207">
        <f>IF(N135="nulová",J135,0)</f>
        <v>0</v>
      </c>
      <c r="BJ135" s="16" t="s">
        <v>77</v>
      </c>
      <c r="BK135" s="207">
        <f>ROUND(I135*H135,2)</f>
        <v>0</v>
      </c>
      <c r="BL135" s="16" t="s">
        <v>266</v>
      </c>
      <c r="BM135" s="206" t="s">
        <v>350</v>
      </c>
    </row>
    <row r="136" s="2" customFormat="1">
      <c r="A136" s="37"/>
      <c r="B136" s="38"/>
      <c r="C136" s="39"/>
      <c r="D136" s="208" t="s">
        <v>267</v>
      </c>
      <c r="E136" s="39"/>
      <c r="F136" s="209" t="s">
        <v>1383</v>
      </c>
      <c r="G136" s="39"/>
      <c r="H136" s="39"/>
      <c r="I136" s="210"/>
      <c r="J136" s="39"/>
      <c r="K136" s="39"/>
      <c r="L136" s="43"/>
      <c r="M136" s="211"/>
      <c r="N136" s="212"/>
      <c r="O136" s="83"/>
      <c r="P136" s="83"/>
      <c r="Q136" s="83"/>
      <c r="R136" s="83"/>
      <c r="S136" s="83"/>
      <c r="T136" s="84"/>
      <c r="U136" s="37"/>
      <c r="V136" s="37"/>
      <c r="W136" s="37"/>
      <c r="X136" s="37"/>
      <c r="Y136" s="37"/>
      <c r="Z136" s="37"/>
      <c r="AA136" s="37"/>
      <c r="AB136" s="37"/>
      <c r="AC136" s="37"/>
      <c r="AD136" s="37"/>
      <c r="AE136" s="37"/>
      <c r="AT136" s="16" t="s">
        <v>267</v>
      </c>
      <c r="AU136" s="16" t="s">
        <v>77</v>
      </c>
    </row>
    <row r="137" s="2" customFormat="1">
      <c r="A137" s="37"/>
      <c r="B137" s="38"/>
      <c r="C137" s="39"/>
      <c r="D137" s="208" t="s">
        <v>269</v>
      </c>
      <c r="E137" s="39"/>
      <c r="F137" s="213" t="s">
        <v>270</v>
      </c>
      <c r="G137" s="39"/>
      <c r="H137" s="39"/>
      <c r="I137" s="210"/>
      <c r="J137" s="39"/>
      <c r="K137" s="39"/>
      <c r="L137" s="43"/>
      <c r="M137" s="211"/>
      <c r="N137" s="212"/>
      <c r="O137" s="83"/>
      <c r="P137" s="83"/>
      <c r="Q137" s="83"/>
      <c r="R137" s="83"/>
      <c r="S137" s="83"/>
      <c r="T137" s="84"/>
      <c r="U137" s="37"/>
      <c r="V137" s="37"/>
      <c r="W137" s="37"/>
      <c r="X137" s="37"/>
      <c r="Y137" s="37"/>
      <c r="Z137" s="37"/>
      <c r="AA137" s="37"/>
      <c r="AB137" s="37"/>
      <c r="AC137" s="37"/>
      <c r="AD137" s="37"/>
      <c r="AE137" s="37"/>
      <c r="AT137" s="16" t="s">
        <v>269</v>
      </c>
      <c r="AU137" s="16" t="s">
        <v>77</v>
      </c>
    </row>
    <row r="138" s="2" customFormat="1">
      <c r="A138" s="37"/>
      <c r="B138" s="38"/>
      <c r="C138" s="39"/>
      <c r="D138" s="208" t="s">
        <v>271</v>
      </c>
      <c r="E138" s="39"/>
      <c r="F138" s="213" t="s">
        <v>3069</v>
      </c>
      <c r="G138" s="39"/>
      <c r="H138" s="39"/>
      <c r="I138" s="210"/>
      <c r="J138" s="39"/>
      <c r="K138" s="39"/>
      <c r="L138" s="43"/>
      <c r="M138" s="211"/>
      <c r="N138" s="212"/>
      <c r="O138" s="83"/>
      <c r="P138" s="83"/>
      <c r="Q138" s="83"/>
      <c r="R138" s="83"/>
      <c r="S138" s="83"/>
      <c r="T138" s="84"/>
      <c r="U138" s="37"/>
      <c r="V138" s="37"/>
      <c r="W138" s="37"/>
      <c r="X138" s="37"/>
      <c r="Y138" s="37"/>
      <c r="Z138" s="37"/>
      <c r="AA138" s="37"/>
      <c r="AB138" s="37"/>
      <c r="AC138" s="37"/>
      <c r="AD138" s="37"/>
      <c r="AE138" s="37"/>
      <c r="AT138" s="16" t="s">
        <v>271</v>
      </c>
      <c r="AU138" s="16" t="s">
        <v>77</v>
      </c>
    </row>
    <row r="139" s="2" customFormat="1" ht="21.75" customHeight="1">
      <c r="A139" s="37"/>
      <c r="B139" s="38"/>
      <c r="C139" s="195" t="s">
        <v>352</v>
      </c>
      <c r="D139" s="195" t="s">
        <v>261</v>
      </c>
      <c r="E139" s="196" t="s">
        <v>3070</v>
      </c>
      <c r="F139" s="197" t="s">
        <v>3071</v>
      </c>
      <c r="G139" s="198" t="s">
        <v>1066</v>
      </c>
      <c r="H139" s="199">
        <v>0.5</v>
      </c>
      <c r="I139" s="200"/>
      <c r="J139" s="201">
        <f>ROUND(I139*H139,2)</f>
        <v>0</v>
      </c>
      <c r="K139" s="197" t="s">
        <v>265</v>
      </c>
      <c r="L139" s="43"/>
      <c r="M139" s="202" t="s">
        <v>19</v>
      </c>
      <c r="N139" s="203" t="s">
        <v>40</v>
      </c>
      <c r="O139" s="83"/>
      <c r="P139" s="204">
        <f>O139*H139</f>
        <v>0</v>
      </c>
      <c r="Q139" s="204">
        <v>0</v>
      </c>
      <c r="R139" s="204">
        <f>Q139*H139</f>
        <v>0</v>
      </c>
      <c r="S139" s="204">
        <v>0</v>
      </c>
      <c r="T139" s="205">
        <f>S139*H139</f>
        <v>0</v>
      </c>
      <c r="U139" s="37"/>
      <c r="V139" s="37"/>
      <c r="W139" s="37"/>
      <c r="X139" s="37"/>
      <c r="Y139" s="37"/>
      <c r="Z139" s="37"/>
      <c r="AA139" s="37"/>
      <c r="AB139" s="37"/>
      <c r="AC139" s="37"/>
      <c r="AD139" s="37"/>
      <c r="AE139" s="37"/>
      <c r="AR139" s="206" t="s">
        <v>266</v>
      </c>
      <c r="AT139" s="206" t="s">
        <v>261</v>
      </c>
      <c r="AU139" s="206" t="s">
        <v>77</v>
      </c>
      <c r="AY139" s="16" t="s">
        <v>260</v>
      </c>
      <c r="BE139" s="207">
        <f>IF(N139="základní",J139,0)</f>
        <v>0</v>
      </c>
      <c r="BF139" s="207">
        <f>IF(N139="snížená",J139,0)</f>
        <v>0</v>
      </c>
      <c r="BG139" s="207">
        <f>IF(N139="zákl. přenesená",J139,0)</f>
        <v>0</v>
      </c>
      <c r="BH139" s="207">
        <f>IF(N139="sníž. přenesená",J139,0)</f>
        <v>0</v>
      </c>
      <c r="BI139" s="207">
        <f>IF(N139="nulová",J139,0)</f>
        <v>0</v>
      </c>
      <c r="BJ139" s="16" t="s">
        <v>77</v>
      </c>
      <c r="BK139" s="207">
        <f>ROUND(I139*H139,2)</f>
        <v>0</v>
      </c>
      <c r="BL139" s="16" t="s">
        <v>266</v>
      </c>
      <c r="BM139" s="206" t="s">
        <v>355</v>
      </c>
    </row>
    <row r="140" s="2" customFormat="1">
      <c r="A140" s="37"/>
      <c r="B140" s="38"/>
      <c r="C140" s="39"/>
      <c r="D140" s="208" t="s">
        <v>267</v>
      </c>
      <c r="E140" s="39"/>
      <c r="F140" s="209" t="s">
        <v>3072</v>
      </c>
      <c r="G140" s="39"/>
      <c r="H140" s="39"/>
      <c r="I140" s="210"/>
      <c r="J140" s="39"/>
      <c r="K140" s="39"/>
      <c r="L140" s="43"/>
      <c r="M140" s="211"/>
      <c r="N140" s="212"/>
      <c r="O140" s="83"/>
      <c r="P140" s="83"/>
      <c r="Q140" s="83"/>
      <c r="R140" s="83"/>
      <c r="S140" s="83"/>
      <c r="T140" s="84"/>
      <c r="U140" s="37"/>
      <c r="V140" s="37"/>
      <c r="W140" s="37"/>
      <c r="X140" s="37"/>
      <c r="Y140" s="37"/>
      <c r="Z140" s="37"/>
      <c r="AA140" s="37"/>
      <c r="AB140" s="37"/>
      <c r="AC140" s="37"/>
      <c r="AD140" s="37"/>
      <c r="AE140" s="37"/>
      <c r="AT140" s="16" t="s">
        <v>267</v>
      </c>
      <c r="AU140" s="16" t="s">
        <v>77</v>
      </c>
    </row>
    <row r="141" s="2" customFormat="1">
      <c r="A141" s="37"/>
      <c r="B141" s="38"/>
      <c r="C141" s="39"/>
      <c r="D141" s="208" t="s">
        <v>271</v>
      </c>
      <c r="E141" s="39"/>
      <c r="F141" s="213" t="s">
        <v>3073</v>
      </c>
      <c r="G141" s="39"/>
      <c r="H141" s="39"/>
      <c r="I141" s="210"/>
      <c r="J141" s="39"/>
      <c r="K141" s="39"/>
      <c r="L141" s="43"/>
      <c r="M141" s="211"/>
      <c r="N141" s="212"/>
      <c r="O141" s="83"/>
      <c r="P141" s="83"/>
      <c r="Q141" s="83"/>
      <c r="R141" s="83"/>
      <c r="S141" s="83"/>
      <c r="T141" s="84"/>
      <c r="U141" s="37"/>
      <c r="V141" s="37"/>
      <c r="W141" s="37"/>
      <c r="X141" s="37"/>
      <c r="Y141" s="37"/>
      <c r="Z141" s="37"/>
      <c r="AA141" s="37"/>
      <c r="AB141" s="37"/>
      <c r="AC141" s="37"/>
      <c r="AD141" s="37"/>
      <c r="AE141" s="37"/>
      <c r="AT141" s="16" t="s">
        <v>271</v>
      </c>
      <c r="AU141" s="16" t="s">
        <v>77</v>
      </c>
    </row>
    <row r="142" s="2" customFormat="1" ht="16.5" customHeight="1">
      <c r="A142" s="37"/>
      <c r="B142" s="38"/>
      <c r="C142" s="195" t="s">
        <v>313</v>
      </c>
      <c r="D142" s="195" t="s">
        <v>261</v>
      </c>
      <c r="E142" s="196" t="s">
        <v>2938</v>
      </c>
      <c r="F142" s="197" t="s">
        <v>3666</v>
      </c>
      <c r="G142" s="198" t="s">
        <v>365</v>
      </c>
      <c r="H142" s="199">
        <v>1</v>
      </c>
      <c r="I142" s="200"/>
      <c r="J142" s="201">
        <f>ROUND(I142*H142,2)</f>
        <v>0</v>
      </c>
      <c r="K142" s="197" t="s">
        <v>19</v>
      </c>
      <c r="L142" s="43"/>
      <c r="M142" s="202" t="s">
        <v>19</v>
      </c>
      <c r="N142" s="203" t="s">
        <v>40</v>
      </c>
      <c r="O142" s="83"/>
      <c r="P142" s="204">
        <f>O142*H142</f>
        <v>0</v>
      </c>
      <c r="Q142" s="204">
        <v>0</v>
      </c>
      <c r="R142" s="204">
        <f>Q142*H142</f>
        <v>0</v>
      </c>
      <c r="S142" s="204">
        <v>0</v>
      </c>
      <c r="T142" s="205">
        <f>S142*H142</f>
        <v>0</v>
      </c>
      <c r="U142" s="37"/>
      <c r="V142" s="37"/>
      <c r="W142" s="37"/>
      <c r="X142" s="37"/>
      <c r="Y142" s="37"/>
      <c r="Z142" s="37"/>
      <c r="AA142" s="37"/>
      <c r="AB142" s="37"/>
      <c r="AC142" s="37"/>
      <c r="AD142" s="37"/>
      <c r="AE142" s="37"/>
      <c r="AR142" s="206" t="s">
        <v>266</v>
      </c>
      <c r="AT142" s="206" t="s">
        <v>261</v>
      </c>
      <c r="AU142" s="206" t="s">
        <v>77</v>
      </c>
      <c r="AY142" s="16" t="s">
        <v>260</v>
      </c>
      <c r="BE142" s="207">
        <f>IF(N142="základní",J142,0)</f>
        <v>0</v>
      </c>
      <c r="BF142" s="207">
        <f>IF(N142="snížená",J142,0)</f>
        <v>0</v>
      </c>
      <c r="BG142" s="207">
        <f>IF(N142="zákl. přenesená",J142,0)</f>
        <v>0</v>
      </c>
      <c r="BH142" s="207">
        <f>IF(N142="sníž. přenesená",J142,0)</f>
        <v>0</v>
      </c>
      <c r="BI142" s="207">
        <f>IF(N142="nulová",J142,0)</f>
        <v>0</v>
      </c>
      <c r="BJ142" s="16" t="s">
        <v>77</v>
      </c>
      <c r="BK142" s="207">
        <f>ROUND(I142*H142,2)</f>
        <v>0</v>
      </c>
      <c r="BL142" s="16" t="s">
        <v>266</v>
      </c>
      <c r="BM142" s="206" t="s">
        <v>360</v>
      </c>
    </row>
    <row r="143" s="2" customFormat="1">
      <c r="A143" s="37"/>
      <c r="B143" s="38"/>
      <c r="C143" s="39"/>
      <c r="D143" s="208" t="s">
        <v>267</v>
      </c>
      <c r="E143" s="39"/>
      <c r="F143" s="209" t="s">
        <v>3666</v>
      </c>
      <c r="G143" s="39"/>
      <c r="H143" s="39"/>
      <c r="I143" s="210"/>
      <c r="J143" s="39"/>
      <c r="K143" s="39"/>
      <c r="L143" s="43"/>
      <c r="M143" s="211"/>
      <c r="N143" s="212"/>
      <c r="O143" s="83"/>
      <c r="P143" s="83"/>
      <c r="Q143" s="83"/>
      <c r="R143" s="83"/>
      <c r="S143" s="83"/>
      <c r="T143" s="84"/>
      <c r="U143" s="37"/>
      <c r="V143" s="37"/>
      <c r="W143" s="37"/>
      <c r="X143" s="37"/>
      <c r="Y143" s="37"/>
      <c r="Z143" s="37"/>
      <c r="AA143" s="37"/>
      <c r="AB143" s="37"/>
      <c r="AC143" s="37"/>
      <c r="AD143" s="37"/>
      <c r="AE143" s="37"/>
      <c r="AT143" s="16" t="s">
        <v>267</v>
      </c>
      <c r="AU143" s="16" t="s">
        <v>77</v>
      </c>
    </row>
    <row r="144" s="2" customFormat="1">
      <c r="A144" s="37"/>
      <c r="B144" s="38"/>
      <c r="C144" s="39"/>
      <c r="D144" s="208" t="s">
        <v>271</v>
      </c>
      <c r="E144" s="39"/>
      <c r="F144" s="213" t="s">
        <v>3041</v>
      </c>
      <c r="G144" s="39"/>
      <c r="H144" s="39"/>
      <c r="I144" s="210"/>
      <c r="J144" s="39"/>
      <c r="K144" s="39"/>
      <c r="L144" s="43"/>
      <c r="M144" s="211"/>
      <c r="N144" s="212"/>
      <c r="O144" s="83"/>
      <c r="P144" s="83"/>
      <c r="Q144" s="83"/>
      <c r="R144" s="83"/>
      <c r="S144" s="83"/>
      <c r="T144" s="84"/>
      <c r="U144" s="37"/>
      <c r="V144" s="37"/>
      <c r="W144" s="37"/>
      <c r="X144" s="37"/>
      <c r="Y144" s="37"/>
      <c r="Z144" s="37"/>
      <c r="AA144" s="37"/>
      <c r="AB144" s="37"/>
      <c r="AC144" s="37"/>
      <c r="AD144" s="37"/>
      <c r="AE144" s="37"/>
      <c r="AT144" s="16" t="s">
        <v>271</v>
      </c>
      <c r="AU144" s="16" t="s">
        <v>77</v>
      </c>
    </row>
    <row r="145" s="2" customFormat="1" ht="37.8" customHeight="1">
      <c r="A145" s="37"/>
      <c r="B145" s="38"/>
      <c r="C145" s="195" t="s">
        <v>7</v>
      </c>
      <c r="D145" s="195" t="s">
        <v>261</v>
      </c>
      <c r="E145" s="196" t="s">
        <v>2940</v>
      </c>
      <c r="F145" s="197" t="s">
        <v>3667</v>
      </c>
      <c r="G145" s="198" t="s">
        <v>365</v>
      </c>
      <c r="H145" s="199">
        <v>1</v>
      </c>
      <c r="I145" s="200"/>
      <c r="J145" s="201">
        <f>ROUND(I145*H145,2)</f>
        <v>0</v>
      </c>
      <c r="K145" s="197" t="s">
        <v>19</v>
      </c>
      <c r="L145" s="43"/>
      <c r="M145" s="202" t="s">
        <v>19</v>
      </c>
      <c r="N145" s="203" t="s">
        <v>40</v>
      </c>
      <c r="O145" s="83"/>
      <c r="P145" s="204">
        <f>O145*H145</f>
        <v>0</v>
      </c>
      <c r="Q145" s="204">
        <v>0</v>
      </c>
      <c r="R145" s="204">
        <f>Q145*H145</f>
        <v>0</v>
      </c>
      <c r="S145" s="204">
        <v>0</v>
      </c>
      <c r="T145" s="205">
        <f>S145*H145</f>
        <v>0</v>
      </c>
      <c r="U145" s="37"/>
      <c r="V145" s="37"/>
      <c r="W145" s="37"/>
      <c r="X145" s="37"/>
      <c r="Y145" s="37"/>
      <c r="Z145" s="37"/>
      <c r="AA145" s="37"/>
      <c r="AB145" s="37"/>
      <c r="AC145" s="37"/>
      <c r="AD145" s="37"/>
      <c r="AE145" s="37"/>
      <c r="AR145" s="206" t="s">
        <v>266</v>
      </c>
      <c r="AT145" s="206" t="s">
        <v>261</v>
      </c>
      <c r="AU145" s="206" t="s">
        <v>77</v>
      </c>
      <c r="AY145" s="16" t="s">
        <v>260</v>
      </c>
      <c r="BE145" s="207">
        <f>IF(N145="základní",J145,0)</f>
        <v>0</v>
      </c>
      <c r="BF145" s="207">
        <f>IF(N145="snížená",J145,0)</f>
        <v>0</v>
      </c>
      <c r="BG145" s="207">
        <f>IF(N145="zákl. přenesená",J145,0)</f>
        <v>0</v>
      </c>
      <c r="BH145" s="207">
        <f>IF(N145="sníž. přenesená",J145,0)</f>
        <v>0</v>
      </c>
      <c r="BI145" s="207">
        <f>IF(N145="nulová",J145,0)</f>
        <v>0</v>
      </c>
      <c r="BJ145" s="16" t="s">
        <v>77</v>
      </c>
      <c r="BK145" s="207">
        <f>ROUND(I145*H145,2)</f>
        <v>0</v>
      </c>
      <c r="BL145" s="16" t="s">
        <v>266</v>
      </c>
      <c r="BM145" s="206" t="s">
        <v>366</v>
      </c>
    </row>
    <row r="146" s="2" customFormat="1">
      <c r="A146" s="37"/>
      <c r="B146" s="38"/>
      <c r="C146" s="39"/>
      <c r="D146" s="208" t="s">
        <v>267</v>
      </c>
      <c r="E146" s="39"/>
      <c r="F146" s="209" t="s">
        <v>3667</v>
      </c>
      <c r="G146" s="39"/>
      <c r="H146" s="39"/>
      <c r="I146" s="210"/>
      <c r="J146" s="39"/>
      <c r="K146" s="39"/>
      <c r="L146" s="43"/>
      <c r="M146" s="211"/>
      <c r="N146" s="212"/>
      <c r="O146" s="83"/>
      <c r="P146" s="83"/>
      <c r="Q146" s="83"/>
      <c r="R146" s="83"/>
      <c r="S146" s="83"/>
      <c r="T146" s="84"/>
      <c r="U146" s="37"/>
      <c r="V146" s="37"/>
      <c r="W146" s="37"/>
      <c r="X146" s="37"/>
      <c r="Y146" s="37"/>
      <c r="Z146" s="37"/>
      <c r="AA146" s="37"/>
      <c r="AB146" s="37"/>
      <c r="AC146" s="37"/>
      <c r="AD146" s="37"/>
      <c r="AE146" s="37"/>
      <c r="AT146" s="16" t="s">
        <v>267</v>
      </c>
      <c r="AU146" s="16" t="s">
        <v>77</v>
      </c>
    </row>
    <row r="147" s="2" customFormat="1">
      <c r="A147" s="37"/>
      <c r="B147" s="38"/>
      <c r="C147" s="39"/>
      <c r="D147" s="208" t="s">
        <v>271</v>
      </c>
      <c r="E147" s="39"/>
      <c r="F147" s="213" t="s">
        <v>3044</v>
      </c>
      <c r="G147" s="39"/>
      <c r="H147" s="39"/>
      <c r="I147" s="210"/>
      <c r="J147" s="39"/>
      <c r="K147" s="39"/>
      <c r="L147" s="43"/>
      <c r="M147" s="211"/>
      <c r="N147" s="212"/>
      <c r="O147" s="83"/>
      <c r="P147" s="83"/>
      <c r="Q147" s="83"/>
      <c r="R147" s="83"/>
      <c r="S147" s="83"/>
      <c r="T147" s="84"/>
      <c r="U147" s="37"/>
      <c r="V147" s="37"/>
      <c r="W147" s="37"/>
      <c r="X147" s="37"/>
      <c r="Y147" s="37"/>
      <c r="Z147" s="37"/>
      <c r="AA147" s="37"/>
      <c r="AB147" s="37"/>
      <c r="AC147" s="37"/>
      <c r="AD147" s="37"/>
      <c r="AE147" s="37"/>
      <c r="AT147" s="16" t="s">
        <v>271</v>
      </c>
      <c r="AU147" s="16" t="s">
        <v>77</v>
      </c>
    </row>
    <row r="148" s="2" customFormat="1" ht="16.5" customHeight="1">
      <c r="A148" s="37"/>
      <c r="B148" s="38"/>
      <c r="C148" s="195" t="s">
        <v>318</v>
      </c>
      <c r="D148" s="195" t="s">
        <v>261</v>
      </c>
      <c r="E148" s="196" t="s">
        <v>2944</v>
      </c>
      <c r="F148" s="197" t="s">
        <v>696</v>
      </c>
      <c r="G148" s="198" t="s">
        <v>365</v>
      </c>
      <c r="H148" s="199">
        <v>1</v>
      </c>
      <c r="I148" s="200"/>
      <c r="J148" s="201">
        <f>ROUND(I148*H148,2)</f>
        <v>0</v>
      </c>
      <c r="K148" s="197" t="s">
        <v>19</v>
      </c>
      <c r="L148" s="43"/>
      <c r="M148" s="202" t="s">
        <v>19</v>
      </c>
      <c r="N148" s="203" t="s">
        <v>40</v>
      </c>
      <c r="O148" s="83"/>
      <c r="P148" s="204">
        <f>O148*H148</f>
        <v>0</v>
      </c>
      <c r="Q148" s="204">
        <v>0</v>
      </c>
      <c r="R148" s="204">
        <f>Q148*H148</f>
        <v>0</v>
      </c>
      <c r="S148" s="204">
        <v>0</v>
      </c>
      <c r="T148" s="205">
        <f>S148*H148</f>
        <v>0</v>
      </c>
      <c r="U148" s="37"/>
      <c r="V148" s="37"/>
      <c r="W148" s="37"/>
      <c r="X148" s="37"/>
      <c r="Y148" s="37"/>
      <c r="Z148" s="37"/>
      <c r="AA148" s="37"/>
      <c r="AB148" s="37"/>
      <c r="AC148" s="37"/>
      <c r="AD148" s="37"/>
      <c r="AE148" s="37"/>
      <c r="AR148" s="206" t="s">
        <v>266</v>
      </c>
      <c r="AT148" s="206" t="s">
        <v>261</v>
      </c>
      <c r="AU148" s="206" t="s">
        <v>77</v>
      </c>
      <c r="AY148" s="16" t="s">
        <v>260</v>
      </c>
      <c r="BE148" s="207">
        <f>IF(N148="základní",J148,0)</f>
        <v>0</v>
      </c>
      <c r="BF148" s="207">
        <f>IF(N148="snížená",J148,0)</f>
        <v>0</v>
      </c>
      <c r="BG148" s="207">
        <f>IF(N148="zákl. přenesená",J148,0)</f>
        <v>0</v>
      </c>
      <c r="BH148" s="207">
        <f>IF(N148="sníž. přenesená",J148,0)</f>
        <v>0</v>
      </c>
      <c r="BI148" s="207">
        <f>IF(N148="nulová",J148,0)</f>
        <v>0</v>
      </c>
      <c r="BJ148" s="16" t="s">
        <v>77</v>
      </c>
      <c r="BK148" s="207">
        <f>ROUND(I148*H148,2)</f>
        <v>0</v>
      </c>
      <c r="BL148" s="16" t="s">
        <v>266</v>
      </c>
      <c r="BM148" s="206" t="s">
        <v>370</v>
      </c>
    </row>
    <row r="149" s="2" customFormat="1">
      <c r="A149" s="37"/>
      <c r="B149" s="38"/>
      <c r="C149" s="39"/>
      <c r="D149" s="208" t="s">
        <v>267</v>
      </c>
      <c r="E149" s="39"/>
      <c r="F149" s="209" t="s">
        <v>696</v>
      </c>
      <c r="G149" s="39"/>
      <c r="H149" s="39"/>
      <c r="I149" s="210"/>
      <c r="J149" s="39"/>
      <c r="K149" s="39"/>
      <c r="L149" s="43"/>
      <c r="M149" s="211"/>
      <c r="N149" s="212"/>
      <c r="O149" s="83"/>
      <c r="P149" s="83"/>
      <c r="Q149" s="83"/>
      <c r="R149" s="83"/>
      <c r="S149" s="83"/>
      <c r="T149" s="84"/>
      <c r="U149" s="37"/>
      <c r="V149" s="37"/>
      <c r="W149" s="37"/>
      <c r="X149" s="37"/>
      <c r="Y149" s="37"/>
      <c r="Z149" s="37"/>
      <c r="AA149" s="37"/>
      <c r="AB149" s="37"/>
      <c r="AC149" s="37"/>
      <c r="AD149" s="37"/>
      <c r="AE149" s="37"/>
      <c r="AT149" s="16" t="s">
        <v>267</v>
      </c>
      <c r="AU149" s="16" t="s">
        <v>77</v>
      </c>
    </row>
    <row r="150" s="2" customFormat="1">
      <c r="A150" s="37"/>
      <c r="B150" s="38"/>
      <c r="C150" s="39"/>
      <c r="D150" s="208" t="s">
        <v>271</v>
      </c>
      <c r="E150" s="39"/>
      <c r="F150" s="213" t="s">
        <v>698</v>
      </c>
      <c r="G150" s="39"/>
      <c r="H150" s="39"/>
      <c r="I150" s="210"/>
      <c r="J150" s="39"/>
      <c r="K150" s="39"/>
      <c r="L150" s="43"/>
      <c r="M150" s="211"/>
      <c r="N150" s="212"/>
      <c r="O150" s="83"/>
      <c r="P150" s="83"/>
      <c r="Q150" s="83"/>
      <c r="R150" s="83"/>
      <c r="S150" s="83"/>
      <c r="T150" s="84"/>
      <c r="U150" s="37"/>
      <c r="V150" s="37"/>
      <c r="W150" s="37"/>
      <c r="X150" s="37"/>
      <c r="Y150" s="37"/>
      <c r="Z150" s="37"/>
      <c r="AA150" s="37"/>
      <c r="AB150" s="37"/>
      <c r="AC150" s="37"/>
      <c r="AD150" s="37"/>
      <c r="AE150" s="37"/>
      <c r="AT150" s="16" t="s">
        <v>271</v>
      </c>
      <c r="AU150" s="16" t="s">
        <v>77</v>
      </c>
    </row>
    <row r="151" s="2" customFormat="1" ht="16.5" customHeight="1">
      <c r="A151" s="37"/>
      <c r="B151" s="38"/>
      <c r="C151" s="195" t="s">
        <v>372</v>
      </c>
      <c r="D151" s="195" t="s">
        <v>261</v>
      </c>
      <c r="E151" s="196" t="s">
        <v>3668</v>
      </c>
      <c r="F151" s="197" t="s">
        <v>669</v>
      </c>
      <c r="G151" s="198" t="s">
        <v>438</v>
      </c>
      <c r="H151" s="199">
        <v>8</v>
      </c>
      <c r="I151" s="200"/>
      <c r="J151" s="201">
        <f>ROUND(I151*H151,2)</f>
        <v>0</v>
      </c>
      <c r="K151" s="197" t="s">
        <v>19</v>
      </c>
      <c r="L151" s="43"/>
      <c r="M151" s="202" t="s">
        <v>19</v>
      </c>
      <c r="N151" s="203" t="s">
        <v>40</v>
      </c>
      <c r="O151" s="83"/>
      <c r="P151" s="204">
        <f>O151*H151</f>
        <v>0</v>
      </c>
      <c r="Q151" s="204">
        <v>0</v>
      </c>
      <c r="R151" s="204">
        <f>Q151*H151</f>
        <v>0</v>
      </c>
      <c r="S151" s="204">
        <v>0</v>
      </c>
      <c r="T151" s="205">
        <f>S151*H151</f>
        <v>0</v>
      </c>
      <c r="U151" s="37"/>
      <c r="V151" s="37"/>
      <c r="W151" s="37"/>
      <c r="X151" s="37"/>
      <c r="Y151" s="37"/>
      <c r="Z151" s="37"/>
      <c r="AA151" s="37"/>
      <c r="AB151" s="37"/>
      <c r="AC151" s="37"/>
      <c r="AD151" s="37"/>
      <c r="AE151" s="37"/>
      <c r="AR151" s="206" t="s">
        <v>266</v>
      </c>
      <c r="AT151" s="206" t="s">
        <v>261</v>
      </c>
      <c r="AU151" s="206" t="s">
        <v>77</v>
      </c>
      <c r="AY151" s="16" t="s">
        <v>260</v>
      </c>
      <c r="BE151" s="207">
        <f>IF(N151="základní",J151,0)</f>
        <v>0</v>
      </c>
      <c r="BF151" s="207">
        <f>IF(N151="snížená",J151,0)</f>
        <v>0</v>
      </c>
      <c r="BG151" s="207">
        <f>IF(N151="zákl. přenesená",J151,0)</f>
        <v>0</v>
      </c>
      <c r="BH151" s="207">
        <f>IF(N151="sníž. přenesená",J151,0)</f>
        <v>0</v>
      </c>
      <c r="BI151" s="207">
        <f>IF(N151="nulová",J151,0)</f>
        <v>0</v>
      </c>
      <c r="BJ151" s="16" t="s">
        <v>77</v>
      </c>
      <c r="BK151" s="207">
        <f>ROUND(I151*H151,2)</f>
        <v>0</v>
      </c>
      <c r="BL151" s="16" t="s">
        <v>266</v>
      </c>
      <c r="BM151" s="206" t="s">
        <v>375</v>
      </c>
    </row>
    <row r="152" s="2" customFormat="1">
      <c r="A152" s="37"/>
      <c r="B152" s="38"/>
      <c r="C152" s="39"/>
      <c r="D152" s="208" t="s">
        <v>267</v>
      </c>
      <c r="E152" s="39"/>
      <c r="F152" s="209" t="s">
        <v>669</v>
      </c>
      <c r="G152" s="39"/>
      <c r="H152" s="39"/>
      <c r="I152" s="210"/>
      <c r="J152" s="39"/>
      <c r="K152" s="39"/>
      <c r="L152" s="43"/>
      <c r="M152" s="211"/>
      <c r="N152" s="212"/>
      <c r="O152" s="83"/>
      <c r="P152" s="83"/>
      <c r="Q152" s="83"/>
      <c r="R152" s="83"/>
      <c r="S152" s="83"/>
      <c r="T152" s="84"/>
      <c r="U152" s="37"/>
      <c r="V152" s="37"/>
      <c r="W152" s="37"/>
      <c r="X152" s="37"/>
      <c r="Y152" s="37"/>
      <c r="Z152" s="37"/>
      <c r="AA152" s="37"/>
      <c r="AB152" s="37"/>
      <c r="AC152" s="37"/>
      <c r="AD152" s="37"/>
      <c r="AE152" s="37"/>
      <c r="AT152" s="16" t="s">
        <v>267</v>
      </c>
      <c r="AU152" s="16" t="s">
        <v>77</v>
      </c>
    </row>
    <row r="153" s="2" customFormat="1">
      <c r="A153" s="37"/>
      <c r="B153" s="38"/>
      <c r="C153" s="39"/>
      <c r="D153" s="208" t="s">
        <v>271</v>
      </c>
      <c r="E153" s="39"/>
      <c r="F153" s="213" t="s">
        <v>671</v>
      </c>
      <c r="G153" s="39"/>
      <c r="H153" s="39"/>
      <c r="I153" s="210"/>
      <c r="J153" s="39"/>
      <c r="K153" s="39"/>
      <c r="L153" s="43"/>
      <c r="M153" s="211"/>
      <c r="N153" s="212"/>
      <c r="O153" s="83"/>
      <c r="P153" s="83"/>
      <c r="Q153" s="83"/>
      <c r="R153" s="83"/>
      <c r="S153" s="83"/>
      <c r="T153" s="84"/>
      <c r="U153" s="37"/>
      <c r="V153" s="37"/>
      <c r="W153" s="37"/>
      <c r="X153" s="37"/>
      <c r="Y153" s="37"/>
      <c r="Z153" s="37"/>
      <c r="AA153" s="37"/>
      <c r="AB153" s="37"/>
      <c r="AC153" s="37"/>
      <c r="AD153" s="37"/>
      <c r="AE153" s="37"/>
      <c r="AT153" s="16" t="s">
        <v>271</v>
      </c>
      <c r="AU153" s="16" t="s">
        <v>77</v>
      </c>
    </row>
    <row r="154" s="2" customFormat="1" ht="16.5" customHeight="1">
      <c r="A154" s="37"/>
      <c r="B154" s="38"/>
      <c r="C154" s="195" t="s">
        <v>323</v>
      </c>
      <c r="D154" s="195" t="s">
        <v>261</v>
      </c>
      <c r="E154" s="196" t="s">
        <v>3669</v>
      </c>
      <c r="F154" s="197" t="s">
        <v>669</v>
      </c>
      <c r="G154" s="198" t="s">
        <v>438</v>
      </c>
      <c r="H154" s="199">
        <v>8</v>
      </c>
      <c r="I154" s="200"/>
      <c r="J154" s="201">
        <f>ROUND(I154*H154,2)</f>
        <v>0</v>
      </c>
      <c r="K154" s="197" t="s">
        <v>19</v>
      </c>
      <c r="L154" s="43"/>
      <c r="M154" s="202" t="s">
        <v>19</v>
      </c>
      <c r="N154" s="203" t="s">
        <v>40</v>
      </c>
      <c r="O154" s="83"/>
      <c r="P154" s="204">
        <f>O154*H154</f>
        <v>0</v>
      </c>
      <c r="Q154" s="204">
        <v>0</v>
      </c>
      <c r="R154" s="204">
        <f>Q154*H154</f>
        <v>0</v>
      </c>
      <c r="S154" s="204">
        <v>0</v>
      </c>
      <c r="T154" s="205">
        <f>S154*H154</f>
        <v>0</v>
      </c>
      <c r="U154" s="37"/>
      <c r="V154" s="37"/>
      <c r="W154" s="37"/>
      <c r="X154" s="37"/>
      <c r="Y154" s="37"/>
      <c r="Z154" s="37"/>
      <c r="AA154" s="37"/>
      <c r="AB154" s="37"/>
      <c r="AC154" s="37"/>
      <c r="AD154" s="37"/>
      <c r="AE154" s="37"/>
      <c r="AR154" s="206" t="s">
        <v>266</v>
      </c>
      <c r="AT154" s="206" t="s">
        <v>261</v>
      </c>
      <c r="AU154" s="206" t="s">
        <v>77</v>
      </c>
      <c r="AY154" s="16" t="s">
        <v>260</v>
      </c>
      <c r="BE154" s="207">
        <f>IF(N154="základní",J154,0)</f>
        <v>0</v>
      </c>
      <c r="BF154" s="207">
        <f>IF(N154="snížená",J154,0)</f>
        <v>0</v>
      </c>
      <c r="BG154" s="207">
        <f>IF(N154="zákl. přenesená",J154,0)</f>
        <v>0</v>
      </c>
      <c r="BH154" s="207">
        <f>IF(N154="sníž. přenesená",J154,0)</f>
        <v>0</v>
      </c>
      <c r="BI154" s="207">
        <f>IF(N154="nulová",J154,0)</f>
        <v>0</v>
      </c>
      <c r="BJ154" s="16" t="s">
        <v>77</v>
      </c>
      <c r="BK154" s="207">
        <f>ROUND(I154*H154,2)</f>
        <v>0</v>
      </c>
      <c r="BL154" s="16" t="s">
        <v>266</v>
      </c>
      <c r="BM154" s="206" t="s">
        <v>380</v>
      </c>
    </row>
    <row r="155" s="2" customFormat="1">
      <c r="A155" s="37"/>
      <c r="B155" s="38"/>
      <c r="C155" s="39"/>
      <c r="D155" s="208" t="s">
        <v>267</v>
      </c>
      <c r="E155" s="39"/>
      <c r="F155" s="209" t="s">
        <v>669</v>
      </c>
      <c r="G155" s="39"/>
      <c r="H155" s="39"/>
      <c r="I155" s="210"/>
      <c r="J155" s="39"/>
      <c r="K155" s="39"/>
      <c r="L155" s="43"/>
      <c r="M155" s="211"/>
      <c r="N155" s="212"/>
      <c r="O155" s="83"/>
      <c r="P155" s="83"/>
      <c r="Q155" s="83"/>
      <c r="R155" s="83"/>
      <c r="S155" s="83"/>
      <c r="T155" s="84"/>
      <c r="U155" s="37"/>
      <c r="V155" s="37"/>
      <c r="W155" s="37"/>
      <c r="X155" s="37"/>
      <c r="Y155" s="37"/>
      <c r="Z155" s="37"/>
      <c r="AA155" s="37"/>
      <c r="AB155" s="37"/>
      <c r="AC155" s="37"/>
      <c r="AD155" s="37"/>
      <c r="AE155" s="37"/>
      <c r="AT155" s="16" t="s">
        <v>267</v>
      </c>
      <c r="AU155" s="16" t="s">
        <v>77</v>
      </c>
    </row>
    <row r="156" s="2" customFormat="1">
      <c r="A156" s="37"/>
      <c r="B156" s="38"/>
      <c r="C156" s="39"/>
      <c r="D156" s="208" t="s">
        <v>271</v>
      </c>
      <c r="E156" s="39"/>
      <c r="F156" s="213" t="s">
        <v>3670</v>
      </c>
      <c r="G156" s="39"/>
      <c r="H156" s="39"/>
      <c r="I156" s="210"/>
      <c r="J156" s="39"/>
      <c r="K156" s="39"/>
      <c r="L156" s="43"/>
      <c r="M156" s="211"/>
      <c r="N156" s="212"/>
      <c r="O156" s="83"/>
      <c r="P156" s="83"/>
      <c r="Q156" s="83"/>
      <c r="R156" s="83"/>
      <c r="S156" s="83"/>
      <c r="T156" s="84"/>
      <c r="U156" s="37"/>
      <c r="V156" s="37"/>
      <c r="W156" s="37"/>
      <c r="X156" s="37"/>
      <c r="Y156" s="37"/>
      <c r="Z156" s="37"/>
      <c r="AA156" s="37"/>
      <c r="AB156" s="37"/>
      <c r="AC156" s="37"/>
      <c r="AD156" s="37"/>
      <c r="AE156" s="37"/>
      <c r="AT156" s="16" t="s">
        <v>271</v>
      </c>
      <c r="AU156" s="16" t="s">
        <v>77</v>
      </c>
    </row>
    <row r="157" s="2" customFormat="1" ht="16.5" customHeight="1">
      <c r="A157" s="37"/>
      <c r="B157" s="38"/>
      <c r="C157" s="195" t="s">
        <v>383</v>
      </c>
      <c r="D157" s="195" t="s">
        <v>261</v>
      </c>
      <c r="E157" s="196" t="s">
        <v>3671</v>
      </c>
      <c r="F157" s="197" t="s">
        <v>669</v>
      </c>
      <c r="G157" s="198" t="s">
        <v>438</v>
      </c>
      <c r="H157" s="199">
        <v>8</v>
      </c>
      <c r="I157" s="200"/>
      <c r="J157" s="201">
        <f>ROUND(I157*H157,2)</f>
        <v>0</v>
      </c>
      <c r="K157" s="197" t="s">
        <v>19</v>
      </c>
      <c r="L157" s="43"/>
      <c r="M157" s="202" t="s">
        <v>19</v>
      </c>
      <c r="N157" s="203" t="s">
        <v>40</v>
      </c>
      <c r="O157" s="83"/>
      <c r="P157" s="204">
        <f>O157*H157</f>
        <v>0</v>
      </c>
      <c r="Q157" s="204">
        <v>0</v>
      </c>
      <c r="R157" s="204">
        <f>Q157*H157</f>
        <v>0</v>
      </c>
      <c r="S157" s="204">
        <v>0</v>
      </c>
      <c r="T157" s="205">
        <f>S157*H157</f>
        <v>0</v>
      </c>
      <c r="U157" s="37"/>
      <c r="V157" s="37"/>
      <c r="W157" s="37"/>
      <c r="X157" s="37"/>
      <c r="Y157" s="37"/>
      <c r="Z157" s="37"/>
      <c r="AA157" s="37"/>
      <c r="AB157" s="37"/>
      <c r="AC157" s="37"/>
      <c r="AD157" s="37"/>
      <c r="AE157" s="37"/>
      <c r="AR157" s="206" t="s">
        <v>266</v>
      </c>
      <c r="AT157" s="206" t="s">
        <v>261</v>
      </c>
      <c r="AU157" s="206" t="s">
        <v>77</v>
      </c>
      <c r="AY157" s="16" t="s">
        <v>260</v>
      </c>
      <c r="BE157" s="207">
        <f>IF(N157="základní",J157,0)</f>
        <v>0</v>
      </c>
      <c r="BF157" s="207">
        <f>IF(N157="snížená",J157,0)</f>
        <v>0</v>
      </c>
      <c r="BG157" s="207">
        <f>IF(N157="zákl. přenesená",J157,0)</f>
        <v>0</v>
      </c>
      <c r="BH157" s="207">
        <f>IF(N157="sníž. přenesená",J157,0)</f>
        <v>0</v>
      </c>
      <c r="BI157" s="207">
        <f>IF(N157="nulová",J157,0)</f>
        <v>0</v>
      </c>
      <c r="BJ157" s="16" t="s">
        <v>77</v>
      </c>
      <c r="BK157" s="207">
        <f>ROUND(I157*H157,2)</f>
        <v>0</v>
      </c>
      <c r="BL157" s="16" t="s">
        <v>266</v>
      </c>
      <c r="BM157" s="206" t="s">
        <v>386</v>
      </c>
    </row>
    <row r="158" s="2" customFormat="1">
      <c r="A158" s="37"/>
      <c r="B158" s="38"/>
      <c r="C158" s="39"/>
      <c r="D158" s="208" t="s">
        <v>267</v>
      </c>
      <c r="E158" s="39"/>
      <c r="F158" s="209" t="s">
        <v>669</v>
      </c>
      <c r="G158" s="39"/>
      <c r="H158" s="39"/>
      <c r="I158" s="210"/>
      <c r="J158" s="39"/>
      <c r="K158" s="39"/>
      <c r="L158" s="43"/>
      <c r="M158" s="211"/>
      <c r="N158" s="212"/>
      <c r="O158" s="83"/>
      <c r="P158" s="83"/>
      <c r="Q158" s="83"/>
      <c r="R158" s="83"/>
      <c r="S158" s="83"/>
      <c r="T158" s="84"/>
      <c r="U158" s="37"/>
      <c r="V158" s="37"/>
      <c r="W158" s="37"/>
      <c r="X158" s="37"/>
      <c r="Y158" s="37"/>
      <c r="Z158" s="37"/>
      <c r="AA158" s="37"/>
      <c r="AB158" s="37"/>
      <c r="AC158" s="37"/>
      <c r="AD158" s="37"/>
      <c r="AE158" s="37"/>
      <c r="AT158" s="16" t="s">
        <v>267</v>
      </c>
      <c r="AU158" s="16" t="s">
        <v>77</v>
      </c>
    </row>
    <row r="159" s="2" customFormat="1">
      <c r="A159" s="37"/>
      <c r="B159" s="38"/>
      <c r="C159" s="39"/>
      <c r="D159" s="208" t="s">
        <v>271</v>
      </c>
      <c r="E159" s="39"/>
      <c r="F159" s="213" t="s">
        <v>3672</v>
      </c>
      <c r="G159" s="39"/>
      <c r="H159" s="39"/>
      <c r="I159" s="210"/>
      <c r="J159" s="39"/>
      <c r="K159" s="39"/>
      <c r="L159" s="43"/>
      <c r="M159" s="224"/>
      <c r="N159" s="225"/>
      <c r="O159" s="226"/>
      <c r="P159" s="226"/>
      <c r="Q159" s="226"/>
      <c r="R159" s="226"/>
      <c r="S159" s="226"/>
      <c r="T159" s="227"/>
      <c r="U159" s="37"/>
      <c r="V159" s="37"/>
      <c r="W159" s="37"/>
      <c r="X159" s="37"/>
      <c r="Y159" s="37"/>
      <c r="Z159" s="37"/>
      <c r="AA159" s="37"/>
      <c r="AB159" s="37"/>
      <c r="AC159" s="37"/>
      <c r="AD159" s="37"/>
      <c r="AE159" s="37"/>
      <c r="AT159" s="16" t="s">
        <v>271</v>
      </c>
      <c r="AU159" s="16" t="s">
        <v>77</v>
      </c>
    </row>
    <row r="160" s="2" customFormat="1" ht="6.96" customHeight="1">
      <c r="A160" s="37"/>
      <c r="B160" s="58"/>
      <c r="C160" s="59"/>
      <c r="D160" s="59"/>
      <c r="E160" s="59"/>
      <c r="F160" s="59"/>
      <c r="G160" s="59"/>
      <c r="H160" s="59"/>
      <c r="I160" s="59"/>
      <c r="J160" s="59"/>
      <c r="K160" s="59"/>
      <c r="L160" s="43"/>
      <c r="M160" s="37"/>
      <c r="O160" s="37"/>
      <c r="P160" s="37"/>
      <c r="Q160" s="37"/>
      <c r="R160" s="37"/>
      <c r="S160" s="37"/>
      <c r="T160" s="37"/>
      <c r="U160" s="37"/>
      <c r="V160" s="37"/>
      <c r="W160" s="37"/>
      <c r="X160" s="37"/>
      <c r="Y160" s="37"/>
      <c r="Z160" s="37"/>
      <c r="AA160" s="37"/>
      <c r="AB160" s="37"/>
      <c r="AC160" s="37"/>
      <c r="AD160" s="37"/>
      <c r="AE160" s="37"/>
    </row>
  </sheetData>
  <sheetProtection sheet="1" autoFilter="0" formatColumns="0" formatRows="0" objects="1" scenarios="1" spinCount="100000" saltValue="Ft4Lv7AoCJS2On7r7SaK6JOOT1TTqPMkoD9N7hbymgZ1jxyOon1A0ajGNBvuiNMRISzkXtwWYET6tpozhQSucA==" hashValue="2l/nFJ9iRdsTlEtI5476LbdqsQhYWbpwr62aiAUsqMLa6PZTQd+BMYTVnaIO/d/OTpPa7TXJi0h6r4OxrpQkEg==" algorithmName="SHA-512" password="D0DA"/>
  <autoFilter ref="C80:K159"/>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226</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4364</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ROUND(J81,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ROUND((SUM(BE81:BE245)),  2)</f>
        <v>0</v>
      </c>
      <c r="G33" s="37"/>
      <c r="H33" s="37"/>
      <c r="I33" s="147">
        <v>0.20999999999999999</v>
      </c>
      <c r="J33" s="146">
        <f>ROUND(((SUM(BE81:BE245))*I33),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ROUND((SUM(BF81:BF245)),  2)</f>
        <v>0</v>
      </c>
      <c r="G34" s="37"/>
      <c r="H34" s="37"/>
      <c r="I34" s="147">
        <v>0.14999999999999999</v>
      </c>
      <c r="J34" s="146">
        <f>ROUND(((SUM(BF81:BF245))*I34),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ROUND((SUM(BG81:BG245)),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ROUND((SUM(BH81:BH245)),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ROUND((SUM(BI81:BI245)),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04-36-02 - Zast. Desná - Pustinská, osvětlení</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J81</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767</v>
      </c>
      <c r="E60" s="167"/>
      <c r="F60" s="167"/>
      <c r="G60" s="167"/>
      <c r="H60" s="167"/>
      <c r="I60" s="167"/>
      <c r="J60" s="168">
        <f>J82</f>
        <v>0</v>
      </c>
      <c r="K60" s="165"/>
      <c r="L60" s="169"/>
      <c r="S60" s="9"/>
      <c r="T60" s="9"/>
      <c r="U60" s="9"/>
      <c r="V60" s="9"/>
      <c r="W60" s="9"/>
      <c r="X60" s="9"/>
      <c r="Y60" s="9"/>
      <c r="Z60" s="9"/>
      <c r="AA60" s="9"/>
      <c r="AB60" s="9"/>
      <c r="AC60" s="9"/>
      <c r="AD60" s="9"/>
      <c r="AE60" s="9"/>
    </row>
    <row r="61" s="9" customFormat="1" ht="24.96" customHeight="1">
      <c r="A61" s="9"/>
      <c r="B61" s="164"/>
      <c r="C61" s="165"/>
      <c r="D61" s="166" t="s">
        <v>768</v>
      </c>
      <c r="E61" s="167"/>
      <c r="F61" s="167"/>
      <c r="G61" s="167"/>
      <c r="H61" s="167"/>
      <c r="I61" s="167"/>
      <c r="J61" s="168">
        <f>J160</f>
        <v>0</v>
      </c>
      <c r="K61" s="165"/>
      <c r="L61" s="169"/>
      <c r="S61" s="9"/>
      <c r="T61" s="9"/>
      <c r="U61" s="9"/>
      <c r="V61" s="9"/>
      <c r="W61" s="9"/>
      <c r="X61" s="9"/>
      <c r="Y61" s="9"/>
      <c r="Z61" s="9"/>
      <c r="AA61" s="9"/>
      <c r="AB61" s="9"/>
      <c r="AC61" s="9"/>
      <c r="AD61" s="9"/>
      <c r="AE61" s="9"/>
    </row>
    <row r="62" s="2" customFormat="1" ht="21.84" customHeight="1">
      <c r="A62" s="37"/>
      <c r="B62" s="38"/>
      <c r="C62" s="39"/>
      <c r="D62" s="39"/>
      <c r="E62" s="39"/>
      <c r="F62" s="39"/>
      <c r="G62" s="39"/>
      <c r="H62" s="39"/>
      <c r="I62" s="39"/>
      <c r="J62" s="39"/>
      <c r="K62" s="39"/>
      <c r="L62" s="133"/>
      <c r="S62" s="37"/>
      <c r="T62" s="37"/>
      <c r="U62" s="37"/>
      <c r="V62" s="37"/>
      <c r="W62" s="37"/>
      <c r="X62" s="37"/>
      <c r="Y62" s="37"/>
      <c r="Z62" s="37"/>
      <c r="AA62" s="37"/>
      <c r="AB62" s="37"/>
      <c r="AC62" s="37"/>
      <c r="AD62" s="37"/>
      <c r="AE62" s="37"/>
    </row>
    <row r="63" s="2" customFormat="1" ht="6.96" customHeight="1">
      <c r="A63" s="37"/>
      <c r="B63" s="58"/>
      <c r="C63" s="59"/>
      <c r="D63" s="59"/>
      <c r="E63" s="59"/>
      <c r="F63" s="59"/>
      <c r="G63" s="59"/>
      <c r="H63" s="59"/>
      <c r="I63" s="59"/>
      <c r="J63" s="59"/>
      <c r="K63" s="59"/>
      <c r="L63" s="133"/>
      <c r="S63" s="37"/>
      <c r="T63" s="37"/>
      <c r="U63" s="37"/>
      <c r="V63" s="37"/>
      <c r="W63" s="37"/>
      <c r="X63" s="37"/>
      <c r="Y63" s="37"/>
      <c r="Z63" s="37"/>
      <c r="AA63" s="37"/>
      <c r="AB63" s="37"/>
      <c r="AC63" s="37"/>
      <c r="AD63" s="37"/>
      <c r="AE63" s="37"/>
    </row>
    <row r="67" s="2" customFormat="1" ht="6.96" customHeight="1">
      <c r="A67" s="37"/>
      <c r="B67" s="60"/>
      <c r="C67" s="61"/>
      <c r="D67" s="61"/>
      <c r="E67" s="61"/>
      <c r="F67" s="61"/>
      <c r="G67" s="61"/>
      <c r="H67" s="61"/>
      <c r="I67" s="61"/>
      <c r="J67" s="61"/>
      <c r="K67" s="61"/>
      <c r="L67" s="133"/>
      <c r="S67" s="37"/>
      <c r="T67" s="37"/>
      <c r="U67" s="37"/>
      <c r="V67" s="37"/>
      <c r="W67" s="37"/>
      <c r="X67" s="37"/>
      <c r="Y67" s="37"/>
      <c r="Z67" s="37"/>
      <c r="AA67" s="37"/>
      <c r="AB67" s="37"/>
      <c r="AC67" s="37"/>
      <c r="AD67" s="37"/>
      <c r="AE67" s="37"/>
    </row>
    <row r="68" s="2" customFormat="1" ht="24.96" customHeight="1">
      <c r="A68" s="37"/>
      <c r="B68" s="38"/>
      <c r="C68" s="22" t="s">
        <v>245</v>
      </c>
      <c r="D68" s="39"/>
      <c r="E68" s="39"/>
      <c r="F68" s="39"/>
      <c r="G68" s="39"/>
      <c r="H68" s="39"/>
      <c r="I68" s="39"/>
      <c r="J68" s="39"/>
      <c r="K68" s="39"/>
      <c r="L68" s="133"/>
      <c r="S68" s="37"/>
      <c r="T68" s="37"/>
      <c r="U68" s="37"/>
      <c r="V68" s="37"/>
      <c r="W68" s="37"/>
      <c r="X68" s="37"/>
      <c r="Y68" s="37"/>
      <c r="Z68" s="37"/>
      <c r="AA68" s="37"/>
      <c r="AB68" s="37"/>
      <c r="AC68" s="37"/>
      <c r="AD68" s="37"/>
      <c r="AE68" s="37"/>
    </row>
    <row r="69" s="2" customFormat="1" ht="6.96" customHeight="1">
      <c r="A69" s="37"/>
      <c r="B69" s="38"/>
      <c r="C69" s="39"/>
      <c r="D69" s="39"/>
      <c r="E69" s="39"/>
      <c r="F69" s="39"/>
      <c r="G69" s="39"/>
      <c r="H69" s="39"/>
      <c r="I69" s="39"/>
      <c r="J69" s="39"/>
      <c r="K69" s="39"/>
      <c r="L69" s="133"/>
      <c r="S69" s="37"/>
      <c r="T69" s="37"/>
      <c r="U69" s="37"/>
      <c r="V69" s="37"/>
      <c r="W69" s="37"/>
      <c r="X69" s="37"/>
      <c r="Y69" s="37"/>
      <c r="Z69" s="37"/>
      <c r="AA69" s="37"/>
      <c r="AB69" s="37"/>
      <c r="AC69" s="37"/>
      <c r="AD69" s="37"/>
      <c r="AE69" s="37"/>
    </row>
    <row r="70" s="2" customFormat="1" ht="12" customHeight="1">
      <c r="A70" s="37"/>
      <c r="B70" s="38"/>
      <c r="C70" s="31" t="s">
        <v>16</v>
      </c>
      <c r="D70" s="39"/>
      <c r="E70" s="39"/>
      <c r="F70" s="39"/>
      <c r="G70" s="39"/>
      <c r="H70" s="39"/>
      <c r="I70" s="39"/>
      <c r="J70" s="39"/>
      <c r="K70" s="39"/>
      <c r="L70" s="133"/>
      <c r="S70" s="37"/>
      <c r="T70" s="37"/>
      <c r="U70" s="37"/>
      <c r="V70" s="37"/>
      <c r="W70" s="37"/>
      <c r="X70" s="37"/>
      <c r="Y70" s="37"/>
      <c r="Z70" s="37"/>
      <c r="AA70" s="37"/>
      <c r="AB70" s="37"/>
      <c r="AC70" s="37"/>
      <c r="AD70" s="37"/>
      <c r="AE70" s="37"/>
    </row>
    <row r="71" s="2" customFormat="1" ht="16.5" customHeight="1">
      <c r="A71" s="37"/>
      <c r="B71" s="38"/>
      <c r="C71" s="39"/>
      <c r="D71" s="39"/>
      <c r="E71" s="159" t="str">
        <f>E7</f>
        <v>Oprava trati v úseku Tanvald - Kořenov</v>
      </c>
      <c r="F71" s="31"/>
      <c r="G71" s="31"/>
      <c r="H71" s="31"/>
      <c r="I71" s="39"/>
      <c r="J71" s="39"/>
      <c r="K71" s="39"/>
      <c r="L71" s="133"/>
      <c r="S71" s="37"/>
      <c r="T71" s="37"/>
      <c r="U71" s="37"/>
      <c r="V71" s="37"/>
      <c r="W71" s="37"/>
      <c r="X71" s="37"/>
      <c r="Y71" s="37"/>
      <c r="Z71" s="37"/>
      <c r="AA71" s="37"/>
      <c r="AB71" s="37"/>
      <c r="AC71" s="37"/>
      <c r="AD71" s="37"/>
      <c r="AE71" s="37"/>
    </row>
    <row r="72" s="2" customFormat="1" ht="12" customHeight="1">
      <c r="A72" s="37"/>
      <c r="B72" s="38"/>
      <c r="C72" s="31" t="s">
        <v>237</v>
      </c>
      <c r="D72" s="39"/>
      <c r="E72" s="39"/>
      <c r="F72" s="39"/>
      <c r="G72" s="39"/>
      <c r="H72" s="39"/>
      <c r="I72" s="39"/>
      <c r="J72" s="39"/>
      <c r="K72" s="39"/>
      <c r="L72" s="133"/>
      <c r="S72" s="37"/>
      <c r="T72" s="37"/>
      <c r="U72" s="37"/>
      <c r="V72" s="37"/>
      <c r="W72" s="37"/>
      <c r="X72" s="37"/>
      <c r="Y72" s="37"/>
      <c r="Z72" s="37"/>
      <c r="AA72" s="37"/>
      <c r="AB72" s="37"/>
      <c r="AC72" s="37"/>
      <c r="AD72" s="37"/>
      <c r="AE72" s="37"/>
    </row>
    <row r="73" s="2" customFormat="1" ht="16.5" customHeight="1">
      <c r="A73" s="37"/>
      <c r="B73" s="38"/>
      <c r="C73" s="39"/>
      <c r="D73" s="39"/>
      <c r="E73" s="68" t="str">
        <f>E9</f>
        <v>SO 04-36-02 - Zast. Desná - Pustinská, osvětlení</v>
      </c>
      <c r="F73" s="39"/>
      <c r="G73" s="39"/>
      <c r="H73" s="39"/>
      <c r="I73" s="39"/>
      <c r="J73" s="39"/>
      <c r="K73" s="39"/>
      <c r="L73" s="133"/>
      <c r="S73" s="37"/>
      <c r="T73" s="37"/>
      <c r="U73" s="37"/>
      <c r="V73" s="37"/>
      <c r="W73" s="37"/>
      <c r="X73" s="37"/>
      <c r="Y73" s="37"/>
      <c r="Z73" s="37"/>
      <c r="AA73" s="37"/>
      <c r="AB73" s="37"/>
      <c r="AC73" s="37"/>
      <c r="AD73" s="37"/>
      <c r="AE73" s="37"/>
    </row>
    <row r="74" s="2" customFormat="1" ht="6.96" customHeight="1">
      <c r="A74" s="37"/>
      <c r="B74" s="38"/>
      <c r="C74" s="39"/>
      <c r="D74" s="39"/>
      <c r="E74" s="39"/>
      <c r="F74" s="39"/>
      <c r="G74" s="39"/>
      <c r="H74" s="39"/>
      <c r="I74" s="39"/>
      <c r="J74" s="39"/>
      <c r="K74" s="39"/>
      <c r="L74" s="133"/>
      <c r="S74" s="37"/>
      <c r="T74" s="37"/>
      <c r="U74" s="37"/>
      <c r="V74" s="37"/>
      <c r="W74" s="37"/>
      <c r="X74" s="37"/>
      <c r="Y74" s="37"/>
      <c r="Z74" s="37"/>
      <c r="AA74" s="37"/>
      <c r="AB74" s="37"/>
      <c r="AC74" s="37"/>
      <c r="AD74" s="37"/>
      <c r="AE74" s="37"/>
    </row>
    <row r="75" s="2" customFormat="1" ht="12" customHeight="1">
      <c r="A75" s="37"/>
      <c r="B75" s="38"/>
      <c r="C75" s="31" t="s">
        <v>21</v>
      </c>
      <c r="D75" s="39"/>
      <c r="E75" s="39"/>
      <c r="F75" s="26" t="str">
        <f>F12</f>
        <v xml:space="preserve"> </v>
      </c>
      <c r="G75" s="39"/>
      <c r="H75" s="39"/>
      <c r="I75" s="31" t="s">
        <v>23</v>
      </c>
      <c r="J75" s="71" t="str">
        <f>IF(J12="","",J12)</f>
        <v>14. 6. 2023</v>
      </c>
      <c r="K75" s="39"/>
      <c r="L75" s="133"/>
      <c r="S75" s="37"/>
      <c r="T75" s="37"/>
      <c r="U75" s="37"/>
      <c r="V75" s="37"/>
      <c r="W75" s="37"/>
      <c r="X75" s="37"/>
      <c r="Y75" s="37"/>
      <c r="Z75" s="37"/>
      <c r="AA75" s="37"/>
      <c r="AB75" s="37"/>
      <c r="AC75" s="37"/>
      <c r="AD75" s="37"/>
      <c r="AE75" s="37"/>
    </row>
    <row r="76" s="2" customFormat="1" ht="6.96" customHeight="1">
      <c r="A76" s="37"/>
      <c r="B76" s="38"/>
      <c r="C76" s="39"/>
      <c r="D76" s="39"/>
      <c r="E76" s="39"/>
      <c r="F76" s="39"/>
      <c r="G76" s="39"/>
      <c r="H76" s="39"/>
      <c r="I76" s="39"/>
      <c r="J76" s="39"/>
      <c r="K76" s="39"/>
      <c r="L76" s="133"/>
      <c r="S76" s="37"/>
      <c r="T76" s="37"/>
      <c r="U76" s="37"/>
      <c r="V76" s="37"/>
      <c r="W76" s="37"/>
      <c r="X76" s="37"/>
      <c r="Y76" s="37"/>
      <c r="Z76" s="37"/>
      <c r="AA76" s="37"/>
      <c r="AB76" s="37"/>
      <c r="AC76" s="37"/>
      <c r="AD76" s="37"/>
      <c r="AE76" s="37"/>
    </row>
    <row r="77" s="2" customFormat="1" ht="15.15" customHeight="1">
      <c r="A77" s="37"/>
      <c r="B77" s="38"/>
      <c r="C77" s="31" t="s">
        <v>25</v>
      </c>
      <c r="D77" s="39"/>
      <c r="E77" s="39"/>
      <c r="F77" s="26" t="str">
        <f>E15</f>
        <v xml:space="preserve"> </v>
      </c>
      <c r="G77" s="39"/>
      <c r="H77" s="39"/>
      <c r="I77" s="31" t="s">
        <v>30</v>
      </c>
      <c r="J77" s="35" t="str">
        <f>E21</f>
        <v xml:space="preserve"> </v>
      </c>
      <c r="K77" s="39"/>
      <c r="L77" s="133"/>
      <c r="S77" s="37"/>
      <c r="T77" s="37"/>
      <c r="U77" s="37"/>
      <c r="V77" s="37"/>
      <c r="W77" s="37"/>
      <c r="X77" s="37"/>
      <c r="Y77" s="37"/>
      <c r="Z77" s="37"/>
      <c r="AA77" s="37"/>
      <c r="AB77" s="37"/>
      <c r="AC77" s="37"/>
      <c r="AD77" s="37"/>
      <c r="AE77" s="37"/>
    </row>
    <row r="78" s="2" customFormat="1" ht="15.15" customHeight="1">
      <c r="A78" s="37"/>
      <c r="B78" s="38"/>
      <c r="C78" s="31" t="s">
        <v>28</v>
      </c>
      <c r="D78" s="39"/>
      <c r="E78" s="39"/>
      <c r="F78" s="26" t="str">
        <f>IF(E18="","",E18)</f>
        <v>Vyplň údaj</v>
      </c>
      <c r="G78" s="39"/>
      <c r="H78" s="39"/>
      <c r="I78" s="31" t="s">
        <v>32</v>
      </c>
      <c r="J78" s="35" t="str">
        <f>E24</f>
        <v xml:space="preserve"> </v>
      </c>
      <c r="K78" s="39"/>
      <c r="L78" s="133"/>
      <c r="S78" s="37"/>
      <c r="T78" s="37"/>
      <c r="U78" s="37"/>
      <c r="V78" s="37"/>
      <c r="W78" s="37"/>
      <c r="X78" s="37"/>
      <c r="Y78" s="37"/>
      <c r="Z78" s="37"/>
      <c r="AA78" s="37"/>
      <c r="AB78" s="37"/>
      <c r="AC78" s="37"/>
      <c r="AD78" s="37"/>
      <c r="AE78" s="37"/>
    </row>
    <row r="79" s="2" customFormat="1" ht="10.32" customHeight="1">
      <c r="A79" s="37"/>
      <c r="B79" s="38"/>
      <c r="C79" s="39"/>
      <c r="D79" s="39"/>
      <c r="E79" s="39"/>
      <c r="F79" s="39"/>
      <c r="G79" s="39"/>
      <c r="H79" s="39"/>
      <c r="I79" s="39"/>
      <c r="J79" s="39"/>
      <c r="K79" s="39"/>
      <c r="L79" s="133"/>
      <c r="S79" s="37"/>
      <c r="T79" s="37"/>
      <c r="U79" s="37"/>
      <c r="V79" s="37"/>
      <c r="W79" s="37"/>
      <c r="X79" s="37"/>
      <c r="Y79" s="37"/>
      <c r="Z79" s="37"/>
      <c r="AA79" s="37"/>
      <c r="AB79" s="37"/>
      <c r="AC79" s="37"/>
      <c r="AD79" s="37"/>
      <c r="AE79" s="37"/>
    </row>
    <row r="80" s="10" customFormat="1" ht="29.28" customHeight="1">
      <c r="A80" s="170"/>
      <c r="B80" s="171"/>
      <c r="C80" s="172" t="s">
        <v>246</v>
      </c>
      <c r="D80" s="173" t="s">
        <v>54</v>
      </c>
      <c r="E80" s="173" t="s">
        <v>50</v>
      </c>
      <c r="F80" s="173" t="s">
        <v>51</v>
      </c>
      <c r="G80" s="173" t="s">
        <v>247</v>
      </c>
      <c r="H80" s="173" t="s">
        <v>248</v>
      </c>
      <c r="I80" s="173" t="s">
        <v>249</v>
      </c>
      <c r="J80" s="173" t="s">
        <v>241</v>
      </c>
      <c r="K80" s="174" t="s">
        <v>250</v>
      </c>
      <c r="L80" s="175"/>
      <c r="M80" s="91" t="s">
        <v>19</v>
      </c>
      <c r="N80" s="92" t="s">
        <v>39</v>
      </c>
      <c r="O80" s="92" t="s">
        <v>251</v>
      </c>
      <c r="P80" s="92" t="s">
        <v>252</v>
      </c>
      <c r="Q80" s="92" t="s">
        <v>253</v>
      </c>
      <c r="R80" s="92" t="s">
        <v>254</v>
      </c>
      <c r="S80" s="92" t="s">
        <v>255</v>
      </c>
      <c r="T80" s="93" t="s">
        <v>256</v>
      </c>
      <c r="U80" s="170"/>
      <c r="V80" s="170"/>
      <c r="W80" s="170"/>
      <c r="X80" s="170"/>
      <c r="Y80" s="170"/>
      <c r="Z80" s="170"/>
      <c r="AA80" s="170"/>
      <c r="AB80" s="170"/>
      <c r="AC80" s="170"/>
      <c r="AD80" s="170"/>
      <c r="AE80" s="170"/>
    </row>
    <row r="81" s="2" customFormat="1" ht="22.8" customHeight="1">
      <c r="A81" s="37"/>
      <c r="B81" s="38"/>
      <c r="C81" s="98" t="s">
        <v>257</v>
      </c>
      <c r="D81" s="39"/>
      <c r="E81" s="39"/>
      <c r="F81" s="39"/>
      <c r="G81" s="39"/>
      <c r="H81" s="39"/>
      <c r="I81" s="39"/>
      <c r="J81" s="176">
        <f>BK81</f>
        <v>0</v>
      </c>
      <c r="K81" s="39"/>
      <c r="L81" s="43"/>
      <c r="M81" s="94"/>
      <c r="N81" s="177"/>
      <c r="O81" s="95"/>
      <c r="P81" s="178">
        <f>P82+P160</f>
        <v>0</v>
      </c>
      <c r="Q81" s="95"/>
      <c r="R81" s="178">
        <f>R82+R160</f>
        <v>0</v>
      </c>
      <c r="S81" s="95"/>
      <c r="T81" s="179">
        <f>T82+T160</f>
        <v>0</v>
      </c>
      <c r="U81" s="37"/>
      <c r="V81" s="37"/>
      <c r="W81" s="37"/>
      <c r="X81" s="37"/>
      <c r="Y81" s="37"/>
      <c r="Z81" s="37"/>
      <c r="AA81" s="37"/>
      <c r="AB81" s="37"/>
      <c r="AC81" s="37"/>
      <c r="AD81" s="37"/>
      <c r="AE81" s="37"/>
      <c r="AT81" s="16" t="s">
        <v>68</v>
      </c>
      <c r="AU81" s="16" t="s">
        <v>242</v>
      </c>
      <c r="BK81" s="180">
        <f>BK82+BK160</f>
        <v>0</v>
      </c>
    </row>
    <row r="82" s="11" customFormat="1" ht="25.92" customHeight="1">
      <c r="A82" s="11"/>
      <c r="B82" s="181"/>
      <c r="C82" s="182"/>
      <c r="D82" s="183" t="s">
        <v>68</v>
      </c>
      <c r="E82" s="184" t="s">
        <v>77</v>
      </c>
      <c r="F82" s="184" t="s">
        <v>769</v>
      </c>
      <c r="G82" s="182"/>
      <c r="H82" s="182"/>
      <c r="I82" s="185"/>
      <c r="J82" s="186">
        <f>BK82</f>
        <v>0</v>
      </c>
      <c r="K82" s="182"/>
      <c r="L82" s="187"/>
      <c r="M82" s="188"/>
      <c r="N82" s="189"/>
      <c r="O82" s="189"/>
      <c r="P82" s="190">
        <f>SUM(P83:P159)</f>
        <v>0</v>
      </c>
      <c r="Q82" s="189"/>
      <c r="R82" s="190">
        <f>SUM(R83:R159)</f>
        <v>0</v>
      </c>
      <c r="S82" s="189"/>
      <c r="T82" s="191">
        <f>SUM(T83:T159)</f>
        <v>0</v>
      </c>
      <c r="U82" s="11"/>
      <c r="V82" s="11"/>
      <c r="W82" s="11"/>
      <c r="X82" s="11"/>
      <c r="Y82" s="11"/>
      <c r="Z82" s="11"/>
      <c r="AA82" s="11"/>
      <c r="AB82" s="11"/>
      <c r="AC82" s="11"/>
      <c r="AD82" s="11"/>
      <c r="AE82" s="11"/>
      <c r="AR82" s="192" t="s">
        <v>77</v>
      </c>
      <c r="AT82" s="193" t="s">
        <v>68</v>
      </c>
      <c r="AU82" s="193" t="s">
        <v>69</v>
      </c>
      <c r="AY82" s="192" t="s">
        <v>260</v>
      </c>
      <c r="BK82" s="194">
        <f>SUM(BK83:BK159)</f>
        <v>0</v>
      </c>
    </row>
    <row r="83" s="2" customFormat="1" ht="16.5" customHeight="1">
      <c r="A83" s="37"/>
      <c r="B83" s="38"/>
      <c r="C83" s="214" t="s">
        <v>77</v>
      </c>
      <c r="D83" s="214" t="s">
        <v>275</v>
      </c>
      <c r="E83" s="215" t="s">
        <v>2972</v>
      </c>
      <c r="F83" s="216" t="s">
        <v>2973</v>
      </c>
      <c r="G83" s="217" t="s">
        <v>365</v>
      </c>
      <c r="H83" s="218">
        <v>1</v>
      </c>
      <c r="I83" s="219"/>
      <c r="J83" s="220">
        <f>ROUND(I83*H83,2)</f>
        <v>0</v>
      </c>
      <c r="K83" s="216" t="s">
        <v>265</v>
      </c>
      <c r="L83" s="221"/>
      <c r="M83" s="222" t="s">
        <v>19</v>
      </c>
      <c r="N83" s="223" t="s">
        <v>40</v>
      </c>
      <c r="O83" s="83"/>
      <c r="P83" s="204">
        <f>O83*H83</f>
        <v>0</v>
      </c>
      <c r="Q83" s="204">
        <v>0</v>
      </c>
      <c r="R83" s="204">
        <f>Q83*H83</f>
        <v>0</v>
      </c>
      <c r="S83" s="204">
        <v>0</v>
      </c>
      <c r="T83" s="205">
        <f>S83*H83</f>
        <v>0</v>
      </c>
      <c r="U83" s="37"/>
      <c r="V83" s="37"/>
      <c r="W83" s="37"/>
      <c r="X83" s="37"/>
      <c r="Y83" s="37"/>
      <c r="Z83" s="37"/>
      <c r="AA83" s="37"/>
      <c r="AB83" s="37"/>
      <c r="AC83" s="37"/>
      <c r="AD83" s="37"/>
      <c r="AE83" s="37"/>
      <c r="AR83" s="206" t="s">
        <v>279</v>
      </c>
      <c r="AT83" s="206" t="s">
        <v>275</v>
      </c>
      <c r="AU83" s="206" t="s">
        <v>77</v>
      </c>
      <c r="AY83" s="16" t="s">
        <v>260</v>
      </c>
      <c r="BE83" s="207">
        <f>IF(N83="základní",J83,0)</f>
        <v>0</v>
      </c>
      <c r="BF83" s="207">
        <f>IF(N83="snížená",J83,0)</f>
        <v>0</v>
      </c>
      <c r="BG83" s="207">
        <f>IF(N83="zákl. přenesená",J83,0)</f>
        <v>0</v>
      </c>
      <c r="BH83" s="207">
        <f>IF(N83="sníž. přenesená",J83,0)</f>
        <v>0</v>
      </c>
      <c r="BI83" s="207">
        <f>IF(N83="nulová",J83,0)</f>
        <v>0</v>
      </c>
      <c r="BJ83" s="16" t="s">
        <v>77</v>
      </c>
      <c r="BK83" s="207">
        <f>ROUND(I83*H83,2)</f>
        <v>0</v>
      </c>
      <c r="BL83" s="16" t="s">
        <v>266</v>
      </c>
      <c r="BM83" s="206" t="s">
        <v>79</v>
      </c>
    </row>
    <row r="84" s="2" customFormat="1">
      <c r="A84" s="37"/>
      <c r="B84" s="38"/>
      <c r="C84" s="39"/>
      <c r="D84" s="208" t="s">
        <v>267</v>
      </c>
      <c r="E84" s="39"/>
      <c r="F84" s="209" t="s">
        <v>2973</v>
      </c>
      <c r="G84" s="39"/>
      <c r="H84" s="39"/>
      <c r="I84" s="210"/>
      <c r="J84" s="39"/>
      <c r="K84" s="39"/>
      <c r="L84" s="43"/>
      <c r="M84" s="211"/>
      <c r="N84" s="212"/>
      <c r="O84" s="83"/>
      <c r="P84" s="83"/>
      <c r="Q84" s="83"/>
      <c r="R84" s="83"/>
      <c r="S84" s="83"/>
      <c r="T84" s="84"/>
      <c r="U84" s="37"/>
      <c r="V84" s="37"/>
      <c r="W84" s="37"/>
      <c r="X84" s="37"/>
      <c r="Y84" s="37"/>
      <c r="Z84" s="37"/>
      <c r="AA84" s="37"/>
      <c r="AB84" s="37"/>
      <c r="AC84" s="37"/>
      <c r="AD84" s="37"/>
      <c r="AE84" s="37"/>
      <c r="AT84" s="16" t="s">
        <v>267</v>
      </c>
      <c r="AU84" s="16" t="s">
        <v>77</v>
      </c>
    </row>
    <row r="85" s="2" customFormat="1">
      <c r="A85" s="37"/>
      <c r="B85" s="38"/>
      <c r="C85" s="39"/>
      <c r="D85" s="208" t="s">
        <v>271</v>
      </c>
      <c r="E85" s="39"/>
      <c r="F85" s="213" t="s">
        <v>309</v>
      </c>
      <c r="G85" s="39"/>
      <c r="H85" s="39"/>
      <c r="I85" s="210"/>
      <c r="J85" s="39"/>
      <c r="K85" s="39"/>
      <c r="L85" s="43"/>
      <c r="M85" s="211"/>
      <c r="N85" s="212"/>
      <c r="O85" s="83"/>
      <c r="P85" s="83"/>
      <c r="Q85" s="83"/>
      <c r="R85" s="83"/>
      <c r="S85" s="83"/>
      <c r="T85" s="84"/>
      <c r="U85" s="37"/>
      <c r="V85" s="37"/>
      <c r="W85" s="37"/>
      <c r="X85" s="37"/>
      <c r="Y85" s="37"/>
      <c r="Z85" s="37"/>
      <c r="AA85" s="37"/>
      <c r="AB85" s="37"/>
      <c r="AC85" s="37"/>
      <c r="AD85" s="37"/>
      <c r="AE85" s="37"/>
      <c r="AT85" s="16" t="s">
        <v>271</v>
      </c>
      <c r="AU85" s="16" t="s">
        <v>77</v>
      </c>
    </row>
    <row r="86" s="2" customFormat="1" ht="21.75" customHeight="1">
      <c r="A86" s="37"/>
      <c r="B86" s="38"/>
      <c r="C86" s="214" t="s">
        <v>79</v>
      </c>
      <c r="D86" s="214" t="s">
        <v>275</v>
      </c>
      <c r="E86" s="215" t="s">
        <v>3089</v>
      </c>
      <c r="F86" s="216" t="s">
        <v>3090</v>
      </c>
      <c r="G86" s="217" t="s">
        <v>365</v>
      </c>
      <c r="H86" s="218">
        <v>1</v>
      </c>
      <c r="I86" s="219"/>
      <c r="J86" s="220">
        <f>ROUND(I86*H86,2)</f>
        <v>0</v>
      </c>
      <c r="K86" s="216" t="s">
        <v>265</v>
      </c>
      <c r="L86" s="221"/>
      <c r="M86" s="222" t="s">
        <v>19</v>
      </c>
      <c r="N86" s="223" t="s">
        <v>40</v>
      </c>
      <c r="O86" s="83"/>
      <c r="P86" s="204">
        <f>O86*H86</f>
        <v>0</v>
      </c>
      <c r="Q86" s="204">
        <v>0</v>
      </c>
      <c r="R86" s="204">
        <f>Q86*H86</f>
        <v>0</v>
      </c>
      <c r="S86" s="204">
        <v>0</v>
      </c>
      <c r="T86" s="205">
        <f>S86*H86</f>
        <v>0</v>
      </c>
      <c r="U86" s="37"/>
      <c r="V86" s="37"/>
      <c r="W86" s="37"/>
      <c r="X86" s="37"/>
      <c r="Y86" s="37"/>
      <c r="Z86" s="37"/>
      <c r="AA86" s="37"/>
      <c r="AB86" s="37"/>
      <c r="AC86" s="37"/>
      <c r="AD86" s="37"/>
      <c r="AE86" s="37"/>
      <c r="AR86" s="206" t="s">
        <v>279</v>
      </c>
      <c r="AT86" s="206" t="s">
        <v>275</v>
      </c>
      <c r="AU86" s="206" t="s">
        <v>77</v>
      </c>
      <c r="AY86" s="16" t="s">
        <v>260</v>
      </c>
      <c r="BE86" s="207">
        <f>IF(N86="základní",J86,0)</f>
        <v>0</v>
      </c>
      <c r="BF86" s="207">
        <f>IF(N86="snížená",J86,0)</f>
        <v>0</v>
      </c>
      <c r="BG86" s="207">
        <f>IF(N86="zákl. přenesená",J86,0)</f>
        <v>0</v>
      </c>
      <c r="BH86" s="207">
        <f>IF(N86="sníž. přenesená",J86,0)</f>
        <v>0</v>
      </c>
      <c r="BI86" s="207">
        <f>IF(N86="nulová",J86,0)</f>
        <v>0</v>
      </c>
      <c r="BJ86" s="16" t="s">
        <v>77</v>
      </c>
      <c r="BK86" s="207">
        <f>ROUND(I86*H86,2)</f>
        <v>0</v>
      </c>
      <c r="BL86" s="16" t="s">
        <v>266</v>
      </c>
      <c r="BM86" s="206" t="s">
        <v>266</v>
      </c>
    </row>
    <row r="87" s="2" customFormat="1">
      <c r="A87" s="37"/>
      <c r="B87" s="38"/>
      <c r="C87" s="39"/>
      <c r="D87" s="208" t="s">
        <v>267</v>
      </c>
      <c r="E87" s="39"/>
      <c r="F87" s="209" t="s">
        <v>3090</v>
      </c>
      <c r="G87" s="39"/>
      <c r="H87" s="39"/>
      <c r="I87" s="210"/>
      <c r="J87" s="39"/>
      <c r="K87" s="39"/>
      <c r="L87" s="43"/>
      <c r="M87" s="211"/>
      <c r="N87" s="212"/>
      <c r="O87" s="83"/>
      <c r="P87" s="83"/>
      <c r="Q87" s="83"/>
      <c r="R87" s="83"/>
      <c r="S87" s="83"/>
      <c r="T87" s="84"/>
      <c r="U87" s="37"/>
      <c r="V87" s="37"/>
      <c r="W87" s="37"/>
      <c r="X87" s="37"/>
      <c r="Y87" s="37"/>
      <c r="Z87" s="37"/>
      <c r="AA87" s="37"/>
      <c r="AB87" s="37"/>
      <c r="AC87" s="37"/>
      <c r="AD87" s="37"/>
      <c r="AE87" s="37"/>
      <c r="AT87" s="16" t="s">
        <v>267</v>
      </c>
      <c r="AU87" s="16" t="s">
        <v>77</v>
      </c>
    </row>
    <row r="88" s="2" customFormat="1">
      <c r="A88" s="37"/>
      <c r="B88" s="38"/>
      <c r="C88" s="39"/>
      <c r="D88" s="208" t="s">
        <v>271</v>
      </c>
      <c r="E88" s="39"/>
      <c r="F88" s="213" t="s">
        <v>309</v>
      </c>
      <c r="G88" s="39"/>
      <c r="H88" s="39"/>
      <c r="I88" s="210"/>
      <c r="J88" s="39"/>
      <c r="K88" s="39"/>
      <c r="L88" s="43"/>
      <c r="M88" s="211"/>
      <c r="N88" s="212"/>
      <c r="O88" s="83"/>
      <c r="P88" s="83"/>
      <c r="Q88" s="83"/>
      <c r="R88" s="83"/>
      <c r="S88" s="83"/>
      <c r="T88" s="84"/>
      <c r="U88" s="37"/>
      <c r="V88" s="37"/>
      <c r="W88" s="37"/>
      <c r="X88" s="37"/>
      <c r="Y88" s="37"/>
      <c r="Z88" s="37"/>
      <c r="AA88" s="37"/>
      <c r="AB88" s="37"/>
      <c r="AC88" s="37"/>
      <c r="AD88" s="37"/>
      <c r="AE88" s="37"/>
      <c r="AT88" s="16" t="s">
        <v>271</v>
      </c>
      <c r="AU88" s="16" t="s">
        <v>77</v>
      </c>
    </row>
    <row r="89" s="2" customFormat="1" ht="24.15" customHeight="1">
      <c r="A89" s="37"/>
      <c r="B89" s="38"/>
      <c r="C89" s="214" t="s">
        <v>281</v>
      </c>
      <c r="D89" s="214" t="s">
        <v>275</v>
      </c>
      <c r="E89" s="215" t="s">
        <v>3674</v>
      </c>
      <c r="F89" s="216" t="s">
        <v>3675</v>
      </c>
      <c r="G89" s="217" t="s">
        <v>365</v>
      </c>
      <c r="H89" s="218">
        <v>1</v>
      </c>
      <c r="I89" s="219"/>
      <c r="J89" s="220">
        <f>ROUND(I89*H89,2)</f>
        <v>0</v>
      </c>
      <c r="K89" s="216" t="s">
        <v>19</v>
      </c>
      <c r="L89" s="221"/>
      <c r="M89" s="222" t="s">
        <v>19</v>
      </c>
      <c r="N89" s="223" t="s">
        <v>40</v>
      </c>
      <c r="O89" s="83"/>
      <c r="P89" s="204">
        <f>O89*H89</f>
        <v>0</v>
      </c>
      <c r="Q89" s="204">
        <v>0</v>
      </c>
      <c r="R89" s="204">
        <f>Q89*H89</f>
        <v>0</v>
      </c>
      <c r="S89" s="204">
        <v>0</v>
      </c>
      <c r="T89" s="205">
        <f>S89*H89</f>
        <v>0</v>
      </c>
      <c r="U89" s="37"/>
      <c r="V89" s="37"/>
      <c r="W89" s="37"/>
      <c r="X89" s="37"/>
      <c r="Y89" s="37"/>
      <c r="Z89" s="37"/>
      <c r="AA89" s="37"/>
      <c r="AB89" s="37"/>
      <c r="AC89" s="37"/>
      <c r="AD89" s="37"/>
      <c r="AE89" s="37"/>
      <c r="AR89" s="206" t="s">
        <v>279</v>
      </c>
      <c r="AT89" s="206" t="s">
        <v>275</v>
      </c>
      <c r="AU89" s="206" t="s">
        <v>77</v>
      </c>
      <c r="AY89" s="16" t="s">
        <v>260</v>
      </c>
      <c r="BE89" s="207">
        <f>IF(N89="základní",J89,0)</f>
        <v>0</v>
      </c>
      <c r="BF89" s="207">
        <f>IF(N89="snížená",J89,0)</f>
        <v>0</v>
      </c>
      <c r="BG89" s="207">
        <f>IF(N89="zákl. přenesená",J89,0)</f>
        <v>0</v>
      </c>
      <c r="BH89" s="207">
        <f>IF(N89="sníž. přenesená",J89,0)</f>
        <v>0</v>
      </c>
      <c r="BI89" s="207">
        <f>IF(N89="nulová",J89,0)</f>
        <v>0</v>
      </c>
      <c r="BJ89" s="16" t="s">
        <v>77</v>
      </c>
      <c r="BK89" s="207">
        <f>ROUND(I89*H89,2)</f>
        <v>0</v>
      </c>
      <c r="BL89" s="16" t="s">
        <v>266</v>
      </c>
      <c r="BM89" s="206" t="s">
        <v>284</v>
      </c>
    </row>
    <row r="90" s="2" customFormat="1">
      <c r="A90" s="37"/>
      <c r="B90" s="38"/>
      <c r="C90" s="39"/>
      <c r="D90" s="208" t="s">
        <v>267</v>
      </c>
      <c r="E90" s="39"/>
      <c r="F90" s="209" t="s">
        <v>3675</v>
      </c>
      <c r="G90" s="39"/>
      <c r="H90" s="39"/>
      <c r="I90" s="210"/>
      <c r="J90" s="39"/>
      <c r="K90" s="39"/>
      <c r="L90" s="43"/>
      <c r="M90" s="211"/>
      <c r="N90" s="212"/>
      <c r="O90" s="83"/>
      <c r="P90" s="83"/>
      <c r="Q90" s="83"/>
      <c r="R90" s="83"/>
      <c r="S90" s="83"/>
      <c r="T90" s="84"/>
      <c r="U90" s="37"/>
      <c r="V90" s="37"/>
      <c r="W90" s="37"/>
      <c r="X90" s="37"/>
      <c r="Y90" s="37"/>
      <c r="Z90" s="37"/>
      <c r="AA90" s="37"/>
      <c r="AB90" s="37"/>
      <c r="AC90" s="37"/>
      <c r="AD90" s="37"/>
      <c r="AE90" s="37"/>
      <c r="AT90" s="16" t="s">
        <v>267</v>
      </c>
      <c r="AU90" s="16" t="s">
        <v>77</v>
      </c>
    </row>
    <row r="91" s="2" customFormat="1">
      <c r="A91" s="37"/>
      <c r="B91" s="38"/>
      <c r="C91" s="39"/>
      <c r="D91" s="208" t="s">
        <v>271</v>
      </c>
      <c r="E91" s="39"/>
      <c r="F91" s="213" t="s">
        <v>309</v>
      </c>
      <c r="G91" s="39"/>
      <c r="H91" s="39"/>
      <c r="I91" s="210"/>
      <c r="J91" s="39"/>
      <c r="K91" s="39"/>
      <c r="L91" s="43"/>
      <c r="M91" s="211"/>
      <c r="N91" s="212"/>
      <c r="O91" s="83"/>
      <c r="P91" s="83"/>
      <c r="Q91" s="83"/>
      <c r="R91" s="83"/>
      <c r="S91" s="83"/>
      <c r="T91" s="84"/>
      <c r="U91" s="37"/>
      <c r="V91" s="37"/>
      <c r="W91" s="37"/>
      <c r="X91" s="37"/>
      <c r="Y91" s="37"/>
      <c r="Z91" s="37"/>
      <c r="AA91" s="37"/>
      <c r="AB91" s="37"/>
      <c r="AC91" s="37"/>
      <c r="AD91" s="37"/>
      <c r="AE91" s="37"/>
      <c r="AT91" s="16" t="s">
        <v>271</v>
      </c>
      <c r="AU91" s="16" t="s">
        <v>77</v>
      </c>
    </row>
    <row r="92" s="2" customFormat="1" ht="16.5" customHeight="1">
      <c r="A92" s="37"/>
      <c r="B92" s="38"/>
      <c r="C92" s="214" t="s">
        <v>266</v>
      </c>
      <c r="D92" s="214" t="s">
        <v>275</v>
      </c>
      <c r="E92" s="215" t="s">
        <v>3676</v>
      </c>
      <c r="F92" s="216" t="s">
        <v>3677</v>
      </c>
      <c r="G92" s="217" t="s">
        <v>547</v>
      </c>
      <c r="H92" s="218">
        <v>40</v>
      </c>
      <c r="I92" s="219"/>
      <c r="J92" s="220">
        <f>ROUND(I92*H92,2)</f>
        <v>0</v>
      </c>
      <c r="K92" s="216" t="s">
        <v>265</v>
      </c>
      <c r="L92" s="221"/>
      <c r="M92" s="222" t="s">
        <v>19</v>
      </c>
      <c r="N92" s="223" t="s">
        <v>40</v>
      </c>
      <c r="O92" s="83"/>
      <c r="P92" s="204">
        <f>O92*H92</f>
        <v>0</v>
      </c>
      <c r="Q92" s="204">
        <v>0</v>
      </c>
      <c r="R92" s="204">
        <f>Q92*H92</f>
        <v>0</v>
      </c>
      <c r="S92" s="204">
        <v>0</v>
      </c>
      <c r="T92" s="205">
        <f>S92*H92</f>
        <v>0</v>
      </c>
      <c r="U92" s="37"/>
      <c r="V92" s="37"/>
      <c r="W92" s="37"/>
      <c r="X92" s="37"/>
      <c r="Y92" s="37"/>
      <c r="Z92" s="37"/>
      <c r="AA92" s="37"/>
      <c r="AB92" s="37"/>
      <c r="AC92" s="37"/>
      <c r="AD92" s="37"/>
      <c r="AE92" s="37"/>
      <c r="AR92" s="206" t="s">
        <v>279</v>
      </c>
      <c r="AT92" s="206" t="s">
        <v>275</v>
      </c>
      <c r="AU92" s="206" t="s">
        <v>77</v>
      </c>
      <c r="AY92" s="16" t="s">
        <v>260</v>
      </c>
      <c r="BE92" s="207">
        <f>IF(N92="základní",J92,0)</f>
        <v>0</v>
      </c>
      <c r="BF92" s="207">
        <f>IF(N92="snížená",J92,0)</f>
        <v>0</v>
      </c>
      <c r="BG92" s="207">
        <f>IF(N92="zákl. přenesená",J92,0)</f>
        <v>0</v>
      </c>
      <c r="BH92" s="207">
        <f>IF(N92="sníž. přenesená",J92,0)</f>
        <v>0</v>
      </c>
      <c r="BI92" s="207">
        <f>IF(N92="nulová",J92,0)</f>
        <v>0</v>
      </c>
      <c r="BJ92" s="16" t="s">
        <v>77</v>
      </c>
      <c r="BK92" s="207">
        <f>ROUND(I92*H92,2)</f>
        <v>0</v>
      </c>
      <c r="BL92" s="16" t="s">
        <v>266</v>
      </c>
      <c r="BM92" s="206" t="s">
        <v>279</v>
      </c>
    </row>
    <row r="93" s="2" customFormat="1">
      <c r="A93" s="37"/>
      <c r="B93" s="38"/>
      <c r="C93" s="39"/>
      <c r="D93" s="208" t="s">
        <v>267</v>
      </c>
      <c r="E93" s="39"/>
      <c r="F93" s="209" t="s">
        <v>3677</v>
      </c>
      <c r="G93" s="39"/>
      <c r="H93" s="39"/>
      <c r="I93" s="210"/>
      <c r="J93" s="39"/>
      <c r="K93" s="39"/>
      <c r="L93" s="43"/>
      <c r="M93" s="211"/>
      <c r="N93" s="212"/>
      <c r="O93" s="83"/>
      <c r="P93" s="83"/>
      <c r="Q93" s="83"/>
      <c r="R93" s="83"/>
      <c r="S93" s="83"/>
      <c r="T93" s="84"/>
      <c r="U93" s="37"/>
      <c r="V93" s="37"/>
      <c r="W93" s="37"/>
      <c r="X93" s="37"/>
      <c r="Y93" s="37"/>
      <c r="Z93" s="37"/>
      <c r="AA93" s="37"/>
      <c r="AB93" s="37"/>
      <c r="AC93" s="37"/>
      <c r="AD93" s="37"/>
      <c r="AE93" s="37"/>
      <c r="AT93" s="16" t="s">
        <v>267</v>
      </c>
      <c r="AU93" s="16" t="s">
        <v>77</v>
      </c>
    </row>
    <row r="94" s="2" customFormat="1">
      <c r="A94" s="37"/>
      <c r="B94" s="38"/>
      <c r="C94" s="39"/>
      <c r="D94" s="208" t="s">
        <v>271</v>
      </c>
      <c r="E94" s="39"/>
      <c r="F94" s="213" t="s">
        <v>3678</v>
      </c>
      <c r="G94" s="39"/>
      <c r="H94" s="39"/>
      <c r="I94" s="210"/>
      <c r="J94" s="39"/>
      <c r="K94" s="39"/>
      <c r="L94" s="43"/>
      <c r="M94" s="211"/>
      <c r="N94" s="212"/>
      <c r="O94" s="83"/>
      <c r="P94" s="83"/>
      <c r="Q94" s="83"/>
      <c r="R94" s="83"/>
      <c r="S94" s="83"/>
      <c r="T94" s="84"/>
      <c r="U94" s="37"/>
      <c r="V94" s="37"/>
      <c r="W94" s="37"/>
      <c r="X94" s="37"/>
      <c r="Y94" s="37"/>
      <c r="Z94" s="37"/>
      <c r="AA94" s="37"/>
      <c r="AB94" s="37"/>
      <c r="AC94" s="37"/>
      <c r="AD94" s="37"/>
      <c r="AE94" s="37"/>
      <c r="AT94" s="16" t="s">
        <v>271</v>
      </c>
      <c r="AU94" s="16" t="s">
        <v>77</v>
      </c>
    </row>
    <row r="95" s="2" customFormat="1" ht="16.5" customHeight="1">
      <c r="A95" s="37"/>
      <c r="B95" s="38"/>
      <c r="C95" s="214" t="s">
        <v>258</v>
      </c>
      <c r="D95" s="214" t="s">
        <v>275</v>
      </c>
      <c r="E95" s="215" t="s">
        <v>3013</v>
      </c>
      <c r="F95" s="216" t="s">
        <v>3014</v>
      </c>
      <c r="G95" s="217" t="s">
        <v>547</v>
      </c>
      <c r="H95" s="218">
        <v>40</v>
      </c>
      <c r="I95" s="219"/>
      <c r="J95" s="220">
        <f>ROUND(I95*H95,2)</f>
        <v>0</v>
      </c>
      <c r="K95" s="216" t="s">
        <v>265</v>
      </c>
      <c r="L95" s="221"/>
      <c r="M95" s="222" t="s">
        <v>19</v>
      </c>
      <c r="N95" s="223" t="s">
        <v>40</v>
      </c>
      <c r="O95" s="83"/>
      <c r="P95" s="204">
        <f>O95*H95</f>
        <v>0</v>
      </c>
      <c r="Q95" s="204">
        <v>0</v>
      </c>
      <c r="R95" s="204">
        <f>Q95*H95</f>
        <v>0</v>
      </c>
      <c r="S95" s="204">
        <v>0</v>
      </c>
      <c r="T95" s="205">
        <f>S95*H95</f>
        <v>0</v>
      </c>
      <c r="U95" s="37"/>
      <c r="V95" s="37"/>
      <c r="W95" s="37"/>
      <c r="X95" s="37"/>
      <c r="Y95" s="37"/>
      <c r="Z95" s="37"/>
      <c r="AA95" s="37"/>
      <c r="AB95" s="37"/>
      <c r="AC95" s="37"/>
      <c r="AD95" s="37"/>
      <c r="AE95" s="37"/>
      <c r="AR95" s="206" t="s">
        <v>279</v>
      </c>
      <c r="AT95" s="206" t="s">
        <v>275</v>
      </c>
      <c r="AU95" s="206" t="s">
        <v>77</v>
      </c>
      <c r="AY95" s="16" t="s">
        <v>260</v>
      </c>
      <c r="BE95" s="207">
        <f>IF(N95="základní",J95,0)</f>
        <v>0</v>
      </c>
      <c r="BF95" s="207">
        <f>IF(N95="snížená",J95,0)</f>
        <v>0</v>
      </c>
      <c r="BG95" s="207">
        <f>IF(N95="zákl. přenesená",J95,0)</f>
        <v>0</v>
      </c>
      <c r="BH95" s="207">
        <f>IF(N95="sníž. přenesená",J95,0)</f>
        <v>0</v>
      </c>
      <c r="BI95" s="207">
        <f>IF(N95="nulová",J95,0)</f>
        <v>0</v>
      </c>
      <c r="BJ95" s="16" t="s">
        <v>77</v>
      </c>
      <c r="BK95" s="207">
        <f>ROUND(I95*H95,2)</f>
        <v>0</v>
      </c>
      <c r="BL95" s="16" t="s">
        <v>266</v>
      </c>
      <c r="BM95" s="206" t="s">
        <v>291</v>
      </c>
    </row>
    <row r="96" s="2" customFormat="1">
      <c r="A96" s="37"/>
      <c r="B96" s="38"/>
      <c r="C96" s="39"/>
      <c r="D96" s="208" t="s">
        <v>267</v>
      </c>
      <c r="E96" s="39"/>
      <c r="F96" s="209" t="s">
        <v>3014</v>
      </c>
      <c r="G96" s="39"/>
      <c r="H96" s="39"/>
      <c r="I96" s="210"/>
      <c r="J96" s="39"/>
      <c r="K96" s="39"/>
      <c r="L96" s="43"/>
      <c r="M96" s="211"/>
      <c r="N96" s="212"/>
      <c r="O96" s="83"/>
      <c r="P96" s="83"/>
      <c r="Q96" s="83"/>
      <c r="R96" s="83"/>
      <c r="S96" s="83"/>
      <c r="T96" s="84"/>
      <c r="U96" s="37"/>
      <c r="V96" s="37"/>
      <c r="W96" s="37"/>
      <c r="X96" s="37"/>
      <c r="Y96" s="37"/>
      <c r="Z96" s="37"/>
      <c r="AA96" s="37"/>
      <c r="AB96" s="37"/>
      <c r="AC96" s="37"/>
      <c r="AD96" s="37"/>
      <c r="AE96" s="37"/>
      <c r="AT96" s="16" t="s">
        <v>267</v>
      </c>
      <c r="AU96" s="16" t="s">
        <v>77</v>
      </c>
    </row>
    <row r="97" s="2" customFormat="1">
      <c r="A97" s="37"/>
      <c r="B97" s="38"/>
      <c r="C97" s="39"/>
      <c r="D97" s="208" t="s">
        <v>271</v>
      </c>
      <c r="E97" s="39"/>
      <c r="F97" s="213" t="s">
        <v>309</v>
      </c>
      <c r="G97" s="39"/>
      <c r="H97" s="39"/>
      <c r="I97" s="210"/>
      <c r="J97" s="39"/>
      <c r="K97" s="39"/>
      <c r="L97" s="43"/>
      <c r="M97" s="211"/>
      <c r="N97" s="212"/>
      <c r="O97" s="83"/>
      <c r="P97" s="83"/>
      <c r="Q97" s="83"/>
      <c r="R97" s="83"/>
      <c r="S97" s="83"/>
      <c r="T97" s="84"/>
      <c r="U97" s="37"/>
      <c r="V97" s="37"/>
      <c r="W97" s="37"/>
      <c r="X97" s="37"/>
      <c r="Y97" s="37"/>
      <c r="Z97" s="37"/>
      <c r="AA97" s="37"/>
      <c r="AB97" s="37"/>
      <c r="AC97" s="37"/>
      <c r="AD97" s="37"/>
      <c r="AE97" s="37"/>
      <c r="AT97" s="16" t="s">
        <v>271</v>
      </c>
      <c r="AU97" s="16" t="s">
        <v>77</v>
      </c>
    </row>
    <row r="98" s="2" customFormat="1" ht="16.5" customHeight="1">
      <c r="A98" s="37"/>
      <c r="B98" s="38"/>
      <c r="C98" s="214" t="s">
        <v>284</v>
      </c>
      <c r="D98" s="214" t="s">
        <v>275</v>
      </c>
      <c r="E98" s="215" t="s">
        <v>3679</v>
      </c>
      <c r="F98" s="216" t="s">
        <v>3680</v>
      </c>
      <c r="G98" s="217" t="s">
        <v>365</v>
      </c>
      <c r="H98" s="218">
        <v>2</v>
      </c>
      <c r="I98" s="219"/>
      <c r="J98" s="220">
        <f>ROUND(I98*H98,2)</f>
        <v>0</v>
      </c>
      <c r="K98" s="216" t="s">
        <v>265</v>
      </c>
      <c r="L98" s="221"/>
      <c r="M98" s="222" t="s">
        <v>19</v>
      </c>
      <c r="N98" s="223" t="s">
        <v>40</v>
      </c>
      <c r="O98" s="83"/>
      <c r="P98" s="204">
        <f>O98*H98</f>
        <v>0</v>
      </c>
      <c r="Q98" s="204">
        <v>0</v>
      </c>
      <c r="R98" s="204">
        <f>Q98*H98</f>
        <v>0</v>
      </c>
      <c r="S98" s="204">
        <v>0</v>
      </c>
      <c r="T98" s="205">
        <f>S98*H98</f>
        <v>0</v>
      </c>
      <c r="U98" s="37"/>
      <c r="V98" s="37"/>
      <c r="W98" s="37"/>
      <c r="X98" s="37"/>
      <c r="Y98" s="37"/>
      <c r="Z98" s="37"/>
      <c r="AA98" s="37"/>
      <c r="AB98" s="37"/>
      <c r="AC98" s="37"/>
      <c r="AD98" s="37"/>
      <c r="AE98" s="37"/>
      <c r="AR98" s="206" t="s">
        <v>279</v>
      </c>
      <c r="AT98" s="206" t="s">
        <v>275</v>
      </c>
      <c r="AU98" s="206" t="s">
        <v>77</v>
      </c>
      <c r="AY98" s="16" t="s">
        <v>260</v>
      </c>
      <c r="BE98" s="207">
        <f>IF(N98="základní",J98,0)</f>
        <v>0</v>
      </c>
      <c r="BF98" s="207">
        <f>IF(N98="snížená",J98,0)</f>
        <v>0</v>
      </c>
      <c r="BG98" s="207">
        <f>IF(N98="zákl. přenesená",J98,0)</f>
        <v>0</v>
      </c>
      <c r="BH98" s="207">
        <f>IF(N98="sníž. přenesená",J98,0)</f>
        <v>0</v>
      </c>
      <c r="BI98" s="207">
        <f>IF(N98="nulová",J98,0)</f>
        <v>0</v>
      </c>
      <c r="BJ98" s="16" t="s">
        <v>77</v>
      </c>
      <c r="BK98" s="207">
        <f>ROUND(I98*H98,2)</f>
        <v>0</v>
      </c>
      <c r="BL98" s="16" t="s">
        <v>266</v>
      </c>
      <c r="BM98" s="206" t="s">
        <v>295</v>
      </c>
    </row>
    <row r="99" s="2" customFormat="1">
      <c r="A99" s="37"/>
      <c r="B99" s="38"/>
      <c r="C99" s="39"/>
      <c r="D99" s="208" t="s">
        <v>267</v>
      </c>
      <c r="E99" s="39"/>
      <c r="F99" s="209" t="s">
        <v>3680</v>
      </c>
      <c r="G99" s="39"/>
      <c r="H99" s="39"/>
      <c r="I99" s="210"/>
      <c r="J99" s="39"/>
      <c r="K99" s="39"/>
      <c r="L99" s="43"/>
      <c r="M99" s="211"/>
      <c r="N99" s="212"/>
      <c r="O99" s="83"/>
      <c r="P99" s="83"/>
      <c r="Q99" s="83"/>
      <c r="R99" s="83"/>
      <c r="S99" s="83"/>
      <c r="T99" s="84"/>
      <c r="U99" s="37"/>
      <c r="V99" s="37"/>
      <c r="W99" s="37"/>
      <c r="X99" s="37"/>
      <c r="Y99" s="37"/>
      <c r="Z99" s="37"/>
      <c r="AA99" s="37"/>
      <c r="AB99" s="37"/>
      <c r="AC99" s="37"/>
      <c r="AD99" s="37"/>
      <c r="AE99" s="37"/>
      <c r="AT99" s="16" t="s">
        <v>267</v>
      </c>
      <c r="AU99" s="16" t="s">
        <v>77</v>
      </c>
    </row>
    <row r="100" s="2" customFormat="1">
      <c r="A100" s="37"/>
      <c r="B100" s="38"/>
      <c r="C100" s="39"/>
      <c r="D100" s="208" t="s">
        <v>271</v>
      </c>
      <c r="E100" s="39"/>
      <c r="F100" s="213" t="s">
        <v>3681</v>
      </c>
      <c r="G100" s="39"/>
      <c r="H100" s="39"/>
      <c r="I100" s="210"/>
      <c r="J100" s="39"/>
      <c r="K100" s="39"/>
      <c r="L100" s="43"/>
      <c r="M100" s="211"/>
      <c r="N100" s="212"/>
      <c r="O100" s="83"/>
      <c r="P100" s="83"/>
      <c r="Q100" s="83"/>
      <c r="R100" s="83"/>
      <c r="S100" s="83"/>
      <c r="T100" s="84"/>
      <c r="U100" s="37"/>
      <c r="V100" s="37"/>
      <c r="W100" s="37"/>
      <c r="X100" s="37"/>
      <c r="Y100" s="37"/>
      <c r="Z100" s="37"/>
      <c r="AA100" s="37"/>
      <c r="AB100" s="37"/>
      <c r="AC100" s="37"/>
      <c r="AD100" s="37"/>
      <c r="AE100" s="37"/>
      <c r="AT100" s="16" t="s">
        <v>271</v>
      </c>
      <c r="AU100" s="16" t="s">
        <v>77</v>
      </c>
    </row>
    <row r="101" s="2" customFormat="1" ht="16.5" customHeight="1">
      <c r="A101" s="37"/>
      <c r="B101" s="38"/>
      <c r="C101" s="214" t="s">
        <v>273</v>
      </c>
      <c r="D101" s="214" t="s">
        <v>275</v>
      </c>
      <c r="E101" s="215" t="s">
        <v>4365</v>
      </c>
      <c r="F101" s="216" t="s">
        <v>4366</v>
      </c>
      <c r="G101" s="217" t="s">
        <v>547</v>
      </c>
      <c r="H101" s="218">
        <v>20</v>
      </c>
      <c r="I101" s="219"/>
      <c r="J101" s="220">
        <f>ROUND(I101*H101,2)</f>
        <v>0</v>
      </c>
      <c r="K101" s="216" t="s">
        <v>265</v>
      </c>
      <c r="L101" s="221"/>
      <c r="M101" s="222" t="s">
        <v>19</v>
      </c>
      <c r="N101" s="223" t="s">
        <v>40</v>
      </c>
      <c r="O101" s="83"/>
      <c r="P101" s="204">
        <f>O101*H101</f>
        <v>0</v>
      </c>
      <c r="Q101" s="204">
        <v>0</v>
      </c>
      <c r="R101" s="204">
        <f>Q101*H101</f>
        <v>0</v>
      </c>
      <c r="S101" s="204">
        <v>0</v>
      </c>
      <c r="T101" s="205">
        <f>S101*H101</f>
        <v>0</v>
      </c>
      <c r="U101" s="37"/>
      <c r="V101" s="37"/>
      <c r="W101" s="37"/>
      <c r="X101" s="37"/>
      <c r="Y101" s="37"/>
      <c r="Z101" s="37"/>
      <c r="AA101" s="37"/>
      <c r="AB101" s="37"/>
      <c r="AC101" s="37"/>
      <c r="AD101" s="37"/>
      <c r="AE101" s="37"/>
      <c r="AR101" s="206" t="s">
        <v>279</v>
      </c>
      <c r="AT101" s="206" t="s">
        <v>275</v>
      </c>
      <c r="AU101" s="206" t="s">
        <v>77</v>
      </c>
      <c r="AY101" s="16" t="s">
        <v>260</v>
      </c>
      <c r="BE101" s="207">
        <f>IF(N101="základní",J101,0)</f>
        <v>0</v>
      </c>
      <c r="BF101" s="207">
        <f>IF(N101="snížená",J101,0)</f>
        <v>0</v>
      </c>
      <c r="BG101" s="207">
        <f>IF(N101="zákl. přenesená",J101,0)</f>
        <v>0</v>
      </c>
      <c r="BH101" s="207">
        <f>IF(N101="sníž. přenesená",J101,0)</f>
        <v>0</v>
      </c>
      <c r="BI101" s="207">
        <f>IF(N101="nulová",J101,0)</f>
        <v>0</v>
      </c>
      <c r="BJ101" s="16" t="s">
        <v>77</v>
      </c>
      <c r="BK101" s="207">
        <f>ROUND(I101*H101,2)</f>
        <v>0</v>
      </c>
      <c r="BL101" s="16" t="s">
        <v>266</v>
      </c>
      <c r="BM101" s="206" t="s">
        <v>299</v>
      </c>
    </row>
    <row r="102" s="2" customFormat="1">
      <c r="A102" s="37"/>
      <c r="B102" s="38"/>
      <c r="C102" s="39"/>
      <c r="D102" s="208" t="s">
        <v>267</v>
      </c>
      <c r="E102" s="39"/>
      <c r="F102" s="209" t="s">
        <v>4366</v>
      </c>
      <c r="G102" s="39"/>
      <c r="H102" s="39"/>
      <c r="I102" s="210"/>
      <c r="J102" s="39"/>
      <c r="K102" s="39"/>
      <c r="L102" s="43"/>
      <c r="M102" s="211"/>
      <c r="N102" s="212"/>
      <c r="O102" s="83"/>
      <c r="P102" s="83"/>
      <c r="Q102" s="83"/>
      <c r="R102" s="83"/>
      <c r="S102" s="83"/>
      <c r="T102" s="84"/>
      <c r="U102" s="37"/>
      <c r="V102" s="37"/>
      <c r="W102" s="37"/>
      <c r="X102" s="37"/>
      <c r="Y102" s="37"/>
      <c r="Z102" s="37"/>
      <c r="AA102" s="37"/>
      <c r="AB102" s="37"/>
      <c r="AC102" s="37"/>
      <c r="AD102" s="37"/>
      <c r="AE102" s="37"/>
      <c r="AT102" s="16" t="s">
        <v>267</v>
      </c>
      <c r="AU102" s="16" t="s">
        <v>77</v>
      </c>
    </row>
    <row r="103" s="2" customFormat="1">
      <c r="A103" s="37"/>
      <c r="B103" s="38"/>
      <c r="C103" s="39"/>
      <c r="D103" s="208" t="s">
        <v>271</v>
      </c>
      <c r="E103" s="39"/>
      <c r="F103" s="213" t="s">
        <v>4367</v>
      </c>
      <c r="G103" s="39"/>
      <c r="H103" s="39"/>
      <c r="I103" s="210"/>
      <c r="J103" s="39"/>
      <c r="K103" s="39"/>
      <c r="L103" s="43"/>
      <c r="M103" s="211"/>
      <c r="N103" s="212"/>
      <c r="O103" s="83"/>
      <c r="P103" s="83"/>
      <c r="Q103" s="83"/>
      <c r="R103" s="83"/>
      <c r="S103" s="83"/>
      <c r="T103" s="84"/>
      <c r="U103" s="37"/>
      <c r="V103" s="37"/>
      <c r="W103" s="37"/>
      <c r="X103" s="37"/>
      <c r="Y103" s="37"/>
      <c r="Z103" s="37"/>
      <c r="AA103" s="37"/>
      <c r="AB103" s="37"/>
      <c r="AC103" s="37"/>
      <c r="AD103" s="37"/>
      <c r="AE103" s="37"/>
      <c r="AT103" s="16" t="s">
        <v>271</v>
      </c>
      <c r="AU103" s="16" t="s">
        <v>77</v>
      </c>
    </row>
    <row r="104" s="2" customFormat="1" ht="16.5" customHeight="1">
      <c r="A104" s="37"/>
      <c r="B104" s="38"/>
      <c r="C104" s="214" t="s">
        <v>279</v>
      </c>
      <c r="D104" s="214" t="s">
        <v>275</v>
      </c>
      <c r="E104" s="215" t="s">
        <v>4368</v>
      </c>
      <c r="F104" s="216" t="s">
        <v>4369</v>
      </c>
      <c r="G104" s="217" t="s">
        <v>365</v>
      </c>
      <c r="H104" s="218">
        <v>2</v>
      </c>
      <c r="I104" s="219"/>
      <c r="J104" s="220">
        <f>ROUND(I104*H104,2)</f>
        <v>0</v>
      </c>
      <c r="K104" s="216" t="s">
        <v>19</v>
      </c>
      <c r="L104" s="221"/>
      <c r="M104" s="222" t="s">
        <v>19</v>
      </c>
      <c r="N104" s="223" t="s">
        <v>40</v>
      </c>
      <c r="O104" s="83"/>
      <c r="P104" s="204">
        <f>O104*H104</f>
        <v>0</v>
      </c>
      <c r="Q104" s="204">
        <v>0</v>
      </c>
      <c r="R104" s="204">
        <f>Q104*H104</f>
        <v>0</v>
      </c>
      <c r="S104" s="204">
        <v>0</v>
      </c>
      <c r="T104" s="205">
        <f>S104*H104</f>
        <v>0</v>
      </c>
      <c r="U104" s="37"/>
      <c r="V104" s="37"/>
      <c r="W104" s="37"/>
      <c r="X104" s="37"/>
      <c r="Y104" s="37"/>
      <c r="Z104" s="37"/>
      <c r="AA104" s="37"/>
      <c r="AB104" s="37"/>
      <c r="AC104" s="37"/>
      <c r="AD104" s="37"/>
      <c r="AE104" s="37"/>
      <c r="AR104" s="206" t="s">
        <v>279</v>
      </c>
      <c r="AT104" s="206" t="s">
        <v>275</v>
      </c>
      <c r="AU104" s="206" t="s">
        <v>77</v>
      </c>
      <c r="AY104" s="16" t="s">
        <v>260</v>
      </c>
      <c r="BE104" s="207">
        <f>IF(N104="základní",J104,0)</f>
        <v>0</v>
      </c>
      <c r="BF104" s="207">
        <f>IF(N104="snížená",J104,0)</f>
        <v>0</v>
      </c>
      <c r="BG104" s="207">
        <f>IF(N104="zákl. přenesená",J104,0)</f>
        <v>0</v>
      </c>
      <c r="BH104" s="207">
        <f>IF(N104="sníž. přenesená",J104,0)</f>
        <v>0</v>
      </c>
      <c r="BI104" s="207">
        <f>IF(N104="nulová",J104,0)</f>
        <v>0</v>
      </c>
      <c r="BJ104" s="16" t="s">
        <v>77</v>
      </c>
      <c r="BK104" s="207">
        <f>ROUND(I104*H104,2)</f>
        <v>0</v>
      </c>
      <c r="BL104" s="16" t="s">
        <v>266</v>
      </c>
      <c r="BM104" s="206" t="s">
        <v>303</v>
      </c>
    </row>
    <row r="105" s="2" customFormat="1">
      <c r="A105" s="37"/>
      <c r="B105" s="38"/>
      <c r="C105" s="39"/>
      <c r="D105" s="208" t="s">
        <v>267</v>
      </c>
      <c r="E105" s="39"/>
      <c r="F105" s="209" t="s">
        <v>4369</v>
      </c>
      <c r="G105" s="39"/>
      <c r="H105" s="39"/>
      <c r="I105" s="210"/>
      <c r="J105" s="39"/>
      <c r="K105" s="39"/>
      <c r="L105" s="43"/>
      <c r="M105" s="211"/>
      <c r="N105" s="212"/>
      <c r="O105" s="83"/>
      <c r="P105" s="83"/>
      <c r="Q105" s="83"/>
      <c r="R105" s="83"/>
      <c r="S105" s="83"/>
      <c r="T105" s="84"/>
      <c r="U105" s="37"/>
      <c r="V105" s="37"/>
      <c r="W105" s="37"/>
      <c r="X105" s="37"/>
      <c r="Y105" s="37"/>
      <c r="Z105" s="37"/>
      <c r="AA105" s="37"/>
      <c r="AB105" s="37"/>
      <c r="AC105" s="37"/>
      <c r="AD105" s="37"/>
      <c r="AE105" s="37"/>
      <c r="AT105" s="16" t="s">
        <v>267</v>
      </c>
      <c r="AU105" s="16" t="s">
        <v>77</v>
      </c>
    </row>
    <row r="106" s="2" customFormat="1">
      <c r="A106" s="37"/>
      <c r="B106" s="38"/>
      <c r="C106" s="39"/>
      <c r="D106" s="208" t="s">
        <v>271</v>
      </c>
      <c r="E106" s="39"/>
      <c r="F106" s="213" t="s">
        <v>4370</v>
      </c>
      <c r="G106" s="39"/>
      <c r="H106" s="39"/>
      <c r="I106" s="210"/>
      <c r="J106" s="39"/>
      <c r="K106" s="39"/>
      <c r="L106" s="43"/>
      <c r="M106" s="211"/>
      <c r="N106" s="212"/>
      <c r="O106" s="83"/>
      <c r="P106" s="83"/>
      <c r="Q106" s="83"/>
      <c r="R106" s="83"/>
      <c r="S106" s="83"/>
      <c r="T106" s="84"/>
      <c r="U106" s="37"/>
      <c r="V106" s="37"/>
      <c r="W106" s="37"/>
      <c r="X106" s="37"/>
      <c r="Y106" s="37"/>
      <c r="Z106" s="37"/>
      <c r="AA106" s="37"/>
      <c r="AB106" s="37"/>
      <c r="AC106" s="37"/>
      <c r="AD106" s="37"/>
      <c r="AE106" s="37"/>
      <c r="AT106" s="16" t="s">
        <v>271</v>
      </c>
      <c r="AU106" s="16" t="s">
        <v>77</v>
      </c>
    </row>
    <row r="107" s="2" customFormat="1" ht="33" customHeight="1">
      <c r="A107" s="37"/>
      <c r="B107" s="38"/>
      <c r="C107" s="214" t="s">
        <v>305</v>
      </c>
      <c r="D107" s="214" t="s">
        <v>275</v>
      </c>
      <c r="E107" s="215" t="s">
        <v>3682</v>
      </c>
      <c r="F107" s="216" t="s">
        <v>3683</v>
      </c>
      <c r="G107" s="217" t="s">
        <v>365</v>
      </c>
      <c r="H107" s="218">
        <v>1</v>
      </c>
      <c r="I107" s="219"/>
      <c r="J107" s="220">
        <f>ROUND(I107*H107,2)</f>
        <v>0</v>
      </c>
      <c r="K107" s="216" t="s">
        <v>265</v>
      </c>
      <c r="L107" s="221"/>
      <c r="M107" s="222" t="s">
        <v>19</v>
      </c>
      <c r="N107" s="223" t="s">
        <v>40</v>
      </c>
      <c r="O107" s="83"/>
      <c r="P107" s="204">
        <f>O107*H107</f>
        <v>0</v>
      </c>
      <c r="Q107" s="204">
        <v>0</v>
      </c>
      <c r="R107" s="204">
        <f>Q107*H107</f>
        <v>0</v>
      </c>
      <c r="S107" s="204">
        <v>0</v>
      </c>
      <c r="T107" s="205">
        <f>S107*H107</f>
        <v>0</v>
      </c>
      <c r="U107" s="37"/>
      <c r="V107" s="37"/>
      <c r="W107" s="37"/>
      <c r="X107" s="37"/>
      <c r="Y107" s="37"/>
      <c r="Z107" s="37"/>
      <c r="AA107" s="37"/>
      <c r="AB107" s="37"/>
      <c r="AC107" s="37"/>
      <c r="AD107" s="37"/>
      <c r="AE107" s="37"/>
      <c r="AR107" s="206" t="s">
        <v>279</v>
      </c>
      <c r="AT107" s="206" t="s">
        <v>275</v>
      </c>
      <c r="AU107" s="206" t="s">
        <v>77</v>
      </c>
      <c r="AY107" s="16" t="s">
        <v>260</v>
      </c>
      <c r="BE107" s="207">
        <f>IF(N107="základní",J107,0)</f>
        <v>0</v>
      </c>
      <c r="BF107" s="207">
        <f>IF(N107="snížená",J107,0)</f>
        <v>0</v>
      </c>
      <c r="BG107" s="207">
        <f>IF(N107="zákl. přenesená",J107,0)</f>
        <v>0</v>
      </c>
      <c r="BH107" s="207">
        <f>IF(N107="sníž. přenesená",J107,0)</f>
        <v>0</v>
      </c>
      <c r="BI107" s="207">
        <f>IF(N107="nulová",J107,0)</f>
        <v>0</v>
      </c>
      <c r="BJ107" s="16" t="s">
        <v>77</v>
      </c>
      <c r="BK107" s="207">
        <f>ROUND(I107*H107,2)</f>
        <v>0</v>
      </c>
      <c r="BL107" s="16" t="s">
        <v>266</v>
      </c>
      <c r="BM107" s="206" t="s">
        <v>308</v>
      </c>
    </row>
    <row r="108" s="2" customFormat="1">
      <c r="A108" s="37"/>
      <c r="B108" s="38"/>
      <c r="C108" s="39"/>
      <c r="D108" s="208" t="s">
        <v>267</v>
      </c>
      <c r="E108" s="39"/>
      <c r="F108" s="209" t="s">
        <v>3683</v>
      </c>
      <c r="G108" s="39"/>
      <c r="H108" s="39"/>
      <c r="I108" s="210"/>
      <c r="J108" s="39"/>
      <c r="K108" s="39"/>
      <c r="L108" s="43"/>
      <c r="M108" s="211"/>
      <c r="N108" s="212"/>
      <c r="O108" s="83"/>
      <c r="P108" s="83"/>
      <c r="Q108" s="83"/>
      <c r="R108" s="83"/>
      <c r="S108" s="83"/>
      <c r="T108" s="84"/>
      <c r="U108" s="37"/>
      <c r="V108" s="37"/>
      <c r="W108" s="37"/>
      <c r="X108" s="37"/>
      <c r="Y108" s="37"/>
      <c r="Z108" s="37"/>
      <c r="AA108" s="37"/>
      <c r="AB108" s="37"/>
      <c r="AC108" s="37"/>
      <c r="AD108" s="37"/>
      <c r="AE108" s="37"/>
      <c r="AT108" s="16" t="s">
        <v>267</v>
      </c>
      <c r="AU108" s="16" t="s">
        <v>77</v>
      </c>
    </row>
    <row r="109" s="2" customFormat="1">
      <c r="A109" s="37"/>
      <c r="B109" s="38"/>
      <c r="C109" s="39"/>
      <c r="D109" s="208" t="s">
        <v>271</v>
      </c>
      <c r="E109" s="39"/>
      <c r="F109" s="213" t="s">
        <v>3684</v>
      </c>
      <c r="G109" s="39"/>
      <c r="H109" s="39"/>
      <c r="I109" s="210"/>
      <c r="J109" s="39"/>
      <c r="K109" s="39"/>
      <c r="L109" s="43"/>
      <c r="M109" s="211"/>
      <c r="N109" s="212"/>
      <c r="O109" s="83"/>
      <c r="P109" s="83"/>
      <c r="Q109" s="83"/>
      <c r="R109" s="83"/>
      <c r="S109" s="83"/>
      <c r="T109" s="84"/>
      <c r="U109" s="37"/>
      <c r="V109" s="37"/>
      <c r="W109" s="37"/>
      <c r="X109" s="37"/>
      <c r="Y109" s="37"/>
      <c r="Z109" s="37"/>
      <c r="AA109" s="37"/>
      <c r="AB109" s="37"/>
      <c r="AC109" s="37"/>
      <c r="AD109" s="37"/>
      <c r="AE109" s="37"/>
      <c r="AT109" s="16" t="s">
        <v>271</v>
      </c>
      <c r="AU109" s="16" t="s">
        <v>77</v>
      </c>
    </row>
    <row r="110" s="2" customFormat="1" ht="21.75" customHeight="1">
      <c r="A110" s="37"/>
      <c r="B110" s="38"/>
      <c r="C110" s="214" t="s">
        <v>291</v>
      </c>
      <c r="D110" s="214" t="s">
        <v>275</v>
      </c>
      <c r="E110" s="215" t="s">
        <v>3685</v>
      </c>
      <c r="F110" s="216" t="s">
        <v>3686</v>
      </c>
      <c r="G110" s="217" t="s">
        <v>365</v>
      </c>
      <c r="H110" s="218">
        <v>1</v>
      </c>
      <c r="I110" s="219"/>
      <c r="J110" s="220">
        <f>ROUND(I110*H110,2)</f>
        <v>0</v>
      </c>
      <c r="K110" s="216" t="s">
        <v>265</v>
      </c>
      <c r="L110" s="221"/>
      <c r="M110" s="222" t="s">
        <v>19</v>
      </c>
      <c r="N110" s="223" t="s">
        <v>40</v>
      </c>
      <c r="O110" s="83"/>
      <c r="P110" s="204">
        <f>O110*H110</f>
        <v>0</v>
      </c>
      <c r="Q110" s="204">
        <v>0</v>
      </c>
      <c r="R110" s="204">
        <f>Q110*H110</f>
        <v>0</v>
      </c>
      <c r="S110" s="204">
        <v>0</v>
      </c>
      <c r="T110" s="205">
        <f>S110*H110</f>
        <v>0</v>
      </c>
      <c r="U110" s="37"/>
      <c r="V110" s="37"/>
      <c r="W110" s="37"/>
      <c r="X110" s="37"/>
      <c r="Y110" s="37"/>
      <c r="Z110" s="37"/>
      <c r="AA110" s="37"/>
      <c r="AB110" s="37"/>
      <c r="AC110" s="37"/>
      <c r="AD110" s="37"/>
      <c r="AE110" s="37"/>
      <c r="AR110" s="206" t="s">
        <v>279</v>
      </c>
      <c r="AT110" s="206" t="s">
        <v>275</v>
      </c>
      <c r="AU110" s="206" t="s">
        <v>77</v>
      </c>
      <c r="AY110" s="16" t="s">
        <v>260</v>
      </c>
      <c r="BE110" s="207">
        <f>IF(N110="základní",J110,0)</f>
        <v>0</v>
      </c>
      <c r="BF110" s="207">
        <f>IF(N110="snížená",J110,0)</f>
        <v>0</v>
      </c>
      <c r="BG110" s="207">
        <f>IF(N110="zákl. přenesená",J110,0)</f>
        <v>0</v>
      </c>
      <c r="BH110" s="207">
        <f>IF(N110="sníž. přenesená",J110,0)</f>
        <v>0</v>
      </c>
      <c r="BI110" s="207">
        <f>IF(N110="nulová",J110,0)</f>
        <v>0</v>
      </c>
      <c r="BJ110" s="16" t="s">
        <v>77</v>
      </c>
      <c r="BK110" s="207">
        <f>ROUND(I110*H110,2)</f>
        <v>0</v>
      </c>
      <c r="BL110" s="16" t="s">
        <v>266</v>
      </c>
      <c r="BM110" s="206" t="s">
        <v>313</v>
      </c>
    </row>
    <row r="111" s="2" customFormat="1">
      <c r="A111" s="37"/>
      <c r="B111" s="38"/>
      <c r="C111" s="39"/>
      <c r="D111" s="208" t="s">
        <v>267</v>
      </c>
      <c r="E111" s="39"/>
      <c r="F111" s="209" t="s">
        <v>3686</v>
      </c>
      <c r="G111" s="39"/>
      <c r="H111" s="39"/>
      <c r="I111" s="210"/>
      <c r="J111" s="39"/>
      <c r="K111" s="39"/>
      <c r="L111" s="43"/>
      <c r="M111" s="211"/>
      <c r="N111" s="212"/>
      <c r="O111" s="83"/>
      <c r="P111" s="83"/>
      <c r="Q111" s="83"/>
      <c r="R111" s="83"/>
      <c r="S111" s="83"/>
      <c r="T111" s="84"/>
      <c r="U111" s="37"/>
      <c r="V111" s="37"/>
      <c r="W111" s="37"/>
      <c r="X111" s="37"/>
      <c r="Y111" s="37"/>
      <c r="Z111" s="37"/>
      <c r="AA111" s="37"/>
      <c r="AB111" s="37"/>
      <c r="AC111" s="37"/>
      <c r="AD111" s="37"/>
      <c r="AE111" s="37"/>
      <c r="AT111" s="16" t="s">
        <v>267</v>
      </c>
      <c r="AU111" s="16" t="s">
        <v>77</v>
      </c>
    </row>
    <row r="112" s="2" customFormat="1">
      <c r="A112" s="37"/>
      <c r="B112" s="38"/>
      <c r="C112" s="39"/>
      <c r="D112" s="208" t="s">
        <v>271</v>
      </c>
      <c r="E112" s="39"/>
      <c r="F112" s="213" t="s">
        <v>309</v>
      </c>
      <c r="G112" s="39"/>
      <c r="H112" s="39"/>
      <c r="I112" s="210"/>
      <c r="J112" s="39"/>
      <c r="K112" s="39"/>
      <c r="L112" s="43"/>
      <c r="M112" s="211"/>
      <c r="N112" s="212"/>
      <c r="O112" s="83"/>
      <c r="P112" s="83"/>
      <c r="Q112" s="83"/>
      <c r="R112" s="83"/>
      <c r="S112" s="83"/>
      <c r="T112" s="84"/>
      <c r="U112" s="37"/>
      <c r="V112" s="37"/>
      <c r="W112" s="37"/>
      <c r="X112" s="37"/>
      <c r="Y112" s="37"/>
      <c r="Z112" s="37"/>
      <c r="AA112" s="37"/>
      <c r="AB112" s="37"/>
      <c r="AC112" s="37"/>
      <c r="AD112" s="37"/>
      <c r="AE112" s="37"/>
      <c r="AT112" s="16" t="s">
        <v>271</v>
      </c>
      <c r="AU112" s="16" t="s">
        <v>77</v>
      </c>
    </row>
    <row r="113" s="2" customFormat="1" ht="24.15" customHeight="1">
      <c r="A113" s="37"/>
      <c r="B113" s="38"/>
      <c r="C113" s="214" t="s">
        <v>315</v>
      </c>
      <c r="D113" s="214" t="s">
        <v>275</v>
      </c>
      <c r="E113" s="215" t="s">
        <v>3687</v>
      </c>
      <c r="F113" s="216" t="s">
        <v>3688</v>
      </c>
      <c r="G113" s="217" t="s">
        <v>365</v>
      </c>
      <c r="H113" s="218">
        <v>1</v>
      </c>
      <c r="I113" s="219"/>
      <c r="J113" s="220">
        <f>ROUND(I113*H113,2)</f>
        <v>0</v>
      </c>
      <c r="K113" s="216" t="s">
        <v>265</v>
      </c>
      <c r="L113" s="221"/>
      <c r="M113" s="222" t="s">
        <v>19</v>
      </c>
      <c r="N113" s="223" t="s">
        <v>40</v>
      </c>
      <c r="O113" s="83"/>
      <c r="P113" s="204">
        <f>O113*H113</f>
        <v>0</v>
      </c>
      <c r="Q113" s="204">
        <v>0</v>
      </c>
      <c r="R113" s="204">
        <f>Q113*H113</f>
        <v>0</v>
      </c>
      <c r="S113" s="204">
        <v>0</v>
      </c>
      <c r="T113" s="205">
        <f>S113*H113</f>
        <v>0</v>
      </c>
      <c r="U113" s="37"/>
      <c r="V113" s="37"/>
      <c r="W113" s="37"/>
      <c r="X113" s="37"/>
      <c r="Y113" s="37"/>
      <c r="Z113" s="37"/>
      <c r="AA113" s="37"/>
      <c r="AB113" s="37"/>
      <c r="AC113" s="37"/>
      <c r="AD113" s="37"/>
      <c r="AE113" s="37"/>
      <c r="AR113" s="206" t="s">
        <v>279</v>
      </c>
      <c r="AT113" s="206" t="s">
        <v>275</v>
      </c>
      <c r="AU113" s="206" t="s">
        <v>77</v>
      </c>
      <c r="AY113" s="16" t="s">
        <v>260</v>
      </c>
      <c r="BE113" s="207">
        <f>IF(N113="základní",J113,0)</f>
        <v>0</v>
      </c>
      <c r="BF113" s="207">
        <f>IF(N113="snížená",J113,0)</f>
        <v>0</v>
      </c>
      <c r="BG113" s="207">
        <f>IF(N113="zákl. přenesená",J113,0)</f>
        <v>0</v>
      </c>
      <c r="BH113" s="207">
        <f>IF(N113="sníž. přenesená",J113,0)</f>
        <v>0</v>
      </c>
      <c r="BI113" s="207">
        <f>IF(N113="nulová",J113,0)</f>
        <v>0</v>
      </c>
      <c r="BJ113" s="16" t="s">
        <v>77</v>
      </c>
      <c r="BK113" s="207">
        <f>ROUND(I113*H113,2)</f>
        <v>0</v>
      </c>
      <c r="BL113" s="16" t="s">
        <v>266</v>
      </c>
      <c r="BM113" s="206" t="s">
        <v>318</v>
      </c>
    </row>
    <row r="114" s="2" customFormat="1">
      <c r="A114" s="37"/>
      <c r="B114" s="38"/>
      <c r="C114" s="39"/>
      <c r="D114" s="208" t="s">
        <v>267</v>
      </c>
      <c r="E114" s="39"/>
      <c r="F114" s="209" t="s">
        <v>3688</v>
      </c>
      <c r="G114" s="39"/>
      <c r="H114" s="39"/>
      <c r="I114" s="210"/>
      <c r="J114" s="39"/>
      <c r="K114" s="39"/>
      <c r="L114" s="43"/>
      <c r="M114" s="211"/>
      <c r="N114" s="212"/>
      <c r="O114" s="83"/>
      <c r="P114" s="83"/>
      <c r="Q114" s="83"/>
      <c r="R114" s="83"/>
      <c r="S114" s="83"/>
      <c r="T114" s="84"/>
      <c r="U114" s="37"/>
      <c r="V114" s="37"/>
      <c r="W114" s="37"/>
      <c r="X114" s="37"/>
      <c r="Y114" s="37"/>
      <c r="Z114" s="37"/>
      <c r="AA114" s="37"/>
      <c r="AB114" s="37"/>
      <c r="AC114" s="37"/>
      <c r="AD114" s="37"/>
      <c r="AE114" s="37"/>
      <c r="AT114" s="16" t="s">
        <v>267</v>
      </c>
      <c r="AU114" s="16" t="s">
        <v>77</v>
      </c>
    </row>
    <row r="115" s="2" customFormat="1">
      <c r="A115" s="37"/>
      <c r="B115" s="38"/>
      <c r="C115" s="39"/>
      <c r="D115" s="208" t="s">
        <v>271</v>
      </c>
      <c r="E115" s="39"/>
      <c r="F115" s="213" t="s">
        <v>309</v>
      </c>
      <c r="G115" s="39"/>
      <c r="H115" s="39"/>
      <c r="I115" s="210"/>
      <c r="J115" s="39"/>
      <c r="K115" s="39"/>
      <c r="L115" s="43"/>
      <c r="M115" s="211"/>
      <c r="N115" s="212"/>
      <c r="O115" s="83"/>
      <c r="P115" s="83"/>
      <c r="Q115" s="83"/>
      <c r="R115" s="83"/>
      <c r="S115" s="83"/>
      <c r="T115" s="84"/>
      <c r="U115" s="37"/>
      <c r="V115" s="37"/>
      <c r="W115" s="37"/>
      <c r="X115" s="37"/>
      <c r="Y115" s="37"/>
      <c r="Z115" s="37"/>
      <c r="AA115" s="37"/>
      <c r="AB115" s="37"/>
      <c r="AC115" s="37"/>
      <c r="AD115" s="37"/>
      <c r="AE115" s="37"/>
      <c r="AT115" s="16" t="s">
        <v>271</v>
      </c>
      <c r="AU115" s="16" t="s">
        <v>77</v>
      </c>
    </row>
    <row r="116" s="2" customFormat="1" ht="21.75" customHeight="1">
      <c r="A116" s="37"/>
      <c r="B116" s="38"/>
      <c r="C116" s="214" t="s">
        <v>295</v>
      </c>
      <c r="D116" s="214" t="s">
        <v>275</v>
      </c>
      <c r="E116" s="215" t="s">
        <v>3689</v>
      </c>
      <c r="F116" s="216" t="s">
        <v>3690</v>
      </c>
      <c r="G116" s="217" t="s">
        <v>365</v>
      </c>
      <c r="H116" s="218">
        <v>4</v>
      </c>
      <c r="I116" s="219"/>
      <c r="J116" s="220">
        <f>ROUND(I116*H116,2)</f>
        <v>0</v>
      </c>
      <c r="K116" s="216" t="s">
        <v>265</v>
      </c>
      <c r="L116" s="221"/>
      <c r="M116" s="222" t="s">
        <v>19</v>
      </c>
      <c r="N116" s="223" t="s">
        <v>40</v>
      </c>
      <c r="O116" s="83"/>
      <c r="P116" s="204">
        <f>O116*H116</f>
        <v>0</v>
      </c>
      <c r="Q116" s="204">
        <v>0</v>
      </c>
      <c r="R116" s="204">
        <f>Q116*H116</f>
        <v>0</v>
      </c>
      <c r="S116" s="204">
        <v>0</v>
      </c>
      <c r="T116" s="205">
        <f>S116*H116</f>
        <v>0</v>
      </c>
      <c r="U116" s="37"/>
      <c r="V116" s="37"/>
      <c r="W116" s="37"/>
      <c r="X116" s="37"/>
      <c r="Y116" s="37"/>
      <c r="Z116" s="37"/>
      <c r="AA116" s="37"/>
      <c r="AB116" s="37"/>
      <c r="AC116" s="37"/>
      <c r="AD116" s="37"/>
      <c r="AE116" s="37"/>
      <c r="AR116" s="206" t="s">
        <v>279</v>
      </c>
      <c r="AT116" s="206" t="s">
        <v>275</v>
      </c>
      <c r="AU116" s="206" t="s">
        <v>77</v>
      </c>
      <c r="AY116" s="16" t="s">
        <v>260</v>
      </c>
      <c r="BE116" s="207">
        <f>IF(N116="základní",J116,0)</f>
        <v>0</v>
      </c>
      <c r="BF116" s="207">
        <f>IF(N116="snížená",J116,0)</f>
        <v>0</v>
      </c>
      <c r="BG116" s="207">
        <f>IF(N116="zákl. přenesená",J116,0)</f>
        <v>0</v>
      </c>
      <c r="BH116" s="207">
        <f>IF(N116="sníž. přenesená",J116,0)</f>
        <v>0</v>
      </c>
      <c r="BI116" s="207">
        <f>IF(N116="nulová",J116,0)</f>
        <v>0</v>
      </c>
      <c r="BJ116" s="16" t="s">
        <v>77</v>
      </c>
      <c r="BK116" s="207">
        <f>ROUND(I116*H116,2)</f>
        <v>0</v>
      </c>
      <c r="BL116" s="16" t="s">
        <v>266</v>
      </c>
      <c r="BM116" s="206" t="s">
        <v>323</v>
      </c>
    </row>
    <row r="117" s="2" customFormat="1">
      <c r="A117" s="37"/>
      <c r="B117" s="38"/>
      <c r="C117" s="39"/>
      <c r="D117" s="208" t="s">
        <v>267</v>
      </c>
      <c r="E117" s="39"/>
      <c r="F117" s="209" t="s">
        <v>3690</v>
      </c>
      <c r="G117" s="39"/>
      <c r="H117" s="39"/>
      <c r="I117" s="210"/>
      <c r="J117" s="39"/>
      <c r="K117" s="39"/>
      <c r="L117" s="43"/>
      <c r="M117" s="211"/>
      <c r="N117" s="212"/>
      <c r="O117" s="83"/>
      <c r="P117" s="83"/>
      <c r="Q117" s="83"/>
      <c r="R117" s="83"/>
      <c r="S117" s="83"/>
      <c r="T117" s="84"/>
      <c r="U117" s="37"/>
      <c r="V117" s="37"/>
      <c r="W117" s="37"/>
      <c r="X117" s="37"/>
      <c r="Y117" s="37"/>
      <c r="Z117" s="37"/>
      <c r="AA117" s="37"/>
      <c r="AB117" s="37"/>
      <c r="AC117" s="37"/>
      <c r="AD117" s="37"/>
      <c r="AE117" s="37"/>
      <c r="AT117" s="16" t="s">
        <v>267</v>
      </c>
      <c r="AU117" s="16" t="s">
        <v>77</v>
      </c>
    </row>
    <row r="118" s="2" customFormat="1">
      <c r="A118" s="37"/>
      <c r="B118" s="38"/>
      <c r="C118" s="39"/>
      <c r="D118" s="208" t="s">
        <v>271</v>
      </c>
      <c r="E118" s="39"/>
      <c r="F118" s="213" t="s">
        <v>309</v>
      </c>
      <c r="G118" s="39"/>
      <c r="H118" s="39"/>
      <c r="I118" s="210"/>
      <c r="J118" s="39"/>
      <c r="K118" s="39"/>
      <c r="L118" s="43"/>
      <c r="M118" s="211"/>
      <c r="N118" s="212"/>
      <c r="O118" s="83"/>
      <c r="P118" s="83"/>
      <c r="Q118" s="83"/>
      <c r="R118" s="83"/>
      <c r="S118" s="83"/>
      <c r="T118" s="84"/>
      <c r="U118" s="37"/>
      <c r="V118" s="37"/>
      <c r="W118" s="37"/>
      <c r="X118" s="37"/>
      <c r="Y118" s="37"/>
      <c r="Z118" s="37"/>
      <c r="AA118" s="37"/>
      <c r="AB118" s="37"/>
      <c r="AC118" s="37"/>
      <c r="AD118" s="37"/>
      <c r="AE118" s="37"/>
      <c r="AT118" s="16" t="s">
        <v>271</v>
      </c>
      <c r="AU118" s="16" t="s">
        <v>77</v>
      </c>
    </row>
    <row r="119" s="2" customFormat="1" ht="37.8" customHeight="1">
      <c r="A119" s="37"/>
      <c r="B119" s="38"/>
      <c r="C119" s="214" t="s">
        <v>325</v>
      </c>
      <c r="D119" s="214" t="s">
        <v>275</v>
      </c>
      <c r="E119" s="215" t="s">
        <v>3691</v>
      </c>
      <c r="F119" s="216" t="s">
        <v>3692</v>
      </c>
      <c r="G119" s="217" t="s">
        <v>365</v>
      </c>
      <c r="H119" s="218">
        <v>2</v>
      </c>
      <c r="I119" s="219"/>
      <c r="J119" s="220">
        <f>ROUND(I119*H119,2)</f>
        <v>0</v>
      </c>
      <c r="K119" s="216" t="s">
        <v>265</v>
      </c>
      <c r="L119" s="221"/>
      <c r="M119" s="222" t="s">
        <v>19</v>
      </c>
      <c r="N119" s="223" t="s">
        <v>40</v>
      </c>
      <c r="O119" s="83"/>
      <c r="P119" s="204">
        <f>O119*H119</f>
        <v>0</v>
      </c>
      <c r="Q119" s="204">
        <v>0</v>
      </c>
      <c r="R119" s="204">
        <f>Q119*H119</f>
        <v>0</v>
      </c>
      <c r="S119" s="204">
        <v>0</v>
      </c>
      <c r="T119" s="205">
        <f>S119*H119</f>
        <v>0</v>
      </c>
      <c r="U119" s="37"/>
      <c r="V119" s="37"/>
      <c r="W119" s="37"/>
      <c r="X119" s="37"/>
      <c r="Y119" s="37"/>
      <c r="Z119" s="37"/>
      <c r="AA119" s="37"/>
      <c r="AB119" s="37"/>
      <c r="AC119" s="37"/>
      <c r="AD119" s="37"/>
      <c r="AE119" s="37"/>
      <c r="AR119" s="206" t="s">
        <v>279</v>
      </c>
      <c r="AT119" s="206" t="s">
        <v>275</v>
      </c>
      <c r="AU119" s="206" t="s">
        <v>77</v>
      </c>
      <c r="AY119" s="16" t="s">
        <v>260</v>
      </c>
      <c r="BE119" s="207">
        <f>IF(N119="základní",J119,0)</f>
        <v>0</v>
      </c>
      <c r="BF119" s="207">
        <f>IF(N119="snížená",J119,0)</f>
        <v>0</v>
      </c>
      <c r="BG119" s="207">
        <f>IF(N119="zákl. přenesená",J119,0)</f>
        <v>0</v>
      </c>
      <c r="BH119" s="207">
        <f>IF(N119="sníž. přenesená",J119,0)</f>
        <v>0</v>
      </c>
      <c r="BI119" s="207">
        <f>IF(N119="nulová",J119,0)</f>
        <v>0</v>
      </c>
      <c r="BJ119" s="16" t="s">
        <v>77</v>
      </c>
      <c r="BK119" s="207">
        <f>ROUND(I119*H119,2)</f>
        <v>0</v>
      </c>
      <c r="BL119" s="16" t="s">
        <v>266</v>
      </c>
      <c r="BM119" s="206" t="s">
        <v>329</v>
      </c>
    </row>
    <row r="120" s="2" customFormat="1">
      <c r="A120" s="37"/>
      <c r="B120" s="38"/>
      <c r="C120" s="39"/>
      <c r="D120" s="208" t="s">
        <v>267</v>
      </c>
      <c r="E120" s="39"/>
      <c r="F120" s="209" t="s">
        <v>3692</v>
      </c>
      <c r="G120" s="39"/>
      <c r="H120" s="39"/>
      <c r="I120" s="210"/>
      <c r="J120" s="39"/>
      <c r="K120" s="39"/>
      <c r="L120" s="43"/>
      <c r="M120" s="211"/>
      <c r="N120" s="212"/>
      <c r="O120" s="83"/>
      <c r="P120" s="83"/>
      <c r="Q120" s="83"/>
      <c r="R120" s="83"/>
      <c r="S120" s="83"/>
      <c r="T120" s="84"/>
      <c r="U120" s="37"/>
      <c r="V120" s="37"/>
      <c r="W120" s="37"/>
      <c r="X120" s="37"/>
      <c r="Y120" s="37"/>
      <c r="Z120" s="37"/>
      <c r="AA120" s="37"/>
      <c r="AB120" s="37"/>
      <c r="AC120" s="37"/>
      <c r="AD120" s="37"/>
      <c r="AE120" s="37"/>
      <c r="AT120" s="16" t="s">
        <v>267</v>
      </c>
      <c r="AU120" s="16" t="s">
        <v>77</v>
      </c>
    </row>
    <row r="121" s="2" customFormat="1">
      <c r="A121" s="37"/>
      <c r="B121" s="38"/>
      <c r="C121" s="39"/>
      <c r="D121" s="208" t="s">
        <v>271</v>
      </c>
      <c r="E121" s="39"/>
      <c r="F121" s="213" t="s">
        <v>309</v>
      </c>
      <c r="G121" s="39"/>
      <c r="H121" s="39"/>
      <c r="I121" s="210"/>
      <c r="J121" s="39"/>
      <c r="K121" s="39"/>
      <c r="L121" s="43"/>
      <c r="M121" s="211"/>
      <c r="N121" s="212"/>
      <c r="O121" s="83"/>
      <c r="P121" s="83"/>
      <c r="Q121" s="83"/>
      <c r="R121" s="83"/>
      <c r="S121" s="83"/>
      <c r="T121" s="84"/>
      <c r="U121" s="37"/>
      <c r="V121" s="37"/>
      <c r="W121" s="37"/>
      <c r="X121" s="37"/>
      <c r="Y121" s="37"/>
      <c r="Z121" s="37"/>
      <c r="AA121" s="37"/>
      <c r="AB121" s="37"/>
      <c r="AC121" s="37"/>
      <c r="AD121" s="37"/>
      <c r="AE121" s="37"/>
      <c r="AT121" s="16" t="s">
        <v>271</v>
      </c>
      <c r="AU121" s="16" t="s">
        <v>77</v>
      </c>
    </row>
    <row r="122" s="2" customFormat="1" ht="24.15" customHeight="1">
      <c r="A122" s="37"/>
      <c r="B122" s="38"/>
      <c r="C122" s="214" t="s">
        <v>299</v>
      </c>
      <c r="D122" s="214" t="s">
        <v>275</v>
      </c>
      <c r="E122" s="215" t="s">
        <v>3693</v>
      </c>
      <c r="F122" s="216" t="s">
        <v>3694</v>
      </c>
      <c r="G122" s="217" t="s">
        <v>365</v>
      </c>
      <c r="H122" s="218">
        <v>3</v>
      </c>
      <c r="I122" s="219"/>
      <c r="J122" s="220">
        <f>ROUND(I122*H122,2)</f>
        <v>0</v>
      </c>
      <c r="K122" s="216" t="s">
        <v>265</v>
      </c>
      <c r="L122" s="221"/>
      <c r="M122" s="222" t="s">
        <v>19</v>
      </c>
      <c r="N122" s="223" t="s">
        <v>40</v>
      </c>
      <c r="O122" s="83"/>
      <c r="P122" s="204">
        <f>O122*H122</f>
        <v>0</v>
      </c>
      <c r="Q122" s="204">
        <v>0</v>
      </c>
      <c r="R122" s="204">
        <f>Q122*H122</f>
        <v>0</v>
      </c>
      <c r="S122" s="204">
        <v>0</v>
      </c>
      <c r="T122" s="205">
        <f>S122*H122</f>
        <v>0</v>
      </c>
      <c r="U122" s="37"/>
      <c r="V122" s="37"/>
      <c r="W122" s="37"/>
      <c r="X122" s="37"/>
      <c r="Y122" s="37"/>
      <c r="Z122" s="37"/>
      <c r="AA122" s="37"/>
      <c r="AB122" s="37"/>
      <c r="AC122" s="37"/>
      <c r="AD122" s="37"/>
      <c r="AE122" s="37"/>
      <c r="AR122" s="206" t="s">
        <v>279</v>
      </c>
      <c r="AT122" s="206" t="s">
        <v>275</v>
      </c>
      <c r="AU122" s="206" t="s">
        <v>77</v>
      </c>
      <c r="AY122" s="16" t="s">
        <v>260</v>
      </c>
      <c r="BE122" s="207">
        <f>IF(N122="základní",J122,0)</f>
        <v>0</v>
      </c>
      <c r="BF122" s="207">
        <f>IF(N122="snížená",J122,0)</f>
        <v>0</v>
      </c>
      <c r="BG122" s="207">
        <f>IF(N122="zákl. přenesená",J122,0)</f>
        <v>0</v>
      </c>
      <c r="BH122" s="207">
        <f>IF(N122="sníž. přenesená",J122,0)</f>
        <v>0</v>
      </c>
      <c r="BI122" s="207">
        <f>IF(N122="nulová",J122,0)</f>
        <v>0</v>
      </c>
      <c r="BJ122" s="16" t="s">
        <v>77</v>
      </c>
      <c r="BK122" s="207">
        <f>ROUND(I122*H122,2)</f>
        <v>0</v>
      </c>
      <c r="BL122" s="16" t="s">
        <v>266</v>
      </c>
      <c r="BM122" s="206" t="s">
        <v>333</v>
      </c>
    </row>
    <row r="123" s="2" customFormat="1">
      <c r="A123" s="37"/>
      <c r="B123" s="38"/>
      <c r="C123" s="39"/>
      <c r="D123" s="208" t="s">
        <v>267</v>
      </c>
      <c r="E123" s="39"/>
      <c r="F123" s="209" t="s">
        <v>3694</v>
      </c>
      <c r="G123" s="39"/>
      <c r="H123" s="39"/>
      <c r="I123" s="210"/>
      <c r="J123" s="39"/>
      <c r="K123" s="39"/>
      <c r="L123" s="43"/>
      <c r="M123" s="211"/>
      <c r="N123" s="212"/>
      <c r="O123" s="83"/>
      <c r="P123" s="83"/>
      <c r="Q123" s="83"/>
      <c r="R123" s="83"/>
      <c r="S123" s="83"/>
      <c r="T123" s="84"/>
      <c r="U123" s="37"/>
      <c r="V123" s="37"/>
      <c r="W123" s="37"/>
      <c r="X123" s="37"/>
      <c r="Y123" s="37"/>
      <c r="Z123" s="37"/>
      <c r="AA123" s="37"/>
      <c r="AB123" s="37"/>
      <c r="AC123" s="37"/>
      <c r="AD123" s="37"/>
      <c r="AE123" s="37"/>
      <c r="AT123" s="16" t="s">
        <v>267</v>
      </c>
      <c r="AU123" s="16" t="s">
        <v>77</v>
      </c>
    </row>
    <row r="124" s="2" customFormat="1">
      <c r="A124" s="37"/>
      <c r="B124" s="38"/>
      <c r="C124" s="39"/>
      <c r="D124" s="208" t="s">
        <v>271</v>
      </c>
      <c r="E124" s="39"/>
      <c r="F124" s="213" t="s">
        <v>309</v>
      </c>
      <c r="G124" s="39"/>
      <c r="H124" s="39"/>
      <c r="I124" s="210"/>
      <c r="J124" s="39"/>
      <c r="K124" s="39"/>
      <c r="L124" s="43"/>
      <c r="M124" s="211"/>
      <c r="N124" s="212"/>
      <c r="O124" s="83"/>
      <c r="P124" s="83"/>
      <c r="Q124" s="83"/>
      <c r="R124" s="83"/>
      <c r="S124" s="83"/>
      <c r="T124" s="84"/>
      <c r="U124" s="37"/>
      <c r="V124" s="37"/>
      <c r="W124" s="37"/>
      <c r="X124" s="37"/>
      <c r="Y124" s="37"/>
      <c r="Z124" s="37"/>
      <c r="AA124" s="37"/>
      <c r="AB124" s="37"/>
      <c r="AC124" s="37"/>
      <c r="AD124" s="37"/>
      <c r="AE124" s="37"/>
      <c r="AT124" s="16" t="s">
        <v>271</v>
      </c>
      <c r="AU124" s="16" t="s">
        <v>77</v>
      </c>
    </row>
    <row r="125" s="2" customFormat="1" ht="24.15" customHeight="1">
      <c r="A125" s="37"/>
      <c r="B125" s="38"/>
      <c r="C125" s="214" t="s">
        <v>8</v>
      </c>
      <c r="D125" s="214" t="s">
        <v>275</v>
      </c>
      <c r="E125" s="215" t="s">
        <v>3695</v>
      </c>
      <c r="F125" s="216" t="s">
        <v>3696</v>
      </c>
      <c r="G125" s="217" t="s">
        <v>365</v>
      </c>
      <c r="H125" s="218">
        <v>1</v>
      </c>
      <c r="I125" s="219"/>
      <c r="J125" s="220">
        <f>ROUND(I125*H125,2)</f>
        <v>0</v>
      </c>
      <c r="K125" s="216" t="s">
        <v>265</v>
      </c>
      <c r="L125" s="221"/>
      <c r="M125" s="222" t="s">
        <v>19</v>
      </c>
      <c r="N125" s="223" t="s">
        <v>40</v>
      </c>
      <c r="O125" s="83"/>
      <c r="P125" s="204">
        <f>O125*H125</f>
        <v>0</v>
      </c>
      <c r="Q125" s="204">
        <v>0</v>
      </c>
      <c r="R125" s="204">
        <f>Q125*H125</f>
        <v>0</v>
      </c>
      <c r="S125" s="204">
        <v>0</v>
      </c>
      <c r="T125" s="205">
        <f>S125*H125</f>
        <v>0</v>
      </c>
      <c r="U125" s="37"/>
      <c r="V125" s="37"/>
      <c r="W125" s="37"/>
      <c r="X125" s="37"/>
      <c r="Y125" s="37"/>
      <c r="Z125" s="37"/>
      <c r="AA125" s="37"/>
      <c r="AB125" s="37"/>
      <c r="AC125" s="37"/>
      <c r="AD125" s="37"/>
      <c r="AE125" s="37"/>
      <c r="AR125" s="206" t="s">
        <v>279</v>
      </c>
      <c r="AT125" s="206" t="s">
        <v>275</v>
      </c>
      <c r="AU125" s="206" t="s">
        <v>77</v>
      </c>
      <c r="AY125" s="16" t="s">
        <v>260</v>
      </c>
      <c r="BE125" s="207">
        <f>IF(N125="základní",J125,0)</f>
        <v>0</v>
      </c>
      <c r="BF125" s="207">
        <f>IF(N125="snížená",J125,0)</f>
        <v>0</v>
      </c>
      <c r="BG125" s="207">
        <f>IF(N125="zákl. přenesená",J125,0)</f>
        <v>0</v>
      </c>
      <c r="BH125" s="207">
        <f>IF(N125="sníž. přenesená",J125,0)</f>
        <v>0</v>
      </c>
      <c r="BI125" s="207">
        <f>IF(N125="nulová",J125,0)</f>
        <v>0</v>
      </c>
      <c r="BJ125" s="16" t="s">
        <v>77</v>
      </c>
      <c r="BK125" s="207">
        <f>ROUND(I125*H125,2)</f>
        <v>0</v>
      </c>
      <c r="BL125" s="16" t="s">
        <v>266</v>
      </c>
      <c r="BM125" s="206" t="s">
        <v>337</v>
      </c>
    </row>
    <row r="126" s="2" customFormat="1">
      <c r="A126" s="37"/>
      <c r="B126" s="38"/>
      <c r="C126" s="39"/>
      <c r="D126" s="208" t="s">
        <v>267</v>
      </c>
      <c r="E126" s="39"/>
      <c r="F126" s="209" t="s">
        <v>3696</v>
      </c>
      <c r="G126" s="39"/>
      <c r="H126" s="39"/>
      <c r="I126" s="210"/>
      <c r="J126" s="39"/>
      <c r="K126" s="39"/>
      <c r="L126" s="43"/>
      <c r="M126" s="211"/>
      <c r="N126" s="212"/>
      <c r="O126" s="83"/>
      <c r="P126" s="83"/>
      <c r="Q126" s="83"/>
      <c r="R126" s="83"/>
      <c r="S126" s="83"/>
      <c r="T126" s="84"/>
      <c r="U126" s="37"/>
      <c r="V126" s="37"/>
      <c r="W126" s="37"/>
      <c r="X126" s="37"/>
      <c r="Y126" s="37"/>
      <c r="Z126" s="37"/>
      <c r="AA126" s="37"/>
      <c r="AB126" s="37"/>
      <c r="AC126" s="37"/>
      <c r="AD126" s="37"/>
      <c r="AE126" s="37"/>
      <c r="AT126" s="16" t="s">
        <v>267</v>
      </c>
      <c r="AU126" s="16" t="s">
        <v>77</v>
      </c>
    </row>
    <row r="127" s="2" customFormat="1">
      <c r="A127" s="37"/>
      <c r="B127" s="38"/>
      <c r="C127" s="39"/>
      <c r="D127" s="208" t="s">
        <v>271</v>
      </c>
      <c r="E127" s="39"/>
      <c r="F127" s="213" t="s">
        <v>309</v>
      </c>
      <c r="G127" s="39"/>
      <c r="H127" s="39"/>
      <c r="I127" s="210"/>
      <c r="J127" s="39"/>
      <c r="K127" s="39"/>
      <c r="L127" s="43"/>
      <c r="M127" s="211"/>
      <c r="N127" s="212"/>
      <c r="O127" s="83"/>
      <c r="P127" s="83"/>
      <c r="Q127" s="83"/>
      <c r="R127" s="83"/>
      <c r="S127" s="83"/>
      <c r="T127" s="84"/>
      <c r="U127" s="37"/>
      <c r="V127" s="37"/>
      <c r="W127" s="37"/>
      <c r="X127" s="37"/>
      <c r="Y127" s="37"/>
      <c r="Z127" s="37"/>
      <c r="AA127" s="37"/>
      <c r="AB127" s="37"/>
      <c r="AC127" s="37"/>
      <c r="AD127" s="37"/>
      <c r="AE127" s="37"/>
      <c r="AT127" s="16" t="s">
        <v>271</v>
      </c>
      <c r="AU127" s="16" t="s">
        <v>77</v>
      </c>
    </row>
    <row r="128" s="2" customFormat="1" ht="24.15" customHeight="1">
      <c r="A128" s="37"/>
      <c r="B128" s="38"/>
      <c r="C128" s="214" t="s">
        <v>303</v>
      </c>
      <c r="D128" s="214" t="s">
        <v>275</v>
      </c>
      <c r="E128" s="215" t="s">
        <v>801</v>
      </c>
      <c r="F128" s="216" t="s">
        <v>802</v>
      </c>
      <c r="G128" s="217" t="s">
        <v>365</v>
      </c>
      <c r="H128" s="218">
        <v>1</v>
      </c>
      <c r="I128" s="219"/>
      <c r="J128" s="220">
        <f>ROUND(I128*H128,2)</f>
        <v>0</v>
      </c>
      <c r="K128" s="216" t="s">
        <v>265</v>
      </c>
      <c r="L128" s="221"/>
      <c r="M128" s="222" t="s">
        <v>19</v>
      </c>
      <c r="N128" s="223" t="s">
        <v>40</v>
      </c>
      <c r="O128" s="83"/>
      <c r="P128" s="204">
        <f>O128*H128</f>
        <v>0</v>
      </c>
      <c r="Q128" s="204">
        <v>0</v>
      </c>
      <c r="R128" s="204">
        <f>Q128*H128</f>
        <v>0</v>
      </c>
      <c r="S128" s="204">
        <v>0</v>
      </c>
      <c r="T128" s="205">
        <f>S128*H128</f>
        <v>0</v>
      </c>
      <c r="U128" s="37"/>
      <c r="V128" s="37"/>
      <c r="W128" s="37"/>
      <c r="X128" s="37"/>
      <c r="Y128" s="37"/>
      <c r="Z128" s="37"/>
      <c r="AA128" s="37"/>
      <c r="AB128" s="37"/>
      <c r="AC128" s="37"/>
      <c r="AD128" s="37"/>
      <c r="AE128" s="37"/>
      <c r="AR128" s="206" t="s">
        <v>279</v>
      </c>
      <c r="AT128" s="206" t="s">
        <v>275</v>
      </c>
      <c r="AU128" s="206" t="s">
        <v>77</v>
      </c>
      <c r="AY128" s="16" t="s">
        <v>260</v>
      </c>
      <c r="BE128" s="207">
        <f>IF(N128="základní",J128,0)</f>
        <v>0</v>
      </c>
      <c r="BF128" s="207">
        <f>IF(N128="snížená",J128,0)</f>
        <v>0</v>
      </c>
      <c r="BG128" s="207">
        <f>IF(N128="zákl. přenesená",J128,0)</f>
        <v>0</v>
      </c>
      <c r="BH128" s="207">
        <f>IF(N128="sníž. přenesená",J128,0)</f>
        <v>0</v>
      </c>
      <c r="BI128" s="207">
        <f>IF(N128="nulová",J128,0)</f>
        <v>0</v>
      </c>
      <c r="BJ128" s="16" t="s">
        <v>77</v>
      </c>
      <c r="BK128" s="207">
        <f>ROUND(I128*H128,2)</f>
        <v>0</v>
      </c>
      <c r="BL128" s="16" t="s">
        <v>266</v>
      </c>
      <c r="BM128" s="206" t="s">
        <v>341</v>
      </c>
    </row>
    <row r="129" s="2" customFormat="1">
      <c r="A129" s="37"/>
      <c r="B129" s="38"/>
      <c r="C129" s="39"/>
      <c r="D129" s="208" t="s">
        <v>267</v>
      </c>
      <c r="E129" s="39"/>
      <c r="F129" s="209" t="s">
        <v>802</v>
      </c>
      <c r="G129" s="39"/>
      <c r="H129" s="39"/>
      <c r="I129" s="210"/>
      <c r="J129" s="39"/>
      <c r="K129" s="39"/>
      <c r="L129" s="43"/>
      <c r="M129" s="211"/>
      <c r="N129" s="212"/>
      <c r="O129" s="83"/>
      <c r="P129" s="83"/>
      <c r="Q129" s="83"/>
      <c r="R129" s="83"/>
      <c r="S129" s="83"/>
      <c r="T129" s="84"/>
      <c r="U129" s="37"/>
      <c r="V129" s="37"/>
      <c r="W129" s="37"/>
      <c r="X129" s="37"/>
      <c r="Y129" s="37"/>
      <c r="Z129" s="37"/>
      <c r="AA129" s="37"/>
      <c r="AB129" s="37"/>
      <c r="AC129" s="37"/>
      <c r="AD129" s="37"/>
      <c r="AE129" s="37"/>
      <c r="AT129" s="16" t="s">
        <v>267</v>
      </c>
      <c r="AU129" s="16" t="s">
        <v>77</v>
      </c>
    </row>
    <row r="130" s="2" customFormat="1">
      <c r="A130" s="37"/>
      <c r="B130" s="38"/>
      <c r="C130" s="39"/>
      <c r="D130" s="208" t="s">
        <v>271</v>
      </c>
      <c r="E130" s="39"/>
      <c r="F130" s="213" t="s">
        <v>309</v>
      </c>
      <c r="G130" s="39"/>
      <c r="H130" s="39"/>
      <c r="I130" s="210"/>
      <c r="J130" s="39"/>
      <c r="K130" s="39"/>
      <c r="L130" s="43"/>
      <c r="M130" s="211"/>
      <c r="N130" s="212"/>
      <c r="O130" s="83"/>
      <c r="P130" s="83"/>
      <c r="Q130" s="83"/>
      <c r="R130" s="83"/>
      <c r="S130" s="83"/>
      <c r="T130" s="84"/>
      <c r="U130" s="37"/>
      <c r="V130" s="37"/>
      <c r="W130" s="37"/>
      <c r="X130" s="37"/>
      <c r="Y130" s="37"/>
      <c r="Z130" s="37"/>
      <c r="AA130" s="37"/>
      <c r="AB130" s="37"/>
      <c r="AC130" s="37"/>
      <c r="AD130" s="37"/>
      <c r="AE130" s="37"/>
      <c r="AT130" s="16" t="s">
        <v>271</v>
      </c>
      <c r="AU130" s="16" t="s">
        <v>77</v>
      </c>
    </row>
    <row r="131" s="2" customFormat="1" ht="33" customHeight="1">
      <c r="A131" s="37"/>
      <c r="B131" s="38"/>
      <c r="C131" s="214" t="s">
        <v>343</v>
      </c>
      <c r="D131" s="214" t="s">
        <v>275</v>
      </c>
      <c r="E131" s="215" t="s">
        <v>3697</v>
      </c>
      <c r="F131" s="216" t="s">
        <v>3698</v>
      </c>
      <c r="G131" s="217" t="s">
        <v>365</v>
      </c>
      <c r="H131" s="218">
        <v>1</v>
      </c>
      <c r="I131" s="219"/>
      <c r="J131" s="220">
        <f>ROUND(I131*H131,2)</f>
        <v>0</v>
      </c>
      <c r="K131" s="216" t="s">
        <v>265</v>
      </c>
      <c r="L131" s="221"/>
      <c r="M131" s="222" t="s">
        <v>19</v>
      </c>
      <c r="N131" s="223" t="s">
        <v>40</v>
      </c>
      <c r="O131" s="83"/>
      <c r="P131" s="204">
        <f>O131*H131</f>
        <v>0</v>
      </c>
      <c r="Q131" s="204">
        <v>0</v>
      </c>
      <c r="R131" s="204">
        <f>Q131*H131</f>
        <v>0</v>
      </c>
      <c r="S131" s="204">
        <v>0</v>
      </c>
      <c r="T131" s="205">
        <f>S131*H131</f>
        <v>0</v>
      </c>
      <c r="U131" s="37"/>
      <c r="V131" s="37"/>
      <c r="W131" s="37"/>
      <c r="X131" s="37"/>
      <c r="Y131" s="37"/>
      <c r="Z131" s="37"/>
      <c r="AA131" s="37"/>
      <c r="AB131" s="37"/>
      <c r="AC131" s="37"/>
      <c r="AD131" s="37"/>
      <c r="AE131" s="37"/>
      <c r="AR131" s="206" t="s">
        <v>279</v>
      </c>
      <c r="AT131" s="206" t="s">
        <v>275</v>
      </c>
      <c r="AU131" s="206" t="s">
        <v>77</v>
      </c>
      <c r="AY131" s="16" t="s">
        <v>260</v>
      </c>
      <c r="BE131" s="207">
        <f>IF(N131="základní",J131,0)</f>
        <v>0</v>
      </c>
      <c r="BF131" s="207">
        <f>IF(N131="snížená",J131,0)</f>
        <v>0</v>
      </c>
      <c r="BG131" s="207">
        <f>IF(N131="zákl. přenesená",J131,0)</f>
        <v>0</v>
      </c>
      <c r="BH131" s="207">
        <f>IF(N131="sníž. přenesená",J131,0)</f>
        <v>0</v>
      </c>
      <c r="BI131" s="207">
        <f>IF(N131="nulová",J131,0)</f>
        <v>0</v>
      </c>
      <c r="BJ131" s="16" t="s">
        <v>77</v>
      </c>
      <c r="BK131" s="207">
        <f>ROUND(I131*H131,2)</f>
        <v>0</v>
      </c>
      <c r="BL131" s="16" t="s">
        <v>266</v>
      </c>
      <c r="BM131" s="206" t="s">
        <v>346</v>
      </c>
    </row>
    <row r="132" s="2" customFormat="1">
      <c r="A132" s="37"/>
      <c r="B132" s="38"/>
      <c r="C132" s="39"/>
      <c r="D132" s="208" t="s">
        <v>267</v>
      </c>
      <c r="E132" s="39"/>
      <c r="F132" s="209" t="s">
        <v>3698</v>
      </c>
      <c r="G132" s="39"/>
      <c r="H132" s="39"/>
      <c r="I132" s="210"/>
      <c r="J132" s="39"/>
      <c r="K132" s="39"/>
      <c r="L132" s="43"/>
      <c r="M132" s="211"/>
      <c r="N132" s="212"/>
      <c r="O132" s="83"/>
      <c r="P132" s="83"/>
      <c r="Q132" s="83"/>
      <c r="R132" s="83"/>
      <c r="S132" s="83"/>
      <c r="T132" s="84"/>
      <c r="U132" s="37"/>
      <c r="V132" s="37"/>
      <c r="W132" s="37"/>
      <c r="X132" s="37"/>
      <c r="Y132" s="37"/>
      <c r="Z132" s="37"/>
      <c r="AA132" s="37"/>
      <c r="AB132" s="37"/>
      <c r="AC132" s="37"/>
      <c r="AD132" s="37"/>
      <c r="AE132" s="37"/>
      <c r="AT132" s="16" t="s">
        <v>267</v>
      </c>
      <c r="AU132" s="16" t="s">
        <v>77</v>
      </c>
    </row>
    <row r="133" s="2" customFormat="1">
      <c r="A133" s="37"/>
      <c r="B133" s="38"/>
      <c r="C133" s="39"/>
      <c r="D133" s="208" t="s">
        <v>271</v>
      </c>
      <c r="E133" s="39"/>
      <c r="F133" s="213" t="s">
        <v>309</v>
      </c>
      <c r="G133" s="39"/>
      <c r="H133" s="39"/>
      <c r="I133" s="210"/>
      <c r="J133" s="39"/>
      <c r="K133" s="39"/>
      <c r="L133" s="43"/>
      <c r="M133" s="211"/>
      <c r="N133" s="212"/>
      <c r="O133" s="83"/>
      <c r="P133" s="83"/>
      <c r="Q133" s="83"/>
      <c r="R133" s="83"/>
      <c r="S133" s="83"/>
      <c r="T133" s="84"/>
      <c r="U133" s="37"/>
      <c r="V133" s="37"/>
      <c r="W133" s="37"/>
      <c r="X133" s="37"/>
      <c r="Y133" s="37"/>
      <c r="Z133" s="37"/>
      <c r="AA133" s="37"/>
      <c r="AB133" s="37"/>
      <c r="AC133" s="37"/>
      <c r="AD133" s="37"/>
      <c r="AE133" s="37"/>
      <c r="AT133" s="16" t="s">
        <v>271</v>
      </c>
      <c r="AU133" s="16" t="s">
        <v>77</v>
      </c>
    </row>
    <row r="134" s="2" customFormat="1" ht="24.15" customHeight="1">
      <c r="A134" s="37"/>
      <c r="B134" s="38"/>
      <c r="C134" s="214" t="s">
        <v>308</v>
      </c>
      <c r="D134" s="214" t="s">
        <v>275</v>
      </c>
      <c r="E134" s="215" t="s">
        <v>3699</v>
      </c>
      <c r="F134" s="216" t="s">
        <v>3700</v>
      </c>
      <c r="G134" s="217" t="s">
        <v>365</v>
      </c>
      <c r="H134" s="218">
        <v>16</v>
      </c>
      <c r="I134" s="219"/>
      <c r="J134" s="220">
        <f>ROUND(I134*H134,2)</f>
        <v>0</v>
      </c>
      <c r="K134" s="216" t="s">
        <v>265</v>
      </c>
      <c r="L134" s="221"/>
      <c r="M134" s="222" t="s">
        <v>19</v>
      </c>
      <c r="N134" s="223" t="s">
        <v>40</v>
      </c>
      <c r="O134" s="83"/>
      <c r="P134" s="204">
        <f>O134*H134</f>
        <v>0</v>
      </c>
      <c r="Q134" s="204">
        <v>0</v>
      </c>
      <c r="R134" s="204">
        <f>Q134*H134</f>
        <v>0</v>
      </c>
      <c r="S134" s="204">
        <v>0</v>
      </c>
      <c r="T134" s="205">
        <f>S134*H134</f>
        <v>0</v>
      </c>
      <c r="U134" s="37"/>
      <c r="V134" s="37"/>
      <c r="W134" s="37"/>
      <c r="X134" s="37"/>
      <c r="Y134" s="37"/>
      <c r="Z134" s="37"/>
      <c r="AA134" s="37"/>
      <c r="AB134" s="37"/>
      <c r="AC134" s="37"/>
      <c r="AD134" s="37"/>
      <c r="AE134" s="37"/>
      <c r="AR134" s="206" t="s">
        <v>279</v>
      </c>
      <c r="AT134" s="206" t="s">
        <v>275</v>
      </c>
      <c r="AU134" s="206" t="s">
        <v>77</v>
      </c>
      <c r="AY134" s="16" t="s">
        <v>260</v>
      </c>
      <c r="BE134" s="207">
        <f>IF(N134="základní",J134,0)</f>
        <v>0</v>
      </c>
      <c r="BF134" s="207">
        <f>IF(N134="snížená",J134,0)</f>
        <v>0</v>
      </c>
      <c r="BG134" s="207">
        <f>IF(N134="zákl. přenesená",J134,0)</f>
        <v>0</v>
      </c>
      <c r="BH134" s="207">
        <f>IF(N134="sníž. přenesená",J134,0)</f>
        <v>0</v>
      </c>
      <c r="BI134" s="207">
        <f>IF(N134="nulová",J134,0)</f>
        <v>0</v>
      </c>
      <c r="BJ134" s="16" t="s">
        <v>77</v>
      </c>
      <c r="BK134" s="207">
        <f>ROUND(I134*H134,2)</f>
        <v>0</v>
      </c>
      <c r="BL134" s="16" t="s">
        <v>266</v>
      </c>
      <c r="BM134" s="206" t="s">
        <v>350</v>
      </c>
    </row>
    <row r="135" s="2" customFormat="1">
      <c r="A135" s="37"/>
      <c r="B135" s="38"/>
      <c r="C135" s="39"/>
      <c r="D135" s="208" t="s">
        <v>267</v>
      </c>
      <c r="E135" s="39"/>
      <c r="F135" s="209" t="s">
        <v>3700</v>
      </c>
      <c r="G135" s="39"/>
      <c r="H135" s="39"/>
      <c r="I135" s="210"/>
      <c r="J135" s="39"/>
      <c r="K135" s="39"/>
      <c r="L135" s="43"/>
      <c r="M135" s="211"/>
      <c r="N135" s="212"/>
      <c r="O135" s="83"/>
      <c r="P135" s="83"/>
      <c r="Q135" s="83"/>
      <c r="R135" s="83"/>
      <c r="S135" s="83"/>
      <c r="T135" s="84"/>
      <c r="U135" s="37"/>
      <c r="V135" s="37"/>
      <c r="W135" s="37"/>
      <c r="X135" s="37"/>
      <c r="Y135" s="37"/>
      <c r="Z135" s="37"/>
      <c r="AA135" s="37"/>
      <c r="AB135" s="37"/>
      <c r="AC135" s="37"/>
      <c r="AD135" s="37"/>
      <c r="AE135" s="37"/>
      <c r="AT135" s="16" t="s">
        <v>267</v>
      </c>
      <c r="AU135" s="16" t="s">
        <v>77</v>
      </c>
    </row>
    <row r="136" s="2" customFormat="1">
      <c r="A136" s="37"/>
      <c r="B136" s="38"/>
      <c r="C136" s="39"/>
      <c r="D136" s="208" t="s">
        <v>271</v>
      </c>
      <c r="E136" s="39"/>
      <c r="F136" s="213" t="s">
        <v>309</v>
      </c>
      <c r="G136" s="39"/>
      <c r="H136" s="39"/>
      <c r="I136" s="210"/>
      <c r="J136" s="39"/>
      <c r="K136" s="39"/>
      <c r="L136" s="43"/>
      <c r="M136" s="211"/>
      <c r="N136" s="212"/>
      <c r="O136" s="83"/>
      <c r="P136" s="83"/>
      <c r="Q136" s="83"/>
      <c r="R136" s="83"/>
      <c r="S136" s="83"/>
      <c r="T136" s="84"/>
      <c r="U136" s="37"/>
      <c r="V136" s="37"/>
      <c r="W136" s="37"/>
      <c r="X136" s="37"/>
      <c r="Y136" s="37"/>
      <c r="Z136" s="37"/>
      <c r="AA136" s="37"/>
      <c r="AB136" s="37"/>
      <c r="AC136" s="37"/>
      <c r="AD136" s="37"/>
      <c r="AE136" s="37"/>
      <c r="AT136" s="16" t="s">
        <v>271</v>
      </c>
      <c r="AU136" s="16" t="s">
        <v>77</v>
      </c>
    </row>
    <row r="137" s="2" customFormat="1" ht="24.15" customHeight="1">
      <c r="A137" s="37"/>
      <c r="B137" s="38"/>
      <c r="C137" s="214" t="s">
        <v>352</v>
      </c>
      <c r="D137" s="214" t="s">
        <v>275</v>
      </c>
      <c r="E137" s="215" t="s">
        <v>3701</v>
      </c>
      <c r="F137" s="216" t="s">
        <v>3702</v>
      </c>
      <c r="G137" s="217" t="s">
        <v>365</v>
      </c>
      <c r="H137" s="218">
        <v>8</v>
      </c>
      <c r="I137" s="219"/>
      <c r="J137" s="220">
        <f>ROUND(I137*H137,2)</f>
        <v>0</v>
      </c>
      <c r="K137" s="216" t="s">
        <v>265</v>
      </c>
      <c r="L137" s="221"/>
      <c r="M137" s="222" t="s">
        <v>19</v>
      </c>
      <c r="N137" s="223" t="s">
        <v>40</v>
      </c>
      <c r="O137" s="83"/>
      <c r="P137" s="204">
        <f>O137*H137</f>
        <v>0</v>
      </c>
      <c r="Q137" s="204">
        <v>0</v>
      </c>
      <c r="R137" s="204">
        <f>Q137*H137</f>
        <v>0</v>
      </c>
      <c r="S137" s="204">
        <v>0</v>
      </c>
      <c r="T137" s="205">
        <f>S137*H137</f>
        <v>0</v>
      </c>
      <c r="U137" s="37"/>
      <c r="V137" s="37"/>
      <c r="W137" s="37"/>
      <c r="X137" s="37"/>
      <c r="Y137" s="37"/>
      <c r="Z137" s="37"/>
      <c r="AA137" s="37"/>
      <c r="AB137" s="37"/>
      <c r="AC137" s="37"/>
      <c r="AD137" s="37"/>
      <c r="AE137" s="37"/>
      <c r="AR137" s="206" t="s">
        <v>279</v>
      </c>
      <c r="AT137" s="206" t="s">
        <v>275</v>
      </c>
      <c r="AU137" s="206" t="s">
        <v>77</v>
      </c>
      <c r="AY137" s="16" t="s">
        <v>260</v>
      </c>
      <c r="BE137" s="207">
        <f>IF(N137="základní",J137,0)</f>
        <v>0</v>
      </c>
      <c r="BF137" s="207">
        <f>IF(N137="snížená",J137,0)</f>
        <v>0</v>
      </c>
      <c r="BG137" s="207">
        <f>IF(N137="zákl. přenesená",J137,0)</f>
        <v>0</v>
      </c>
      <c r="BH137" s="207">
        <f>IF(N137="sníž. přenesená",J137,0)</f>
        <v>0</v>
      </c>
      <c r="BI137" s="207">
        <f>IF(N137="nulová",J137,0)</f>
        <v>0</v>
      </c>
      <c r="BJ137" s="16" t="s">
        <v>77</v>
      </c>
      <c r="BK137" s="207">
        <f>ROUND(I137*H137,2)</f>
        <v>0</v>
      </c>
      <c r="BL137" s="16" t="s">
        <v>266</v>
      </c>
      <c r="BM137" s="206" t="s">
        <v>355</v>
      </c>
    </row>
    <row r="138" s="2" customFormat="1">
      <c r="A138" s="37"/>
      <c r="B138" s="38"/>
      <c r="C138" s="39"/>
      <c r="D138" s="208" t="s">
        <v>267</v>
      </c>
      <c r="E138" s="39"/>
      <c r="F138" s="209" t="s">
        <v>3702</v>
      </c>
      <c r="G138" s="39"/>
      <c r="H138" s="39"/>
      <c r="I138" s="210"/>
      <c r="J138" s="39"/>
      <c r="K138" s="39"/>
      <c r="L138" s="43"/>
      <c r="M138" s="211"/>
      <c r="N138" s="212"/>
      <c r="O138" s="83"/>
      <c r="P138" s="83"/>
      <c r="Q138" s="83"/>
      <c r="R138" s="83"/>
      <c r="S138" s="83"/>
      <c r="T138" s="84"/>
      <c r="U138" s="37"/>
      <c r="V138" s="37"/>
      <c r="W138" s="37"/>
      <c r="X138" s="37"/>
      <c r="Y138" s="37"/>
      <c r="Z138" s="37"/>
      <c r="AA138" s="37"/>
      <c r="AB138" s="37"/>
      <c r="AC138" s="37"/>
      <c r="AD138" s="37"/>
      <c r="AE138" s="37"/>
      <c r="AT138" s="16" t="s">
        <v>267</v>
      </c>
      <c r="AU138" s="16" t="s">
        <v>77</v>
      </c>
    </row>
    <row r="139" s="2" customFormat="1">
      <c r="A139" s="37"/>
      <c r="B139" s="38"/>
      <c r="C139" s="39"/>
      <c r="D139" s="208" t="s">
        <v>271</v>
      </c>
      <c r="E139" s="39"/>
      <c r="F139" s="213" t="s">
        <v>309</v>
      </c>
      <c r="G139" s="39"/>
      <c r="H139" s="39"/>
      <c r="I139" s="210"/>
      <c r="J139" s="39"/>
      <c r="K139" s="39"/>
      <c r="L139" s="43"/>
      <c r="M139" s="211"/>
      <c r="N139" s="212"/>
      <c r="O139" s="83"/>
      <c r="P139" s="83"/>
      <c r="Q139" s="83"/>
      <c r="R139" s="83"/>
      <c r="S139" s="83"/>
      <c r="T139" s="84"/>
      <c r="U139" s="37"/>
      <c r="V139" s="37"/>
      <c r="W139" s="37"/>
      <c r="X139" s="37"/>
      <c r="Y139" s="37"/>
      <c r="Z139" s="37"/>
      <c r="AA139" s="37"/>
      <c r="AB139" s="37"/>
      <c r="AC139" s="37"/>
      <c r="AD139" s="37"/>
      <c r="AE139" s="37"/>
      <c r="AT139" s="16" t="s">
        <v>271</v>
      </c>
      <c r="AU139" s="16" t="s">
        <v>77</v>
      </c>
    </row>
    <row r="140" s="2" customFormat="1" ht="24.15" customHeight="1">
      <c r="A140" s="37"/>
      <c r="B140" s="38"/>
      <c r="C140" s="214" t="s">
        <v>313</v>
      </c>
      <c r="D140" s="214" t="s">
        <v>275</v>
      </c>
      <c r="E140" s="215" t="s">
        <v>3703</v>
      </c>
      <c r="F140" s="216" t="s">
        <v>3704</v>
      </c>
      <c r="G140" s="217" t="s">
        <v>365</v>
      </c>
      <c r="H140" s="218">
        <v>8</v>
      </c>
      <c r="I140" s="219"/>
      <c r="J140" s="220">
        <f>ROUND(I140*H140,2)</f>
        <v>0</v>
      </c>
      <c r="K140" s="216" t="s">
        <v>265</v>
      </c>
      <c r="L140" s="221"/>
      <c r="M140" s="222" t="s">
        <v>19</v>
      </c>
      <c r="N140" s="223" t="s">
        <v>40</v>
      </c>
      <c r="O140" s="83"/>
      <c r="P140" s="204">
        <f>O140*H140</f>
        <v>0</v>
      </c>
      <c r="Q140" s="204">
        <v>0</v>
      </c>
      <c r="R140" s="204">
        <f>Q140*H140</f>
        <v>0</v>
      </c>
      <c r="S140" s="204">
        <v>0</v>
      </c>
      <c r="T140" s="205">
        <f>S140*H140</f>
        <v>0</v>
      </c>
      <c r="U140" s="37"/>
      <c r="V140" s="37"/>
      <c r="W140" s="37"/>
      <c r="X140" s="37"/>
      <c r="Y140" s="37"/>
      <c r="Z140" s="37"/>
      <c r="AA140" s="37"/>
      <c r="AB140" s="37"/>
      <c r="AC140" s="37"/>
      <c r="AD140" s="37"/>
      <c r="AE140" s="37"/>
      <c r="AR140" s="206" t="s">
        <v>279</v>
      </c>
      <c r="AT140" s="206" t="s">
        <v>275</v>
      </c>
      <c r="AU140" s="206" t="s">
        <v>77</v>
      </c>
      <c r="AY140" s="16" t="s">
        <v>260</v>
      </c>
      <c r="BE140" s="207">
        <f>IF(N140="základní",J140,0)</f>
        <v>0</v>
      </c>
      <c r="BF140" s="207">
        <f>IF(N140="snížená",J140,0)</f>
        <v>0</v>
      </c>
      <c r="BG140" s="207">
        <f>IF(N140="zákl. přenesená",J140,0)</f>
        <v>0</v>
      </c>
      <c r="BH140" s="207">
        <f>IF(N140="sníž. přenesená",J140,0)</f>
        <v>0</v>
      </c>
      <c r="BI140" s="207">
        <f>IF(N140="nulová",J140,0)</f>
        <v>0</v>
      </c>
      <c r="BJ140" s="16" t="s">
        <v>77</v>
      </c>
      <c r="BK140" s="207">
        <f>ROUND(I140*H140,2)</f>
        <v>0</v>
      </c>
      <c r="BL140" s="16" t="s">
        <v>266</v>
      </c>
      <c r="BM140" s="206" t="s">
        <v>360</v>
      </c>
    </row>
    <row r="141" s="2" customFormat="1">
      <c r="A141" s="37"/>
      <c r="B141" s="38"/>
      <c r="C141" s="39"/>
      <c r="D141" s="208" t="s">
        <v>267</v>
      </c>
      <c r="E141" s="39"/>
      <c r="F141" s="209" t="s">
        <v>3704</v>
      </c>
      <c r="G141" s="39"/>
      <c r="H141" s="39"/>
      <c r="I141" s="210"/>
      <c r="J141" s="39"/>
      <c r="K141" s="39"/>
      <c r="L141" s="43"/>
      <c r="M141" s="211"/>
      <c r="N141" s="212"/>
      <c r="O141" s="83"/>
      <c r="P141" s="83"/>
      <c r="Q141" s="83"/>
      <c r="R141" s="83"/>
      <c r="S141" s="83"/>
      <c r="T141" s="84"/>
      <c r="U141" s="37"/>
      <c r="V141" s="37"/>
      <c r="W141" s="37"/>
      <c r="X141" s="37"/>
      <c r="Y141" s="37"/>
      <c r="Z141" s="37"/>
      <c r="AA141" s="37"/>
      <c r="AB141" s="37"/>
      <c r="AC141" s="37"/>
      <c r="AD141" s="37"/>
      <c r="AE141" s="37"/>
      <c r="AT141" s="16" t="s">
        <v>267</v>
      </c>
      <c r="AU141" s="16" t="s">
        <v>77</v>
      </c>
    </row>
    <row r="142" s="2" customFormat="1">
      <c r="A142" s="37"/>
      <c r="B142" s="38"/>
      <c r="C142" s="39"/>
      <c r="D142" s="208" t="s">
        <v>271</v>
      </c>
      <c r="E142" s="39"/>
      <c r="F142" s="213" t="s">
        <v>309</v>
      </c>
      <c r="G142" s="39"/>
      <c r="H142" s="39"/>
      <c r="I142" s="210"/>
      <c r="J142" s="39"/>
      <c r="K142" s="39"/>
      <c r="L142" s="43"/>
      <c r="M142" s="211"/>
      <c r="N142" s="212"/>
      <c r="O142" s="83"/>
      <c r="P142" s="83"/>
      <c r="Q142" s="83"/>
      <c r="R142" s="83"/>
      <c r="S142" s="83"/>
      <c r="T142" s="84"/>
      <c r="U142" s="37"/>
      <c r="V142" s="37"/>
      <c r="W142" s="37"/>
      <c r="X142" s="37"/>
      <c r="Y142" s="37"/>
      <c r="Z142" s="37"/>
      <c r="AA142" s="37"/>
      <c r="AB142" s="37"/>
      <c r="AC142" s="37"/>
      <c r="AD142" s="37"/>
      <c r="AE142" s="37"/>
      <c r="AT142" s="16" t="s">
        <v>271</v>
      </c>
      <c r="AU142" s="16" t="s">
        <v>77</v>
      </c>
    </row>
    <row r="143" s="2" customFormat="1" ht="21.75" customHeight="1">
      <c r="A143" s="37"/>
      <c r="B143" s="38"/>
      <c r="C143" s="214" t="s">
        <v>7</v>
      </c>
      <c r="D143" s="214" t="s">
        <v>275</v>
      </c>
      <c r="E143" s="215" t="s">
        <v>3705</v>
      </c>
      <c r="F143" s="216" t="s">
        <v>3706</v>
      </c>
      <c r="G143" s="217" t="s">
        <v>365</v>
      </c>
      <c r="H143" s="218">
        <v>1</v>
      </c>
      <c r="I143" s="219"/>
      <c r="J143" s="220">
        <f>ROUND(I143*H143,2)</f>
        <v>0</v>
      </c>
      <c r="K143" s="216" t="s">
        <v>19</v>
      </c>
      <c r="L143" s="221"/>
      <c r="M143" s="222" t="s">
        <v>19</v>
      </c>
      <c r="N143" s="223" t="s">
        <v>40</v>
      </c>
      <c r="O143" s="83"/>
      <c r="P143" s="204">
        <f>O143*H143</f>
        <v>0</v>
      </c>
      <c r="Q143" s="204">
        <v>0</v>
      </c>
      <c r="R143" s="204">
        <f>Q143*H143</f>
        <v>0</v>
      </c>
      <c r="S143" s="204">
        <v>0</v>
      </c>
      <c r="T143" s="205">
        <f>S143*H143</f>
        <v>0</v>
      </c>
      <c r="U143" s="37"/>
      <c r="V143" s="37"/>
      <c r="W143" s="37"/>
      <c r="X143" s="37"/>
      <c r="Y143" s="37"/>
      <c r="Z143" s="37"/>
      <c r="AA143" s="37"/>
      <c r="AB143" s="37"/>
      <c r="AC143" s="37"/>
      <c r="AD143" s="37"/>
      <c r="AE143" s="37"/>
      <c r="AR143" s="206" t="s">
        <v>279</v>
      </c>
      <c r="AT143" s="206" t="s">
        <v>275</v>
      </c>
      <c r="AU143" s="206" t="s">
        <v>77</v>
      </c>
      <c r="AY143" s="16" t="s">
        <v>260</v>
      </c>
      <c r="BE143" s="207">
        <f>IF(N143="základní",J143,0)</f>
        <v>0</v>
      </c>
      <c r="BF143" s="207">
        <f>IF(N143="snížená",J143,0)</f>
        <v>0</v>
      </c>
      <c r="BG143" s="207">
        <f>IF(N143="zákl. přenesená",J143,0)</f>
        <v>0</v>
      </c>
      <c r="BH143" s="207">
        <f>IF(N143="sníž. přenesená",J143,0)</f>
        <v>0</v>
      </c>
      <c r="BI143" s="207">
        <f>IF(N143="nulová",J143,0)</f>
        <v>0</v>
      </c>
      <c r="BJ143" s="16" t="s">
        <v>77</v>
      </c>
      <c r="BK143" s="207">
        <f>ROUND(I143*H143,2)</f>
        <v>0</v>
      </c>
      <c r="BL143" s="16" t="s">
        <v>266</v>
      </c>
      <c r="BM143" s="206" t="s">
        <v>366</v>
      </c>
    </row>
    <row r="144" s="2" customFormat="1">
      <c r="A144" s="37"/>
      <c r="B144" s="38"/>
      <c r="C144" s="39"/>
      <c r="D144" s="208" t="s">
        <v>267</v>
      </c>
      <c r="E144" s="39"/>
      <c r="F144" s="209" t="s">
        <v>3706</v>
      </c>
      <c r="G144" s="39"/>
      <c r="H144" s="39"/>
      <c r="I144" s="210"/>
      <c r="J144" s="39"/>
      <c r="K144" s="39"/>
      <c r="L144" s="43"/>
      <c r="M144" s="211"/>
      <c r="N144" s="212"/>
      <c r="O144" s="83"/>
      <c r="P144" s="83"/>
      <c r="Q144" s="83"/>
      <c r="R144" s="83"/>
      <c r="S144" s="83"/>
      <c r="T144" s="84"/>
      <c r="U144" s="37"/>
      <c r="V144" s="37"/>
      <c r="W144" s="37"/>
      <c r="X144" s="37"/>
      <c r="Y144" s="37"/>
      <c r="Z144" s="37"/>
      <c r="AA144" s="37"/>
      <c r="AB144" s="37"/>
      <c r="AC144" s="37"/>
      <c r="AD144" s="37"/>
      <c r="AE144" s="37"/>
      <c r="AT144" s="16" t="s">
        <v>267</v>
      </c>
      <c r="AU144" s="16" t="s">
        <v>77</v>
      </c>
    </row>
    <row r="145" s="2" customFormat="1">
      <c r="A145" s="37"/>
      <c r="B145" s="38"/>
      <c r="C145" s="39"/>
      <c r="D145" s="208" t="s">
        <v>271</v>
      </c>
      <c r="E145" s="39"/>
      <c r="F145" s="213" t="s">
        <v>309</v>
      </c>
      <c r="G145" s="39"/>
      <c r="H145" s="39"/>
      <c r="I145" s="210"/>
      <c r="J145" s="39"/>
      <c r="K145" s="39"/>
      <c r="L145" s="43"/>
      <c r="M145" s="211"/>
      <c r="N145" s="212"/>
      <c r="O145" s="83"/>
      <c r="P145" s="83"/>
      <c r="Q145" s="83"/>
      <c r="R145" s="83"/>
      <c r="S145" s="83"/>
      <c r="T145" s="84"/>
      <c r="U145" s="37"/>
      <c r="V145" s="37"/>
      <c r="W145" s="37"/>
      <c r="X145" s="37"/>
      <c r="Y145" s="37"/>
      <c r="Z145" s="37"/>
      <c r="AA145" s="37"/>
      <c r="AB145" s="37"/>
      <c r="AC145" s="37"/>
      <c r="AD145" s="37"/>
      <c r="AE145" s="37"/>
      <c r="AT145" s="16" t="s">
        <v>271</v>
      </c>
      <c r="AU145" s="16" t="s">
        <v>77</v>
      </c>
    </row>
    <row r="146" s="2" customFormat="1" ht="16.5" customHeight="1">
      <c r="A146" s="37"/>
      <c r="B146" s="38"/>
      <c r="C146" s="214" t="s">
        <v>318</v>
      </c>
      <c r="D146" s="214" t="s">
        <v>275</v>
      </c>
      <c r="E146" s="215" t="s">
        <v>816</v>
      </c>
      <c r="F146" s="216" t="s">
        <v>817</v>
      </c>
      <c r="G146" s="217" t="s">
        <v>365</v>
      </c>
      <c r="H146" s="218">
        <v>2</v>
      </c>
      <c r="I146" s="219"/>
      <c r="J146" s="220">
        <f>ROUND(I146*H146,2)</f>
        <v>0</v>
      </c>
      <c r="K146" s="216" t="s">
        <v>265</v>
      </c>
      <c r="L146" s="221"/>
      <c r="M146" s="222" t="s">
        <v>19</v>
      </c>
      <c r="N146" s="223" t="s">
        <v>40</v>
      </c>
      <c r="O146" s="83"/>
      <c r="P146" s="204">
        <f>O146*H146</f>
        <v>0</v>
      </c>
      <c r="Q146" s="204">
        <v>0</v>
      </c>
      <c r="R146" s="204">
        <f>Q146*H146</f>
        <v>0</v>
      </c>
      <c r="S146" s="204">
        <v>0</v>
      </c>
      <c r="T146" s="205">
        <f>S146*H146</f>
        <v>0</v>
      </c>
      <c r="U146" s="37"/>
      <c r="V146" s="37"/>
      <c r="W146" s="37"/>
      <c r="X146" s="37"/>
      <c r="Y146" s="37"/>
      <c r="Z146" s="37"/>
      <c r="AA146" s="37"/>
      <c r="AB146" s="37"/>
      <c r="AC146" s="37"/>
      <c r="AD146" s="37"/>
      <c r="AE146" s="37"/>
      <c r="AR146" s="206" t="s">
        <v>279</v>
      </c>
      <c r="AT146" s="206" t="s">
        <v>275</v>
      </c>
      <c r="AU146" s="206" t="s">
        <v>77</v>
      </c>
      <c r="AY146" s="16" t="s">
        <v>260</v>
      </c>
      <c r="BE146" s="207">
        <f>IF(N146="základní",J146,0)</f>
        <v>0</v>
      </c>
      <c r="BF146" s="207">
        <f>IF(N146="snížená",J146,0)</f>
        <v>0</v>
      </c>
      <c r="BG146" s="207">
        <f>IF(N146="zákl. přenesená",J146,0)</f>
        <v>0</v>
      </c>
      <c r="BH146" s="207">
        <f>IF(N146="sníž. přenesená",J146,0)</f>
        <v>0</v>
      </c>
      <c r="BI146" s="207">
        <f>IF(N146="nulová",J146,0)</f>
        <v>0</v>
      </c>
      <c r="BJ146" s="16" t="s">
        <v>77</v>
      </c>
      <c r="BK146" s="207">
        <f>ROUND(I146*H146,2)</f>
        <v>0</v>
      </c>
      <c r="BL146" s="16" t="s">
        <v>266</v>
      </c>
      <c r="BM146" s="206" t="s">
        <v>370</v>
      </c>
    </row>
    <row r="147" s="2" customFormat="1">
      <c r="A147" s="37"/>
      <c r="B147" s="38"/>
      <c r="C147" s="39"/>
      <c r="D147" s="208" t="s">
        <v>267</v>
      </c>
      <c r="E147" s="39"/>
      <c r="F147" s="209" t="s">
        <v>817</v>
      </c>
      <c r="G147" s="39"/>
      <c r="H147" s="39"/>
      <c r="I147" s="210"/>
      <c r="J147" s="39"/>
      <c r="K147" s="39"/>
      <c r="L147" s="43"/>
      <c r="M147" s="211"/>
      <c r="N147" s="212"/>
      <c r="O147" s="83"/>
      <c r="P147" s="83"/>
      <c r="Q147" s="83"/>
      <c r="R147" s="83"/>
      <c r="S147" s="83"/>
      <c r="T147" s="84"/>
      <c r="U147" s="37"/>
      <c r="V147" s="37"/>
      <c r="W147" s="37"/>
      <c r="X147" s="37"/>
      <c r="Y147" s="37"/>
      <c r="Z147" s="37"/>
      <c r="AA147" s="37"/>
      <c r="AB147" s="37"/>
      <c r="AC147" s="37"/>
      <c r="AD147" s="37"/>
      <c r="AE147" s="37"/>
      <c r="AT147" s="16" t="s">
        <v>267</v>
      </c>
      <c r="AU147" s="16" t="s">
        <v>77</v>
      </c>
    </row>
    <row r="148" s="2" customFormat="1">
      <c r="A148" s="37"/>
      <c r="B148" s="38"/>
      <c r="C148" s="39"/>
      <c r="D148" s="208" t="s">
        <v>271</v>
      </c>
      <c r="E148" s="39"/>
      <c r="F148" s="213" t="s">
        <v>309</v>
      </c>
      <c r="G148" s="39"/>
      <c r="H148" s="39"/>
      <c r="I148" s="210"/>
      <c r="J148" s="39"/>
      <c r="K148" s="39"/>
      <c r="L148" s="43"/>
      <c r="M148" s="211"/>
      <c r="N148" s="212"/>
      <c r="O148" s="83"/>
      <c r="P148" s="83"/>
      <c r="Q148" s="83"/>
      <c r="R148" s="83"/>
      <c r="S148" s="83"/>
      <c r="T148" s="84"/>
      <c r="U148" s="37"/>
      <c r="V148" s="37"/>
      <c r="W148" s="37"/>
      <c r="X148" s="37"/>
      <c r="Y148" s="37"/>
      <c r="Z148" s="37"/>
      <c r="AA148" s="37"/>
      <c r="AB148" s="37"/>
      <c r="AC148" s="37"/>
      <c r="AD148" s="37"/>
      <c r="AE148" s="37"/>
      <c r="AT148" s="16" t="s">
        <v>271</v>
      </c>
      <c r="AU148" s="16" t="s">
        <v>77</v>
      </c>
    </row>
    <row r="149" s="2" customFormat="1" ht="16.5" customHeight="1">
      <c r="A149" s="37"/>
      <c r="B149" s="38"/>
      <c r="C149" s="214" t="s">
        <v>372</v>
      </c>
      <c r="D149" s="214" t="s">
        <v>275</v>
      </c>
      <c r="E149" s="215" t="s">
        <v>3016</v>
      </c>
      <c r="F149" s="216" t="s">
        <v>4371</v>
      </c>
      <c r="G149" s="217" t="s">
        <v>365</v>
      </c>
      <c r="H149" s="218">
        <v>4</v>
      </c>
      <c r="I149" s="219"/>
      <c r="J149" s="220">
        <f>ROUND(I149*H149,2)</f>
        <v>0</v>
      </c>
      <c r="K149" s="216" t="s">
        <v>19</v>
      </c>
      <c r="L149" s="221"/>
      <c r="M149" s="222" t="s">
        <v>19</v>
      </c>
      <c r="N149" s="223" t="s">
        <v>40</v>
      </c>
      <c r="O149" s="83"/>
      <c r="P149" s="204">
        <f>O149*H149</f>
        <v>0</v>
      </c>
      <c r="Q149" s="204">
        <v>0</v>
      </c>
      <c r="R149" s="204">
        <f>Q149*H149</f>
        <v>0</v>
      </c>
      <c r="S149" s="204">
        <v>0</v>
      </c>
      <c r="T149" s="205">
        <f>S149*H149</f>
        <v>0</v>
      </c>
      <c r="U149" s="37"/>
      <c r="V149" s="37"/>
      <c r="W149" s="37"/>
      <c r="X149" s="37"/>
      <c r="Y149" s="37"/>
      <c r="Z149" s="37"/>
      <c r="AA149" s="37"/>
      <c r="AB149" s="37"/>
      <c r="AC149" s="37"/>
      <c r="AD149" s="37"/>
      <c r="AE149" s="37"/>
      <c r="AR149" s="206" t="s">
        <v>279</v>
      </c>
      <c r="AT149" s="206" t="s">
        <v>275</v>
      </c>
      <c r="AU149" s="206" t="s">
        <v>77</v>
      </c>
      <c r="AY149" s="16" t="s">
        <v>260</v>
      </c>
      <c r="BE149" s="207">
        <f>IF(N149="základní",J149,0)</f>
        <v>0</v>
      </c>
      <c r="BF149" s="207">
        <f>IF(N149="snížená",J149,0)</f>
        <v>0</v>
      </c>
      <c r="BG149" s="207">
        <f>IF(N149="zákl. přenesená",J149,0)</f>
        <v>0</v>
      </c>
      <c r="BH149" s="207">
        <f>IF(N149="sníž. přenesená",J149,0)</f>
        <v>0</v>
      </c>
      <c r="BI149" s="207">
        <f>IF(N149="nulová",J149,0)</f>
        <v>0</v>
      </c>
      <c r="BJ149" s="16" t="s">
        <v>77</v>
      </c>
      <c r="BK149" s="207">
        <f>ROUND(I149*H149,2)</f>
        <v>0</v>
      </c>
      <c r="BL149" s="16" t="s">
        <v>266</v>
      </c>
      <c r="BM149" s="206" t="s">
        <v>375</v>
      </c>
    </row>
    <row r="150" s="2" customFormat="1">
      <c r="A150" s="37"/>
      <c r="B150" s="38"/>
      <c r="C150" s="39"/>
      <c r="D150" s="208" t="s">
        <v>267</v>
      </c>
      <c r="E150" s="39"/>
      <c r="F150" s="209" t="s">
        <v>4371</v>
      </c>
      <c r="G150" s="39"/>
      <c r="H150" s="39"/>
      <c r="I150" s="210"/>
      <c r="J150" s="39"/>
      <c r="K150" s="39"/>
      <c r="L150" s="43"/>
      <c r="M150" s="211"/>
      <c r="N150" s="212"/>
      <c r="O150" s="83"/>
      <c r="P150" s="83"/>
      <c r="Q150" s="83"/>
      <c r="R150" s="83"/>
      <c r="S150" s="83"/>
      <c r="T150" s="84"/>
      <c r="U150" s="37"/>
      <c r="V150" s="37"/>
      <c r="W150" s="37"/>
      <c r="X150" s="37"/>
      <c r="Y150" s="37"/>
      <c r="Z150" s="37"/>
      <c r="AA150" s="37"/>
      <c r="AB150" s="37"/>
      <c r="AC150" s="37"/>
      <c r="AD150" s="37"/>
      <c r="AE150" s="37"/>
      <c r="AT150" s="16" t="s">
        <v>267</v>
      </c>
      <c r="AU150" s="16" t="s">
        <v>77</v>
      </c>
    </row>
    <row r="151" s="2" customFormat="1">
      <c r="A151" s="37"/>
      <c r="B151" s="38"/>
      <c r="C151" s="39"/>
      <c r="D151" s="208" t="s">
        <v>271</v>
      </c>
      <c r="E151" s="39"/>
      <c r="F151" s="213" t="s">
        <v>309</v>
      </c>
      <c r="G151" s="39"/>
      <c r="H151" s="39"/>
      <c r="I151" s="210"/>
      <c r="J151" s="39"/>
      <c r="K151" s="39"/>
      <c r="L151" s="43"/>
      <c r="M151" s="211"/>
      <c r="N151" s="212"/>
      <c r="O151" s="83"/>
      <c r="P151" s="83"/>
      <c r="Q151" s="83"/>
      <c r="R151" s="83"/>
      <c r="S151" s="83"/>
      <c r="T151" s="84"/>
      <c r="U151" s="37"/>
      <c r="V151" s="37"/>
      <c r="W151" s="37"/>
      <c r="X151" s="37"/>
      <c r="Y151" s="37"/>
      <c r="Z151" s="37"/>
      <c r="AA151" s="37"/>
      <c r="AB151" s="37"/>
      <c r="AC151" s="37"/>
      <c r="AD151" s="37"/>
      <c r="AE151" s="37"/>
      <c r="AT151" s="16" t="s">
        <v>271</v>
      </c>
      <c r="AU151" s="16" t="s">
        <v>77</v>
      </c>
    </row>
    <row r="152" s="12" customFormat="1">
      <c r="A152" s="12"/>
      <c r="B152" s="232"/>
      <c r="C152" s="233"/>
      <c r="D152" s="208" t="s">
        <v>967</v>
      </c>
      <c r="E152" s="234" t="s">
        <v>19</v>
      </c>
      <c r="F152" s="235" t="s">
        <v>266</v>
      </c>
      <c r="G152" s="233"/>
      <c r="H152" s="236">
        <v>4</v>
      </c>
      <c r="I152" s="237"/>
      <c r="J152" s="233"/>
      <c r="K152" s="233"/>
      <c r="L152" s="238"/>
      <c r="M152" s="239"/>
      <c r="N152" s="240"/>
      <c r="O152" s="240"/>
      <c r="P152" s="240"/>
      <c r="Q152" s="240"/>
      <c r="R152" s="240"/>
      <c r="S152" s="240"/>
      <c r="T152" s="241"/>
      <c r="U152" s="12"/>
      <c r="V152" s="12"/>
      <c r="W152" s="12"/>
      <c r="X152" s="12"/>
      <c r="Y152" s="12"/>
      <c r="Z152" s="12"/>
      <c r="AA152" s="12"/>
      <c r="AB152" s="12"/>
      <c r="AC152" s="12"/>
      <c r="AD152" s="12"/>
      <c r="AE152" s="12"/>
      <c r="AT152" s="242" t="s">
        <v>967</v>
      </c>
      <c r="AU152" s="242" t="s">
        <v>77</v>
      </c>
      <c r="AV152" s="12" t="s">
        <v>79</v>
      </c>
      <c r="AW152" s="12" t="s">
        <v>31</v>
      </c>
      <c r="AX152" s="12" t="s">
        <v>69</v>
      </c>
      <c r="AY152" s="242" t="s">
        <v>260</v>
      </c>
    </row>
    <row r="153" s="13" customFormat="1">
      <c r="A153" s="13"/>
      <c r="B153" s="243"/>
      <c r="C153" s="244"/>
      <c r="D153" s="208" t="s">
        <v>967</v>
      </c>
      <c r="E153" s="245" t="s">
        <v>19</v>
      </c>
      <c r="F153" s="246" t="s">
        <v>969</v>
      </c>
      <c r="G153" s="244"/>
      <c r="H153" s="247">
        <v>4</v>
      </c>
      <c r="I153" s="248"/>
      <c r="J153" s="244"/>
      <c r="K153" s="244"/>
      <c r="L153" s="249"/>
      <c r="M153" s="250"/>
      <c r="N153" s="251"/>
      <c r="O153" s="251"/>
      <c r="P153" s="251"/>
      <c r="Q153" s="251"/>
      <c r="R153" s="251"/>
      <c r="S153" s="251"/>
      <c r="T153" s="252"/>
      <c r="U153" s="13"/>
      <c r="V153" s="13"/>
      <c r="W153" s="13"/>
      <c r="X153" s="13"/>
      <c r="Y153" s="13"/>
      <c r="Z153" s="13"/>
      <c r="AA153" s="13"/>
      <c r="AB153" s="13"/>
      <c r="AC153" s="13"/>
      <c r="AD153" s="13"/>
      <c r="AE153" s="13"/>
      <c r="AT153" s="253" t="s">
        <v>967</v>
      </c>
      <c r="AU153" s="253" t="s">
        <v>77</v>
      </c>
      <c r="AV153" s="13" t="s">
        <v>266</v>
      </c>
      <c r="AW153" s="13" t="s">
        <v>31</v>
      </c>
      <c r="AX153" s="13" t="s">
        <v>77</v>
      </c>
      <c r="AY153" s="253" t="s">
        <v>260</v>
      </c>
    </row>
    <row r="154" s="2" customFormat="1" ht="16.5" customHeight="1">
      <c r="A154" s="37"/>
      <c r="B154" s="38"/>
      <c r="C154" s="214" t="s">
        <v>323</v>
      </c>
      <c r="D154" s="214" t="s">
        <v>275</v>
      </c>
      <c r="E154" s="215" t="s">
        <v>3707</v>
      </c>
      <c r="F154" s="216" t="s">
        <v>3708</v>
      </c>
      <c r="G154" s="217" t="s">
        <v>365</v>
      </c>
      <c r="H154" s="218">
        <v>1</v>
      </c>
      <c r="I154" s="219"/>
      <c r="J154" s="220">
        <f>ROUND(I154*H154,2)</f>
        <v>0</v>
      </c>
      <c r="K154" s="216" t="s">
        <v>265</v>
      </c>
      <c r="L154" s="221"/>
      <c r="M154" s="222" t="s">
        <v>19</v>
      </c>
      <c r="N154" s="223" t="s">
        <v>40</v>
      </c>
      <c r="O154" s="83"/>
      <c r="P154" s="204">
        <f>O154*H154</f>
        <v>0</v>
      </c>
      <c r="Q154" s="204">
        <v>0</v>
      </c>
      <c r="R154" s="204">
        <f>Q154*H154</f>
        <v>0</v>
      </c>
      <c r="S154" s="204">
        <v>0</v>
      </c>
      <c r="T154" s="205">
        <f>S154*H154</f>
        <v>0</v>
      </c>
      <c r="U154" s="37"/>
      <c r="V154" s="37"/>
      <c r="W154" s="37"/>
      <c r="X154" s="37"/>
      <c r="Y154" s="37"/>
      <c r="Z154" s="37"/>
      <c r="AA154" s="37"/>
      <c r="AB154" s="37"/>
      <c r="AC154" s="37"/>
      <c r="AD154" s="37"/>
      <c r="AE154" s="37"/>
      <c r="AR154" s="206" t="s">
        <v>279</v>
      </c>
      <c r="AT154" s="206" t="s">
        <v>275</v>
      </c>
      <c r="AU154" s="206" t="s">
        <v>77</v>
      </c>
      <c r="AY154" s="16" t="s">
        <v>260</v>
      </c>
      <c r="BE154" s="207">
        <f>IF(N154="základní",J154,0)</f>
        <v>0</v>
      </c>
      <c r="BF154" s="207">
        <f>IF(N154="snížená",J154,0)</f>
        <v>0</v>
      </c>
      <c r="BG154" s="207">
        <f>IF(N154="zákl. přenesená",J154,0)</f>
        <v>0</v>
      </c>
      <c r="BH154" s="207">
        <f>IF(N154="sníž. přenesená",J154,0)</f>
        <v>0</v>
      </c>
      <c r="BI154" s="207">
        <f>IF(N154="nulová",J154,0)</f>
        <v>0</v>
      </c>
      <c r="BJ154" s="16" t="s">
        <v>77</v>
      </c>
      <c r="BK154" s="207">
        <f>ROUND(I154*H154,2)</f>
        <v>0</v>
      </c>
      <c r="BL154" s="16" t="s">
        <v>266</v>
      </c>
      <c r="BM154" s="206" t="s">
        <v>380</v>
      </c>
    </row>
    <row r="155" s="2" customFormat="1">
      <c r="A155" s="37"/>
      <c r="B155" s="38"/>
      <c r="C155" s="39"/>
      <c r="D155" s="208" t="s">
        <v>267</v>
      </c>
      <c r="E155" s="39"/>
      <c r="F155" s="209" t="s">
        <v>3708</v>
      </c>
      <c r="G155" s="39"/>
      <c r="H155" s="39"/>
      <c r="I155" s="210"/>
      <c r="J155" s="39"/>
      <c r="K155" s="39"/>
      <c r="L155" s="43"/>
      <c r="M155" s="211"/>
      <c r="N155" s="212"/>
      <c r="O155" s="83"/>
      <c r="P155" s="83"/>
      <c r="Q155" s="83"/>
      <c r="R155" s="83"/>
      <c r="S155" s="83"/>
      <c r="T155" s="84"/>
      <c r="U155" s="37"/>
      <c r="V155" s="37"/>
      <c r="W155" s="37"/>
      <c r="X155" s="37"/>
      <c r="Y155" s="37"/>
      <c r="Z155" s="37"/>
      <c r="AA155" s="37"/>
      <c r="AB155" s="37"/>
      <c r="AC155" s="37"/>
      <c r="AD155" s="37"/>
      <c r="AE155" s="37"/>
      <c r="AT155" s="16" t="s">
        <v>267</v>
      </c>
      <c r="AU155" s="16" t="s">
        <v>77</v>
      </c>
    </row>
    <row r="156" s="2" customFormat="1">
      <c r="A156" s="37"/>
      <c r="B156" s="38"/>
      <c r="C156" s="39"/>
      <c r="D156" s="208" t="s">
        <v>271</v>
      </c>
      <c r="E156" s="39"/>
      <c r="F156" s="213" t="s">
        <v>3709</v>
      </c>
      <c r="G156" s="39"/>
      <c r="H156" s="39"/>
      <c r="I156" s="210"/>
      <c r="J156" s="39"/>
      <c r="K156" s="39"/>
      <c r="L156" s="43"/>
      <c r="M156" s="211"/>
      <c r="N156" s="212"/>
      <c r="O156" s="83"/>
      <c r="P156" s="83"/>
      <c r="Q156" s="83"/>
      <c r="R156" s="83"/>
      <c r="S156" s="83"/>
      <c r="T156" s="84"/>
      <c r="U156" s="37"/>
      <c r="V156" s="37"/>
      <c r="W156" s="37"/>
      <c r="X156" s="37"/>
      <c r="Y156" s="37"/>
      <c r="Z156" s="37"/>
      <c r="AA156" s="37"/>
      <c r="AB156" s="37"/>
      <c r="AC156" s="37"/>
      <c r="AD156" s="37"/>
      <c r="AE156" s="37"/>
      <c r="AT156" s="16" t="s">
        <v>271</v>
      </c>
      <c r="AU156" s="16" t="s">
        <v>77</v>
      </c>
    </row>
    <row r="157" s="2" customFormat="1" ht="24.15" customHeight="1">
      <c r="A157" s="37"/>
      <c r="B157" s="38"/>
      <c r="C157" s="214" t="s">
        <v>383</v>
      </c>
      <c r="D157" s="214" t="s">
        <v>275</v>
      </c>
      <c r="E157" s="215" t="s">
        <v>3710</v>
      </c>
      <c r="F157" s="216" t="s">
        <v>3711</v>
      </c>
      <c r="G157" s="217" t="s">
        <v>365</v>
      </c>
      <c r="H157" s="218">
        <v>1</v>
      </c>
      <c r="I157" s="219"/>
      <c r="J157" s="220">
        <f>ROUND(I157*H157,2)</f>
        <v>0</v>
      </c>
      <c r="K157" s="216" t="s">
        <v>265</v>
      </c>
      <c r="L157" s="221"/>
      <c r="M157" s="222" t="s">
        <v>19</v>
      </c>
      <c r="N157" s="223" t="s">
        <v>40</v>
      </c>
      <c r="O157" s="83"/>
      <c r="P157" s="204">
        <f>O157*H157</f>
        <v>0</v>
      </c>
      <c r="Q157" s="204">
        <v>0</v>
      </c>
      <c r="R157" s="204">
        <f>Q157*H157</f>
        <v>0</v>
      </c>
      <c r="S157" s="204">
        <v>0</v>
      </c>
      <c r="T157" s="205">
        <f>S157*H157</f>
        <v>0</v>
      </c>
      <c r="U157" s="37"/>
      <c r="V157" s="37"/>
      <c r="W157" s="37"/>
      <c r="X157" s="37"/>
      <c r="Y157" s="37"/>
      <c r="Z157" s="37"/>
      <c r="AA157" s="37"/>
      <c r="AB157" s="37"/>
      <c r="AC157" s="37"/>
      <c r="AD157" s="37"/>
      <c r="AE157" s="37"/>
      <c r="AR157" s="206" t="s">
        <v>279</v>
      </c>
      <c r="AT157" s="206" t="s">
        <v>275</v>
      </c>
      <c r="AU157" s="206" t="s">
        <v>77</v>
      </c>
      <c r="AY157" s="16" t="s">
        <v>260</v>
      </c>
      <c r="BE157" s="207">
        <f>IF(N157="základní",J157,0)</f>
        <v>0</v>
      </c>
      <c r="BF157" s="207">
        <f>IF(N157="snížená",J157,0)</f>
        <v>0</v>
      </c>
      <c r="BG157" s="207">
        <f>IF(N157="zákl. přenesená",J157,0)</f>
        <v>0</v>
      </c>
      <c r="BH157" s="207">
        <f>IF(N157="sníž. přenesená",J157,0)</f>
        <v>0</v>
      </c>
      <c r="BI157" s="207">
        <f>IF(N157="nulová",J157,0)</f>
        <v>0</v>
      </c>
      <c r="BJ157" s="16" t="s">
        <v>77</v>
      </c>
      <c r="BK157" s="207">
        <f>ROUND(I157*H157,2)</f>
        <v>0</v>
      </c>
      <c r="BL157" s="16" t="s">
        <v>266</v>
      </c>
      <c r="BM157" s="206" t="s">
        <v>386</v>
      </c>
    </row>
    <row r="158" s="2" customFormat="1">
      <c r="A158" s="37"/>
      <c r="B158" s="38"/>
      <c r="C158" s="39"/>
      <c r="D158" s="208" t="s">
        <v>267</v>
      </c>
      <c r="E158" s="39"/>
      <c r="F158" s="209" t="s">
        <v>3711</v>
      </c>
      <c r="G158" s="39"/>
      <c r="H158" s="39"/>
      <c r="I158" s="210"/>
      <c r="J158" s="39"/>
      <c r="K158" s="39"/>
      <c r="L158" s="43"/>
      <c r="M158" s="211"/>
      <c r="N158" s="212"/>
      <c r="O158" s="83"/>
      <c r="P158" s="83"/>
      <c r="Q158" s="83"/>
      <c r="R158" s="83"/>
      <c r="S158" s="83"/>
      <c r="T158" s="84"/>
      <c r="U158" s="37"/>
      <c r="V158" s="37"/>
      <c r="W158" s="37"/>
      <c r="X158" s="37"/>
      <c r="Y158" s="37"/>
      <c r="Z158" s="37"/>
      <c r="AA158" s="37"/>
      <c r="AB158" s="37"/>
      <c r="AC158" s="37"/>
      <c r="AD158" s="37"/>
      <c r="AE158" s="37"/>
      <c r="AT158" s="16" t="s">
        <v>267</v>
      </c>
      <c r="AU158" s="16" t="s">
        <v>77</v>
      </c>
    </row>
    <row r="159" s="2" customFormat="1">
      <c r="A159" s="37"/>
      <c r="B159" s="38"/>
      <c r="C159" s="39"/>
      <c r="D159" s="208" t="s">
        <v>271</v>
      </c>
      <c r="E159" s="39"/>
      <c r="F159" s="213" t="s">
        <v>309</v>
      </c>
      <c r="G159" s="39"/>
      <c r="H159" s="39"/>
      <c r="I159" s="210"/>
      <c r="J159" s="39"/>
      <c r="K159" s="39"/>
      <c r="L159" s="43"/>
      <c r="M159" s="211"/>
      <c r="N159" s="212"/>
      <c r="O159" s="83"/>
      <c r="P159" s="83"/>
      <c r="Q159" s="83"/>
      <c r="R159" s="83"/>
      <c r="S159" s="83"/>
      <c r="T159" s="84"/>
      <c r="U159" s="37"/>
      <c r="V159" s="37"/>
      <c r="W159" s="37"/>
      <c r="X159" s="37"/>
      <c r="Y159" s="37"/>
      <c r="Z159" s="37"/>
      <c r="AA159" s="37"/>
      <c r="AB159" s="37"/>
      <c r="AC159" s="37"/>
      <c r="AD159" s="37"/>
      <c r="AE159" s="37"/>
      <c r="AT159" s="16" t="s">
        <v>271</v>
      </c>
      <c r="AU159" s="16" t="s">
        <v>77</v>
      </c>
    </row>
    <row r="160" s="11" customFormat="1" ht="25.92" customHeight="1">
      <c r="A160" s="11"/>
      <c r="B160" s="181"/>
      <c r="C160" s="182"/>
      <c r="D160" s="183" t="s">
        <v>68</v>
      </c>
      <c r="E160" s="184" t="s">
        <v>79</v>
      </c>
      <c r="F160" s="184" t="s">
        <v>834</v>
      </c>
      <c r="G160" s="182"/>
      <c r="H160" s="182"/>
      <c r="I160" s="185"/>
      <c r="J160" s="186">
        <f>BK160</f>
        <v>0</v>
      </c>
      <c r="K160" s="182"/>
      <c r="L160" s="187"/>
      <c r="M160" s="188"/>
      <c r="N160" s="189"/>
      <c r="O160" s="189"/>
      <c r="P160" s="190">
        <f>SUM(P161:P245)</f>
        <v>0</v>
      </c>
      <c r="Q160" s="189"/>
      <c r="R160" s="190">
        <f>SUM(R161:R245)</f>
        <v>0</v>
      </c>
      <c r="S160" s="189"/>
      <c r="T160" s="191">
        <f>SUM(T161:T245)</f>
        <v>0</v>
      </c>
      <c r="U160" s="11"/>
      <c r="V160" s="11"/>
      <c r="W160" s="11"/>
      <c r="X160" s="11"/>
      <c r="Y160" s="11"/>
      <c r="Z160" s="11"/>
      <c r="AA160" s="11"/>
      <c r="AB160" s="11"/>
      <c r="AC160" s="11"/>
      <c r="AD160" s="11"/>
      <c r="AE160" s="11"/>
      <c r="AR160" s="192" t="s">
        <v>77</v>
      </c>
      <c r="AT160" s="193" t="s">
        <v>68</v>
      </c>
      <c r="AU160" s="193" t="s">
        <v>69</v>
      </c>
      <c r="AY160" s="192" t="s">
        <v>260</v>
      </c>
      <c r="BK160" s="194">
        <f>SUM(BK161:BK245)</f>
        <v>0</v>
      </c>
    </row>
    <row r="161" s="2" customFormat="1" ht="16.5" customHeight="1">
      <c r="A161" s="37"/>
      <c r="B161" s="38"/>
      <c r="C161" s="195" t="s">
        <v>329</v>
      </c>
      <c r="D161" s="195" t="s">
        <v>261</v>
      </c>
      <c r="E161" s="196" t="s">
        <v>859</v>
      </c>
      <c r="F161" s="197" t="s">
        <v>860</v>
      </c>
      <c r="G161" s="198" t="s">
        <v>365</v>
      </c>
      <c r="H161" s="199">
        <v>2</v>
      </c>
      <c r="I161" s="200"/>
      <c r="J161" s="201">
        <f>ROUND(I161*H161,2)</f>
        <v>0</v>
      </c>
      <c r="K161" s="197" t="s">
        <v>265</v>
      </c>
      <c r="L161" s="43"/>
      <c r="M161" s="202" t="s">
        <v>19</v>
      </c>
      <c r="N161" s="203" t="s">
        <v>40</v>
      </c>
      <c r="O161" s="83"/>
      <c r="P161" s="204">
        <f>O161*H161</f>
        <v>0</v>
      </c>
      <c r="Q161" s="204">
        <v>0</v>
      </c>
      <c r="R161" s="204">
        <f>Q161*H161</f>
        <v>0</v>
      </c>
      <c r="S161" s="204">
        <v>0</v>
      </c>
      <c r="T161" s="205">
        <f>S161*H161</f>
        <v>0</v>
      </c>
      <c r="U161" s="37"/>
      <c r="V161" s="37"/>
      <c r="W161" s="37"/>
      <c r="X161" s="37"/>
      <c r="Y161" s="37"/>
      <c r="Z161" s="37"/>
      <c r="AA161" s="37"/>
      <c r="AB161" s="37"/>
      <c r="AC161" s="37"/>
      <c r="AD161" s="37"/>
      <c r="AE161" s="37"/>
      <c r="AR161" s="206" t="s">
        <v>266</v>
      </c>
      <c r="AT161" s="206" t="s">
        <v>261</v>
      </c>
      <c r="AU161" s="206" t="s">
        <v>77</v>
      </c>
      <c r="AY161" s="16" t="s">
        <v>260</v>
      </c>
      <c r="BE161" s="207">
        <f>IF(N161="základní",J161,0)</f>
        <v>0</v>
      </c>
      <c r="BF161" s="207">
        <f>IF(N161="snížená",J161,0)</f>
        <v>0</v>
      </c>
      <c r="BG161" s="207">
        <f>IF(N161="zákl. přenesená",J161,0)</f>
        <v>0</v>
      </c>
      <c r="BH161" s="207">
        <f>IF(N161="sníž. přenesená",J161,0)</f>
        <v>0</v>
      </c>
      <c r="BI161" s="207">
        <f>IF(N161="nulová",J161,0)</f>
        <v>0</v>
      </c>
      <c r="BJ161" s="16" t="s">
        <v>77</v>
      </c>
      <c r="BK161" s="207">
        <f>ROUND(I161*H161,2)</f>
        <v>0</v>
      </c>
      <c r="BL161" s="16" t="s">
        <v>266</v>
      </c>
      <c r="BM161" s="206" t="s">
        <v>391</v>
      </c>
    </row>
    <row r="162" s="2" customFormat="1">
      <c r="A162" s="37"/>
      <c r="B162" s="38"/>
      <c r="C162" s="39"/>
      <c r="D162" s="208" t="s">
        <v>267</v>
      </c>
      <c r="E162" s="39"/>
      <c r="F162" s="209" t="s">
        <v>861</v>
      </c>
      <c r="G162" s="39"/>
      <c r="H162" s="39"/>
      <c r="I162" s="210"/>
      <c r="J162" s="39"/>
      <c r="K162" s="39"/>
      <c r="L162" s="43"/>
      <c r="M162" s="211"/>
      <c r="N162" s="212"/>
      <c r="O162" s="83"/>
      <c r="P162" s="83"/>
      <c r="Q162" s="83"/>
      <c r="R162" s="83"/>
      <c r="S162" s="83"/>
      <c r="T162" s="84"/>
      <c r="U162" s="37"/>
      <c r="V162" s="37"/>
      <c r="W162" s="37"/>
      <c r="X162" s="37"/>
      <c r="Y162" s="37"/>
      <c r="Z162" s="37"/>
      <c r="AA162" s="37"/>
      <c r="AB162" s="37"/>
      <c r="AC162" s="37"/>
      <c r="AD162" s="37"/>
      <c r="AE162" s="37"/>
      <c r="AT162" s="16" t="s">
        <v>267</v>
      </c>
      <c r="AU162" s="16" t="s">
        <v>77</v>
      </c>
    </row>
    <row r="163" s="2" customFormat="1">
      <c r="A163" s="37"/>
      <c r="B163" s="38"/>
      <c r="C163" s="39"/>
      <c r="D163" s="208" t="s">
        <v>271</v>
      </c>
      <c r="E163" s="39"/>
      <c r="F163" s="213" t="s">
        <v>862</v>
      </c>
      <c r="G163" s="39"/>
      <c r="H163" s="39"/>
      <c r="I163" s="210"/>
      <c r="J163" s="39"/>
      <c r="K163" s="39"/>
      <c r="L163" s="43"/>
      <c r="M163" s="211"/>
      <c r="N163" s="212"/>
      <c r="O163" s="83"/>
      <c r="P163" s="83"/>
      <c r="Q163" s="83"/>
      <c r="R163" s="83"/>
      <c r="S163" s="83"/>
      <c r="T163" s="84"/>
      <c r="U163" s="37"/>
      <c r="V163" s="37"/>
      <c r="W163" s="37"/>
      <c r="X163" s="37"/>
      <c r="Y163" s="37"/>
      <c r="Z163" s="37"/>
      <c r="AA163" s="37"/>
      <c r="AB163" s="37"/>
      <c r="AC163" s="37"/>
      <c r="AD163" s="37"/>
      <c r="AE163" s="37"/>
      <c r="AT163" s="16" t="s">
        <v>271</v>
      </c>
      <c r="AU163" s="16" t="s">
        <v>77</v>
      </c>
    </row>
    <row r="164" s="2" customFormat="1" ht="21.75" customHeight="1">
      <c r="A164" s="37"/>
      <c r="B164" s="38"/>
      <c r="C164" s="195" t="s">
        <v>394</v>
      </c>
      <c r="D164" s="195" t="s">
        <v>261</v>
      </c>
      <c r="E164" s="196" t="s">
        <v>633</v>
      </c>
      <c r="F164" s="197" t="s">
        <v>634</v>
      </c>
      <c r="G164" s="198" t="s">
        <v>365</v>
      </c>
      <c r="H164" s="199">
        <v>16</v>
      </c>
      <c r="I164" s="200"/>
      <c r="J164" s="201">
        <f>ROUND(I164*H164,2)</f>
        <v>0</v>
      </c>
      <c r="K164" s="197" t="s">
        <v>265</v>
      </c>
      <c r="L164" s="43"/>
      <c r="M164" s="202" t="s">
        <v>19</v>
      </c>
      <c r="N164" s="203" t="s">
        <v>40</v>
      </c>
      <c r="O164" s="83"/>
      <c r="P164" s="204">
        <f>O164*H164</f>
        <v>0</v>
      </c>
      <c r="Q164" s="204">
        <v>0</v>
      </c>
      <c r="R164" s="204">
        <f>Q164*H164</f>
        <v>0</v>
      </c>
      <c r="S164" s="204">
        <v>0</v>
      </c>
      <c r="T164" s="205">
        <f>S164*H164</f>
        <v>0</v>
      </c>
      <c r="U164" s="37"/>
      <c r="V164" s="37"/>
      <c r="W164" s="37"/>
      <c r="X164" s="37"/>
      <c r="Y164" s="37"/>
      <c r="Z164" s="37"/>
      <c r="AA164" s="37"/>
      <c r="AB164" s="37"/>
      <c r="AC164" s="37"/>
      <c r="AD164" s="37"/>
      <c r="AE164" s="37"/>
      <c r="AR164" s="206" t="s">
        <v>266</v>
      </c>
      <c r="AT164" s="206" t="s">
        <v>261</v>
      </c>
      <c r="AU164" s="206" t="s">
        <v>77</v>
      </c>
      <c r="AY164" s="16" t="s">
        <v>260</v>
      </c>
      <c r="BE164" s="207">
        <f>IF(N164="základní",J164,0)</f>
        <v>0</v>
      </c>
      <c r="BF164" s="207">
        <f>IF(N164="snížená",J164,0)</f>
        <v>0</v>
      </c>
      <c r="BG164" s="207">
        <f>IF(N164="zákl. přenesená",J164,0)</f>
        <v>0</v>
      </c>
      <c r="BH164" s="207">
        <f>IF(N164="sníž. přenesená",J164,0)</f>
        <v>0</v>
      </c>
      <c r="BI164" s="207">
        <f>IF(N164="nulová",J164,0)</f>
        <v>0</v>
      </c>
      <c r="BJ164" s="16" t="s">
        <v>77</v>
      </c>
      <c r="BK164" s="207">
        <f>ROUND(I164*H164,2)</f>
        <v>0</v>
      </c>
      <c r="BL164" s="16" t="s">
        <v>266</v>
      </c>
      <c r="BM164" s="206" t="s">
        <v>397</v>
      </c>
    </row>
    <row r="165" s="2" customFormat="1">
      <c r="A165" s="37"/>
      <c r="B165" s="38"/>
      <c r="C165" s="39"/>
      <c r="D165" s="208" t="s">
        <v>267</v>
      </c>
      <c r="E165" s="39"/>
      <c r="F165" s="209" t="s">
        <v>635</v>
      </c>
      <c r="G165" s="39"/>
      <c r="H165" s="39"/>
      <c r="I165" s="210"/>
      <c r="J165" s="39"/>
      <c r="K165" s="39"/>
      <c r="L165" s="43"/>
      <c r="M165" s="211"/>
      <c r="N165" s="212"/>
      <c r="O165" s="83"/>
      <c r="P165" s="83"/>
      <c r="Q165" s="83"/>
      <c r="R165" s="83"/>
      <c r="S165" s="83"/>
      <c r="T165" s="84"/>
      <c r="U165" s="37"/>
      <c r="V165" s="37"/>
      <c r="W165" s="37"/>
      <c r="X165" s="37"/>
      <c r="Y165" s="37"/>
      <c r="Z165" s="37"/>
      <c r="AA165" s="37"/>
      <c r="AB165" s="37"/>
      <c r="AC165" s="37"/>
      <c r="AD165" s="37"/>
      <c r="AE165" s="37"/>
      <c r="AT165" s="16" t="s">
        <v>267</v>
      </c>
      <c r="AU165" s="16" t="s">
        <v>77</v>
      </c>
    </row>
    <row r="166" s="2" customFormat="1">
      <c r="A166" s="37"/>
      <c r="B166" s="38"/>
      <c r="C166" s="39"/>
      <c r="D166" s="208" t="s">
        <v>271</v>
      </c>
      <c r="E166" s="39"/>
      <c r="F166" s="213" t="s">
        <v>309</v>
      </c>
      <c r="G166" s="39"/>
      <c r="H166" s="39"/>
      <c r="I166" s="210"/>
      <c r="J166" s="39"/>
      <c r="K166" s="39"/>
      <c r="L166" s="43"/>
      <c r="M166" s="211"/>
      <c r="N166" s="212"/>
      <c r="O166" s="83"/>
      <c r="P166" s="83"/>
      <c r="Q166" s="83"/>
      <c r="R166" s="83"/>
      <c r="S166" s="83"/>
      <c r="T166" s="84"/>
      <c r="U166" s="37"/>
      <c r="V166" s="37"/>
      <c r="W166" s="37"/>
      <c r="X166" s="37"/>
      <c r="Y166" s="37"/>
      <c r="Z166" s="37"/>
      <c r="AA166" s="37"/>
      <c r="AB166" s="37"/>
      <c r="AC166" s="37"/>
      <c r="AD166" s="37"/>
      <c r="AE166" s="37"/>
      <c r="AT166" s="16" t="s">
        <v>271</v>
      </c>
      <c r="AU166" s="16" t="s">
        <v>77</v>
      </c>
    </row>
    <row r="167" s="2" customFormat="1" ht="16.5" customHeight="1">
      <c r="A167" s="37"/>
      <c r="B167" s="38"/>
      <c r="C167" s="195" t="s">
        <v>333</v>
      </c>
      <c r="D167" s="195" t="s">
        <v>261</v>
      </c>
      <c r="E167" s="196" t="s">
        <v>2928</v>
      </c>
      <c r="F167" s="197" t="s">
        <v>2929</v>
      </c>
      <c r="G167" s="198" t="s">
        <v>547</v>
      </c>
      <c r="H167" s="199">
        <v>40</v>
      </c>
      <c r="I167" s="200"/>
      <c r="J167" s="201">
        <f>ROUND(I167*H167,2)</f>
        <v>0</v>
      </c>
      <c r="K167" s="197" t="s">
        <v>265</v>
      </c>
      <c r="L167" s="43"/>
      <c r="M167" s="202" t="s">
        <v>19</v>
      </c>
      <c r="N167" s="203" t="s">
        <v>40</v>
      </c>
      <c r="O167" s="83"/>
      <c r="P167" s="204">
        <f>O167*H167</f>
        <v>0</v>
      </c>
      <c r="Q167" s="204">
        <v>0</v>
      </c>
      <c r="R167" s="204">
        <f>Q167*H167</f>
        <v>0</v>
      </c>
      <c r="S167" s="204">
        <v>0</v>
      </c>
      <c r="T167" s="205">
        <f>S167*H167</f>
        <v>0</v>
      </c>
      <c r="U167" s="37"/>
      <c r="V167" s="37"/>
      <c r="W167" s="37"/>
      <c r="X167" s="37"/>
      <c r="Y167" s="37"/>
      <c r="Z167" s="37"/>
      <c r="AA167" s="37"/>
      <c r="AB167" s="37"/>
      <c r="AC167" s="37"/>
      <c r="AD167" s="37"/>
      <c r="AE167" s="37"/>
      <c r="AR167" s="206" t="s">
        <v>266</v>
      </c>
      <c r="AT167" s="206" t="s">
        <v>261</v>
      </c>
      <c r="AU167" s="206" t="s">
        <v>77</v>
      </c>
      <c r="AY167" s="16" t="s">
        <v>260</v>
      </c>
      <c r="BE167" s="207">
        <f>IF(N167="základní",J167,0)</f>
        <v>0</v>
      </c>
      <c r="BF167" s="207">
        <f>IF(N167="snížená",J167,0)</f>
        <v>0</v>
      </c>
      <c r="BG167" s="207">
        <f>IF(N167="zákl. přenesená",J167,0)</f>
        <v>0</v>
      </c>
      <c r="BH167" s="207">
        <f>IF(N167="sníž. přenesená",J167,0)</f>
        <v>0</v>
      </c>
      <c r="BI167" s="207">
        <f>IF(N167="nulová",J167,0)</f>
        <v>0</v>
      </c>
      <c r="BJ167" s="16" t="s">
        <v>77</v>
      </c>
      <c r="BK167" s="207">
        <f>ROUND(I167*H167,2)</f>
        <v>0</v>
      </c>
      <c r="BL167" s="16" t="s">
        <v>266</v>
      </c>
      <c r="BM167" s="206" t="s">
        <v>401</v>
      </c>
    </row>
    <row r="168" s="2" customFormat="1">
      <c r="A168" s="37"/>
      <c r="B168" s="38"/>
      <c r="C168" s="39"/>
      <c r="D168" s="208" t="s">
        <v>267</v>
      </c>
      <c r="E168" s="39"/>
      <c r="F168" s="209" t="s">
        <v>2929</v>
      </c>
      <c r="G168" s="39"/>
      <c r="H168" s="39"/>
      <c r="I168" s="210"/>
      <c r="J168" s="39"/>
      <c r="K168" s="39"/>
      <c r="L168" s="43"/>
      <c r="M168" s="211"/>
      <c r="N168" s="212"/>
      <c r="O168" s="83"/>
      <c r="P168" s="83"/>
      <c r="Q168" s="83"/>
      <c r="R168" s="83"/>
      <c r="S168" s="83"/>
      <c r="T168" s="84"/>
      <c r="U168" s="37"/>
      <c r="V168" s="37"/>
      <c r="W168" s="37"/>
      <c r="X168" s="37"/>
      <c r="Y168" s="37"/>
      <c r="Z168" s="37"/>
      <c r="AA168" s="37"/>
      <c r="AB168" s="37"/>
      <c r="AC168" s="37"/>
      <c r="AD168" s="37"/>
      <c r="AE168" s="37"/>
      <c r="AT168" s="16" t="s">
        <v>267</v>
      </c>
      <c r="AU168" s="16" t="s">
        <v>77</v>
      </c>
    </row>
    <row r="169" s="2" customFormat="1">
      <c r="A169" s="37"/>
      <c r="B169" s="38"/>
      <c r="C169" s="39"/>
      <c r="D169" s="208" t="s">
        <v>271</v>
      </c>
      <c r="E169" s="39"/>
      <c r="F169" s="213" t="s">
        <v>309</v>
      </c>
      <c r="G169" s="39"/>
      <c r="H169" s="39"/>
      <c r="I169" s="210"/>
      <c r="J169" s="39"/>
      <c r="K169" s="39"/>
      <c r="L169" s="43"/>
      <c r="M169" s="211"/>
      <c r="N169" s="212"/>
      <c r="O169" s="83"/>
      <c r="P169" s="83"/>
      <c r="Q169" s="83"/>
      <c r="R169" s="83"/>
      <c r="S169" s="83"/>
      <c r="T169" s="84"/>
      <c r="U169" s="37"/>
      <c r="V169" s="37"/>
      <c r="W169" s="37"/>
      <c r="X169" s="37"/>
      <c r="Y169" s="37"/>
      <c r="Z169" s="37"/>
      <c r="AA169" s="37"/>
      <c r="AB169" s="37"/>
      <c r="AC169" s="37"/>
      <c r="AD169" s="37"/>
      <c r="AE169" s="37"/>
      <c r="AT169" s="16" t="s">
        <v>271</v>
      </c>
      <c r="AU169" s="16" t="s">
        <v>77</v>
      </c>
    </row>
    <row r="170" s="2" customFormat="1" ht="16.5" customHeight="1">
      <c r="A170" s="37"/>
      <c r="B170" s="38"/>
      <c r="C170" s="195" t="s">
        <v>403</v>
      </c>
      <c r="D170" s="195" t="s">
        <v>261</v>
      </c>
      <c r="E170" s="196" t="s">
        <v>3023</v>
      </c>
      <c r="F170" s="197" t="s">
        <v>3024</v>
      </c>
      <c r="G170" s="198" t="s">
        <v>547</v>
      </c>
      <c r="H170" s="199">
        <v>20</v>
      </c>
      <c r="I170" s="200"/>
      <c r="J170" s="201">
        <f>ROUND(I170*H170,2)</f>
        <v>0</v>
      </c>
      <c r="K170" s="197" t="s">
        <v>265</v>
      </c>
      <c r="L170" s="43"/>
      <c r="M170" s="202" t="s">
        <v>19</v>
      </c>
      <c r="N170" s="203" t="s">
        <v>40</v>
      </c>
      <c r="O170" s="83"/>
      <c r="P170" s="204">
        <f>O170*H170</f>
        <v>0</v>
      </c>
      <c r="Q170" s="204">
        <v>0</v>
      </c>
      <c r="R170" s="204">
        <f>Q170*H170</f>
        <v>0</v>
      </c>
      <c r="S170" s="204">
        <v>0</v>
      </c>
      <c r="T170" s="205">
        <f>S170*H170</f>
        <v>0</v>
      </c>
      <c r="U170" s="37"/>
      <c r="V170" s="37"/>
      <c r="W170" s="37"/>
      <c r="X170" s="37"/>
      <c r="Y170" s="37"/>
      <c r="Z170" s="37"/>
      <c r="AA170" s="37"/>
      <c r="AB170" s="37"/>
      <c r="AC170" s="37"/>
      <c r="AD170" s="37"/>
      <c r="AE170" s="37"/>
      <c r="AR170" s="206" t="s">
        <v>266</v>
      </c>
      <c r="AT170" s="206" t="s">
        <v>261</v>
      </c>
      <c r="AU170" s="206" t="s">
        <v>77</v>
      </c>
      <c r="AY170" s="16" t="s">
        <v>260</v>
      </c>
      <c r="BE170" s="207">
        <f>IF(N170="základní",J170,0)</f>
        <v>0</v>
      </c>
      <c r="BF170" s="207">
        <f>IF(N170="snížená",J170,0)</f>
        <v>0</v>
      </c>
      <c r="BG170" s="207">
        <f>IF(N170="zákl. přenesená",J170,0)</f>
        <v>0</v>
      </c>
      <c r="BH170" s="207">
        <f>IF(N170="sníž. přenesená",J170,0)</f>
        <v>0</v>
      </c>
      <c r="BI170" s="207">
        <f>IF(N170="nulová",J170,0)</f>
        <v>0</v>
      </c>
      <c r="BJ170" s="16" t="s">
        <v>77</v>
      </c>
      <c r="BK170" s="207">
        <f>ROUND(I170*H170,2)</f>
        <v>0</v>
      </c>
      <c r="BL170" s="16" t="s">
        <v>266</v>
      </c>
      <c r="BM170" s="206" t="s">
        <v>406</v>
      </c>
    </row>
    <row r="171" s="2" customFormat="1">
      <c r="A171" s="37"/>
      <c r="B171" s="38"/>
      <c r="C171" s="39"/>
      <c r="D171" s="208" t="s">
        <v>267</v>
      </c>
      <c r="E171" s="39"/>
      <c r="F171" s="209" t="s">
        <v>3025</v>
      </c>
      <c r="G171" s="39"/>
      <c r="H171" s="39"/>
      <c r="I171" s="210"/>
      <c r="J171" s="39"/>
      <c r="K171" s="39"/>
      <c r="L171" s="43"/>
      <c r="M171" s="211"/>
      <c r="N171" s="212"/>
      <c r="O171" s="83"/>
      <c r="P171" s="83"/>
      <c r="Q171" s="83"/>
      <c r="R171" s="83"/>
      <c r="S171" s="83"/>
      <c r="T171" s="84"/>
      <c r="U171" s="37"/>
      <c r="V171" s="37"/>
      <c r="W171" s="37"/>
      <c r="X171" s="37"/>
      <c r="Y171" s="37"/>
      <c r="Z171" s="37"/>
      <c r="AA171" s="37"/>
      <c r="AB171" s="37"/>
      <c r="AC171" s="37"/>
      <c r="AD171" s="37"/>
      <c r="AE171" s="37"/>
      <c r="AT171" s="16" t="s">
        <v>267</v>
      </c>
      <c r="AU171" s="16" t="s">
        <v>77</v>
      </c>
    </row>
    <row r="172" s="2" customFormat="1">
      <c r="A172" s="37"/>
      <c r="B172" s="38"/>
      <c r="C172" s="39"/>
      <c r="D172" s="208" t="s">
        <v>271</v>
      </c>
      <c r="E172" s="39"/>
      <c r="F172" s="213" t="s">
        <v>626</v>
      </c>
      <c r="G172" s="39"/>
      <c r="H172" s="39"/>
      <c r="I172" s="210"/>
      <c r="J172" s="39"/>
      <c r="K172" s="39"/>
      <c r="L172" s="43"/>
      <c r="M172" s="211"/>
      <c r="N172" s="212"/>
      <c r="O172" s="83"/>
      <c r="P172" s="83"/>
      <c r="Q172" s="83"/>
      <c r="R172" s="83"/>
      <c r="S172" s="83"/>
      <c r="T172" s="84"/>
      <c r="U172" s="37"/>
      <c r="V172" s="37"/>
      <c r="W172" s="37"/>
      <c r="X172" s="37"/>
      <c r="Y172" s="37"/>
      <c r="Z172" s="37"/>
      <c r="AA172" s="37"/>
      <c r="AB172" s="37"/>
      <c r="AC172" s="37"/>
      <c r="AD172" s="37"/>
      <c r="AE172" s="37"/>
      <c r="AT172" s="16" t="s">
        <v>271</v>
      </c>
      <c r="AU172" s="16" t="s">
        <v>77</v>
      </c>
    </row>
    <row r="173" s="2" customFormat="1" ht="16.5" customHeight="1">
      <c r="A173" s="37"/>
      <c r="B173" s="38"/>
      <c r="C173" s="195" t="s">
        <v>337</v>
      </c>
      <c r="D173" s="195" t="s">
        <v>261</v>
      </c>
      <c r="E173" s="196" t="s">
        <v>3026</v>
      </c>
      <c r="F173" s="197" t="s">
        <v>3027</v>
      </c>
      <c r="G173" s="198" t="s">
        <v>365</v>
      </c>
      <c r="H173" s="199">
        <v>2</v>
      </c>
      <c r="I173" s="200"/>
      <c r="J173" s="201">
        <f>ROUND(I173*H173,2)</f>
        <v>0</v>
      </c>
      <c r="K173" s="197" t="s">
        <v>265</v>
      </c>
      <c r="L173" s="43"/>
      <c r="M173" s="202" t="s">
        <v>19</v>
      </c>
      <c r="N173" s="203" t="s">
        <v>40</v>
      </c>
      <c r="O173" s="83"/>
      <c r="P173" s="204">
        <f>O173*H173</f>
        <v>0</v>
      </c>
      <c r="Q173" s="204">
        <v>0</v>
      </c>
      <c r="R173" s="204">
        <f>Q173*H173</f>
        <v>0</v>
      </c>
      <c r="S173" s="204">
        <v>0</v>
      </c>
      <c r="T173" s="205">
        <f>S173*H173</f>
        <v>0</v>
      </c>
      <c r="U173" s="37"/>
      <c r="V173" s="37"/>
      <c r="W173" s="37"/>
      <c r="X173" s="37"/>
      <c r="Y173" s="37"/>
      <c r="Z173" s="37"/>
      <c r="AA173" s="37"/>
      <c r="AB173" s="37"/>
      <c r="AC173" s="37"/>
      <c r="AD173" s="37"/>
      <c r="AE173" s="37"/>
      <c r="AR173" s="206" t="s">
        <v>266</v>
      </c>
      <c r="AT173" s="206" t="s">
        <v>261</v>
      </c>
      <c r="AU173" s="206" t="s">
        <v>77</v>
      </c>
      <c r="AY173" s="16" t="s">
        <v>260</v>
      </c>
      <c r="BE173" s="207">
        <f>IF(N173="základní",J173,0)</f>
        <v>0</v>
      </c>
      <c r="BF173" s="207">
        <f>IF(N173="snížená",J173,0)</f>
        <v>0</v>
      </c>
      <c r="BG173" s="207">
        <f>IF(N173="zákl. přenesená",J173,0)</f>
        <v>0</v>
      </c>
      <c r="BH173" s="207">
        <f>IF(N173="sníž. přenesená",J173,0)</f>
        <v>0</v>
      </c>
      <c r="BI173" s="207">
        <f>IF(N173="nulová",J173,0)</f>
        <v>0</v>
      </c>
      <c r="BJ173" s="16" t="s">
        <v>77</v>
      </c>
      <c r="BK173" s="207">
        <f>ROUND(I173*H173,2)</f>
        <v>0</v>
      </c>
      <c r="BL173" s="16" t="s">
        <v>266</v>
      </c>
      <c r="BM173" s="206" t="s">
        <v>411</v>
      </c>
    </row>
    <row r="174" s="2" customFormat="1">
      <c r="A174" s="37"/>
      <c r="B174" s="38"/>
      <c r="C174" s="39"/>
      <c r="D174" s="208" t="s">
        <v>267</v>
      </c>
      <c r="E174" s="39"/>
      <c r="F174" s="209" t="s">
        <v>3028</v>
      </c>
      <c r="G174" s="39"/>
      <c r="H174" s="39"/>
      <c r="I174" s="210"/>
      <c r="J174" s="39"/>
      <c r="K174" s="39"/>
      <c r="L174" s="43"/>
      <c r="M174" s="211"/>
      <c r="N174" s="212"/>
      <c r="O174" s="83"/>
      <c r="P174" s="83"/>
      <c r="Q174" s="83"/>
      <c r="R174" s="83"/>
      <c r="S174" s="83"/>
      <c r="T174" s="84"/>
      <c r="U174" s="37"/>
      <c r="V174" s="37"/>
      <c r="W174" s="37"/>
      <c r="X174" s="37"/>
      <c r="Y174" s="37"/>
      <c r="Z174" s="37"/>
      <c r="AA174" s="37"/>
      <c r="AB174" s="37"/>
      <c r="AC174" s="37"/>
      <c r="AD174" s="37"/>
      <c r="AE174" s="37"/>
      <c r="AT174" s="16" t="s">
        <v>267</v>
      </c>
      <c r="AU174" s="16" t="s">
        <v>77</v>
      </c>
    </row>
    <row r="175" s="2" customFormat="1">
      <c r="A175" s="37"/>
      <c r="B175" s="38"/>
      <c r="C175" s="39"/>
      <c r="D175" s="208" t="s">
        <v>271</v>
      </c>
      <c r="E175" s="39"/>
      <c r="F175" s="213" t="s">
        <v>3029</v>
      </c>
      <c r="G175" s="39"/>
      <c r="H175" s="39"/>
      <c r="I175" s="210"/>
      <c r="J175" s="39"/>
      <c r="K175" s="39"/>
      <c r="L175" s="43"/>
      <c r="M175" s="211"/>
      <c r="N175" s="212"/>
      <c r="O175" s="83"/>
      <c r="P175" s="83"/>
      <c r="Q175" s="83"/>
      <c r="R175" s="83"/>
      <c r="S175" s="83"/>
      <c r="T175" s="84"/>
      <c r="U175" s="37"/>
      <c r="V175" s="37"/>
      <c r="W175" s="37"/>
      <c r="X175" s="37"/>
      <c r="Y175" s="37"/>
      <c r="Z175" s="37"/>
      <c r="AA175" s="37"/>
      <c r="AB175" s="37"/>
      <c r="AC175" s="37"/>
      <c r="AD175" s="37"/>
      <c r="AE175" s="37"/>
      <c r="AT175" s="16" t="s">
        <v>271</v>
      </c>
      <c r="AU175" s="16" t="s">
        <v>77</v>
      </c>
    </row>
    <row r="176" s="2" customFormat="1" ht="16.5" customHeight="1">
      <c r="A176" s="37"/>
      <c r="B176" s="38"/>
      <c r="C176" s="195" t="s">
        <v>414</v>
      </c>
      <c r="D176" s="195" t="s">
        <v>261</v>
      </c>
      <c r="E176" s="196" t="s">
        <v>597</v>
      </c>
      <c r="F176" s="197" t="s">
        <v>598</v>
      </c>
      <c r="G176" s="198" t="s">
        <v>547</v>
      </c>
      <c r="H176" s="199">
        <v>40</v>
      </c>
      <c r="I176" s="200"/>
      <c r="J176" s="201">
        <f>ROUND(I176*H176,2)</f>
        <v>0</v>
      </c>
      <c r="K176" s="197" t="s">
        <v>265</v>
      </c>
      <c r="L176" s="43"/>
      <c r="M176" s="202" t="s">
        <v>19</v>
      </c>
      <c r="N176" s="203" t="s">
        <v>40</v>
      </c>
      <c r="O176" s="83"/>
      <c r="P176" s="204">
        <f>O176*H176</f>
        <v>0</v>
      </c>
      <c r="Q176" s="204">
        <v>0</v>
      </c>
      <c r="R176" s="204">
        <f>Q176*H176</f>
        <v>0</v>
      </c>
      <c r="S176" s="204">
        <v>0</v>
      </c>
      <c r="T176" s="205">
        <f>S176*H176</f>
        <v>0</v>
      </c>
      <c r="U176" s="37"/>
      <c r="V176" s="37"/>
      <c r="W176" s="37"/>
      <c r="X176" s="37"/>
      <c r="Y176" s="37"/>
      <c r="Z176" s="37"/>
      <c r="AA176" s="37"/>
      <c r="AB176" s="37"/>
      <c r="AC176" s="37"/>
      <c r="AD176" s="37"/>
      <c r="AE176" s="37"/>
      <c r="AR176" s="206" t="s">
        <v>266</v>
      </c>
      <c r="AT176" s="206" t="s">
        <v>261</v>
      </c>
      <c r="AU176" s="206" t="s">
        <v>77</v>
      </c>
      <c r="AY176" s="16" t="s">
        <v>260</v>
      </c>
      <c r="BE176" s="207">
        <f>IF(N176="základní",J176,0)</f>
        <v>0</v>
      </c>
      <c r="BF176" s="207">
        <f>IF(N176="snížená",J176,0)</f>
        <v>0</v>
      </c>
      <c r="BG176" s="207">
        <f>IF(N176="zákl. přenesená",J176,0)</f>
        <v>0</v>
      </c>
      <c r="BH176" s="207">
        <f>IF(N176="sníž. přenesená",J176,0)</f>
        <v>0</v>
      </c>
      <c r="BI176" s="207">
        <f>IF(N176="nulová",J176,0)</f>
        <v>0</v>
      </c>
      <c r="BJ176" s="16" t="s">
        <v>77</v>
      </c>
      <c r="BK176" s="207">
        <f>ROUND(I176*H176,2)</f>
        <v>0</v>
      </c>
      <c r="BL176" s="16" t="s">
        <v>266</v>
      </c>
      <c r="BM176" s="206" t="s">
        <v>417</v>
      </c>
    </row>
    <row r="177" s="2" customFormat="1">
      <c r="A177" s="37"/>
      <c r="B177" s="38"/>
      <c r="C177" s="39"/>
      <c r="D177" s="208" t="s">
        <v>267</v>
      </c>
      <c r="E177" s="39"/>
      <c r="F177" s="209" t="s">
        <v>599</v>
      </c>
      <c r="G177" s="39"/>
      <c r="H177" s="39"/>
      <c r="I177" s="210"/>
      <c r="J177" s="39"/>
      <c r="K177" s="39"/>
      <c r="L177" s="43"/>
      <c r="M177" s="211"/>
      <c r="N177" s="212"/>
      <c r="O177" s="83"/>
      <c r="P177" s="83"/>
      <c r="Q177" s="83"/>
      <c r="R177" s="83"/>
      <c r="S177" s="83"/>
      <c r="T177" s="84"/>
      <c r="U177" s="37"/>
      <c r="V177" s="37"/>
      <c r="W177" s="37"/>
      <c r="X177" s="37"/>
      <c r="Y177" s="37"/>
      <c r="Z177" s="37"/>
      <c r="AA177" s="37"/>
      <c r="AB177" s="37"/>
      <c r="AC177" s="37"/>
      <c r="AD177" s="37"/>
      <c r="AE177" s="37"/>
      <c r="AT177" s="16" t="s">
        <v>267</v>
      </c>
      <c r="AU177" s="16" t="s">
        <v>77</v>
      </c>
    </row>
    <row r="178" s="2" customFormat="1">
      <c r="A178" s="37"/>
      <c r="B178" s="38"/>
      <c r="C178" s="39"/>
      <c r="D178" s="208" t="s">
        <v>271</v>
      </c>
      <c r="E178" s="39"/>
      <c r="F178" s="213" t="s">
        <v>309</v>
      </c>
      <c r="G178" s="39"/>
      <c r="H178" s="39"/>
      <c r="I178" s="210"/>
      <c r="J178" s="39"/>
      <c r="K178" s="39"/>
      <c r="L178" s="43"/>
      <c r="M178" s="211"/>
      <c r="N178" s="212"/>
      <c r="O178" s="83"/>
      <c r="P178" s="83"/>
      <c r="Q178" s="83"/>
      <c r="R178" s="83"/>
      <c r="S178" s="83"/>
      <c r="T178" s="84"/>
      <c r="U178" s="37"/>
      <c r="V178" s="37"/>
      <c r="W178" s="37"/>
      <c r="X178" s="37"/>
      <c r="Y178" s="37"/>
      <c r="Z178" s="37"/>
      <c r="AA178" s="37"/>
      <c r="AB178" s="37"/>
      <c r="AC178" s="37"/>
      <c r="AD178" s="37"/>
      <c r="AE178" s="37"/>
      <c r="AT178" s="16" t="s">
        <v>271</v>
      </c>
      <c r="AU178" s="16" t="s">
        <v>77</v>
      </c>
    </row>
    <row r="179" s="2" customFormat="1" ht="16.5" customHeight="1">
      <c r="A179" s="37"/>
      <c r="B179" s="38"/>
      <c r="C179" s="195" t="s">
        <v>341</v>
      </c>
      <c r="D179" s="195" t="s">
        <v>261</v>
      </c>
      <c r="E179" s="196" t="s">
        <v>637</v>
      </c>
      <c r="F179" s="197" t="s">
        <v>638</v>
      </c>
      <c r="G179" s="198" t="s">
        <v>365</v>
      </c>
      <c r="H179" s="199">
        <v>3</v>
      </c>
      <c r="I179" s="200"/>
      <c r="J179" s="201">
        <f>ROUND(I179*H179,2)</f>
        <v>0</v>
      </c>
      <c r="K179" s="197" t="s">
        <v>265</v>
      </c>
      <c r="L179" s="43"/>
      <c r="M179" s="202" t="s">
        <v>19</v>
      </c>
      <c r="N179" s="203" t="s">
        <v>40</v>
      </c>
      <c r="O179" s="83"/>
      <c r="P179" s="204">
        <f>O179*H179</f>
        <v>0</v>
      </c>
      <c r="Q179" s="204">
        <v>0</v>
      </c>
      <c r="R179" s="204">
        <f>Q179*H179</f>
        <v>0</v>
      </c>
      <c r="S179" s="204">
        <v>0</v>
      </c>
      <c r="T179" s="205">
        <f>S179*H179</f>
        <v>0</v>
      </c>
      <c r="U179" s="37"/>
      <c r="V179" s="37"/>
      <c r="W179" s="37"/>
      <c r="X179" s="37"/>
      <c r="Y179" s="37"/>
      <c r="Z179" s="37"/>
      <c r="AA179" s="37"/>
      <c r="AB179" s="37"/>
      <c r="AC179" s="37"/>
      <c r="AD179" s="37"/>
      <c r="AE179" s="37"/>
      <c r="AR179" s="206" t="s">
        <v>266</v>
      </c>
      <c r="AT179" s="206" t="s">
        <v>261</v>
      </c>
      <c r="AU179" s="206" t="s">
        <v>77</v>
      </c>
      <c r="AY179" s="16" t="s">
        <v>260</v>
      </c>
      <c r="BE179" s="207">
        <f>IF(N179="základní",J179,0)</f>
        <v>0</v>
      </c>
      <c r="BF179" s="207">
        <f>IF(N179="snížená",J179,0)</f>
        <v>0</v>
      </c>
      <c r="BG179" s="207">
        <f>IF(N179="zákl. přenesená",J179,0)</f>
        <v>0</v>
      </c>
      <c r="BH179" s="207">
        <f>IF(N179="sníž. přenesená",J179,0)</f>
        <v>0</v>
      </c>
      <c r="BI179" s="207">
        <f>IF(N179="nulová",J179,0)</f>
        <v>0</v>
      </c>
      <c r="BJ179" s="16" t="s">
        <v>77</v>
      </c>
      <c r="BK179" s="207">
        <f>ROUND(I179*H179,2)</f>
        <v>0</v>
      </c>
      <c r="BL179" s="16" t="s">
        <v>266</v>
      </c>
      <c r="BM179" s="206" t="s">
        <v>421</v>
      </c>
    </row>
    <row r="180" s="2" customFormat="1">
      <c r="A180" s="37"/>
      <c r="B180" s="38"/>
      <c r="C180" s="39"/>
      <c r="D180" s="208" t="s">
        <v>267</v>
      </c>
      <c r="E180" s="39"/>
      <c r="F180" s="209" t="s">
        <v>638</v>
      </c>
      <c r="G180" s="39"/>
      <c r="H180" s="39"/>
      <c r="I180" s="210"/>
      <c r="J180" s="39"/>
      <c r="K180" s="39"/>
      <c r="L180" s="43"/>
      <c r="M180" s="211"/>
      <c r="N180" s="212"/>
      <c r="O180" s="83"/>
      <c r="P180" s="83"/>
      <c r="Q180" s="83"/>
      <c r="R180" s="83"/>
      <c r="S180" s="83"/>
      <c r="T180" s="84"/>
      <c r="U180" s="37"/>
      <c r="V180" s="37"/>
      <c r="W180" s="37"/>
      <c r="X180" s="37"/>
      <c r="Y180" s="37"/>
      <c r="Z180" s="37"/>
      <c r="AA180" s="37"/>
      <c r="AB180" s="37"/>
      <c r="AC180" s="37"/>
      <c r="AD180" s="37"/>
      <c r="AE180" s="37"/>
      <c r="AT180" s="16" t="s">
        <v>267</v>
      </c>
      <c r="AU180" s="16" t="s">
        <v>77</v>
      </c>
    </row>
    <row r="181" s="2" customFormat="1">
      <c r="A181" s="37"/>
      <c r="B181" s="38"/>
      <c r="C181" s="39"/>
      <c r="D181" s="208" t="s">
        <v>271</v>
      </c>
      <c r="E181" s="39"/>
      <c r="F181" s="213" t="s">
        <v>309</v>
      </c>
      <c r="G181" s="39"/>
      <c r="H181" s="39"/>
      <c r="I181" s="210"/>
      <c r="J181" s="39"/>
      <c r="K181" s="39"/>
      <c r="L181" s="43"/>
      <c r="M181" s="211"/>
      <c r="N181" s="212"/>
      <c r="O181" s="83"/>
      <c r="P181" s="83"/>
      <c r="Q181" s="83"/>
      <c r="R181" s="83"/>
      <c r="S181" s="83"/>
      <c r="T181" s="84"/>
      <c r="U181" s="37"/>
      <c r="V181" s="37"/>
      <c r="W181" s="37"/>
      <c r="X181" s="37"/>
      <c r="Y181" s="37"/>
      <c r="Z181" s="37"/>
      <c r="AA181" s="37"/>
      <c r="AB181" s="37"/>
      <c r="AC181" s="37"/>
      <c r="AD181" s="37"/>
      <c r="AE181" s="37"/>
      <c r="AT181" s="16" t="s">
        <v>271</v>
      </c>
      <c r="AU181" s="16" t="s">
        <v>77</v>
      </c>
    </row>
    <row r="182" s="2" customFormat="1" ht="24.15" customHeight="1">
      <c r="A182" s="37"/>
      <c r="B182" s="38"/>
      <c r="C182" s="195" t="s">
        <v>424</v>
      </c>
      <c r="D182" s="195" t="s">
        <v>261</v>
      </c>
      <c r="E182" s="196" t="s">
        <v>3713</v>
      </c>
      <c r="F182" s="197" t="s">
        <v>3714</v>
      </c>
      <c r="G182" s="198" t="s">
        <v>365</v>
      </c>
      <c r="H182" s="199">
        <v>9</v>
      </c>
      <c r="I182" s="200"/>
      <c r="J182" s="201">
        <f>ROUND(I182*H182,2)</f>
        <v>0</v>
      </c>
      <c r="K182" s="197" t="s">
        <v>265</v>
      </c>
      <c r="L182" s="43"/>
      <c r="M182" s="202" t="s">
        <v>19</v>
      </c>
      <c r="N182" s="203" t="s">
        <v>40</v>
      </c>
      <c r="O182" s="83"/>
      <c r="P182" s="204">
        <f>O182*H182</f>
        <v>0</v>
      </c>
      <c r="Q182" s="204">
        <v>0</v>
      </c>
      <c r="R182" s="204">
        <f>Q182*H182</f>
        <v>0</v>
      </c>
      <c r="S182" s="204">
        <v>0</v>
      </c>
      <c r="T182" s="205">
        <f>S182*H182</f>
        <v>0</v>
      </c>
      <c r="U182" s="37"/>
      <c r="V182" s="37"/>
      <c r="W182" s="37"/>
      <c r="X182" s="37"/>
      <c r="Y182" s="37"/>
      <c r="Z182" s="37"/>
      <c r="AA182" s="37"/>
      <c r="AB182" s="37"/>
      <c r="AC182" s="37"/>
      <c r="AD182" s="37"/>
      <c r="AE182" s="37"/>
      <c r="AR182" s="206" t="s">
        <v>266</v>
      </c>
      <c r="AT182" s="206" t="s">
        <v>261</v>
      </c>
      <c r="AU182" s="206" t="s">
        <v>77</v>
      </c>
      <c r="AY182" s="16" t="s">
        <v>260</v>
      </c>
      <c r="BE182" s="207">
        <f>IF(N182="základní",J182,0)</f>
        <v>0</v>
      </c>
      <c r="BF182" s="207">
        <f>IF(N182="snížená",J182,0)</f>
        <v>0</v>
      </c>
      <c r="BG182" s="207">
        <f>IF(N182="zákl. přenesená",J182,0)</f>
        <v>0</v>
      </c>
      <c r="BH182" s="207">
        <f>IF(N182="sníž. přenesená",J182,0)</f>
        <v>0</v>
      </c>
      <c r="BI182" s="207">
        <f>IF(N182="nulová",J182,0)</f>
        <v>0</v>
      </c>
      <c r="BJ182" s="16" t="s">
        <v>77</v>
      </c>
      <c r="BK182" s="207">
        <f>ROUND(I182*H182,2)</f>
        <v>0</v>
      </c>
      <c r="BL182" s="16" t="s">
        <v>266</v>
      </c>
      <c r="BM182" s="206" t="s">
        <v>427</v>
      </c>
    </row>
    <row r="183" s="2" customFormat="1">
      <c r="A183" s="37"/>
      <c r="B183" s="38"/>
      <c r="C183" s="39"/>
      <c r="D183" s="208" t="s">
        <v>267</v>
      </c>
      <c r="E183" s="39"/>
      <c r="F183" s="209" t="s">
        <v>3714</v>
      </c>
      <c r="G183" s="39"/>
      <c r="H183" s="39"/>
      <c r="I183" s="210"/>
      <c r="J183" s="39"/>
      <c r="K183" s="39"/>
      <c r="L183" s="43"/>
      <c r="M183" s="211"/>
      <c r="N183" s="212"/>
      <c r="O183" s="83"/>
      <c r="P183" s="83"/>
      <c r="Q183" s="83"/>
      <c r="R183" s="83"/>
      <c r="S183" s="83"/>
      <c r="T183" s="84"/>
      <c r="U183" s="37"/>
      <c r="V183" s="37"/>
      <c r="W183" s="37"/>
      <c r="X183" s="37"/>
      <c r="Y183" s="37"/>
      <c r="Z183" s="37"/>
      <c r="AA183" s="37"/>
      <c r="AB183" s="37"/>
      <c r="AC183" s="37"/>
      <c r="AD183" s="37"/>
      <c r="AE183" s="37"/>
      <c r="AT183" s="16" t="s">
        <v>267</v>
      </c>
      <c r="AU183" s="16" t="s">
        <v>77</v>
      </c>
    </row>
    <row r="184" s="2" customFormat="1">
      <c r="A184" s="37"/>
      <c r="B184" s="38"/>
      <c r="C184" s="39"/>
      <c r="D184" s="208" t="s">
        <v>271</v>
      </c>
      <c r="E184" s="39"/>
      <c r="F184" s="213" t="s">
        <v>309</v>
      </c>
      <c r="G184" s="39"/>
      <c r="H184" s="39"/>
      <c r="I184" s="210"/>
      <c r="J184" s="39"/>
      <c r="K184" s="39"/>
      <c r="L184" s="43"/>
      <c r="M184" s="211"/>
      <c r="N184" s="212"/>
      <c r="O184" s="83"/>
      <c r="P184" s="83"/>
      <c r="Q184" s="83"/>
      <c r="R184" s="83"/>
      <c r="S184" s="83"/>
      <c r="T184" s="84"/>
      <c r="U184" s="37"/>
      <c r="V184" s="37"/>
      <c r="W184" s="37"/>
      <c r="X184" s="37"/>
      <c r="Y184" s="37"/>
      <c r="Z184" s="37"/>
      <c r="AA184" s="37"/>
      <c r="AB184" s="37"/>
      <c r="AC184" s="37"/>
      <c r="AD184" s="37"/>
      <c r="AE184" s="37"/>
      <c r="AT184" s="16" t="s">
        <v>271</v>
      </c>
      <c r="AU184" s="16" t="s">
        <v>77</v>
      </c>
    </row>
    <row r="185" s="2" customFormat="1" ht="16.5" customHeight="1">
      <c r="A185" s="37"/>
      <c r="B185" s="38"/>
      <c r="C185" s="195" t="s">
        <v>346</v>
      </c>
      <c r="D185" s="195" t="s">
        <v>261</v>
      </c>
      <c r="E185" s="196" t="s">
        <v>844</v>
      </c>
      <c r="F185" s="197" t="s">
        <v>845</v>
      </c>
      <c r="G185" s="198" t="s">
        <v>365</v>
      </c>
      <c r="H185" s="199">
        <v>2</v>
      </c>
      <c r="I185" s="200"/>
      <c r="J185" s="201">
        <f>ROUND(I185*H185,2)</f>
        <v>0</v>
      </c>
      <c r="K185" s="197" t="s">
        <v>265</v>
      </c>
      <c r="L185" s="43"/>
      <c r="M185" s="202" t="s">
        <v>19</v>
      </c>
      <c r="N185" s="203" t="s">
        <v>40</v>
      </c>
      <c r="O185" s="83"/>
      <c r="P185" s="204">
        <f>O185*H185</f>
        <v>0</v>
      </c>
      <c r="Q185" s="204">
        <v>0</v>
      </c>
      <c r="R185" s="204">
        <f>Q185*H185</f>
        <v>0</v>
      </c>
      <c r="S185" s="204">
        <v>0</v>
      </c>
      <c r="T185" s="205">
        <f>S185*H185</f>
        <v>0</v>
      </c>
      <c r="U185" s="37"/>
      <c r="V185" s="37"/>
      <c r="W185" s="37"/>
      <c r="X185" s="37"/>
      <c r="Y185" s="37"/>
      <c r="Z185" s="37"/>
      <c r="AA185" s="37"/>
      <c r="AB185" s="37"/>
      <c r="AC185" s="37"/>
      <c r="AD185" s="37"/>
      <c r="AE185" s="37"/>
      <c r="AR185" s="206" t="s">
        <v>266</v>
      </c>
      <c r="AT185" s="206" t="s">
        <v>261</v>
      </c>
      <c r="AU185" s="206" t="s">
        <v>77</v>
      </c>
      <c r="AY185" s="16" t="s">
        <v>260</v>
      </c>
      <c r="BE185" s="207">
        <f>IF(N185="základní",J185,0)</f>
        <v>0</v>
      </c>
      <c r="BF185" s="207">
        <f>IF(N185="snížená",J185,0)</f>
        <v>0</v>
      </c>
      <c r="BG185" s="207">
        <f>IF(N185="zákl. přenesená",J185,0)</f>
        <v>0</v>
      </c>
      <c r="BH185" s="207">
        <f>IF(N185="sníž. přenesená",J185,0)</f>
        <v>0</v>
      </c>
      <c r="BI185" s="207">
        <f>IF(N185="nulová",J185,0)</f>
        <v>0</v>
      </c>
      <c r="BJ185" s="16" t="s">
        <v>77</v>
      </c>
      <c r="BK185" s="207">
        <f>ROUND(I185*H185,2)</f>
        <v>0</v>
      </c>
      <c r="BL185" s="16" t="s">
        <v>266</v>
      </c>
      <c r="BM185" s="206" t="s">
        <v>432</v>
      </c>
    </row>
    <row r="186" s="2" customFormat="1">
      <c r="A186" s="37"/>
      <c r="B186" s="38"/>
      <c r="C186" s="39"/>
      <c r="D186" s="208" t="s">
        <v>267</v>
      </c>
      <c r="E186" s="39"/>
      <c r="F186" s="209" t="s">
        <v>846</v>
      </c>
      <c r="G186" s="39"/>
      <c r="H186" s="39"/>
      <c r="I186" s="210"/>
      <c r="J186" s="39"/>
      <c r="K186" s="39"/>
      <c r="L186" s="43"/>
      <c r="M186" s="211"/>
      <c r="N186" s="212"/>
      <c r="O186" s="83"/>
      <c r="P186" s="83"/>
      <c r="Q186" s="83"/>
      <c r="R186" s="83"/>
      <c r="S186" s="83"/>
      <c r="T186" s="84"/>
      <c r="U186" s="37"/>
      <c r="V186" s="37"/>
      <c r="W186" s="37"/>
      <c r="X186" s="37"/>
      <c r="Y186" s="37"/>
      <c r="Z186" s="37"/>
      <c r="AA186" s="37"/>
      <c r="AB186" s="37"/>
      <c r="AC186" s="37"/>
      <c r="AD186" s="37"/>
      <c r="AE186" s="37"/>
      <c r="AT186" s="16" t="s">
        <v>267</v>
      </c>
      <c r="AU186" s="16" t="s">
        <v>77</v>
      </c>
    </row>
    <row r="187" s="2" customFormat="1">
      <c r="A187" s="37"/>
      <c r="B187" s="38"/>
      <c r="C187" s="39"/>
      <c r="D187" s="208" t="s">
        <v>271</v>
      </c>
      <c r="E187" s="39"/>
      <c r="F187" s="213" t="s">
        <v>309</v>
      </c>
      <c r="G187" s="39"/>
      <c r="H187" s="39"/>
      <c r="I187" s="210"/>
      <c r="J187" s="39"/>
      <c r="K187" s="39"/>
      <c r="L187" s="43"/>
      <c r="M187" s="211"/>
      <c r="N187" s="212"/>
      <c r="O187" s="83"/>
      <c r="P187" s="83"/>
      <c r="Q187" s="83"/>
      <c r="R187" s="83"/>
      <c r="S187" s="83"/>
      <c r="T187" s="84"/>
      <c r="U187" s="37"/>
      <c r="V187" s="37"/>
      <c r="W187" s="37"/>
      <c r="X187" s="37"/>
      <c r="Y187" s="37"/>
      <c r="Z187" s="37"/>
      <c r="AA187" s="37"/>
      <c r="AB187" s="37"/>
      <c r="AC187" s="37"/>
      <c r="AD187" s="37"/>
      <c r="AE187" s="37"/>
      <c r="AT187" s="16" t="s">
        <v>271</v>
      </c>
      <c r="AU187" s="16" t="s">
        <v>77</v>
      </c>
    </row>
    <row r="188" s="2" customFormat="1" ht="16.5" customHeight="1">
      <c r="A188" s="37"/>
      <c r="B188" s="38"/>
      <c r="C188" s="195" t="s">
        <v>435</v>
      </c>
      <c r="D188" s="195" t="s">
        <v>261</v>
      </c>
      <c r="E188" s="196" t="s">
        <v>841</v>
      </c>
      <c r="F188" s="197" t="s">
        <v>842</v>
      </c>
      <c r="G188" s="198" t="s">
        <v>365</v>
      </c>
      <c r="H188" s="199">
        <v>2</v>
      </c>
      <c r="I188" s="200"/>
      <c r="J188" s="201">
        <f>ROUND(I188*H188,2)</f>
        <v>0</v>
      </c>
      <c r="K188" s="197" t="s">
        <v>265</v>
      </c>
      <c r="L188" s="43"/>
      <c r="M188" s="202" t="s">
        <v>19</v>
      </c>
      <c r="N188" s="203" t="s">
        <v>40</v>
      </c>
      <c r="O188" s="83"/>
      <c r="P188" s="204">
        <f>O188*H188</f>
        <v>0</v>
      </c>
      <c r="Q188" s="204">
        <v>0</v>
      </c>
      <c r="R188" s="204">
        <f>Q188*H188</f>
        <v>0</v>
      </c>
      <c r="S188" s="204">
        <v>0</v>
      </c>
      <c r="T188" s="205">
        <f>S188*H188</f>
        <v>0</v>
      </c>
      <c r="U188" s="37"/>
      <c r="V188" s="37"/>
      <c r="W188" s="37"/>
      <c r="X188" s="37"/>
      <c r="Y188" s="37"/>
      <c r="Z188" s="37"/>
      <c r="AA188" s="37"/>
      <c r="AB188" s="37"/>
      <c r="AC188" s="37"/>
      <c r="AD188" s="37"/>
      <c r="AE188" s="37"/>
      <c r="AR188" s="206" t="s">
        <v>266</v>
      </c>
      <c r="AT188" s="206" t="s">
        <v>261</v>
      </c>
      <c r="AU188" s="206" t="s">
        <v>77</v>
      </c>
      <c r="AY188" s="16" t="s">
        <v>260</v>
      </c>
      <c r="BE188" s="207">
        <f>IF(N188="základní",J188,0)</f>
        <v>0</v>
      </c>
      <c r="BF188" s="207">
        <f>IF(N188="snížená",J188,0)</f>
        <v>0</v>
      </c>
      <c r="BG188" s="207">
        <f>IF(N188="zákl. přenesená",J188,0)</f>
        <v>0</v>
      </c>
      <c r="BH188" s="207">
        <f>IF(N188="sníž. přenesená",J188,0)</f>
        <v>0</v>
      </c>
      <c r="BI188" s="207">
        <f>IF(N188="nulová",J188,0)</f>
        <v>0</v>
      </c>
      <c r="BJ188" s="16" t="s">
        <v>77</v>
      </c>
      <c r="BK188" s="207">
        <f>ROUND(I188*H188,2)</f>
        <v>0</v>
      </c>
      <c r="BL188" s="16" t="s">
        <v>266</v>
      </c>
      <c r="BM188" s="206" t="s">
        <v>655</v>
      </c>
    </row>
    <row r="189" s="2" customFormat="1">
      <c r="A189" s="37"/>
      <c r="B189" s="38"/>
      <c r="C189" s="39"/>
      <c r="D189" s="208" t="s">
        <v>267</v>
      </c>
      <c r="E189" s="39"/>
      <c r="F189" s="209" t="s">
        <v>843</v>
      </c>
      <c r="G189" s="39"/>
      <c r="H189" s="39"/>
      <c r="I189" s="210"/>
      <c r="J189" s="39"/>
      <c r="K189" s="39"/>
      <c r="L189" s="43"/>
      <c r="M189" s="211"/>
      <c r="N189" s="212"/>
      <c r="O189" s="83"/>
      <c r="P189" s="83"/>
      <c r="Q189" s="83"/>
      <c r="R189" s="83"/>
      <c r="S189" s="83"/>
      <c r="T189" s="84"/>
      <c r="U189" s="37"/>
      <c r="V189" s="37"/>
      <c r="W189" s="37"/>
      <c r="X189" s="37"/>
      <c r="Y189" s="37"/>
      <c r="Z189" s="37"/>
      <c r="AA189" s="37"/>
      <c r="AB189" s="37"/>
      <c r="AC189" s="37"/>
      <c r="AD189" s="37"/>
      <c r="AE189" s="37"/>
      <c r="AT189" s="16" t="s">
        <v>267</v>
      </c>
      <c r="AU189" s="16" t="s">
        <v>77</v>
      </c>
    </row>
    <row r="190" s="2" customFormat="1">
      <c r="A190" s="37"/>
      <c r="B190" s="38"/>
      <c r="C190" s="39"/>
      <c r="D190" s="208" t="s">
        <v>271</v>
      </c>
      <c r="E190" s="39"/>
      <c r="F190" s="213" t="s">
        <v>309</v>
      </c>
      <c r="G190" s="39"/>
      <c r="H190" s="39"/>
      <c r="I190" s="210"/>
      <c r="J190" s="39"/>
      <c r="K190" s="39"/>
      <c r="L190" s="43"/>
      <c r="M190" s="211"/>
      <c r="N190" s="212"/>
      <c r="O190" s="83"/>
      <c r="P190" s="83"/>
      <c r="Q190" s="83"/>
      <c r="R190" s="83"/>
      <c r="S190" s="83"/>
      <c r="T190" s="84"/>
      <c r="U190" s="37"/>
      <c r="V190" s="37"/>
      <c r="W190" s="37"/>
      <c r="X190" s="37"/>
      <c r="Y190" s="37"/>
      <c r="Z190" s="37"/>
      <c r="AA190" s="37"/>
      <c r="AB190" s="37"/>
      <c r="AC190" s="37"/>
      <c r="AD190" s="37"/>
      <c r="AE190" s="37"/>
      <c r="AT190" s="16" t="s">
        <v>271</v>
      </c>
      <c r="AU190" s="16" t="s">
        <v>77</v>
      </c>
    </row>
    <row r="191" s="2" customFormat="1" ht="16.5" customHeight="1">
      <c r="A191" s="37"/>
      <c r="B191" s="38"/>
      <c r="C191" s="195" t="s">
        <v>350</v>
      </c>
      <c r="D191" s="195" t="s">
        <v>261</v>
      </c>
      <c r="E191" s="196" t="s">
        <v>3715</v>
      </c>
      <c r="F191" s="197" t="s">
        <v>3716</v>
      </c>
      <c r="G191" s="198" t="s">
        <v>365</v>
      </c>
      <c r="H191" s="199">
        <v>1</v>
      </c>
      <c r="I191" s="200"/>
      <c r="J191" s="201">
        <f>ROUND(I191*H191,2)</f>
        <v>0</v>
      </c>
      <c r="K191" s="197" t="s">
        <v>265</v>
      </c>
      <c r="L191" s="43"/>
      <c r="M191" s="202" t="s">
        <v>19</v>
      </c>
      <c r="N191" s="203" t="s">
        <v>40</v>
      </c>
      <c r="O191" s="83"/>
      <c r="P191" s="204">
        <f>O191*H191</f>
        <v>0</v>
      </c>
      <c r="Q191" s="204">
        <v>0</v>
      </c>
      <c r="R191" s="204">
        <f>Q191*H191</f>
        <v>0</v>
      </c>
      <c r="S191" s="204">
        <v>0</v>
      </c>
      <c r="T191" s="205">
        <f>S191*H191</f>
        <v>0</v>
      </c>
      <c r="U191" s="37"/>
      <c r="V191" s="37"/>
      <c r="W191" s="37"/>
      <c r="X191" s="37"/>
      <c r="Y191" s="37"/>
      <c r="Z191" s="37"/>
      <c r="AA191" s="37"/>
      <c r="AB191" s="37"/>
      <c r="AC191" s="37"/>
      <c r="AD191" s="37"/>
      <c r="AE191" s="37"/>
      <c r="AR191" s="206" t="s">
        <v>266</v>
      </c>
      <c r="AT191" s="206" t="s">
        <v>261</v>
      </c>
      <c r="AU191" s="206" t="s">
        <v>77</v>
      </c>
      <c r="AY191" s="16" t="s">
        <v>260</v>
      </c>
      <c r="BE191" s="207">
        <f>IF(N191="základní",J191,0)</f>
        <v>0</v>
      </c>
      <c r="BF191" s="207">
        <f>IF(N191="snížená",J191,0)</f>
        <v>0</v>
      </c>
      <c r="BG191" s="207">
        <f>IF(N191="zákl. přenesená",J191,0)</f>
        <v>0</v>
      </c>
      <c r="BH191" s="207">
        <f>IF(N191="sníž. přenesená",J191,0)</f>
        <v>0</v>
      </c>
      <c r="BI191" s="207">
        <f>IF(N191="nulová",J191,0)</f>
        <v>0</v>
      </c>
      <c r="BJ191" s="16" t="s">
        <v>77</v>
      </c>
      <c r="BK191" s="207">
        <f>ROUND(I191*H191,2)</f>
        <v>0</v>
      </c>
      <c r="BL191" s="16" t="s">
        <v>266</v>
      </c>
      <c r="BM191" s="206" t="s">
        <v>443</v>
      </c>
    </row>
    <row r="192" s="2" customFormat="1">
      <c r="A192" s="37"/>
      <c r="B192" s="38"/>
      <c r="C192" s="39"/>
      <c r="D192" s="208" t="s">
        <v>267</v>
      </c>
      <c r="E192" s="39"/>
      <c r="F192" s="209" t="s">
        <v>3717</v>
      </c>
      <c r="G192" s="39"/>
      <c r="H192" s="39"/>
      <c r="I192" s="210"/>
      <c r="J192" s="39"/>
      <c r="K192" s="39"/>
      <c r="L192" s="43"/>
      <c r="M192" s="211"/>
      <c r="N192" s="212"/>
      <c r="O192" s="83"/>
      <c r="P192" s="83"/>
      <c r="Q192" s="83"/>
      <c r="R192" s="83"/>
      <c r="S192" s="83"/>
      <c r="T192" s="84"/>
      <c r="U192" s="37"/>
      <c r="V192" s="37"/>
      <c r="W192" s="37"/>
      <c r="X192" s="37"/>
      <c r="Y192" s="37"/>
      <c r="Z192" s="37"/>
      <c r="AA192" s="37"/>
      <c r="AB192" s="37"/>
      <c r="AC192" s="37"/>
      <c r="AD192" s="37"/>
      <c r="AE192" s="37"/>
      <c r="AT192" s="16" t="s">
        <v>267</v>
      </c>
      <c r="AU192" s="16" t="s">
        <v>77</v>
      </c>
    </row>
    <row r="193" s="2" customFormat="1">
      <c r="A193" s="37"/>
      <c r="B193" s="38"/>
      <c r="C193" s="39"/>
      <c r="D193" s="208" t="s">
        <v>271</v>
      </c>
      <c r="E193" s="39"/>
      <c r="F193" s="213" t="s">
        <v>309</v>
      </c>
      <c r="G193" s="39"/>
      <c r="H193" s="39"/>
      <c r="I193" s="210"/>
      <c r="J193" s="39"/>
      <c r="K193" s="39"/>
      <c r="L193" s="43"/>
      <c r="M193" s="211"/>
      <c r="N193" s="212"/>
      <c r="O193" s="83"/>
      <c r="P193" s="83"/>
      <c r="Q193" s="83"/>
      <c r="R193" s="83"/>
      <c r="S193" s="83"/>
      <c r="T193" s="84"/>
      <c r="U193" s="37"/>
      <c r="V193" s="37"/>
      <c r="W193" s="37"/>
      <c r="X193" s="37"/>
      <c r="Y193" s="37"/>
      <c r="Z193" s="37"/>
      <c r="AA193" s="37"/>
      <c r="AB193" s="37"/>
      <c r="AC193" s="37"/>
      <c r="AD193" s="37"/>
      <c r="AE193" s="37"/>
      <c r="AT193" s="16" t="s">
        <v>271</v>
      </c>
      <c r="AU193" s="16" t="s">
        <v>77</v>
      </c>
    </row>
    <row r="194" s="2" customFormat="1" ht="16.5" customHeight="1">
      <c r="A194" s="37"/>
      <c r="B194" s="38"/>
      <c r="C194" s="195" t="s">
        <v>667</v>
      </c>
      <c r="D194" s="195" t="s">
        <v>261</v>
      </c>
      <c r="E194" s="196" t="s">
        <v>760</v>
      </c>
      <c r="F194" s="197" t="s">
        <v>761</v>
      </c>
      <c r="G194" s="198" t="s">
        <v>365</v>
      </c>
      <c r="H194" s="199">
        <v>1</v>
      </c>
      <c r="I194" s="200"/>
      <c r="J194" s="201">
        <f>ROUND(I194*H194,2)</f>
        <v>0</v>
      </c>
      <c r="K194" s="197" t="s">
        <v>265</v>
      </c>
      <c r="L194" s="43"/>
      <c r="M194" s="202" t="s">
        <v>19</v>
      </c>
      <c r="N194" s="203" t="s">
        <v>40</v>
      </c>
      <c r="O194" s="83"/>
      <c r="P194" s="204">
        <f>O194*H194</f>
        <v>0</v>
      </c>
      <c r="Q194" s="204">
        <v>0</v>
      </c>
      <c r="R194" s="204">
        <f>Q194*H194</f>
        <v>0</v>
      </c>
      <c r="S194" s="204">
        <v>0</v>
      </c>
      <c r="T194" s="205">
        <f>S194*H194</f>
        <v>0</v>
      </c>
      <c r="U194" s="37"/>
      <c r="V194" s="37"/>
      <c r="W194" s="37"/>
      <c r="X194" s="37"/>
      <c r="Y194" s="37"/>
      <c r="Z194" s="37"/>
      <c r="AA194" s="37"/>
      <c r="AB194" s="37"/>
      <c r="AC194" s="37"/>
      <c r="AD194" s="37"/>
      <c r="AE194" s="37"/>
      <c r="AR194" s="206" t="s">
        <v>266</v>
      </c>
      <c r="AT194" s="206" t="s">
        <v>261</v>
      </c>
      <c r="AU194" s="206" t="s">
        <v>77</v>
      </c>
      <c r="AY194" s="16" t="s">
        <v>260</v>
      </c>
      <c r="BE194" s="207">
        <f>IF(N194="základní",J194,0)</f>
        <v>0</v>
      </c>
      <c r="BF194" s="207">
        <f>IF(N194="snížená",J194,0)</f>
        <v>0</v>
      </c>
      <c r="BG194" s="207">
        <f>IF(N194="zákl. přenesená",J194,0)</f>
        <v>0</v>
      </c>
      <c r="BH194" s="207">
        <f>IF(N194="sníž. přenesená",J194,0)</f>
        <v>0</v>
      </c>
      <c r="BI194" s="207">
        <f>IF(N194="nulová",J194,0)</f>
        <v>0</v>
      </c>
      <c r="BJ194" s="16" t="s">
        <v>77</v>
      </c>
      <c r="BK194" s="207">
        <f>ROUND(I194*H194,2)</f>
        <v>0</v>
      </c>
      <c r="BL194" s="16" t="s">
        <v>266</v>
      </c>
      <c r="BM194" s="206" t="s">
        <v>664</v>
      </c>
    </row>
    <row r="195" s="2" customFormat="1">
      <c r="A195" s="37"/>
      <c r="B195" s="38"/>
      <c r="C195" s="39"/>
      <c r="D195" s="208" t="s">
        <v>267</v>
      </c>
      <c r="E195" s="39"/>
      <c r="F195" s="209" t="s">
        <v>762</v>
      </c>
      <c r="G195" s="39"/>
      <c r="H195" s="39"/>
      <c r="I195" s="210"/>
      <c r="J195" s="39"/>
      <c r="K195" s="39"/>
      <c r="L195" s="43"/>
      <c r="M195" s="211"/>
      <c r="N195" s="212"/>
      <c r="O195" s="83"/>
      <c r="P195" s="83"/>
      <c r="Q195" s="83"/>
      <c r="R195" s="83"/>
      <c r="S195" s="83"/>
      <c r="T195" s="84"/>
      <c r="U195" s="37"/>
      <c r="V195" s="37"/>
      <c r="W195" s="37"/>
      <c r="X195" s="37"/>
      <c r="Y195" s="37"/>
      <c r="Z195" s="37"/>
      <c r="AA195" s="37"/>
      <c r="AB195" s="37"/>
      <c r="AC195" s="37"/>
      <c r="AD195" s="37"/>
      <c r="AE195" s="37"/>
      <c r="AT195" s="16" t="s">
        <v>267</v>
      </c>
      <c r="AU195" s="16" t="s">
        <v>77</v>
      </c>
    </row>
    <row r="196" s="2" customFormat="1">
      <c r="A196" s="37"/>
      <c r="B196" s="38"/>
      <c r="C196" s="39"/>
      <c r="D196" s="208" t="s">
        <v>271</v>
      </c>
      <c r="E196" s="39"/>
      <c r="F196" s="213" t="s">
        <v>4372</v>
      </c>
      <c r="G196" s="39"/>
      <c r="H196" s="39"/>
      <c r="I196" s="210"/>
      <c r="J196" s="39"/>
      <c r="K196" s="39"/>
      <c r="L196" s="43"/>
      <c r="M196" s="211"/>
      <c r="N196" s="212"/>
      <c r="O196" s="83"/>
      <c r="P196" s="83"/>
      <c r="Q196" s="83"/>
      <c r="R196" s="83"/>
      <c r="S196" s="83"/>
      <c r="T196" s="84"/>
      <c r="U196" s="37"/>
      <c r="V196" s="37"/>
      <c r="W196" s="37"/>
      <c r="X196" s="37"/>
      <c r="Y196" s="37"/>
      <c r="Z196" s="37"/>
      <c r="AA196" s="37"/>
      <c r="AB196" s="37"/>
      <c r="AC196" s="37"/>
      <c r="AD196" s="37"/>
      <c r="AE196" s="37"/>
      <c r="AT196" s="16" t="s">
        <v>271</v>
      </c>
      <c r="AU196" s="16" t="s">
        <v>77</v>
      </c>
    </row>
    <row r="197" s="2" customFormat="1" ht="16.5" customHeight="1">
      <c r="A197" s="37"/>
      <c r="B197" s="38"/>
      <c r="C197" s="195" t="s">
        <v>355</v>
      </c>
      <c r="D197" s="195" t="s">
        <v>261</v>
      </c>
      <c r="E197" s="196" t="s">
        <v>613</v>
      </c>
      <c r="F197" s="197" t="s">
        <v>614</v>
      </c>
      <c r="G197" s="198" t="s">
        <v>365</v>
      </c>
      <c r="H197" s="199">
        <v>1</v>
      </c>
      <c r="I197" s="200"/>
      <c r="J197" s="201">
        <f>ROUND(I197*H197,2)</f>
        <v>0</v>
      </c>
      <c r="K197" s="197" t="s">
        <v>265</v>
      </c>
      <c r="L197" s="43"/>
      <c r="M197" s="202" t="s">
        <v>19</v>
      </c>
      <c r="N197" s="203" t="s">
        <v>40</v>
      </c>
      <c r="O197" s="83"/>
      <c r="P197" s="204">
        <f>O197*H197</f>
        <v>0</v>
      </c>
      <c r="Q197" s="204">
        <v>0</v>
      </c>
      <c r="R197" s="204">
        <f>Q197*H197</f>
        <v>0</v>
      </c>
      <c r="S197" s="204">
        <v>0</v>
      </c>
      <c r="T197" s="205">
        <f>S197*H197</f>
        <v>0</v>
      </c>
      <c r="U197" s="37"/>
      <c r="V197" s="37"/>
      <c r="W197" s="37"/>
      <c r="X197" s="37"/>
      <c r="Y197" s="37"/>
      <c r="Z197" s="37"/>
      <c r="AA197" s="37"/>
      <c r="AB197" s="37"/>
      <c r="AC197" s="37"/>
      <c r="AD197" s="37"/>
      <c r="AE197" s="37"/>
      <c r="AR197" s="206" t="s">
        <v>266</v>
      </c>
      <c r="AT197" s="206" t="s">
        <v>261</v>
      </c>
      <c r="AU197" s="206" t="s">
        <v>77</v>
      </c>
      <c r="AY197" s="16" t="s">
        <v>260</v>
      </c>
      <c r="BE197" s="207">
        <f>IF(N197="základní",J197,0)</f>
        <v>0</v>
      </c>
      <c r="BF197" s="207">
        <f>IF(N197="snížená",J197,0)</f>
        <v>0</v>
      </c>
      <c r="BG197" s="207">
        <f>IF(N197="zákl. přenesená",J197,0)</f>
        <v>0</v>
      </c>
      <c r="BH197" s="207">
        <f>IF(N197="sníž. přenesená",J197,0)</f>
        <v>0</v>
      </c>
      <c r="BI197" s="207">
        <f>IF(N197="nulová",J197,0)</f>
        <v>0</v>
      </c>
      <c r="BJ197" s="16" t="s">
        <v>77</v>
      </c>
      <c r="BK197" s="207">
        <f>ROUND(I197*H197,2)</f>
        <v>0</v>
      </c>
      <c r="BL197" s="16" t="s">
        <v>266</v>
      </c>
      <c r="BM197" s="206" t="s">
        <v>670</v>
      </c>
    </row>
    <row r="198" s="2" customFormat="1">
      <c r="A198" s="37"/>
      <c r="B198" s="38"/>
      <c r="C198" s="39"/>
      <c r="D198" s="208" t="s">
        <v>267</v>
      </c>
      <c r="E198" s="39"/>
      <c r="F198" s="209" t="s">
        <v>615</v>
      </c>
      <c r="G198" s="39"/>
      <c r="H198" s="39"/>
      <c r="I198" s="210"/>
      <c r="J198" s="39"/>
      <c r="K198" s="39"/>
      <c r="L198" s="43"/>
      <c r="M198" s="211"/>
      <c r="N198" s="212"/>
      <c r="O198" s="83"/>
      <c r="P198" s="83"/>
      <c r="Q198" s="83"/>
      <c r="R198" s="83"/>
      <c r="S198" s="83"/>
      <c r="T198" s="84"/>
      <c r="U198" s="37"/>
      <c r="V198" s="37"/>
      <c r="W198" s="37"/>
      <c r="X198" s="37"/>
      <c r="Y198" s="37"/>
      <c r="Z198" s="37"/>
      <c r="AA198" s="37"/>
      <c r="AB198" s="37"/>
      <c r="AC198" s="37"/>
      <c r="AD198" s="37"/>
      <c r="AE198" s="37"/>
      <c r="AT198" s="16" t="s">
        <v>267</v>
      </c>
      <c r="AU198" s="16" t="s">
        <v>77</v>
      </c>
    </row>
    <row r="199" s="2" customFormat="1">
      <c r="A199" s="37"/>
      <c r="B199" s="38"/>
      <c r="C199" s="39"/>
      <c r="D199" s="208" t="s">
        <v>271</v>
      </c>
      <c r="E199" s="39"/>
      <c r="F199" s="213" t="s">
        <v>309</v>
      </c>
      <c r="G199" s="39"/>
      <c r="H199" s="39"/>
      <c r="I199" s="210"/>
      <c r="J199" s="39"/>
      <c r="K199" s="39"/>
      <c r="L199" s="43"/>
      <c r="M199" s="211"/>
      <c r="N199" s="212"/>
      <c r="O199" s="83"/>
      <c r="P199" s="83"/>
      <c r="Q199" s="83"/>
      <c r="R199" s="83"/>
      <c r="S199" s="83"/>
      <c r="T199" s="84"/>
      <c r="U199" s="37"/>
      <c r="V199" s="37"/>
      <c r="W199" s="37"/>
      <c r="X199" s="37"/>
      <c r="Y199" s="37"/>
      <c r="Z199" s="37"/>
      <c r="AA199" s="37"/>
      <c r="AB199" s="37"/>
      <c r="AC199" s="37"/>
      <c r="AD199" s="37"/>
      <c r="AE199" s="37"/>
      <c r="AT199" s="16" t="s">
        <v>271</v>
      </c>
      <c r="AU199" s="16" t="s">
        <v>77</v>
      </c>
    </row>
    <row r="200" s="2" customFormat="1" ht="16.5" customHeight="1">
      <c r="A200" s="37"/>
      <c r="B200" s="38"/>
      <c r="C200" s="195" t="s">
        <v>676</v>
      </c>
      <c r="D200" s="195" t="s">
        <v>261</v>
      </c>
      <c r="E200" s="196" t="s">
        <v>3718</v>
      </c>
      <c r="F200" s="197" t="s">
        <v>3719</v>
      </c>
      <c r="G200" s="198" t="s">
        <v>365</v>
      </c>
      <c r="H200" s="199">
        <v>1</v>
      </c>
      <c r="I200" s="200"/>
      <c r="J200" s="201">
        <f>ROUND(I200*H200,2)</f>
        <v>0</v>
      </c>
      <c r="K200" s="197" t="s">
        <v>265</v>
      </c>
      <c r="L200" s="43"/>
      <c r="M200" s="202" t="s">
        <v>19</v>
      </c>
      <c r="N200" s="203" t="s">
        <v>40</v>
      </c>
      <c r="O200" s="83"/>
      <c r="P200" s="204">
        <f>O200*H200</f>
        <v>0</v>
      </c>
      <c r="Q200" s="204">
        <v>0</v>
      </c>
      <c r="R200" s="204">
        <f>Q200*H200</f>
        <v>0</v>
      </c>
      <c r="S200" s="204">
        <v>0</v>
      </c>
      <c r="T200" s="205">
        <f>S200*H200</f>
        <v>0</v>
      </c>
      <c r="U200" s="37"/>
      <c r="V200" s="37"/>
      <c r="W200" s="37"/>
      <c r="X200" s="37"/>
      <c r="Y200" s="37"/>
      <c r="Z200" s="37"/>
      <c r="AA200" s="37"/>
      <c r="AB200" s="37"/>
      <c r="AC200" s="37"/>
      <c r="AD200" s="37"/>
      <c r="AE200" s="37"/>
      <c r="AR200" s="206" t="s">
        <v>266</v>
      </c>
      <c r="AT200" s="206" t="s">
        <v>261</v>
      </c>
      <c r="AU200" s="206" t="s">
        <v>77</v>
      </c>
      <c r="AY200" s="16" t="s">
        <v>260</v>
      </c>
      <c r="BE200" s="207">
        <f>IF(N200="základní",J200,0)</f>
        <v>0</v>
      </c>
      <c r="BF200" s="207">
        <f>IF(N200="snížená",J200,0)</f>
        <v>0</v>
      </c>
      <c r="BG200" s="207">
        <f>IF(N200="zákl. přenesená",J200,0)</f>
        <v>0</v>
      </c>
      <c r="BH200" s="207">
        <f>IF(N200="sníž. přenesená",J200,0)</f>
        <v>0</v>
      </c>
      <c r="BI200" s="207">
        <f>IF(N200="nulová",J200,0)</f>
        <v>0</v>
      </c>
      <c r="BJ200" s="16" t="s">
        <v>77</v>
      </c>
      <c r="BK200" s="207">
        <f>ROUND(I200*H200,2)</f>
        <v>0</v>
      </c>
      <c r="BL200" s="16" t="s">
        <v>266</v>
      </c>
      <c r="BM200" s="206" t="s">
        <v>673</v>
      </c>
    </row>
    <row r="201" s="2" customFormat="1">
      <c r="A201" s="37"/>
      <c r="B201" s="38"/>
      <c r="C201" s="39"/>
      <c r="D201" s="208" t="s">
        <v>267</v>
      </c>
      <c r="E201" s="39"/>
      <c r="F201" s="209" t="s">
        <v>3720</v>
      </c>
      <c r="G201" s="39"/>
      <c r="H201" s="39"/>
      <c r="I201" s="210"/>
      <c r="J201" s="39"/>
      <c r="K201" s="39"/>
      <c r="L201" s="43"/>
      <c r="M201" s="211"/>
      <c r="N201" s="212"/>
      <c r="O201" s="83"/>
      <c r="P201" s="83"/>
      <c r="Q201" s="83"/>
      <c r="R201" s="83"/>
      <c r="S201" s="83"/>
      <c r="T201" s="84"/>
      <c r="U201" s="37"/>
      <c r="V201" s="37"/>
      <c r="W201" s="37"/>
      <c r="X201" s="37"/>
      <c r="Y201" s="37"/>
      <c r="Z201" s="37"/>
      <c r="AA201" s="37"/>
      <c r="AB201" s="37"/>
      <c r="AC201" s="37"/>
      <c r="AD201" s="37"/>
      <c r="AE201" s="37"/>
      <c r="AT201" s="16" t="s">
        <v>267</v>
      </c>
      <c r="AU201" s="16" t="s">
        <v>77</v>
      </c>
    </row>
    <row r="202" s="2" customFormat="1">
      <c r="A202" s="37"/>
      <c r="B202" s="38"/>
      <c r="C202" s="39"/>
      <c r="D202" s="208" t="s">
        <v>271</v>
      </c>
      <c r="E202" s="39"/>
      <c r="F202" s="213" t="s">
        <v>309</v>
      </c>
      <c r="G202" s="39"/>
      <c r="H202" s="39"/>
      <c r="I202" s="210"/>
      <c r="J202" s="39"/>
      <c r="K202" s="39"/>
      <c r="L202" s="43"/>
      <c r="M202" s="211"/>
      <c r="N202" s="212"/>
      <c r="O202" s="83"/>
      <c r="P202" s="83"/>
      <c r="Q202" s="83"/>
      <c r="R202" s="83"/>
      <c r="S202" s="83"/>
      <c r="T202" s="84"/>
      <c r="U202" s="37"/>
      <c r="V202" s="37"/>
      <c r="W202" s="37"/>
      <c r="X202" s="37"/>
      <c r="Y202" s="37"/>
      <c r="Z202" s="37"/>
      <c r="AA202" s="37"/>
      <c r="AB202" s="37"/>
      <c r="AC202" s="37"/>
      <c r="AD202" s="37"/>
      <c r="AE202" s="37"/>
      <c r="AT202" s="16" t="s">
        <v>271</v>
      </c>
      <c r="AU202" s="16" t="s">
        <v>77</v>
      </c>
    </row>
    <row r="203" s="2" customFormat="1" ht="16.5" customHeight="1">
      <c r="A203" s="37"/>
      <c r="B203" s="38"/>
      <c r="C203" s="195" t="s">
        <v>360</v>
      </c>
      <c r="D203" s="195" t="s">
        <v>261</v>
      </c>
      <c r="E203" s="196" t="s">
        <v>3721</v>
      </c>
      <c r="F203" s="197" t="s">
        <v>3722</v>
      </c>
      <c r="G203" s="198" t="s">
        <v>365</v>
      </c>
      <c r="H203" s="199">
        <v>2</v>
      </c>
      <c r="I203" s="200"/>
      <c r="J203" s="201">
        <f>ROUND(I203*H203,2)</f>
        <v>0</v>
      </c>
      <c r="K203" s="197" t="s">
        <v>265</v>
      </c>
      <c r="L203" s="43"/>
      <c r="M203" s="202" t="s">
        <v>19</v>
      </c>
      <c r="N203" s="203" t="s">
        <v>40</v>
      </c>
      <c r="O203" s="83"/>
      <c r="P203" s="204">
        <f>O203*H203</f>
        <v>0</v>
      </c>
      <c r="Q203" s="204">
        <v>0</v>
      </c>
      <c r="R203" s="204">
        <f>Q203*H203</f>
        <v>0</v>
      </c>
      <c r="S203" s="204">
        <v>0</v>
      </c>
      <c r="T203" s="205">
        <f>S203*H203</f>
        <v>0</v>
      </c>
      <c r="U203" s="37"/>
      <c r="V203" s="37"/>
      <c r="W203" s="37"/>
      <c r="X203" s="37"/>
      <c r="Y203" s="37"/>
      <c r="Z203" s="37"/>
      <c r="AA203" s="37"/>
      <c r="AB203" s="37"/>
      <c r="AC203" s="37"/>
      <c r="AD203" s="37"/>
      <c r="AE203" s="37"/>
      <c r="AR203" s="206" t="s">
        <v>266</v>
      </c>
      <c r="AT203" s="206" t="s">
        <v>261</v>
      </c>
      <c r="AU203" s="206" t="s">
        <v>77</v>
      </c>
      <c r="AY203" s="16" t="s">
        <v>260</v>
      </c>
      <c r="BE203" s="207">
        <f>IF(N203="základní",J203,0)</f>
        <v>0</v>
      </c>
      <c r="BF203" s="207">
        <f>IF(N203="snížená",J203,0)</f>
        <v>0</v>
      </c>
      <c r="BG203" s="207">
        <f>IF(N203="zákl. přenesená",J203,0)</f>
        <v>0</v>
      </c>
      <c r="BH203" s="207">
        <f>IF(N203="sníž. přenesená",J203,0)</f>
        <v>0</v>
      </c>
      <c r="BI203" s="207">
        <f>IF(N203="nulová",J203,0)</f>
        <v>0</v>
      </c>
      <c r="BJ203" s="16" t="s">
        <v>77</v>
      </c>
      <c r="BK203" s="207">
        <f>ROUND(I203*H203,2)</f>
        <v>0</v>
      </c>
      <c r="BL203" s="16" t="s">
        <v>266</v>
      </c>
      <c r="BM203" s="206" t="s">
        <v>865</v>
      </c>
    </row>
    <row r="204" s="2" customFormat="1">
      <c r="A204" s="37"/>
      <c r="B204" s="38"/>
      <c r="C204" s="39"/>
      <c r="D204" s="208" t="s">
        <v>267</v>
      </c>
      <c r="E204" s="39"/>
      <c r="F204" s="209" t="s">
        <v>3723</v>
      </c>
      <c r="G204" s="39"/>
      <c r="H204" s="39"/>
      <c r="I204" s="210"/>
      <c r="J204" s="39"/>
      <c r="K204" s="39"/>
      <c r="L204" s="43"/>
      <c r="M204" s="211"/>
      <c r="N204" s="212"/>
      <c r="O204" s="83"/>
      <c r="P204" s="83"/>
      <c r="Q204" s="83"/>
      <c r="R204" s="83"/>
      <c r="S204" s="83"/>
      <c r="T204" s="84"/>
      <c r="U204" s="37"/>
      <c r="V204" s="37"/>
      <c r="W204" s="37"/>
      <c r="X204" s="37"/>
      <c r="Y204" s="37"/>
      <c r="Z204" s="37"/>
      <c r="AA204" s="37"/>
      <c r="AB204" s="37"/>
      <c r="AC204" s="37"/>
      <c r="AD204" s="37"/>
      <c r="AE204" s="37"/>
      <c r="AT204" s="16" t="s">
        <v>267</v>
      </c>
      <c r="AU204" s="16" t="s">
        <v>77</v>
      </c>
    </row>
    <row r="205" s="2" customFormat="1">
      <c r="A205" s="37"/>
      <c r="B205" s="38"/>
      <c r="C205" s="39"/>
      <c r="D205" s="208" t="s">
        <v>271</v>
      </c>
      <c r="E205" s="39"/>
      <c r="F205" s="213" t="s">
        <v>309</v>
      </c>
      <c r="G205" s="39"/>
      <c r="H205" s="39"/>
      <c r="I205" s="210"/>
      <c r="J205" s="39"/>
      <c r="K205" s="39"/>
      <c r="L205" s="43"/>
      <c r="M205" s="211"/>
      <c r="N205" s="212"/>
      <c r="O205" s="83"/>
      <c r="P205" s="83"/>
      <c r="Q205" s="83"/>
      <c r="R205" s="83"/>
      <c r="S205" s="83"/>
      <c r="T205" s="84"/>
      <c r="U205" s="37"/>
      <c r="V205" s="37"/>
      <c r="W205" s="37"/>
      <c r="X205" s="37"/>
      <c r="Y205" s="37"/>
      <c r="Z205" s="37"/>
      <c r="AA205" s="37"/>
      <c r="AB205" s="37"/>
      <c r="AC205" s="37"/>
      <c r="AD205" s="37"/>
      <c r="AE205" s="37"/>
      <c r="AT205" s="16" t="s">
        <v>271</v>
      </c>
      <c r="AU205" s="16" t="s">
        <v>77</v>
      </c>
    </row>
    <row r="206" s="2" customFormat="1" ht="16.5" customHeight="1">
      <c r="A206" s="37"/>
      <c r="B206" s="38"/>
      <c r="C206" s="195" t="s">
        <v>682</v>
      </c>
      <c r="D206" s="195" t="s">
        <v>261</v>
      </c>
      <c r="E206" s="196" t="s">
        <v>642</v>
      </c>
      <c r="F206" s="197" t="s">
        <v>643</v>
      </c>
      <c r="G206" s="198" t="s">
        <v>365</v>
      </c>
      <c r="H206" s="199">
        <v>32</v>
      </c>
      <c r="I206" s="200"/>
      <c r="J206" s="201">
        <f>ROUND(I206*H206,2)</f>
        <v>0</v>
      </c>
      <c r="K206" s="197" t="s">
        <v>265</v>
      </c>
      <c r="L206" s="43"/>
      <c r="M206" s="202" t="s">
        <v>19</v>
      </c>
      <c r="N206" s="203" t="s">
        <v>40</v>
      </c>
      <c r="O206" s="83"/>
      <c r="P206" s="204">
        <f>O206*H206</f>
        <v>0</v>
      </c>
      <c r="Q206" s="204">
        <v>0</v>
      </c>
      <c r="R206" s="204">
        <f>Q206*H206</f>
        <v>0</v>
      </c>
      <c r="S206" s="204">
        <v>0</v>
      </c>
      <c r="T206" s="205">
        <f>S206*H206</f>
        <v>0</v>
      </c>
      <c r="U206" s="37"/>
      <c r="V206" s="37"/>
      <c r="W206" s="37"/>
      <c r="X206" s="37"/>
      <c r="Y206" s="37"/>
      <c r="Z206" s="37"/>
      <c r="AA206" s="37"/>
      <c r="AB206" s="37"/>
      <c r="AC206" s="37"/>
      <c r="AD206" s="37"/>
      <c r="AE206" s="37"/>
      <c r="AR206" s="206" t="s">
        <v>266</v>
      </c>
      <c r="AT206" s="206" t="s">
        <v>261</v>
      </c>
      <c r="AU206" s="206" t="s">
        <v>77</v>
      </c>
      <c r="AY206" s="16" t="s">
        <v>260</v>
      </c>
      <c r="BE206" s="207">
        <f>IF(N206="základní",J206,0)</f>
        <v>0</v>
      </c>
      <c r="BF206" s="207">
        <f>IF(N206="snížená",J206,0)</f>
        <v>0</v>
      </c>
      <c r="BG206" s="207">
        <f>IF(N206="zákl. přenesená",J206,0)</f>
        <v>0</v>
      </c>
      <c r="BH206" s="207">
        <f>IF(N206="sníž. přenesená",J206,0)</f>
        <v>0</v>
      </c>
      <c r="BI206" s="207">
        <f>IF(N206="nulová",J206,0)</f>
        <v>0</v>
      </c>
      <c r="BJ206" s="16" t="s">
        <v>77</v>
      </c>
      <c r="BK206" s="207">
        <f>ROUND(I206*H206,2)</f>
        <v>0</v>
      </c>
      <c r="BL206" s="16" t="s">
        <v>266</v>
      </c>
      <c r="BM206" s="206" t="s">
        <v>869</v>
      </c>
    </row>
    <row r="207" s="2" customFormat="1">
      <c r="A207" s="37"/>
      <c r="B207" s="38"/>
      <c r="C207" s="39"/>
      <c r="D207" s="208" t="s">
        <v>267</v>
      </c>
      <c r="E207" s="39"/>
      <c r="F207" s="209" t="s">
        <v>644</v>
      </c>
      <c r="G207" s="39"/>
      <c r="H207" s="39"/>
      <c r="I207" s="210"/>
      <c r="J207" s="39"/>
      <c r="K207" s="39"/>
      <c r="L207" s="43"/>
      <c r="M207" s="211"/>
      <c r="N207" s="212"/>
      <c r="O207" s="83"/>
      <c r="P207" s="83"/>
      <c r="Q207" s="83"/>
      <c r="R207" s="83"/>
      <c r="S207" s="83"/>
      <c r="T207" s="84"/>
      <c r="U207" s="37"/>
      <c r="V207" s="37"/>
      <c r="W207" s="37"/>
      <c r="X207" s="37"/>
      <c r="Y207" s="37"/>
      <c r="Z207" s="37"/>
      <c r="AA207" s="37"/>
      <c r="AB207" s="37"/>
      <c r="AC207" s="37"/>
      <c r="AD207" s="37"/>
      <c r="AE207" s="37"/>
      <c r="AT207" s="16" t="s">
        <v>267</v>
      </c>
      <c r="AU207" s="16" t="s">
        <v>77</v>
      </c>
    </row>
    <row r="208" s="2" customFormat="1">
      <c r="A208" s="37"/>
      <c r="B208" s="38"/>
      <c r="C208" s="39"/>
      <c r="D208" s="208" t="s">
        <v>271</v>
      </c>
      <c r="E208" s="39"/>
      <c r="F208" s="213" t="s">
        <v>309</v>
      </c>
      <c r="G208" s="39"/>
      <c r="H208" s="39"/>
      <c r="I208" s="210"/>
      <c r="J208" s="39"/>
      <c r="K208" s="39"/>
      <c r="L208" s="43"/>
      <c r="M208" s="211"/>
      <c r="N208" s="212"/>
      <c r="O208" s="83"/>
      <c r="P208" s="83"/>
      <c r="Q208" s="83"/>
      <c r="R208" s="83"/>
      <c r="S208" s="83"/>
      <c r="T208" s="84"/>
      <c r="U208" s="37"/>
      <c r="V208" s="37"/>
      <c r="W208" s="37"/>
      <c r="X208" s="37"/>
      <c r="Y208" s="37"/>
      <c r="Z208" s="37"/>
      <c r="AA208" s="37"/>
      <c r="AB208" s="37"/>
      <c r="AC208" s="37"/>
      <c r="AD208" s="37"/>
      <c r="AE208" s="37"/>
      <c r="AT208" s="16" t="s">
        <v>271</v>
      </c>
      <c r="AU208" s="16" t="s">
        <v>77</v>
      </c>
    </row>
    <row r="209" s="2" customFormat="1" ht="16.5" customHeight="1">
      <c r="A209" s="37"/>
      <c r="B209" s="38"/>
      <c r="C209" s="195" t="s">
        <v>366</v>
      </c>
      <c r="D209" s="195" t="s">
        <v>261</v>
      </c>
      <c r="E209" s="196" t="s">
        <v>646</v>
      </c>
      <c r="F209" s="197" t="s">
        <v>647</v>
      </c>
      <c r="G209" s="198" t="s">
        <v>365</v>
      </c>
      <c r="H209" s="199">
        <v>8</v>
      </c>
      <c r="I209" s="200"/>
      <c r="J209" s="201">
        <f>ROUND(I209*H209,2)</f>
        <v>0</v>
      </c>
      <c r="K209" s="197" t="s">
        <v>265</v>
      </c>
      <c r="L209" s="43"/>
      <c r="M209" s="202" t="s">
        <v>19</v>
      </c>
      <c r="N209" s="203" t="s">
        <v>40</v>
      </c>
      <c r="O209" s="83"/>
      <c r="P209" s="204">
        <f>O209*H209</f>
        <v>0</v>
      </c>
      <c r="Q209" s="204">
        <v>0</v>
      </c>
      <c r="R209" s="204">
        <f>Q209*H209</f>
        <v>0</v>
      </c>
      <c r="S209" s="204">
        <v>0</v>
      </c>
      <c r="T209" s="205">
        <f>S209*H209</f>
        <v>0</v>
      </c>
      <c r="U209" s="37"/>
      <c r="V209" s="37"/>
      <c r="W209" s="37"/>
      <c r="X209" s="37"/>
      <c r="Y209" s="37"/>
      <c r="Z209" s="37"/>
      <c r="AA209" s="37"/>
      <c r="AB209" s="37"/>
      <c r="AC209" s="37"/>
      <c r="AD209" s="37"/>
      <c r="AE209" s="37"/>
      <c r="AR209" s="206" t="s">
        <v>266</v>
      </c>
      <c r="AT209" s="206" t="s">
        <v>261</v>
      </c>
      <c r="AU209" s="206" t="s">
        <v>77</v>
      </c>
      <c r="AY209" s="16" t="s">
        <v>260</v>
      </c>
      <c r="BE209" s="207">
        <f>IF(N209="základní",J209,0)</f>
        <v>0</v>
      </c>
      <c r="BF209" s="207">
        <f>IF(N209="snížená",J209,0)</f>
        <v>0</v>
      </c>
      <c r="BG209" s="207">
        <f>IF(N209="zákl. přenesená",J209,0)</f>
        <v>0</v>
      </c>
      <c r="BH209" s="207">
        <f>IF(N209="sníž. přenesená",J209,0)</f>
        <v>0</v>
      </c>
      <c r="BI209" s="207">
        <f>IF(N209="nulová",J209,0)</f>
        <v>0</v>
      </c>
      <c r="BJ209" s="16" t="s">
        <v>77</v>
      </c>
      <c r="BK209" s="207">
        <f>ROUND(I209*H209,2)</f>
        <v>0</v>
      </c>
      <c r="BL209" s="16" t="s">
        <v>266</v>
      </c>
      <c r="BM209" s="206" t="s">
        <v>874</v>
      </c>
    </row>
    <row r="210" s="2" customFormat="1">
      <c r="A210" s="37"/>
      <c r="B210" s="38"/>
      <c r="C210" s="39"/>
      <c r="D210" s="208" t="s">
        <v>267</v>
      </c>
      <c r="E210" s="39"/>
      <c r="F210" s="209" t="s">
        <v>648</v>
      </c>
      <c r="G210" s="39"/>
      <c r="H210" s="39"/>
      <c r="I210" s="210"/>
      <c r="J210" s="39"/>
      <c r="K210" s="39"/>
      <c r="L210" s="43"/>
      <c r="M210" s="211"/>
      <c r="N210" s="212"/>
      <c r="O210" s="83"/>
      <c r="P210" s="83"/>
      <c r="Q210" s="83"/>
      <c r="R210" s="83"/>
      <c r="S210" s="83"/>
      <c r="T210" s="84"/>
      <c r="U210" s="37"/>
      <c r="V210" s="37"/>
      <c r="W210" s="37"/>
      <c r="X210" s="37"/>
      <c r="Y210" s="37"/>
      <c r="Z210" s="37"/>
      <c r="AA210" s="37"/>
      <c r="AB210" s="37"/>
      <c r="AC210" s="37"/>
      <c r="AD210" s="37"/>
      <c r="AE210" s="37"/>
      <c r="AT210" s="16" t="s">
        <v>267</v>
      </c>
      <c r="AU210" s="16" t="s">
        <v>77</v>
      </c>
    </row>
    <row r="211" s="2" customFormat="1">
      <c r="A211" s="37"/>
      <c r="B211" s="38"/>
      <c r="C211" s="39"/>
      <c r="D211" s="208" t="s">
        <v>271</v>
      </c>
      <c r="E211" s="39"/>
      <c r="F211" s="213" t="s">
        <v>309</v>
      </c>
      <c r="G211" s="39"/>
      <c r="H211" s="39"/>
      <c r="I211" s="210"/>
      <c r="J211" s="39"/>
      <c r="K211" s="39"/>
      <c r="L211" s="43"/>
      <c r="M211" s="211"/>
      <c r="N211" s="212"/>
      <c r="O211" s="83"/>
      <c r="P211" s="83"/>
      <c r="Q211" s="83"/>
      <c r="R211" s="83"/>
      <c r="S211" s="83"/>
      <c r="T211" s="84"/>
      <c r="U211" s="37"/>
      <c r="V211" s="37"/>
      <c r="W211" s="37"/>
      <c r="X211" s="37"/>
      <c r="Y211" s="37"/>
      <c r="Z211" s="37"/>
      <c r="AA211" s="37"/>
      <c r="AB211" s="37"/>
      <c r="AC211" s="37"/>
      <c r="AD211" s="37"/>
      <c r="AE211" s="37"/>
      <c r="AT211" s="16" t="s">
        <v>271</v>
      </c>
      <c r="AU211" s="16" t="s">
        <v>77</v>
      </c>
    </row>
    <row r="212" s="2" customFormat="1" ht="16.5" customHeight="1">
      <c r="A212" s="37"/>
      <c r="B212" s="38"/>
      <c r="C212" s="195" t="s">
        <v>691</v>
      </c>
      <c r="D212" s="195" t="s">
        <v>261</v>
      </c>
      <c r="E212" s="196" t="s">
        <v>3724</v>
      </c>
      <c r="F212" s="197" t="s">
        <v>705</v>
      </c>
      <c r="G212" s="198" t="s">
        <v>365</v>
      </c>
      <c r="H212" s="199">
        <v>5</v>
      </c>
      <c r="I212" s="200"/>
      <c r="J212" s="201">
        <f>ROUND(I212*H212,2)</f>
        <v>0</v>
      </c>
      <c r="K212" s="197" t="s">
        <v>265</v>
      </c>
      <c r="L212" s="43"/>
      <c r="M212" s="202" t="s">
        <v>19</v>
      </c>
      <c r="N212" s="203" t="s">
        <v>40</v>
      </c>
      <c r="O212" s="83"/>
      <c r="P212" s="204">
        <f>O212*H212</f>
        <v>0</v>
      </c>
      <c r="Q212" s="204">
        <v>0</v>
      </c>
      <c r="R212" s="204">
        <f>Q212*H212</f>
        <v>0</v>
      </c>
      <c r="S212" s="204">
        <v>0</v>
      </c>
      <c r="T212" s="205">
        <f>S212*H212</f>
        <v>0</v>
      </c>
      <c r="U212" s="37"/>
      <c r="V212" s="37"/>
      <c r="W212" s="37"/>
      <c r="X212" s="37"/>
      <c r="Y212" s="37"/>
      <c r="Z212" s="37"/>
      <c r="AA212" s="37"/>
      <c r="AB212" s="37"/>
      <c r="AC212" s="37"/>
      <c r="AD212" s="37"/>
      <c r="AE212" s="37"/>
      <c r="AR212" s="206" t="s">
        <v>266</v>
      </c>
      <c r="AT212" s="206" t="s">
        <v>261</v>
      </c>
      <c r="AU212" s="206" t="s">
        <v>77</v>
      </c>
      <c r="AY212" s="16" t="s">
        <v>260</v>
      </c>
      <c r="BE212" s="207">
        <f>IF(N212="základní",J212,0)</f>
        <v>0</v>
      </c>
      <c r="BF212" s="207">
        <f>IF(N212="snížená",J212,0)</f>
        <v>0</v>
      </c>
      <c r="BG212" s="207">
        <f>IF(N212="zákl. přenesená",J212,0)</f>
        <v>0</v>
      </c>
      <c r="BH212" s="207">
        <f>IF(N212="sníž. přenesená",J212,0)</f>
        <v>0</v>
      </c>
      <c r="BI212" s="207">
        <f>IF(N212="nulová",J212,0)</f>
        <v>0</v>
      </c>
      <c r="BJ212" s="16" t="s">
        <v>77</v>
      </c>
      <c r="BK212" s="207">
        <f>ROUND(I212*H212,2)</f>
        <v>0</v>
      </c>
      <c r="BL212" s="16" t="s">
        <v>266</v>
      </c>
      <c r="BM212" s="206" t="s">
        <v>1150</v>
      </c>
    </row>
    <row r="213" s="2" customFormat="1">
      <c r="A213" s="37"/>
      <c r="B213" s="38"/>
      <c r="C213" s="39"/>
      <c r="D213" s="208" t="s">
        <v>267</v>
      </c>
      <c r="E213" s="39"/>
      <c r="F213" s="209" t="s">
        <v>705</v>
      </c>
      <c r="G213" s="39"/>
      <c r="H213" s="39"/>
      <c r="I213" s="210"/>
      <c r="J213" s="39"/>
      <c r="K213" s="39"/>
      <c r="L213" s="43"/>
      <c r="M213" s="211"/>
      <c r="N213" s="212"/>
      <c r="O213" s="83"/>
      <c r="P213" s="83"/>
      <c r="Q213" s="83"/>
      <c r="R213" s="83"/>
      <c r="S213" s="83"/>
      <c r="T213" s="84"/>
      <c r="U213" s="37"/>
      <c r="V213" s="37"/>
      <c r="W213" s="37"/>
      <c r="X213" s="37"/>
      <c r="Y213" s="37"/>
      <c r="Z213" s="37"/>
      <c r="AA213" s="37"/>
      <c r="AB213" s="37"/>
      <c r="AC213" s="37"/>
      <c r="AD213" s="37"/>
      <c r="AE213" s="37"/>
      <c r="AT213" s="16" t="s">
        <v>267</v>
      </c>
      <c r="AU213" s="16" t="s">
        <v>77</v>
      </c>
    </row>
    <row r="214" s="2" customFormat="1">
      <c r="A214" s="37"/>
      <c r="B214" s="38"/>
      <c r="C214" s="39"/>
      <c r="D214" s="208" t="s">
        <v>271</v>
      </c>
      <c r="E214" s="39"/>
      <c r="F214" s="213" t="s">
        <v>309</v>
      </c>
      <c r="G214" s="39"/>
      <c r="H214" s="39"/>
      <c r="I214" s="210"/>
      <c r="J214" s="39"/>
      <c r="K214" s="39"/>
      <c r="L214" s="43"/>
      <c r="M214" s="211"/>
      <c r="N214" s="212"/>
      <c r="O214" s="83"/>
      <c r="P214" s="83"/>
      <c r="Q214" s="83"/>
      <c r="R214" s="83"/>
      <c r="S214" s="83"/>
      <c r="T214" s="84"/>
      <c r="U214" s="37"/>
      <c r="V214" s="37"/>
      <c r="W214" s="37"/>
      <c r="X214" s="37"/>
      <c r="Y214" s="37"/>
      <c r="Z214" s="37"/>
      <c r="AA214" s="37"/>
      <c r="AB214" s="37"/>
      <c r="AC214" s="37"/>
      <c r="AD214" s="37"/>
      <c r="AE214" s="37"/>
      <c r="AT214" s="16" t="s">
        <v>271</v>
      </c>
      <c r="AU214" s="16" t="s">
        <v>77</v>
      </c>
    </row>
    <row r="215" s="2" customFormat="1" ht="16.5" customHeight="1">
      <c r="A215" s="37"/>
      <c r="B215" s="38"/>
      <c r="C215" s="195" t="s">
        <v>370</v>
      </c>
      <c r="D215" s="195" t="s">
        <v>261</v>
      </c>
      <c r="E215" s="196" t="s">
        <v>1381</v>
      </c>
      <c r="F215" s="197" t="s">
        <v>1382</v>
      </c>
      <c r="G215" s="198" t="s">
        <v>1066</v>
      </c>
      <c r="H215" s="199">
        <v>13</v>
      </c>
      <c r="I215" s="200"/>
      <c r="J215" s="201">
        <f>ROUND(I215*H215,2)</f>
        <v>0</v>
      </c>
      <c r="K215" s="197" t="s">
        <v>265</v>
      </c>
      <c r="L215" s="43"/>
      <c r="M215" s="202" t="s">
        <v>19</v>
      </c>
      <c r="N215" s="203" t="s">
        <v>40</v>
      </c>
      <c r="O215" s="83"/>
      <c r="P215" s="204">
        <f>O215*H215</f>
        <v>0</v>
      </c>
      <c r="Q215" s="204">
        <v>0</v>
      </c>
      <c r="R215" s="204">
        <f>Q215*H215</f>
        <v>0</v>
      </c>
      <c r="S215" s="204">
        <v>0</v>
      </c>
      <c r="T215" s="205">
        <f>S215*H215</f>
        <v>0</v>
      </c>
      <c r="U215" s="37"/>
      <c r="V215" s="37"/>
      <c r="W215" s="37"/>
      <c r="X215" s="37"/>
      <c r="Y215" s="37"/>
      <c r="Z215" s="37"/>
      <c r="AA215" s="37"/>
      <c r="AB215" s="37"/>
      <c r="AC215" s="37"/>
      <c r="AD215" s="37"/>
      <c r="AE215" s="37"/>
      <c r="AR215" s="206" t="s">
        <v>266</v>
      </c>
      <c r="AT215" s="206" t="s">
        <v>261</v>
      </c>
      <c r="AU215" s="206" t="s">
        <v>77</v>
      </c>
      <c r="AY215" s="16" t="s">
        <v>260</v>
      </c>
      <c r="BE215" s="207">
        <f>IF(N215="základní",J215,0)</f>
        <v>0</v>
      </c>
      <c r="BF215" s="207">
        <f>IF(N215="snížená",J215,0)</f>
        <v>0</v>
      </c>
      <c r="BG215" s="207">
        <f>IF(N215="zákl. přenesená",J215,0)</f>
        <v>0</v>
      </c>
      <c r="BH215" s="207">
        <f>IF(N215="sníž. přenesená",J215,0)</f>
        <v>0</v>
      </c>
      <c r="BI215" s="207">
        <f>IF(N215="nulová",J215,0)</f>
        <v>0</v>
      </c>
      <c r="BJ215" s="16" t="s">
        <v>77</v>
      </c>
      <c r="BK215" s="207">
        <f>ROUND(I215*H215,2)</f>
        <v>0</v>
      </c>
      <c r="BL215" s="16" t="s">
        <v>266</v>
      </c>
      <c r="BM215" s="206" t="s">
        <v>1152</v>
      </c>
    </row>
    <row r="216" s="2" customFormat="1">
      <c r="A216" s="37"/>
      <c r="B216" s="38"/>
      <c r="C216" s="39"/>
      <c r="D216" s="208" t="s">
        <v>267</v>
      </c>
      <c r="E216" s="39"/>
      <c r="F216" s="209" t="s">
        <v>1383</v>
      </c>
      <c r="G216" s="39"/>
      <c r="H216" s="39"/>
      <c r="I216" s="210"/>
      <c r="J216" s="39"/>
      <c r="K216" s="39"/>
      <c r="L216" s="43"/>
      <c r="M216" s="211"/>
      <c r="N216" s="212"/>
      <c r="O216" s="83"/>
      <c r="P216" s="83"/>
      <c r="Q216" s="83"/>
      <c r="R216" s="83"/>
      <c r="S216" s="83"/>
      <c r="T216" s="84"/>
      <c r="U216" s="37"/>
      <c r="V216" s="37"/>
      <c r="W216" s="37"/>
      <c r="X216" s="37"/>
      <c r="Y216" s="37"/>
      <c r="Z216" s="37"/>
      <c r="AA216" s="37"/>
      <c r="AB216" s="37"/>
      <c r="AC216" s="37"/>
      <c r="AD216" s="37"/>
      <c r="AE216" s="37"/>
      <c r="AT216" s="16" t="s">
        <v>267</v>
      </c>
      <c r="AU216" s="16" t="s">
        <v>77</v>
      </c>
    </row>
    <row r="217" s="2" customFormat="1">
      <c r="A217" s="37"/>
      <c r="B217" s="38"/>
      <c r="C217" s="39"/>
      <c r="D217" s="208" t="s">
        <v>269</v>
      </c>
      <c r="E217" s="39"/>
      <c r="F217" s="213" t="s">
        <v>270</v>
      </c>
      <c r="G217" s="39"/>
      <c r="H217" s="39"/>
      <c r="I217" s="210"/>
      <c r="J217" s="39"/>
      <c r="K217" s="39"/>
      <c r="L217" s="43"/>
      <c r="M217" s="211"/>
      <c r="N217" s="212"/>
      <c r="O217" s="83"/>
      <c r="P217" s="83"/>
      <c r="Q217" s="83"/>
      <c r="R217" s="83"/>
      <c r="S217" s="83"/>
      <c r="T217" s="84"/>
      <c r="U217" s="37"/>
      <c r="V217" s="37"/>
      <c r="W217" s="37"/>
      <c r="X217" s="37"/>
      <c r="Y217" s="37"/>
      <c r="Z217" s="37"/>
      <c r="AA217" s="37"/>
      <c r="AB217" s="37"/>
      <c r="AC217" s="37"/>
      <c r="AD217" s="37"/>
      <c r="AE217" s="37"/>
      <c r="AT217" s="16" t="s">
        <v>269</v>
      </c>
      <c r="AU217" s="16" t="s">
        <v>77</v>
      </c>
    </row>
    <row r="218" s="2" customFormat="1">
      <c r="A218" s="37"/>
      <c r="B218" s="38"/>
      <c r="C218" s="39"/>
      <c r="D218" s="208" t="s">
        <v>271</v>
      </c>
      <c r="E218" s="39"/>
      <c r="F218" s="213" t="s">
        <v>309</v>
      </c>
      <c r="G218" s="39"/>
      <c r="H218" s="39"/>
      <c r="I218" s="210"/>
      <c r="J218" s="39"/>
      <c r="K218" s="39"/>
      <c r="L218" s="43"/>
      <c r="M218" s="211"/>
      <c r="N218" s="212"/>
      <c r="O218" s="83"/>
      <c r="P218" s="83"/>
      <c r="Q218" s="83"/>
      <c r="R218" s="83"/>
      <c r="S218" s="83"/>
      <c r="T218" s="84"/>
      <c r="U218" s="37"/>
      <c r="V218" s="37"/>
      <c r="W218" s="37"/>
      <c r="X218" s="37"/>
      <c r="Y218" s="37"/>
      <c r="Z218" s="37"/>
      <c r="AA218" s="37"/>
      <c r="AB218" s="37"/>
      <c r="AC218" s="37"/>
      <c r="AD218" s="37"/>
      <c r="AE218" s="37"/>
      <c r="AT218" s="16" t="s">
        <v>271</v>
      </c>
      <c r="AU218" s="16" t="s">
        <v>77</v>
      </c>
    </row>
    <row r="219" s="2" customFormat="1" ht="21.75" customHeight="1">
      <c r="A219" s="37"/>
      <c r="B219" s="38"/>
      <c r="C219" s="195" t="s">
        <v>699</v>
      </c>
      <c r="D219" s="195" t="s">
        <v>261</v>
      </c>
      <c r="E219" s="196" t="s">
        <v>3070</v>
      </c>
      <c r="F219" s="197" t="s">
        <v>3071</v>
      </c>
      <c r="G219" s="198" t="s">
        <v>1066</v>
      </c>
      <c r="H219" s="199">
        <v>1</v>
      </c>
      <c r="I219" s="200"/>
      <c r="J219" s="201">
        <f>ROUND(I219*H219,2)</f>
        <v>0</v>
      </c>
      <c r="K219" s="197" t="s">
        <v>265</v>
      </c>
      <c r="L219" s="43"/>
      <c r="M219" s="202" t="s">
        <v>19</v>
      </c>
      <c r="N219" s="203" t="s">
        <v>40</v>
      </c>
      <c r="O219" s="83"/>
      <c r="P219" s="204">
        <f>O219*H219</f>
        <v>0</v>
      </c>
      <c r="Q219" s="204">
        <v>0</v>
      </c>
      <c r="R219" s="204">
        <f>Q219*H219</f>
        <v>0</v>
      </c>
      <c r="S219" s="204">
        <v>0</v>
      </c>
      <c r="T219" s="205">
        <f>S219*H219</f>
        <v>0</v>
      </c>
      <c r="U219" s="37"/>
      <c r="V219" s="37"/>
      <c r="W219" s="37"/>
      <c r="X219" s="37"/>
      <c r="Y219" s="37"/>
      <c r="Z219" s="37"/>
      <c r="AA219" s="37"/>
      <c r="AB219" s="37"/>
      <c r="AC219" s="37"/>
      <c r="AD219" s="37"/>
      <c r="AE219" s="37"/>
      <c r="AR219" s="206" t="s">
        <v>266</v>
      </c>
      <c r="AT219" s="206" t="s">
        <v>261</v>
      </c>
      <c r="AU219" s="206" t="s">
        <v>77</v>
      </c>
      <c r="AY219" s="16" t="s">
        <v>260</v>
      </c>
      <c r="BE219" s="207">
        <f>IF(N219="základní",J219,0)</f>
        <v>0</v>
      </c>
      <c r="BF219" s="207">
        <f>IF(N219="snížená",J219,0)</f>
        <v>0</v>
      </c>
      <c r="BG219" s="207">
        <f>IF(N219="zákl. přenesená",J219,0)</f>
        <v>0</v>
      </c>
      <c r="BH219" s="207">
        <f>IF(N219="sníž. přenesená",J219,0)</f>
        <v>0</v>
      </c>
      <c r="BI219" s="207">
        <f>IF(N219="nulová",J219,0)</f>
        <v>0</v>
      </c>
      <c r="BJ219" s="16" t="s">
        <v>77</v>
      </c>
      <c r="BK219" s="207">
        <f>ROUND(I219*H219,2)</f>
        <v>0</v>
      </c>
      <c r="BL219" s="16" t="s">
        <v>266</v>
      </c>
      <c r="BM219" s="206" t="s">
        <v>697</v>
      </c>
    </row>
    <row r="220" s="2" customFormat="1">
      <c r="A220" s="37"/>
      <c r="B220" s="38"/>
      <c r="C220" s="39"/>
      <c r="D220" s="208" t="s">
        <v>267</v>
      </c>
      <c r="E220" s="39"/>
      <c r="F220" s="209" t="s">
        <v>3072</v>
      </c>
      <c r="G220" s="39"/>
      <c r="H220" s="39"/>
      <c r="I220" s="210"/>
      <c r="J220" s="39"/>
      <c r="K220" s="39"/>
      <c r="L220" s="43"/>
      <c r="M220" s="211"/>
      <c r="N220" s="212"/>
      <c r="O220" s="83"/>
      <c r="P220" s="83"/>
      <c r="Q220" s="83"/>
      <c r="R220" s="83"/>
      <c r="S220" s="83"/>
      <c r="T220" s="84"/>
      <c r="U220" s="37"/>
      <c r="V220" s="37"/>
      <c r="W220" s="37"/>
      <c r="X220" s="37"/>
      <c r="Y220" s="37"/>
      <c r="Z220" s="37"/>
      <c r="AA220" s="37"/>
      <c r="AB220" s="37"/>
      <c r="AC220" s="37"/>
      <c r="AD220" s="37"/>
      <c r="AE220" s="37"/>
      <c r="AT220" s="16" t="s">
        <v>267</v>
      </c>
      <c r="AU220" s="16" t="s">
        <v>77</v>
      </c>
    </row>
    <row r="221" s="2" customFormat="1">
      <c r="A221" s="37"/>
      <c r="B221" s="38"/>
      <c r="C221" s="39"/>
      <c r="D221" s="208" t="s">
        <v>271</v>
      </c>
      <c r="E221" s="39"/>
      <c r="F221" s="213" t="s">
        <v>309</v>
      </c>
      <c r="G221" s="39"/>
      <c r="H221" s="39"/>
      <c r="I221" s="210"/>
      <c r="J221" s="39"/>
      <c r="K221" s="39"/>
      <c r="L221" s="43"/>
      <c r="M221" s="211"/>
      <c r="N221" s="212"/>
      <c r="O221" s="83"/>
      <c r="P221" s="83"/>
      <c r="Q221" s="83"/>
      <c r="R221" s="83"/>
      <c r="S221" s="83"/>
      <c r="T221" s="84"/>
      <c r="U221" s="37"/>
      <c r="V221" s="37"/>
      <c r="W221" s="37"/>
      <c r="X221" s="37"/>
      <c r="Y221" s="37"/>
      <c r="Z221" s="37"/>
      <c r="AA221" s="37"/>
      <c r="AB221" s="37"/>
      <c r="AC221" s="37"/>
      <c r="AD221" s="37"/>
      <c r="AE221" s="37"/>
      <c r="AT221" s="16" t="s">
        <v>271</v>
      </c>
      <c r="AU221" s="16" t="s">
        <v>77</v>
      </c>
    </row>
    <row r="222" s="2" customFormat="1" ht="16.5" customHeight="1">
      <c r="A222" s="37"/>
      <c r="B222" s="38"/>
      <c r="C222" s="195" t="s">
        <v>375</v>
      </c>
      <c r="D222" s="195" t="s">
        <v>261</v>
      </c>
      <c r="E222" s="196" t="s">
        <v>3725</v>
      </c>
      <c r="F222" s="197" t="s">
        <v>2939</v>
      </c>
      <c r="G222" s="198" t="s">
        <v>365</v>
      </c>
      <c r="H222" s="199">
        <v>4</v>
      </c>
      <c r="I222" s="200"/>
      <c r="J222" s="201">
        <f>ROUND(I222*H222,2)</f>
        <v>0</v>
      </c>
      <c r="K222" s="197" t="s">
        <v>265</v>
      </c>
      <c r="L222" s="43"/>
      <c r="M222" s="202" t="s">
        <v>19</v>
      </c>
      <c r="N222" s="203" t="s">
        <v>40</v>
      </c>
      <c r="O222" s="83"/>
      <c r="P222" s="204">
        <f>O222*H222</f>
        <v>0</v>
      </c>
      <c r="Q222" s="204">
        <v>0</v>
      </c>
      <c r="R222" s="204">
        <f>Q222*H222</f>
        <v>0</v>
      </c>
      <c r="S222" s="204">
        <v>0</v>
      </c>
      <c r="T222" s="205">
        <f>S222*H222</f>
        <v>0</v>
      </c>
      <c r="U222" s="37"/>
      <c r="V222" s="37"/>
      <c r="W222" s="37"/>
      <c r="X222" s="37"/>
      <c r="Y222" s="37"/>
      <c r="Z222" s="37"/>
      <c r="AA222" s="37"/>
      <c r="AB222" s="37"/>
      <c r="AC222" s="37"/>
      <c r="AD222" s="37"/>
      <c r="AE222" s="37"/>
      <c r="AR222" s="206" t="s">
        <v>266</v>
      </c>
      <c r="AT222" s="206" t="s">
        <v>261</v>
      </c>
      <c r="AU222" s="206" t="s">
        <v>77</v>
      </c>
      <c r="AY222" s="16" t="s">
        <v>260</v>
      </c>
      <c r="BE222" s="207">
        <f>IF(N222="základní",J222,0)</f>
        <v>0</v>
      </c>
      <c r="BF222" s="207">
        <f>IF(N222="snížená",J222,0)</f>
        <v>0</v>
      </c>
      <c r="BG222" s="207">
        <f>IF(N222="zákl. přenesená",J222,0)</f>
        <v>0</v>
      </c>
      <c r="BH222" s="207">
        <f>IF(N222="sníž. přenesená",J222,0)</f>
        <v>0</v>
      </c>
      <c r="BI222" s="207">
        <f>IF(N222="nulová",J222,0)</f>
        <v>0</v>
      </c>
      <c r="BJ222" s="16" t="s">
        <v>77</v>
      </c>
      <c r="BK222" s="207">
        <f>ROUND(I222*H222,2)</f>
        <v>0</v>
      </c>
      <c r="BL222" s="16" t="s">
        <v>266</v>
      </c>
      <c r="BM222" s="206" t="s">
        <v>702</v>
      </c>
    </row>
    <row r="223" s="2" customFormat="1">
      <c r="A223" s="37"/>
      <c r="B223" s="38"/>
      <c r="C223" s="39"/>
      <c r="D223" s="208" t="s">
        <v>267</v>
      </c>
      <c r="E223" s="39"/>
      <c r="F223" s="209" t="s">
        <v>3726</v>
      </c>
      <c r="G223" s="39"/>
      <c r="H223" s="39"/>
      <c r="I223" s="210"/>
      <c r="J223" s="39"/>
      <c r="K223" s="39"/>
      <c r="L223" s="43"/>
      <c r="M223" s="211"/>
      <c r="N223" s="212"/>
      <c r="O223" s="83"/>
      <c r="P223" s="83"/>
      <c r="Q223" s="83"/>
      <c r="R223" s="83"/>
      <c r="S223" s="83"/>
      <c r="T223" s="84"/>
      <c r="U223" s="37"/>
      <c r="V223" s="37"/>
      <c r="W223" s="37"/>
      <c r="X223" s="37"/>
      <c r="Y223" s="37"/>
      <c r="Z223" s="37"/>
      <c r="AA223" s="37"/>
      <c r="AB223" s="37"/>
      <c r="AC223" s="37"/>
      <c r="AD223" s="37"/>
      <c r="AE223" s="37"/>
      <c r="AT223" s="16" t="s">
        <v>267</v>
      </c>
      <c r="AU223" s="16" t="s">
        <v>77</v>
      </c>
    </row>
    <row r="224" s="2" customFormat="1">
      <c r="A224" s="37"/>
      <c r="B224" s="38"/>
      <c r="C224" s="39"/>
      <c r="D224" s="208" t="s">
        <v>271</v>
      </c>
      <c r="E224" s="39"/>
      <c r="F224" s="213" t="s">
        <v>309</v>
      </c>
      <c r="G224" s="39"/>
      <c r="H224" s="39"/>
      <c r="I224" s="210"/>
      <c r="J224" s="39"/>
      <c r="K224" s="39"/>
      <c r="L224" s="43"/>
      <c r="M224" s="211"/>
      <c r="N224" s="212"/>
      <c r="O224" s="83"/>
      <c r="P224" s="83"/>
      <c r="Q224" s="83"/>
      <c r="R224" s="83"/>
      <c r="S224" s="83"/>
      <c r="T224" s="84"/>
      <c r="U224" s="37"/>
      <c r="V224" s="37"/>
      <c r="W224" s="37"/>
      <c r="X224" s="37"/>
      <c r="Y224" s="37"/>
      <c r="Z224" s="37"/>
      <c r="AA224" s="37"/>
      <c r="AB224" s="37"/>
      <c r="AC224" s="37"/>
      <c r="AD224" s="37"/>
      <c r="AE224" s="37"/>
      <c r="AT224" s="16" t="s">
        <v>271</v>
      </c>
      <c r="AU224" s="16" t="s">
        <v>77</v>
      </c>
    </row>
    <row r="225" s="2" customFormat="1" ht="16.5" customHeight="1">
      <c r="A225" s="37"/>
      <c r="B225" s="38"/>
      <c r="C225" s="195" t="s">
        <v>1162</v>
      </c>
      <c r="D225" s="195" t="s">
        <v>261</v>
      </c>
      <c r="E225" s="196" t="s">
        <v>3727</v>
      </c>
      <c r="F225" s="197" t="s">
        <v>3728</v>
      </c>
      <c r="G225" s="198" t="s">
        <v>365</v>
      </c>
      <c r="H225" s="199">
        <v>1</v>
      </c>
      <c r="I225" s="200"/>
      <c r="J225" s="201">
        <f>ROUND(I225*H225,2)</f>
        <v>0</v>
      </c>
      <c r="K225" s="197" t="s">
        <v>265</v>
      </c>
      <c r="L225" s="43"/>
      <c r="M225" s="202" t="s">
        <v>19</v>
      </c>
      <c r="N225" s="203" t="s">
        <v>40</v>
      </c>
      <c r="O225" s="83"/>
      <c r="P225" s="204">
        <f>O225*H225</f>
        <v>0</v>
      </c>
      <c r="Q225" s="204">
        <v>0</v>
      </c>
      <c r="R225" s="204">
        <f>Q225*H225</f>
        <v>0</v>
      </c>
      <c r="S225" s="204">
        <v>0</v>
      </c>
      <c r="T225" s="205">
        <f>S225*H225</f>
        <v>0</v>
      </c>
      <c r="U225" s="37"/>
      <c r="V225" s="37"/>
      <c r="W225" s="37"/>
      <c r="X225" s="37"/>
      <c r="Y225" s="37"/>
      <c r="Z225" s="37"/>
      <c r="AA225" s="37"/>
      <c r="AB225" s="37"/>
      <c r="AC225" s="37"/>
      <c r="AD225" s="37"/>
      <c r="AE225" s="37"/>
      <c r="AR225" s="206" t="s">
        <v>266</v>
      </c>
      <c r="AT225" s="206" t="s">
        <v>261</v>
      </c>
      <c r="AU225" s="206" t="s">
        <v>77</v>
      </c>
      <c r="AY225" s="16" t="s">
        <v>260</v>
      </c>
      <c r="BE225" s="207">
        <f>IF(N225="základní",J225,0)</f>
        <v>0</v>
      </c>
      <c r="BF225" s="207">
        <f>IF(N225="snížená",J225,0)</f>
        <v>0</v>
      </c>
      <c r="BG225" s="207">
        <f>IF(N225="zákl. přenesená",J225,0)</f>
        <v>0</v>
      </c>
      <c r="BH225" s="207">
        <f>IF(N225="sníž. přenesená",J225,0)</f>
        <v>0</v>
      </c>
      <c r="BI225" s="207">
        <f>IF(N225="nulová",J225,0)</f>
        <v>0</v>
      </c>
      <c r="BJ225" s="16" t="s">
        <v>77</v>
      </c>
      <c r="BK225" s="207">
        <f>ROUND(I225*H225,2)</f>
        <v>0</v>
      </c>
      <c r="BL225" s="16" t="s">
        <v>266</v>
      </c>
      <c r="BM225" s="206" t="s">
        <v>1165</v>
      </c>
    </row>
    <row r="226" s="2" customFormat="1">
      <c r="A226" s="37"/>
      <c r="B226" s="38"/>
      <c r="C226" s="39"/>
      <c r="D226" s="208" t="s">
        <v>267</v>
      </c>
      <c r="E226" s="39"/>
      <c r="F226" s="209" t="s">
        <v>3729</v>
      </c>
      <c r="G226" s="39"/>
      <c r="H226" s="39"/>
      <c r="I226" s="210"/>
      <c r="J226" s="39"/>
      <c r="K226" s="39"/>
      <c r="L226" s="43"/>
      <c r="M226" s="211"/>
      <c r="N226" s="212"/>
      <c r="O226" s="83"/>
      <c r="P226" s="83"/>
      <c r="Q226" s="83"/>
      <c r="R226" s="83"/>
      <c r="S226" s="83"/>
      <c r="T226" s="84"/>
      <c r="U226" s="37"/>
      <c r="V226" s="37"/>
      <c r="W226" s="37"/>
      <c r="X226" s="37"/>
      <c r="Y226" s="37"/>
      <c r="Z226" s="37"/>
      <c r="AA226" s="37"/>
      <c r="AB226" s="37"/>
      <c r="AC226" s="37"/>
      <c r="AD226" s="37"/>
      <c r="AE226" s="37"/>
      <c r="AT226" s="16" t="s">
        <v>267</v>
      </c>
      <c r="AU226" s="16" t="s">
        <v>77</v>
      </c>
    </row>
    <row r="227" s="2" customFormat="1">
      <c r="A227" s="37"/>
      <c r="B227" s="38"/>
      <c r="C227" s="39"/>
      <c r="D227" s="208" t="s">
        <v>271</v>
      </c>
      <c r="E227" s="39"/>
      <c r="F227" s="213" t="s">
        <v>309</v>
      </c>
      <c r="G227" s="39"/>
      <c r="H227" s="39"/>
      <c r="I227" s="210"/>
      <c r="J227" s="39"/>
      <c r="K227" s="39"/>
      <c r="L227" s="43"/>
      <c r="M227" s="211"/>
      <c r="N227" s="212"/>
      <c r="O227" s="83"/>
      <c r="P227" s="83"/>
      <c r="Q227" s="83"/>
      <c r="R227" s="83"/>
      <c r="S227" s="83"/>
      <c r="T227" s="84"/>
      <c r="U227" s="37"/>
      <c r="V227" s="37"/>
      <c r="W227" s="37"/>
      <c r="X227" s="37"/>
      <c r="Y227" s="37"/>
      <c r="Z227" s="37"/>
      <c r="AA227" s="37"/>
      <c r="AB227" s="37"/>
      <c r="AC227" s="37"/>
      <c r="AD227" s="37"/>
      <c r="AE227" s="37"/>
      <c r="AT227" s="16" t="s">
        <v>271</v>
      </c>
      <c r="AU227" s="16" t="s">
        <v>77</v>
      </c>
    </row>
    <row r="228" s="2" customFormat="1" ht="33" customHeight="1">
      <c r="A228" s="37"/>
      <c r="B228" s="38"/>
      <c r="C228" s="195" t="s">
        <v>380</v>
      </c>
      <c r="D228" s="195" t="s">
        <v>261</v>
      </c>
      <c r="E228" s="196" t="s">
        <v>3730</v>
      </c>
      <c r="F228" s="197" t="s">
        <v>2941</v>
      </c>
      <c r="G228" s="198" t="s">
        <v>365</v>
      </c>
      <c r="H228" s="199">
        <v>1</v>
      </c>
      <c r="I228" s="200"/>
      <c r="J228" s="201">
        <f>ROUND(I228*H228,2)</f>
        <v>0</v>
      </c>
      <c r="K228" s="197" t="s">
        <v>265</v>
      </c>
      <c r="L228" s="43"/>
      <c r="M228" s="202" t="s">
        <v>19</v>
      </c>
      <c r="N228" s="203" t="s">
        <v>40</v>
      </c>
      <c r="O228" s="83"/>
      <c r="P228" s="204">
        <f>O228*H228</f>
        <v>0</v>
      </c>
      <c r="Q228" s="204">
        <v>0</v>
      </c>
      <c r="R228" s="204">
        <f>Q228*H228</f>
        <v>0</v>
      </c>
      <c r="S228" s="204">
        <v>0</v>
      </c>
      <c r="T228" s="205">
        <f>S228*H228</f>
        <v>0</v>
      </c>
      <c r="U228" s="37"/>
      <c r="V228" s="37"/>
      <c r="W228" s="37"/>
      <c r="X228" s="37"/>
      <c r="Y228" s="37"/>
      <c r="Z228" s="37"/>
      <c r="AA228" s="37"/>
      <c r="AB228" s="37"/>
      <c r="AC228" s="37"/>
      <c r="AD228" s="37"/>
      <c r="AE228" s="37"/>
      <c r="AR228" s="206" t="s">
        <v>266</v>
      </c>
      <c r="AT228" s="206" t="s">
        <v>261</v>
      </c>
      <c r="AU228" s="206" t="s">
        <v>77</v>
      </c>
      <c r="AY228" s="16" t="s">
        <v>260</v>
      </c>
      <c r="BE228" s="207">
        <f>IF(N228="základní",J228,0)</f>
        <v>0</v>
      </c>
      <c r="BF228" s="207">
        <f>IF(N228="snížená",J228,0)</f>
        <v>0</v>
      </c>
      <c r="BG228" s="207">
        <f>IF(N228="zákl. přenesená",J228,0)</f>
        <v>0</v>
      </c>
      <c r="BH228" s="207">
        <f>IF(N228="sníž. přenesená",J228,0)</f>
        <v>0</v>
      </c>
      <c r="BI228" s="207">
        <f>IF(N228="nulová",J228,0)</f>
        <v>0</v>
      </c>
      <c r="BJ228" s="16" t="s">
        <v>77</v>
      </c>
      <c r="BK228" s="207">
        <f>ROUND(I228*H228,2)</f>
        <v>0</v>
      </c>
      <c r="BL228" s="16" t="s">
        <v>266</v>
      </c>
      <c r="BM228" s="206" t="s">
        <v>1171</v>
      </c>
    </row>
    <row r="229" s="2" customFormat="1">
      <c r="A229" s="37"/>
      <c r="B229" s="38"/>
      <c r="C229" s="39"/>
      <c r="D229" s="208" t="s">
        <v>267</v>
      </c>
      <c r="E229" s="39"/>
      <c r="F229" s="209" t="s">
        <v>3731</v>
      </c>
      <c r="G229" s="39"/>
      <c r="H229" s="39"/>
      <c r="I229" s="210"/>
      <c r="J229" s="39"/>
      <c r="K229" s="39"/>
      <c r="L229" s="43"/>
      <c r="M229" s="211"/>
      <c r="N229" s="212"/>
      <c r="O229" s="83"/>
      <c r="P229" s="83"/>
      <c r="Q229" s="83"/>
      <c r="R229" s="83"/>
      <c r="S229" s="83"/>
      <c r="T229" s="84"/>
      <c r="U229" s="37"/>
      <c r="V229" s="37"/>
      <c r="W229" s="37"/>
      <c r="X229" s="37"/>
      <c r="Y229" s="37"/>
      <c r="Z229" s="37"/>
      <c r="AA229" s="37"/>
      <c r="AB229" s="37"/>
      <c r="AC229" s="37"/>
      <c r="AD229" s="37"/>
      <c r="AE229" s="37"/>
      <c r="AT229" s="16" t="s">
        <v>267</v>
      </c>
      <c r="AU229" s="16" t="s">
        <v>77</v>
      </c>
    </row>
    <row r="230" s="2" customFormat="1">
      <c r="A230" s="37"/>
      <c r="B230" s="38"/>
      <c r="C230" s="39"/>
      <c r="D230" s="208" t="s">
        <v>271</v>
      </c>
      <c r="E230" s="39"/>
      <c r="F230" s="213" t="s">
        <v>309</v>
      </c>
      <c r="G230" s="39"/>
      <c r="H230" s="39"/>
      <c r="I230" s="210"/>
      <c r="J230" s="39"/>
      <c r="K230" s="39"/>
      <c r="L230" s="43"/>
      <c r="M230" s="211"/>
      <c r="N230" s="212"/>
      <c r="O230" s="83"/>
      <c r="P230" s="83"/>
      <c r="Q230" s="83"/>
      <c r="R230" s="83"/>
      <c r="S230" s="83"/>
      <c r="T230" s="84"/>
      <c r="U230" s="37"/>
      <c r="V230" s="37"/>
      <c r="W230" s="37"/>
      <c r="X230" s="37"/>
      <c r="Y230" s="37"/>
      <c r="Z230" s="37"/>
      <c r="AA230" s="37"/>
      <c r="AB230" s="37"/>
      <c r="AC230" s="37"/>
      <c r="AD230" s="37"/>
      <c r="AE230" s="37"/>
      <c r="AT230" s="16" t="s">
        <v>271</v>
      </c>
      <c r="AU230" s="16" t="s">
        <v>77</v>
      </c>
    </row>
    <row r="231" s="2" customFormat="1" ht="24.15" customHeight="1">
      <c r="A231" s="37"/>
      <c r="B231" s="38"/>
      <c r="C231" s="195" t="s">
        <v>1175</v>
      </c>
      <c r="D231" s="195" t="s">
        <v>261</v>
      </c>
      <c r="E231" s="196" t="s">
        <v>2942</v>
      </c>
      <c r="F231" s="197" t="s">
        <v>4373</v>
      </c>
      <c r="G231" s="198" t="s">
        <v>365</v>
      </c>
      <c r="H231" s="199">
        <v>3</v>
      </c>
      <c r="I231" s="200"/>
      <c r="J231" s="201">
        <f>ROUND(I231*H231,2)</f>
        <v>0</v>
      </c>
      <c r="K231" s="197" t="s">
        <v>19</v>
      </c>
      <c r="L231" s="43"/>
      <c r="M231" s="202" t="s">
        <v>19</v>
      </c>
      <c r="N231" s="203" t="s">
        <v>40</v>
      </c>
      <c r="O231" s="83"/>
      <c r="P231" s="204">
        <f>O231*H231</f>
        <v>0</v>
      </c>
      <c r="Q231" s="204">
        <v>0</v>
      </c>
      <c r="R231" s="204">
        <f>Q231*H231</f>
        <v>0</v>
      </c>
      <c r="S231" s="204">
        <v>0</v>
      </c>
      <c r="T231" s="205">
        <f>S231*H231</f>
        <v>0</v>
      </c>
      <c r="U231" s="37"/>
      <c r="V231" s="37"/>
      <c r="W231" s="37"/>
      <c r="X231" s="37"/>
      <c r="Y231" s="37"/>
      <c r="Z231" s="37"/>
      <c r="AA231" s="37"/>
      <c r="AB231" s="37"/>
      <c r="AC231" s="37"/>
      <c r="AD231" s="37"/>
      <c r="AE231" s="37"/>
      <c r="AR231" s="206" t="s">
        <v>266</v>
      </c>
      <c r="AT231" s="206" t="s">
        <v>261</v>
      </c>
      <c r="AU231" s="206" t="s">
        <v>77</v>
      </c>
      <c r="AY231" s="16" t="s">
        <v>260</v>
      </c>
      <c r="BE231" s="207">
        <f>IF(N231="základní",J231,0)</f>
        <v>0</v>
      </c>
      <c r="BF231" s="207">
        <f>IF(N231="snížená",J231,0)</f>
        <v>0</v>
      </c>
      <c r="BG231" s="207">
        <f>IF(N231="zákl. přenesená",J231,0)</f>
        <v>0</v>
      </c>
      <c r="BH231" s="207">
        <f>IF(N231="sníž. přenesená",J231,0)</f>
        <v>0</v>
      </c>
      <c r="BI231" s="207">
        <f>IF(N231="nulová",J231,0)</f>
        <v>0</v>
      </c>
      <c r="BJ231" s="16" t="s">
        <v>77</v>
      </c>
      <c r="BK231" s="207">
        <f>ROUND(I231*H231,2)</f>
        <v>0</v>
      </c>
      <c r="BL231" s="16" t="s">
        <v>266</v>
      </c>
      <c r="BM231" s="206" t="s">
        <v>1178</v>
      </c>
    </row>
    <row r="232" s="2" customFormat="1">
      <c r="A232" s="37"/>
      <c r="B232" s="38"/>
      <c r="C232" s="39"/>
      <c r="D232" s="208" t="s">
        <v>267</v>
      </c>
      <c r="E232" s="39"/>
      <c r="F232" s="209" t="s">
        <v>4373</v>
      </c>
      <c r="G232" s="39"/>
      <c r="H232" s="39"/>
      <c r="I232" s="210"/>
      <c r="J232" s="39"/>
      <c r="K232" s="39"/>
      <c r="L232" s="43"/>
      <c r="M232" s="211"/>
      <c r="N232" s="212"/>
      <c r="O232" s="83"/>
      <c r="P232" s="83"/>
      <c r="Q232" s="83"/>
      <c r="R232" s="83"/>
      <c r="S232" s="83"/>
      <c r="T232" s="84"/>
      <c r="U232" s="37"/>
      <c r="V232" s="37"/>
      <c r="W232" s="37"/>
      <c r="X232" s="37"/>
      <c r="Y232" s="37"/>
      <c r="Z232" s="37"/>
      <c r="AA232" s="37"/>
      <c r="AB232" s="37"/>
      <c r="AC232" s="37"/>
      <c r="AD232" s="37"/>
      <c r="AE232" s="37"/>
      <c r="AT232" s="16" t="s">
        <v>267</v>
      </c>
      <c r="AU232" s="16" t="s">
        <v>77</v>
      </c>
    </row>
    <row r="233" s="2" customFormat="1">
      <c r="A233" s="37"/>
      <c r="B233" s="38"/>
      <c r="C233" s="39"/>
      <c r="D233" s="208" t="s">
        <v>271</v>
      </c>
      <c r="E233" s="39"/>
      <c r="F233" s="213" t="s">
        <v>3047</v>
      </c>
      <c r="G233" s="39"/>
      <c r="H233" s="39"/>
      <c r="I233" s="210"/>
      <c r="J233" s="39"/>
      <c r="K233" s="39"/>
      <c r="L233" s="43"/>
      <c r="M233" s="211"/>
      <c r="N233" s="212"/>
      <c r="O233" s="83"/>
      <c r="P233" s="83"/>
      <c r="Q233" s="83"/>
      <c r="R233" s="83"/>
      <c r="S233" s="83"/>
      <c r="T233" s="84"/>
      <c r="U233" s="37"/>
      <c r="V233" s="37"/>
      <c r="W233" s="37"/>
      <c r="X233" s="37"/>
      <c r="Y233" s="37"/>
      <c r="Z233" s="37"/>
      <c r="AA233" s="37"/>
      <c r="AB233" s="37"/>
      <c r="AC233" s="37"/>
      <c r="AD233" s="37"/>
      <c r="AE233" s="37"/>
      <c r="AT233" s="16" t="s">
        <v>271</v>
      </c>
      <c r="AU233" s="16" t="s">
        <v>77</v>
      </c>
    </row>
    <row r="234" s="2" customFormat="1" ht="16.5" customHeight="1">
      <c r="A234" s="37"/>
      <c r="B234" s="38"/>
      <c r="C234" s="195" t="s">
        <v>386</v>
      </c>
      <c r="D234" s="195" t="s">
        <v>261</v>
      </c>
      <c r="E234" s="196" t="s">
        <v>3732</v>
      </c>
      <c r="F234" s="197" t="s">
        <v>2945</v>
      </c>
      <c r="G234" s="198" t="s">
        <v>365</v>
      </c>
      <c r="H234" s="199">
        <v>1</v>
      </c>
      <c r="I234" s="200"/>
      <c r="J234" s="201">
        <f>ROUND(I234*H234,2)</f>
        <v>0</v>
      </c>
      <c r="K234" s="197" t="s">
        <v>265</v>
      </c>
      <c r="L234" s="43"/>
      <c r="M234" s="202" t="s">
        <v>19</v>
      </c>
      <c r="N234" s="203" t="s">
        <v>40</v>
      </c>
      <c r="O234" s="83"/>
      <c r="P234" s="204">
        <f>O234*H234</f>
        <v>0</v>
      </c>
      <c r="Q234" s="204">
        <v>0</v>
      </c>
      <c r="R234" s="204">
        <f>Q234*H234</f>
        <v>0</v>
      </c>
      <c r="S234" s="204">
        <v>0</v>
      </c>
      <c r="T234" s="205">
        <f>S234*H234</f>
        <v>0</v>
      </c>
      <c r="U234" s="37"/>
      <c r="V234" s="37"/>
      <c r="W234" s="37"/>
      <c r="X234" s="37"/>
      <c r="Y234" s="37"/>
      <c r="Z234" s="37"/>
      <c r="AA234" s="37"/>
      <c r="AB234" s="37"/>
      <c r="AC234" s="37"/>
      <c r="AD234" s="37"/>
      <c r="AE234" s="37"/>
      <c r="AR234" s="206" t="s">
        <v>266</v>
      </c>
      <c r="AT234" s="206" t="s">
        <v>261</v>
      </c>
      <c r="AU234" s="206" t="s">
        <v>77</v>
      </c>
      <c r="AY234" s="16" t="s">
        <v>260</v>
      </c>
      <c r="BE234" s="207">
        <f>IF(N234="základní",J234,0)</f>
        <v>0</v>
      </c>
      <c r="BF234" s="207">
        <f>IF(N234="snížená",J234,0)</f>
        <v>0</v>
      </c>
      <c r="BG234" s="207">
        <f>IF(N234="zákl. přenesená",J234,0)</f>
        <v>0</v>
      </c>
      <c r="BH234" s="207">
        <f>IF(N234="sníž. přenesená",J234,0)</f>
        <v>0</v>
      </c>
      <c r="BI234" s="207">
        <f>IF(N234="nulová",J234,0)</f>
        <v>0</v>
      </c>
      <c r="BJ234" s="16" t="s">
        <v>77</v>
      </c>
      <c r="BK234" s="207">
        <f>ROUND(I234*H234,2)</f>
        <v>0</v>
      </c>
      <c r="BL234" s="16" t="s">
        <v>266</v>
      </c>
      <c r="BM234" s="206" t="s">
        <v>1183</v>
      </c>
    </row>
    <row r="235" s="2" customFormat="1">
      <c r="A235" s="37"/>
      <c r="B235" s="38"/>
      <c r="C235" s="39"/>
      <c r="D235" s="208" t="s">
        <v>267</v>
      </c>
      <c r="E235" s="39"/>
      <c r="F235" s="209" t="s">
        <v>3733</v>
      </c>
      <c r="G235" s="39"/>
      <c r="H235" s="39"/>
      <c r="I235" s="210"/>
      <c r="J235" s="39"/>
      <c r="K235" s="39"/>
      <c r="L235" s="43"/>
      <c r="M235" s="211"/>
      <c r="N235" s="212"/>
      <c r="O235" s="83"/>
      <c r="P235" s="83"/>
      <c r="Q235" s="83"/>
      <c r="R235" s="83"/>
      <c r="S235" s="83"/>
      <c r="T235" s="84"/>
      <c r="U235" s="37"/>
      <c r="V235" s="37"/>
      <c r="W235" s="37"/>
      <c r="X235" s="37"/>
      <c r="Y235" s="37"/>
      <c r="Z235" s="37"/>
      <c r="AA235" s="37"/>
      <c r="AB235" s="37"/>
      <c r="AC235" s="37"/>
      <c r="AD235" s="37"/>
      <c r="AE235" s="37"/>
      <c r="AT235" s="16" t="s">
        <v>267</v>
      </c>
      <c r="AU235" s="16" t="s">
        <v>77</v>
      </c>
    </row>
    <row r="236" s="2" customFormat="1">
      <c r="A236" s="37"/>
      <c r="B236" s="38"/>
      <c r="C236" s="39"/>
      <c r="D236" s="208" t="s">
        <v>271</v>
      </c>
      <c r="E236" s="39"/>
      <c r="F236" s="213" t="s">
        <v>309</v>
      </c>
      <c r="G236" s="39"/>
      <c r="H236" s="39"/>
      <c r="I236" s="210"/>
      <c r="J236" s="39"/>
      <c r="K236" s="39"/>
      <c r="L236" s="43"/>
      <c r="M236" s="211"/>
      <c r="N236" s="212"/>
      <c r="O236" s="83"/>
      <c r="P236" s="83"/>
      <c r="Q236" s="83"/>
      <c r="R236" s="83"/>
      <c r="S236" s="83"/>
      <c r="T236" s="84"/>
      <c r="U236" s="37"/>
      <c r="V236" s="37"/>
      <c r="W236" s="37"/>
      <c r="X236" s="37"/>
      <c r="Y236" s="37"/>
      <c r="Z236" s="37"/>
      <c r="AA236" s="37"/>
      <c r="AB236" s="37"/>
      <c r="AC236" s="37"/>
      <c r="AD236" s="37"/>
      <c r="AE236" s="37"/>
      <c r="AT236" s="16" t="s">
        <v>271</v>
      </c>
      <c r="AU236" s="16" t="s">
        <v>77</v>
      </c>
    </row>
    <row r="237" s="2" customFormat="1" ht="16.5" customHeight="1">
      <c r="A237" s="37"/>
      <c r="B237" s="38"/>
      <c r="C237" s="195" t="s">
        <v>1186</v>
      </c>
      <c r="D237" s="195" t="s">
        <v>261</v>
      </c>
      <c r="E237" s="196" t="s">
        <v>4374</v>
      </c>
      <c r="F237" s="197" t="s">
        <v>4375</v>
      </c>
      <c r="G237" s="198" t="s">
        <v>438</v>
      </c>
      <c r="H237" s="199">
        <v>16</v>
      </c>
      <c r="I237" s="200"/>
      <c r="J237" s="201">
        <f>ROUND(I237*H237,2)</f>
        <v>0</v>
      </c>
      <c r="K237" s="197" t="s">
        <v>265</v>
      </c>
      <c r="L237" s="43"/>
      <c r="M237" s="202" t="s">
        <v>19</v>
      </c>
      <c r="N237" s="203" t="s">
        <v>40</v>
      </c>
      <c r="O237" s="83"/>
      <c r="P237" s="204">
        <f>O237*H237</f>
        <v>0</v>
      </c>
      <c r="Q237" s="204">
        <v>0</v>
      </c>
      <c r="R237" s="204">
        <f>Q237*H237</f>
        <v>0</v>
      </c>
      <c r="S237" s="204">
        <v>0</v>
      </c>
      <c r="T237" s="205">
        <f>S237*H237</f>
        <v>0</v>
      </c>
      <c r="U237" s="37"/>
      <c r="V237" s="37"/>
      <c r="W237" s="37"/>
      <c r="X237" s="37"/>
      <c r="Y237" s="37"/>
      <c r="Z237" s="37"/>
      <c r="AA237" s="37"/>
      <c r="AB237" s="37"/>
      <c r="AC237" s="37"/>
      <c r="AD237" s="37"/>
      <c r="AE237" s="37"/>
      <c r="AR237" s="206" t="s">
        <v>266</v>
      </c>
      <c r="AT237" s="206" t="s">
        <v>261</v>
      </c>
      <c r="AU237" s="206" t="s">
        <v>77</v>
      </c>
      <c r="AY237" s="16" t="s">
        <v>260</v>
      </c>
      <c r="BE237" s="207">
        <f>IF(N237="základní",J237,0)</f>
        <v>0</v>
      </c>
      <c r="BF237" s="207">
        <f>IF(N237="snížená",J237,0)</f>
        <v>0</v>
      </c>
      <c r="BG237" s="207">
        <f>IF(N237="zákl. přenesená",J237,0)</f>
        <v>0</v>
      </c>
      <c r="BH237" s="207">
        <f>IF(N237="sníž. přenesená",J237,0)</f>
        <v>0</v>
      </c>
      <c r="BI237" s="207">
        <f>IF(N237="nulová",J237,0)</f>
        <v>0</v>
      </c>
      <c r="BJ237" s="16" t="s">
        <v>77</v>
      </c>
      <c r="BK237" s="207">
        <f>ROUND(I237*H237,2)</f>
        <v>0</v>
      </c>
      <c r="BL237" s="16" t="s">
        <v>266</v>
      </c>
      <c r="BM237" s="206" t="s">
        <v>1189</v>
      </c>
    </row>
    <row r="238" s="2" customFormat="1">
      <c r="A238" s="37"/>
      <c r="B238" s="38"/>
      <c r="C238" s="39"/>
      <c r="D238" s="208" t="s">
        <v>267</v>
      </c>
      <c r="E238" s="39"/>
      <c r="F238" s="209" t="s">
        <v>4376</v>
      </c>
      <c r="G238" s="39"/>
      <c r="H238" s="39"/>
      <c r="I238" s="210"/>
      <c r="J238" s="39"/>
      <c r="K238" s="39"/>
      <c r="L238" s="43"/>
      <c r="M238" s="211"/>
      <c r="N238" s="212"/>
      <c r="O238" s="83"/>
      <c r="P238" s="83"/>
      <c r="Q238" s="83"/>
      <c r="R238" s="83"/>
      <c r="S238" s="83"/>
      <c r="T238" s="84"/>
      <c r="U238" s="37"/>
      <c r="V238" s="37"/>
      <c r="W238" s="37"/>
      <c r="X238" s="37"/>
      <c r="Y238" s="37"/>
      <c r="Z238" s="37"/>
      <c r="AA238" s="37"/>
      <c r="AB238" s="37"/>
      <c r="AC238" s="37"/>
      <c r="AD238" s="37"/>
      <c r="AE238" s="37"/>
      <c r="AT238" s="16" t="s">
        <v>267</v>
      </c>
      <c r="AU238" s="16" t="s">
        <v>77</v>
      </c>
    </row>
    <row r="239" s="2" customFormat="1">
      <c r="A239" s="37"/>
      <c r="B239" s="38"/>
      <c r="C239" s="39"/>
      <c r="D239" s="208" t="s">
        <v>271</v>
      </c>
      <c r="E239" s="39"/>
      <c r="F239" s="213" t="s">
        <v>309</v>
      </c>
      <c r="G239" s="39"/>
      <c r="H239" s="39"/>
      <c r="I239" s="210"/>
      <c r="J239" s="39"/>
      <c r="K239" s="39"/>
      <c r="L239" s="43"/>
      <c r="M239" s="211"/>
      <c r="N239" s="212"/>
      <c r="O239" s="83"/>
      <c r="P239" s="83"/>
      <c r="Q239" s="83"/>
      <c r="R239" s="83"/>
      <c r="S239" s="83"/>
      <c r="T239" s="84"/>
      <c r="U239" s="37"/>
      <c r="V239" s="37"/>
      <c r="W239" s="37"/>
      <c r="X239" s="37"/>
      <c r="Y239" s="37"/>
      <c r="Z239" s="37"/>
      <c r="AA239" s="37"/>
      <c r="AB239" s="37"/>
      <c r="AC239" s="37"/>
      <c r="AD239" s="37"/>
      <c r="AE239" s="37"/>
      <c r="AT239" s="16" t="s">
        <v>271</v>
      </c>
      <c r="AU239" s="16" t="s">
        <v>77</v>
      </c>
    </row>
    <row r="240" s="2" customFormat="1" ht="16.5" customHeight="1">
      <c r="A240" s="37"/>
      <c r="B240" s="38"/>
      <c r="C240" s="195" t="s">
        <v>391</v>
      </c>
      <c r="D240" s="195" t="s">
        <v>261</v>
      </c>
      <c r="E240" s="196" t="s">
        <v>4377</v>
      </c>
      <c r="F240" s="197" t="s">
        <v>4378</v>
      </c>
      <c r="G240" s="198" t="s">
        <v>438</v>
      </c>
      <c r="H240" s="199">
        <v>8</v>
      </c>
      <c r="I240" s="200"/>
      <c r="J240" s="201">
        <f>ROUND(I240*H240,2)</f>
        <v>0</v>
      </c>
      <c r="K240" s="197" t="s">
        <v>265</v>
      </c>
      <c r="L240" s="43"/>
      <c r="M240" s="202" t="s">
        <v>19</v>
      </c>
      <c r="N240" s="203" t="s">
        <v>40</v>
      </c>
      <c r="O240" s="83"/>
      <c r="P240" s="204">
        <f>O240*H240</f>
        <v>0</v>
      </c>
      <c r="Q240" s="204">
        <v>0</v>
      </c>
      <c r="R240" s="204">
        <f>Q240*H240</f>
        <v>0</v>
      </c>
      <c r="S240" s="204">
        <v>0</v>
      </c>
      <c r="T240" s="205">
        <f>S240*H240</f>
        <v>0</v>
      </c>
      <c r="U240" s="37"/>
      <c r="V240" s="37"/>
      <c r="W240" s="37"/>
      <c r="X240" s="37"/>
      <c r="Y240" s="37"/>
      <c r="Z240" s="37"/>
      <c r="AA240" s="37"/>
      <c r="AB240" s="37"/>
      <c r="AC240" s="37"/>
      <c r="AD240" s="37"/>
      <c r="AE240" s="37"/>
      <c r="AR240" s="206" t="s">
        <v>266</v>
      </c>
      <c r="AT240" s="206" t="s">
        <v>261</v>
      </c>
      <c r="AU240" s="206" t="s">
        <v>77</v>
      </c>
      <c r="AY240" s="16" t="s">
        <v>260</v>
      </c>
      <c r="BE240" s="207">
        <f>IF(N240="základní",J240,0)</f>
        <v>0</v>
      </c>
      <c r="BF240" s="207">
        <f>IF(N240="snížená",J240,0)</f>
        <v>0</v>
      </c>
      <c r="BG240" s="207">
        <f>IF(N240="zákl. přenesená",J240,0)</f>
        <v>0</v>
      </c>
      <c r="BH240" s="207">
        <f>IF(N240="sníž. přenesená",J240,0)</f>
        <v>0</v>
      </c>
      <c r="BI240" s="207">
        <f>IF(N240="nulová",J240,0)</f>
        <v>0</v>
      </c>
      <c r="BJ240" s="16" t="s">
        <v>77</v>
      </c>
      <c r="BK240" s="207">
        <f>ROUND(I240*H240,2)</f>
        <v>0</v>
      </c>
      <c r="BL240" s="16" t="s">
        <v>266</v>
      </c>
      <c r="BM240" s="206" t="s">
        <v>1194</v>
      </c>
    </row>
    <row r="241" s="2" customFormat="1">
      <c r="A241" s="37"/>
      <c r="B241" s="38"/>
      <c r="C241" s="39"/>
      <c r="D241" s="208" t="s">
        <v>267</v>
      </c>
      <c r="E241" s="39"/>
      <c r="F241" s="209" t="s">
        <v>4379</v>
      </c>
      <c r="G241" s="39"/>
      <c r="H241" s="39"/>
      <c r="I241" s="210"/>
      <c r="J241" s="39"/>
      <c r="K241" s="39"/>
      <c r="L241" s="43"/>
      <c r="M241" s="211"/>
      <c r="N241" s="212"/>
      <c r="O241" s="83"/>
      <c r="P241" s="83"/>
      <c r="Q241" s="83"/>
      <c r="R241" s="83"/>
      <c r="S241" s="83"/>
      <c r="T241" s="84"/>
      <c r="U241" s="37"/>
      <c r="V241" s="37"/>
      <c r="W241" s="37"/>
      <c r="X241" s="37"/>
      <c r="Y241" s="37"/>
      <c r="Z241" s="37"/>
      <c r="AA241" s="37"/>
      <c r="AB241" s="37"/>
      <c r="AC241" s="37"/>
      <c r="AD241" s="37"/>
      <c r="AE241" s="37"/>
      <c r="AT241" s="16" t="s">
        <v>267</v>
      </c>
      <c r="AU241" s="16" t="s">
        <v>77</v>
      </c>
    </row>
    <row r="242" s="2" customFormat="1">
      <c r="A242" s="37"/>
      <c r="B242" s="38"/>
      <c r="C242" s="39"/>
      <c r="D242" s="208" t="s">
        <v>271</v>
      </c>
      <c r="E242" s="39"/>
      <c r="F242" s="213" t="s">
        <v>309</v>
      </c>
      <c r="G242" s="39"/>
      <c r="H242" s="39"/>
      <c r="I242" s="210"/>
      <c r="J242" s="39"/>
      <c r="K242" s="39"/>
      <c r="L242" s="43"/>
      <c r="M242" s="211"/>
      <c r="N242" s="212"/>
      <c r="O242" s="83"/>
      <c r="P242" s="83"/>
      <c r="Q242" s="83"/>
      <c r="R242" s="83"/>
      <c r="S242" s="83"/>
      <c r="T242" s="84"/>
      <c r="U242" s="37"/>
      <c r="V242" s="37"/>
      <c r="W242" s="37"/>
      <c r="X242" s="37"/>
      <c r="Y242" s="37"/>
      <c r="Z242" s="37"/>
      <c r="AA242" s="37"/>
      <c r="AB242" s="37"/>
      <c r="AC242" s="37"/>
      <c r="AD242" s="37"/>
      <c r="AE242" s="37"/>
      <c r="AT242" s="16" t="s">
        <v>271</v>
      </c>
      <c r="AU242" s="16" t="s">
        <v>77</v>
      </c>
    </row>
    <row r="243" s="2" customFormat="1" ht="16.5" customHeight="1">
      <c r="A243" s="37"/>
      <c r="B243" s="38"/>
      <c r="C243" s="195" t="s">
        <v>1198</v>
      </c>
      <c r="D243" s="195" t="s">
        <v>261</v>
      </c>
      <c r="E243" s="196" t="s">
        <v>4380</v>
      </c>
      <c r="F243" s="197" t="s">
        <v>437</v>
      </c>
      <c r="G243" s="198" t="s">
        <v>438</v>
      </c>
      <c r="H243" s="199">
        <v>8</v>
      </c>
      <c r="I243" s="200"/>
      <c r="J243" s="201">
        <f>ROUND(I243*H243,2)</f>
        <v>0</v>
      </c>
      <c r="K243" s="197" t="s">
        <v>265</v>
      </c>
      <c r="L243" s="43"/>
      <c r="M243" s="202" t="s">
        <v>19</v>
      </c>
      <c r="N243" s="203" t="s">
        <v>40</v>
      </c>
      <c r="O243" s="83"/>
      <c r="P243" s="204">
        <f>O243*H243</f>
        <v>0</v>
      </c>
      <c r="Q243" s="204">
        <v>0</v>
      </c>
      <c r="R243" s="204">
        <f>Q243*H243</f>
        <v>0</v>
      </c>
      <c r="S243" s="204">
        <v>0</v>
      </c>
      <c r="T243" s="205">
        <f>S243*H243</f>
        <v>0</v>
      </c>
      <c r="U243" s="37"/>
      <c r="V243" s="37"/>
      <c r="W243" s="37"/>
      <c r="X243" s="37"/>
      <c r="Y243" s="37"/>
      <c r="Z243" s="37"/>
      <c r="AA243" s="37"/>
      <c r="AB243" s="37"/>
      <c r="AC243" s="37"/>
      <c r="AD243" s="37"/>
      <c r="AE243" s="37"/>
      <c r="AR243" s="206" t="s">
        <v>266</v>
      </c>
      <c r="AT243" s="206" t="s">
        <v>261</v>
      </c>
      <c r="AU243" s="206" t="s">
        <v>77</v>
      </c>
      <c r="AY243" s="16" t="s">
        <v>260</v>
      </c>
      <c r="BE243" s="207">
        <f>IF(N243="základní",J243,0)</f>
        <v>0</v>
      </c>
      <c r="BF243" s="207">
        <f>IF(N243="snížená",J243,0)</f>
        <v>0</v>
      </c>
      <c r="BG243" s="207">
        <f>IF(N243="zákl. přenesená",J243,0)</f>
        <v>0</v>
      </c>
      <c r="BH243" s="207">
        <f>IF(N243="sníž. přenesená",J243,0)</f>
        <v>0</v>
      </c>
      <c r="BI243" s="207">
        <f>IF(N243="nulová",J243,0)</f>
        <v>0</v>
      </c>
      <c r="BJ243" s="16" t="s">
        <v>77</v>
      </c>
      <c r="BK243" s="207">
        <f>ROUND(I243*H243,2)</f>
        <v>0</v>
      </c>
      <c r="BL243" s="16" t="s">
        <v>266</v>
      </c>
      <c r="BM243" s="206" t="s">
        <v>1199</v>
      </c>
    </row>
    <row r="244" s="2" customFormat="1">
      <c r="A244" s="37"/>
      <c r="B244" s="38"/>
      <c r="C244" s="39"/>
      <c r="D244" s="208" t="s">
        <v>267</v>
      </c>
      <c r="E244" s="39"/>
      <c r="F244" s="209" t="s">
        <v>440</v>
      </c>
      <c r="G244" s="39"/>
      <c r="H244" s="39"/>
      <c r="I244" s="210"/>
      <c r="J244" s="39"/>
      <c r="K244" s="39"/>
      <c r="L244" s="43"/>
      <c r="M244" s="211"/>
      <c r="N244" s="212"/>
      <c r="O244" s="83"/>
      <c r="P244" s="83"/>
      <c r="Q244" s="83"/>
      <c r="R244" s="83"/>
      <c r="S244" s="83"/>
      <c r="T244" s="84"/>
      <c r="U244" s="37"/>
      <c r="V244" s="37"/>
      <c r="W244" s="37"/>
      <c r="X244" s="37"/>
      <c r="Y244" s="37"/>
      <c r="Z244" s="37"/>
      <c r="AA244" s="37"/>
      <c r="AB244" s="37"/>
      <c r="AC244" s="37"/>
      <c r="AD244" s="37"/>
      <c r="AE244" s="37"/>
      <c r="AT244" s="16" t="s">
        <v>267</v>
      </c>
      <c r="AU244" s="16" t="s">
        <v>77</v>
      </c>
    </row>
    <row r="245" s="2" customFormat="1">
      <c r="A245" s="37"/>
      <c r="B245" s="38"/>
      <c r="C245" s="39"/>
      <c r="D245" s="208" t="s">
        <v>271</v>
      </c>
      <c r="E245" s="39"/>
      <c r="F245" s="213" t="s">
        <v>309</v>
      </c>
      <c r="G245" s="39"/>
      <c r="H245" s="39"/>
      <c r="I245" s="210"/>
      <c r="J245" s="39"/>
      <c r="K245" s="39"/>
      <c r="L245" s="43"/>
      <c r="M245" s="224"/>
      <c r="N245" s="225"/>
      <c r="O245" s="226"/>
      <c r="P245" s="226"/>
      <c r="Q245" s="226"/>
      <c r="R245" s="226"/>
      <c r="S245" s="226"/>
      <c r="T245" s="227"/>
      <c r="U245" s="37"/>
      <c r="V245" s="37"/>
      <c r="W245" s="37"/>
      <c r="X245" s="37"/>
      <c r="Y245" s="37"/>
      <c r="Z245" s="37"/>
      <c r="AA245" s="37"/>
      <c r="AB245" s="37"/>
      <c r="AC245" s="37"/>
      <c r="AD245" s="37"/>
      <c r="AE245" s="37"/>
      <c r="AT245" s="16" t="s">
        <v>271</v>
      </c>
      <c r="AU245" s="16" t="s">
        <v>77</v>
      </c>
    </row>
    <row r="246" s="2" customFormat="1" ht="6.96" customHeight="1">
      <c r="A246" s="37"/>
      <c r="B246" s="58"/>
      <c r="C246" s="59"/>
      <c r="D246" s="59"/>
      <c r="E246" s="59"/>
      <c r="F246" s="59"/>
      <c r="G246" s="59"/>
      <c r="H246" s="59"/>
      <c r="I246" s="59"/>
      <c r="J246" s="59"/>
      <c r="K246" s="59"/>
      <c r="L246" s="43"/>
      <c r="M246" s="37"/>
      <c r="O246" s="37"/>
      <c r="P246" s="37"/>
      <c r="Q246" s="37"/>
      <c r="R246" s="37"/>
      <c r="S246" s="37"/>
      <c r="T246" s="37"/>
      <c r="U246" s="37"/>
      <c r="V246" s="37"/>
      <c r="W246" s="37"/>
      <c r="X246" s="37"/>
      <c r="Y246" s="37"/>
      <c r="Z246" s="37"/>
      <c r="AA246" s="37"/>
      <c r="AB246" s="37"/>
      <c r="AC246" s="37"/>
      <c r="AD246" s="37"/>
      <c r="AE246" s="37"/>
    </row>
  </sheetData>
  <sheetProtection sheet="1" autoFilter="0" formatColumns="0" formatRows="0" objects="1" scenarios="1" spinCount="100000" saltValue="n7f8CkFsHIVeqX4mkighT74p7/TMJ43nsaPUm89CgR8uBTL0o+rHj6tjDb3FPJiUcaQu/OHc1Bw6MqdE9FvQRQ==" hashValue="AKna48CCXLNV5gzr+0oV6llSFZJwMrpIQcXv6DYbHyIkGYPJ6FzzcAeC972H/hi/5mrBlNKZrcIyUSOI7gWndg==" algorithmName="SHA-512" password="D0DA"/>
  <autoFilter ref="C80:K245"/>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229</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4381</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ROUND(J81,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ROUND((SUM(BE81:BE141)),  2)</f>
        <v>0</v>
      </c>
      <c r="G33" s="37"/>
      <c r="H33" s="37"/>
      <c r="I33" s="147">
        <v>0.20999999999999999</v>
      </c>
      <c r="J33" s="146">
        <f>ROUND(((SUM(BE81:BE141))*I33),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ROUND((SUM(BF81:BF141)),  2)</f>
        <v>0</v>
      </c>
      <c r="G34" s="37"/>
      <c r="H34" s="37"/>
      <c r="I34" s="147">
        <v>0.14999999999999999</v>
      </c>
      <c r="J34" s="146">
        <f>ROUND(((SUM(BF81:BF141))*I34),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ROUND((SUM(BG81:BG141)),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ROUND((SUM(BH81:BH141)),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ROUND((SUM(BI81:BI141)),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04-36-04 - Zast. Kořenov zastávka, přípojka NN - ČEZ</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J81</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767</v>
      </c>
      <c r="E60" s="167"/>
      <c r="F60" s="167"/>
      <c r="G60" s="167"/>
      <c r="H60" s="167"/>
      <c r="I60" s="167"/>
      <c r="J60" s="168">
        <f>J82</f>
        <v>0</v>
      </c>
      <c r="K60" s="165"/>
      <c r="L60" s="169"/>
      <c r="S60" s="9"/>
      <c r="T60" s="9"/>
      <c r="U60" s="9"/>
      <c r="V60" s="9"/>
      <c r="W60" s="9"/>
      <c r="X60" s="9"/>
      <c r="Y60" s="9"/>
      <c r="Z60" s="9"/>
      <c r="AA60" s="9"/>
      <c r="AB60" s="9"/>
      <c r="AC60" s="9"/>
      <c r="AD60" s="9"/>
      <c r="AE60" s="9"/>
    </row>
    <row r="61" s="9" customFormat="1" ht="24.96" customHeight="1">
      <c r="A61" s="9"/>
      <c r="B61" s="164"/>
      <c r="C61" s="165"/>
      <c r="D61" s="166" t="s">
        <v>768</v>
      </c>
      <c r="E61" s="167"/>
      <c r="F61" s="167"/>
      <c r="G61" s="167"/>
      <c r="H61" s="167"/>
      <c r="I61" s="167"/>
      <c r="J61" s="168">
        <f>J101</f>
        <v>0</v>
      </c>
      <c r="K61" s="165"/>
      <c r="L61" s="169"/>
      <c r="S61" s="9"/>
      <c r="T61" s="9"/>
      <c r="U61" s="9"/>
      <c r="V61" s="9"/>
      <c r="W61" s="9"/>
      <c r="X61" s="9"/>
      <c r="Y61" s="9"/>
      <c r="Z61" s="9"/>
      <c r="AA61" s="9"/>
      <c r="AB61" s="9"/>
      <c r="AC61" s="9"/>
      <c r="AD61" s="9"/>
      <c r="AE61" s="9"/>
    </row>
    <row r="62" s="2" customFormat="1" ht="21.84" customHeight="1">
      <c r="A62" s="37"/>
      <c r="B62" s="38"/>
      <c r="C62" s="39"/>
      <c r="D62" s="39"/>
      <c r="E62" s="39"/>
      <c r="F62" s="39"/>
      <c r="G62" s="39"/>
      <c r="H62" s="39"/>
      <c r="I62" s="39"/>
      <c r="J62" s="39"/>
      <c r="K62" s="39"/>
      <c r="L62" s="133"/>
      <c r="S62" s="37"/>
      <c r="T62" s="37"/>
      <c r="U62" s="37"/>
      <c r="V62" s="37"/>
      <c r="W62" s="37"/>
      <c r="X62" s="37"/>
      <c r="Y62" s="37"/>
      <c r="Z62" s="37"/>
      <c r="AA62" s="37"/>
      <c r="AB62" s="37"/>
      <c r="AC62" s="37"/>
      <c r="AD62" s="37"/>
      <c r="AE62" s="37"/>
    </row>
    <row r="63" s="2" customFormat="1" ht="6.96" customHeight="1">
      <c r="A63" s="37"/>
      <c r="B63" s="58"/>
      <c r="C63" s="59"/>
      <c r="D63" s="59"/>
      <c r="E63" s="59"/>
      <c r="F63" s="59"/>
      <c r="G63" s="59"/>
      <c r="H63" s="59"/>
      <c r="I63" s="59"/>
      <c r="J63" s="59"/>
      <c r="K63" s="59"/>
      <c r="L63" s="133"/>
      <c r="S63" s="37"/>
      <c r="T63" s="37"/>
      <c r="U63" s="37"/>
      <c r="V63" s="37"/>
      <c r="W63" s="37"/>
      <c r="X63" s="37"/>
      <c r="Y63" s="37"/>
      <c r="Z63" s="37"/>
      <c r="AA63" s="37"/>
      <c r="AB63" s="37"/>
      <c r="AC63" s="37"/>
      <c r="AD63" s="37"/>
      <c r="AE63" s="37"/>
    </row>
    <row r="67" s="2" customFormat="1" ht="6.96" customHeight="1">
      <c r="A67" s="37"/>
      <c r="B67" s="60"/>
      <c r="C67" s="61"/>
      <c r="D67" s="61"/>
      <c r="E67" s="61"/>
      <c r="F67" s="61"/>
      <c r="G67" s="61"/>
      <c r="H67" s="61"/>
      <c r="I67" s="61"/>
      <c r="J67" s="61"/>
      <c r="K67" s="61"/>
      <c r="L67" s="133"/>
      <c r="S67" s="37"/>
      <c r="T67" s="37"/>
      <c r="U67" s="37"/>
      <c r="V67" s="37"/>
      <c r="W67" s="37"/>
      <c r="X67" s="37"/>
      <c r="Y67" s="37"/>
      <c r="Z67" s="37"/>
      <c r="AA67" s="37"/>
      <c r="AB67" s="37"/>
      <c r="AC67" s="37"/>
      <c r="AD67" s="37"/>
      <c r="AE67" s="37"/>
    </row>
    <row r="68" s="2" customFormat="1" ht="24.96" customHeight="1">
      <c r="A68" s="37"/>
      <c r="B68" s="38"/>
      <c r="C68" s="22" t="s">
        <v>245</v>
      </c>
      <c r="D68" s="39"/>
      <c r="E68" s="39"/>
      <c r="F68" s="39"/>
      <c r="G68" s="39"/>
      <c r="H68" s="39"/>
      <c r="I68" s="39"/>
      <c r="J68" s="39"/>
      <c r="K68" s="39"/>
      <c r="L68" s="133"/>
      <c r="S68" s="37"/>
      <c r="T68" s="37"/>
      <c r="U68" s="37"/>
      <c r="V68" s="37"/>
      <c r="W68" s="37"/>
      <c r="X68" s="37"/>
      <c r="Y68" s="37"/>
      <c r="Z68" s="37"/>
      <c r="AA68" s="37"/>
      <c r="AB68" s="37"/>
      <c r="AC68" s="37"/>
      <c r="AD68" s="37"/>
      <c r="AE68" s="37"/>
    </row>
    <row r="69" s="2" customFormat="1" ht="6.96" customHeight="1">
      <c r="A69" s="37"/>
      <c r="B69" s="38"/>
      <c r="C69" s="39"/>
      <c r="D69" s="39"/>
      <c r="E69" s="39"/>
      <c r="F69" s="39"/>
      <c r="G69" s="39"/>
      <c r="H69" s="39"/>
      <c r="I69" s="39"/>
      <c r="J69" s="39"/>
      <c r="K69" s="39"/>
      <c r="L69" s="133"/>
      <c r="S69" s="37"/>
      <c r="T69" s="37"/>
      <c r="U69" s="37"/>
      <c r="V69" s="37"/>
      <c r="W69" s="37"/>
      <c r="X69" s="37"/>
      <c r="Y69" s="37"/>
      <c r="Z69" s="37"/>
      <c r="AA69" s="37"/>
      <c r="AB69" s="37"/>
      <c r="AC69" s="37"/>
      <c r="AD69" s="37"/>
      <c r="AE69" s="37"/>
    </row>
    <row r="70" s="2" customFormat="1" ht="12" customHeight="1">
      <c r="A70" s="37"/>
      <c r="B70" s="38"/>
      <c r="C70" s="31" t="s">
        <v>16</v>
      </c>
      <c r="D70" s="39"/>
      <c r="E70" s="39"/>
      <c r="F70" s="39"/>
      <c r="G70" s="39"/>
      <c r="H70" s="39"/>
      <c r="I70" s="39"/>
      <c r="J70" s="39"/>
      <c r="K70" s="39"/>
      <c r="L70" s="133"/>
      <c r="S70" s="37"/>
      <c r="T70" s="37"/>
      <c r="U70" s="37"/>
      <c r="V70" s="37"/>
      <c r="W70" s="37"/>
      <c r="X70" s="37"/>
      <c r="Y70" s="37"/>
      <c r="Z70" s="37"/>
      <c r="AA70" s="37"/>
      <c r="AB70" s="37"/>
      <c r="AC70" s="37"/>
      <c r="AD70" s="37"/>
      <c r="AE70" s="37"/>
    </row>
    <row r="71" s="2" customFormat="1" ht="16.5" customHeight="1">
      <c r="A71" s="37"/>
      <c r="B71" s="38"/>
      <c r="C71" s="39"/>
      <c r="D71" s="39"/>
      <c r="E71" s="159" t="str">
        <f>E7</f>
        <v>Oprava trati v úseku Tanvald - Kořenov</v>
      </c>
      <c r="F71" s="31"/>
      <c r="G71" s="31"/>
      <c r="H71" s="31"/>
      <c r="I71" s="39"/>
      <c r="J71" s="39"/>
      <c r="K71" s="39"/>
      <c r="L71" s="133"/>
      <c r="S71" s="37"/>
      <c r="T71" s="37"/>
      <c r="U71" s="37"/>
      <c r="V71" s="37"/>
      <c r="W71" s="37"/>
      <c r="X71" s="37"/>
      <c r="Y71" s="37"/>
      <c r="Z71" s="37"/>
      <c r="AA71" s="37"/>
      <c r="AB71" s="37"/>
      <c r="AC71" s="37"/>
      <c r="AD71" s="37"/>
      <c r="AE71" s="37"/>
    </row>
    <row r="72" s="2" customFormat="1" ht="12" customHeight="1">
      <c r="A72" s="37"/>
      <c r="B72" s="38"/>
      <c r="C72" s="31" t="s">
        <v>237</v>
      </c>
      <c r="D72" s="39"/>
      <c r="E72" s="39"/>
      <c r="F72" s="39"/>
      <c r="G72" s="39"/>
      <c r="H72" s="39"/>
      <c r="I72" s="39"/>
      <c r="J72" s="39"/>
      <c r="K72" s="39"/>
      <c r="L72" s="133"/>
      <c r="S72" s="37"/>
      <c r="T72" s="37"/>
      <c r="U72" s="37"/>
      <c r="V72" s="37"/>
      <c r="W72" s="37"/>
      <c r="X72" s="37"/>
      <c r="Y72" s="37"/>
      <c r="Z72" s="37"/>
      <c r="AA72" s="37"/>
      <c r="AB72" s="37"/>
      <c r="AC72" s="37"/>
      <c r="AD72" s="37"/>
      <c r="AE72" s="37"/>
    </row>
    <row r="73" s="2" customFormat="1" ht="16.5" customHeight="1">
      <c r="A73" s="37"/>
      <c r="B73" s="38"/>
      <c r="C73" s="39"/>
      <c r="D73" s="39"/>
      <c r="E73" s="68" t="str">
        <f>E9</f>
        <v>SO 04-36-04 - Zast. Kořenov zastávka, přípojka NN - ČEZ</v>
      </c>
      <c r="F73" s="39"/>
      <c r="G73" s="39"/>
      <c r="H73" s="39"/>
      <c r="I73" s="39"/>
      <c r="J73" s="39"/>
      <c r="K73" s="39"/>
      <c r="L73" s="133"/>
      <c r="S73" s="37"/>
      <c r="T73" s="37"/>
      <c r="U73" s="37"/>
      <c r="V73" s="37"/>
      <c r="W73" s="37"/>
      <c r="X73" s="37"/>
      <c r="Y73" s="37"/>
      <c r="Z73" s="37"/>
      <c r="AA73" s="37"/>
      <c r="AB73" s="37"/>
      <c r="AC73" s="37"/>
      <c r="AD73" s="37"/>
      <c r="AE73" s="37"/>
    </row>
    <row r="74" s="2" customFormat="1" ht="6.96" customHeight="1">
      <c r="A74" s="37"/>
      <c r="B74" s="38"/>
      <c r="C74" s="39"/>
      <c r="D74" s="39"/>
      <c r="E74" s="39"/>
      <c r="F74" s="39"/>
      <c r="G74" s="39"/>
      <c r="H74" s="39"/>
      <c r="I74" s="39"/>
      <c r="J74" s="39"/>
      <c r="K74" s="39"/>
      <c r="L74" s="133"/>
      <c r="S74" s="37"/>
      <c r="T74" s="37"/>
      <c r="U74" s="37"/>
      <c r="V74" s="37"/>
      <c r="W74" s="37"/>
      <c r="X74" s="37"/>
      <c r="Y74" s="37"/>
      <c r="Z74" s="37"/>
      <c r="AA74" s="37"/>
      <c r="AB74" s="37"/>
      <c r="AC74" s="37"/>
      <c r="AD74" s="37"/>
      <c r="AE74" s="37"/>
    </row>
    <row r="75" s="2" customFormat="1" ht="12" customHeight="1">
      <c r="A75" s="37"/>
      <c r="B75" s="38"/>
      <c r="C75" s="31" t="s">
        <v>21</v>
      </c>
      <c r="D75" s="39"/>
      <c r="E75" s="39"/>
      <c r="F75" s="26" t="str">
        <f>F12</f>
        <v xml:space="preserve"> </v>
      </c>
      <c r="G75" s="39"/>
      <c r="H75" s="39"/>
      <c r="I75" s="31" t="s">
        <v>23</v>
      </c>
      <c r="J75" s="71" t="str">
        <f>IF(J12="","",J12)</f>
        <v>14. 6. 2023</v>
      </c>
      <c r="K75" s="39"/>
      <c r="L75" s="133"/>
      <c r="S75" s="37"/>
      <c r="T75" s="37"/>
      <c r="U75" s="37"/>
      <c r="V75" s="37"/>
      <c r="W75" s="37"/>
      <c r="X75" s="37"/>
      <c r="Y75" s="37"/>
      <c r="Z75" s="37"/>
      <c r="AA75" s="37"/>
      <c r="AB75" s="37"/>
      <c r="AC75" s="37"/>
      <c r="AD75" s="37"/>
      <c r="AE75" s="37"/>
    </row>
    <row r="76" s="2" customFormat="1" ht="6.96" customHeight="1">
      <c r="A76" s="37"/>
      <c r="B76" s="38"/>
      <c r="C76" s="39"/>
      <c r="D76" s="39"/>
      <c r="E76" s="39"/>
      <c r="F76" s="39"/>
      <c r="G76" s="39"/>
      <c r="H76" s="39"/>
      <c r="I76" s="39"/>
      <c r="J76" s="39"/>
      <c r="K76" s="39"/>
      <c r="L76" s="133"/>
      <c r="S76" s="37"/>
      <c r="T76" s="37"/>
      <c r="U76" s="37"/>
      <c r="V76" s="37"/>
      <c r="W76" s="37"/>
      <c r="X76" s="37"/>
      <c r="Y76" s="37"/>
      <c r="Z76" s="37"/>
      <c r="AA76" s="37"/>
      <c r="AB76" s="37"/>
      <c r="AC76" s="37"/>
      <c r="AD76" s="37"/>
      <c r="AE76" s="37"/>
    </row>
    <row r="77" s="2" customFormat="1" ht="15.15" customHeight="1">
      <c r="A77" s="37"/>
      <c r="B77" s="38"/>
      <c r="C77" s="31" t="s">
        <v>25</v>
      </c>
      <c r="D77" s="39"/>
      <c r="E77" s="39"/>
      <c r="F77" s="26" t="str">
        <f>E15</f>
        <v xml:space="preserve"> </v>
      </c>
      <c r="G77" s="39"/>
      <c r="H77" s="39"/>
      <c r="I77" s="31" t="s">
        <v>30</v>
      </c>
      <c r="J77" s="35" t="str">
        <f>E21</f>
        <v xml:space="preserve"> </v>
      </c>
      <c r="K77" s="39"/>
      <c r="L77" s="133"/>
      <c r="S77" s="37"/>
      <c r="T77" s="37"/>
      <c r="U77" s="37"/>
      <c r="V77" s="37"/>
      <c r="W77" s="37"/>
      <c r="X77" s="37"/>
      <c r="Y77" s="37"/>
      <c r="Z77" s="37"/>
      <c r="AA77" s="37"/>
      <c r="AB77" s="37"/>
      <c r="AC77" s="37"/>
      <c r="AD77" s="37"/>
      <c r="AE77" s="37"/>
    </row>
    <row r="78" s="2" customFormat="1" ht="15.15" customHeight="1">
      <c r="A78" s="37"/>
      <c r="B78" s="38"/>
      <c r="C78" s="31" t="s">
        <v>28</v>
      </c>
      <c r="D78" s="39"/>
      <c r="E78" s="39"/>
      <c r="F78" s="26" t="str">
        <f>IF(E18="","",E18)</f>
        <v>Vyplň údaj</v>
      </c>
      <c r="G78" s="39"/>
      <c r="H78" s="39"/>
      <c r="I78" s="31" t="s">
        <v>32</v>
      </c>
      <c r="J78" s="35" t="str">
        <f>E24</f>
        <v xml:space="preserve"> </v>
      </c>
      <c r="K78" s="39"/>
      <c r="L78" s="133"/>
      <c r="S78" s="37"/>
      <c r="T78" s="37"/>
      <c r="U78" s="37"/>
      <c r="V78" s="37"/>
      <c r="W78" s="37"/>
      <c r="X78" s="37"/>
      <c r="Y78" s="37"/>
      <c r="Z78" s="37"/>
      <c r="AA78" s="37"/>
      <c r="AB78" s="37"/>
      <c r="AC78" s="37"/>
      <c r="AD78" s="37"/>
      <c r="AE78" s="37"/>
    </row>
    <row r="79" s="2" customFormat="1" ht="10.32" customHeight="1">
      <c r="A79" s="37"/>
      <c r="B79" s="38"/>
      <c r="C79" s="39"/>
      <c r="D79" s="39"/>
      <c r="E79" s="39"/>
      <c r="F79" s="39"/>
      <c r="G79" s="39"/>
      <c r="H79" s="39"/>
      <c r="I79" s="39"/>
      <c r="J79" s="39"/>
      <c r="K79" s="39"/>
      <c r="L79" s="133"/>
      <c r="S79" s="37"/>
      <c r="T79" s="37"/>
      <c r="U79" s="37"/>
      <c r="V79" s="37"/>
      <c r="W79" s="37"/>
      <c r="X79" s="37"/>
      <c r="Y79" s="37"/>
      <c r="Z79" s="37"/>
      <c r="AA79" s="37"/>
      <c r="AB79" s="37"/>
      <c r="AC79" s="37"/>
      <c r="AD79" s="37"/>
      <c r="AE79" s="37"/>
    </row>
    <row r="80" s="10" customFormat="1" ht="29.28" customHeight="1">
      <c r="A80" s="170"/>
      <c r="B80" s="171"/>
      <c r="C80" s="172" t="s">
        <v>246</v>
      </c>
      <c r="D80" s="173" t="s">
        <v>54</v>
      </c>
      <c r="E80" s="173" t="s">
        <v>50</v>
      </c>
      <c r="F80" s="173" t="s">
        <v>51</v>
      </c>
      <c r="G80" s="173" t="s">
        <v>247</v>
      </c>
      <c r="H80" s="173" t="s">
        <v>248</v>
      </c>
      <c r="I80" s="173" t="s">
        <v>249</v>
      </c>
      <c r="J80" s="173" t="s">
        <v>241</v>
      </c>
      <c r="K80" s="174" t="s">
        <v>250</v>
      </c>
      <c r="L80" s="175"/>
      <c r="M80" s="91" t="s">
        <v>19</v>
      </c>
      <c r="N80" s="92" t="s">
        <v>39</v>
      </c>
      <c r="O80" s="92" t="s">
        <v>251</v>
      </c>
      <c r="P80" s="92" t="s">
        <v>252</v>
      </c>
      <c r="Q80" s="92" t="s">
        <v>253</v>
      </c>
      <c r="R80" s="92" t="s">
        <v>254</v>
      </c>
      <c r="S80" s="92" t="s">
        <v>255</v>
      </c>
      <c r="T80" s="93" t="s">
        <v>256</v>
      </c>
      <c r="U80" s="170"/>
      <c r="V80" s="170"/>
      <c r="W80" s="170"/>
      <c r="X80" s="170"/>
      <c r="Y80" s="170"/>
      <c r="Z80" s="170"/>
      <c r="AA80" s="170"/>
      <c r="AB80" s="170"/>
      <c r="AC80" s="170"/>
      <c r="AD80" s="170"/>
      <c r="AE80" s="170"/>
    </row>
    <row r="81" s="2" customFormat="1" ht="22.8" customHeight="1">
      <c r="A81" s="37"/>
      <c r="B81" s="38"/>
      <c r="C81" s="98" t="s">
        <v>257</v>
      </c>
      <c r="D81" s="39"/>
      <c r="E81" s="39"/>
      <c r="F81" s="39"/>
      <c r="G81" s="39"/>
      <c r="H81" s="39"/>
      <c r="I81" s="39"/>
      <c r="J81" s="176">
        <f>BK81</f>
        <v>0</v>
      </c>
      <c r="K81" s="39"/>
      <c r="L81" s="43"/>
      <c r="M81" s="94"/>
      <c r="N81" s="177"/>
      <c r="O81" s="95"/>
      <c r="P81" s="178">
        <f>P82+P101</f>
        <v>0</v>
      </c>
      <c r="Q81" s="95"/>
      <c r="R81" s="178">
        <f>R82+R101</f>
        <v>0</v>
      </c>
      <c r="S81" s="95"/>
      <c r="T81" s="179">
        <f>T82+T101</f>
        <v>0</v>
      </c>
      <c r="U81" s="37"/>
      <c r="V81" s="37"/>
      <c r="W81" s="37"/>
      <c r="X81" s="37"/>
      <c r="Y81" s="37"/>
      <c r="Z81" s="37"/>
      <c r="AA81" s="37"/>
      <c r="AB81" s="37"/>
      <c r="AC81" s="37"/>
      <c r="AD81" s="37"/>
      <c r="AE81" s="37"/>
      <c r="AT81" s="16" t="s">
        <v>68</v>
      </c>
      <c r="AU81" s="16" t="s">
        <v>242</v>
      </c>
      <c r="BK81" s="180">
        <f>BK82+BK101</f>
        <v>0</v>
      </c>
    </row>
    <row r="82" s="11" customFormat="1" ht="25.92" customHeight="1">
      <c r="A82" s="11"/>
      <c r="B82" s="181"/>
      <c r="C82" s="182"/>
      <c r="D82" s="183" t="s">
        <v>68</v>
      </c>
      <c r="E82" s="184" t="s">
        <v>77</v>
      </c>
      <c r="F82" s="184" t="s">
        <v>769</v>
      </c>
      <c r="G82" s="182"/>
      <c r="H82" s="182"/>
      <c r="I82" s="185"/>
      <c r="J82" s="186">
        <f>BK82</f>
        <v>0</v>
      </c>
      <c r="K82" s="182"/>
      <c r="L82" s="187"/>
      <c r="M82" s="188"/>
      <c r="N82" s="189"/>
      <c r="O82" s="189"/>
      <c r="P82" s="190">
        <f>SUM(P83:P100)</f>
        <v>0</v>
      </c>
      <c r="Q82" s="189"/>
      <c r="R82" s="190">
        <f>SUM(R83:R100)</f>
        <v>0</v>
      </c>
      <c r="S82" s="189"/>
      <c r="T82" s="191">
        <f>SUM(T83:T100)</f>
        <v>0</v>
      </c>
      <c r="U82" s="11"/>
      <c r="V82" s="11"/>
      <c r="W82" s="11"/>
      <c r="X82" s="11"/>
      <c r="Y82" s="11"/>
      <c r="Z82" s="11"/>
      <c r="AA82" s="11"/>
      <c r="AB82" s="11"/>
      <c r="AC82" s="11"/>
      <c r="AD82" s="11"/>
      <c r="AE82" s="11"/>
      <c r="AR82" s="192" t="s">
        <v>77</v>
      </c>
      <c r="AT82" s="193" t="s">
        <v>68</v>
      </c>
      <c r="AU82" s="193" t="s">
        <v>69</v>
      </c>
      <c r="AY82" s="192" t="s">
        <v>260</v>
      </c>
      <c r="BK82" s="194">
        <f>SUM(BK83:BK100)</f>
        <v>0</v>
      </c>
    </row>
    <row r="83" s="2" customFormat="1" ht="21.75" customHeight="1">
      <c r="A83" s="37"/>
      <c r="B83" s="38"/>
      <c r="C83" s="214" t="s">
        <v>77</v>
      </c>
      <c r="D83" s="214" t="s">
        <v>275</v>
      </c>
      <c r="E83" s="215" t="s">
        <v>567</v>
      </c>
      <c r="F83" s="216" t="s">
        <v>568</v>
      </c>
      <c r="G83" s="217" t="s">
        <v>547</v>
      </c>
      <c r="H83" s="218">
        <v>10</v>
      </c>
      <c r="I83" s="219"/>
      <c r="J83" s="220">
        <f>ROUND(I83*H83,2)</f>
        <v>0</v>
      </c>
      <c r="K83" s="216" t="s">
        <v>265</v>
      </c>
      <c r="L83" s="221"/>
      <c r="M83" s="222" t="s">
        <v>19</v>
      </c>
      <c r="N83" s="223" t="s">
        <v>40</v>
      </c>
      <c r="O83" s="83"/>
      <c r="P83" s="204">
        <f>O83*H83</f>
        <v>0</v>
      </c>
      <c r="Q83" s="204">
        <v>0</v>
      </c>
      <c r="R83" s="204">
        <f>Q83*H83</f>
        <v>0</v>
      </c>
      <c r="S83" s="204">
        <v>0</v>
      </c>
      <c r="T83" s="205">
        <f>S83*H83</f>
        <v>0</v>
      </c>
      <c r="U83" s="37"/>
      <c r="V83" s="37"/>
      <c r="W83" s="37"/>
      <c r="X83" s="37"/>
      <c r="Y83" s="37"/>
      <c r="Z83" s="37"/>
      <c r="AA83" s="37"/>
      <c r="AB83" s="37"/>
      <c r="AC83" s="37"/>
      <c r="AD83" s="37"/>
      <c r="AE83" s="37"/>
      <c r="AR83" s="206" t="s">
        <v>279</v>
      </c>
      <c r="AT83" s="206" t="s">
        <v>275</v>
      </c>
      <c r="AU83" s="206" t="s">
        <v>77</v>
      </c>
      <c r="AY83" s="16" t="s">
        <v>260</v>
      </c>
      <c r="BE83" s="207">
        <f>IF(N83="základní",J83,0)</f>
        <v>0</v>
      </c>
      <c r="BF83" s="207">
        <f>IF(N83="snížená",J83,0)</f>
        <v>0</v>
      </c>
      <c r="BG83" s="207">
        <f>IF(N83="zákl. přenesená",J83,0)</f>
        <v>0</v>
      </c>
      <c r="BH83" s="207">
        <f>IF(N83="sníž. přenesená",J83,0)</f>
        <v>0</v>
      </c>
      <c r="BI83" s="207">
        <f>IF(N83="nulová",J83,0)</f>
        <v>0</v>
      </c>
      <c r="BJ83" s="16" t="s">
        <v>77</v>
      </c>
      <c r="BK83" s="207">
        <f>ROUND(I83*H83,2)</f>
        <v>0</v>
      </c>
      <c r="BL83" s="16" t="s">
        <v>266</v>
      </c>
      <c r="BM83" s="206" t="s">
        <v>79</v>
      </c>
    </row>
    <row r="84" s="2" customFormat="1">
      <c r="A84" s="37"/>
      <c r="B84" s="38"/>
      <c r="C84" s="39"/>
      <c r="D84" s="208" t="s">
        <v>267</v>
      </c>
      <c r="E84" s="39"/>
      <c r="F84" s="209" t="s">
        <v>568</v>
      </c>
      <c r="G84" s="39"/>
      <c r="H84" s="39"/>
      <c r="I84" s="210"/>
      <c r="J84" s="39"/>
      <c r="K84" s="39"/>
      <c r="L84" s="43"/>
      <c r="M84" s="211"/>
      <c r="N84" s="212"/>
      <c r="O84" s="83"/>
      <c r="P84" s="83"/>
      <c r="Q84" s="83"/>
      <c r="R84" s="83"/>
      <c r="S84" s="83"/>
      <c r="T84" s="84"/>
      <c r="U84" s="37"/>
      <c r="V84" s="37"/>
      <c r="W84" s="37"/>
      <c r="X84" s="37"/>
      <c r="Y84" s="37"/>
      <c r="Z84" s="37"/>
      <c r="AA84" s="37"/>
      <c r="AB84" s="37"/>
      <c r="AC84" s="37"/>
      <c r="AD84" s="37"/>
      <c r="AE84" s="37"/>
      <c r="AT84" s="16" t="s">
        <v>267</v>
      </c>
      <c r="AU84" s="16" t="s">
        <v>77</v>
      </c>
    </row>
    <row r="85" s="2" customFormat="1">
      <c r="A85" s="37"/>
      <c r="B85" s="38"/>
      <c r="C85" s="39"/>
      <c r="D85" s="208" t="s">
        <v>271</v>
      </c>
      <c r="E85" s="39"/>
      <c r="F85" s="213" t="s">
        <v>569</v>
      </c>
      <c r="G85" s="39"/>
      <c r="H85" s="39"/>
      <c r="I85" s="210"/>
      <c r="J85" s="39"/>
      <c r="K85" s="39"/>
      <c r="L85" s="43"/>
      <c r="M85" s="211"/>
      <c r="N85" s="212"/>
      <c r="O85" s="83"/>
      <c r="P85" s="83"/>
      <c r="Q85" s="83"/>
      <c r="R85" s="83"/>
      <c r="S85" s="83"/>
      <c r="T85" s="84"/>
      <c r="U85" s="37"/>
      <c r="V85" s="37"/>
      <c r="W85" s="37"/>
      <c r="X85" s="37"/>
      <c r="Y85" s="37"/>
      <c r="Z85" s="37"/>
      <c r="AA85" s="37"/>
      <c r="AB85" s="37"/>
      <c r="AC85" s="37"/>
      <c r="AD85" s="37"/>
      <c r="AE85" s="37"/>
      <c r="AT85" s="16" t="s">
        <v>271</v>
      </c>
      <c r="AU85" s="16" t="s">
        <v>77</v>
      </c>
    </row>
    <row r="86" s="2" customFormat="1" ht="16.5" customHeight="1">
      <c r="A86" s="37"/>
      <c r="B86" s="38"/>
      <c r="C86" s="214" t="s">
        <v>79</v>
      </c>
      <c r="D86" s="214" t="s">
        <v>275</v>
      </c>
      <c r="E86" s="215" t="s">
        <v>3013</v>
      </c>
      <c r="F86" s="216" t="s">
        <v>3014</v>
      </c>
      <c r="G86" s="217" t="s">
        <v>547</v>
      </c>
      <c r="H86" s="218">
        <v>10</v>
      </c>
      <c r="I86" s="219"/>
      <c r="J86" s="220">
        <f>ROUND(I86*H86,2)</f>
        <v>0</v>
      </c>
      <c r="K86" s="216" t="s">
        <v>265</v>
      </c>
      <c r="L86" s="221"/>
      <c r="M86" s="222" t="s">
        <v>19</v>
      </c>
      <c r="N86" s="223" t="s">
        <v>40</v>
      </c>
      <c r="O86" s="83"/>
      <c r="P86" s="204">
        <f>O86*H86</f>
        <v>0</v>
      </c>
      <c r="Q86" s="204">
        <v>0</v>
      </c>
      <c r="R86" s="204">
        <f>Q86*H86</f>
        <v>0</v>
      </c>
      <c r="S86" s="204">
        <v>0</v>
      </c>
      <c r="T86" s="205">
        <f>S86*H86</f>
        <v>0</v>
      </c>
      <c r="U86" s="37"/>
      <c r="V86" s="37"/>
      <c r="W86" s="37"/>
      <c r="X86" s="37"/>
      <c r="Y86" s="37"/>
      <c r="Z86" s="37"/>
      <c r="AA86" s="37"/>
      <c r="AB86" s="37"/>
      <c r="AC86" s="37"/>
      <c r="AD86" s="37"/>
      <c r="AE86" s="37"/>
      <c r="AR86" s="206" t="s">
        <v>279</v>
      </c>
      <c r="AT86" s="206" t="s">
        <v>275</v>
      </c>
      <c r="AU86" s="206" t="s">
        <v>77</v>
      </c>
      <c r="AY86" s="16" t="s">
        <v>260</v>
      </c>
      <c r="BE86" s="207">
        <f>IF(N86="základní",J86,0)</f>
        <v>0</v>
      </c>
      <c r="BF86" s="207">
        <f>IF(N86="snížená",J86,0)</f>
        <v>0</v>
      </c>
      <c r="BG86" s="207">
        <f>IF(N86="zákl. přenesená",J86,0)</f>
        <v>0</v>
      </c>
      <c r="BH86" s="207">
        <f>IF(N86="sníž. přenesená",J86,0)</f>
        <v>0</v>
      </c>
      <c r="BI86" s="207">
        <f>IF(N86="nulová",J86,0)</f>
        <v>0</v>
      </c>
      <c r="BJ86" s="16" t="s">
        <v>77</v>
      </c>
      <c r="BK86" s="207">
        <f>ROUND(I86*H86,2)</f>
        <v>0</v>
      </c>
      <c r="BL86" s="16" t="s">
        <v>266</v>
      </c>
      <c r="BM86" s="206" t="s">
        <v>266</v>
      </c>
    </row>
    <row r="87" s="2" customFormat="1">
      <c r="A87" s="37"/>
      <c r="B87" s="38"/>
      <c r="C87" s="39"/>
      <c r="D87" s="208" t="s">
        <v>267</v>
      </c>
      <c r="E87" s="39"/>
      <c r="F87" s="209" t="s">
        <v>3014</v>
      </c>
      <c r="G87" s="39"/>
      <c r="H87" s="39"/>
      <c r="I87" s="210"/>
      <c r="J87" s="39"/>
      <c r="K87" s="39"/>
      <c r="L87" s="43"/>
      <c r="M87" s="211"/>
      <c r="N87" s="212"/>
      <c r="O87" s="83"/>
      <c r="P87" s="83"/>
      <c r="Q87" s="83"/>
      <c r="R87" s="83"/>
      <c r="S87" s="83"/>
      <c r="T87" s="84"/>
      <c r="U87" s="37"/>
      <c r="V87" s="37"/>
      <c r="W87" s="37"/>
      <c r="X87" s="37"/>
      <c r="Y87" s="37"/>
      <c r="Z87" s="37"/>
      <c r="AA87" s="37"/>
      <c r="AB87" s="37"/>
      <c r="AC87" s="37"/>
      <c r="AD87" s="37"/>
      <c r="AE87" s="37"/>
      <c r="AT87" s="16" t="s">
        <v>267</v>
      </c>
      <c r="AU87" s="16" t="s">
        <v>77</v>
      </c>
    </row>
    <row r="88" s="2" customFormat="1">
      <c r="A88" s="37"/>
      <c r="B88" s="38"/>
      <c r="C88" s="39"/>
      <c r="D88" s="208" t="s">
        <v>271</v>
      </c>
      <c r="E88" s="39"/>
      <c r="F88" s="213" t="s">
        <v>309</v>
      </c>
      <c r="G88" s="39"/>
      <c r="H88" s="39"/>
      <c r="I88" s="210"/>
      <c r="J88" s="39"/>
      <c r="K88" s="39"/>
      <c r="L88" s="43"/>
      <c r="M88" s="211"/>
      <c r="N88" s="212"/>
      <c r="O88" s="83"/>
      <c r="P88" s="83"/>
      <c r="Q88" s="83"/>
      <c r="R88" s="83"/>
      <c r="S88" s="83"/>
      <c r="T88" s="84"/>
      <c r="U88" s="37"/>
      <c r="V88" s="37"/>
      <c r="W88" s="37"/>
      <c r="X88" s="37"/>
      <c r="Y88" s="37"/>
      <c r="Z88" s="37"/>
      <c r="AA88" s="37"/>
      <c r="AB88" s="37"/>
      <c r="AC88" s="37"/>
      <c r="AD88" s="37"/>
      <c r="AE88" s="37"/>
      <c r="AT88" s="16" t="s">
        <v>271</v>
      </c>
      <c r="AU88" s="16" t="s">
        <v>77</v>
      </c>
    </row>
    <row r="89" s="2" customFormat="1" ht="33" customHeight="1">
      <c r="A89" s="37"/>
      <c r="B89" s="38"/>
      <c r="C89" s="214" t="s">
        <v>281</v>
      </c>
      <c r="D89" s="214" t="s">
        <v>275</v>
      </c>
      <c r="E89" s="215" t="s">
        <v>3682</v>
      </c>
      <c r="F89" s="216" t="s">
        <v>3683</v>
      </c>
      <c r="G89" s="217" t="s">
        <v>365</v>
      </c>
      <c r="H89" s="218">
        <v>1</v>
      </c>
      <c r="I89" s="219"/>
      <c r="J89" s="220">
        <f>ROUND(I89*H89,2)</f>
        <v>0</v>
      </c>
      <c r="K89" s="216" t="s">
        <v>265</v>
      </c>
      <c r="L89" s="221"/>
      <c r="M89" s="222" t="s">
        <v>19</v>
      </c>
      <c r="N89" s="223" t="s">
        <v>40</v>
      </c>
      <c r="O89" s="83"/>
      <c r="P89" s="204">
        <f>O89*H89</f>
        <v>0</v>
      </c>
      <c r="Q89" s="204">
        <v>0</v>
      </c>
      <c r="R89" s="204">
        <f>Q89*H89</f>
        <v>0</v>
      </c>
      <c r="S89" s="204">
        <v>0</v>
      </c>
      <c r="T89" s="205">
        <f>S89*H89</f>
        <v>0</v>
      </c>
      <c r="U89" s="37"/>
      <c r="V89" s="37"/>
      <c r="W89" s="37"/>
      <c r="X89" s="37"/>
      <c r="Y89" s="37"/>
      <c r="Z89" s="37"/>
      <c r="AA89" s="37"/>
      <c r="AB89" s="37"/>
      <c r="AC89" s="37"/>
      <c r="AD89" s="37"/>
      <c r="AE89" s="37"/>
      <c r="AR89" s="206" t="s">
        <v>279</v>
      </c>
      <c r="AT89" s="206" t="s">
        <v>275</v>
      </c>
      <c r="AU89" s="206" t="s">
        <v>77</v>
      </c>
      <c r="AY89" s="16" t="s">
        <v>260</v>
      </c>
      <c r="BE89" s="207">
        <f>IF(N89="základní",J89,0)</f>
        <v>0</v>
      </c>
      <c r="BF89" s="207">
        <f>IF(N89="snížená",J89,0)</f>
        <v>0</v>
      </c>
      <c r="BG89" s="207">
        <f>IF(N89="zákl. přenesená",J89,0)</f>
        <v>0</v>
      </c>
      <c r="BH89" s="207">
        <f>IF(N89="sníž. přenesená",J89,0)</f>
        <v>0</v>
      </c>
      <c r="BI89" s="207">
        <f>IF(N89="nulová",J89,0)</f>
        <v>0</v>
      </c>
      <c r="BJ89" s="16" t="s">
        <v>77</v>
      </c>
      <c r="BK89" s="207">
        <f>ROUND(I89*H89,2)</f>
        <v>0</v>
      </c>
      <c r="BL89" s="16" t="s">
        <v>266</v>
      </c>
      <c r="BM89" s="206" t="s">
        <v>284</v>
      </c>
    </row>
    <row r="90" s="2" customFormat="1">
      <c r="A90" s="37"/>
      <c r="B90" s="38"/>
      <c r="C90" s="39"/>
      <c r="D90" s="208" t="s">
        <v>267</v>
      </c>
      <c r="E90" s="39"/>
      <c r="F90" s="209" t="s">
        <v>3683</v>
      </c>
      <c r="G90" s="39"/>
      <c r="H90" s="39"/>
      <c r="I90" s="210"/>
      <c r="J90" s="39"/>
      <c r="K90" s="39"/>
      <c r="L90" s="43"/>
      <c r="M90" s="211"/>
      <c r="N90" s="212"/>
      <c r="O90" s="83"/>
      <c r="P90" s="83"/>
      <c r="Q90" s="83"/>
      <c r="R90" s="83"/>
      <c r="S90" s="83"/>
      <c r="T90" s="84"/>
      <c r="U90" s="37"/>
      <c r="V90" s="37"/>
      <c r="W90" s="37"/>
      <c r="X90" s="37"/>
      <c r="Y90" s="37"/>
      <c r="Z90" s="37"/>
      <c r="AA90" s="37"/>
      <c r="AB90" s="37"/>
      <c r="AC90" s="37"/>
      <c r="AD90" s="37"/>
      <c r="AE90" s="37"/>
      <c r="AT90" s="16" t="s">
        <v>267</v>
      </c>
      <c r="AU90" s="16" t="s">
        <v>77</v>
      </c>
    </row>
    <row r="91" s="2" customFormat="1">
      <c r="A91" s="37"/>
      <c r="B91" s="38"/>
      <c r="C91" s="39"/>
      <c r="D91" s="208" t="s">
        <v>271</v>
      </c>
      <c r="E91" s="39"/>
      <c r="F91" s="213" t="s">
        <v>3684</v>
      </c>
      <c r="G91" s="39"/>
      <c r="H91" s="39"/>
      <c r="I91" s="210"/>
      <c r="J91" s="39"/>
      <c r="K91" s="39"/>
      <c r="L91" s="43"/>
      <c r="M91" s="211"/>
      <c r="N91" s="212"/>
      <c r="O91" s="83"/>
      <c r="P91" s="83"/>
      <c r="Q91" s="83"/>
      <c r="R91" s="83"/>
      <c r="S91" s="83"/>
      <c r="T91" s="84"/>
      <c r="U91" s="37"/>
      <c r="V91" s="37"/>
      <c r="W91" s="37"/>
      <c r="X91" s="37"/>
      <c r="Y91" s="37"/>
      <c r="Z91" s="37"/>
      <c r="AA91" s="37"/>
      <c r="AB91" s="37"/>
      <c r="AC91" s="37"/>
      <c r="AD91" s="37"/>
      <c r="AE91" s="37"/>
      <c r="AT91" s="16" t="s">
        <v>271</v>
      </c>
      <c r="AU91" s="16" t="s">
        <v>77</v>
      </c>
    </row>
    <row r="92" s="2" customFormat="1" ht="24.15" customHeight="1">
      <c r="A92" s="37"/>
      <c r="B92" s="38"/>
      <c r="C92" s="214" t="s">
        <v>266</v>
      </c>
      <c r="D92" s="214" t="s">
        <v>275</v>
      </c>
      <c r="E92" s="215" t="s">
        <v>3660</v>
      </c>
      <c r="F92" s="216" t="s">
        <v>3661</v>
      </c>
      <c r="G92" s="217" t="s">
        <v>365</v>
      </c>
      <c r="H92" s="218">
        <v>1</v>
      </c>
      <c r="I92" s="219"/>
      <c r="J92" s="220">
        <f>ROUND(I92*H92,2)</f>
        <v>0</v>
      </c>
      <c r="K92" s="216" t="s">
        <v>265</v>
      </c>
      <c r="L92" s="221"/>
      <c r="M92" s="222" t="s">
        <v>19</v>
      </c>
      <c r="N92" s="223" t="s">
        <v>40</v>
      </c>
      <c r="O92" s="83"/>
      <c r="P92" s="204">
        <f>O92*H92</f>
        <v>0</v>
      </c>
      <c r="Q92" s="204">
        <v>0</v>
      </c>
      <c r="R92" s="204">
        <f>Q92*H92</f>
        <v>0</v>
      </c>
      <c r="S92" s="204">
        <v>0</v>
      </c>
      <c r="T92" s="205">
        <f>S92*H92</f>
        <v>0</v>
      </c>
      <c r="U92" s="37"/>
      <c r="V92" s="37"/>
      <c r="W92" s="37"/>
      <c r="X92" s="37"/>
      <c r="Y92" s="37"/>
      <c r="Z92" s="37"/>
      <c r="AA92" s="37"/>
      <c r="AB92" s="37"/>
      <c r="AC92" s="37"/>
      <c r="AD92" s="37"/>
      <c r="AE92" s="37"/>
      <c r="AR92" s="206" t="s">
        <v>279</v>
      </c>
      <c r="AT92" s="206" t="s">
        <v>275</v>
      </c>
      <c r="AU92" s="206" t="s">
        <v>77</v>
      </c>
      <c r="AY92" s="16" t="s">
        <v>260</v>
      </c>
      <c r="BE92" s="207">
        <f>IF(N92="základní",J92,0)</f>
        <v>0</v>
      </c>
      <c r="BF92" s="207">
        <f>IF(N92="snížená",J92,0)</f>
        <v>0</v>
      </c>
      <c r="BG92" s="207">
        <f>IF(N92="zákl. přenesená",J92,0)</f>
        <v>0</v>
      </c>
      <c r="BH92" s="207">
        <f>IF(N92="sníž. přenesená",J92,0)</f>
        <v>0</v>
      </c>
      <c r="BI92" s="207">
        <f>IF(N92="nulová",J92,0)</f>
        <v>0</v>
      </c>
      <c r="BJ92" s="16" t="s">
        <v>77</v>
      </c>
      <c r="BK92" s="207">
        <f>ROUND(I92*H92,2)</f>
        <v>0</v>
      </c>
      <c r="BL92" s="16" t="s">
        <v>266</v>
      </c>
      <c r="BM92" s="206" t="s">
        <v>279</v>
      </c>
    </row>
    <row r="93" s="2" customFormat="1">
      <c r="A93" s="37"/>
      <c r="B93" s="38"/>
      <c r="C93" s="39"/>
      <c r="D93" s="208" t="s">
        <v>267</v>
      </c>
      <c r="E93" s="39"/>
      <c r="F93" s="209" t="s">
        <v>3661</v>
      </c>
      <c r="G93" s="39"/>
      <c r="H93" s="39"/>
      <c r="I93" s="210"/>
      <c r="J93" s="39"/>
      <c r="K93" s="39"/>
      <c r="L93" s="43"/>
      <c r="M93" s="211"/>
      <c r="N93" s="212"/>
      <c r="O93" s="83"/>
      <c r="P93" s="83"/>
      <c r="Q93" s="83"/>
      <c r="R93" s="83"/>
      <c r="S93" s="83"/>
      <c r="T93" s="84"/>
      <c r="U93" s="37"/>
      <c r="V93" s="37"/>
      <c r="W93" s="37"/>
      <c r="X93" s="37"/>
      <c r="Y93" s="37"/>
      <c r="Z93" s="37"/>
      <c r="AA93" s="37"/>
      <c r="AB93" s="37"/>
      <c r="AC93" s="37"/>
      <c r="AD93" s="37"/>
      <c r="AE93" s="37"/>
      <c r="AT93" s="16" t="s">
        <v>267</v>
      </c>
      <c r="AU93" s="16" t="s">
        <v>77</v>
      </c>
    </row>
    <row r="94" s="2" customFormat="1">
      <c r="A94" s="37"/>
      <c r="B94" s="38"/>
      <c r="C94" s="39"/>
      <c r="D94" s="208" t="s">
        <v>271</v>
      </c>
      <c r="E94" s="39"/>
      <c r="F94" s="213" t="s">
        <v>3662</v>
      </c>
      <c r="G94" s="39"/>
      <c r="H94" s="39"/>
      <c r="I94" s="210"/>
      <c r="J94" s="39"/>
      <c r="K94" s="39"/>
      <c r="L94" s="43"/>
      <c r="M94" s="211"/>
      <c r="N94" s="212"/>
      <c r="O94" s="83"/>
      <c r="P94" s="83"/>
      <c r="Q94" s="83"/>
      <c r="R94" s="83"/>
      <c r="S94" s="83"/>
      <c r="T94" s="84"/>
      <c r="U94" s="37"/>
      <c r="V94" s="37"/>
      <c r="W94" s="37"/>
      <c r="X94" s="37"/>
      <c r="Y94" s="37"/>
      <c r="Z94" s="37"/>
      <c r="AA94" s="37"/>
      <c r="AB94" s="37"/>
      <c r="AC94" s="37"/>
      <c r="AD94" s="37"/>
      <c r="AE94" s="37"/>
      <c r="AT94" s="16" t="s">
        <v>271</v>
      </c>
      <c r="AU94" s="16" t="s">
        <v>77</v>
      </c>
    </row>
    <row r="95" s="2" customFormat="1" ht="16.5" customHeight="1">
      <c r="A95" s="37"/>
      <c r="B95" s="38"/>
      <c r="C95" s="214" t="s">
        <v>258</v>
      </c>
      <c r="D95" s="214" t="s">
        <v>275</v>
      </c>
      <c r="E95" s="215" t="s">
        <v>816</v>
      </c>
      <c r="F95" s="216" t="s">
        <v>817</v>
      </c>
      <c r="G95" s="217" t="s">
        <v>365</v>
      </c>
      <c r="H95" s="218">
        <v>1</v>
      </c>
      <c r="I95" s="219"/>
      <c r="J95" s="220">
        <f>ROUND(I95*H95,2)</f>
        <v>0</v>
      </c>
      <c r="K95" s="216" t="s">
        <v>265</v>
      </c>
      <c r="L95" s="221"/>
      <c r="M95" s="222" t="s">
        <v>19</v>
      </c>
      <c r="N95" s="223" t="s">
        <v>40</v>
      </c>
      <c r="O95" s="83"/>
      <c r="P95" s="204">
        <f>O95*H95</f>
        <v>0</v>
      </c>
      <c r="Q95" s="204">
        <v>0</v>
      </c>
      <c r="R95" s="204">
        <f>Q95*H95</f>
        <v>0</v>
      </c>
      <c r="S95" s="204">
        <v>0</v>
      </c>
      <c r="T95" s="205">
        <f>S95*H95</f>
        <v>0</v>
      </c>
      <c r="U95" s="37"/>
      <c r="V95" s="37"/>
      <c r="W95" s="37"/>
      <c r="X95" s="37"/>
      <c r="Y95" s="37"/>
      <c r="Z95" s="37"/>
      <c r="AA95" s="37"/>
      <c r="AB95" s="37"/>
      <c r="AC95" s="37"/>
      <c r="AD95" s="37"/>
      <c r="AE95" s="37"/>
      <c r="AR95" s="206" t="s">
        <v>279</v>
      </c>
      <c r="AT95" s="206" t="s">
        <v>275</v>
      </c>
      <c r="AU95" s="206" t="s">
        <v>77</v>
      </c>
      <c r="AY95" s="16" t="s">
        <v>260</v>
      </c>
      <c r="BE95" s="207">
        <f>IF(N95="základní",J95,0)</f>
        <v>0</v>
      </c>
      <c r="BF95" s="207">
        <f>IF(N95="snížená",J95,0)</f>
        <v>0</v>
      </c>
      <c r="BG95" s="207">
        <f>IF(N95="zákl. přenesená",J95,0)</f>
        <v>0</v>
      </c>
      <c r="BH95" s="207">
        <f>IF(N95="sníž. přenesená",J95,0)</f>
        <v>0</v>
      </c>
      <c r="BI95" s="207">
        <f>IF(N95="nulová",J95,0)</f>
        <v>0</v>
      </c>
      <c r="BJ95" s="16" t="s">
        <v>77</v>
      </c>
      <c r="BK95" s="207">
        <f>ROUND(I95*H95,2)</f>
        <v>0</v>
      </c>
      <c r="BL95" s="16" t="s">
        <v>266</v>
      </c>
      <c r="BM95" s="206" t="s">
        <v>291</v>
      </c>
    </row>
    <row r="96" s="2" customFormat="1">
      <c r="A96" s="37"/>
      <c r="B96" s="38"/>
      <c r="C96" s="39"/>
      <c r="D96" s="208" t="s">
        <v>267</v>
      </c>
      <c r="E96" s="39"/>
      <c r="F96" s="209" t="s">
        <v>817</v>
      </c>
      <c r="G96" s="39"/>
      <c r="H96" s="39"/>
      <c r="I96" s="210"/>
      <c r="J96" s="39"/>
      <c r="K96" s="39"/>
      <c r="L96" s="43"/>
      <c r="M96" s="211"/>
      <c r="N96" s="212"/>
      <c r="O96" s="83"/>
      <c r="P96" s="83"/>
      <c r="Q96" s="83"/>
      <c r="R96" s="83"/>
      <c r="S96" s="83"/>
      <c r="T96" s="84"/>
      <c r="U96" s="37"/>
      <c r="V96" s="37"/>
      <c r="W96" s="37"/>
      <c r="X96" s="37"/>
      <c r="Y96" s="37"/>
      <c r="Z96" s="37"/>
      <c r="AA96" s="37"/>
      <c r="AB96" s="37"/>
      <c r="AC96" s="37"/>
      <c r="AD96" s="37"/>
      <c r="AE96" s="37"/>
      <c r="AT96" s="16" t="s">
        <v>267</v>
      </c>
      <c r="AU96" s="16" t="s">
        <v>77</v>
      </c>
    </row>
    <row r="97" s="2" customFormat="1">
      <c r="A97" s="37"/>
      <c r="B97" s="38"/>
      <c r="C97" s="39"/>
      <c r="D97" s="208" t="s">
        <v>271</v>
      </c>
      <c r="E97" s="39"/>
      <c r="F97" s="213" t="s">
        <v>818</v>
      </c>
      <c r="G97" s="39"/>
      <c r="H97" s="39"/>
      <c r="I97" s="210"/>
      <c r="J97" s="39"/>
      <c r="K97" s="39"/>
      <c r="L97" s="43"/>
      <c r="M97" s="211"/>
      <c r="N97" s="212"/>
      <c r="O97" s="83"/>
      <c r="P97" s="83"/>
      <c r="Q97" s="83"/>
      <c r="R97" s="83"/>
      <c r="S97" s="83"/>
      <c r="T97" s="84"/>
      <c r="U97" s="37"/>
      <c r="V97" s="37"/>
      <c r="W97" s="37"/>
      <c r="X97" s="37"/>
      <c r="Y97" s="37"/>
      <c r="Z97" s="37"/>
      <c r="AA97" s="37"/>
      <c r="AB97" s="37"/>
      <c r="AC97" s="37"/>
      <c r="AD97" s="37"/>
      <c r="AE97" s="37"/>
      <c r="AT97" s="16" t="s">
        <v>271</v>
      </c>
      <c r="AU97" s="16" t="s">
        <v>77</v>
      </c>
    </row>
    <row r="98" s="2" customFormat="1" ht="16.5" customHeight="1">
      <c r="A98" s="37"/>
      <c r="B98" s="38"/>
      <c r="C98" s="214" t="s">
        <v>284</v>
      </c>
      <c r="D98" s="214" t="s">
        <v>275</v>
      </c>
      <c r="E98" s="215" t="s">
        <v>3016</v>
      </c>
      <c r="F98" s="216" t="s">
        <v>3664</v>
      </c>
      <c r="G98" s="217" t="s">
        <v>365</v>
      </c>
      <c r="H98" s="218">
        <v>2</v>
      </c>
      <c r="I98" s="219"/>
      <c r="J98" s="220">
        <f>ROUND(I98*H98,2)</f>
        <v>0</v>
      </c>
      <c r="K98" s="216" t="s">
        <v>19</v>
      </c>
      <c r="L98" s="221"/>
      <c r="M98" s="222" t="s">
        <v>19</v>
      </c>
      <c r="N98" s="223" t="s">
        <v>40</v>
      </c>
      <c r="O98" s="83"/>
      <c r="P98" s="204">
        <f>O98*H98</f>
        <v>0</v>
      </c>
      <c r="Q98" s="204">
        <v>0</v>
      </c>
      <c r="R98" s="204">
        <f>Q98*H98</f>
        <v>0</v>
      </c>
      <c r="S98" s="204">
        <v>0</v>
      </c>
      <c r="T98" s="205">
        <f>S98*H98</f>
        <v>0</v>
      </c>
      <c r="U98" s="37"/>
      <c r="V98" s="37"/>
      <c r="W98" s="37"/>
      <c r="X98" s="37"/>
      <c r="Y98" s="37"/>
      <c r="Z98" s="37"/>
      <c r="AA98" s="37"/>
      <c r="AB98" s="37"/>
      <c r="AC98" s="37"/>
      <c r="AD98" s="37"/>
      <c r="AE98" s="37"/>
      <c r="AR98" s="206" t="s">
        <v>279</v>
      </c>
      <c r="AT98" s="206" t="s">
        <v>275</v>
      </c>
      <c r="AU98" s="206" t="s">
        <v>77</v>
      </c>
      <c r="AY98" s="16" t="s">
        <v>260</v>
      </c>
      <c r="BE98" s="207">
        <f>IF(N98="základní",J98,0)</f>
        <v>0</v>
      </c>
      <c r="BF98" s="207">
        <f>IF(N98="snížená",J98,0)</f>
        <v>0</v>
      </c>
      <c r="BG98" s="207">
        <f>IF(N98="zákl. přenesená",J98,0)</f>
        <v>0</v>
      </c>
      <c r="BH98" s="207">
        <f>IF(N98="sníž. přenesená",J98,0)</f>
        <v>0</v>
      </c>
      <c r="BI98" s="207">
        <f>IF(N98="nulová",J98,0)</f>
        <v>0</v>
      </c>
      <c r="BJ98" s="16" t="s">
        <v>77</v>
      </c>
      <c r="BK98" s="207">
        <f>ROUND(I98*H98,2)</f>
        <v>0</v>
      </c>
      <c r="BL98" s="16" t="s">
        <v>266</v>
      </c>
      <c r="BM98" s="206" t="s">
        <v>295</v>
      </c>
    </row>
    <row r="99" s="2" customFormat="1">
      <c r="A99" s="37"/>
      <c r="B99" s="38"/>
      <c r="C99" s="39"/>
      <c r="D99" s="208" t="s">
        <v>267</v>
      </c>
      <c r="E99" s="39"/>
      <c r="F99" s="209" t="s">
        <v>3664</v>
      </c>
      <c r="G99" s="39"/>
      <c r="H99" s="39"/>
      <c r="I99" s="210"/>
      <c r="J99" s="39"/>
      <c r="K99" s="39"/>
      <c r="L99" s="43"/>
      <c r="M99" s="211"/>
      <c r="N99" s="212"/>
      <c r="O99" s="83"/>
      <c r="P99" s="83"/>
      <c r="Q99" s="83"/>
      <c r="R99" s="83"/>
      <c r="S99" s="83"/>
      <c r="T99" s="84"/>
      <c r="U99" s="37"/>
      <c r="V99" s="37"/>
      <c r="W99" s="37"/>
      <c r="X99" s="37"/>
      <c r="Y99" s="37"/>
      <c r="Z99" s="37"/>
      <c r="AA99" s="37"/>
      <c r="AB99" s="37"/>
      <c r="AC99" s="37"/>
      <c r="AD99" s="37"/>
      <c r="AE99" s="37"/>
      <c r="AT99" s="16" t="s">
        <v>267</v>
      </c>
      <c r="AU99" s="16" t="s">
        <v>77</v>
      </c>
    </row>
    <row r="100" s="2" customFormat="1">
      <c r="A100" s="37"/>
      <c r="B100" s="38"/>
      <c r="C100" s="39"/>
      <c r="D100" s="208" t="s">
        <v>271</v>
      </c>
      <c r="E100" s="39"/>
      <c r="F100" s="213" t="s">
        <v>3018</v>
      </c>
      <c r="G100" s="39"/>
      <c r="H100" s="39"/>
      <c r="I100" s="210"/>
      <c r="J100" s="39"/>
      <c r="K100" s="39"/>
      <c r="L100" s="43"/>
      <c r="M100" s="211"/>
      <c r="N100" s="212"/>
      <c r="O100" s="83"/>
      <c r="P100" s="83"/>
      <c r="Q100" s="83"/>
      <c r="R100" s="83"/>
      <c r="S100" s="83"/>
      <c r="T100" s="84"/>
      <c r="U100" s="37"/>
      <c r="V100" s="37"/>
      <c r="W100" s="37"/>
      <c r="X100" s="37"/>
      <c r="Y100" s="37"/>
      <c r="Z100" s="37"/>
      <c r="AA100" s="37"/>
      <c r="AB100" s="37"/>
      <c r="AC100" s="37"/>
      <c r="AD100" s="37"/>
      <c r="AE100" s="37"/>
      <c r="AT100" s="16" t="s">
        <v>271</v>
      </c>
      <c r="AU100" s="16" t="s">
        <v>77</v>
      </c>
    </row>
    <row r="101" s="11" customFormat="1" ht="25.92" customHeight="1">
      <c r="A101" s="11"/>
      <c r="B101" s="181"/>
      <c r="C101" s="182"/>
      <c r="D101" s="183" t="s">
        <v>68</v>
      </c>
      <c r="E101" s="184" t="s">
        <v>79</v>
      </c>
      <c r="F101" s="184" t="s">
        <v>834</v>
      </c>
      <c r="G101" s="182"/>
      <c r="H101" s="182"/>
      <c r="I101" s="185"/>
      <c r="J101" s="186">
        <f>BK101</f>
        <v>0</v>
      </c>
      <c r="K101" s="182"/>
      <c r="L101" s="187"/>
      <c r="M101" s="188"/>
      <c r="N101" s="189"/>
      <c r="O101" s="189"/>
      <c r="P101" s="190">
        <f>SUM(P102:P141)</f>
        <v>0</v>
      </c>
      <c r="Q101" s="189"/>
      <c r="R101" s="190">
        <f>SUM(R102:R141)</f>
        <v>0</v>
      </c>
      <c r="S101" s="189"/>
      <c r="T101" s="191">
        <f>SUM(T102:T141)</f>
        <v>0</v>
      </c>
      <c r="U101" s="11"/>
      <c r="V101" s="11"/>
      <c r="W101" s="11"/>
      <c r="X101" s="11"/>
      <c r="Y101" s="11"/>
      <c r="Z101" s="11"/>
      <c r="AA101" s="11"/>
      <c r="AB101" s="11"/>
      <c r="AC101" s="11"/>
      <c r="AD101" s="11"/>
      <c r="AE101" s="11"/>
      <c r="AR101" s="192" t="s">
        <v>77</v>
      </c>
      <c r="AT101" s="193" t="s">
        <v>68</v>
      </c>
      <c r="AU101" s="193" t="s">
        <v>69</v>
      </c>
      <c r="AY101" s="192" t="s">
        <v>260</v>
      </c>
      <c r="BK101" s="194">
        <f>SUM(BK102:BK141)</f>
        <v>0</v>
      </c>
    </row>
    <row r="102" s="2" customFormat="1" ht="21.75" customHeight="1">
      <c r="A102" s="37"/>
      <c r="B102" s="38"/>
      <c r="C102" s="195" t="s">
        <v>273</v>
      </c>
      <c r="D102" s="195" t="s">
        <v>261</v>
      </c>
      <c r="E102" s="196" t="s">
        <v>633</v>
      </c>
      <c r="F102" s="197" t="s">
        <v>634</v>
      </c>
      <c r="G102" s="198" t="s">
        <v>365</v>
      </c>
      <c r="H102" s="199">
        <v>8</v>
      </c>
      <c r="I102" s="200"/>
      <c r="J102" s="201">
        <f>ROUND(I102*H102,2)</f>
        <v>0</v>
      </c>
      <c r="K102" s="197" t="s">
        <v>265</v>
      </c>
      <c r="L102" s="43"/>
      <c r="M102" s="202" t="s">
        <v>19</v>
      </c>
      <c r="N102" s="203" t="s">
        <v>40</v>
      </c>
      <c r="O102" s="83"/>
      <c r="P102" s="204">
        <f>O102*H102</f>
        <v>0</v>
      </c>
      <c r="Q102" s="204">
        <v>0</v>
      </c>
      <c r="R102" s="204">
        <f>Q102*H102</f>
        <v>0</v>
      </c>
      <c r="S102" s="204">
        <v>0</v>
      </c>
      <c r="T102" s="205">
        <f>S102*H102</f>
        <v>0</v>
      </c>
      <c r="U102" s="37"/>
      <c r="V102" s="37"/>
      <c r="W102" s="37"/>
      <c r="X102" s="37"/>
      <c r="Y102" s="37"/>
      <c r="Z102" s="37"/>
      <c r="AA102" s="37"/>
      <c r="AB102" s="37"/>
      <c r="AC102" s="37"/>
      <c r="AD102" s="37"/>
      <c r="AE102" s="37"/>
      <c r="AR102" s="206" t="s">
        <v>266</v>
      </c>
      <c r="AT102" s="206" t="s">
        <v>261</v>
      </c>
      <c r="AU102" s="206" t="s">
        <v>77</v>
      </c>
      <c r="AY102" s="16" t="s">
        <v>260</v>
      </c>
      <c r="BE102" s="207">
        <f>IF(N102="základní",J102,0)</f>
        <v>0</v>
      </c>
      <c r="BF102" s="207">
        <f>IF(N102="snížená",J102,0)</f>
        <v>0</v>
      </c>
      <c r="BG102" s="207">
        <f>IF(N102="zákl. přenesená",J102,0)</f>
        <v>0</v>
      </c>
      <c r="BH102" s="207">
        <f>IF(N102="sníž. přenesená",J102,0)</f>
        <v>0</v>
      </c>
      <c r="BI102" s="207">
        <f>IF(N102="nulová",J102,0)</f>
        <v>0</v>
      </c>
      <c r="BJ102" s="16" t="s">
        <v>77</v>
      </c>
      <c r="BK102" s="207">
        <f>ROUND(I102*H102,2)</f>
        <v>0</v>
      </c>
      <c r="BL102" s="16" t="s">
        <v>266</v>
      </c>
      <c r="BM102" s="206" t="s">
        <v>299</v>
      </c>
    </row>
    <row r="103" s="2" customFormat="1">
      <c r="A103" s="37"/>
      <c r="B103" s="38"/>
      <c r="C103" s="39"/>
      <c r="D103" s="208" t="s">
        <v>267</v>
      </c>
      <c r="E103" s="39"/>
      <c r="F103" s="209" t="s">
        <v>635</v>
      </c>
      <c r="G103" s="39"/>
      <c r="H103" s="39"/>
      <c r="I103" s="210"/>
      <c r="J103" s="39"/>
      <c r="K103" s="39"/>
      <c r="L103" s="43"/>
      <c r="M103" s="211"/>
      <c r="N103" s="212"/>
      <c r="O103" s="83"/>
      <c r="P103" s="83"/>
      <c r="Q103" s="83"/>
      <c r="R103" s="83"/>
      <c r="S103" s="83"/>
      <c r="T103" s="84"/>
      <c r="U103" s="37"/>
      <c r="V103" s="37"/>
      <c r="W103" s="37"/>
      <c r="X103" s="37"/>
      <c r="Y103" s="37"/>
      <c r="Z103" s="37"/>
      <c r="AA103" s="37"/>
      <c r="AB103" s="37"/>
      <c r="AC103" s="37"/>
      <c r="AD103" s="37"/>
      <c r="AE103" s="37"/>
      <c r="AT103" s="16" t="s">
        <v>267</v>
      </c>
      <c r="AU103" s="16" t="s">
        <v>77</v>
      </c>
    </row>
    <row r="104" s="2" customFormat="1">
      <c r="A104" s="37"/>
      <c r="B104" s="38"/>
      <c r="C104" s="39"/>
      <c r="D104" s="208" t="s">
        <v>271</v>
      </c>
      <c r="E104" s="39"/>
      <c r="F104" s="213" t="s">
        <v>636</v>
      </c>
      <c r="G104" s="39"/>
      <c r="H104" s="39"/>
      <c r="I104" s="210"/>
      <c r="J104" s="39"/>
      <c r="K104" s="39"/>
      <c r="L104" s="43"/>
      <c r="M104" s="211"/>
      <c r="N104" s="212"/>
      <c r="O104" s="83"/>
      <c r="P104" s="83"/>
      <c r="Q104" s="83"/>
      <c r="R104" s="83"/>
      <c r="S104" s="83"/>
      <c r="T104" s="84"/>
      <c r="U104" s="37"/>
      <c r="V104" s="37"/>
      <c r="W104" s="37"/>
      <c r="X104" s="37"/>
      <c r="Y104" s="37"/>
      <c r="Z104" s="37"/>
      <c r="AA104" s="37"/>
      <c r="AB104" s="37"/>
      <c r="AC104" s="37"/>
      <c r="AD104" s="37"/>
      <c r="AE104" s="37"/>
      <c r="AT104" s="16" t="s">
        <v>271</v>
      </c>
      <c r="AU104" s="16" t="s">
        <v>77</v>
      </c>
    </row>
    <row r="105" s="2" customFormat="1" ht="16.5" customHeight="1">
      <c r="A105" s="37"/>
      <c r="B105" s="38"/>
      <c r="C105" s="195" t="s">
        <v>279</v>
      </c>
      <c r="D105" s="195" t="s">
        <v>261</v>
      </c>
      <c r="E105" s="196" t="s">
        <v>2928</v>
      </c>
      <c r="F105" s="197" t="s">
        <v>2929</v>
      </c>
      <c r="G105" s="198" t="s">
        <v>547</v>
      </c>
      <c r="H105" s="199">
        <v>10</v>
      </c>
      <c r="I105" s="200"/>
      <c r="J105" s="201">
        <f>ROUND(I105*H105,2)</f>
        <v>0</v>
      </c>
      <c r="K105" s="197" t="s">
        <v>265</v>
      </c>
      <c r="L105" s="43"/>
      <c r="M105" s="202" t="s">
        <v>19</v>
      </c>
      <c r="N105" s="203" t="s">
        <v>40</v>
      </c>
      <c r="O105" s="83"/>
      <c r="P105" s="204">
        <f>O105*H105</f>
        <v>0</v>
      </c>
      <c r="Q105" s="204">
        <v>0</v>
      </c>
      <c r="R105" s="204">
        <f>Q105*H105</f>
        <v>0</v>
      </c>
      <c r="S105" s="204">
        <v>0</v>
      </c>
      <c r="T105" s="205">
        <f>S105*H105</f>
        <v>0</v>
      </c>
      <c r="U105" s="37"/>
      <c r="V105" s="37"/>
      <c r="W105" s="37"/>
      <c r="X105" s="37"/>
      <c r="Y105" s="37"/>
      <c r="Z105" s="37"/>
      <c r="AA105" s="37"/>
      <c r="AB105" s="37"/>
      <c r="AC105" s="37"/>
      <c r="AD105" s="37"/>
      <c r="AE105" s="37"/>
      <c r="AR105" s="206" t="s">
        <v>266</v>
      </c>
      <c r="AT105" s="206" t="s">
        <v>261</v>
      </c>
      <c r="AU105" s="206" t="s">
        <v>77</v>
      </c>
      <c r="AY105" s="16" t="s">
        <v>260</v>
      </c>
      <c r="BE105" s="207">
        <f>IF(N105="základní",J105,0)</f>
        <v>0</v>
      </c>
      <c r="BF105" s="207">
        <f>IF(N105="snížená",J105,0)</f>
        <v>0</v>
      </c>
      <c r="BG105" s="207">
        <f>IF(N105="zákl. přenesená",J105,0)</f>
        <v>0</v>
      </c>
      <c r="BH105" s="207">
        <f>IF(N105="sníž. přenesená",J105,0)</f>
        <v>0</v>
      </c>
      <c r="BI105" s="207">
        <f>IF(N105="nulová",J105,0)</f>
        <v>0</v>
      </c>
      <c r="BJ105" s="16" t="s">
        <v>77</v>
      </c>
      <c r="BK105" s="207">
        <f>ROUND(I105*H105,2)</f>
        <v>0</v>
      </c>
      <c r="BL105" s="16" t="s">
        <v>266</v>
      </c>
      <c r="BM105" s="206" t="s">
        <v>303</v>
      </c>
    </row>
    <row r="106" s="2" customFormat="1">
      <c r="A106" s="37"/>
      <c r="B106" s="38"/>
      <c r="C106" s="39"/>
      <c r="D106" s="208" t="s">
        <v>267</v>
      </c>
      <c r="E106" s="39"/>
      <c r="F106" s="209" t="s">
        <v>2929</v>
      </c>
      <c r="G106" s="39"/>
      <c r="H106" s="39"/>
      <c r="I106" s="210"/>
      <c r="J106" s="39"/>
      <c r="K106" s="39"/>
      <c r="L106" s="43"/>
      <c r="M106" s="211"/>
      <c r="N106" s="212"/>
      <c r="O106" s="83"/>
      <c r="P106" s="83"/>
      <c r="Q106" s="83"/>
      <c r="R106" s="83"/>
      <c r="S106" s="83"/>
      <c r="T106" s="84"/>
      <c r="U106" s="37"/>
      <c r="V106" s="37"/>
      <c r="W106" s="37"/>
      <c r="X106" s="37"/>
      <c r="Y106" s="37"/>
      <c r="Z106" s="37"/>
      <c r="AA106" s="37"/>
      <c r="AB106" s="37"/>
      <c r="AC106" s="37"/>
      <c r="AD106" s="37"/>
      <c r="AE106" s="37"/>
      <c r="AT106" s="16" t="s">
        <v>267</v>
      </c>
      <c r="AU106" s="16" t="s">
        <v>77</v>
      </c>
    </row>
    <row r="107" s="2" customFormat="1">
      <c r="A107" s="37"/>
      <c r="B107" s="38"/>
      <c r="C107" s="39"/>
      <c r="D107" s="208" t="s">
        <v>271</v>
      </c>
      <c r="E107" s="39"/>
      <c r="F107" s="213" t="s">
        <v>3022</v>
      </c>
      <c r="G107" s="39"/>
      <c r="H107" s="39"/>
      <c r="I107" s="210"/>
      <c r="J107" s="39"/>
      <c r="K107" s="39"/>
      <c r="L107" s="43"/>
      <c r="M107" s="211"/>
      <c r="N107" s="212"/>
      <c r="O107" s="83"/>
      <c r="P107" s="83"/>
      <c r="Q107" s="83"/>
      <c r="R107" s="83"/>
      <c r="S107" s="83"/>
      <c r="T107" s="84"/>
      <c r="U107" s="37"/>
      <c r="V107" s="37"/>
      <c r="W107" s="37"/>
      <c r="X107" s="37"/>
      <c r="Y107" s="37"/>
      <c r="Z107" s="37"/>
      <c r="AA107" s="37"/>
      <c r="AB107" s="37"/>
      <c r="AC107" s="37"/>
      <c r="AD107" s="37"/>
      <c r="AE107" s="37"/>
      <c r="AT107" s="16" t="s">
        <v>271</v>
      </c>
      <c r="AU107" s="16" t="s">
        <v>77</v>
      </c>
    </row>
    <row r="108" s="2" customFormat="1" ht="16.5" customHeight="1">
      <c r="A108" s="37"/>
      <c r="B108" s="38"/>
      <c r="C108" s="195" t="s">
        <v>305</v>
      </c>
      <c r="D108" s="195" t="s">
        <v>261</v>
      </c>
      <c r="E108" s="196" t="s">
        <v>3023</v>
      </c>
      <c r="F108" s="197" t="s">
        <v>3024</v>
      </c>
      <c r="G108" s="198" t="s">
        <v>547</v>
      </c>
      <c r="H108" s="199">
        <v>20</v>
      </c>
      <c r="I108" s="200"/>
      <c r="J108" s="201">
        <f>ROUND(I108*H108,2)</f>
        <v>0</v>
      </c>
      <c r="K108" s="197" t="s">
        <v>265</v>
      </c>
      <c r="L108" s="43"/>
      <c r="M108" s="202" t="s">
        <v>19</v>
      </c>
      <c r="N108" s="203" t="s">
        <v>40</v>
      </c>
      <c r="O108" s="83"/>
      <c r="P108" s="204">
        <f>O108*H108</f>
        <v>0</v>
      </c>
      <c r="Q108" s="204">
        <v>0</v>
      </c>
      <c r="R108" s="204">
        <f>Q108*H108</f>
        <v>0</v>
      </c>
      <c r="S108" s="204">
        <v>0</v>
      </c>
      <c r="T108" s="205">
        <f>S108*H108</f>
        <v>0</v>
      </c>
      <c r="U108" s="37"/>
      <c r="V108" s="37"/>
      <c r="W108" s="37"/>
      <c r="X108" s="37"/>
      <c r="Y108" s="37"/>
      <c r="Z108" s="37"/>
      <c r="AA108" s="37"/>
      <c r="AB108" s="37"/>
      <c r="AC108" s="37"/>
      <c r="AD108" s="37"/>
      <c r="AE108" s="37"/>
      <c r="AR108" s="206" t="s">
        <v>266</v>
      </c>
      <c r="AT108" s="206" t="s">
        <v>261</v>
      </c>
      <c r="AU108" s="206" t="s">
        <v>77</v>
      </c>
      <c r="AY108" s="16" t="s">
        <v>260</v>
      </c>
      <c r="BE108" s="207">
        <f>IF(N108="základní",J108,0)</f>
        <v>0</v>
      </c>
      <c r="BF108" s="207">
        <f>IF(N108="snížená",J108,0)</f>
        <v>0</v>
      </c>
      <c r="BG108" s="207">
        <f>IF(N108="zákl. přenesená",J108,0)</f>
        <v>0</v>
      </c>
      <c r="BH108" s="207">
        <f>IF(N108="sníž. přenesená",J108,0)</f>
        <v>0</v>
      </c>
      <c r="BI108" s="207">
        <f>IF(N108="nulová",J108,0)</f>
        <v>0</v>
      </c>
      <c r="BJ108" s="16" t="s">
        <v>77</v>
      </c>
      <c r="BK108" s="207">
        <f>ROUND(I108*H108,2)</f>
        <v>0</v>
      </c>
      <c r="BL108" s="16" t="s">
        <v>266</v>
      </c>
      <c r="BM108" s="206" t="s">
        <v>308</v>
      </c>
    </row>
    <row r="109" s="2" customFormat="1">
      <c r="A109" s="37"/>
      <c r="B109" s="38"/>
      <c r="C109" s="39"/>
      <c r="D109" s="208" t="s">
        <v>267</v>
      </c>
      <c r="E109" s="39"/>
      <c r="F109" s="209" t="s">
        <v>3025</v>
      </c>
      <c r="G109" s="39"/>
      <c r="H109" s="39"/>
      <c r="I109" s="210"/>
      <c r="J109" s="39"/>
      <c r="K109" s="39"/>
      <c r="L109" s="43"/>
      <c r="M109" s="211"/>
      <c r="N109" s="212"/>
      <c r="O109" s="83"/>
      <c r="P109" s="83"/>
      <c r="Q109" s="83"/>
      <c r="R109" s="83"/>
      <c r="S109" s="83"/>
      <c r="T109" s="84"/>
      <c r="U109" s="37"/>
      <c r="V109" s="37"/>
      <c r="W109" s="37"/>
      <c r="X109" s="37"/>
      <c r="Y109" s="37"/>
      <c r="Z109" s="37"/>
      <c r="AA109" s="37"/>
      <c r="AB109" s="37"/>
      <c r="AC109" s="37"/>
      <c r="AD109" s="37"/>
      <c r="AE109" s="37"/>
      <c r="AT109" s="16" t="s">
        <v>267</v>
      </c>
      <c r="AU109" s="16" t="s">
        <v>77</v>
      </c>
    </row>
    <row r="110" s="2" customFormat="1">
      <c r="A110" s="37"/>
      <c r="B110" s="38"/>
      <c r="C110" s="39"/>
      <c r="D110" s="208" t="s">
        <v>271</v>
      </c>
      <c r="E110" s="39"/>
      <c r="F110" s="213" t="s">
        <v>626</v>
      </c>
      <c r="G110" s="39"/>
      <c r="H110" s="39"/>
      <c r="I110" s="210"/>
      <c r="J110" s="39"/>
      <c r="K110" s="39"/>
      <c r="L110" s="43"/>
      <c r="M110" s="211"/>
      <c r="N110" s="212"/>
      <c r="O110" s="83"/>
      <c r="P110" s="83"/>
      <c r="Q110" s="83"/>
      <c r="R110" s="83"/>
      <c r="S110" s="83"/>
      <c r="T110" s="84"/>
      <c r="U110" s="37"/>
      <c r="V110" s="37"/>
      <c r="W110" s="37"/>
      <c r="X110" s="37"/>
      <c r="Y110" s="37"/>
      <c r="Z110" s="37"/>
      <c r="AA110" s="37"/>
      <c r="AB110" s="37"/>
      <c r="AC110" s="37"/>
      <c r="AD110" s="37"/>
      <c r="AE110" s="37"/>
      <c r="AT110" s="16" t="s">
        <v>271</v>
      </c>
      <c r="AU110" s="16" t="s">
        <v>77</v>
      </c>
    </row>
    <row r="111" s="2" customFormat="1" ht="16.5" customHeight="1">
      <c r="A111" s="37"/>
      <c r="B111" s="38"/>
      <c r="C111" s="195" t="s">
        <v>291</v>
      </c>
      <c r="D111" s="195" t="s">
        <v>261</v>
      </c>
      <c r="E111" s="196" t="s">
        <v>597</v>
      </c>
      <c r="F111" s="197" t="s">
        <v>598</v>
      </c>
      <c r="G111" s="198" t="s">
        <v>547</v>
      </c>
      <c r="H111" s="199">
        <v>10</v>
      </c>
      <c r="I111" s="200"/>
      <c r="J111" s="201">
        <f>ROUND(I111*H111,2)</f>
        <v>0</v>
      </c>
      <c r="K111" s="197" t="s">
        <v>265</v>
      </c>
      <c r="L111" s="43"/>
      <c r="M111" s="202" t="s">
        <v>19</v>
      </c>
      <c r="N111" s="203" t="s">
        <v>40</v>
      </c>
      <c r="O111" s="83"/>
      <c r="P111" s="204">
        <f>O111*H111</f>
        <v>0</v>
      </c>
      <c r="Q111" s="204">
        <v>0</v>
      </c>
      <c r="R111" s="204">
        <f>Q111*H111</f>
        <v>0</v>
      </c>
      <c r="S111" s="204">
        <v>0</v>
      </c>
      <c r="T111" s="205">
        <f>S111*H111</f>
        <v>0</v>
      </c>
      <c r="U111" s="37"/>
      <c r="V111" s="37"/>
      <c r="W111" s="37"/>
      <c r="X111" s="37"/>
      <c r="Y111" s="37"/>
      <c r="Z111" s="37"/>
      <c r="AA111" s="37"/>
      <c r="AB111" s="37"/>
      <c r="AC111" s="37"/>
      <c r="AD111" s="37"/>
      <c r="AE111" s="37"/>
      <c r="AR111" s="206" t="s">
        <v>266</v>
      </c>
      <c r="AT111" s="206" t="s">
        <v>261</v>
      </c>
      <c r="AU111" s="206" t="s">
        <v>77</v>
      </c>
      <c r="AY111" s="16" t="s">
        <v>260</v>
      </c>
      <c r="BE111" s="207">
        <f>IF(N111="základní",J111,0)</f>
        <v>0</v>
      </c>
      <c r="BF111" s="207">
        <f>IF(N111="snížená",J111,0)</f>
        <v>0</v>
      </c>
      <c r="BG111" s="207">
        <f>IF(N111="zákl. přenesená",J111,0)</f>
        <v>0</v>
      </c>
      <c r="BH111" s="207">
        <f>IF(N111="sníž. přenesená",J111,0)</f>
        <v>0</v>
      </c>
      <c r="BI111" s="207">
        <f>IF(N111="nulová",J111,0)</f>
        <v>0</v>
      </c>
      <c r="BJ111" s="16" t="s">
        <v>77</v>
      </c>
      <c r="BK111" s="207">
        <f>ROUND(I111*H111,2)</f>
        <v>0</v>
      </c>
      <c r="BL111" s="16" t="s">
        <v>266</v>
      </c>
      <c r="BM111" s="206" t="s">
        <v>313</v>
      </c>
    </row>
    <row r="112" s="2" customFormat="1">
      <c r="A112" s="37"/>
      <c r="B112" s="38"/>
      <c r="C112" s="39"/>
      <c r="D112" s="208" t="s">
        <v>267</v>
      </c>
      <c r="E112" s="39"/>
      <c r="F112" s="209" t="s">
        <v>599</v>
      </c>
      <c r="G112" s="39"/>
      <c r="H112" s="39"/>
      <c r="I112" s="210"/>
      <c r="J112" s="39"/>
      <c r="K112" s="39"/>
      <c r="L112" s="43"/>
      <c r="M112" s="211"/>
      <c r="N112" s="212"/>
      <c r="O112" s="83"/>
      <c r="P112" s="83"/>
      <c r="Q112" s="83"/>
      <c r="R112" s="83"/>
      <c r="S112" s="83"/>
      <c r="T112" s="84"/>
      <c r="U112" s="37"/>
      <c r="V112" s="37"/>
      <c r="W112" s="37"/>
      <c r="X112" s="37"/>
      <c r="Y112" s="37"/>
      <c r="Z112" s="37"/>
      <c r="AA112" s="37"/>
      <c r="AB112" s="37"/>
      <c r="AC112" s="37"/>
      <c r="AD112" s="37"/>
      <c r="AE112" s="37"/>
      <c r="AT112" s="16" t="s">
        <v>267</v>
      </c>
      <c r="AU112" s="16" t="s">
        <v>77</v>
      </c>
    </row>
    <row r="113" s="2" customFormat="1">
      <c r="A113" s="37"/>
      <c r="B113" s="38"/>
      <c r="C113" s="39"/>
      <c r="D113" s="208" t="s">
        <v>271</v>
      </c>
      <c r="E113" s="39"/>
      <c r="F113" s="213" t="s">
        <v>600</v>
      </c>
      <c r="G113" s="39"/>
      <c r="H113" s="39"/>
      <c r="I113" s="210"/>
      <c r="J113" s="39"/>
      <c r="K113" s="39"/>
      <c r="L113" s="43"/>
      <c r="M113" s="211"/>
      <c r="N113" s="212"/>
      <c r="O113" s="83"/>
      <c r="P113" s="83"/>
      <c r="Q113" s="83"/>
      <c r="R113" s="83"/>
      <c r="S113" s="83"/>
      <c r="T113" s="84"/>
      <c r="U113" s="37"/>
      <c r="V113" s="37"/>
      <c r="W113" s="37"/>
      <c r="X113" s="37"/>
      <c r="Y113" s="37"/>
      <c r="Z113" s="37"/>
      <c r="AA113" s="37"/>
      <c r="AB113" s="37"/>
      <c r="AC113" s="37"/>
      <c r="AD113" s="37"/>
      <c r="AE113" s="37"/>
      <c r="AT113" s="16" t="s">
        <v>271</v>
      </c>
      <c r="AU113" s="16" t="s">
        <v>77</v>
      </c>
    </row>
    <row r="114" s="2" customFormat="1" ht="16.5" customHeight="1">
      <c r="A114" s="37"/>
      <c r="B114" s="38"/>
      <c r="C114" s="195" t="s">
        <v>315</v>
      </c>
      <c r="D114" s="195" t="s">
        <v>261</v>
      </c>
      <c r="E114" s="196" t="s">
        <v>637</v>
      </c>
      <c r="F114" s="197" t="s">
        <v>638</v>
      </c>
      <c r="G114" s="198" t="s">
        <v>365</v>
      </c>
      <c r="H114" s="199">
        <v>1</v>
      </c>
      <c r="I114" s="200"/>
      <c r="J114" s="201">
        <f>ROUND(I114*H114,2)</f>
        <v>0</v>
      </c>
      <c r="K114" s="197" t="s">
        <v>265</v>
      </c>
      <c r="L114" s="43"/>
      <c r="M114" s="202" t="s">
        <v>19</v>
      </c>
      <c r="N114" s="203" t="s">
        <v>40</v>
      </c>
      <c r="O114" s="83"/>
      <c r="P114" s="204">
        <f>O114*H114</f>
        <v>0</v>
      </c>
      <c r="Q114" s="204">
        <v>0</v>
      </c>
      <c r="R114" s="204">
        <f>Q114*H114</f>
        <v>0</v>
      </c>
      <c r="S114" s="204">
        <v>0</v>
      </c>
      <c r="T114" s="205">
        <f>S114*H114</f>
        <v>0</v>
      </c>
      <c r="U114" s="37"/>
      <c r="V114" s="37"/>
      <c r="W114" s="37"/>
      <c r="X114" s="37"/>
      <c r="Y114" s="37"/>
      <c r="Z114" s="37"/>
      <c r="AA114" s="37"/>
      <c r="AB114" s="37"/>
      <c r="AC114" s="37"/>
      <c r="AD114" s="37"/>
      <c r="AE114" s="37"/>
      <c r="AR114" s="206" t="s">
        <v>266</v>
      </c>
      <c r="AT114" s="206" t="s">
        <v>261</v>
      </c>
      <c r="AU114" s="206" t="s">
        <v>77</v>
      </c>
      <c r="AY114" s="16" t="s">
        <v>260</v>
      </c>
      <c r="BE114" s="207">
        <f>IF(N114="základní",J114,0)</f>
        <v>0</v>
      </c>
      <c r="BF114" s="207">
        <f>IF(N114="snížená",J114,0)</f>
        <v>0</v>
      </c>
      <c r="BG114" s="207">
        <f>IF(N114="zákl. přenesená",J114,0)</f>
        <v>0</v>
      </c>
      <c r="BH114" s="207">
        <f>IF(N114="sníž. přenesená",J114,0)</f>
        <v>0</v>
      </c>
      <c r="BI114" s="207">
        <f>IF(N114="nulová",J114,0)</f>
        <v>0</v>
      </c>
      <c r="BJ114" s="16" t="s">
        <v>77</v>
      </c>
      <c r="BK114" s="207">
        <f>ROUND(I114*H114,2)</f>
        <v>0</v>
      </c>
      <c r="BL114" s="16" t="s">
        <v>266</v>
      </c>
      <c r="BM114" s="206" t="s">
        <v>318</v>
      </c>
    </row>
    <row r="115" s="2" customFormat="1">
      <c r="A115" s="37"/>
      <c r="B115" s="38"/>
      <c r="C115" s="39"/>
      <c r="D115" s="208" t="s">
        <v>267</v>
      </c>
      <c r="E115" s="39"/>
      <c r="F115" s="209" t="s">
        <v>638</v>
      </c>
      <c r="G115" s="39"/>
      <c r="H115" s="39"/>
      <c r="I115" s="210"/>
      <c r="J115" s="39"/>
      <c r="K115" s="39"/>
      <c r="L115" s="43"/>
      <c r="M115" s="211"/>
      <c r="N115" s="212"/>
      <c r="O115" s="83"/>
      <c r="P115" s="83"/>
      <c r="Q115" s="83"/>
      <c r="R115" s="83"/>
      <c r="S115" s="83"/>
      <c r="T115" s="84"/>
      <c r="U115" s="37"/>
      <c r="V115" s="37"/>
      <c r="W115" s="37"/>
      <c r="X115" s="37"/>
      <c r="Y115" s="37"/>
      <c r="Z115" s="37"/>
      <c r="AA115" s="37"/>
      <c r="AB115" s="37"/>
      <c r="AC115" s="37"/>
      <c r="AD115" s="37"/>
      <c r="AE115" s="37"/>
      <c r="AT115" s="16" t="s">
        <v>267</v>
      </c>
      <c r="AU115" s="16" t="s">
        <v>77</v>
      </c>
    </row>
    <row r="116" s="2" customFormat="1">
      <c r="A116" s="37"/>
      <c r="B116" s="38"/>
      <c r="C116" s="39"/>
      <c r="D116" s="208" t="s">
        <v>271</v>
      </c>
      <c r="E116" s="39"/>
      <c r="F116" s="213" t="s">
        <v>639</v>
      </c>
      <c r="G116" s="39"/>
      <c r="H116" s="39"/>
      <c r="I116" s="210"/>
      <c r="J116" s="39"/>
      <c r="K116" s="39"/>
      <c r="L116" s="43"/>
      <c r="M116" s="211"/>
      <c r="N116" s="212"/>
      <c r="O116" s="83"/>
      <c r="P116" s="83"/>
      <c r="Q116" s="83"/>
      <c r="R116" s="83"/>
      <c r="S116" s="83"/>
      <c r="T116" s="84"/>
      <c r="U116" s="37"/>
      <c r="V116" s="37"/>
      <c r="W116" s="37"/>
      <c r="X116" s="37"/>
      <c r="Y116" s="37"/>
      <c r="Z116" s="37"/>
      <c r="AA116" s="37"/>
      <c r="AB116" s="37"/>
      <c r="AC116" s="37"/>
      <c r="AD116" s="37"/>
      <c r="AE116" s="37"/>
      <c r="AT116" s="16" t="s">
        <v>271</v>
      </c>
      <c r="AU116" s="16" t="s">
        <v>77</v>
      </c>
    </row>
    <row r="117" s="2" customFormat="1" ht="16.5" customHeight="1">
      <c r="A117" s="37"/>
      <c r="B117" s="38"/>
      <c r="C117" s="195" t="s">
        <v>295</v>
      </c>
      <c r="D117" s="195" t="s">
        <v>261</v>
      </c>
      <c r="E117" s="196" t="s">
        <v>844</v>
      </c>
      <c r="F117" s="197" t="s">
        <v>845</v>
      </c>
      <c r="G117" s="198" t="s">
        <v>365</v>
      </c>
      <c r="H117" s="199">
        <v>1</v>
      </c>
      <c r="I117" s="200"/>
      <c r="J117" s="201">
        <f>ROUND(I117*H117,2)</f>
        <v>0</v>
      </c>
      <c r="K117" s="197" t="s">
        <v>265</v>
      </c>
      <c r="L117" s="43"/>
      <c r="M117" s="202" t="s">
        <v>19</v>
      </c>
      <c r="N117" s="203" t="s">
        <v>40</v>
      </c>
      <c r="O117" s="83"/>
      <c r="P117" s="204">
        <f>O117*H117</f>
        <v>0</v>
      </c>
      <c r="Q117" s="204">
        <v>0</v>
      </c>
      <c r="R117" s="204">
        <f>Q117*H117</f>
        <v>0</v>
      </c>
      <c r="S117" s="204">
        <v>0</v>
      </c>
      <c r="T117" s="205">
        <f>S117*H117</f>
        <v>0</v>
      </c>
      <c r="U117" s="37"/>
      <c r="V117" s="37"/>
      <c r="W117" s="37"/>
      <c r="X117" s="37"/>
      <c r="Y117" s="37"/>
      <c r="Z117" s="37"/>
      <c r="AA117" s="37"/>
      <c r="AB117" s="37"/>
      <c r="AC117" s="37"/>
      <c r="AD117" s="37"/>
      <c r="AE117" s="37"/>
      <c r="AR117" s="206" t="s">
        <v>266</v>
      </c>
      <c r="AT117" s="206" t="s">
        <v>261</v>
      </c>
      <c r="AU117" s="206" t="s">
        <v>77</v>
      </c>
      <c r="AY117" s="16" t="s">
        <v>260</v>
      </c>
      <c r="BE117" s="207">
        <f>IF(N117="základní",J117,0)</f>
        <v>0</v>
      </c>
      <c r="BF117" s="207">
        <f>IF(N117="snížená",J117,0)</f>
        <v>0</v>
      </c>
      <c r="BG117" s="207">
        <f>IF(N117="zákl. přenesená",J117,0)</f>
        <v>0</v>
      </c>
      <c r="BH117" s="207">
        <f>IF(N117="sníž. přenesená",J117,0)</f>
        <v>0</v>
      </c>
      <c r="BI117" s="207">
        <f>IF(N117="nulová",J117,0)</f>
        <v>0</v>
      </c>
      <c r="BJ117" s="16" t="s">
        <v>77</v>
      </c>
      <c r="BK117" s="207">
        <f>ROUND(I117*H117,2)</f>
        <v>0</v>
      </c>
      <c r="BL117" s="16" t="s">
        <v>266</v>
      </c>
      <c r="BM117" s="206" t="s">
        <v>323</v>
      </c>
    </row>
    <row r="118" s="2" customFormat="1">
      <c r="A118" s="37"/>
      <c r="B118" s="38"/>
      <c r="C118" s="39"/>
      <c r="D118" s="208" t="s">
        <v>267</v>
      </c>
      <c r="E118" s="39"/>
      <c r="F118" s="209" t="s">
        <v>846</v>
      </c>
      <c r="G118" s="39"/>
      <c r="H118" s="39"/>
      <c r="I118" s="210"/>
      <c r="J118" s="39"/>
      <c r="K118" s="39"/>
      <c r="L118" s="43"/>
      <c r="M118" s="211"/>
      <c r="N118" s="212"/>
      <c r="O118" s="83"/>
      <c r="P118" s="83"/>
      <c r="Q118" s="83"/>
      <c r="R118" s="83"/>
      <c r="S118" s="83"/>
      <c r="T118" s="84"/>
      <c r="U118" s="37"/>
      <c r="V118" s="37"/>
      <c r="W118" s="37"/>
      <c r="X118" s="37"/>
      <c r="Y118" s="37"/>
      <c r="Z118" s="37"/>
      <c r="AA118" s="37"/>
      <c r="AB118" s="37"/>
      <c r="AC118" s="37"/>
      <c r="AD118" s="37"/>
      <c r="AE118" s="37"/>
      <c r="AT118" s="16" t="s">
        <v>267</v>
      </c>
      <c r="AU118" s="16" t="s">
        <v>77</v>
      </c>
    </row>
    <row r="119" s="2" customFormat="1">
      <c r="A119" s="37"/>
      <c r="B119" s="38"/>
      <c r="C119" s="39"/>
      <c r="D119" s="208" t="s">
        <v>271</v>
      </c>
      <c r="E119" s="39"/>
      <c r="F119" s="213" t="s">
        <v>847</v>
      </c>
      <c r="G119" s="39"/>
      <c r="H119" s="39"/>
      <c r="I119" s="210"/>
      <c r="J119" s="39"/>
      <c r="K119" s="39"/>
      <c r="L119" s="43"/>
      <c r="M119" s="211"/>
      <c r="N119" s="212"/>
      <c r="O119" s="83"/>
      <c r="P119" s="83"/>
      <c r="Q119" s="83"/>
      <c r="R119" s="83"/>
      <c r="S119" s="83"/>
      <c r="T119" s="84"/>
      <c r="U119" s="37"/>
      <c r="V119" s="37"/>
      <c r="W119" s="37"/>
      <c r="X119" s="37"/>
      <c r="Y119" s="37"/>
      <c r="Z119" s="37"/>
      <c r="AA119" s="37"/>
      <c r="AB119" s="37"/>
      <c r="AC119" s="37"/>
      <c r="AD119" s="37"/>
      <c r="AE119" s="37"/>
      <c r="AT119" s="16" t="s">
        <v>271</v>
      </c>
      <c r="AU119" s="16" t="s">
        <v>77</v>
      </c>
    </row>
    <row r="120" s="2" customFormat="1" ht="24.15" customHeight="1">
      <c r="A120" s="37"/>
      <c r="B120" s="38"/>
      <c r="C120" s="195" t="s">
        <v>325</v>
      </c>
      <c r="D120" s="195" t="s">
        <v>261</v>
      </c>
      <c r="E120" s="196" t="s">
        <v>3064</v>
      </c>
      <c r="F120" s="197" t="s">
        <v>3065</v>
      </c>
      <c r="G120" s="198" t="s">
        <v>365</v>
      </c>
      <c r="H120" s="199">
        <v>1</v>
      </c>
      <c r="I120" s="200"/>
      <c r="J120" s="201">
        <f>ROUND(I120*H120,2)</f>
        <v>0</v>
      </c>
      <c r="K120" s="197" t="s">
        <v>265</v>
      </c>
      <c r="L120" s="43"/>
      <c r="M120" s="202" t="s">
        <v>19</v>
      </c>
      <c r="N120" s="203" t="s">
        <v>40</v>
      </c>
      <c r="O120" s="83"/>
      <c r="P120" s="204">
        <f>O120*H120</f>
        <v>0</v>
      </c>
      <c r="Q120" s="204">
        <v>0</v>
      </c>
      <c r="R120" s="204">
        <f>Q120*H120</f>
        <v>0</v>
      </c>
      <c r="S120" s="204">
        <v>0</v>
      </c>
      <c r="T120" s="205">
        <f>S120*H120</f>
        <v>0</v>
      </c>
      <c r="U120" s="37"/>
      <c r="V120" s="37"/>
      <c r="W120" s="37"/>
      <c r="X120" s="37"/>
      <c r="Y120" s="37"/>
      <c r="Z120" s="37"/>
      <c r="AA120" s="37"/>
      <c r="AB120" s="37"/>
      <c r="AC120" s="37"/>
      <c r="AD120" s="37"/>
      <c r="AE120" s="37"/>
      <c r="AR120" s="206" t="s">
        <v>266</v>
      </c>
      <c r="AT120" s="206" t="s">
        <v>261</v>
      </c>
      <c r="AU120" s="206" t="s">
        <v>77</v>
      </c>
      <c r="AY120" s="16" t="s">
        <v>260</v>
      </c>
      <c r="BE120" s="207">
        <f>IF(N120="základní",J120,0)</f>
        <v>0</v>
      </c>
      <c r="BF120" s="207">
        <f>IF(N120="snížená",J120,0)</f>
        <v>0</v>
      </c>
      <c r="BG120" s="207">
        <f>IF(N120="zákl. přenesená",J120,0)</f>
        <v>0</v>
      </c>
      <c r="BH120" s="207">
        <f>IF(N120="sníž. přenesená",J120,0)</f>
        <v>0</v>
      </c>
      <c r="BI120" s="207">
        <f>IF(N120="nulová",J120,0)</f>
        <v>0</v>
      </c>
      <c r="BJ120" s="16" t="s">
        <v>77</v>
      </c>
      <c r="BK120" s="207">
        <f>ROUND(I120*H120,2)</f>
        <v>0</v>
      </c>
      <c r="BL120" s="16" t="s">
        <v>266</v>
      </c>
      <c r="BM120" s="206" t="s">
        <v>329</v>
      </c>
    </row>
    <row r="121" s="2" customFormat="1">
      <c r="A121" s="37"/>
      <c r="B121" s="38"/>
      <c r="C121" s="39"/>
      <c r="D121" s="208" t="s">
        <v>267</v>
      </c>
      <c r="E121" s="39"/>
      <c r="F121" s="209" t="s">
        <v>3066</v>
      </c>
      <c r="G121" s="39"/>
      <c r="H121" s="39"/>
      <c r="I121" s="210"/>
      <c r="J121" s="39"/>
      <c r="K121" s="39"/>
      <c r="L121" s="43"/>
      <c r="M121" s="211"/>
      <c r="N121" s="212"/>
      <c r="O121" s="83"/>
      <c r="P121" s="83"/>
      <c r="Q121" s="83"/>
      <c r="R121" s="83"/>
      <c r="S121" s="83"/>
      <c r="T121" s="84"/>
      <c r="U121" s="37"/>
      <c r="V121" s="37"/>
      <c r="W121" s="37"/>
      <c r="X121" s="37"/>
      <c r="Y121" s="37"/>
      <c r="Z121" s="37"/>
      <c r="AA121" s="37"/>
      <c r="AB121" s="37"/>
      <c r="AC121" s="37"/>
      <c r="AD121" s="37"/>
      <c r="AE121" s="37"/>
      <c r="AT121" s="16" t="s">
        <v>267</v>
      </c>
      <c r="AU121" s="16" t="s">
        <v>77</v>
      </c>
    </row>
    <row r="122" s="2" customFormat="1">
      <c r="A122" s="37"/>
      <c r="B122" s="38"/>
      <c r="C122" s="39"/>
      <c r="D122" s="208" t="s">
        <v>271</v>
      </c>
      <c r="E122" s="39"/>
      <c r="F122" s="213" t="s">
        <v>3067</v>
      </c>
      <c r="G122" s="39"/>
      <c r="H122" s="39"/>
      <c r="I122" s="210"/>
      <c r="J122" s="39"/>
      <c r="K122" s="39"/>
      <c r="L122" s="43"/>
      <c r="M122" s="211"/>
      <c r="N122" s="212"/>
      <c r="O122" s="83"/>
      <c r="P122" s="83"/>
      <c r="Q122" s="83"/>
      <c r="R122" s="83"/>
      <c r="S122" s="83"/>
      <c r="T122" s="84"/>
      <c r="U122" s="37"/>
      <c r="V122" s="37"/>
      <c r="W122" s="37"/>
      <c r="X122" s="37"/>
      <c r="Y122" s="37"/>
      <c r="Z122" s="37"/>
      <c r="AA122" s="37"/>
      <c r="AB122" s="37"/>
      <c r="AC122" s="37"/>
      <c r="AD122" s="37"/>
      <c r="AE122" s="37"/>
      <c r="AT122" s="16" t="s">
        <v>271</v>
      </c>
      <c r="AU122" s="16" t="s">
        <v>77</v>
      </c>
    </row>
    <row r="123" s="2" customFormat="1" ht="16.5" customHeight="1">
      <c r="A123" s="37"/>
      <c r="B123" s="38"/>
      <c r="C123" s="195" t="s">
        <v>299</v>
      </c>
      <c r="D123" s="195" t="s">
        <v>261</v>
      </c>
      <c r="E123" s="196" t="s">
        <v>3068</v>
      </c>
      <c r="F123" s="197" t="s">
        <v>3665</v>
      </c>
      <c r="G123" s="198" t="s">
        <v>365</v>
      </c>
      <c r="H123" s="199">
        <v>1</v>
      </c>
      <c r="I123" s="200"/>
      <c r="J123" s="201">
        <f>ROUND(I123*H123,2)</f>
        <v>0</v>
      </c>
      <c r="K123" s="197" t="s">
        <v>19</v>
      </c>
      <c r="L123" s="43"/>
      <c r="M123" s="202" t="s">
        <v>19</v>
      </c>
      <c r="N123" s="203" t="s">
        <v>40</v>
      </c>
      <c r="O123" s="83"/>
      <c r="P123" s="204">
        <f>O123*H123</f>
        <v>0</v>
      </c>
      <c r="Q123" s="204">
        <v>0</v>
      </c>
      <c r="R123" s="204">
        <f>Q123*H123</f>
        <v>0</v>
      </c>
      <c r="S123" s="204">
        <v>0</v>
      </c>
      <c r="T123" s="205">
        <f>S123*H123</f>
        <v>0</v>
      </c>
      <c r="U123" s="37"/>
      <c r="V123" s="37"/>
      <c r="W123" s="37"/>
      <c r="X123" s="37"/>
      <c r="Y123" s="37"/>
      <c r="Z123" s="37"/>
      <c r="AA123" s="37"/>
      <c r="AB123" s="37"/>
      <c r="AC123" s="37"/>
      <c r="AD123" s="37"/>
      <c r="AE123" s="37"/>
      <c r="AR123" s="206" t="s">
        <v>266</v>
      </c>
      <c r="AT123" s="206" t="s">
        <v>261</v>
      </c>
      <c r="AU123" s="206" t="s">
        <v>77</v>
      </c>
      <c r="AY123" s="16" t="s">
        <v>260</v>
      </c>
      <c r="BE123" s="207">
        <f>IF(N123="základní",J123,0)</f>
        <v>0</v>
      </c>
      <c r="BF123" s="207">
        <f>IF(N123="snížená",J123,0)</f>
        <v>0</v>
      </c>
      <c r="BG123" s="207">
        <f>IF(N123="zákl. přenesená",J123,0)</f>
        <v>0</v>
      </c>
      <c r="BH123" s="207">
        <f>IF(N123="sníž. přenesená",J123,0)</f>
        <v>0</v>
      </c>
      <c r="BI123" s="207">
        <f>IF(N123="nulová",J123,0)</f>
        <v>0</v>
      </c>
      <c r="BJ123" s="16" t="s">
        <v>77</v>
      </c>
      <c r="BK123" s="207">
        <f>ROUND(I123*H123,2)</f>
        <v>0</v>
      </c>
      <c r="BL123" s="16" t="s">
        <v>266</v>
      </c>
      <c r="BM123" s="206" t="s">
        <v>333</v>
      </c>
    </row>
    <row r="124" s="2" customFormat="1">
      <c r="A124" s="37"/>
      <c r="B124" s="38"/>
      <c r="C124" s="39"/>
      <c r="D124" s="208" t="s">
        <v>267</v>
      </c>
      <c r="E124" s="39"/>
      <c r="F124" s="209" t="s">
        <v>3665</v>
      </c>
      <c r="G124" s="39"/>
      <c r="H124" s="39"/>
      <c r="I124" s="210"/>
      <c r="J124" s="39"/>
      <c r="K124" s="39"/>
      <c r="L124" s="43"/>
      <c r="M124" s="211"/>
      <c r="N124" s="212"/>
      <c r="O124" s="83"/>
      <c r="P124" s="83"/>
      <c r="Q124" s="83"/>
      <c r="R124" s="83"/>
      <c r="S124" s="83"/>
      <c r="T124" s="84"/>
      <c r="U124" s="37"/>
      <c r="V124" s="37"/>
      <c r="W124" s="37"/>
      <c r="X124" s="37"/>
      <c r="Y124" s="37"/>
      <c r="Z124" s="37"/>
      <c r="AA124" s="37"/>
      <c r="AB124" s="37"/>
      <c r="AC124" s="37"/>
      <c r="AD124" s="37"/>
      <c r="AE124" s="37"/>
      <c r="AT124" s="16" t="s">
        <v>267</v>
      </c>
      <c r="AU124" s="16" t="s">
        <v>77</v>
      </c>
    </row>
    <row r="125" s="2" customFormat="1">
      <c r="A125" s="37"/>
      <c r="B125" s="38"/>
      <c r="C125" s="39"/>
      <c r="D125" s="208" t="s">
        <v>271</v>
      </c>
      <c r="E125" s="39"/>
      <c r="F125" s="213" t="s">
        <v>3032</v>
      </c>
      <c r="G125" s="39"/>
      <c r="H125" s="39"/>
      <c r="I125" s="210"/>
      <c r="J125" s="39"/>
      <c r="K125" s="39"/>
      <c r="L125" s="43"/>
      <c r="M125" s="211"/>
      <c r="N125" s="212"/>
      <c r="O125" s="83"/>
      <c r="P125" s="83"/>
      <c r="Q125" s="83"/>
      <c r="R125" s="83"/>
      <c r="S125" s="83"/>
      <c r="T125" s="84"/>
      <c r="U125" s="37"/>
      <c r="V125" s="37"/>
      <c r="W125" s="37"/>
      <c r="X125" s="37"/>
      <c r="Y125" s="37"/>
      <c r="Z125" s="37"/>
      <c r="AA125" s="37"/>
      <c r="AB125" s="37"/>
      <c r="AC125" s="37"/>
      <c r="AD125" s="37"/>
      <c r="AE125" s="37"/>
      <c r="AT125" s="16" t="s">
        <v>271</v>
      </c>
      <c r="AU125" s="16" t="s">
        <v>77</v>
      </c>
    </row>
    <row r="126" s="2" customFormat="1" ht="16.5" customHeight="1">
      <c r="A126" s="37"/>
      <c r="B126" s="38"/>
      <c r="C126" s="195" t="s">
        <v>8</v>
      </c>
      <c r="D126" s="195" t="s">
        <v>261</v>
      </c>
      <c r="E126" s="196" t="s">
        <v>1381</v>
      </c>
      <c r="F126" s="197" t="s">
        <v>1382</v>
      </c>
      <c r="G126" s="198" t="s">
        <v>1066</v>
      </c>
      <c r="H126" s="199">
        <v>5</v>
      </c>
      <c r="I126" s="200"/>
      <c r="J126" s="201">
        <f>ROUND(I126*H126,2)</f>
        <v>0</v>
      </c>
      <c r="K126" s="197" t="s">
        <v>265</v>
      </c>
      <c r="L126" s="43"/>
      <c r="M126" s="202" t="s">
        <v>19</v>
      </c>
      <c r="N126" s="203" t="s">
        <v>40</v>
      </c>
      <c r="O126" s="83"/>
      <c r="P126" s="204">
        <f>O126*H126</f>
        <v>0</v>
      </c>
      <c r="Q126" s="204">
        <v>0</v>
      </c>
      <c r="R126" s="204">
        <f>Q126*H126</f>
        <v>0</v>
      </c>
      <c r="S126" s="204">
        <v>0</v>
      </c>
      <c r="T126" s="205">
        <f>S126*H126</f>
        <v>0</v>
      </c>
      <c r="U126" s="37"/>
      <c r="V126" s="37"/>
      <c r="W126" s="37"/>
      <c r="X126" s="37"/>
      <c r="Y126" s="37"/>
      <c r="Z126" s="37"/>
      <c r="AA126" s="37"/>
      <c r="AB126" s="37"/>
      <c r="AC126" s="37"/>
      <c r="AD126" s="37"/>
      <c r="AE126" s="37"/>
      <c r="AR126" s="206" t="s">
        <v>266</v>
      </c>
      <c r="AT126" s="206" t="s">
        <v>261</v>
      </c>
      <c r="AU126" s="206" t="s">
        <v>77</v>
      </c>
      <c r="AY126" s="16" t="s">
        <v>260</v>
      </c>
      <c r="BE126" s="207">
        <f>IF(N126="základní",J126,0)</f>
        <v>0</v>
      </c>
      <c r="BF126" s="207">
        <f>IF(N126="snížená",J126,0)</f>
        <v>0</v>
      </c>
      <c r="BG126" s="207">
        <f>IF(N126="zákl. přenesená",J126,0)</f>
        <v>0</v>
      </c>
      <c r="BH126" s="207">
        <f>IF(N126="sníž. přenesená",J126,0)</f>
        <v>0</v>
      </c>
      <c r="BI126" s="207">
        <f>IF(N126="nulová",J126,0)</f>
        <v>0</v>
      </c>
      <c r="BJ126" s="16" t="s">
        <v>77</v>
      </c>
      <c r="BK126" s="207">
        <f>ROUND(I126*H126,2)</f>
        <v>0</v>
      </c>
      <c r="BL126" s="16" t="s">
        <v>266</v>
      </c>
      <c r="BM126" s="206" t="s">
        <v>337</v>
      </c>
    </row>
    <row r="127" s="2" customFormat="1">
      <c r="A127" s="37"/>
      <c r="B127" s="38"/>
      <c r="C127" s="39"/>
      <c r="D127" s="208" t="s">
        <v>267</v>
      </c>
      <c r="E127" s="39"/>
      <c r="F127" s="209" t="s">
        <v>1383</v>
      </c>
      <c r="G127" s="39"/>
      <c r="H127" s="39"/>
      <c r="I127" s="210"/>
      <c r="J127" s="39"/>
      <c r="K127" s="39"/>
      <c r="L127" s="43"/>
      <c r="M127" s="211"/>
      <c r="N127" s="212"/>
      <c r="O127" s="83"/>
      <c r="P127" s="83"/>
      <c r="Q127" s="83"/>
      <c r="R127" s="83"/>
      <c r="S127" s="83"/>
      <c r="T127" s="84"/>
      <c r="U127" s="37"/>
      <c r="V127" s="37"/>
      <c r="W127" s="37"/>
      <c r="X127" s="37"/>
      <c r="Y127" s="37"/>
      <c r="Z127" s="37"/>
      <c r="AA127" s="37"/>
      <c r="AB127" s="37"/>
      <c r="AC127" s="37"/>
      <c r="AD127" s="37"/>
      <c r="AE127" s="37"/>
      <c r="AT127" s="16" t="s">
        <v>267</v>
      </c>
      <c r="AU127" s="16" t="s">
        <v>77</v>
      </c>
    </row>
    <row r="128" s="2" customFormat="1">
      <c r="A128" s="37"/>
      <c r="B128" s="38"/>
      <c r="C128" s="39"/>
      <c r="D128" s="208" t="s">
        <v>269</v>
      </c>
      <c r="E128" s="39"/>
      <c r="F128" s="213" t="s">
        <v>270</v>
      </c>
      <c r="G128" s="39"/>
      <c r="H128" s="39"/>
      <c r="I128" s="210"/>
      <c r="J128" s="39"/>
      <c r="K128" s="39"/>
      <c r="L128" s="43"/>
      <c r="M128" s="211"/>
      <c r="N128" s="212"/>
      <c r="O128" s="83"/>
      <c r="P128" s="83"/>
      <c r="Q128" s="83"/>
      <c r="R128" s="83"/>
      <c r="S128" s="83"/>
      <c r="T128" s="84"/>
      <c r="U128" s="37"/>
      <c r="V128" s="37"/>
      <c r="W128" s="37"/>
      <c r="X128" s="37"/>
      <c r="Y128" s="37"/>
      <c r="Z128" s="37"/>
      <c r="AA128" s="37"/>
      <c r="AB128" s="37"/>
      <c r="AC128" s="37"/>
      <c r="AD128" s="37"/>
      <c r="AE128" s="37"/>
      <c r="AT128" s="16" t="s">
        <v>269</v>
      </c>
      <c r="AU128" s="16" t="s">
        <v>77</v>
      </c>
    </row>
    <row r="129" s="2" customFormat="1">
      <c r="A129" s="37"/>
      <c r="B129" s="38"/>
      <c r="C129" s="39"/>
      <c r="D129" s="208" t="s">
        <v>271</v>
      </c>
      <c r="E129" s="39"/>
      <c r="F129" s="213" t="s">
        <v>3069</v>
      </c>
      <c r="G129" s="39"/>
      <c r="H129" s="39"/>
      <c r="I129" s="210"/>
      <c r="J129" s="39"/>
      <c r="K129" s="39"/>
      <c r="L129" s="43"/>
      <c r="M129" s="211"/>
      <c r="N129" s="212"/>
      <c r="O129" s="83"/>
      <c r="P129" s="83"/>
      <c r="Q129" s="83"/>
      <c r="R129" s="83"/>
      <c r="S129" s="83"/>
      <c r="T129" s="84"/>
      <c r="U129" s="37"/>
      <c r="V129" s="37"/>
      <c r="W129" s="37"/>
      <c r="X129" s="37"/>
      <c r="Y129" s="37"/>
      <c r="Z129" s="37"/>
      <c r="AA129" s="37"/>
      <c r="AB129" s="37"/>
      <c r="AC129" s="37"/>
      <c r="AD129" s="37"/>
      <c r="AE129" s="37"/>
      <c r="AT129" s="16" t="s">
        <v>271</v>
      </c>
      <c r="AU129" s="16" t="s">
        <v>77</v>
      </c>
    </row>
    <row r="130" s="2" customFormat="1" ht="21.75" customHeight="1">
      <c r="A130" s="37"/>
      <c r="B130" s="38"/>
      <c r="C130" s="195" t="s">
        <v>303</v>
      </c>
      <c r="D130" s="195" t="s">
        <v>261</v>
      </c>
      <c r="E130" s="196" t="s">
        <v>3070</v>
      </c>
      <c r="F130" s="197" t="s">
        <v>3071</v>
      </c>
      <c r="G130" s="198" t="s">
        <v>1066</v>
      </c>
      <c r="H130" s="199">
        <v>0.5</v>
      </c>
      <c r="I130" s="200"/>
      <c r="J130" s="201">
        <f>ROUND(I130*H130,2)</f>
        <v>0</v>
      </c>
      <c r="K130" s="197" t="s">
        <v>265</v>
      </c>
      <c r="L130" s="43"/>
      <c r="M130" s="202" t="s">
        <v>19</v>
      </c>
      <c r="N130" s="203" t="s">
        <v>40</v>
      </c>
      <c r="O130" s="83"/>
      <c r="P130" s="204">
        <f>O130*H130</f>
        <v>0</v>
      </c>
      <c r="Q130" s="204">
        <v>0</v>
      </c>
      <c r="R130" s="204">
        <f>Q130*H130</f>
        <v>0</v>
      </c>
      <c r="S130" s="204">
        <v>0</v>
      </c>
      <c r="T130" s="205">
        <f>S130*H130</f>
        <v>0</v>
      </c>
      <c r="U130" s="37"/>
      <c r="V130" s="37"/>
      <c r="W130" s="37"/>
      <c r="X130" s="37"/>
      <c r="Y130" s="37"/>
      <c r="Z130" s="37"/>
      <c r="AA130" s="37"/>
      <c r="AB130" s="37"/>
      <c r="AC130" s="37"/>
      <c r="AD130" s="37"/>
      <c r="AE130" s="37"/>
      <c r="AR130" s="206" t="s">
        <v>266</v>
      </c>
      <c r="AT130" s="206" t="s">
        <v>261</v>
      </c>
      <c r="AU130" s="206" t="s">
        <v>77</v>
      </c>
      <c r="AY130" s="16" t="s">
        <v>260</v>
      </c>
      <c r="BE130" s="207">
        <f>IF(N130="základní",J130,0)</f>
        <v>0</v>
      </c>
      <c r="BF130" s="207">
        <f>IF(N130="snížená",J130,0)</f>
        <v>0</v>
      </c>
      <c r="BG130" s="207">
        <f>IF(N130="zákl. přenesená",J130,0)</f>
        <v>0</v>
      </c>
      <c r="BH130" s="207">
        <f>IF(N130="sníž. přenesená",J130,0)</f>
        <v>0</v>
      </c>
      <c r="BI130" s="207">
        <f>IF(N130="nulová",J130,0)</f>
        <v>0</v>
      </c>
      <c r="BJ130" s="16" t="s">
        <v>77</v>
      </c>
      <c r="BK130" s="207">
        <f>ROUND(I130*H130,2)</f>
        <v>0</v>
      </c>
      <c r="BL130" s="16" t="s">
        <v>266</v>
      </c>
      <c r="BM130" s="206" t="s">
        <v>341</v>
      </c>
    </row>
    <row r="131" s="2" customFormat="1">
      <c r="A131" s="37"/>
      <c r="B131" s="38"/>
      <c r="C131" s="39"/>
      <c r="D131" s="208" t="s">
        <v>267</v>
      </c>
      <c r="E131" s="39"/>
      <c r="F131" s="209" t="s">
        <v>3072</v>
      </c>
      <c r="G131" s="39"/>
      <c r="H131" s="39"/>
      <c r="I131" s="210"/>
      <c r="J131" s="39"/>
      <c r="K131" s="39"/>
      <c r="L131" s="43"/>
      <c r="M131" s="211"/>
      <c r="N131" s="212"/>
      <c r="O131" s="83"/>
      <c r="P131" s="83"/>
      <c r="Q131" s="83"/>
      <c r="R131" s="83"/>
      <c r="S131" s="83"/>
      <c r="T131" s="84"/>
      <c r="U131" s="37"/>
      <c r="V131" s="37"/>
      <c r="W131" s="37"/>
      <c r="X131" s="37"/>
      <c r="Y131" s="37"/>
      <c r="Z131" s="37"/>
      <c r="AA131" s="37"/>
      <c r="AB131" s="37"/>
      <c r="AC131" s="37"/>
      <c r="AD131" s="37"/>
      <c r="AE131" s="37"/>
      <c r="AT131" s="16" t="s">
        <v>267</v>
      </c>
      <c r="AU131" s="16" t="s">
        <v>77</v>
      </c>
    </row>
    <row r="132" s="2" customFormat="1">
      <c r="A132" s="37"/>
      <c r="B132" s="38"/>
      <c r="C132" s="39"/>
      <c r="D132" s="208" t="s">
        <v>271</v>
      </c>
      <c r="E132" s="39"/>
      <c r="F132" s="213" t="s">
        <v>3073</v>
      </c>
      <c r="G132" s="39"/>
      <c r="H132" s="39"/>
      <c r="I132" s="210"/>
      <c r="J132" s="39"/>
      <c r="K132" s="39"/>
      <c r="L132" s="43"/>
      <c r="M132" s="211"/>
      <c r="N132" s="212"/>
      <c r="O132" s="83"/>
      <c r="P132" s="83"/>
      <c r="Q132" s="83"/>
      <c r="R132" s="83"/>
      <c r="S132" s="83"/>
      <c r="T132" s="84"/>
      <c r="U132" s="37"/>
      <c r="V132" s="37"/>
      <c r="W132" s="37"/>
      <c r="X132" s="37"/>
      <c r="Y132" s="37"/>
      <c r="Z132" s="37"/>
      <c r="AA132" s="37"/>
      <c r="AB132" s="37"/>
      <c r="AC132" s="37"/>
      <c r="AD132" s="37"/>
      <c r="AE132" s="37"/>
      <c r="AT132" s="16" t="s">
        <v>271</v>
      </c>
      <c r="AU132" s="16" t="s">
        <v>77</v>
      </c>
    </row>
    <row r="133" s="2" customFormat="1" ht="16.5" customHeight="1">
      <c r="A133" s="37"/>
      <c r="B133" s="38"/>
      <c r="C133" s="195" t="s">
        <v>343</v>
      </c>
      <c r="D133" s="195" t="s">
        <v>261</v>
      </c>
      <c r="E133" s="196" t="s">
        <v>2938</v>
      </c>
      <c r="F133" s="197" t="s">
        <v>3666</v>
      </c>
      <c r="G133" s="198" t="s">
        <v>365</v>
      </c>
      <c r="H133" s="199">
        <v>1</v>
      </c>
      <c r="I133" s="200"/>
      <c r="J133" s="201">
        <f>ROUND(I133*H133,2)</f>
        <v>0</v>
      </c>
      <c r="K133" s="197" t="s">
        <v>19</v>
      </c>
      <c r="L133" s="43"/>
      <c r="M133" s="202" t="s">
        <v>19</v>
      </c>
      <c r="N133" s="203" t="s">
        <v>40</v>
      </c>
      <c r="O133" s="83"/>
      <c r="P133" s="204">
        <f>O133*H133</f>
        <v>0</v>
      </c>
      <c r="Q133" s="204">
        <v>0</v>
      </c>
      <c r="R133" s="204">
        <f>Q133*H133</f>
        <v>0</v>
      </c>
      <c r="S133" s="204">
        <v>0</v>
      </c>
      <c r="T133" s="205">
        <f>S133*H133</f>
        <v>0</v>
      </c>
      <c r="U133" s="37"/>
      <c r="V133" s="37"/>
      <c r="W133" s="37"/>
      <c r="X133" s="37"/>
      <c r="Y133" s="37"/>
      <c r="Z133" s="37"/>
      <c r="AA133" s="37"/>
      <c r="AB133" s="37"/>
      <c r="AC133" s="37"/>
      <c r="AD133" s="37"/>
      <c r="AE133" s="37"/>
      <c r="AR133" s="206" t="s">
        <v>266</v>
      </c>
      <c r="AT133" s="206" t="s">
        <v>261</v>
      </c>
      <c r="AU133" s="206" t="s">
        <v>77</v>
      </c>
      <c r="AY133" s="16" t="s">
        <v>260</v>
      </c>
      <c r="BE133" s="207">
        <f>IF(N133="základní",J133,0)</f>
        <v>0</v>
      </c>
      <c r="BF133" s="207">
        <f>IF(N133="snížená",J133,0)</f>
        <v>0</v>
      </c>
      <c r="BG133" s="207">
        <f>IF(N133="zákl. přenesená",J133,0)</f>
        <v>0</v>
      </c>
      <c r="BH133" s="207">
        <f>IF(N133="sníž. přenesená",J133,0)</f>
        <v>0</v>
      </c>
      <c r="BI133" s="207">
        <f>IF(N133="nulová",J133,0)</f>
        <v>0</v>
      </c>
      <c r="BJ133" s="16" t="s">
        <v>77</v>
      </c>
      <c r="BK133" s="207">
        <f>ROUND(I133*H133,2)</f>
        <v>0</v>
      </c>
      <c r="BL133" s="16" t="s">
        <v>266</v>
      </c>
      <c r="BM133" s="206" t="s">
        <v>346</v>
      </c>
    </row>
    <row r="134" s="2" customFormat="1">
      <c r="A134" s="37"/>
      <c r="B134" s="38"/>
      <c r="C134" s="39"/>
      <c r="D134" s="208" t="s">
        <v>267</v>
      </c>
      <c r="E134" s="39"/>
      <c r="F134" s="209" t="s">
        <v>3666</v>
      </c>
      <c r="G134" s="39"/>
      <c r="H134" s="39"/>
      <c r="I134" s="210"/>
      <c r="J134" s="39"/>
      <c r="K134" s="39"/>
      <c r="L134" s="43"/>
      <c r="M134" s="211"/>
      <c r="N134" s="212"/>
      <c r="O134" s="83"/>
      <c r="P134" s="83"/>
      <c r="Q134" s="83"/>
      <c r="R134" s="83"/>
      <c r="S134" s="83"/>
      <c r="T134" s="84"/>
      <c r="U134" s="37"/>
      <c r="V134" s="37"/>
      <c r="W134" s="37"/>
      <c r="X134" s="37"/>
      <c r="Y134" s="37"/>
      <c r="Z134" s="37"/>
      <c r="AA134" s="37"/>
      <c r="AB134" s="37"/>
      <c r="AC134" s="37"/>
      <c r="AD134" s="37"/>
      <c r="AE134" s="37"/>
      <c r="AT134" s="16" t="s">
        <v>267</v>
      </c>
      <c r="AU134" s="16" t="s">
        <v>77</v>
      </c>
    </row>
    <row r="135" s="2" customFormat="1">
      <c r="A135" s="37"/>
      <c r="B135" s="38"/>
      <c r="C135" s="39"/>
      <c r="D135" s="208" t="s">
        <v>271</v>
      </c>
      <c r="E135" s="39"/>
      <c r="F135" s="213" t="s">
        <v>3041</v>
      </c>
      <c r="G135" s="39"/>
      <c r="H135" s="39"/>
      <c r="I135" s="210"/>
      <c r="J135" s="39"/>
      <c r="K135" s="39"/>
      <c r="L135" s="43"/>
      <c r="M135" s="211"/>
      <c r="N135" s="212"/>
      <c r="O135" s="83"/>
      <c r="P135" s="83"/>
      <c r="Q135" s="83"/>
      <c r="R135" s="83"/>
      <c r="S135" s="83"/>
      <c r="T135" s="84"/>
      <c r="U135" s="37"/>
      <c r="V135" s="37"/>
      <c r="W135" s="37"/>
      <c r="X135" s="37"/>
      <c r="Y135" s="37"/>
      <c r="Z135" s="37"/>
      <c r="AA135" s="37"/>
      <c r="AB135" s="37"/>
      <c r="AC135" s="37"/>
      <c r="AD135" s="37"/>
      <c r="AE135" s="37"/>
      <c r="AT135" s="16" t="s">
        <v>271</v>
      </c>
      <c r="AU135" s="16" t="s">
        <v>77</v>
      </c>
    </row>
    <row r="136" s="2" customFormat="1" ht="37.8" customHeight="1">
      <c r="A136" s="37"/>
      <c r="B136" s="38"/>
      <c r="C136" s="195" t="s">
        <v>308</v>
      </c>
      <c r="D136" s="195" t="s">
        <v>261</v>
      </c>
      <c r="E136" s="196" t="s">
        <v>2940</v>
      </c>
      <c r="F136" s="197" t="s">
        <v>3667</v>
      </c>
      <c r="G136" s="198" t="s">
        <v>365</v>
      </c>
      <c r="H136" s="199">
        <v>1</v>
      </c>
      <c r="I136" s="200"/>
      <c r="J136" s="201">
        <f>ROUND(I136*H136,2)</f>
        <v>0</v>
      </c>
      <c r="K136" s="197" t="s">
        <v>19</v>
      </c>
      <c r="L136" s="43"/>
      <c r="M136" s="202" t="s">
        <v>19</v>
      </c>
      <c r="N136" s="203" t="s">
        <v>40</v>
      </c>
      <c r="O136" s="83"/>
      <c r="P136" s="204">
        <f>O136*H136</f>
        <v>0</v>
      </c>
      <c r="Q136" s="204">
        <v>0</v>
      </c>
      <c r="R136" s="204">
        <f>Q136*H136</f>
        <v>0</v>
      </c>
      <c r="S136" s="204">
        <v>0</v>
      </c>
      <c r="T136" s="205">
        <f>S136*H136</f>
        <v>0</v>
      </c>
      <c r="U136" s="37"/>
      <c r="V136" s="37"/>
      <c r="W136" s="37"/>
      <c r="X136" s="37"/>
      <c r="Y136" s="37"/>
      <c r="Z136" s="37"/>
      <c r="AA136" s="37"/>
      <c r="AB136" s="37"/>
      <c r="AC136" s="37"/>
      <c r="AD136" s="37"/>
      <c r="AE136" s="37"/>
      <c r="AR136" s="206" t="s">
        <v>266</v>
      </c>
      <c r="AT136" s="206" t="s">
        <v>261</v>
      </c>
      <c r="AU136" s="206" t="s">
        <v>77</v>
      </c>
      <c r="AY136" s="16" t="s">
        <v>260</v>
      </c>
      <c r="BE136" s="207">
        <f>IF(N136="základní",J136,0)</f>
        <v>0</v>
      </c>
      <c r="BF136" s="207">
        <f>IF(N136="snížená",J136,0)</f>
        <v>0</v>
      </c>
      <c r="BG136" s="207">
        <f>IF(N136="zákl. přenesená",J136,0)</f>
        <v>0</v>
      </c>
      <c r="BH136" s="207">
        <f>IF(N136="sníž. přenesená",J136,0)</f>
        <v>0</v>
      </c>
      <c r="BI136" s="207">
        <f>IF(N136="nulová",J136,0)</f>
        <v>0</v>
      </c>
      <c r="BJ136" s="16" t="s">
        <v>77</v>
      </c>
      <c r="BK136" s="207">
        <f>ROUND(I136*H136,2)</f>
        <v>0</v>
      </c>
      <c r="BL136" s="16" t="s">
        <v>266</v>
      </c>
      <c r="BM136" s="206" t="s">
        <v>350</v>
      </c>
    </row>
    <row r="137" s="2" customFormat="1">
      <c r="A137" s="37"/>
      <c r="B137" s="38"/>
      <c r="C137" s="39"/>
      <c r="D137" s="208" t="s">
        <v>267</v>
      </c>
      <c r="E137" s="39"/>
      <c r="F137" s="209" t="s">
        <v>3667</v>
      </c>
      <c r="G137" s="39"/>
      <c r="H137" s="39"/>
      <c r="I137" s="210"/>
      <c r="J137" s="39"/>
      <c r="K137" s="39"/>
      <c r="L137" s="43"/>
      <c r="M137" s="211"/>
      <c r="N137" s="212"/>
      <c r="O137" s="83"/>
      <c r="P137" s="83"/>
      <c r="Q137" s="83"/>
      <c r="R137" s="83"/>
      <c r="S137" s="83"/>
      <c r="T137" s="84"/>
      <c r="U137" s="37"/>
      <c r="V137" s="37"/>
      <c r="W137" s="37"/>
      <c r="X137" s="37"/>
      <c r="Y137" s="37"/>
      <c r="Z137" s="37"/>
      <c r="AA137" s="37"/>
      <c r="AB137" s="37"/>
      <c r="AC137" s="37"/>
      <c r="AD137" s="37"/>
      <c r="AE137" s="37"/>
      <c r="AT137" s="16" t="s">
        <v>267</v>
      </c>
      <c r="AU137" s="16" t="s">
        <v>77</v>
      </c>
    </row>
    <row r="138" s="2" customFormat="1">
      <c r="A138" s="37"/>
      <c r="B138" s="38"/>
      <c r="C138" s="39"/>
      <c r="D138" s="208" t="s">
        <v>271</v>
      </c>
      <c r="E138" s="39"/>
      <c r="F138" s="213" t="s">
        <v>3044</v>
      </c>
      <c r="G138" s="39"/>
      <c r="H138" s="39"/>
      <c r="I138" s="210"/>
      <c r="J138" s="39"/>
      <c r="K138" s="39"/>
      <c r="L138" s="43"/>
      <c r="M138" s="211"/>
      <c r="N138" s="212"/>
      <c r="O138" s="83"/>
      <c r="P138" s="83"/>
      <c r="Q138" s="83"/>
      <c r="R138" s="83"/>
      <c r="S138" s="83"/>
      <c r="T138" s="84"/>
      <c r="U138" s="37"/>
      <c r="V138" s="37"/>
      <c r="W138" s="37"/>
      <c r="X138" s="37"/>
      <c r="Y138" s="37"/>
      <c r="Z138" s="37"/>
      <c r="AA138" s="37"/>
      <c r="AB138" s="37"/>
      <c r="AC138" s="37"/>
      <c r="AD138" s="37"/>
      <c r="AE138" s="37"/>
      <c r="AT138" s="16" t="s">
        <v>271</v>
      </c>
      <c r="AU138" s="16" t="s">
        <v>77</v>
      </c>
    </row>
    <row r="139" s="2" customFormat="1" ht="16.5" customHeight="1">
      <c r="A139" s="37"/>
      <c r="B139" s="38"/>
      <c r="C139" s="195" t="s">
        <v>352</v>
      </c>
      <c r="D139" s="195" t="s">
        <v>261</v>
      </c>
      <c r="E139" s="196" t="s">
        <v>2944</v>
      </c>
      <c r="F139" s="197" t="s">
        <v>696</v>
      </c>
      <c r="G139" s="198" t="s">
        <v>365</v>
      </c>
      <c r="H139" s="199">
        <v>1</v>
      </c>
      <c r="I139" s="200"/>
      <c r="J139" s="201">
        <f>ROUND(I139*H139,2)</f>
        <v>0</v>
      </c>
      <c r="K139" s="197" t="s">
        <v>19</v>
      </c>
      <c r="L139" s="43"/>
      <c r="M139" s="202" t="s">
        <v>19</v>
      </c>
      <c r="N139" s="203" t="s">
        <v>40</v>
      </c>
      <c r="O139" s="83"/>
      <c r="P139" s="204">
        <f>O139*H139</f>
        <v>0</v>
      </c>
      <c r="Q139" s="204">
        <v>0</v>
      </c>
      <c r="R139" s="204">
        <f>Q139*H139</f>
        <v>0</v>
      </c>
      <c r="S139" s="204">
        <v>0</v>
      </c>
      <c r="T139" s="205">
        <f>S139*H139</f>
        <v>0</v>
      </c>
      <c r="U139" s="37"/>
      <c r="V139" s="37"/>
      <c r="W139" s="37"/>
      <c r="X139" s="37"/>
      <c r="Y139" s="37"/>
      <c r="Z139" s="37"/>
      <c r="AA139" s="37"/>
      <c r="AB139" s="37"/>
      <c r="AC139" s="37"/>
      <c r="AD139" s="37"/>
      <c r="AE139" s="37"/>
      <c r="AR139" s="206" t="s">
        <v>266</v>
      </c>
      <c r="AT139" s="206" t="s">
        <v>261</v>
      </c>
      <c r="AU139" s="206" t="s">
        <v>77</v>
      </c>
      <c r="AY139" s="16" t="s">
        <v>260</v>
      </c>
      <c r="BE139" s="207">
        <f>IF(N139="základní",J139,0)</f>
        <v>0</v>
      </c>
      <c r="BF139" s="207">
        <f>IF(N139="snížená",J139,0)</f>
        <v>0</v>
      </c>
      <c r="BG139" s="207">
        <f>IF(N139="zákl. přenesená",J139,0)</f>
        <v>0</v>
      </c>
      <c r="BH139" s="207">
        <f>IF(N139="sníž. přenesená",J139,0)</f>
        <v>0</v>
      </c>
      <c r="BI139" s="207">
        <f>IF(N139="nulová",J139,0)</f>
        <v>0</v>
      </c>
      <c r="BJ139" s="16" t="s">
        <v>77</v>
      </c>
      <c r="BK139" s="207">
        <f>ROUND(I139*H139,2)</f>
        <v>0</v>
      </c>
      <c r="BL139" s="16" t="s">
        <v>266</v>
      </c>
      <c r="BM139" s="206" t="s">
        <v>355</v>
      </c>
    </row>
    <row r="140" s="2" customFormat="1">
      <c r="A140" s="37"/>
      <c r="B140" s="38"/>
      <c r="C140" s="39"/>
      <c r="D140" s="208" t="s">
        <v>267</v>
      </c>
      <c r="E140" s="39"/>
      <c r="F140" s="209" t="s">
        <v>696</v>
      </c>
      <c r="G140" s="39"/>
      <c r="H140" s="39"/>
      <c r="I140" s="210"/>
      <c r="J140" s="39"/>
      <c r="K140" s="39"/>
      <c r="L140" s="43"/>
      <c r="M140" s="211"/>
      <c r="N140" s="212"/>
      <c r="O140" s="83"/>
      <c r="P140" s="83"/>
      <c r="Q140" s="83"/>
      <c r="R140" s="83"/>
      <c r="S140" s="83"/>
      <c r="T140" s="84"/>
      <c r="U140" s="37"/>
      <c r="V140" s="37"/>
      <c r="W140" s="37"/>
      <c r="X140" s="37"/>
      <c r="Y140" s="37"/>
      <c r="Z140" s="37"/>
      <c r="AA140" s="37"/>
      <c r="AB140" s="37"/>
      <c r="AC140" s="37"/>
      <c r="AD140" s="37"/>
      <c r="AE140" s="37"/>
      <c r="AT140" s="16" t="s">
        <v>267</v>
      </c>
      <c r="AU140" s="16" t="s">
        <v>77</v>
      </c>
    </row>
    <row r="141" s="2" customFormat="1">
      <c r="A141" s="37"/>
      <c r="B141" s="38"/>
      <c r="C141" s="39"/>
      <c r="D141" s="208" t="s">
        <v>271</v>
      </c>
      <c r="E141" s="39"/>
      <c r="F141" s="213" t="s">
        <v>698</v>
      </c>
      <c r="G141" s="39"/>
      <c r="H141" s="39"/>
      <c r="I141" s="210"/>
      <c r="J141" s="39"/>
      <c r="K141" s="39"/>
      <c r="L141" s="43"/>
      <c r="M141" s="224"/>
      <c r="N141" s="225"/>
      <c r="O141" s="226"/>
      <c r="P141" s="226"/>
      <c r="Q141" s="226"/>
      <c r="R141" s="226"/>
      <c r="S141" s="226"/>
      <c r="T141" s="227"/>
      <c r="U141" s="37"/>
      <c r="V141" s="37"/>
      <c r="W141" s="37"/>
      <c r="X141" s="37"/>
      <c r="Y141" s="37"/>
      <c r="Z141" s="37"/>
      <c r="AA141" s="37"/>
      <c r="AB141" s="37"/>
      <c r="AC141" s="37"/>
      <c r="AD141" s="37"/>
      <c r="AE141" s="37"/>
      <c r="AT141" s="16" t="s">
        <v>271</v>
      </c>
      <c r="AU141" s="16" t="s">
        <v>77</v>
      </c>
    </row>
    <row r="142" s="2" customFormat="1" ht="6.96" customHeight="1">
      <c r="A142" s="37"/>
      <c r="B142" s="58"/>
      <c r="C142" s="59"/>
      <c r="D142" s="59"/>
      <c r="E142" s="59"/>
      <c r="F142" s="59"/>
      <c r="G142" s="59"/>
      <c r="H142" s="59"/>
      <c r="I142" s="59"/>
      <c r="J142" s="59"/>
      <c r="K142" s="59"/>
      <c r="L142" s="43"/>
      <c r="M142" s="37"/>
      <c r="O142" s="37"/>
      <c r="P142" s="37"/>
      <c r="Q142" s="37"/>
      <c r="R142" s="37"/>
      <c r="S142" s="37"/>
      <c r="T142" s="37"/>
      <c r="U142" s="37"/>
      <c r="V142" s="37"/>
      <c r="W142" s="37"/>
      <c r="X142" s="37"/>
      <c r="Y142" s="37"/>
      <c r="Z142" s="37"/>
      <c r="AA142" s="37"/>
      <c r="AB142" s="37"/>
      <c r="AC142" s="37"/>
      <c r="AD142" s="37"/>
      <c r="AE142" s="37"/>
    </row>
  </sheetData>
  <sheetProtection sheet="1" autoFilter="0" formatColumns="0" formatRows="0" objects="1" scenarios="1" spinCount="100000" saltValue="0wTrQ+piNtvj0/fPLXWHoaL9HoosWcSpaf7oRo940QUTD5nEwXVZn4/zFMlaNrIH7eZreayv2aYtPUWURlUfRA==" hashValue="Td6JSWFqZF7oOvdTwvuJ0YuPtJcLZwCSwGSfnheksBZYiEDjUqfCU80VcYorOahHzaYwIxBlJINr7dmg93QNmg==" algorithmName="SHA-512" password="D0DA"/>
  <autoFilter ref="C80:K141"/>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232</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4382</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ROUND(J81,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ROUND((SUM(BE81:BE273)),  2)</f>
        <v>0</v>
      </c>
      <c r="G33" s="37"/>
      <c r="H33" s="37"/>
      <c r="I33" s="147">
        <v>0.20999999999999999</v>
      </c>
      <c r="J33" s="146">
        <f>ROUND(((SUM(BE81:BE273))*I33),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ROUND((SUM(BF81:BF273)),  2)</f>
        <v>0</v>
      </c>
      <c r="G34" s="37"/>
      <c r="H34" s="37"/>
      <c r="I34" s="147">
        <v>0.14999999999999999</v>
      </c>
      <c r="J34" s="146">
        <f>ROUND(((SUM(BF81:BF273))*I34),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ROUND((SUM(BG81:BG273)),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ROUND((SUM(BH81:BH273)),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ROUND((SUM(BI81:BI273)),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04-36-05 - Zast. Kořenov zastávka, osvětlení</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J81</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767</v>
      </c>
      <c r="E60" s="167"/>
      <c r="F60" s="167"/>
      <c r="G60" s="167"/>
      <c r="H60" s="167"/>
      <c r="I60" s="167"/>
      <c r="J60" s="168">
        <f>J82</f>
        <v>0</v>
      </c>
      <c r="K60" s="165"/>
      <c r="L60" s="169"/>
      <c r="S60" s="9"/>
      <c r="T60" s="9"/>
      <c r="U60" s="9"/>
      <c r="V60" s="9"/>
      <c r="W60" s="9"/>
      <c r="X60" s="9"/>
      <c r="Y60" s="9"/>
      <c r="Z60" s="9"/>
      <c r="AA60" s="9"/>
      <c r="AB60" s="9"/>
      <c r="AC60" s="9"/>
      <c r="AD60" s="9"/>
      <c r="AE60" s="9"/>
    </row>
    <row r="61" s="9" customFormat="1" ht="24.96" customHeight="1">
      <c r="A61" s="9"/>
      <c r="B61" s="164"/>
      <c r="C61" s="165"/>
      <c r="D61" s="166" t="s">
        <v>768</v>
      </c>
      <c r="E61" s="167"/>
      <c r="F61" s="167"/>
      <c r="G61" s="167"/>
      <c r="H61" s="167"/>
      <c r="I61" s="167"/>
      <c r="J61" s="168">
        <f>J176</f>
        <v>0</v>
      </c>
      <c r="K61" s="165"/>
      <c r="L61" s="169"/>
      <c r="S61" s="9"/>
      <c r="T61" s="9"/>
      <c r="U61" s="9"/>
      <c r="V61" s="9"/>
      <c r="W61" s="9"/>
      <c r="X61" s="9"/>
      <c r="Y61" s="9"/>
      <c r="Z61" s="9"/>
      <c r="AA61" s="9"/>
      <c r="AB61" s="9"/>
      <c r="AC61" s="9"/>
      <c r="AD61" s="9"/>
      <c r="AE61" s="9"/>
    </row>
    <row r="62" s="2" customFormat="1" ht="21.84" customHeight="1">
      <c r="A62" s="37"/>
      <c r="B62" s="38"/>
      <c r="C62" s="39"/>
      <c r="D62" s="39"/>
      <c r="E62" s="39"/>
      <c r="F62" s="39"/>
      <c r="G62" s="39"/>
      <c r="H62" s="39"/>
      <c r="I62" s="39"/>
      <c r="J62" s="39"/>
      <c r="K62" s="39"/>
      <c r="L62" s="133"/>
      <c r="S62" s="37"/>
      <c r="T62" s="37"/>
      <c r="U62" s="37"/>
      <c r="V62" s="37"/>
      <c r="W62" s="37"/>
      <c r="X62" s="37"/>
      <c r="Y62" s="37"/>
      <c r="Z62" s="37"/>
      <c r="AA62" s="37"/>
      <c r="AB62" s="37"/>
      <c r="AC62" s="37"/>
      <c r="AD62" s="37"/>
      <c r="AE62" s="37"/>
    </row>
    <row r="63" s="2" customFormat="1" ht="6.96" customHeight="1">
      <c r="A63" s="37"/>
      <c r="B63" s="58"/>
      <c r="C63" s="59"/>
      <c r="D63" s="59"/>
      <c r="E63" s="59"/>
      <c r="F63" s="59"/>
      <c r="G63" s="59"/>
      <c r="H63" s="59"/>
      <c r="I63" s="59"/>
      <c r="J63" s="59"/>
      <c r="K63" s="59"/>
      <c r="L63" s="133"/>
      <c r="S63" s="37"/>
      <c r="T63" s="37"/>
      <c r="U63" s="37"/>
      <c r="V63" s="37"/>
      <c r="W63" s="37"/>
      <c r="X63" s="37"/>
      <c r="Y63" s="37"/>
      <c r="Z63" s="37"/>
      <c r="AA63" s="37"/>
      <c r="AB63" s="37"/>
      <c r="AC63" s="37"/>
      <c r="AD63" s="37"/>
      <c r="AE63" s="37"/>
    </row>
    <row r="67" s="2" customFormat="1" ht="6.96" customHeight="1">
      <c r="A67" s="37"/>
      <c r="B67" s="60"/>
      <c r="C67" s="61"/>
      <c r="D67" s="61"/>
      <c r="E67" s="61"/>
      <c r="F67" s="61"/>
      <c r="G67" s="61"/>
      <c r="H67" s="61"/>
      <c r="I67" s="61"/>
      <c r="J67" s="61"/>
      <c r="K67" s="61"/>
      <c r="L67" s="133"/>
      <c r="S67" s="37"/>
      <c r="T67" s="37"/>
      <c r="U67" s="37"/>
      <c r="V67" s="37"/>
      <c r="W67" s="37"/>
      <c r="X67" s="37"/>
      <c r="Y67" s="37"/>
      <c r="Z67" s="37"/>
      <c r="AA67" s="37"/>
      <c r="AB67" s="37"/>
      <c r="AC67" s="37"/>
      <c r="AD67" s="37"/>
      <c r="AE67" s="37"/>
    </row>
    <row r="68" s="2" customFormat="1" ht="24.96" customHeight="1">
      <c r="A68" s="37"/>
      <c r="B68" s="38"/>
      <c r="C68" s="22" t="s">
        <v>245</v>
      </c>
      <c r="D68" s="39"/>
      <c r="E68" s="39"/>
      <c r="F68" s="39"/>
      <c r="G68" s="39"/>
      <c r="H68" s="39"/>
      <c r="I68" s="39"/>
      <c r="J68" s="39"/>
      <c r="K68" s="39"/>
      <c r="L68" s="133"/>
      <c r="S68" s="37"/>
      <c r="T68" s="37"/>
      <c r="U68" s="37"/>
      <c r="V68" s="37"/>
      <c r="W68" s="37"/>
      <c r="X68" s="37"/>
      <c r="Y68" s="37"/>
      <c r="Z68" s="37"/>
      <c r="AA68" s="37"/>
      <c r="AB68" s="37"/>
      <c r="AC68" s="37"/>
      <c r="AD68" s="37"/>
      <c r="AE68" s="37"/>
    </row>
    <row r="69" s="2" customFormat="1" ht="6.96" customHeight="1">
      <c r="A69" s="37"/>
      <c r="B69" s="38"/>
      <c r="C69" s="39"/>
      <c r="D69" s="39"/>
      <c r="E69" s="39"/>
      <c r="F69" s="39"/>
      <c r="G69" s="39"/>
      <c r="H69" s="39"/>
      <c r="I69" s="39"/>
      <c r="J69" s="39"/>
      <c r="K69" s="39"/>
      <c r="L69" s="133"/>
      <c r="S69" s="37"/>
      <c r="T69" s="37"/>
      <c r="U69" s="37"/>
      <c r="V69" s="37"/>
      <c r="W69" s="37"/>
      <c r="X69" s="37"/>
      <c r="Y69" s="37"/>
      <c r="Z69" s="37"/>
      <c r="AA69" s="37"/>
      <c r="AB69" s="37"/>
      <c r="AC69" s="37"/>
      <c r="AD69" s="37"/>
      <c r="AE69" s="37"/>
    </row>
    <row r="70" s="2" customFormat="1" ht="12" customHeight="1">
      <c r="A70" s="37"/>
      <c r="B70" s="38"/>
      <c r="C70" s="31" t="s">
        <v>16</v>
      </c>
      <c r="D70" s="39"/>
      <c r="E70" s="39"/>
      <c r="F70" s="39"/>
      <c r="G70" s="39"/>
      <c r="H70" s="39"/>
      <c r="I70" s="39"/>
      <c r="J70" s="39"/>
      <c r="K70" s="39"/>
      <c r="L70" s="133"/>
      <c r="S70" s="37"/>
      <c r="T70" s="37"/>
      <c r="U70" s="37"/>
      <c r="V70" s="37"/>
      <c r="W70" s="37"/>
      <c r="X70" s="37"/>
      <c r="Y70" s="37"/>
      <c r="Z70" s="37"/>
      <c r="AA70" s="37"/>
      <c r="AB70" s="37"/>
      <c r="AC70" s="37"/>
      <c r="AD70" s="37"/>
      <c r="AE70" s="37"/>
    </row>
    <row r="71" s="2" customFormat="1" ht="16.5" customHeight="1">
      <c r="A71" s="37"/>
      <c r="B71" s="38"/>
      <c r="C71" s="39"/>
      <c r="D71" s="39"/>
      <c r="E71" s="159" t="str">
        <f>E7</f>
        <v>Oprava trati v úseku Tanvald - Kořenov</v>
      </c>
      <c r="F71" s="31"/>
      <c r="G71" s="31"/>
      <c r="H71" s="31"/>
      <c r="I71" s="39"/>
      <c r="J71" s="39"/>
      <c r="K71" s="39"/>
      <c r="L71" s="133"/>
      <c r="S71" s="37"/>
      <c r="T71" s="37"/>
      <c r="U71" s="37"/>
      <c r="V71" s="37"/>
      <c r="W71" s="37"/>
      <c r="X71" s="37"/>
      <c r="Y71" s="37"/>
      <c r="Z71" s="37"/>
      <c r="AA71" s="37"/>
      <c r="AB71" s="37"/>
      <c r="AC71" s="37"/>
      <c r="AD71" s="37"/>
      <c r="AE71" s="37"/>
    </row>
    <row r="72" s="2" customFormat="1" ht="12" customHeight="1">
      <c r="A72" s="37"/>
      <c r="B72" s="38"/>
      <c r="C72" s="31" t="s">
        <v>237</v>
      </c>
      <c r="D72" s="39"/>
      <c r="E72" s="39"/>
      <c r="F72" s="39"/>
      <c r="G72" s="39"/>
      <c r="H72" s="39"/>
      <c r="I72" s="39"/>
      <c r="J72" s="39"/>
      <c r="K72" s="39"/>
      <c r="L72" s="133"/>
      <c r="S72" s="37"/>
      <c r="T72" s="37"/>
      <c r="U72" s="37"/>
      <c r="V72" s="37"/>
      <c r="W72" s="37"/>
      <c r="X72" s="37"/>
      <c r="Y72" s="37"/>
      <c r="Z72" s="37"/>
      <c r="AA72" s="37"/>
      <c r="AB72" s="37"/>
      <c r="AC72" s="37"/>
      <c r="AD72" s="37"/>
      <c r="AE72" s="37"/>
    </row>
    <row r="73" s="2" customFormat="1" ht="16.5" customHeight="1">
      <c r="A73" s="37"/>
      <c r="B73" s="38"/>
      <c r="C73" s="39"/>
      <c r="D73" s="39"/>
      <c r="E73" s="68" t="str">
        <f>E9</f>
        <v>SO 04-36-05 - Zast. Kořenov zastávka, osvětlení</v>
      </c>
      <c r="F73" s="39"/>
      <c r="G73" s="39"/>
      <c r="H73" s="39"/>
      <c r="I73" s="39"/>
      <c r="J73" s="39"/>
      <c r="K73" s="39"/>
      <c r="L73" s="133"/>
      <c r="S73" s="37"/>
      <c r="T73" s="37"/>
      <c r="U73" s="37"/>
      <c r="V73" s="37"/>
      <c r="W73" s="37"/>
      <c r="X73" s="37"/>
      <c r="Y73" s="37"/>
      <c r="Z73" s="37"/>
      <c r="AA73" s="37"/>
      <c r="AB73" s="37"/>
      <c r="AC73" s="37"/>
      <c r="AD73" s="37"/>
      <c r="AE73" s="37"/>
    </row>
    <row r="74" s="2" customFormat="1" ht="6.96" customHeight="1">
      <c r="A74" s="37"/>
      <c r="B74" s="38"/>
      <c r="C74" s="39"/>
      <c r="D74" s="39"/>
      <c r="E74" s="39"/>
      <c r="F74" s="39"/>
      <c r="G74" s="39"/>
      <c r="H74" s="39"/>
      <c r="I74" s="39"/>
      <c r="J74" s="39"/>
      <c r="K74" s="39"/>
      <c r="L74" s="133"/>
      <c r="S74" s="37"/>
      <c r="T74" s="37"/>
      <c r="U74" s="37"/>
      <c r="V74" s="37"/>
      <c r="W74" s="37"/>
      <c r="X74" s="37"/>
      <c r="Y74" s="37"/>
      <c r="Z74" s="37"/>
      <c r="AA74" s="37"/>
      <c r="AB74" s="37"/>
      <c r="AC74" s="37"/>
      <c r="AD74" s="37"/>
      <c r="AE74" s="37"/>
    </row>
    <row r="75" s="2" customFormat="1" ht="12" customHeight="1">
      <c r="A75" s="37"/>
      <c r="B75" s="38"/>
      <c r="C75" s="31" t="s">
        <v>21</v>
      </c>
      <c r="D75" s="39"/>
      <c r="E75" s="39"/>
      <c r="F75" s="26" t="str">
        <f>F12</f>
        <v xml:space="preserve"> </v>
      </c>
      <c r="G75" s="39"/>
      <c r="H75" s="39"/>
      <c r="I75" s="31" t="s">
        <v>23</v>
      </c>
      <c r="J75" s="71" t="str">
        <f>IF(J12="","",J12)</f>
        <v>14. 6. 2023</v>
      </c>
      <c r="K75" s="39"/>
      <c r="L75" s="133"/>
      <c r="S75" s="37"/>
      <c r="T75" s="37"/>
      <c r="U75" s="37"/>
      <c r="V75" s="37"/>
      <c r="W75" s="37"/>
      <c r="X75" s="37"/>
      <c r="Y75" s="37"/>
      <c r="Z75" s="37"/>
      <c r="AA75" s="37"/>
      <c r="AB75" s="37"/>
      <c r="AC75" s="37"/>
      <c r="AD75" s="37"/>
      <c r="AE75" s="37"/>
    </row>
    <row r="76" s="2" customFormat="1" ht="6.96" customHeight="1">
      <c r="A76" s="37"/>
      <c r="B76" s="38"/>
      <c r="C76" s="39"/>
      <c r="D76" s="39"/>
      <c r="E76" s="39"/>
      <c r="F76" s="39"/>
      <c r="G76" s="39"/>
      <c r="H76" s="39"/>
      <c r="I76" s="39"/>
      <c r="J76" s="39"/>
      <c r="K76" s="39"/>
      <c r="L76" s="133"/>
      <c r="S76" s="37"/>
      <c r="T76" s="37"/>
      <c r="U76" s="37"/>
      <c r="V76" s="37"/>
      <c r="W76" s="37"/>
      <c r="X76" s="37"/>
      <c r="Y76" s="37"/>
      <c r="Z76" s="37"/>
      <c r="AA76" s="37"/>
      <c r="AB76" s="37"/>
      <c r="AC76" s="37"/>
      <c r="AD76" s="37"/>
      <c r="AE76" s="37"/>
    </row>
    <row r="77" s="2" customFormat="1" ht="15.15" customHeight="1">
      <c r="A77" s="37"/>
      <c r="B77" s="38"/>
      <c r="C77" s="31" t="s">
        <v>25</v>
      </c>
      <c r="D77" s="39"/>
      <c r="E77" s="39"/>
      <c r="F77" s="26" t="str">
        <f>E15</f>
        <v xml:space="preserve"> </v>
      </c>
      <c r="G77" s="39"/>
      <c r="H77" s="39"/>
      <c r="I77" s="31" t="s">
        <v>30</v>
      </c>
      <c r="J77" s="35" t="str">
        <f>E21</f>
        <v xml:space="preserve"> </v>
      </c>
      <c r="K77" s="39"/>
      <c r="L77" s="133"/>
      <c r="S77" s="37"/>
      <c r="T77" s="37"/>
      <c r="U77" s="37"/>
      <c r="V77" s="37"/>
      <c r="W77" s="37"/>
      <c r="X77" s="37"/>
      <c r="Y77" s="37"/>
      <c r="Z77" s="37"/>
      <c r="AA77" s="37"/>
      <c r="AB77" s="37"/>
      <c r="AC77" s="37"/>
      <c r="AD77" s="37"/>
      <c r="AE77" s="37"/>
    </row>
    <row r="78" s="2" customFormat="1" ht="15.15" customHeight="1">
      <c r="A78" s="37"/>
      <c r="B78" s="38"/>
      <c r="C78" s="31" t="s">
        <v>28</v>
      </c>
      <c r="D78" s="39"/>
      <c r="E78" s="39"/>
      <c r="F78" s="26" t="str">
        <f>IF(E18="","",E18)</f>
        <v>Vyplň údaj</v>
      </c>
      <c r="G78" s="39"/>
      <c r="H78" s="39"/>
      <c r="I78" s="31" t="s">
        <v>32</v>
      </c>
      <c r="J78" s="35" t="str">
        <f>E24</f>
        <v xml:space="preserve"> </v>
      </c>
      <c r="K78" s="39"/>
      <c r="L78" s="133"/>
      <c r="S78" s="37"/>
      <c r="T78" s="37"/>
      <c r="U78" s="37"/>
      <c r="V78" s="37"/>
      <c r="W78" s="37"/>
      <c r="X78" s="37"/>
      <c r="Y78" s="37"/>
      <c r="Z78" s="37"/>
      <c r="AA78" s="37"/>
      <c r="AB78" s="37"/>
      <c r="AC78" s="37"/>
      <c r="AD78" s="37"/>
      <c r="AE78" s="37"/>
    </row>
    <row r="79" s="2" customFormat="1" ht="10.32" customHeight="1">
      <c r="A79" s="37"/>
      <c r="B79" s="38"/>
      <c r="C79" s="39"/>
      <c r="D79" s="39"/>
      <c r="E79" s="39"/>
      <c r="F79" s="39"/>
      <c r="G79" s="39"/>
      <c r="H79" s="39"/>
      <c r="I79" s="39"/>
      <c r="J79" s="39"/>
      <c r="K79" s="39"/>
      <c r="L79" s="133"/>
      <c r="S79" s="37"/>
      <c r="T79" s="37"/>
      <c r="U79" s="37"/>
      <c r="V79" s="37"/>
      <c r="W79" s="37"/>
      <c r="X79" s="37"/>
      <c r="Y79" s="37"/>
      <c r="Z79" s="37"/>
      <c r="AA79" s="37"/>
      <c r="AB79" s="37"/>
      <c r="AC79" s="37"/>
      <c r="AD79" s="37"/>
      <c r="AE79" s="37"/>
    </row>
    <row r="80" s="10" customFormat="1" ht="29.28" customHeight="1">
      <c r="A80" s="170"/>
      <c r="B80" s="171"/>
      <c r="C80" s="172" t="s">
        <v>246</v>
      </c>
      <c r="D80" s="173" t="s">
        <v>54</v>
      </c>
      <c r="E80" s="173" t="s">
        <v>50</v>
      </c>
      <c r="F80" s="173" t="s">
        <v>51</v>
      </c>
      <c r="G80" s="173" t="s">
        <v>247</v>
      </c>
      <c r="H80" s="173" t="s">
        <v>248</v>
      </c>
      <c r="I80" s="173" t="s">
        <v>249</v>
      </c>
      <c r="J80" s="173" t="s">
        <v>241</v>
      </c>
      <c r="K80" s="174" t="s">
        <v>250</v>
      </c>
      <c r="L80" s="175"/>
      <c r="M80" s="91" t="s">
        <v>19</v>
      </c>
      <c r="N80" s="92" t="s">
        <v>39</v>
      </c>
      <c r="O80" s="92" t="s">
        <v>251</v>
      </c>
      <c r="P80" s="92" t="s">
        <v>252</v>
      </c>
      <c r="Q80" s="92" t="s">
        <v>253</v>
      </c>
      <c r="R80" s="92" t="s">
        <v>254</v>
      </c>
      <c r="S80" s="92" t="s">
        <v>255</v>
      </c>
      <c r="T80" s="93" t="s">
        <v>256</v>
      </c>
      <c r="U80" s="170"/>
      <c r="V80" s="170"/>
      <c r="W80" s="170"/>
      <c r="X80" s="170"/>
      <c r="Y80" s="170"/>
      <c r="Z80" s="170"/>
      <c r="AA80" s="170"/>
      <c r="AB80" s="170"/>
      <c r="AC80" s="170"/>
      <c r="AD80" s="170"/>
      <c r="AE80" s="170"/>
    </row>
    <row r="81" s="2" customFormat="1" ht="22.8" customHeight="1">
      <c r="A81" s="37"/>
      <c r="B81" s="38"/>
      <c r="C81" s="98" t="s">
        <v>257</v>
      </c>
      <c r="D81" s="39"/>
      <c r="E81" s="39"/>
      <c r="F81" s="39"/>
      <c r="G81" s="39"/>
      <c r="H81" s="39"/>
      <c r="I81" s="39"/>
      <c r="J81" s="176">
        <f>BK81</f>
        <v>0</v>
      </c>
      <c r="K81" s="39"/>
      <c r="L81" s="43"/>
      <c r="M81" s="94"/>
      <c r="N81" s="177"/>
      <c r="O81" s="95"/>
      <c r="P81" s="178">
        <f>P82+P176</f>
        <v>0</v>
      </c>
      <c r="Q81" s="95"/>
      <c r="R81" s="178">
        <f>R82+R176</f>
        <v>0</v>
      </c>
      <c r="S81" s="95"/>
      <c r="T81" s="179">
        <f>T82+T176</f>
        <v>0</v>
      </c>
      <c r="U81" s="37"/>
      <c r="V81" s="37"/>
      <c r="W81" s="37"/>
      <c r="X81" s="37"/>
      <c r="Y81" s="37"/>
      <c r="Z81" s="37"/>
      <c r="AA81" s="37"/>
      <c r="AB81" s="37"/>
      <c r="AC81" s="37"/>
      <c r="AD81" s="37"/>
      <c r="AE81" s="37"/>
      <c r="AT81" s="16" t="s">
        <v>68</v>
      </c>
      <c r="AU81" s="16" t="s">
        <v>242</v>
      </c>
      <c r="BK81" s="180">
        <f>BK82+BK176</f>
        <v>0</v>
      </c>
    </row>
    <row r="82" s="11" customFormat="1" ht="25.92" customHeight="1">
      <c r="A82" s="11"/>
      <c r="B82" s="181"/>
      <c r="C82" s="182"/>
      <c r="D82" s="183" t="s">
        <v>68</v>
      </c>
      <c r="E82" s="184" t="s">
        <v>77</v>
      </c>
      <c r="F82" s="184" t="s">
        <v>769</v>
      </c>
      <c r="G82" s="182"/>
      <c r="H82" s="182"/>
      <c r="I82" s="185"/>
      <c r="J82" s="186">
        <f>BK82</f>
        <v>0</v>
      </c>
      <c r="K82" s="182"/>
      <c r="L82" s="187"/>
      <c r="M82" s="188"/>
      <c r="N82" s="189"/>
      <c r="O82" s="189"/>
      <c r="P82" s="190">
        <f>SUM(P83:P175)</f>
        <v>0</v>
      </c>
      <c r="Q82" s="189"/>
      <c r="R82" s="190">
        <f>SUM(R83:R175)</f>
        <v>0</v>
      </c>
      <c r="S82" s="189"/>
      <c r="T82" s="191">
        <f>SUM(T83:T175)</f>
        <v>0</v>
      </c>
      <c r="U82" s="11"/>
      <c r="V82" s="11"/>
      <c r="W82" s="11"/>
      <c r="X82" s="11"/>
      <c r="Y82" s="11"/>
      <c r="Z82" s="11"/>
      <c r="AA82" s="11"/>
      <c r="AB82" s="11"/>
      <c r="AC82" s="11"/>
      <c r="AD82" s="11"/>
      <c r="AE82" s="11"/>
      <c r="AR82" s="192" t="s">
        <v>77</v>
      </c>
      <c r="AT82" s="193" t="s">
        <v>68</v>
      </c>
      <c r="AU82" s="193" t="s">
        <v>69</v>
      </c>
      <c r="AY82" s="192" t="s">
        <v>260</v>
      </c>
      <c r="BK82" s="194">
        <f>SUM(BK83:BK175)</f>
        <v>0</v>
      </c>
    </row>
    <row r="83" s="2" customFormat="1" ht="24.15" customHeight="1">
      <c r="A83" s="37"/>
      <c r="B83" s="38"/>
      <c r="C83" s="214" t="s">
        <v>77</v>
      </c>
      <c r="D83" s="214" t="s">
        <v>275</v>
      </c>
      <c r="E83" s="215" t="s">
        <v>3079</v>
      </c>
      <c r="F83" s="216" t="s">
        <v>3080</v>
      </c>
      <c r="G83" s="217" t="s">
        <v>365</v>
      </c>
      <c r="H83" s="218">
        <v>4</v>
      </c>
      <c r="I83" s="219"/>
      <c r="J83" s="220">
        <f>ROUND(I83*H83,2)</f>
        <v>0</v>
      </c>
      <c r="K83" s="216" t="s">
        <v>265</v>
      </c>
      <c r="L83" s="221"/>
      <c r="M83" s="222" t="s">
        <v>19</v>
      </c>
      <c r="N83" s="223" t="s">
        <v>40</v>
      </c>
      <c r="O83" s="83"/>
      <c r="P83" s="204">
        <f>O83*H83</f>
        <v>0</v>
      </c>
      <c r="Q83" s="204">
        <v>0</v>
      </c>
      <c r="R83" s="204">
        <f>Q83*H83</f>
        <v>0</v>
      </c>
      <c r="S83" s="204">
        <v>0</v>
      </c>
      <c r="T83" s="205">
        <f>S83*H83</f>
        <v>0</v>
      </c>
      <c r="U83" s="37"/>
      <c r="V83" s="37"/>
      <c r="W83" s="37"/>
      <c r="X83" s="37"/>
      <c r="Y83" s="37"/>
      <c r="Z83" s="37"/>
      <c r="AA83" s="37"/>
      <c r="AB83" s="37"/>
      <c r="AC83" s="37"/>
      <c r="AD83" s="37"/>
      <c r="AE83" s="37"/>
      <c r="AR83" s="206" t="s">
        <v>279</v>
      </c>
      <c r="AT83" s="206" t="s">
        <v>275</v>
      </c>
      <c r="AU83" s="206" t="s">
        <v>77</v>
      </c>
      <c r="AY83" s="16" t="s">
        <v>260</v>
      </c>
      <c r="BE83" s="207">
        <f>IF(N83="základní",J83,0)</f>
        <v>0</v>
      </c>
      <c r="BF83" s="207">
        <f>IF(N83="snížená",J83,0)</f>
        <v>0</v>
      </c>
      <c r="BG83" s="207">
        <f>IF(N83="zákl. přenesená",J83,0)</f>
        <v>0</v>
      </c>
      <c r="BH83" s="207">
        <f>IF(N83="sníž. přenesená",J83,0)</f>
        <v>0</v>
      </c>
      <c r="BI83" s="207">
        <f>IF(N83="nulová",J83,0)</f>
        <v>0</v>
      </c>
      <c r="BJ83" s="16" t="s">
        <v>77</v>
      </c>
      <c r="BK83" s="207">
        <f>ROUND(I83*H83,2)</f>
        <v>0</v>
      </c>
      <c r="BL83" s="16" t="s">
        <v>266</v>
      </c>
      <c r="BM83" s="206" t="s">
        <v>79</v>
      </c>
    </row>
    <row r="84" s="2" customFormat="1">
      <c r="A84" s="37"/>
      <c r="B84" s="38"/>
      <c r="C84" s="39"/>
      <c r="D84" s="208" t="s">
        <v>267</v>
      </c>
      <c r="E84" s="39"/>
      <c r="F84" s="209" t="s">
        <v>3080</v>
      </c>
      <c r="G84" s="39"/>
      <c r="H84" s="39"/>
      <c r="I84" s="210"/>
      <c r="J84" s="39"/>
      <c r="K84" s="39"/>
      <c r="L84" s="43"/>
      <c r="M84" s="211"/>
      <c r="N84" s="212"/>
      <c r="O84" s="83"/>
      <c r="P84" s="83"/>
      <c r="Q84" s="83"/>
      <c r="R84" s="83"/>
      <c r="S84" s="83"/>
      <c r="T84" s="84"/>
      <c r="U84" s="37"/>
      <c r="V84" s="37"/>
      <c r="W84" s="37"/>
      <c r="X84" s="37"/>
      <c r="Y84" s="37"/>
      <c r="Z84" s="37"/>
      <c r="AA84" s="37"/>
      <c r="AB84" s="37"/>
      <c r="AC84" s="37"/>
      <c r="AD84" s="37"/>
      <c r="AE84" s="37"/>
      <c r="AT84" s="16" t="s">
        <v>267</v>
      </c>
      <c r="AU84" s="16" t="s">
        <v>77</v>
      </c>
    </row>
    <row r="85" s="2" customFormat="1">
      <c r="A85" s="37"/>
      <c r="B85" s="38"/>
      <c r="C85" s="39"/>
      <c r="D85" s="208" t="s">
        <v>271</v>
      </c>
      <c r="E85" s="39"/>
      <c r="F85" s="213" t="s">
        <v>309</v>
      </c>
      <c r="G85" s="39"/>
      <c r="H85" s="39"/>
      <c r="I85" s="210"/>
      <c r="J85" s="39"/>
      <c r="K85" s="39"/>
      <c r="L85" s="43"/>
      <c r="M85" s="211"/>
      <c r="N85" s="212"/>
      <c r="O85" s="83"/>
      <c r="P85" s="83"/>
      <c r="Q85" s="83"/>
      <c r="R85" s="83"/>
      <c r="S85" s="83"/>
      <c r="T85" s="84"/>
      <c r="U85" s="37"/>
      <c r="V85" s="37"/>
      <c r="W85" s="37"/>
      <c r="X85" s="37"/>
      <c r="Y85" s="37"/>
      <c r="Z85" s="37"/>
      <c r="AA85" s="37"/>
      <c r="AB85" s="37"/>
      <c r="AC85" s="37"/>
      <c r="AD85" s="37"/>
      <c r="AE85" s="37"/>
      <c r="AT85" s="16" t="s">
        <v>271</v>
      </c>
      <c r="AU85" s="16" t="s">
        <v>77</v>
      </c>
    </row>
    <row r="86" s="2" customFormat="1" ht="37.8" customHeight="1">
      <c r="A86" s="37"/>
      <c r="B86" s="38"/>
      <c r="C86" s="214" t="s">
        <v>79</v>
      </c>
      <c r="D86" s="214" t="s">
        <v>275</v>
      </c>
      <c r="E86" s="215" t="s">
        <v>3082</v>
      </c>
      <c r="F86" s="216" t="s">
        <v>3083</v>
      </c>
      <c r="G86" s="217" t="s">
        <v>365</v>
      </c>
      <c r="H86" s="218">
        <v>5</v>
      </c>
      <c r="I86" s="219"/>
      <c r="J86" s="220">
        <f>ROUND(I86*H86,2)</f>
        <v>0</v>
      </c>
      <c r="K86" s="216" t="s">
        <v>265</v>
      </c>
      <c r="L86" s="221"/>
      <c r="M86" s="222" t="s">
        <v>19</v>
      </c>
      <c r="N86" s="223" t="s">
        <v>40</v>
      </c>
      <c r="O86" s="83"/>
      <c r="P86" s="204">
        <f>O86*H86</f>
        <v>0</v>
      </c>
      <c r="Q86" s="204">
        <v>0</v>
      </c>
      <c r="R86" s="204">
        <f>Q86*H86</f>
        <v>0</v>
      </c>
      <c r="S86" s="204">
        <v>0</v>
      </c>
      <c r="T86" s="205">
        <f>S86*H86</f>
        <v>0</v>
      </c>
      <c r="U86" s="37"/>
      <c r="V86" s="37"/>
      <c r="W86" s="37"/>
      <c r="X86" s="37"/>
      <c r="Y86" s="37"/>
      <c r="Z86" s="37"/>
      <c r="AA86" s="37"/>
      <c r="AB86" s="37"/>
      <c r="AC86" s="37"/>
      <c r="AD86" s="37"/>
      <c r="AE86" s="37"/>
      <c r="AR86" s="206" t="s">
        <v>279</v>
      </c>
      <c r="AT86" s="206" t="s">
        <v>275</v>
      </c>
      <c r="AU86" s="206" t="s">
        <v>77</v>
      </c>
      <c r="AY86" s="16" t="s">
        <v>260</v>
      </c>
      <c r="BE86" s="207">
        <f>IF(N86="základní",J86,0)</f>
        <v>0</v>
      </c>
      <c r="BF86" s="207">
        <f>IF(N86="snížená",J86,0)</f>
        <v>0</v>
      </c>
      <c r="BG86" s="207">
        <f>IF(N86="zákl. přenesená",J86,0)</f>
        <v>0</v>
      </c>
      <c r="BH86" s="207">
        <f>IF(N86="sníž. přenesená",J86,0)</f>
        <v>0</v>
      </c>
      <c r="BI86" s="207">
        <f>IF(N86="nulová",J86,0)</f>
        <v>0</v>
      </c>
      <c r="BJ86" s="16" t="s">
        <v>77</v>
      </c>
      <c r="BK86" s="207">
        <f>ROUND(I86*H86,2)</f>
        <v>0</v>
      </c>
      <c r="BL86" s="16" t="s">
        <v>266</v>
      </c>
      <c r="BM86" s="206" t="s">
        <v>266</v>
      </c>
    </row>
    <row r="87" s="2" customFormat="1">
      <c r="A87" s="37"/>
      <c r="B87" s="38"/>
      <c r="C87" s="39"/>
      <c r="D87" s="208" t="s">
        <v>267</v>
      </c>
      <c r="E87" s="39"/>
      <c r="F87" s="209" t="s">
        <v>3083</v>
      </c>
      <c r="G87" s="39"/>
      <c r="H87" s="39"/>
      <c r="I87" s="210"/>
      <c r="J87" s="39"/>
      <c r="K87" s="39"/>
      <c r="L87" s="43"/>
      <c r="M87" s="211"/>
      <c r="N87" s="212"/>
      <c r="O87" s="83"/>
      <c r="P87" s="83"/>
      <c r="Q87" s="83"/>
      <c r="R87" s="83"/>
      <c r="S87" s="83"/>
      <c r="T87" s="84"/>
      <c r="U87" s="37"/>
      <c r="V87" s="37"/>
      <c r="W87" s="37"/>
      <c r="X87" s="37"/>
      <c r="Y87" s="37"/>
      <c r="Z87" s="37"/>
      <c r="AA87" s="37"/>
      <c r="AB87" s="37"/>
      <c r="AC87" s="37"/>
      <c r="AD87" s="37"/>
      <c r="AE87" s="37"/>
      <c r="AT87" s="16" t="s">
        <v>267</v>
      </c>
      <c r="AU87" s="16" t="s">
        <v>77</v>
      </c>
    </row>
    <row r="88" s="2" customFormat="1">
      <c r="A88" s="37"/>
      <c r="B88" s="38"/>
      <c r="C88" s="39"/>
      <c r="D88" s="208" t="s">
        <v>271</v>
      </c>
      <c r="E88" s="39"/>
      <c r="F88" s="213" t="s">
        <v>3084</v>
      </c>
      <c r="G88" s="39"/>
      <c r="H88" s="39"/>
      <c r="I88" s="210"/>
      <c r="J88" s="39"/>
      <c r="K88" s="39"/>
      <c r="L88" s="43"/>
      <c r="M88" s="211"/>
      <c r="N88" s="212"/>
      <c r="O88" s="83"/>
      <c r="P88" s="83"/>
      <c r="Q88" s="83"/>
      <c r="R88" s="83"/>
      <c r="S88" s="83"/>
      <c r="T88" s="84"/>
      <c r="U88" s="37"/>
      <c r="V88" s="37"/>
      <c r="W88" s="37"/>
      <c r="X88" s="37"/>
      <c r="Y88" s="37"/>
      <c r="Z88" s="37"/>
      <c r="AA88" s="37"/>
      <c r="AB88" s="37"/>
      <c r="AC88" s="37"/>
      <c r="AD88" s="37"/>
      <c r="AE88" s="37"/>
      <c r="AT88" s="16" t="s">
        <v>271</v>
      </c>
      <c r="AU88" s="16" t="s">
        <v>77</v>
      </c>
    </row>
    <row r="89" s="2" customFormat="1" ht="37.8" customHeight="1">
      <c r="A89" s="37"/>
      <c r="B89" s="38"/>
      <c r="C89" s="214" t="s">
        <v>281</v>
      </c>
      <c r="D89" s="214" t="s">
        <v>275</v>
      </c>
      <c r="E89" s="215" t="s">
        <v>822</v>
      </c>
      <c r="F89" s="216" t="s">
        <v>823</v>
      </c>
      <c r="G89" s="217" t="s">
        <v>365</v>
      </c>
      <c r="H89" s="218">
        <v>1</v>
      </c>
      <c r="I89" s="219"/>
      <c r="J89" s="220">
        <f>ROUND(I89*H89,2)</f>
        <v>0</v>
      </c>
      <c r="K89" s="216" t="s">
        <v>265</v>
      </c>
      <c r="L89" s="221"/>
      <c r="M89" s="222" t="s">
        <v>19</v>
      </c>
      <c r="N89" s="223" t="s">
        <v>40</v>
      </c>
      <c r="O89" s="83"/>
      <c r="P89" s="204">
        <f>O89*H89</f>
        <v>0</v>
      </c>
      <c r="Q89" s="204">
        <v>0</v>
      </c>
      <c r="R89" s="204">
        <f>Q89*H89</f>
        <v>0</v>
      </c>
      <c r="S89" s="204">
        <v>0</v>
      </c>
      <c r="T89" s="205">
        <f>S89*H89</f>
        <v>0</v>
      </c>
      <c r="U89" s="37"/>
      <c r="V89" s="37"/>
      <c r="W89" s="37"/>
      <c r="X89" s="37"/>
      <c r="Y89" s="37"/>
      <c r="Z89" s="37"/>
      <c r="AA89" s="37"/>
      <c r="AB89" s="37"/>
      <c r="AC89" s="37"/>
      <c r="AD89" s="37"/>
      <c r="AE89" s="37"/>
      <c r="AR89" s="206" t="s">
        <v>279</v>
      </c>
      <c r="AT89" s="206" t="s">
        <v>275</v>
      </c>
      <c r="AU89" s="206" t="s">
        <v>77</v>
      </c>
      <c r="AY89" s="16" t="s">
        <v>260</v>
      </c>
      <c r="BE89" s="207">
        <f>IF(N89="základní",J89,0)</f>
        <v>0</v>
      </c>
      <c r="BF89" s="207">
        <f>IF(N89="snížená",J89,0)</f>
        <v>0</v>
      </c>
      <c r="BG89" s="207">
        <f>IF(N89="zákl. přenesená",J89,0)</f>
        <v>0</v>
      </c>
      <c r="BH89" s="207">
        <f>IF(N89="sníž. přenesená",J89,0)</f>
        <v>0</v>
      </c>
      <c r="BI89" s="207">
        <f>IF(N89="nulová",J89,0)</f>
        <v>0</v>
      </c>
      <c r="BJ89" s="16" t="s">
        <v>77</v>
      </c>
      <c r="BK89" s="207">
        <f>ROUND(I89*H89,2)</f>
        <v>0</v>
      </c>
      <c r="BL89" s="16" t="s">
        <v>266</v>
      </c>
      <c r="BM89" s="206" t="s">
        <v>284</v>
      </c>
    </row>
    <row r="90" s="2" customFormat="1">
      <c r="A90" s="37"/>
      <c r="B90" s="38"/>
      <c r="C90" s="39"/>
      <c r="D90" s="208" t="s">
        <v>267</v>
      </c>
      <c r="E90" s="39"/>
      <c r="F90" s="209" t="s">
        <v>823</v>
      </c>
      <c r="G90" s="39"/>
      <c r="H90" s="39"/>
      <c r="I90" s="210"/>
      <c r="J90" s="39"/>
      <c r="K90" s="39"/>
      <c r="L90" s="43"/>
      <c r="M90" s="211"/>
      <c r="N90" s="212"/>
      <c r="O90" s="83"/>
      <c r="P90" s="83"/>
      <c r="Q90" s="83"/>
      <c r="R90" s="83"/>
      <c r="S90" s="83"/>
      <c r="T90" s="84"/>
      <c r="U90" s="37"/>
      <c r="V90" s="37"/>
      <c r="W90" s="37"/>
      <c r="X90" s="37"/>
      <c r="Y90" s="37"/>
      <c r="Z90" s="37"/>
      <c r="AA90" s="37"/>
      <c r="AB90" s="37"/>
      <c r="AC90" s="37"/>
      <c r="AD90" s="37"/>
      <c r="AE90" s="37"/>
      <c r="AT90" s="16" t="s">
        <v>267</v>
      </c>
      <c r="AU90" s="16" t="s">
        <v>77</v>
      </c>
    </row>
    <row r="91" s="2" customFormat="1">
      <c r="A91" s="37"/>
      <c r="B91" s="38"/>
      <c r="C91" s="39"/>
      <c r="D91" s="208" t="s">
        <v>271</v>
      </c>
      <c r="E91" s="39"/>
      <c r="F91" s="213" t="s">
        <v>824</v>
      </c>
      <c r="G91" s="39"/>
      <c r="H91" s="39"/>
      <c r="I91" s="210"/>
      <c r="J91" s="39"/>
      <c r="K91" s="39"/>
      <c r="L91" s="43"/>
      <c r="M91" s="211"/>
      <c r="N91" s="212"/>
      <c r="O91" s="83"/>
      <c r="P91" s="83"/>
      <c r="Q91" s="83"/>
      <c r="R91" s="83"/>
      <c r="S91" s="83"/>
      <c r="T91" s="84"/>
      <c r="U91" s="37"/>
      <c r="V91" s="37"/>
      <c r="W91" s="37"/>
      <c r="X91" s="37"/>
      <c r="Y91" s="37"/>
      <c r="Z91" s="37"/>
      <c r="AA91" s="37"/>
      <c r="AB91" s="37"/>
      <c r="AC91" s="37"/>
      <c r="AD91" s="37"/>
      <c r="AE91" s="37"/>
      <c r="AT91" s="16" t="s">
        <v>271</v>
      </c>
      <c r="AU91" s="16" t="s">
        <v>77</v>
      </c>
    </row>
    <row r="92" s="2" customFormat="1" ht="16.5" customHeight="1">
      <c r="A92" s="37"/>
      <c r="B92" s="38"/>
      <c r="C92" s="214" t="s">
        <v>266</v>
      </c>
      <c r="D92" s="214" t="s">
        <v>275</v>
      </c>
      <c r="E92" s="215" t="s">
        <v>2972</v>
      </c>
      <c r="F92" s="216" t="s">
        <v>2973</v>
      </c>
      <c r="G92" s="217" t="s">
        <v>365</v>
      </c>
      <c r="H92" s="218">
        <v>1</v>
      </c>
      <c r="I92" s="219"/>
      <c r="J92" s="220">
        <f>ROUND(I92*H92,2)</f>
        <v>0</v>
      </c>
      <c r="K92" s="216" t="s">
        <v>265</v>
      </c>
      <c r="L92" s="221"/>
      <c r="M92" s="222" t="s">
        <v>19</v>
      </c>
      <c r="N92" s="223" t="s">
        <v>40</v>
      </c>
      <c r="O92" s="83"/>
      <c r="P92" s="204">
        <f>O92*H92</f>
        <v>0</v>
      </c>
      <c r="Q92" s="204">
        <v>0</v>
      </c>
      <c r="R92" s="204">
        <f>Q92*H92</f>
        <v>0</v>
      </c>
      <c r="S92" s="204">
        <v>0</v>
      </c>
      <c r="T92" s="205">
        <f>S92*H92</f>
        <v>0</v>
      </c>
      <c r="U92" s="37"/>
      <c r="V92" s="37"/>
      <c r="W92" s="37"/>
      <c r="X92" s="37"/>
      <c r="Y92" s="37"/>
      <c r="Z92" s="37"/>
      <c r="AA92" s="37"/>
      <c r="AB92" s="37"/>
      <c r="AC92" s="37"/>
      <c r="AD92" s="37"/>
      <c r="AE92" s="37"/>
      <c r="AR92" s="206" t="s">
        <v>279</v>
      </c>
      <c r="AT92" s="206" t="s">
        <v>275</v>
      </c>
      <c r="AU92" s="206" t="s">
        <v>77</v>
      </c>
      <c r="AY92" s="16" t="s">
        <v>260</v>
      </c>
      <c r="BE92" s="207">
        <f>IF(N92="základní",J92,0)</f>
        <v>0</v>
      </c>
      <c r="BF92" s="207">
        <f>IF(N92="snížená",J92,0)</f>
        <v>0</v>
      </c>
      <c r="BG92" s="207">
        <f>IF(N92="zákl. přenesená",J92,0)</f>
        <v>0</v>
      </c>
      <c r="BH92" s="207">
        <f>IF(N92="sníž. přenesená",J92,0)</f>
        <v>0</v>
      </c>
      <c r="BI92" s="207">
        <f>IF(N92="nulová",J92,0)</f>
        <v>0</v>
      </c>
      <c r="BJ92" s="16" t="s">
        <v>77</v>
      </c>
      <c r="BK92" s="207">
        <f>ROUND(I92*H92,2)</f>
        <v>0</v>
      </c>
      <c r="BL92" s="16" t="s">
        <v>266</v>
      </c>
      <c r="BM92" s="206" t="s">
        <v>279</v>
      </c>
    </row>
    <row r="93" s="2" customFormat="1">
      <c r="A93" s="37"/>
      <c r="B93" s="38"/>
      <c r="C93" s="39"/>
      <c r="D93" s="208" t="s">
        <v>267</v>
      </c>
      <c r="E93" s="39"/>
      <c r="F93" s="209" t="s">
        <v>2973</v>
      </c>
      <c r="G93" s="39"/>
      <c r="H93" s="39"/>
      <c r="I93" s="210"/>
      <c r="J93" s="39"/>
      <c r="K93" s="39"/>
      <c r="L93" s="43"/>
      <c r="M93" s="211"/>
      <c r="N93" s="212"/>
      <c r="O93" s="83"/>
      <c r="P93" s="83"/>
      <c r="Q93" s="83"/>
      <c r="R93" s="83"/>
      <c r="S93" s="83"/>
      <c r="T93" s="84"/>
      <c r="U93" s="37"/>
      <c r="V93" s="37"/>
      <c r="W93" s="37"/>
      <c r="X93" s="37"/>
      <c r="Y93" s="37"/>
      <c r="Z93" s="37"/>
      <c r="AA93" s="37"/>
      <c r="AB93" s="37"/>
      <c r="AC93" s="37"/>
      <c r="AD93" s="37"/>
      <c r="AE93" s="37"/>
      <c r="AT93" s="16" t="s">
        <v>267</v>
      </c>
      <c r="AU93" s="16" t="s">
        <v>77</v>
      </c>
    </row>
    <row r="94" s="2" customFormat="1">
      <c r="A94" s="37"/>
      <c r="B94" s="38"/>
      <c r="C94" s="39"/>
      <c r="D94" s="208" t="s">
        <v>271</v>
      </c>
      <c r="E94" s="39"/>
      <c r="F94" s="213" t="s">
        <v>2974</v>
      </c>
      <c r="G94" s="39"/>
      <c r="H94" s="39"/>
      <c r="I94" s="210"/>
      <c r="J94" s="39"/>
      <c r="K94" s="39"/>
      <c r="L94" s="43"/>
      <c r="M94" s="211"/>
      <c r="N94" s="212"/>
      <c r="O94" s="83"/>
      <c r="P94" s="83"/>
      <c r="Q94" s="83"/>
      <c r="R94" s="83"/>
      <c r="S94" s="83"/>
      <c r="T94" s="84"/>
      <c r="U94" s="37"/>
      <c r="V94" s="37"/>
      <c r="W94" s="37"/>
      <c r="X94" s="37"/>
      <c r="Y94" s="37"/>
      <c r="Z94" s="37"/>
      <c r="AA94" s="37"/>
      <c r="AB94" s="37"/>
      <c r="AC94" s="37"/>
      <c r="AD94" s="37"/>
      <c r="AE94" s="37"/>
      <c r="AT94" s="16" t="s">
        <v>271</v>
      </c>
      <c r="AU94" s="16" t="s">
        <v>77</v>
      </c>
    </row>
    <row r="95" s="2" customFormat="1" ht="21.75" customHeight="1">
      <c r="A95" s="37"/>
      <c r="B95" s="38"/>
      <c r="C95" s="214" t="s">
        <v>258</v>
      </c>
      <c r="D95" s="214" t="s">
        <v>275</v>
      </c>
      <c r="E95" s="215" t="s">
        <v>3089</v>
      </c>
      <c r="F95" s="216" t="s">
        <v>3090</v>
      </c>
      <c r="G95" s="217" t="s">
        <v>365</v>
      </c>
      <c r="H95" s="218">
        <v>1</v>
      </c>
      <c r="I95" s="219"/>
      <c r="J95" s="220">
        <f>ROUND(I95*H95,2)</f>
        <v>0</v>
      </c>
      <c r="K95" s="216" t="s">
        <v>265</v>
      </c>
      <c r="L95" s="221"/>
      <c r="M95" s="222" t="s">
        <v>19</v>
      </c>
      <c r="N95" s="223" t="s">
        <v>40</v>
      </c>
      <c r="O95" s="83"/>
      <c r="P95" s="204">
        <f>O95*H95</f>
        <v>0</v>
      </c>
      <c r="Q95" s="204">
        <v>0</v>
      </c>
      <c r="R95" s="204">
        <f>Q95*H95</f>
        <v>0</v>
      </c>
      <c r="S95" s="204">
        <v>0</v>
      </c>
      <c r="T95" s="205">
        <f>S95*H95</f>
        <v>0</v>
      </c>
      <c r="U95" s="37"/>
      <c r="V95" s="37"/>
      <c r="W95" s="37"/>
      <c r="X95" s="37"/>
      <c r="Y95" s="37"/>
      <c r="Z95" s="37"/>
      <c r="AA95" s="37"/>
      <c r="AB95" s="37"/>
      <c r="AC95" s="37"/>
      <c r="AD95" s="37"/>
      <c r="AE95" s="37"/>
      <c r="AR95" s="206" t="s">
        <v>279</v>
      </c>
      <c r="AT95" s="206" t="s">
        <v>275</v>
      </c>
      <c r="AU95" s="206" t="s">
        <v>77</v>
      </c>
      <c r="AY95" s="16" t="s">
        <v>260</v>
      </c>
      <c r="BE95" s="207">
        <f>IF(N95="základní",J95,0)</f>
        <v>0</v>
      </c>
      <c r="BF95" s="207">
        <f>IF(N95="snížená",J95,0)</f>
        <v>0</v>
      </c>
      <c r="BG95" s="207">
        <f>IF(N95="zákl. přenesená",J95,0)</f>
        <v>0</v>
      </c>
      <c r="BH95" s="207">
        <f>IF(N95="sníž. přenesená",J95,0)</f>
        <v>0</v>
      </c>
      <c r="BI95" s="207">
        <f>IF(N95="nulová",J95,0)</f>
        <v>0</v>
      </c>
      <c r="BJ95" s="16" t="s">
        <v>77</v>
      </c>
      <c r="BK95" s="207">
        <f>ROUND(I95*H95,2)</f>
        <v>0</v>
      </c>
      <c r="BL95" s="16" t="s">
        <v>266</v>
      </c>
      <c r="BM95" s="206" t="s">
        <v>291</v>
      </c>
    </row>
    <row r="96" s="2" customFormat="1">
      <c r="A96" s="37"/>
      <c r="B96" s="38"/>
      <c r="C96" s="39"/>
      <c r="D96" s="208" t="s">
        <v>267</v>
      </c>
      <c r="E96" s="39"/>
      <c r="F96" s="209" t="s">
        <v>3090</v>
      </c>
      <c r="G96" s="39"/>
      <c r="H96" s="39"/>
      <c r="I96" s="210"/>
      <c r="J96" s="39"/>
      <c r="K96" s="39"/>
      <c r="L96" s="43"/>
      <c r="M96" s="211"/>
      <c r="N96" s="212"/>
      <c r="O96" s="83"/>
      <c r="P96" s="83"/>
      <c r="Q96" s="83"/>
      <c r="R96" s="83"/>
      <c r="S96" s="83"/>
      <c r="T96" s="84"/>
      <c r="U96" s="37"/>
      <c r="V96" s="37"/>
      <c r="W96" s="37"/>
      <c r="X96" s="37"/>
      <c r="Y96" s="37"/>
      <c r="Z96" s="37"/>
      <c r="AA96" s="37"/>
      <c r="AB96" s="37"/>
      <c r="AC96" s="37"/>
      <c r="AD96" s="37"/>
      <c r="AE96" s="37"/>
      <c r="AT96" s="16" t="s">
        <v>267</v>
      </c>
      <c r="AU96" s="16" t="s">
        <v>77</v>
      </c>
    </row>
    <row r="97" s="2" customFormat="1">
      <c r="A97" s="37"/>
      <c r="B97" s="38"/>
      <c r="C97" s="39"/>
      <c r="D97" s="208" t="s">
        <v>271</v>
      </c>
      <c r="E97" s="39"/>
      <c r="F97" s="213" t="s">
        <v>3091</v>
      </c>
      <c r="G97" s="39"/>
      <c r="H97" s="39"/>
      <c r="I97" s="210"/>
      <c r="J97" s="39"/>
      <c r="K97" s="39"/>
      <c r="L97" s="43"/>
      <c r="M97" s="211"/>
      <c r="N97" s="212"/>
      <c r="O97" s="83"/>
      <c r="P97" s="83"/>
      <c r="Q97" s="83"/>
      <c r="R97" s="83"/>
      <c r="S97" s="83"/>
      <c r="T97" s="84"/>
      <c r="U97" s="37"/>
      <c r="V97" s="37"/>
      <c r="W97" s="37"/>
      <c r="X97" s="37"/>
      <c r="Y97" s="37"/>
      <c r="Z97" s="37"/>
      <c r="AA97" s="37"/>
      <c r="AB97" s="37"/>
      <c r="AC97" s="37"/>
      <c r="AD97" s="37"/>
      <c r="AE97" s="37"/>
      <c r="AT97" s="16" t="s">
        <v>271</v>
      </c>
      <c r="AU97" s="16" t="s">
        <v>77</v>
      </c>
    </row>
    <row r="98" s="2" customFormat="1" ht="24.15" customHeight="1">
      <c r="A98" s="37"/>
      <c r="B98" s="38"/>
      <c r="C98" s="214" t="s">
        <v>284</v>
      </c>
      <c r="D98" s="214" t="s">
        <v>275</v>
      </c>
      <c r="E98" s="215" t="s">
        <v>3674</v>
      </c>
      <c r="F98" s="216" t="s">
        <v>3675</v>
      </c>
      <c r="G98" s="217" t="s">
        <v>365</v>
      </c>
      <c r="H98" s="218">
        <v>1</v>
      </c>
      <c r="I98" s="219"/>
      <c r="J98" s="220">
        <f>ROUND(I98*H98,2)</f>
        <v>0</v>
      </c>
      <c r="K98" s="216" t="s">
        <v>19</v>
      </c>
      <c r="L98" s="221"/>
      <c r="M98" s="222" t="s">
        <v>19</v>
      </c>
      <c r="N98" s="223" t="s">
        <v>40</v>
      </c>
      <c r="O98" s="83"/>
      <c r="P98" s="204">
        <f>O98*H98</f>
        <v>0</v>
      </c>
      <c r="Q98" s="204">
        <v>0</v>
      </c>
      <c r="R98" s="204">
        <f>Q98*H98</f>
        <v>0</v>
      </c>
      <c r="S98" s="204">
        <v>0</v>
      </c>
      <c r="T98" s="205">
        <f>S98*H98</f>
        <v>0</v>
      </c>
      <c r="U98" s="37"/>
      <c r="V98" s="37"/>
      <c r="W98" s="37"/>
      <c r="X98" s="37"/>
      <c r="Y98" s="37"/>
      <c r="Z98" s="37"/>
      <c r="AA98" s="37"/>
      <c r="AB98" s="37"/>
      <c r="AC98" s="37"/>
      <c r="AD98" s="37"/>
      <c r="AE98" s="37"/>
      <c r="AR98" s="206" t="s">
        <v>279</v>
      </c>
      <c r="AT98" s="206" t="s">
        <v>275</v>
      </c>
      <c r="AU98" s="206" t="s">
        <v>77</v>
      </c>
      <c r="AY98" s="16" t="s">
        <v>260</v>
      </c>
      <c r="BE98" s="207">
        <f>IF(N98="základní",J98,0)</f>
        <v>0</v>
      </c>
      <c r="BF98" s="207">
        <f>IF(N98="snížená",J98,0)</f>
        <v>0</v>
      </c>
      <c r="BG98" s="207">
        <f>IF(N98="zákl. přenesená",J98,0)</f>
        <v>0</v>
      </c>
      <c r="BH98" s="207">
        <f>IF(N98="sníž. přenesená",J98,0)</f>
        <v>0</v>
      </c>
      <c r="BI98" s="207">
        <f>IF(N98="nulová",J98,0)</f>
        <v>0</v>
      </c>
      <c r="BJ98" s="16" t="s">
        <v>77</v>
      </c>
      <c r="BK98" s="207">
        <f>ROUND(I98*H98,2)</f>
        <v>0</v>
      </c>
      <c r="BL98" s="16" t="s">
        <v>266</v>
      </c>
      <c r="BM98" s="206" t="s">
        <v>295</v>
      </c>
    </row>
    <row r="99" s="2" customFormat="1">
      <c r="A99" s="37"/>
      <c r="B99" s="38"/>
      <c r="C99" s="39"/>
      <c r="D99" s="208" t="s">
        <v>267</v>
      </c>
      <c r="E99" s="39"/>
      <c r="F99" s="209" t="s">
        <v>3675</v>
      </c>
      <c r="G99" s="39"/>
      <c r="H99" s="39"/>
      <c r="I99" s="210"/>
      <c r="J99" s="39"/>
      <c r="K99" s="39"/>
      <c r="L99" s="43"/>
      <c r="M99" s="211"/>
      <c r="N99" s="212"/>
      <c r="O99" s="83"/>
      <c r="P99" s="83"/>
      <c r="Q99" s="83"/>
      <c r="R99" s="83"/>
      <c r="S99" s="83"/>
      <c r="T99" s="84"/>
      <c r="U99" s="37"/>
      <c r="V99" s="37"/>
      <c r="W99" s="37"/>
      <c r="X99" s="37"/>
      <c r="Y99" s="37"/>
      <c r="Z99" s="37"/>
      <c r="AA99" s="37"/>
      <c r="AB99" s="37"/>
      <c r="AC99" s="37"/>
      <c r="AD99" s="37"/>
      <c r="AE99" s="37"/>
      <c r="AT99" s="16" t="s">
        <v>267</v>
      </c>
      <c r="AU99" s="16" t="s">
        <v>77</v>
      </c>
    </row>
    <row r="100" s="2" customFormat="1">
      <c r="A100" s="37"/>
      <c r="B100" s="38"/>
      <c r="C100" s="39"/>
      <c r="D100" s="208" t="s">
        <v>271</v>
      </c>
      <c r="E100" s="39"/>
      <c r="F100" s="213" t="s">
        <v>309</v>
      </c>
      <c r="G100" s="39"/>
      <c r="H100" s="39"/>
      <c r="I100" s="210"/>
      <c r="J100" s="39"/>
      <c r="K100" s="39"/>
      <c r="L100" s="43"/>
      <c r="M100" s="211"/>
      <c r="N100" s="212"/>
      <c r="O100" s="83"/>
      <c r="P100" s="83"/>
      <c r="Q100" s="83"/>
      <c r="R100" s="83"/>
      <c r="S100" s="83"/>
      <c r="T100" s="84"/>
      <c r="U100" s="37"/>
      <c r="V100" s="37"/>
      <c r="W100" s="37"/>
      <c r="X100" s="37"/>
      <c r="Y100" s="37"/>
      <c r="Z100" s="37"/>
      <c r="AA100" s="37"/>
      <c r="AB100" s="37"/>
      <c r="AC100" s="37"/>
      <c r="AD100" s="37"/>
      <c r="AE100" s="37"/>
      <c r="AT100" s="16" t="s">
        <v>271</v>
      </c>
      <c r="AU100" s="16" t="s">
        <v>77</v>
      </c>
    </row>
    <row r="101" s="2" customFormat="1" ht="24.15" customHeight="1">
      <c r="A101" s="37"/>
      <c r="B101" s="38"/>
      <c r="C101" s="214" t="s">
        <v>273</v>
      </c>
      <c r="D101" s="214" t="s">
        <v>275</v>
      </c>
      <c r="E101" s="215" t="s">
        <v>4383</v>
      </c>
      <c r="F101" s="216" t="s">
        <v>4384</v>
      </c>
      <c r="G101" s="217" t="s">
        <v>547</v>
      </c>
      <c r="H101" s="218">
        <v>30</v>
      </c>
      <c r="I101" s="219"/>
      <c r="J101" s="220">
        <f>ROUND(I101*H101,2)</f>
        <v>0</v>
      </c>
      <c r="K101" s="216" t="s">
        <v>265</v>
      </c>
      <c r="L101" s="221"/>
      <c r="M101" s="222" t="s">
        <v>19</v>
      </c>
      <c r="N101" s="223" t="s">
        <v>40</v>
      </c>
      <c r="O101" s="83"/>
      <c r="P101" s="204">
        <f>O101*H101</f>
        <v>0</v>
      </c>
      <c r="Q101" s="204">
        <v>0</v>
      </c>
      <c r="R101" s="204">
        <f>Q101*H101</f>
        <v>0</v>
      </c>
      <c r="S101" s="204">
        <v>0</v>
      </c>
      <c r="T101" s="205">
        <f>S101*H101</f>
        <v>0</v>
      </c>
      <c r="U101" s="37"/>
      <c r="V101" s="37"/>
      <c r="W101" s="37"/>
      <c r="X101" s="37"/>
      <c r="Y101" s="37"/>
      <c r="Z101" s="37"/>
      <c r="AA101" s="37"/>
      <c r="AB101" s="37"/>
      <c r="AC101" s="37"/>
      <c r="AD101" s="37"/>
      <c r="AE101" s="37"/>
      <c r="AR101" s="206" t="s">
        <v>279</v>
      </c>
      <c r="AT101" s="206" t="s">
        <v>275</v>
      </c>
      <c r="AU101" s="206" t="s">
        <v>77</v>
      </c>
      <c r="AY101" s="16" t="s">
        <v>260</v>
      </c>
      <c r="BE101" s="207">
        <f>IF(N101="základní",J101,0)</f>
        <v>0</v>
      </c>
      <c r="BF101" s="207">
        <f>IF(N101="snížená",J101,0)</f>
        <v>0</v>
      </c>
      <c r="BG101" s="207">
        <f>IF(N101="zákl. přenesená",J101,0)</f>
        <v>0</v>
      </c>
      <c r="BH101" s="207">
        <f>IF(N101="sníž. přenesená",J101,0)</f>
        <v>0</v>
      </c>
      <c r="BI101" s="207">
        <f>IF(N101="nulová",J101,0)</f>
        <v>0</v>
      </c>
      <c r="BJ101" s="16" t="s">
        <v>77</v>
      </c>
      <c r="BK101" s="207">
        <f>ROUND(I101*H101,2)</f>
        <v>0</v>
      </c>
      <c r="BL101" s="16" t="s">
        <v>266</v>
      </c>
      <c r="BM101" s="206" t="s">
        <v>299</v>
      </c>
    </row>
    <row r="102" s="2" customFormat="1">
      <c r="A102" s="37"/>
      <c r="B102" s="38"/>
      <c r="C102" s="39"/>
      <c r="D102" s="208" t="s">
        <v>267</v>
      </c>
      <c r="E102" s="39"/>
      <c r="F102" s="209" t="s">
        <v>4384</v>
      </c>
      <c r="G102" s="39"/>
      <c r="H102" s="39"/>
      <c r="I102" s="210"/>
      <c r="J102" s="39"/>
      <c r="K102" s="39"/>
      <c r="L102" s="43"/>
      <c r="M102" s="211"/>
      <c r="N102" s="212"/>
      <c r="O102" s="83"/>
      <c r="P102" s="83"/>
      <c r="Q102" s="83"/>
      <c r="R102" s="83"/>
      <c r="S102" s="83"/>
      <c r="T102" s="84"/>
      <c r="U102" s="37"/>
      <c r="V102" s="37"/>
      <c r="W102" s="37"/>
      <c r="X102" s="37"/>
      <c r="Y102" s="37"/>
      <c r="Z102" s="37"/>
      <c r="AA102" s="37"/>
      <c r="AB102" s="37"/>
      <c r="AC102" s="37"/>
      <c r="AD102" s="37"/>
      <c r="AE102" s="37"/>
      <c r="AT102" s="16" t="s">
        <v>267</v>
      </c>
      <c r="AU102" s="16" t="s">
        <v>77</v>
      </c>
    </row>
    <row r="103" s="2" customFormat="1">
      <c r="A103" s="37"/>
      <c r="B103" s="38"/>
      <c r="C103" s="39"/>
      <c r="D103" s="208" t="s">
        <v>271</v>
      </c>
      <c r="E103" s="39"/>
      <c r="F103" s="213" t="s">
        <v>309</v>
      </c>
      <c r="G103" s="39"/>
      <c r="H103" s="39"/>
      <c r="I103" s="210"/>
      <c r="J103" s="39"/>
      <c r="K103" s="39"/>
      <c r="L103" s="43"/>
      <c r="M103" s="211"/>
      <c r="N103" s="212"/>
      <c r="O103" s="83"/>
      <c r="P103" s="83"/>
      <c r="Q103" s="83"/>
      <c r="R103" s="83"/>
      <c r="S103" s="83"/>
      <c r="T103" s="84"/>
      <c r="U103" s="37"/>
      <c r="V103" s="37"/>
      <c r="W103" s="37"/>
      <c r="X103" s="37"/>
      <c r="Y103" s="37"/>
      <c r="Z103" s="37"/>
      <c r="AA103" s="37"/>
      <c r="AB103" s="37"/>
      <c r="AC103" s="37"/>
      <c r="AD103" s="37"/>
      <c r="AE103" s="37"/>
      <c r="AT103" s="16" t="s">
        <v>271</v>
      </c>
      <c r="AU103" s="16" t="s">
        <v>77</v>
      </c>
    </row>
    <row r="104" s="2" customFormat="1" ht="16.5" customHeight="1">
      <c r="A104" s="37"/>
      <c r="B104" s="38"/>
      <c r="C104" s="214" t="s">
        <v>279</v>
      </c>
      <c r="D104" s="214" t="s">
        <v>275</v>
      </c>
      <c r="E104" s="215" t="s">
        <v>3095</v>
      </c>
      <c r="F104" s="216" t="s">
        <v>3096</v>
      </c>
      <c r="G104" s="217" t="s">
        <v>547</v>
      </c>
      <c r="H104" s="218">
        <v>90</v>
      </c>
      <c r="I104" s="219"/>
      <c r="J104" s="220">
        <f>ROUND(I104*H104,2)</f>
        <v>0</v>
      </c>
      <c r="K104" s="216" t="s">
        <v>265</v>
      </c>
      <c r="L104" s="221"/>
      <c r="M104" s="222" t="s">
        <v>19</v>
      </c>
      <c r="N104" s="223" t="s">
        <v>40</v>
      </c>
      <c r="O104" s="83"/>
      <c r="P104" s="204">
        <f>O104*H104</f>
        <v>0</v>
      </c>
      <c r="Q104" s="204">
        <v>0</v>
      </c>
      <c r="R104" s="204">
        <f>Q104*H104</f>
        <v>0</v>
      </c>
      <c r="S104" s="204">
        <v>0</v>
      </c>
      <c r="T104" s="205">
        <f>S104*H104</f>
        <v>0</v>
      </c>
      <c r="U104" s="37"/>
      <c r="V104" s="37"/>
      <c r="W104" s="37"/>
      <c r="X104" s="37"/>
      <c r="Y104" s="37"/>
      <c r="Z104" s="37"/>
      <c r="AA104" s="37"/>
      <c r="AB104" s="37"/>
      <c r="AC104" s="37"/>
      <c r="AD104" s="37"/>
      <c r="AE104" s="37"/>
      <c r="AR104" s="206" t="s">
        <v>279</v>
      </c>
      <c r="AT104" s="206" t="s">
        <v>275</v>
      </c>
      <c r="AU104" s="206" t="s">
        <v>77</v>
      </c>
      <c r="AY104" s="16" t="s">
        <v>260</v>
      </c>
      <c r="BE104" s="207">
        <f>IF(N104="základní",J104,0)</f>
        <v>0</v>
      </c>
      <c r="BF104" s="207">
        <f>IF(N104="snížená",J104,0)</f>
        <v>0</v>
      </c>
      <c r="BG104" s="207">
        <f>IF(N104="zákl. přenesená",J104,0)</f>
        <v>0</v>
      </c>
      <c r="BH104" s="207">
        <f>IF(N104="sníž. přenesená",J104,0)</f>
        <v>0</v>
      </c>
      <c r="BI104" s="207">
        <f>IF(N104="nulová",J104,0)</f>
        <v>0</v>
      </c>
      <c r="BJ104" s="16" t="s">
        <v>77</v>
      </c>
      <c r="BK104" s="207">
        <f>ROUND(I104*H104,2)</f>
        <v>0</v>
      </c>
      <c r="BL104" s="16" t="s">
        <v>266</v>
      </c>
      <c r="BM104" s="206" t="s">
        <v>303</v>
      </c>
    </row>
    <row r="105" s="2" customFormat="1">
      <c r="A105" s="37"/>
      <c r="B105" s="38"/>
      <c r="C105" s="39"/>
      <c r="D105" s="208" t="s">
        <v>267</v>
      </c>
      <c r="E105" s="39"/>
      <c r="F105" s="209" t="s">
        <v>3096</v>
      </c>
      <c r="G105" s="39"/>
      <c r="H105" s="39"/>
      <c r="I105" s="210"/>
      <c r="J105" s="39"/>
      <c r="K105" s="39"/>
      <c r="L105" s="43"/>
      <c r="M105" s="211"/>
      <c r="N105" s="212"/>
      <c r="O105" s="83"/>
      <c r="P105" s="83"/>
      <c r="Q105" s="83"/>
      <c r="R105" s="83"/>
      <c r="S105" s="83"/>
      <c r="T105" s="84"/>
      <c r="U105" s="37"/>
      <c r="V105" s="37"/>
      <c r="W105" s="37"/>
      <c r="X105" s="37"/>
      <c r="Y105" s="37"/>
      <c r="Z105" s="37"/>
      <c r="AA105" s="37"/>
      <c r="AB105" s="37"/>
      <c r="AC105" s="37"/>
      <c r="AD105" s="37"/>
      <c r="AE105" s="37"/>
      <c r="AT105" s="16" t="s">
        <v>267</v>
      </c>
      <c r="AU105" s="16" t="s">
        <v>77</v>
      </c>
    </row>
    <row r="106" s="2" customFormat="1">
      <c r="A106" s="37"/>
      <c r="B106" s="38"/>
      <c r="C106" s="39"/>
      <c r="D106" s="208" t="s">
        <v>271</v>
      </c>
      <c r="E106" s="39"/>
      <c r="F106" s="213" t="s">
        <v>309</v>
      </c>
      <c r="G106" s="39"/>
      <c r="H106" s="39"/>
      <c r="I106" s="210"/>
      <c r="J106" s="39"/>
      <c r="K106" s="39"/>
      <c r="L106" s="43"/>
      <c r="M106" s="211"/>
      <c r="N106" s="212"/>
      <c r="O106" s="83"/>
      <c r="P106" s="83"/>
      <c r="Q106" s="83"/>
      <c r="R106" s="83"/>
      <c r="S106" s="83"/>
      <c r="T106" s="84"/>
      <c r="U106" s="37"/>
      <c r="V106" s="37"/>
      <c r="W106" s="37"/>
      <c r="X106" s="37"/>
      <c r="Y106" s="37"/>
      <c r="Z106" s="37"/>
      <c r="AA106" s="37"/>
      <c r="AB106" s="37"/>
      <c r="AC106" s="37"/>
      <c r="AD106" s="37"/>
      <c r="AE106" s="37"/>
      <c r="AT106" s="16" t="s">
        <v>271</v>
      </c>
      <c r="AU106" s="16" t="s">
        <v>77</v>
      </c>
    </row>
    <row r="107" s="2" customFormat="1" ht="21.75" customHeight="1">
      <c r="A107" s="37"/>
      <c r="B107" s="38"/>
      <c r="C107" s="214" t="s">
        <v>305</v>
      </c>
      <c r="D107" s="214" t="s">
        <v>275</v>
      </c>
      <c r="E107" s="215" t="s">
        <v>567</v>
      </c>
      <c r="F107" s="216" t="s">
        <v>568</v>
      </c>
      <c r="G107" s="217" t="s">
        <v>547</v>
      </c>
      <c r="H107" s="218">
        <v>10</v>
      </c>
      <c r="I107" s="219"/>
      <c r="J107" s="220">
        <f>ROUND(I107*H107,2)</f>
        <v>0</v>
      </c>
      <c r="K107" s="216" t="s">
        <v>265</v>
      </c>
      <c r="L107" s="221"/>
      <c r="M107" s="222" t="s">
        <v>19</v>
      </c>
      <c r="N107" s="223" t="s">
        <v>40</v>
      </c>
      <c r="O107" s="83"/>
      <c r="P107" s="204">
        <f>O107*H107</f>
        <v>0</v>
      </c>
      <c r="Q107" s="204">
        <v>0</v>
      </c>
      <c r="R107" s="204">
        <f>Q107*H107</f>
        <v>0</v>
      </c>
      <c r="S107" s="204">
        <v>0</v>
      </c>
      <c r="T107" s="205">
        <f>S107*H107</f>
        <v>0</v>
      </c>
      <c r="U107" s="37"/>
      <c r="V107" s="37"/>
      <c r="W107" s="37"/>
      <c r="X107" s="37"/>
      <c r="Y107" s="37"/>
      <c r="Z107" s="37"/>
      <c r="AA107" s="37"/>
      <c r="AB107" s="37"/>
      <c r="AC107" s="37"/>
      <c r="AD107" s="37"/>
      <c r="AE107" s="37"/>
      <c r="AR107" s="206" t="s">
        <v>279</v>
      </c>
      <c r="AT107" s="206" t="s">
        <v>275</v>
      </c>
      <c r="AU107" s="206" t="s">
        <v>77</v>
      </c>
      <c r="AY107" s="16" t="s">
        <v>260</v>
      </c>
      <c r="BE107" s="207">
        <f>IF(N107="základní",J107,0)</f>
        <v>0</v>
      </c>
      <c r="BF107" s="207">
        <f>IF(N107="snížená",J107,0)</f>
        <v>0</v>
      </c>
      <c r="BG107" s="207">
        <f>IF(N107="zákl. přenesená",J107,0)</f>
        <v>0</v>
      </c>
      <c r="BH107" s="207">
        <f>IF(N107="sníž. přenesená",J107,0)</f>
        <v>0</v>
      </c>
      <c r="BI107" s="207">
        <f>IF(N107="nulová",J107,0)</f>
        <v>0</v>
      </c>
      <c r="BJ107" s="16" t="s">
        <v>77</v>
      </c>
      <c r="BK107" s="207">
        <f>ROUND(I107*H107,2)</f>
        <v>0</v>
      </c>
      <c r="BL107" s="16" t="s">
        <v>266</v>
      </c>
      <c r="BM107" s="206" t="s">
        <v>308</v>
      </c>
    </row>
    <row r="108" s="2" customFormat="1">
      <c r="A108" s="37"/>
      <c r="B108" s="38"/>
      <c r="C108" s="39"/>
      <c r="D108" s="208" t="s">
        <v>267</v>
      </c>
      <c r="E108" s="39"/>
      <c r="F108" s="209" t="s">
        <v>568</v>
      </c>
      <c r="G108" s="39"/>
      <c r="H108" s="39"/>
      <c r="I108" s="210"/>
      <c r="J108" s="39"/>
      <c r="K108" s="39"/>
      <c r="L108" s="43"/>
      <c r="M108" s="211"/>
      <c r="N108" s="212"/>
      <c r="O108" s="83"/>
      <c r="P108" s="83"/>
      <c r="Q108" s="83"/>
      <c r="R108" s="83"/>
      <c r="S108" s="83"/>
      <c r="T108" s="84"/>
      <c r="U108" s="37"/>
      <c r="V108" s="37"/>
      <c r="W108" s="37"/>
      <c r="X108" s="37"/>
      <c r="Y108" s="37"/>
      <c r="Z108" s="37"/>
      <c r="AA108" s="37"/>
      <c r="AB108" s="37"/>
      <c r="AC108" s="37"/>
      <c r="AD108" s="37"/>
      <c r="AE108" s="37"/>
      <c r="AT108" s="16" t="s">
        <v>267</v>
      </c>
      <c r="AU108" s="16" t="s">
        <v>77</v>
      </c>
    </row>
    <row r="109" s="2" customFormat="1">
      <c r="A109" s="37"/>
      <c r="B109" s="38"/>
      <c r="C109" s="39"/>
      <c r="D109" s="208" t="s">
        <v>271</v>
      </c>
      <c r="E109" s="39"/>
      <c r="F109" s="213" t="s">
        <v>569</v>
      </c>
      <c r="G109" s="39"/>
      <c r="H109" s="39"/>
      <c r="I109" s="210"/>
      <c r="J109" s="39"/>
      <c r="K109" s="39"/>
      <c r="L109" s="43"/>
      <c r="M109" s="211"/>
      <c r="N109" s="212"/>
      <c r="O109" s="83"/>
      <c r="P109" s="83"/>
      <c r="Q109" s="83"/>
      <c r="R109" s="83"/>
      <c r="S109" s="83"/>
      <c r="T109" s="84"/>
      <c r="U109" s="37"/>
      <c r="V109" s="37"/>
      <c r="W109" s="37"/>
      <c r="X109" s="37"/>
      <c r="Y109" s="37"/>
      <c r="Z109" s="37"/>
      <c r="AA109" s="37"/>
      <c r="AB109" s="37"/>
      <c r="AC109" s="37"/>
      <c r="AD109" s="37"/>
      <c r="AE109" s="37"/>
      <c r="AT109" s="16" t="s">
        <v>271</v>
      </c>
      <c r="AU109" s="16" t="s">
        <v>77</v>
      </c>
    </row>
    <row r="110" s="2" customFormat="1" ht="16.5" customHeight="1">
      <c r="A110" s="37"/>
      <c r="B110" s="38"/>
      <c r="C110" s="214" t="s">
        <v>291</v>
      </c>
      <c r="D110" s="214" t="s">
        <v>275</v>
      </c>
      <c r="E110" s="215" t="s">
        <v>3013</v>
      </c>
      <c r="F110" s="216" t="s">
        <v>3014</v>
      </c>
      <c r="G110" s="217" t="s">
        <v>547</v>
      </c>
      <c r="H110" s="218">
        <v>90</v>
      </c>
      <c r="I110" s="219"/>
      <c r="J110" s="220">
        <f>ROUND(I110*H110,2)</f>
        <v>0</v>
      </c>
      <c r="K110" s="216" t="s">
        <v>265</v>
      </c>
      <c r="L110" s="221"/>
      <c r="M110" s="222" t="s">
        <v>19</v>
      </c>
      <c r="N110" s="223" t="s">
        <v>40</v>
      </c>
      <c r="O110" s="83"/>
      <c r="P110" s="204">
        <f>O110*H110</f>
        <v>0</v>
      </c>
      <c r="Q110" s="204">
        <v>0</v>
      </c>
      <c r="R110" s="204">
        <f>Q110*H110</f>
        <v>0</v>
      </c>
      <c r="S110" s="204">
        <v>0</v>
      </c>
      <c r="T110" s="205">
        <f>S110*H110</f>
        <v>0</v>
      </c>
      <c r="U110" s="37"/>
      <c r="V110" s="37"/>
      <c r="W110" s="37"/>
      <c r="X110" s="37"/>
      <c r="Y110" s="37"/>
      <c r="Z110" s="37"/>
      <c r="AA110" s="37"/>
      <c r="AB110" s="37"/>
      <c r="AC110" s="37"/>
      <c r="AD110" s="37"/>
      <c r="AE110" s="37"/>
      <c r="AR110" s="206" t="s">
        <v>279</v>
      </c>
      <c r="AT110" s="206" t="s">
        <v>275</v>
      </c>
      <c r="AU110" s="206" t="s">
        <v>77</v>
      </c>
      <c r="AY110" s="16" t="s">
        <v>260</v>
      </c>
      <c r="BE110" s="207">
        <f>IF(N110="základní",J110,0)</f>
        <v>0</v>
      </c>
      <c r="BF110" s="207">
        <f>IF(N110="snížená",J110,0)</f>
        <v>0</v>
      </c>
      <c r="BG110" s="207">
        <f>IF(N110="zákl. přenesená",J110,0)</f>
        <v>0</v>
      </c>
      <c r="BH110" s="207">
        <f>IF(N110="sníž. přenesená",J110,0)</f>
        <v>0</v>
      </c>
      <c r="BI110" s="207">
        <f>IF(N110="nulová",J110,0)</f>
        <v>0</v>
      </c>
      <c r="BJ110" s="16" t="s">
        <v>77</v>
      </c>
      <c r="BK110" s="207">
        <f>ROUND(I110*H110,2)</f>
        <v>0</v>
      </c>
      <c r="BL110" s="16" t="s">
        <v>266</v>
      </c>
      <c r="BM110" s="206" t="s">
        <v>313</v>
      </c>
    </row>
    <row r="111" s="2" customFormat="1">
      <c r="A111" s="37"/>
      <c r="B111" s="38"/>
      <c r="C111" s="39"/>
      <c r="D111" s="208" t="s">
        <v>267</v>
      </c>
      <c r="E111" s="39"/>
      <c r="F111" s="209" t="s">
        <v>3014</v>
      </c>
      <c r="G111" s="39"/>
      <c r="H111" s="39"/>
      <c r="I111" s="210"/>
      <c r="J111" s="39"/>
      <c r="K111" s="39"/>
      <c r="L111" s="43"/>
      <c r="M111" s="211"/>
      <c r="N111" s="212"/>
      <c r="O111" s="83"/>
      <c r="P111" s="83"/>
      <c r="Q111" s="83"/>
      <c r="R111" s="83"/>
      <c r="S111" s="83"/>
      <c r="T111" s="84"/>
      <c r="U111" s="37"/>
      <c r="V111" s="37"/>
      <c r="W111" s="37"/>
      <c r="X111" s="37"/>
      <c r="Y111" s="37"/>
      <c r="Z111" s="37"/>
      <c r="AA111" s="37"/>
      <c r="AB111" s="37"/>
      <c r="AC111" s="37"/>
      <c r="AD111" s="37"/>
      <c r="AE111" s="37"/>
      <c r="AT111" s="16" t="s">
        <v>267</v>
      </c>
      <c r="AU111" s="16" t="s">
        <v>77</v>
      </c>
    </row>
    <row r="112" s="2" customFormat="1">
      <c r="A112" s="37"/>
      <c r="B112" s="38"/>
      <c r="C112" s="39"/>
      <c r="D112" s="208" t="s">
        <v>271</v>
      </c>
      <c r="E112" s="39"/>
      <c r="F112" s="213" t="s">
        <v>309</v>
      </c>
      <c r="G112" s="39"/>
      <c r="H112" s="39"/>
      <c r="I112" s="210"/>
      <c r="J112" s="39"/>
      <c r="K112" s="39"/>
      <c r="L112" s="43"/>
      <c r="M112" s="211"/>
      <c r="N112" s="212"/>
      <c r="O112" s="83"/>
      <c r="P112" s="83"/>
      <c r="Q112" s="83"/>
      <c r="R112" s="83"/>
      <c r="S112" s="83"/>
      <c r="T112" s="84"/>
      <c r="U112" s="37"/>
      <c r="V112" s="37"/>
      <c r="W112" s="37"/>
      <c r="X112" s="37"/>
      <c r="Y112" s="37"/>
      <c r="Z112" s="37"/>
      <c r="AA112" s="37"/>
      <c r="AB112" s="37"/>
      <c r="AC112" s="37"/>
      <c r="AD112" s="37"/>
      <c r="AE112" s="37"/>
      <c r="AT112" s="16" t="s">
        <v>271</v>
      </c>
      <c r="AU112" s="16" t="s">
        <v>77</v>
      </c>
    </row>
    <row r="113" s="2" customFormat="1" ht="16.5" customHeight="1">
      <c r="A113" s="37"/>
      <c r="B113" s="38"/>
      <c r="C113" s="214" t="s">
        <v>315</v>
      </c>
      <c r="D113" s="214" t="s">
        <v>275</v>
      </c>
      <c r="E113" s="215" t="s">
        <v>3679</v>
      </c>
      <c r="F113" s="216" t="s">
        <v>3680</v>
      </c>
      <c r="G113" s="217" t="s">
        <v>365</v>
      </c>
      <c r="H113" s="218">
        <v>5</v>
      </c>
      <c r="I113" s="219"/>
      <c r="J113" s="220">
        <f>ROUND(I113*H113,2)</f>
        <v>0</v>
      </c>
      <c r="K113" s="216" t="s">
        <v>265</v>
      </c>
      <c r="L113" s="221"/>
      <c r="M113" s="222" t="s">
        <v>19</v>
      </c>
      <c r="N113" s="223" t="s">
        <v>40</v>
      </c>
      <c r="O113" s="83"/>
      <c r="P113" s="204">
        <f>O113*H113</f>
        <v>0</v>
      </c>
      <c r="Q113" s="204">
        <v>0</v>
      </c>
      <c r="R113" s="204">
        <f>Q113*H113</f>
        <v>0</v>
      </c>
      <c r="S113" s="204">
        <v>0</v>
      </c>
      <c r="T113" s="205">
        <f>S113*H113</f>
        <v>0</v>
      </c>
      <c r="U113" s="37"/>
      <c r="V113" s="37"/>
      <c r="W113" s="37"/>
      <c r="X113" s="37"/>
      <c r="Y113" s="37"/>
      <c r="Z113" s="37"/>
      <c r="AA113" s="37"/>
      <c r="AB113" s="37"/>
      <c r="AC113" s="37"/>
      <c r="AD113" s="37"/>
      <c r="AE113" s="37"/>
      <c r="AR113" s="206" t="s">
        <v>279</v>
      </c>
      <c r="AT113" s="206" t="s">
        <v>275</v>
      </c>
      <c r="AU113" s="206" t="s">
        <v>77</v>
      </c>
      <c r="AY113" s="16" t="s">
        <v>260</v>
      </c>
      <c r="BE113" s="207">
        <f>IF(N113="základní",J113,0)</f>
        <v>0</v>
      </c>
      <c r="BF113" s="207">
        <f>IF(N113="snížená",J113,0)</f>
        <v>0</v>
      </c>
      <c r="BG113" s="207">
        <f>IF(N113="zákl. přenesená",J113,0)</f>
        <v>0</v>
      </c>
      <c r="BH113" s="207">
        <f>IF(N113="sníž. přenesená",J113,0)</f>
        <v>0</v>
      </c>
      <c r="BI113" s="207">
        <f>IF(N113="nulová",J113,0)</f>
        <v>0</v>
      </c>
      <c r="BJ113" s="16" t="s">
        <v>77</v>
      </c>
      <c r="BK113" s="207">
        <f>ROUND(I113*H113,2)</f>
        <v>0</v>
      </c>
      <c r="BL113" s="16" t="s">
        <v>266</v>
      </c>
      <c r="BM113" s="206" t="s">
        <v>318</v>
      </c>
    </row>
    <row r="114" s="2" customFormat="1">
      <c r="A114" s="37"/>
      <c r="B114" s="38"/>
      <c r="C114" s="39"/>
      <c r="D114" s="208" t="s">
        <v>267</v>
      </c>
      <c r="E114" s="39"/>
      <c r="F114" s="209" t="s">
        <v>3680</v>
      </c>
      <c r="G114" s="39"/>
      <c r="H114" s="39"/>
      <c r="I114" s="210"/>
      <c r="J114" s="39"/>
      <c r="K114" s="39"/>
      <c r="L114" s="43"/>
      <c r="M114" s="211"/>
      <c r="N114" s="212"/>
      <c r="O114" s="83"/>
      <c r="P114" s="83"/>
      <c r="Q114" s="83"/>
      <c r="R114" s="83"/>
      <c r="S114" s="83"/>
      <c r="T114" s="84"/>
      <c r="U114" s="37"/>
      <c r="V114" s="37"/>
      <c r="W114" s="37"/>
      <c r="X114" s="37"/>
      <c r="Y114" s="37"/>
      <c r="Z114" s="37"/>
      <c r="AA114" s="37"/>
      <c r="AB114" s="37"/>
      <c r="AC114" s="37"/>
      <c r="AD114" s="37"/>
      <c r="AE114" s="37"/>
      <c r="AT114" s="16" t="s">
        <v>267</v>
      </c>
      <c r="AU114" s="16" t="s">
        <v>77</v>
      </c>
    </row>
    <row r="115" s="2" customFormat="1">
      <c r="A115" s="37"/>
      <c r="B115" s="38"/>
      <c r="C115" s="39"/>
      <c r="D115" s="208" t="s">
        <v>271</v>
      </c>
      <c r="E115" s="39"/>
      <c r="F115" s="213" t="s">
        <v>3681</v>
      </c>
      <c r="G115" s="39"/>
      <c r="H115" s="39"/>
      <c r="I115" s="210"/>
      <c r="J115" s="39"/>
      <c r="K115" s="39"/>
      <c r="L115" s="43"/>
      <c r="M115" s="211"/>
      <c r="N115" s="212"/>
      <c r="O115" s="83"/>
      <c r="P115" s="83"/>
      <c r="Q115" s="83"/>
      <c r="R115" s="83"/>
      <c r="S115" s="83"/>
      <c r="T115" s="84"/>
      <c r="U115" s="37"/>
      <c r="V115" s="37"/>
      <c r="W115" s="37"/>
      <c r="X115" s="37"/>
      <c r="Y115" s="37"/>
      <c r="Z115" s="37"/>
      <c r="AA115" s="37"/>
      <c r="AB115" s="37"/>
      <c r="AC115" s="37"/>
      <c r="AD115" s="37"/>
      <c r="AE115" s="37"/>
      <c r="AT115" s="16" t="s">
        <v>271</v>
      </c>
      <c r="AU115" s="16" t="s">
        <v>77</v>
      </c>
    </row>
    <row r="116" s="2" customFormat="1" ht="16.5" customHeight="1">
      <c r="A116" s="37"/>
      <c r="B116" s="38"/>
      <c r="C116" s="214" t="s">
        <v>295</v>
      </c>
      <c r="D116" s="214" t="s">
        <v>275</v>
      </c>
      <c r="E116" s="215" t="s">
        <v>4368</v>
      </c>
      <c r="F116" s="216" t="s">
        <v>4369</v>
      </c>
      <c r="G116" s="217" t="s">
        <v>365</v>
      </c>
      <c r="H116" s="218">
        <v>1</v>
      </c>
      <c r="I116" s="219"/>
      <c r="J116" s="220">
        <f>ROUND(I116*H116,2)</f>
        <v>0</v>
      </c>
      <c r="K116" s="216" t="s">
        <v>19</v>
      </c>
      <c r="L116" s="221"/>
      <c r="M116" s="222" t="s">
        <v>19</v>
      </c>
      <c r="N116" s="223" t="s">
        <v>40</v>
      </c>
      <c r="O116" s="83"/>
      <c r="P116" s="204">
        <f>O116*H116</f>
        <v>0</v>
      </c>
      <c r="Q116" s="204">
        <v>0</v>
      </c>
      <c r="R116" s="204">
        <f>Q116*H116</f>
        <v>0</v>
      </c>
      <c r="S116" s="204">
        <v>0</v>
      </c>
      <c r="T116" s="205">
        <f>S116*H116</f>
        <v>0</v>
      </c>
      <c r="U116" s="37"/>
      <c r="V116" s="37"/>
      <c r="W116" s="37"/>
      <c r="X116" s="37"/>
      <c r="Y116" s="37"/>
      <c r="Z116" s="37"/>
      <c r="AA116" s="37"/>
      <c r="AB116" s="37"/>
      <c r="AC116" s="37"/>
      <c r="AD116" s="37"/>
      <c r="AE116" s="37"/>
      <c r="AR116" s="206" t="s">
        <v>279</v>
      </c>
      <c r="AT116" s="206" t="s">
        <v>275</v>
      </c>
      <c r="AU116" s="206" t="s">
        <v>77</v>
      </c>
      <c r="AY116" s="16" t="s">
        <v>260</v>
      </c>
      <c r="BE116" s="207">
        <f>IF(N116="základní",J116,0)</f>
        <v>0</v>
      </c>
      <c r="BF116" s="207">
        <f>IF(N116="snížená",J116,0)</f>
        <v>0</v>
      </c>
      <c r="BG116" s="207">
        <f>IF(N116="zákl. přenesená",J116,0)</f>
        <v>0</v>
      </c>
      <c r="BH116" s="207">
        <f>IF(N116="sníž. přenesená",J116,0)</f>
        <v>0</v>
      </c>
      <c r="BI116" s="207">
        <f>IF(N116="nulová",J116,0)</f>
        <v>0</v>
      </c>
      <c r="BJ116" s="16" t="s">
        <v>77</v>
      </c>
      <c r="BK116" s="207">
        <f>ROUND(I116*H116,2)</f>
        <v>0</v>
      </c>
      <c r="BL116" s="16" t="s">
        <v>266</v>
      </c>
      <c r="BM116" s="206" t="s">
        <v>323</v>
      </c>
    </row>
    <row r="117" s="2" customFormat="1">
      <c r="A117" s="37"/>
      <c r="B117" s="38"/>
      <c r="C117" s="39"/>
      <c r="D117" s="208" t="s">
        <v>267</v>
      </c>
      <c r="E117" s="39"/>
      <c r="F117" s="209" t="s">
        <v>4369</v>
      </c>
      <c r="G117" s="39"/>
      <c r="H117" s="39"/>
      <c r="I117" s="210"/>
      <c r="J117" s="39"/>
      <c r="K117" s="39"/>
      <c r="L117" s="43"/>
      <c r="M117" s="211"/>
      <c r="N117" s="212"/>
      <c r="O117" s="83"/>
      <c r="P117" s="83"/>
      <c r="Q117" s="83"/>
      <c r="R117" s="83"/>
      <c r="S117" s="83"/>
      <c r="T117" s="84"/>
      <c r="U117" s="37"/>
      <c r="V117" s="37"/>
      <c r="W117" s="37"/>
      <c r="X117" s="37"/>
      <c r="Y117" s="37"/>
      <c r="Z117" s="37"/>
      <c r="AA117" s="37"/>
      <c r="AB117" s="37"/>
      <c r="AC117" s="37"/>
      <c r="AD117" s="37"/>
      <c r="AE117" s="37"/>
      <c r="AT117" s="16" t="s">
        <v>267</v>
      </c>
      <c r="AU117" s="16" t="s">
        <v>77</v>
      </c>
    </row>
    <row r="118" s="2" customFormat="1">
      <c r="A118" s="37"/>
      <c r="B118" s="38"/>
      <c r="C118" s="39"/>
      <c r="D118" s="208" t="s">
        <v>271</v>
      </c>
      <c r="E118" s="39"/>
      <c r="F118" s="213" t="s">
        <v>4370</v>
      </c>
      <c r="G118" s="39"/>
      <c r="H118" s="39"/>
      <c r="I118" s="210"/>
      <c r="J118" s="39"/>
      <c r="K118" s="39"/>
      <c r="L118" s="43"/>
      <c r="M118" s="211"/>
      <c r="N118" s="212"/>
      <c r="O118" s="83"/>
      <c r="P118" s="83"/>
      <c r="Q118" s="83"/>
      <c r="R118" s="83"/>
      <c r="S118" s="83"/>
      <c r="T118" s="84"/>
      <c r="U118" s="37"/>
      <c r="V118" s="37"/>
      <c r="W118" s="37"/>
      <c r="X118" s="37"/>
      <c r="Y118" s="37"/>
      <c r="Z118" s="37"/>
      <c r="AA118" s="37"/>
      <c r="AB118" s="37"/>
      <c r="AC118" s="37"/>
      <c r="AD118" s="37"/>
      <c r="AE118" s="37"/>
      <c r="AT118" s="16" t="s">
        <v>271</v>
      </c>
      <c r="AU118" s="16" t="s">
        <v>77</v>
      </c>
    </row>
    <row r="119" s="2" customFormat="1" ht="33" customHeight="1">
      <c r="A119" s="37"/>
      <c r="B119" s="38"/>
      <c r="C119" s="214" t="s">
        <v>325</v>
      </c>
      <c r="D119" s="214" t="s">
        <v>275</v>
      </c>
      <c r="E119" s="215" t="s">
        <v>3682</v>
      </c>
      <c r="F119" s="216" t="s">
        <v>3683</v>
      </c>
      <c r="G119" s="217" t="s">
        <v>365</v>
      </c>
      <c r="H119" s="218">
        <v>1</v>
      </c>
      <c r="I119" s="219"/>
      <c r="J119" s="220">
        <f>ROUND(I119*H119,2)</f>
        <v>0</v>
      </c>
      <c r="K119" s="216" t="s">
        <v>265</v>
      </c>
      <c r="L119" s="221"/>
      <c r="M119" s="222" t="s">
        <v>19</v>
      </c>
      <c r="N119" s="223" t="s">
        <v>40</v>
      </c>
      <c r="O119" s="83"/>
      <c r="P119" s="204">
        <f>O119*H119</f>
        <v>0</v>
      </c>
      <c r="Q119" s="204">
        <v>0</v>
      </c>
      <c r="R119" s="204">
        <f>Q119*H119</f>
        <v>0</v>
      </c>
      <c r="S119" s="204">
        <v>0</v>
      </c>
      <c r="T119" s="205">
        <f>S119*H119</f>
        <v>0</v>
      </c>
      <c r="U119" s="37"/>
      <c r="V119" s="37"/>
      <c r="W119" s="37"/>
      <c r="X119" s="37"/>
      <c r="Y119" s="37"/>
      <c r="Z119" s="37"/>
      <c r="AA119" s="37"/>
      <c r="AB119" s="37"/>
      <c r="AC119" s="37"/>
      <c r="AD119" s="37"/>
      <c r="AE119" s="37"/>
      <c r="AR119" s="206" t="s">
        <v>279</v>
      </c>
      <c r="AT119" s="206" t="s">
        <v>275</v>
      </c>
      <c r="AU119" s="206" t="s">
        <v>77</v>
      </c>
      <c r="AY119" s="16" t="s">
        <v>260</v>
      </c>
      <c r="BE119" s="207">
        <f>IF(N119="základní",J119,0)</f>
        <v>0</v>
      </c>
      <c r="BF119" s="207">
        <f>IF(N119="snížená",J119,0)</f>
        <v>0</v>
      </c>
      <c r="BG119" s="207">
        <f>IF(N119="zákl. přenesená",J119,0)</f>
        <v>0</v>
      </c>
      <c r="BH119" s="207">
        <f>IF(N119="sníž. přenesená",J119,0)</f>
        <v>0</v>
      </c>
      <c r="BI119" s="207">
        <f>IF(N119="nulová",J119,0)</f>
        <v>0</v>
      </c>
      <c r="BJ119" s="16" t="s">
        <v>77</v>
      </c>
      <c r="BK119" s="207">
        <f>ROUND(I119*H119,2)</f>
        <v>0</v>
      </c>
      <c r="BL119" s="16" t="s">
        <v>266</v>
      </c>
      <c r="BM119" s="206" t="s">
        <v>329</v>
      </c>
    </row>
    <row r="120" s="2" customFormat="1">
      <c r="A120" s="37"/>
      <c r="B120" s="38"/>
      <c r="C120" s="39"/>
      <c r="D120" s="208" t="s">
        <v>267</v>
      </c>
      <c r="E120" s="39"/>
      <c r="F120" s="209" t="s">
        <v>3683</v>
      </c>
      <c r="G120" s="39"/>
      <c r="H120" s="39"/>
      <c r="I120" s="210"/>
      <c r="J120" s="39"/>
      <c r="K120" s="39"/>
      <c r="L120" s="43"/>
      <c r="M120" s="211"/>
      <c r="N120" s="212"/>
      <c r="O120" s="83"/>
      <c r="P120" s="83"/>
      <c r="Q120" s="83"/>
      <c r="R120" s="83"/>
      <c r="S120" s="83"/>
      <c r="T120" s="84"/>
      <c r="U120" s="37"/>
      <c r="V120" s="37"/>
      <c r="W120" s="37"/>
      <c r="X120" s="37"/>
      <c r="Y120" s="37"/>
      <c r="Z120" s="37"/>
      <c r="AA120" s="37"/>
      <c r="AB120" s="37"/>
      <c r="AC120" s="37"/>
      <c r="AD120" s="37"/>
      <c r="AE120" s="37"/>
      <c r="AT120" s="16" t="s">
        <v>267</v>
      </c>
      <c r="AU120" s="16" t="s">
        <v>77</v>
      </c>
    </row>
    <row r="121" s="2" customFormat="1">
      <c r="A121" s="37"/>
      <c r="B121" s="38"/>
      <c r="C121" s="39"/>
      <c r="D121" s="208" t="s">
        <v>271</v>
      </c>
      <c r="E121" s="39"/>
      <c r="F121" s="213" t="s">
        <v>3684</v>
      </c>
      <c r="G121" s="39"/>
      <c r="H121" s="39"/>
      <c r="I121" s="210"/>
      <c r="J121" s="39"/>
      <c r="K121" s="39"/>
      <c r="L121" s="43"/>
      <c r="M121" s="211"/>
      <c r="N121" s="212"/>
      <c r="O121" s="83"/>
      <c r="P121" s="83"/>
      <c r="Q121" s="83"/>
      <c r="R121" s="83"/>
      <c r="S121" s="83"/>
      <c r="T121" s="84"/>
      <c r="U121" s="37"/>
      <c r="V121" s="37"/>
      <c r="W121" s="37"/>
      <c r="X121" s="37"/>
      <c r="Y121" s="37"/>
      <c r="Z121" s="37"/>
      <c r="AA121" s="37"/>
      <c r="AB121" s="37"/>
      <c r="AC121" s="37"/>
      <c r="AD121" s="37"/>
      <c r="AE121" s="37"/>
      <c r="AT121" s="16" t="s">
        <v>271</v>
      </c>
      <c r="AU121" s="16" t="s">
        <v>77</v>
      </c>
    </row>
    <row r="122" s="2" customFormat="1" ht="21.75" customHeight="1">
      <c r="A122" s="37"/>
      <c r="B122" s="38"/>
      <c r="C122" s="214" t="s">
        <v>299</v>
      </c>
      <c r="D122" s="214" t="s">
        <v>275</v>
      </c>
      <c r="E122" s="215" t="s">
        <v>3685</v>
      </c>
      <c r="F122" s="216" t="s">
        <v>3686</v>
      </c>
      <c r="G122" s="217" t="s">
        <v>365</v>
      </c>
      <c r="H122" s="218">
        <v>1</v>
      </c>
      <c r="I122" s="219"/>
      <c r="J122" s="220">
        <f>ROUND(I122*H122,2)</f>
        <v>0</v>
      </c>
      <c r="K122" s="216" t="s">
        <v>265</v>
      </c>
      <c r="L122" s="221"/>
      <c r="M122" s="222" t="s">
        <v>19</v>
      </c>
      <c r="N122" s="223" t="s">
        <v>40</v>
      </c>
      <c r="O122" s="83"/>
      <c r="P122" s="204">
        <f>O122*H122</f>
        <v>0</v>
      </c>
      <c r="Q122" s="204">
        <v>0</v>
      </c>
      <c r="R122" s="204">
        <f>Q122*H122</f>
        <v>0</v>
      </c>
      <c r="S122" s="204">
        <v>0</v>
      </c>
      <c r="T122" s="205">
        <f>S122*H122</f>
        <v>0</v>
      </c>
      <c r="U122" s="37"/>
      <c r="V122" s="37"/>
      <c r="W122" s="37"/>
      <c r="X122" s="37"/>
      <c r="Y122" s="37"/>
      <c r="Z122" s="37"/>
      <c r="AA122" s="37"/>
      <c r="AB122" s="37"/>
      <c r="AC122" s="37"/>
      <c r="AD122" s="37"/>
      <c r="AE122" s="37"/>
      <c r="AR122" s="206" t="s">
        <v>279</v>
      </c>
      <c r="AT122" s="206" t="s">
        <v>275</v>
      </c>
      <c r="AU122" s="206" t="s">
        <v>77</v>
      </c>
      <c r="AY122" s="16" t="s">
        <v>260</v>
      </c>
      <c r="BE122" s="207">
        <f>IF(N122="základní",J122,0)</f>
        <v>0</v>
      </c>
      <c r="BF122" s="207">
        <f>IF(N122="snížená",J122,0)</f>
        <v>0</v>
      </c>
      <c r="BG122" s="207">
        <f>IF(N122="zákl. přenesená",J122,0)</f>
        <v>0</v>
      </c>
      <c r="BH122" s="207">
        <f>IF(N122="sníž. přenesená",J122,0)</f>
        <v>0</v>
      </c>
      <c r="BI122" s="207">
        <f>IF(N122="nulová",J122,0)</f>
        <v>0</v>
      </c>
      <c r="BJ122" s="16" t="s">
        <v>77</v>
      </c>
      <c r="BK122" s="207">
        <f>ROUND(I122*H122,2)</f>
        <v>0</v>
      </c>
      <c r="BL122" s="16" t="s">
        <v>266</v>
      </c>
      <c r="BM122" s="206" t="s">
        <v>333</v>
      </c>
    </row>
    <row r="123" s="2" customFormat="1">
      <c r="A123" s="37"/>
      <c r="B123" s="38"/>
      <c r="C123" s="39"/>
      <c r="D123" s="208" t="s">
        <v>267</v>
      </c>
      <c r="E123" s="39"/>
      <c r="F123" s="209" t="s">
        <v>3686</v>
      </c>
      <c r="G123" s="39"/>
      <c r="H123" s="39"/>
      <c r="I123" s="210"/>
      <c r="J123" s="39"/>
      <c r="K123" s="39"/>
      <c r="L123" s="43"/>
      <c r="M123" s="211"/>
      <c r="N123" s="212"/>
      <c r="O123" s="83"/>
      <c r="P123" s="83"/>
      <c r="Q123" s="83"/>
      <c r="R123" s="83"/>
      <c r="S123" s="83"/>
      <c r="T123" s="84"/>
      <c r="U123" s="37"/>
      <c r="V123" s="37"/>
      <c r="W123" s="37"/>
      <c r="X123" s="37"/>
      <c r="Y123" s="37"/>
      <c r="Z123" s="37"/>
      <c r="AA123" s="37"/>
      <c r="AB123" s="37"/>
      <c r="AC123" s="37"/>
      <c r="AD123" s="37"/>
      <c r="AE123" s="37"/>
      <c r="AT123" s="16" t="s">
        <v>267</v>
      </c>
      <c r="AU123" s="16" t="s">
        <v>77</v>
      </c>
    </row>
    <row r="124" s="2" customFormat="1">
      <c r="A124" s="37"/>
      <c r="B124" s="38"/>
      <c r="C124" s="39"/>
      <c r="D124" s="208" t="s">
        <v>271</v>
      </c>
      <c r="E124" s="39"/>
      <c r="F124" s="213" t="s">
        <v>309</v>
      </c>
      <c r="G124" s="39"/>
      <c r="H124" s="39"/>
      <c r="I124" s="210"/>
      <c r="J124" s="39"/>
      <c r="K124" s="39"/>
      <c r="L124" s="43"/>
      <c r="M124" s="211"/>
      <c r="N124" s="212"/>
      <c r="O124" s="83"/>
      <c r="P124" s="83"/>
      <c r="Q124" s="83"/>
      <c r="R124" s="83"/>
      <c r="S124" s="83"/>
      <c r="T124" s="84"/>
      <c r="U124" s="37"/>
      <c r="V124" s="37"/>
      <c r="W124" s="37"/>
      <c r="X124" s="37"/>
      <c r="Y124" s="37"/>
      <c r="Z124" s="37"/>
      <c r="AA124" s="37"/>
      <c r="AB124" s="37"/>
      <c r="AC124" s="37"/>
      <c r="AD124" s="37"/>
      <c r="AE124" s="37"/>
      <c r="AT124" s="16" t="s">
        <v>271</v>
      </c>
      <c r="AU124" s="16" t="s">
        <v>77</v>
      </c>
    </row>
    <row r="125" s="2" customFormat="1" ht="24.15" customHeight="1">
      <c r="A125" s="37"/>
      <c r="B125" s="38"/>
      <c r="C125" s="214" t="s">
        <v>8</v>
      </c>
      <c r="D125" s="214" t="s">
        <v>275</v>
      </c>
      <c r="E125" s="215" t="s">
        <v>3687</v>
      </c>
      <c r="F125" s="216" t="s">
        <v>3688</v>
      </c>
      <c r="G125" s="217" t="s">
        <v>365</v>
      </c>
      <c r="H125" s="218">
        <v>1</v>
      </c>
      <c r="I125" s="219"/>
      <c r="J125" s="220">
        <f>ROUND(I125*H125,2)</f>
        <v>0</v>
      </c>
      <c r="K125" s="216" t="s">
        <v>265</v>
      </c>
      <c r="L125" s="221"/>
      <c r="M125" s="222" t="s">
        <v>19</v>
      </c>
      <c r="N125" s="223" t="s">
        <v>40</v>
      </c>
      <c r="O125" s="83"/>
      <c r="P125" s="204">
        <f>O125*H125</f>
        <v>0</v>
      </c>
      <c r="Q125" s="204">
        <v>0</v>
      </c>
      <c r="R125" s="204">
        <f>Q125*H125</f>
        <v>0</v>
      </c>
      <c r="S125" s="204">
        <v>0</v>
      </c>
      <c r="T125" s="205">
        <f>S125*H125</f>
        <v>0</v>
      </c>
      <c r="U125" s="37"/>
      <c r="V125" s="37"/>
      <c r="W125" s="37"/>
      <c r="X125" s="37"/>
      <c r="Y125" s="37"/>
      <c r="Z125" s="37"/>
      <c r="AA125" s="37"/>
      <c r="AB125" s="37"/>
      <c r="AC125" s="37"/>
      <c r="AD125" s="37"/>
      <c r="AE125" s="37"/>
      <c r="AR125" s="206" t="s">
        <v>279</v>
      </c>
      <c r="AT125" s="206" t="s">
        <v>275</v>
      </c>
      <c r="AU125" s="206" t="s">
        <v>77</v>
      </c>
      <c r="AY125" s="16" t="s">
        <v>260</v>
      </c>
      <c r="BE125" s="207">
        <f>IF(N125="základní",J125,0)</f>
        <v>0</v>
      </c>
      <c r="BF125" s="207">
        <f>IF(N125="snížená",J125,0)</f>
        <v>0</v>
      </c>
      <c r="BG125" s="207">
        <f>IF(N125="zákl. přenesená",J125,0)</f>
        <v>0</v>
      </c>
      <c r="BH125" s="207">
        <f>IF(N125="sníž. přenesená",J125,0)</f>
        <v>0</v>
      </c>
      <c r="BI125" s="207">
        <f>IF(N125="nulová",J125,0)</f>
        <v>0</v>
      </c>
      <c r="BJ125" s="16" t="s">
        <v>77</v>
      </c>
      <c r="BK125" s="207">
        <f>ROUND(I125*H125,2)</f>
        <v>0</v>
      </c>
      <c r="BL125" s="16" t="s">
        <v>266</v>
      </c>
      <c r="BM125" s="206" t="s">
        <v>337</v>
      </c>
    </row>
    <row r="126" s="2" customFormat="1">
      <c r="A126" s="37"/>
      <c r="B126" s="38"/>
      <c r="C126" s="39"/>
      <c r="D126" s="208" t="s">
        <v>267</v>
      </c>
      <c r="E126" s="39"/>
      <c r="F126" s="209" t="s">
        <v>3688</v>
      </c>
      <c r="G126" s="39"/>
      <c r="H126" s="39"/>
      <c r="I126" s="210"/>
      <c r="J126" s="39"/>
      <c r="K126" s="39"/>
      <c r="L126" s="43"/>
      <c r="M126" s="211"/>
      <c r="N126" s="212"/>
      <c r="O126" s="83"/>
      <c r="P126" s="83"/>
      <c r="Q126" s="83"/>
      <c r="R126" s="83"/>
      <c r="S126" s="83"/>
      <c r="T126" s="84"/>
      <c r="U126" s="37"/>
      <c r="V126" s="37"/>
      <c r="W126" s="37"/>
      <c r="X126" s="37"/>
      <c r="Y126" s="37"/>
      <c r="Z126" s="37"/>
      <c r="AA126" s="37"/>
      <c r="AB126" s="37"/>
      <c r="AC126" s="37"/>
      <c r="AD126" s="37"/>
      <c r="AE126" s="37"/>
      <c r="AT126" s="16" t="s">
        <v>267</v>
      </c>
      <c r="AU126" s="16" t="s">
        <v>77</v>
      </c>
    </row>
    <row r="127" s="2" customFormat="1">
      <c r="A127" s="37"/>
      <c r="B127" s="38"/>
      <c r="C127" s="39"/>
      <c r="D127" s="208" t="s">
        <v>271</v>
      </c>
      <c r="E127" s="39"/>
      <c r="F127" s="213" t="s">
        <v>309</v>
      </c>
      <c r="G127" s="39"/>
      <c r="H127" s="39"/>
      <c r="I127" s="210"/>
      <c r="J127" s="39"/>
      <c r="K127" s="39"/>
      <c r="L127" s="43"/>
      <c r="M127" s="211"/>
      <c r="N127" s="212"/>
      <c r="O127" s="83"/>
      <c r="P127" s="83"/>
      <c r="Q127" s="83"/>
      <c r="R127" s="83"/>
      <c r="S127" s="83"/>
      <c r="T127" s="84"/>
      <c r="U127" s="37"/>
      <c r="V127" s="37"/>
      <c r="W127" s="37"/>
      <c r="X127" s="37"/>
      <c r="Y127" s="37"/>
      <c r="Z127" s="37"/>
      <c r="AA127" s="37"/>
      <c r="AB127" s="37"/>
      <c r="AC127" s="37"/>
      <c r="AD127" s="37"/>
      <c r="AE127" s="37"/>
      <c r="AT127" s="16" t="s">
        <v>271</v>
      </c>
      <c r="AU127" s="16" t="s">
        <v>77</v>
      </c>
    </row>
    <row r="128" s="2" customFormat="1" ht="24.15" customHeight="1">
      <c r="A128" s="37"/>
      <c r="B128" s="38"/>
      <c r="C128" s="214" t="s">
        <v>303</v>
      </c>
      <c r="D128" s="214" t="s">
        <v>275</v>
      </c>
      <c r="E128" s="215" t="s">
        <v>3660</v>
      </c>
      <c r="F128" s="216" t="s">
        <v>3661</v>
      </c>
      <c r="G128" s="217" t="s">
        <v>365</v>
      </c>
      <c r="H128" s="218">
        <v>1</v>
      </c>
      <c r="I128" s="219"/>
      <c r="J128" s="220">
        <f>ROUND(I128*H128,2)</f>
        <v>0</v>
      </c>
      <c r="K128" s="216" t="s">
        <v>265</v>
      </c>
      <c r="L128" s="221"/>
      <c r="M128" s="222" t="s">
        <v>19</v>
      </c>
      <c r="N128" s="223" t="s">
        <v>40</v>
      </c>
      <c r="O128" s="83"/>
      <c r="P128" s="204">
        <f>O128*H128</f>
        <v>0</v>
      </c>
      <c r="Q128" s="204">
        <v>0</v>
      </c>
      <c r="R128" s="204">
        <f>Q128*H128</f>
        <v>0</v>
      </c>
      <c r="S128" s="204">
        <v>0</v>
      </c>
      <c r="T128" s="205">
        <f>S128*H128</f>
        <v>0</v>
      </c>
      <c r="U128" s="37"/>
      <c r="V128" s="37"/>
      <c r="W128" s="37"/>
      <c r="X128" s="37"/>
      <c r="Y128" s="37"/>
      <c r="Z128" s="37"/>
      <c r="AA128" s="37"/>
      <c r="AB128" s="37"/>
      <c r="AC128" s="37"/>
      <c r="AD128" s="37"/>
      <c r="AE128" s="37"/>
      <c r="AR128" s="206" t="s">
        <v>279</v>
      </c>
      <c r="AT128" s="206" t="s">
        <v>275</v>
      </c>
      <c r="AU128" s="206" t="s">
        <v>77</v>
      </c>
      <c r="AY128" s="16" t="s">
        <v>260</v>
      </c>
      <c r="BE128" s="207">
        <f>IF(N128="základní",J128,0)</f>
        <v>0</v>
      </c>
      <c r="BF128" s="207">
        <f>IF(N128="snížená",J128,0)</f>
        <v>0</v>
      </c>
      <c r="BG128" s="207">
        <f>IF(N128="zákl. přenesená",J128,0)</f>
        <v>0</v>
      </c>
      <c r="BH128" s="207">
        <f>IF(N128="sníž. přenesená",J128,0)</f>
        <v>0</v>
      </c>
      <c r="BI128" s="207">
        <f>IF(N128="nulová",J128,0)</f>
        <v>0</v>
      </c>
      <c r="BJ128" s="16" t="s">
        <v>77</v>
      </c>
      <c r="BK128" s="207">
        <f>ROUND(I128*H128,2)</f>
        <v>0</v>
      </c>
      <c r="BL128" s="16" t="s">
        <v>266</v>
      </c>
      <c r="BM128" s="206" t="s">
        <v>341</v>
      </c>
    </row>
    <row r="129" s="2" customFormat="1">
      <c r="A129" s="37"/>
      <c r="B129" s="38"/>
      <c r="C129" s="39"/>
      <c r="D129" s="208" t="s">
        <v>267</v>
      </c>
      <c r="E129" s="39"/>
      <c r="F129" s="209" t="s">
        <v>3661</v>
      </c>
      <c r="G129" s="39"/>
      <c r="H129" s="39"/>
      <c r="I129" s="210"/>
      <c r="J129" s="39"/>
      <c r="K129" s="39"/>
      <c r="L129" s="43"/>
      <c r="M129" s="211"/>
      <c r="N129" s="212"/>
      <c r="O129" s="83"/>
      <c r="P129" s="83"/>
      <c r="Q129" s="83"/>
      <c r="R129" s="83"/>
      <c r="S129" s="83"/>
      <c r="T129" s="84"/>
      <c r="U129" s="37"/>
      <c r="V129" s="37"/>
      <c r="W129" s="37"/>
      <c r="X129" s="37"/>
      <c r="Y129" s="37"/>
      <c r="Z129" s="37"/>
      <c r="AA129" s="37"/>
      <c r="AB129" s="37"/>
      <c r="AC129" s="37"/>
      <c r="AD129" s="37"/>
      <c r="AE129" s="37"/>
      <c r="AT129" s="16" t="s">
        <v>267</v>
      </c>
      <c r="AU129" s="16" t="s">
        <v>77</v>
      </c>
    </row>
    <row r="130" s="2" customFormat="1">
      <c r="A130" s="37"/>
      <c r="B130" s="38"/>
      <c r="C130" s="39"/>
      <c r="D130" s="208" t="s">
        <v>271</v>
      </c>
      <c r="E130" s="39"/>
      <c r="F130" s="213" t="s">
        <v>309</v>
      </c>
      <c r="G130" s="39"/>
      <c r="H130" s="39"/>
      <c r="I130" s="210"/>
      <c r="J130" s="39"/>
      <c r="K130" s="39"/>
      <c r="L130" s="43"/>
      <c r="M130" s="211"/>
      <c r="N130" s="212"/>
      <c r="O130" s="83"/>
      <c r="P130" s="83"/>
      <c r="Q130" s="83"/>
      <c r="R130" s="83"/>
      <c r="S130" s="83"/>
      <c r="T130" s="84"/>
      <c r="U130" s="37"/>
      <c r="V130" s="37"/>
      <c r="W130" s="37"/>
      <c r="X130" s="37"/>
      <c r="Y130" s="37"/>
      <c r="Z130" s="37"/>
      <c r="AA130" s="37"/>
      <c r="AB130" s="37"/>
      <c r="AC130" s="37"/>
      <c r="AD130" s="37"/>
      <c r="AE130" s="37"/>
      <c r="AT130" s="16" t="s">
        <v>271</v>
      </c>
      <c r="AU130" s="16" t="s">
        <v>77</v>
      </c>
    </row>
    <row r="131" s="2" customFormat="1" ht="21.75" customHeight="1">
      <c r="A131" s="37"/>
      <c r="B131" s="38"/>
      <c r="C131" s="214" t="s">
        <v>343</v>
      </c>
      <c r="D131" s="214" t="s">
        <v>275</v>
      </c>
      <c r="E131" s="215" t="s">
        <v>3689</v>
      </c>
      <c r="F131" s="216" t="s">
        <v>3690</v>
      </c>
      <c r="G131" s="217" t="s">
        <v>365</v>
      </c>
      <c r="H131" s="218">
        <v>4</v>
      </c>
      <c r="I131" s="219"/>
      <c r="J131" s="220">
        <f>ROUND(I131*H131,2)</f>
        <v>0</v>
      </c>
      <c r="K131" s="216" t="s">
        <v>265</v>
      </c>
      <c r="L131" s="221"/>
      <c r="M131" s="222" t="s">
        <v>19</v>
      </c>
      <c r="N131" s="223" t="s">
        <v>40</v>
      </c>
      <c r="O131" s="83"/>
      <c r="P131" s="204">
        <f>O131*H131</f>
        <v>0</v>
      </c>
      <c r="Q131" s="204">
        <v>0</v>
      </c>
      <c r="R131" s="204">
        <f>Q131*H131</f>
        <v>0</v>
      </c>
      <c r="S131" s="204">
        <v>0</v>
      </c>
      <c r="T131" s="205">
        <f>S131*H131</f>
        <v>0</v>
      </c>
      <c r="U131" s="37"/>
      <c r="V131" s="37"/>
      <c r="W131" s="37"/>
      <c r="X131" s="37"/>
      <c r="Y131" s="37"/>
      <c r="Z131" s="37"/>
      <c r="AA131" s="37"/>
      <c r="AB131" s="37"/>
      <c r="AC131" s="37"/>
      <c r="AD131" s="37"/>
      <c r="AE131" s="37"/>
      <c r="AR131" s="206" t="s">
        <v>279</v>
      </c>
      <c r="AT131" s="206" t="s">
        <v>275</v>
      </c>
      <c r="AU131" s="206" t="s">
        <v>77</v>
      </c>
      <c r="AY131" s="16" t="s">
        <v>260</v>
      </c>
      <c r="BE131" s="207">
        <f>IF(N131="základní",J131,0)</f>
        <v>0</v>
      </c>
      <c r="BF131" s="207">
        <f>IF(N131="snížená",J131,0)</f>
        <v>0</v>
      </c>
      <c r="BG131" s="207">
        <f>IF(N131="zákl. přenesená",J131,0)</f>
        <v>0</v>
      </c>
      <c r="BH131" s="207">
        <f>IF(N131="sníž. přenesená",J131,0)</f>
        <v>0</v>
      </c>
      <c r="BI131" s="207">
        <f>IF(N131="nulová",J131,0)</f>
        <v>0</v>
      </c>
      <c r="BJ131" s="16" t="s">
        <v>77</v>
      </c>
      <c r="BK131" s="207">
        <f>ROUND(I131*H131,2)</f>
        <v>0</v>
      </c>
      <c r="BL131" s="16" t="s">
        <v>266</v>
      </c>
      <c r="BM131" s="206" t="s">
        <v>346</v>
      </c>
    </row>
    <row r="132" s="2" customFormat="1">
      <c r="A132" s="37"/>
      <c r="B132" s="38"/>
      <c r="C132" s="39"/>
      <c r="D132" s="208" t="s">
        <v>267</v>
      </c>
      <c r="E132" s="39"/>
      <c r="F132" s="209" t="s">
        <v>3690</v>
      </c>
      <c r="G132" s="39"/>
      <c r="H132" s="39"/>
      <c r="I132" s="210"/>
      <c r="J132" s="39"/>
      <c r="K132" s="39"/>
      <c r="L132" s="43"/>
      <c r="M132" s="211"/>
      <c r="N132" s="212"/>
      <c r="O132" s="83"/>
      <c r="P132" s="83"/>
      <c r="Q132" s="83"/>
      <c r="R132" s="83"/>
      <c r="S132" s="83"/>
      <c r="T132" s="84"/>
      <c r="U132" s="37"/>
      <c r="V132" s="37"/>
      <c r="W132" s="37"/>
      <c r="X132" s="37"/>
      <c r="Y132" s="37"/>
      <c r="Z132" s="37"/>
      <c r="AA132" s="37"/>
      <c r="AB132" s="37"/>
      <c r="AC132" s="37"/>
      <c r="AD132" s="37"/>
      <c r="AE132" s="37"/>
      <c r="AT132" s="16" t="s">
        <v>267</v>
      </c>
      <c r="AU132" s="16" t="s">
        <v>77</v>
      </c>
    </row>
    <row r="133" s="2" customFormat="1">
      <c r="A133" s="37"/>
      <c r="B133" s="38"/>
      <c r="C133" s="39"/>
      <c r="D133" s="208" t="s">
        <v>271</v>
      </c>
      <c r="E133" s="39"/>
      <c r="F133" s="213" t="s">
        <v>309</v>
      </c>
      <c r="G133" s="39"/>
      <c r="H133" s="39"/>
      <c r="I133" s="210"/>
      <c r="J133" s="39"/>
      <c r="K133" s="39"/>
      <c r="L133" s="43"/>
      <c r="M133" s="211"/>
      <c r="N133" s="212"/>
      <c r="O133" s="83"/>
      <c r="P133" s="83"/>
      <c r="Q133" s="83"/>
      <c r="R133" s="83"/>
      <c r="S133" s="83"/>
      <c r="T133" s="84"/>
      <c r="U133" s="37"/>
      <c r="V133" s="37"/>
      <c r="W133" s="37"/>
      <c r="X133" s="37"/>
      <c r="Y133" s="37"/>
      <c r="Z133" s="37"/>
      <c r="AA133" s="37"/>
      <c r="AB133" s="37"/>
      <c r="AC133" s="37"/>
      <c r="AD133" s="37"/>
      <c r="AE133" s="37"/>
      <c r="AT133" s="16" t="s">
        <v>271</v>
      </c>
      <c r="AU133" s="16" t="s">
        <v>77</v>
      </c>
    </row>
    <row r="134" s="2" customFormat="1" ht="37.8" customHeight="1">
      <c r="A134" s="37"/>
      <c r="B134" s="38"/>
      <c r="C134" s="214" t="s">
        <v>308</v>
      </c>
      <c r="D134" s="214" t="s">
        <v>275</v>
      </c>
      <c r="E134" s="215" t="s">
        <v>3691</v>
      </c>
      <c r="F134" s="216" t="s">
        <v>3692</v>
      </c>
      <c r="G134" s="217" t="s">
        <v>365</v>
      </c>
      <c r="H134" s="218">
        <v>3</v>
      </c>
      <c r="I134" s="219"/>
      <c r="J134" s="220">
        <f>ROUND(I134*H134,2)</f>
        <v>0</v>
      </c>
      <c r="K134" s="216" t="s">
        <v>265</v>
      </c>
      <c r="L134" s="221"/>
      <c r="M134" s="222" t="s">
        <v>19</v>
      </c>
      <c r="N134" s="223" t="s">
        <v>40</v>
      </c>
      <c r="O134" s="83"/>
      <c r="P134" s="204">
        <f>O134*H134</f>
        <v>0</v>
      </c>
      <c r="Q134" s="204">
        <v>0</v>
      </c>
      <c r="R134" s="204">
        <f>Q134*H134</f>
        <v>0</v>
      </c>
      <c r="S134" s="204">
        <v>0</v>
      </c>
      <c r="T134" s="205">
        <f>S134*H134</f>
        <v>0</v>
      </c>
      <c r="U134" s="37"/>
      <c r="V134" s="37"/>
      <c r="W134" s="37"/>
      <c r="X134" s="37"/>
      <c r="Y134" s="37"/>
      <c r="Z134" s="37"/>
      <c r="AA134" s="37"/>
      <c r="AB134" s="37"/>
      <c r="AC134" s="37"/>
      <c r="AD134" s="37"/>
      <c r="AE134" s="37"/>
      <c r="AR134" s="206" t="s">
        <v>279</v>
      </c>
      <c r="AT134" s="206" t="s">
        <v>275</v>
      </c>
      <c r="AU134" s="206" t="s">
        <v>77</v>
      </c>
      <c r="AY134" s="16" t="s">
        <v>260</v>
      </c>
      <c r="BE134" s="207">
        <f>IF(N134="základní",J134,0)</f>
        <v>0</v>
      </c>
      <c r="BF134" s="207">
        <f>IF(N134="snížená",J134,0)</f>
        <v>0</v>
      </c>
      <c r="BG134" s="207">
        <f>IF(N134="zákl. přenesená",J134,0)</f>
        <v>0</v>
      </c>
      <c r="BH134" s="207">
        <f>IF(N134="sníž. přenesená",J134,0)</f>
        <v>0</v>
      </c>
      <c r="BI134" s="207">
        <f>IF(N134="nulová",J134,0)</f>
        <v>0</v>
      </c>
      <c r="BJ134" s="16" t="s">
        <v>77</v>
      </c>
      <c r="BK134" s="207">
        <f>ROUND(I134*H134,2)</f>
        <v>0</v>
      </c>
      <c r="BL134" s="16" t="s">
        <v>266</v>
      </c>
      <c r="BM134" s="206" t="s">
        <v>350</v>
      </c>
    </row>
    <row r="135" s="2" customFormat="1">
      <c r="A135" s="37"/>
      <c r="B135" s="38"/>
      <c r="C135" s="39"/>
      <c r="D135" s="208" t="s">
        <v>267</v>
      </c>
      <c r="E135" s="39"/>
      <c r="F135" s="209" t="s">
        <v>3692</v>
      </c>
      <c r="G135" s="39"/>
      <c r="H135" s="39"/>
      <c r="I135" s="210"/>
      <c r="J135" s="39"/>
      <c r="K135" s="39"/>
      <c r="L135" s="43"/>
      <c r="M135" s="211"/>
      <c r="N135" s="212"/>
      <c r="O135" s="83"/>
      <c r="P135" s="83"/>
      <c r="Q135" s="83"/>
      <c r="R135" s="83"/>
      <c r="S135" s="83"/>
      <c r="T135" s="84"/>
      <c r="U135" s="37"/>
      <c r="V135" s="37"/>
      <c r="W135" s="37"/>
      <c r="X135" s="37"/>
      <c r="Y135" s="37"/>
      <c r="Z135" s="37"/>
      <c r="AA135" s="37"/>
      <c r="AB135" s="37"/>
      <c r="AC135" s="37"/>
      <c r="AD135" s="37"/>
      <c r="AE135" s="37"/>
      <c r="AT135" s="16" t="s">
        <v>267</v>
      </c>
      <c r="AU135" s="16" t="s">
        <v>77</v>
      </c>
    </row>
    <row r="136" s="2" customFormat="1">
      <c r="A136" s="37"/>
      <c r="B136" s="38"/>
      <c r="C136" s="39"/>
      <c r="D136" s="208" t="s">
        <v>271</v>
      </c>
      <c r="E136" s="39"/>
      <c r="F136" s="213" t="s">
        <v>309</v>
      </c>
      <c r="G136" s="39"/>
      <c r="H136" s="39"/>
      <c r="I136" s="210"/>
      <c r="J136" s="39"/>
      <c r="K136" s="39"/>
      <c r="L136" s="43"/>
      <c r="M136" s="211"/>
      <c r="N136" s="212"/>
      <c r="O136" s="83"/>
      <c r="P136" s="83"/>
      <c r="Q136" s="83"/>
      <c r="R136" s="83"/>
      <c r="S136" s="83"/>
      <c r="T136" s="84"/>
      <c r="U136" s="37"/>
      <c r="V136" s="37"/>
      <c r="W136" s="37"/>
      <c r="X136" s="37"/>
      <c r="Y136" s="37"/>
      <c r="Z136" s="37"/>
      <c r="AA136" s="37"/>
      <c r="AB136" s="37"/>
      <c r="AC136" s="37"/>
      <c r="AD136" s="37"/>
      <c r="AE136" s="37"/>
      <c r="AT136" s="16" t="s">
        <v>271</v>
      </c>
      <c r="AU136" s="16" t="s">
        <v>77</v>
      </c>
    </row>
    <row r="137" s="2" customFormat="1" ht="24.15" customHeight="1">
      <c r="A137" s="37"/>
      <c r="B137" s="38"/>
      <c r="C137" s="214" t="s">
        <v>352</v>
      </c>
      <c r="D137" s="214" t="s">
        <v>275</v>
      </c>
      <c r="E137" s="215" t="s">
        <v>3693</v>
      </c>
      <c r="F137" s="216" t="s">
        <v>3694</v>
      </c>
      <c r="G137" s="217" t="s">
        <v>365</v>
      </c>
      <c r="H137" s="218">
        <v>3</v>
      </c>
      <c r="I137" s="219"/>
      <c r="J137" s="220">
        <f>ROUND(I137*H137,2)</f>
        <v>0</v>
      </c>
      <c r="K137" s="216" t="s">
        <v>265</v>
      </c>
      <c r="L137" s="221"/>
      <c r="M137" s="222" t="s">
        <v>19</v>
      </c>
      <c r="N137" s="223" t="s">
        <v>40</v>
      </c>
      <c r="O137" s="83"/>
      <c r="P137" s="204">
        <f>O137*H137</f>
        <v>0</v>
      </c>
      <c r="Q137" s="204">
        <v>0</v>
      </c>
      <c r="R137" s="204">
        <f>Q137*H137</f>
        <v>0</v>
      </c>
      <c r="S137" s="204">
        <v>0</v>
      </c>
      <c r="T137" s="205">
        <f>S137*H137</f>
        <v>0</v>
      </c>
      <c r="U137" s="37"/>
      <c r="V137" s="37"/>
      <c r="W137" s="37"/>
      <c r="X137" s="37"/>
      <c r="Y137" s="37"/>
      <c r="Z137" s="37"/>
      <c r="AA137" s="37"/>
      <c r="AB137" s="37"/>
      <c r="AC137" s="37"/>
      <c r="AD137" s="37"/>
      <c r="AE137" s="37"/>
      <c r="AR137" s="206" t="s">
        <v>279</v>
      </c>
      <c r="AT137" s="206" t="s">
        <v>275</v>
      </c>
      <c r="AU137" s="206" t="s">
        <v>77</v>
      </c>
      <c r="AY137" s="16" t="s">
        <v>260</v>
      </c>
      <c r="BE137" s="207">
        <f>IF(N137="základní",J137,0)</f>
        <v>0</v>
      </c>
      <c r="BF137" s="207">
        <f>IF(N137="snížená",J137,0)</f>
        <v>0</v>
      </c>
      <c r="BG137" s="207">
        <f>IF(N137="zákl. přenesená",J137,0)</f>
        <v>0</v>
      </c>
      <c r="BH137" s="207">
        <f>IF(N137="sníž. přenesená",J137,0)</f>
        <v>0</v>
      </c>
      <c r="BI137" s="207">
        <f>IF(N137="nulová",J137,0)</f>
        <v>0</v>
      </c>
      <c r="BJ137" s="16" t="s">
        <v>77</v>
      </c>
      <c r="BK137" s="207">
        <f>ROUND(I137*H137,2)</f>
        <v>0</v>
      </c>
      <c r="BL137" s="16" t="s">
        <v>266</v>
      </c>
      <c r="BM137" s="206" t="s">
        <v>355</v>
      </c>
    </row>
    <row r="138" s="2" customFormat="1">
      <c r="A138" s="37"/>
      <c r="B138" s="38"/>
      <c r="C138" s="39"/>
      <c r="D138" s="208" t="s">
        <v>267</v>
      </c>
      <c r="E138" s="39"/>
      <c r="F138" s="209" t="s">
        <v>3694</v>
      </c>
      <c r="G138" s="39"/>
      <c r="H138" s="39"/>
      <c r="I138" s="210"/>
      <c r="J138" s="39"/>
      <c r="K138" s="39"/>
      <c r="L138" s="43"/>
      <c r="M138" s="211"/>
      <c r="N138" s="212"/>
      <c r="O138" s="83"/>
      <c r="P138" s="83"/>
      <c r="Q138" s="83"/>
      <c r="R138" s="83"/>
      <c r="S138" s="83"/>
      <c r="T138" s="84"/>
      <c r="U138" s="37"/>
      <c r="V138" s="37"/>
      <c r="W138" s="37"/>
      <c r="X138" s="37"/>
      <c r="Y138" s="37"/>
      <c r="Z138" s="37"/>
      <c r="AA138" s="37"/>
      <c r="AB138" s="37"/>
      <c r="AC138" s="37"/>
      <c r="AD138" s="37"/>
      <c r="AE138" s="37"/>
      <c r="AT138" s="16" t="s">
        <v>267</v>
      </c>
      <c r="AU138" s="16" t="s">
        <v>77</v>
      </c>
    </row>
    <row r="139" s="2" customFormat="1">
      <c r="A139" s="37"/>
      <c r="B139" s="38"/>
      <c r="C139" s="39"/>
      <c r="D139" s="208" t="s">
        <v>271</v>
      </c>
      <c r="E139" s="39"/>
      <c r="F139" s="213" t="s">
        <v>309</v>
      </c>
      <c r="G139" s="39"/>
      <c r="H139" s="39"/>
      <c r="I139" s="210"/>
      <c r="J139" s="39"/>
      <c r="K139" s="39"/>
      <c r="L139" s="43"/>
      <c r="M139" s="211"/>
      <c r="N139" s="212"/>
      <c r="O139" s="83"/>
      <c r="P139" s="83"/>
      <c r="Q139" s="83"/>
      <c r="R139" s="83"/>
      <c r="S139" s="83"/>
      <c r="T139" s="84"/>
      <c r="U139" s="37"/>
      <c r="V139" s="37"/>
      <c r="W139" s="37"/>
      <c r="X139" s="37"/>
      <c r="Y139" s="37"/>
      <c r="Z139" s="37"/>
      <c r="AA139" s="37"/>
      <c r="AB139" s="37"/>
      <c r="AC139" s="37"/>
      <c r="AD139" s="37"/>
      <c r="AE139" s="37"/>
      <c r="AT139" s="16" t="s">
        <v>271</v>
      </c>
      <c r="AU139" s="16" t="s">
        <v>77</v>
      </c>
    </row>
    <row r="140" s="2" customFormat="1" ht="24.15" customHeight="1">
      <c r="A140" s="37"/>
      <c r="B140" s="38"/>
      <c r="C140" s="214" t="s">
        <v>313</v>
      </c>
      <c r="D140" s="214" t="s">
        <v>275</v>
      </c>
      <c r="E140" s="215" t="s">
        <v>3695</v>
      </c>
      <c r="F140" s="216" t="s">
        <v>3696</v>
      </c>
      <c r="G140" s="217" t="s">
        <v>365</v>
      </c>
      <c r="H140" s="218">
        <v>1</v>
      </c>
      <c r="I140" s="219"/>
      <c r="J140" s="220">
        <f>ROUND(I140*H140,2)</f>
        <v>0</v>
      </c>
      <c r="K140" s="216" t="s">
        <v>265</v>
      </c>
      <c r="L140" s="221"/>
      <c r="M140" s="222" t="s">
        <v>19</v>
      </c>
      <c r="N140" s="223" t="s">
        <v>40</v>
      </c>
      <c r="O140" s="83"/>
      <c r="P140" s="204">
        <f>O140*H140</f>
        <v>0</v>
      </c>
      <c r="Q140" s="204">
        <v>0</v>
      </c>
      <c r="R140" s="204">
        <f>Q140*H140</f>
        <v>0</v>
      </c>
      <c r="S140" s="204">
        <v>0</v>
      </c>
      <c r="T140" s="205">
        <f>S140*H140</f>
        <v>0</v>
      </c>
      <c r="U140" s="37"/>
      <c r="V140" s="37"/>
      <c r="W140" s="37"/>
      <c r="X140" s="37"/>
      <c r="Y140" s="37"/>
      <c r="Z140" s="37"/>
      <c r="AA140" s="37"/>
      <c r="AB140" s="37"/>
      <c r="AC140" s="37"/>
      <c r="AD140" s="37"/>
      <c r="AE140" s="37"/>
      <c r="AR140" s="206" t="s">
        <v>279</v>
      </c>
      <c r="AT140" s="206" t="s">
        <v>275</v>
      </c>
      <c r="AU140" s="206" t="s">
        <v>77</v>
      </c>
      <c r="AY140" s="16" t="s">
        <v>260</v>
      </c>
      <c r="BE140" s="207">
        <f>IF(N140="základní",J140,0)</f>
        <v>0</v>
      </c>
      <c r="BF140" s="207">
        <f>IF(N140="snížená",J140,0)</f>
        <v>0</v>
      </c>
      <c r="BG140" s="207">
        <f>IF(N140="zákl. přenesená",J140,0)</f>
        <v>0</v>
      </c>
      <c r="BH140" s="207">
        <f>IF(N140="sníž. přenesená",J140,0)</f>
        <v>0</v>
      </c>
      <c r="BI140" s="207">
        <f>IF(N140="nulová",J140,0)</f>
        <v>0</v>
      </c>
      <c r="BJ140" s="16" t="s">
        <v>77</v>
      </c>
      <c r="BK140" s="207">
        <f>ROUND(I140*H140,2)</f>
        <v>0</v>
      </c>
      <c r="BL140" s="16" t="s">
        <v>266</v>
      </c>
      <c r="BM140" s="206" t="s">
        <v>360</v>
      </c>
    </row>
    <row r="141" s="2" customFormat="1">
      <c r="A141" s="37"/>
      <c r="B141" s="38"/>
      <c r="C141" s="39"/>
      <c r="D141" s="208" t="s">
        <v>267</v>
      </c>
      <c r="E141" s="39"/>
      <c r="F141" s="209" t="s">
        <v>3696</v>
      </c>
      <c r="G141" s="39"/>
      <c r="H141" s="39"/>
      <c r="I141" s="210"/>
      <c r="J141" s="39"/>
      <c r="K141" s="39"/>
      <c r="L141" s="43"/>
      <c r="M141" s="211"/>
      <c r="N141" s="212"/>
      <c r="O141" s="83"/>
      <c r="P141" s="83"/>
      <c r="Q141" s="83"/>
      <c r="R141" s="83"/>
      <c r="S141" s="83"/>
      <c r="T141" s="84"/>
      <c r="U141" s="37"/>
      <c r="V141" s="37"/>
      <c r="W141" s="37"/>
      <c r="X141" s="37"/>
      <c r="Y141" s="37"/>
      <c r="Z141" s="37"/>
      <c r="AA141" s="37"/>
      <c r="AB141" s="37"/>
      <c r="AC141" s="37"/>
      <c r="AD141" s="37"/>
      <c r="AE141" s="37"/>
      <c r="AT141" s="16" t="s">
        <v>267</v>
      </c>
      <c r="AU141" s="16" t="s">
        <v>77</v>
      </c>
    </row>
    <row r="142" s="2" customFormat="1">
      <c r="A142" s="37"/>
      <c r="B142" s="38"/>
      <c r="C142" s="39"/>
      <c r="D142" s="208" t="s">
        <v>271</v>
      </c>
      <c r="E142" s="39"/>
      <c r="F142" s="213" t="s">
        <v>309</v>
      </c>
      <c r="G142" s="39"/>
      <c r="H142" s="39"/>
      <c r="I142" s="210"/>
      <c r="J142" s="39"/>
      <c r="K142" s="39"/>
      <c r="L142" s="43"/>
      <c r="M142" s="211"/>
      <c r="N142" s="212"/>
      <c r="O142" s="83"/>
      <c r="P142" s="83"/>
      <c r="Q142" s="83"/>
      <c r="R142" s="83"/>
      <c r="S142" s="83"/>
      <c r="T142" s="84"/>
      <c r="U142" s="37"/>
      <c r="V142" s="37"/>
      <c r="W142" s="37"/>
      <c r="X142" s="37"/>
      <c r="Y142" s="37"/>
      <c r="Z142" s="37"/>
      <c r="AA142" s="37"/>
      <c r="AB142" s="37"/>
      <c r="AC142" s="37"/>
      <c r="AD142" s="37"/>
      <c r="AE142" s="37"/>
      <c r="AT142" s="16" t="s">
        <v>271</v>
      </c>
      <c r="AU142" s="16" t="s">
        <v>77</v>
      </c>
    </row>
    <row r="143" s="2" customFormat="1" ht="24.15" customHeight="1">
      <c r="A143" s="37"/>
      <c r="B143" s="38"/>
      <c r="C143" s="214" t="s">
        <v>7</v>
      </c>
      <c r="D143" s="214" t="s">
        <v>275</v>
      </c>
      <c r="E143" s="215" t="s">
        <v>4385</v>
      </c>
      <c r="F143" s="216" t="s">
        <v>4386</v>
      </c>
      <c r="G143" s="217" t="s">
        <v>365</v>
      </c>
      <c r="H143" s="218">
        <v>1</v>
      </c>
      <c r="I143" s="219"/>
      <c r="J143" s="220">
        <f>ROUND(I143*H143,2)</f>
        <v>0</v>
      </c>
      <c r="K143" s="216" t="s">
        <v>265</v>
      </c>
      <c r="L143" s="221"/>
      <c r="M143" s="222" t="s">
        <v>19</v>
      </c>
      <c r="N143" s="223" t="s">
        <v>40</v>
      </c>
      <c r="O143" s="83"/>
      <c r="P143" s="204">
        <f>O143*H143</f>
        <v>0</v>
      </c>
      <c r="Q143" s="204">
        <v>0</v>
      </c>
      <c r="R143" s="204">
        <f>Q143*H143</f>
        <v>0</v>
      </c>
      <c r="S143" s="204">
        <v>0</v>
      </c>
      <c r="T143" s="205">
        <f>S143*H143</f>
        <v>0</v>
      </c>
      <c r="U143" s="37"/>
      <c r="V143" s="37"/>
      <c r="W143" s="37"/>
      <c r="X143" s="37"/>
      <c r="Y143" s="37"/>
      <c r="Z143" s="37"/>
      <c r="AA143" s="37"/>
      <c r="AB143" s="37"/>
      <c r="AC143" s="37"/>
      <c r="AD143" s="37"/>
      <c r="AE143" s="37"/>
      <c r="AR143" s="206" t="s">
        <v>279</v>
      </c>
      <c r="AT143" s="206" t="s">
        <v>275</v>
      </c>
      <c r="AU143" s="206" t="s">
        <v>77</v>
      </c>
      <c r="AY143" s="16" t="s">
        <v>260</v>
      </c>
      <c r="BE143" s="207">
        <f>IF(N143="základní",J143,0)</f>
        <v>0</v>
      </c>
      <c r="BF143" s="207">
        <f>IF(N143="snížená",J143,0)</f>
        <v>0</v>
      </c>
      <c r="BG143" s="207">
        <f>IF(N143="zákl. přenesená",J143,0)</f>
        <v>0</v>
      </c>
      <c r="BH143" s="207">
        <f>IF(N143="sníž. přenesená",J143,0)</f>
        <v>0</v>
      </c>
      <c r="BI143" s="207">
        <f>IF(N143="nulová",J143,0)</f>
        <v>0</v>
      </c>
      <c r="BJ143" s="16" t="s">
        <v>77</v>
      </c>
      <c r="BK143" s="207">
        <f>ROUND(I143*H143,2)</f>
        <v>0</v>
      </c>
      <c r="BL143" s="16" t="s">
        <v>266</v>
      </c>
      <c r="BM143" s="206" t="s">
        <v>366</v>
      </c>
    </row>
    <row r="144" s="2" customFormat="1">
      <c r="A144" s="37"/>
      <c r="B144" s="38"/>
      <c r="C144" s="39"/>
      <c r="D144" s="208" t="s">
        <v>267</v>
      </c>
      <c r="E144" s="39"/>
      <c r="F144" s="209" t="s">
        <v>4386</v>
      </c>
      <c r="G144" s="39"/>
      <c r="H144" s="39"/>
      <c r="I144" s="210"/>
      <c r="J144" s="39"/>
      <c r="K144" s="39"/>
      <c r="L144" s="43"/>
      <c r="M144" s="211"/>
      <c r="N144" s="212"/>
      <c r="O144" s="83"/>
      <c r="P144" s="83"/>
      <c r="Q144" s="83"/>
      <c r="R144" s="83"/>
      <c r="S144" s="83"/>
      <c r="T144" s="84"/>
      <c r="U144" s="37"/>
      <c r="V144" s="37"/>
      <c r="W144" s="37"/>
      <c r="X144" s="37"/>
      <c r="Y144" s="37"/>
      <c r="Z144" s="37"/>
      <c r="AA144" s="37"/>
      <c r="AB144" s="37"/>
      <c r="AC144" s="37"/>
      <c r="AD144" s="37"/>
      <c r="AE144" s="37"/>
      <c r="AT144" s="16" t="s">
        <v>267</v>
      </c>
      <c r="AU144" s="16" t="s">
        <v>77</v>
      </c>
    </row>
    <row r="145" s="2" customFormat="1">
      <c r="A145" s="37"/>
      <c r="B145" s="38"/>
      <c r="C145" s="39"/>
      <c r="D145" s="208" t="s">
        <v>271</v>
      </c>
      <c r="E145" s="39"/>
      <c r="F145" s="213" t="s">
        <v>309</v>
      </c>
      <c r="G145" s="39"/>
      <c r="H145" s="39"/>
      <c r="I145" s="210"/>
      <c r="J145" s="39"/>
      <c r="K145" s="39"/>
      <c r="L145" s="43"/>
      <c r="M145" s="211"/>
      <c r="N145" s="212"/>
      <c r="O145" s="83"/>
      <c r="P145" s="83"/>
      <c r="Q145" s="83"/>
      <c r="R145" s="83"/>
      <c r="S145" s="83"/>
      <c r="T145" s="84"/>
      <c r="U145" s="37"/>
      <c r="V145" s="37"/>
      <c r="W145" s="37"/>
      <c r="X145" s="37"/>
      <c r="Y145" s="37"/>
      <c r="Z145" s="37"/>
      <c r="AA145" s="37"/>
      <c r="AB145" s="37"/>
      <c r="AC145" s="37"/>
      <c r="AD145" s="37"/>
      <c r="AE145" s="37"/>
      <c r="AT145" s="16" t="s">
        <v>271</v>
      </c>
      <c r="AU145" s="16" t="s">
        <v>77</v>
      </c>
    </row>
    <row r="146" s="2" customFormat="1" ht="24.15" customHeight="1">
      <c r="A146" s="37"/>
      <c r="B146" s="38"/>
      <c r="C146" s="214" t="s">
        <v>318</v>
      </c>
      <c r="D146" s="214" t="s">
        <v>275</v>
      </c>
      <c r="E146" s="215" t="s">
        <v>801</v>
      </c>
      <c r="F146" s="216" t="s">
        <v>802</v>
      </c>
      <c r="G146" s="217" t="s">
        <v>365</v>
      </c>
      <c r="H146" s="218">
        <v>1</v>
      </c>
      <c r="I146" s="219"/>
      <c r="J146" s="220">
        <f>ROUND(I146*H146,2)</f>
        <v>0</v>
      </c>
      <c r="K146" s="216" t="s">
        <v>265</v>
      </c>
      <c r="L146" s="221"/>
      <c r="M146" s="222" t="s">
        <v>19</v>
      </c>
      <c r="N146" s="223" t="s">
        <v>40</v>
      </c>
      <c r="O146" s="83"/>
      <c r="P146" s="204">
        <f>O146*H146</f>
        <v>0</v>
      </c>
      <c r="Q146" s="204">
        <v>0</v>
      </c>
      <c r="R146" s="204">
        <f>Q146*H146</f>
        <v>0</v>
      </c>
      <c r="S146" s="204">
        <v>0</v>
      </c>
      <c r="T146" s="205">
        <f>S146*H146</f>
        <v>0</v>
      </c>
      <c r="U146" s="37"/>
      <c r="V146" s="37"/>
      <c r="W146" s="37"/>
      <c r="X146" s="37"/>
      <c r="Y146" s="37"/>
      <c r="Z146" s="37"/>
      <c r="AA146" s="37"/>
      <c r="AB146" s="37"/>
      <c r="AC146" s="37"/>
      <c r="AD146" s="37"/>
      <c r="AE146" s="37"/>
      <c r="AR146" s="206" t="s">
        <v>279</v>
      </c>
      <c r="AT146" s="206" t="s">
        <v>275</v>
      </c>
      <c r="AU146" s="206" t="s">
        <v>77</v>
      </c>
      <c r="AY146" s="16" t="s">
        <v>260</v>
      </c>
      <c r="BE146" s="207">
        <f>IF(N146="základní",J146,0)</f>
        <v>0</v>
      </c>
      <c r="BF146" s="207">
        <f>IF(N146="snížená",J146,0)</f>
        <v>0</v>
      </c>
      <c r="BG146" s="207">
        <f>IF(N146="zákl. přenesená",J146,0)</f>
        <v>0</v>
      </c>
      <c r="BH146" s="207">
        <f>IF(N146="sníž. přenesená",J146,0)</f>
        <v>0</v>
      </c>
      <c r="BI146" s="207">
        <f>IF(N146="nulová",J146,0)</f>
        <v>0</v>
      </c>
      <c r="BJ146" s="16" t="s">
        <v>77</v>
      </c>
      <c r="BK146" s="207">
        <f>ROUND(I146*H146,2)</f>
        <v>0</v>
      </c>
      <c r="BL146" s="16" t="s">
        <v>266</v>
      </c>
      <c r="BM146" s="206" t="s">
        <v>370</v>
      </c>
    </row>
    <row r="147" s="2" customFormat="1">
      <c r="A147" s="37"/>
      <c r="B147" s="38"/>
      <c r="C147" s="39"/>
      <c r="D147" s="208" t="s">
        <v>267</v>
      </c>
      <c r="E147" s="39"/>
      <c r="F147" s="209" t="s">
        <v>802</v>
      </c>
      <c r="G147" s="39"/>
      <c r="H147" s="39"/>
      <c r="I147" s="210"/>
      <c r="J147" s="39"/>
      <c r="K147" s="39"/>
      <c r="L147" s="43"/>
      <c r="M147" s="211"/>
      <c r="N147" s="212"/>
      <c r="O147" s="83"/>
      <c r="P147" s="83"/>
      <c r="Q147" s="83"/>
      <c r="R147" s="83"/>
      <c r="S147" s="83"/>
      <c r="T147" s="84"/>
      <c r="U147" s="37"/>
      <c r="V147" s="37"/>
      <c r="W147" s="37"/>
      <c r="X147" s="37"/>
      <c r="Y147" s="37"/>
      <c r="Z147" s="37"/>
      <c r="AA147" s="37"/>
      <c r="AB147" s="37"/>
      <c r="AC147" s="37"/>
      <c r="AD147" s="37"/>
      <c r="AE147" s="37"/>
      <c r="AT147" s="16" t="s">
        <v>267</v>
      </c>
      <c r="AU147" s="16" t="s">
        <v>77</v>
      </c>
    </row>
    <row r="148" s="2" customFormat="1">
      <c r="A148" s="37"/>
      <c r="B148" s="38"/>
      <c r="C148" s="39"/>
      <c r="D148" s="208" t="s">
        <v>271</v>
      </c>
      <c r="E148" s="39"/>
      <c r="F148" s="213" t="s">
        <v>309</v>
      </c>
      <c r="G148" s="39"/>
      <c r="H148" s="39"/>
      <c r="I148" s="210"/>
      <c r="J148" s="39"/>
      <c r="K148" s="39"/>
      <c r="L148" s="43"/>
      <c r="M148" s="211"/>
      <c r="N148" s="212"/>
      <c r="O148" s="83"/>
      <c r="P148" s="83"/>
      <c r="Q148" s="83"/>
      <c r="R148" s="83"/>
      <c r="S148" s="83"/>
      <c r="T148" s="84"/>
      <c r="U148" s="37"/>
      <c r="V148" s="37"/>
      <c r="W148" s="37"/>
      <c r="X148" s="37"/>
      <c r="Y148" s="37"/>
      <c r="Z148" s="37"/>
      <c r="AA148" s="37"/>
      <c r="AB148" s="37"/>
      <c r="AC148" s="37"/>
      <c r="AD148" s="37"/>
      <c r="AE148" s="37"/>
      <c r="AT148" s="16" t="s">
        <v>271</v>
      </c>
      <c r="AU148" s="16" t="s">
        <v>77</v>
      </c>
    </row>
    <row r="149" s="2" customFormat="1" ht="33" customHeight="1">
      <c r="A149" s="37"/>
      <c r="B149" s="38"/>
      <c r="C149" s="214" t="s">
        <v>372</v>
      </c>
      <c r="D149" s="214" t="s">
        <v>275</v>
      </c>
      <c r="E149" s="215" t="s">
        <v>3697</v>
      </c>
      <c r="F149" s="216" t="s">
        <v>3698</v>
      </c>
      <c r="G149" s="217" t="s">
        <v>365</v>
      </c>
      <c r="H149" s="218">
        <v>1</v>
      </c>
      <c r="I149" s="219"/>
      <c r="J149" s="220">
        <f>ROUND(I149*H149,2)</f>
        <v>0</v>
      </c>
      <c r="K149" s="216" t="s">
        <v>265</v>
      </c>
      <c r="L149" s="221"/>
      <c r="M149" s="222" t="s">
        <v>19</v>
      </c>
      <c r="N149" s="223" t="s">
        <v>40</v>
      </c>
      <c r="O149" s="83"/>
      <c r="P149" s="204">
        <f>O149*H149</f>
        <v>0</v>
      </c>
      <c r="Q149" s="204">
        <v>0</v>
      </c>
      <c r="R149" s="204">
        <f>Q149*H149</f>
        <v>0</v>
      </c>
      <c r="S149" s="204">
        <v>0</v>
      </c>
      <c r="T149" s="205">
        <f>S149*H149</f>
        <v>0</v>
      </c>
      <c r="U149" s="37"/>
      <c r="V149" s="37"/>
      <c r="W149" s="37"/>
      <c r="X149" s="37"/>
      <c r="Y149" s="37"/>
      <c r="Z149" s="37"/>
      <c r="AA149" s="37"/>
      <c r="AB149" s="37"/>
      <c r="AC149" s="37"/>
      <c r="AD149" s="37"/>
      <c r="AE149" s="37"/>
      <c r="AR149" s="206" t="s">
        <v>279</v>
      </c>
      <c r="AT149" s="206" t="s">
        <v>275</v>
      </c>
      <c r="AU149" s="206" t="s">
        <v>77</v>
      </c>
      <c r="AY149" s="16" t="s">
        <v>260</v>
      </c>
      <c r="BE149" s="207">
        <f>IF(N149="základní",J149,0)</f>
        <v>0</v>
      </c>
      <c r="BF149" s="207">
        <f>IF(N149="snížená",J149,0)</f>
        <v>0</v>
      </c>
      <c r="BG149" s="207">
        <f>IF(N149="zákl. přenesená",J149,0)</f>
        <v>0</v>
      </c>
      <c r="BH149" s="207">
        <f>IF(N149="sníž. přenesená",J149,0)</f>
        <v>0</v>
      </c>
      <c r="BI149" s="207">
        <f>IF(N149="nulová",J149,0)</f>
        <v>0</v>
      </c>
      <c r="BJ149" s="16" t="s">
        <v>77</v>
      </c>
      <c r="BK149" s="207">
        <f>ROUND(I149*H149,2)</f>
        <v>0</v>
      </c>
      <c r="BL149" s="16" t="s">
        <v>266</v>
      </c>
      <c r="BM149" s="206" t="s">
        <v>375</v>
      </c>
    </row>
    <row r="150" s="2" customFormat="1">
      <c r="A150" s="37"/>
      <c r="B150" s="38"/>
      <c r="C150" s="39"/>
      <c r="D150" s="208" t="s">
        <v>267</v>
      </c>
      <c r="E150" s="39"/>
      <c r="F150" s="209" t="s">
        <v>3698</v>
      </c>
      <c r="G150" s="39"/>
      <c r="H150" s="39"/>
      <c r="I150" s="210"/>
      <c r="J150" s="39"/>
      <c r="K150" s="39"/>
      <c r="L150" s="43"/>
      <c r="M150" s="211"/>
      <c r="N150" s="212"/>
      <c r="O150" s="83"/>
      <c r="P150" s="83"/>
      <c r="Q150" s="83"/>
      <c r="R150" s="83"/>
      <c r="S150" s="83"/>
      <c r="T150" s="84"/>
      <c r="U150" s="37"/>
      <c r="V150" s="37"/>
      <c r="W150" s="37"/>
      <c r="X150" s="37"/>
      <c r="Y150" s="37"/>
      <c r="Z150" s="37"/>
      <c r="AA150" s="37"/>
      <c r="AB150" s="37"/>
      <c r="AC150" s="37"/>
      <c r="AD150" s="37"/>
      <c r="AE150" s="37"/>
      <c r="AT150" s="16" t="s">
        <v>267</v>
      </c>
      <c r="AU150" s="16" t="s">
        <v>77</v>
      </c>
    </row>
    <row r="151" s="2" customFormat="1">
      <c r="A151" s="37"/>
      <c r="B151" s="38"/>
      <c r="C151" s="39"/>
      <c r="D151" s="208" t="s">
        <v>271</v>
      </c>
      <c r="E151" s="39"/>
      <c r="F151" s="213" t="s">
        <v>309</v>
      </c>
      <c r="G151" s="39"/>
      <c r="H151" s="39"/>
      <c r="I151" s="210"/>
      <c r="J151" s="39"/>
      <c r="K151" s="39"/>
      <c r="L151" s="43"/>
      <c r="M151" s="211"/>
      <c r="N151" s="212"/>
      <c r="O151" s="83"/>
      <c r="P151" s="83"/>
      <c r="Q151" s="83"/>
      <c r="R151" s="83"/>
      <c r="S151" s="83"/>
      <c r="T151" s="84"/>
      <c r="U151" s="37"/>
      <c r="V151" s="37"/>
      <c r="W151" s="37"/>
      <c r="X151" s="37"/>
      <c r="Y151" s="37"/>
      <c r="Z151" s="37"/>
      <c r="AA151" s="37"/>
      <c r="AB151" s="37"/>
      <c r="AC151" s="37"/>
      <c r="AD151" s="37"/>
      <c r="AE151" s="37"/>
      <c r="AT151" s="16" t="s">
        <v>271</v>
      </c>
      <c r="AU151" s="16" t="s">
        <v>77</v>
      </c>
    </row>
    <row r="152" s="2" customFormat="1" ht="24.15" customHeight="1">
      <c r="A152" s="37"/>
      <c r="B152" s="38"/>
      <c r="C152" s="214" t="s">
        <v>323</v>
      </c>
      <c r="D152" s="214" t="s">
        <v>275</v>
      </c>
      <c r="E152" s="215" t="s">
        <v>3699</v>
      </c>
      <c r="F152" s="216" t="s">
        <v>3700</v>
      </c>
      <c r="G152" s="217" t="s">
        <v>365</v>
      </c>
      <c r="H152" s="218">
        <v>16</v>
      </c>
      <c r="I152" s="219"/>
      <c r="J152" s="220">
        <f>ROUND(I152*H152,2)</f>
        <v>0</v>
      </c>
      <c r="K152" s="216" t="s">
        <v>265</v>
      </c>
      <c r="L152" s="221"/>
      <c r="M152" s="222" t="s">
        <v>19</v>
      </c>
      <c r="N152" s="223" t="s">
        <v>40</v>
      </c>
      <c r="O152" s="83"/>
      <c r="P152" s="204">
        <f>O152*H152</f>
        <v>0</v>
      </c>
      <c r="Q152" s="204">
        <v>0</v>
      </c>
      <c r="R152" s="204">
        <f>Q152*H152</f>
        <v>0</v>
      </c>
      <c r="S152" s="204">
        <v>0</v>
      </c>
      <c r="T152" s="205">
        <f>S152*H152</f>
        <v>0</v>
      </c>
      <c r="U152" s="37"/>
      <c r="V152" s="37"/>
      <c r="W152" s="37"/>
      <c r="X152" s="37"/>
      <c r="Y152" s="37"/>
      <c r="Z152" s="37"/>
      <c r="AA152" s="37"/>
      <c r="AB152" s="37"/>
      <c r="AC152" s="37"/>
      <c r="AD152" s="37"/>
      <c r="AE152" s="37"/>
      <c r="AR152" s="206" t="s">
        <v>279</v>
      </c>
      <c r="AT152" s="206" t="s">
        <v>275</v>
      </c>
      <c r="AU152" s="206" t="s">
        <v>77</v>
      </c>
      <c r="AY152" s="16" t="s">
        <v>260</v>
      </c>
      <c r="BE152" s="207">
        <f>IF(N152="základní",J152,0)</f>
        <v>0</v>
      </c>
      <c r="BF152" s="207">
        <f>IF(N152="snížená",J152,0)</f>
        <v>0</v>
      </c>
      <c r="BG152" s="207">
        <f>IF(N152="zákl. přenesená",J152,0)</f>
        <v>0</v>
      </c>
      <c r="BH152" s="207">
        <f>IF(N152="sníž. přenesená",J152,0)</f>
        <v>0</v>
      </c>
      <c r="BI152" s="207">
        <f>IF(N152="nulová",J152,0)</f>
        <v>0</v>
      </c>
      <c r="BJ152" s="16" t="s">
        <v>77</v>
      </c>
      <c r="BK152" s="207">
        <f>ROUND(I152*H152,2)</f>
        <v>0</v>
      </c>
      <c r="BL152" s="16" t="s">
        <v>266</v>
      </c>
      <c r="BM152" s="206" t="s">
        <v>380</v>
      </c>
    </row>
    <row r="153" s="2" customFormat="1">
      <c r="A153" s="37"/>
      <c r="B153" s="38"/>
      <c r="C153" s="39"/>
      <c r="D153" s="208" t="s">
        <v>267</v>
      </c>
      <c r="E153" s="39"/>
      <c r="F153" s="209" t="s">
        <v>3700</v>
      </c>
      <c r="G153" s="39"/>
      <c r="H153" s="39"/>
      <c r="I153" s="210"/>
      <c r="J153" s="39"/>
      <c r="K153" s="39"/>
      <c r="L153" s="43"/>
      <c r="M153" s="211"/>
      <c r="N153" s="212"/>
      <c r="O153" s="83"/>
      <c r="P153" s="83"/>
      <c r="Q153" s="83"/>
      <c r="R153" s="83"/>
      <c r="S153" s="83"/>
      <c r="T153" s="84"/>
      <c r="U153" s="37"/>
      <c r="V153" s="37"/>
      <c r="W153" s="37"/>
      <c r="X153" s="37"/>
      <c r="Y153" s="37"/>
      <c r="Z153" s="37"/>
      <c r="AA153" s="37"/>
      <c r="AB153" s="37"/>
      <c r="AC153" s="37"/>
      <c r="AD153" s="37"/>
      <c r="AE153" s="37"/>
      <c r="AT153" s="16" t="s">
        <v>267</v>
      </c>
      <c r="AU153" s="16" t="s">
        <v>77</v>
      </c>
    </row>
    <row r="154" s="2" customFormat="1">
      <c r="A154" s="37"/>
      <c r="B154" s="38"/>
      <c r="C154" s="39"/>
      <c r="D154" s="208" t="s">
        <v>271</v>
      </c>
      <c r="E154" s="39"/>
      <c r="F154" s="213" t="s">
        <v>309</v>
      </c>
      <c r="G154" s="39"/>
      <c r="H154" s="39"/>
      <c r="I154" s="210"/>
      <c r="J154" s="39"/>
      <c r="K154" s="39"/>
      <c r="L154" s="43"/>
      <c r="M154" s="211"/>
      <c r="N154" s="212"/>
      <c r="O154" s="83"/>
      <c r="P154" s="83"/>
      <c r="Q154" s="83"/>
      <c r="R154" s="83"/>
      <c r="S154" s="83"/>
      <c r="T154" s="84"/>
      <c r="U154" s="37"/>
      <c r="V154" s="37"/>
      <c r="W154" s="37"/>
      <c r="X154" s="37"/>
      <c r="Y154" s="37"/>
      <c r="Z154" s="37"/>
      <c r="AA154" s="37"/>
      <c r="AB154" s="37"/>
      <c r="AC154" s="37"/>
      <c r="AD154" s="37"/>
      <c r="AE154" s="37"/>
      <c r="AT154" s="16" t="s">
        <v>271</v>
      </c>
      <c r="AU154" s="16" t="s">
        <v>77</v>
      </c>
    </row>
    <row r="155" s="2" customFormat="1" ht="24.15" customHeight="1">
      <c r="A155" s="37"/>
      <c r="B155" s="38"/>
      <c r="C155" s="214" t="s">
        <v>383</v>
      </c>
      <c r="D155" s="214" t="s">
        <v>275</v>
      </c>
      <c r="E155" s="215" t="s">
        <v>3701</v>
      </c>
      <c r="F155" s="216" t="s">
        <v>3702</v>
      </c>
      <c r="G155" s="217" t="s">
        <v>365</v>
      </c>
      <c r="H155" s="218">
        <v>8</v>
      </c>
      <c r="I155" s="219"/>
      <c r="J155" s="220">
        <f>ROUND(I155*H155,2)</f>
        <v>0</v>
      </c>
      <c r="K155" s="216" t="s">
        <v>265</v>
      </c>
      <c r="L155" s="221"/>
      <c r="M155" s="222" t="s">
        <v>19</v>
      </c>
      <c r="N155" s="223" t="s">
        <v>40</v>
      </c>
      <c r="O155" s="83"/>
      <c r="P155" s="204">
        <f>O155*H155</f>
        <v>0</v>
      </c>
      <c r="Q155" s="204">
        <v>0</v>
      </c>
      <c r="R155" s="204">
        <f>Q155*H155</f>
        <v>0</v>
      </c>
      <c r="S155" s="204">
        <v>0</v>
      </c>
      <c r="T155" s="205">
        <f>S155*H155</f>
        <v>0</v>
      </c>
      <c r="U155" s="37"/>
      <c r="V155" s="37"/>
      <c r="W155" s="37"/>
      <c r="X155" s="37"/>
      <c r="Y155" s="37"/>
      <c r="Z155" s="37"/>
      <c r="AA155" s="37"/>
      <c r="AB155" s="37"/>
      <c r="AC155" s="37"/>
      <c r="AD155" s="37"/>
      <c r="AE155" s="37"/>
      <c r="AR155" s="206" t="s">
        <v>279</v>
      </c>
      <c r="AT155" s="206" t="s">
        <v>275</v>
      </c>
      <c r="AU155" s="206" t="s">
        <v>77</v>
      </c>
      <c r="AY155" s="16" t="s">
        <v>260</v>
      </c>
      <c r="BE155" s="207">
        <f>IF(N155="základní",J155,0)</f>
        <v>0</v>
      </c>
      <c r="BF155" s="207">
        <f>IF(N155="snížená",J155,0)</f>
        <v>0</v>
      </c>
      <c r="BG155" s="207">
        <f>IF(N155="zákl. přenesená",J155,0)</f>
        <v>0</v>
      </c>
      <c r="BH155" s="207">
        <f>IF(N155="sníž. přenesená",J155,0)</f>
        <v>0</v>
      </c>
      <c r="BI155" s="207">
        <f>IF(N155="nulová",J155,0)</f>
        <v>0</v>
      </c>
      <c r="BJ155" s="16" t="s">
        <v>77</v>
      </c>
      <c r="BK155" s="207">
        <f>ROUND(I155*H155,2)</f>
        <v>0</v>
      </c>
      <c r="BL155" s="16" t="s">
        <v>266</v>
      </c>
      <c r="BM155" s="206" t="s">
        <v>386</v>
      </c>
    </row>
    <row r="156" s="2" customFormat="1">
      <c r="A156" s="37"/>
      <c r="B156" s="38"/>
      <c r="C156" s="39"/>
      <c r="D156" s="208" t="s">
        <v>267</v>
      </c>
      <c r="E156" s="39"/>
      <c r="F156" s="209" t="s">
        <v>3702</v>
      </c>
      <c r="G156" s="39"/>
      <c r="H156" s="39"/>
      <c r="I156" s="210"/>
      <c r="J156" s="39"/>
      <c r="K156" s="39"/>
      <c r="L156" s="43"/>
      <c r="M156" s="211"/>
      <c r="N156" s="212"/>
      <c r="O156" s="83"/>
      <c r="P156" s="83"/>
      <c r="Q156" s="83"/>
      <c r="R156" s="83"/>
      <c r="S156" s="83"/>
      <c r="T156" s="84"/>
      <c r="U156" s="37"/>
      <c r="V156" s="37"/>
      <c r="W156" s="37"/>
      <c r="X156" s="37"/>
      <c r="Y156" s="37"/>
      <c r="Z156" s="37"/>
      <c r="AA156" s="37"/>
      <c r="AB156" s="37"/>
      <c r="AC156" s="37"/>
      <c r="AD156" s="37"/>
      <c r="AE156" s="37"/>
      <c r="AT156" s="16" t="s">
        <v>267</v>
      </c>
      <c r="AU156" s="16" t="s">
        <v>77</v>
      </c>
    </row>
    <row r="157" s="2" customFormat="1">
      <c r="A157" s="37"/>
      <c r="B157" s="38"/>
      <c r="C157" s="39"/>
      <c r="D157" s="208" t="s">
        <v>271</v>
      </c>
      <c r="E157" s="39"/>
      <c r="F157" s="213" t="s">
        <v>309</v>
      </c>
      <c r="G157" s="39"/>
      <c r="H157" s="39"/>
      <c r="I157" s="210"/>
      <c r="J157" s="39"/>
      <c r="K157" s="39"/>
      <c r="L157" s="43"/>
      <c r="M157" s="211"/>
      <c r="N157" s="212"/>
      <c r="O157" s="83"/>
      <c r="P157" s="83"/>
      <c r="Q157" s="83"/>
      <c r="R157" s="83"/>
      <c r="S157" s="83"/>
      <c r="T157" s="84"/>
      <c r="U157" s="37"/>
      <c r="V157" s="37"/>
      <c r="W157" s="37"/>
      <c r="X157" s="37"/>
      <c r="Y157" s="37"/>
      <c r="Z157" s="37"/>
      <c r="AA157" s="37"/>
      <c r="AB157" s="37"/>
      <c r="AC157" s="37"/>
      <c r="AD157" s="37"/>
      <c r="AE157" s="37"/>
      <c r="AT157" s="16" t="s">
        <v>271</v>
      </c>
      <c r="AU157" s="16" t="s">
        <v>77</v>
      </c>
    </row>
    <row r="158" s="2" customFormat="1" ht="24.15" customHeight="1">
      <c r="A158" s="37"/>
      <c r="B158" s="38"/>
      <c r="C158" s="214" t="s">
        <v>329</v>
      </c>
      <c r="D158" s="214" t="s">
        <v>275</v>
      </c>
      <c r="E158" s="215" t="s">
        <v>3703</v>
      </c>
      <c r="F158" s="216" t="s">
        <v>3704</v>
      </c>
      <c r="G158" s="217" t="s">
        <v>365</v>
      </c>
      <c r="H158" s="218">
        <v>8</v>
      </c>
      <c r="I158" s="219"/>
      <c r="J158" s="220">
        <f>ROUND(I158*H158,2)</f>
        <v>0</v>
      </c>
      <c r="K158" s="216" t="s">
        <v>265</v>
      </c>
      <c r="L158" s="221"/>
      <c r="M158" s="222" t="s">
        <v>19</v>
      </c>
      <c r="N158" s="223" t="s">
        <v>40</v>
      </c>
      <c r="O158" s="83"/>
      <c r="P158" s="204">
        <f>O158*H158</f>
        <v>0</v>
      </c>
      <c r="Q158" s="204">
        <v>0</v>
      </c>
      <c r="R158" s="204">
        <f>Q158*H158</f>
        <v>0</v>
      </c>
      <c r="S158" s="204">
        <v>0</v>
      </c>
      <c r="T158" s="205">
        <f>S158*H158</f>
        <v>0</v>
      </c>
      <c r="U158" s="37"/>
      <c r="V158" s="37"/>
      <c r="W158" s="37"/>
      <c r="X158" s="37"/>
      <c r="Y158" s="37"/>
      <c r="Z158" s="37"/>
      <c r="AA158" s="37"/>
      <c r="AB158" s="37"/>
      <c r="AC158" s="37"/>
      <c r="AD158" s="37"/>
      <c r="AE158" s="37"/>
      <c r="AR158" s="206" t="s">
        <v>279</v>
      </c>
      <c r="AT158" s="206" t="s">
        <v>275</v>
      </c>
      <c r="AU158" s="206" t="s">
        <v>77</v>
      </c>
      <c r="AY158" s="16" t="s">
        <v>260</v>
      </c>
      <c r="BE158" s="207">
        <f>IF(N158="základní",J158,0)</f>
        <v>0</v>
      </c>
      <c r="BF158" s="207">
        <f>IF(N158="snížená",J158,0)</f>
        <v>0</v>
      </c>
      <c r="BG158" s="207">
        <f>IF(N158="zákl. přenesená",J158,0)</f>
        <v>0</v>
      </c>
      <c r="BH158" s="207">
        <f>IF(N158="sníž. přenesená",J158,0)</f>
        <v>0</v>
      </c>
      <c r="BI158" s="207">
        <f>IF(N158="nulová",J158,0)</f>
        <v>0</v>
      </c>
      <c r="BJ158" s="16" t="s">
        <v>77</v>
      </c>
      <c r="BK158" s="207">
        <f>ROUND(I158*H158,2)</f>
        <v>0</v>
      </c>
      <c r="BL158" s="16" t="s">
        <v>266</v>
      </c>
      <c r="BM158" s="206" t="s">
        <v>391</v>
      </c>
    </row>
    <row r="159" s="2" customFormat="1">
      <c r="A159" s="37"/>
      <c r="B159" s="38"/>
      <c r="C159" s="39"/>
      <c r="D159" s="208" t="s">
        <v>267</v>
      </c>
      <c r="E159" s="39"/>
      <c r="F159" s="209" t="s">
        <v>3704</v>
      </c>
      <c r="G159" s="39"/>
      <c r="H159" s="39"/>
      <c r="I159" s="210"/>
      <c r="J159" s="39"/>
      <c r="K159" s="39"/>
      <c r="L159" s="43"/>
      <c r="M159" s="211"/>
      <c r="N159" s="212"/>
      <c r="O159" s="83"/>
      <c r="P159" s="83"/>
      <c r="Q159" s="83"/>
      <c r="R159" s="83"/>
      <c r="S159" s="83"/>
      <c r="T159" s="84"/>
      <c r="U159" s="37"/>
      <c r="V159" s="37"/>
      <c r="W159" s="37"/>
      <c r="X159" s="37"/>
      <c r="Y159" s="37"/>
      <c r="Z159" s="37"/>
      <c r="AA159" s="37"/>
      <c r="AB159" s="37"/>
      <c r="AC159" s="37"/>
      <c r="AD159" s="37"/>
      <c r="AE159" s="37"/>
      <c r="AT159" s="16" t="s">
        <v>267</v>
      </c>
      <c r="AU159" s="16" t="s">
        <v>77</v>
      </c>
    </row>
    <row r="160" s="2" customFormat="1">
      <c r="A160" s="37"/>
      <c r="B160" s="38"/>
      <c r="C160" s="39"/>
      <c r="D160" s="208" t="s">
        <v>271</v>
      </c>
      <c r="E160" s="39"/>
      <c r="F160" s="213" t="s">
        <v>309</v>
      </c>
      <c r="G160" s="39"/>
      <c r="H160" s="39"/>
      <c r="I160" s="210"/>
      <c r="J160" s="39"/>
      <c r="K160" s="39"/>
      <c r="L160" s="43"/>
      <c r="M160" s="211"/>
      <c r="N160" s="212"/>
      <c r="O160" s="83"/>
      <c r="P160" s="83"/>
      <c r="Q160" s="83"/>
      <c r="R160" s="83"/>
      <c r="S160" s="83"/>
      <c r="T160" s="84"/>
      <c r="U160" s="37"/>
      <c r="V160" s="37"/>
      <c r="W160" s="37"/>
      <c r="X160" s="37"/>
      <c r="Y160" s="37"/>
      <c r="Z160" s="37"/>
      <c r="AA160" s="37"/>
      <c r="AB160" s="37"/>
      <c r="AC160" s="37"/>
      <c r="AD160" s="37"/>
      <c r="AE160" s="37"/>
      <c r="AT160" s="16" t="s">
        <v>271</v>
      </c>
      <c r="AU160" s="16" t="s">
        <v>77</v>
      </c>
    </row>
    <row r="161" s="2" customFormat="1" ht="21.75" customHeight="1">
      <c r="A161" s="37"/>
      <c r="B161" s="38"/>
      <c r="C161" s="214" t="s">
        <v>394</v>
      </c>
      <c r="D161" s="214" t="s">
        <v>275</v>
      </c>
      <c r="E161" s="215" t="s">
        <v>3705</v>
      </c>
      <c r="F161" s="216" t="s">
        <v>3706</v>
      </c>
      <c r="G161" s="217" t="s">
        <v>365</v>
      </c>
      <c r="H161" s="218">
        <v>1</v>
      </c>
      <c r="I161" s="219"/>
      <c r="J161" s="220">
        <f>ROUND(I161*H161,2)</f>
        <v>0</v>
      </c>
      <c r="K161" s="216" t="s">
        <v>19</v>
      </c>
      <c r="L161" s="221"/>
      <c r="M161" s="222" t="s">
        <v>19</v>
      </c>
      <c r="N161" s="223" t="s">
        <v>40</v>
      </c>
      <c r="O161" s="83"/>
      <c r="P161" s="204">
        <f>O161*H161</f>
        <v>0</v>
      </c>
      <c r="Q161" s="204">
        <v>0</v>
      </c>
      <c r="R161" s="204">
        <f>Q161*H161</f>
        <v>0</v>
      </c>
      <c r="S161" s="204">
        <v>0</v>
      </c>
      <c r="T161" s="205">
        <f>S161*H161</f>
        <v>0</v>
      </c>
      <c r="U161" s="37"/>
      <c r="V161" s="37"/>
      <c r="W161" s="37"/>
      <c r="X161" s="37"/>
      <c r="Y161" s="37"/>
      <c r="Z161" s="37"/>
      <c r="AA161" s="37"/>
      <c r="AB161" s="37"/>
      <c r="AC161" s="37"/>
      <c r="AD161" s="37"/>
      <c r="AE161" s="37"/>
      <c r="AR161" s="206" t="s">
        <v>279</v>
      </c>
      <c r="AT161" s="206" t="s">
        <v>275</v>
      </c>
      <c r="AU161" s="206" t="s">
        <v>77</v>
      </c>
      <c r="AY161" s="16" t="s">
        <v>260</v>
      </c>
      <c r="BE161" s="207">
        <f>IF(N161="základní",J161,0)</f>
        <v>0</v>
      </c>
      <c r="BF161" s="207">
        <f>IF(N161="snížená",J161,0)</f>
        <v>0</v>
      </c>
      <c r="BG161" s="207">
        <f>IF(N161="zákl. přenesená",J161,0)</f>
        <v>0</v>
      </c>
      <c r="BH161" s="207">
        <f>IF(N161="sníž. přenesená",J161,0)</f>
        <v>0</v>
      </c>
      <c r="BI161" s="207">
        <f>IF(N161="nulová",J161,0)</f>
        <v>0</v>
      </c>
      <c r="BJ161" s="16" t="s">
        <v>77</v>
      </c>
      <c r="BK161" s="207">
        <f>ROUND(I161*H161,2)</f>
        <v>0</v>
      </c>
      <c r="BL161" s="16" t="s">
        <v>266</v>
      </c>
      <c r="BM161" s="206" t="s">
        <v>397</v>
      </c>
    </row>
    <row r="162" s="2" customFormat="1">
      <c r="A162" s="37"/>
      <c r="B162" s="38"/>
      <c r="C162" s="39"/>
      <c r="D162" s="208" t="s">
        <v>267</v>
      </c>
      <c r="E162" s="39"/>
      <c r="F162" s="209" t="s">
        <v>3706</v>
      </c>
      <c r="G162" s="39"/>
      <c r="H162" s="39"/>
      <c r="I162" s="210"/>
      <c r="J162" s="39"/>
      <c r="K162" s="39"/>
      <c r="L162" s="43"/>
      <c r="M162" s="211"/>
      <c r="N162" s="212"/>
      <c r="O162" s="83"/>
      <c r="P162" s="83"/>
      <c r="Q162" s="83"/>
      <c r="R162" s="83"/>
      <c r="S162" s="83"/>
      <c r="T162" s="84"/>
      <c r="U162" s="37"/>
      <c r="V162" s="37"/>
      <c r="W162" s="37"/>
      <c r="X162" s="37"/>
      <c r="Y162" s="37"/>
      <c r="Z162" s="37"/>
      <c r="AA162" s="37"/>
      <c r="AB162" s="37"/>
      <c r="AC162" s="37"/>
      <c r="AD162" s="37"/>
      <c r="AE162" s="37"/>
      <c r="AT162" s="16" t="s">
        <v>267</v>
      </c>
      <c r="AU162" s="16" t="s">
        <v>77</v>
      </c>
    </row>
    <row r="163" s="2" customFormat="1">
      <c r="A163" s="37"/>
      <c r="B163" s="38"/>
      <c r="C163" s="39"/>
      <c r="D163" s="208" t="s">
        <v>271</v>
      </c>
      <c r="E163" s="39"/>
      <c r="F163" s="213" t="s">
        <v>309</v>
      </c>
      <c r="G163" s="39"/>
      <c r="H163" s="39"/>
      <c r="I163" s="210"/>
      <c r="J163" s="39"/>
      <c r="K163" s="39"/>
      <c r="L163" s="43"/>
      <c r="M163" s="211"/>
      <c r="N163" s="212"/>
      <c r="O163" s="83"/>
      <c r="P163" s="83"/>
      <c r="Q163" s="83"/>
      <c r="R163" s="83"/>
      <c r="S163" s="83"/>
      <c r="T163" s="84"/>
      <c r="U163" s="37"/>
      <c r="V163" s="37"/>
      <c r="W163" s="37"/>
      <c r="X163" s="37"/>
      <c r="Y163" s="37"/>
      <c r="Z163" s="37"/>
      <c r="AA163" s="37"/>
      <c r="AB163" s="37"/>
      <c r="AC163" s="37"/>
      <c r="AD163" s="37"/>
      <c r="AE163" s="37"/>
      <c r="AT163" s="16" t="s">
        <v>271</v>
      </c>
      <c r="AU163" s="16" t="s">
        <v>77</v>
      </c>
    </row>
    <row r="164" s="2" customFormat="1" ht="16.5" customHeight="1">
      <c r="A164" s="37"/>
      <c r="B164" s="38"/>
      <c r="C164" s="214" t="s">
        <v>333</v>
      </c>
      <c r="D164" s="214" t="s">
        <v>275</v>
      </c>
      <c r="E164" s="215" t="s">
        <v>816</v>
      </c>
      <c r="F164" s="216" t="s">
        <v>817</v>
      </c>
      <c r="G164" s="217" t="s">
        <v>365</v>
      </c>
      <c r="H164" s="218">
        <v>2</v>
      </c>
      <c r="I164" s="219"/>
      <c r="J164" s="220">
        <f>ROUND(I164*H164,2)</f>
        <v>0</v>
      </c>
      <c r="K164" s="216" t="s">
        <v>265</v>
      </c>
      <c r="L164" s="221"/>
      <c r="M164" s="222" t="s">
        <v>19</v>
      </c>
      <c r="N164" s="223" t="s">
        <v>40</v>
      </c>
      <c r="O164" s="83"/>
      <c r="P164" s="204">
        <f>O164*H164</f>
        <v>0</v>
      </c>
      <c r="Q164" s="204">
        <v>0</v>
      </c>
      <c r="R164" s="204">
        <f>Q164*H164</f>
        <v>0</v>
      </c>
      <c r="S164" s="204">
        <v>0</v>
      </c>
      <c r="T164" s="205">
        <f>S164*H164</f>
        <v>0</v>
      </c>
      <c r="U164" s="37"/>
      <c r="V164" s="37"/>
      <c r="W164" s="37"/>
      <c r="X164" s="37"/>
      <c r="Y164" s="37"/>
      <c r="Z164" s="37"/>
      <c r="AA164" s="37"/>
      <c r="AB164" s="37"/>
      <c r="AC164" s="37"/>
      <c r="AD164" s="37"/>
      <c r="AE164" s="37"/>
      <c r="AR164" s="206" t="s">
        <v>279</v>
      </c>
      <c r="AT164" s="206" t="s">
        <v>275</v>
      </c>
      <c r="AU164" s="206" t="s">
        <v>77</v>
      </c>
      <c r="AY164" s="16" t="s">
        <v>260</v>
      </c>
      <c r="BE164" s="207">
        <f>IF(N164="základní",J164,0)</f>
        <v>0</v>
      </c>
      <c r="BF164" s="207">
        <f>IF(N164="snížená",J164,0)</f>
        <v>0</v>
      </c>
      <c r="BG164" s="207">
        <f>IF(N164="zákl. přenesená",J164,0)</f>
        <v>0</v>
      </c>
      <c r="BH164" s="207">
        <f>IF(N164="sníž. přenesená",J164,0)</f>
        <v>0</v>
      </c>
      <c r="BI164" s="207">
        <f>IF(N164="nulová",J164,0)</f>
        <v>0</v>
      </c>
      <c r="BJ164" s="16" t="s">
        <v>77</v>
      </c>
      <c r="BK164" s="207">
        <f>ROUND(I164*H164,2)</f>
        <v>0</v>
      </c>
      <c r="BL164" s="16" t="s">
        <v>266</v>
      </c>
      <c r="BM164" s="206" t="s">
        <v>401</v>
      </c>
    </row>
    <row r="165" s="2" customFormat="1">
      <c r="A165" s="37"/>
      <c r="B165" s="38"/>
      <c r="C165" s="39"/>
      <c r="D165" s="208" t="s">
        <v>267</v>
      </c>
      <c r="E165" s="39"/>
      <c r="F165" s="209" t="s">
        <v>817</v>
      </c>
      <c r="G165" s="39"/>
      <c r="H165" s="39"/>
      <c r="I165" s="210"/>
      <c r="J165" s="39"/>
      <c r="K165" s="39"/>
      <c r="L165" s="43"/>
      <c r="M165" s="211"/>
      <c r="N165" s="212"/>
      <c r="O165" s="83"/>
      <c r="P165" s="83"/>
      <c r="Q165" s="83"/>
      <c r="R165" s="83"/>
      <c r="S165" s="83"/>
      <c r="T165" s="84"/>
      <c r="U165" s="37"/>
      <c r="V165" s="37"/>
      <c r="W165" s="37"/>
      <c r="X165" s="37"/>
      <c r="Y165" s="37"/>
      <c r="Z165" s="37"/>
      <c r="AA165" s="37"/>
      <c r="AB165" s="37"/>
      <c r="AC165" s="37"/>
      <c r="AD165" s="37"/>
      <c r="AE165" s="37"/>
      <c r="AT165" s="16" t="s">
        <v>267</v>
      </c>
      <c r="AU165" s="16" t="s">
        <v>77</v>
      </c>
    </row>
    <row r="166" s="2" customFormat="1">
      <c r="A166" s="37"/>
      <c r="B166" s="38"/>
      <c r="C166" s="39"/>
      <c r="D166" s="208" t="s">
        <v>271</v>
      </c>
      <c r="E166" s="39"/>
      <c r="F166" s="213" t="s">
        <v>309</v>
      </c>
      <c r="G166" s="39"/>
      <c r="H166" s="39"/>
      <c r="I166" s="210"/>
      <c r="J166" s="39"/>
      <c r="K166" s="39"/>
      <c r="L166" s="43"/>
      <c r="M166" s="211"/>
      <c r="N166" s="212"/>
      <c r="O166" s="83"/>
      <c r="P166" s="83"/>
      <c r="Q166" s="83"/>
      <c r="R166" s="83"/>
      <c r="S166" s="83"/>
      <c r="T166" s="84"/>
      <c r="U166" s="37"/>
      <c r="V166" s="37"/>
      <c r="W166" s="37"/>
      <c r="X166" s="37"/>
      <c r="Y166" s="37"/>
      <c r="Z166" s="37"/>
      <c r="AA166" s="37"/>
      <c r="AB166" s="37"/>
      <c r="AC166" s="37"/>
      <c r="AD166" s="37"/>
      <c r="AE166" s="37"/>
      <c r="AT166" s="16" t="s">
        <v>271</v>
      </c>
      <c r="AU166" s="16" t="s">
        <v>77</v>
      </c>
    </row>
    <row r="167" s="2" customFormat="1" ht="16.5" customHeight="1">
      <c r="A167" s="37"/>
      <c r="B167" s="38"/>
      <c r="C167" s="214" t="s">
        <v>403</v>
      </c>
      <c r="D167" s="214" t="s">
        <v>275</v>
      </c>
      <c r="E167" s="215" t="s">
        <v>3016</v>
      </c>
      <c r="F167" s="216" t="s">
        <v>4371</v>
      </c>
      <c r="G167" s="217" t="s">
        <v>365</v>
      </c>
      <c r="H167" s="218">
        <v>4</v>
      </c>
      <c r="I167" s="219"/>
      <c r="J167" s="220">
        <f>ROUND(I167*H167,2)</f>
        <v>0</v>
      </c>
      <c r="K167" s="216" t="s">
        <v>19</v>
      </c>
      <c r="L167" s="221"/>
      <c r="M167" s="222" t="s">
        <v>19</v>
      </c>
      <c r="N167" s="223" t="s">
        <v>40</v>
      </c>
      <c r="O167" s="83"/>
      <c r="P167" s="204">
        <f>O167*H167</f>
        <v>0</v>
      </c>
      <c r="Q167" s="204">
        <v>0</v>
      </c>
      <c r="R167" s="204">
        <f>Q167*H167</f>
        <v>0</v>
      </c>
      <c r="S167" s="204">
        <v>0</v>
      </c>
      <c r="T167" s="205">
        <f>S167*H167</f>
        <v>0</v>
      </c>
      <c r="U167" s="37"/>
      <c r="V167" s="37"/>
      <c r="W167" s="37"/>
      <c r="X167" s="37"/>
      <c r="Y167" s="37"/>
      <c r="Z167" s="37"/>
      <c r="AA167" s="37"/>
      <c r="AB167" s="37"/>
      <c r="AC167" s="37"/>
      <c r="AD167" s="37"/>
      <c r="AE167" s="37"/>
      <c r="AR167" s="206" t="s">
        <v>279</v>
      </c>
      <c r="AT167" s="206" t="s">
        <v>275</v>
      </c>
      <c r="AU167" s="206" t="s">
        <v>77</v>
      </c>
      <c r="AY167" s="16" t="s">
        <v>260</v>
      </c>
      <c r="BE167" s="207">
        <f>IF(N167="základní",J167,0)</f>
        <v>0</v>
      </c>
      <c r="BF167" s="207">
        <f>IF(N167="snížená",J167,0)</f>
        <v>0</v>
      </c>
      <c r="BG167" s="207">
        <f>IF(N167="zákl. přenesená",J167,0)</f>
        <v>0</v>
      </c>
      <c r="BH167" s="207">
        <f>IF(N167="sníž. přenesená",J167,0)</f>
        <v>0</v>
      </c>
      <c r="BI167" s="207">
        <f>IF(N167="nulová",J167,0)</f>
        <v>0</v>
      </c>
      <c r="BJ167" s="16" t="s">
        <v>77</v>
      </c>
      <c r="BK167" s="207">
        <f>ROUND(I167*H167,2)</f>
        <v>0</v>
      </c>
      <c r="BL167" s="16" t="s">
        <v>266</v>
      </c>
      <c r="BM167" s="206" t="s">
        <v>406</v>
      </c>
    </row>
    <row r="168" s="2" customFormat="1">
      <c r="A168" s="37"/>
      <c r="B168" s="38"/>
      <c r="C168" s="39"/>
      <c r="D168" s="208" t="s">
        <v>267</v>
      </c>
      <c r="E168" s="39"/>
      <c r="F168" s="209" t="s">
        <v>4371</v>
      </c>
      <c r="G168" s="39"/>
      <c r="H168" s="39"/>
      <c r="I168" s="210"/>
      <c r="J168" s="39"/>
      <c r="K168" s="39"/>
      <c r="L168" s="43"/>
      <c r="M168" s="211"/>
      <c r="N168" s="212"/>
      <c r="O168" s="83"/>
      <c r="P168" s="83"/>
      <c r="Q168" s="83"/>
      <c r="R168" s="83"/>
      <c r="S168" s="83"/>
      <c r="T168" s="84"/>
      <c r="U168" s="37"/>
      <c r="V168" s="37"/>
      <c r="W168" s="37"/>
      <c r="X168" s="37"/>
      <c r="Y168" s="37"/>
      <c r="Z168" s="37"/>
      <c r="AA168" s="37"/>
      <c r="AB168" s="37"/>
      <c r="AC168" s="37"/>
      <c r="AD168" s="37"/>
      <c r="AE168" s="37"/>
      <c r="AT168" s="16" t="s">
        <v>267</v>
      </c>
      <c r="AU168" s="16" t="s">
        <v>77</v>
      </c>
    </row>
    <row r="169" s="2" customFormat="1">
      <c r="A169" s="37"/>
      <c r="B169" s="38"/>
      <c r="C169" s="39"/>
      <c r="D169" s="208" t="s">
        <v>271</v>
      </c>
      <c r="E169" s="39"/>
      <c r="F169" s="213" t="s">
        <v>309</v>
      </c>
      <c r="G169" s="39"/>
      <c r="H169" s="39"/>
      <c r="I169" s="210"/>
      <c r="J169" s="39"/>
      <c r="K169" s="39"/>
      <c r="L169" s="43"/>
      <c r="M169" s="211"/>
      <c r="N169" s="212"/>
      <c r="O169" s="83"/>
      <c r="P169" s="83"/>
      <c r="Q169" s="83"/>
      <c r="R169" s="83"/>
      <c r="S169" s="83"/>
      <c r="T169" s="84"/>
      <c r="U169" s="37"/>
      <c r="V169" s="37"/>
      <c r="W169" s="37"/>
      <c r="X169" s="37"/>
      <c r="Y169" s="37"/>
      <c r="Z169" s="37"/>
      <c r="AA169" s="37"/>
      <c r="AB169" s="37"/>
      <c r="AC169" s="37"/>
      <c r="AD169" s="37"/>
      <c r="AE169" s="37"/>
      <c r="AT169" s="16" t="s">
        <v>271</v>
      </c>
      <c r="AU169" s="16" t="s">
        <v>77</v>
      </c>
    </row>
    <row r="170" s="2" customFormat="1" ht="16.5" customHeight="1">
      <c r="A170" s="37"/>
      <c r="B170" s="38"/>
      <c r="C170" s="214" t="s">
        <v>337</v>
      </c>
      <c r="D170" s="214" t="s">
        <v>275</v>
      </c>
      <c r="E170" s="215" t="s">
        <v>4387</v>
      </c>
      <c r="F170" s="216" t="s">
        <v>4388</v>
      </c>
      <c r="G170" s="217" t="s">
        <v>365</v>
      </c>
      <c r="H170" s="218">
        <v>1</v>
      </c>
      <c r="I170" s="219"/>
      <c r="J170" s="220">
        <f>ROUND(I170*H170,2)</f>
        <v>0</v>
      </c>
      <c r="K170" s="216" t="s">
        <v>19</v>
      </c>
      <c r="L170" s="221"/>
      <c r="M170" s="222" t="s">
        <v>19</v>
      </c>
      <c r="N170" s="223" t="s">
        <v>40</v>
      </c>
      <c r="O170" s="83"/>
      <c r="P170" s="204">
        <f>O170*H170</f>
        <v>0</v>
      </c>
      <c r="Q170" s="204">
        <v>0</v>
      </c>
      <c r="R170" s="204">
        <f>Q170*H170</f>
        <v>0</v>
      </c>
      <c r="S170" s="204">
        <v>0</v>
      </c>
      <c r="T170" s="205">
        <f>S170*H170</f>
        <v>0</v>
      </c>
      <c r="U170" s="37"/>
      <c r="V170" s="37"/>
      <c r="W170" s="37"/>
      <c r="X170" s="37"/>
      <c r="Y170" s="37"/>
      <c r="Z170" s="37"/>
      <c r="AA170" s="37"/>
      <c r="AB170" s="37"/>
      <c r="AC170" s="37"/>
      <c r="AD170" s="37"/>
      <c r="AE170" s="37"/>
      <c r="AR170" s="206" t="s">
        <v>279</v>
      </c>
      <c r="AT170" s="206" t="s">
        <v>275</v>
      </c>
      <c r="AU170" s="206" t="s">
        <v>77</v>
      </c>
      <c r="AY170" s="16" t="s">
        <v>260</v>
      </c>
      <c r="BE170" s="207">
        <f>IF(N170="základní",J170,0)</f>
        <v>0</v>
      </c>
      <c r="BF170" s="207">
        <f>IF(N170="snížená",J170,0)</f>
        <v>0</v>
      </c>
      <c r="BG170" s="207">
        <f>IF(N170="zákl. přenesená",J170,0)</f>
        <v>0</v>
      </c>
      <c r="BH170" s="207">
        <f>IF(N170="sníž. přenesená",J170,0)</f>
        <v>0</v>
      </c>
      <c r="BI170" s="207">
        <f>IF(N170="nulová",J170,0)</f>
        <v>0</v>
      </c>
      <c r="BJ170" s="16" t="s">
        <v>77</v>
      </c>
      <c r="BK170" s="207">
        <f>ROUND(I170*H170,2)</f>
        <v>0</v>
      </c>
      <c r="BL170" s="16" t="s">
        <v>266</v>
      </c>
      <c r="BM170" s="206" t="s">
        <v>411</v>
      </c>
    </row>
    <row r="171" s="2" customFormat="1">
      <c r="A171" s="37"/>
      <c r="B171" s="38"/>
      <c r="C171" s="39"/>
      <c r="D171" s="208" t="s">
        <v>267</v>
      </c>
      <c r="E171" s="39"/>
      <c r="F171" s="209" t="s">
        <v>4388</v>
      </c>
      <c r="G171" s="39"/>
      <c r="H171" s="39"/>
      <c r="I171" s="210"/>
      <c r="J171" s="39"/>
      <c r="K171" s="39"/>
      <c r="L171" s="43"/>
      <c r="M171" s="211"/>
      <c r="N171" s="212"/>
      <c r="O171" s="83"/>
      <c r="P171" s="83"/>
      <c r="Q171" s="83"/>
      <c r="R171" s="83"/>
      <c r="S171" s="83"/>
      <c r="T171" s="84"/>
      <c r="U171" s="37"/>
      <c r="V171" s="37"/>
      <c r="W171" s="37"/>
      <c r="X171" s="37"/>
      <c r="Y171" s="37"/>
      <c r="Z171" s="37"/>
      <c r="AA171" s="37"/>
      <c r="AB171" s="37"/>
      <c r="AC171" s="37"/>
      <c r="AD171" s="37"/>
      <c r="AE171" s="37"/>
      <c r="AT171" s="16" t="s">
        <v>267</v>
      </c>
      <c r="AU171" s="16" t="s">
        <v>77</v>
      </c>
    </row>
    <row r="172" s="2" customFormat="1">
      <c r="A172" s="37"/>
      <c r="B172" s="38"/>
      <c r="C172" s="39"/>
      <c r="D172" s="208" t="s">
        <v>271</v>
      </c>
      <c r="E172" s="39"/>
      <c r="F172" s="213" t="s">
        <v>309</v>
      </c>
      <c r="G172" s="39"/>
      <c r="H172" s="39"/>
      <c r="I172" s="210"/>
      <c r="J172" s="39"/>
      <c r="K172" s="39"/>
      <c r="L172" s="43"/>
      <c r="M172" s="211"/>
      <c r="N172" s="212"/>
      <c r="O172" s="83"/>
      <c r="P172" s="83"/>
      <c r="Q172" s="83"/>
      <c r="R172" s="83"/>
      <c r="S172" s="83"/>
      <c r="T172" s="84"/>
      <c r="U172" s="37"/>
      <c r="V172" s="37"/>
      <c r="W172" s="37"/>
      <c r="X172" s="37"/>
      <c r="Y172" s="37"/>
      <c r="Z172" s="37"/>
      <c r="AA172" s="37"/>
      <c r="AB172" s="37"/>
      <c r="AC172" s="37"/>
      <c r="AD172" s="37"/>
      <c r="AE172" s="37"/>
      <c r="AT172" s="16" t="s">
        <v>271</v>
      </c>
      <c r="AU172" s="16" t="s">
        <v>77</v>
      </c>
    </row>
    <row r="173" s="2" customFormat="1" ht="24.15" customHeight="1">
      <c r="A173" s="37"/>
      <c r="B173" s="38"/>
      <c r="C173" s="214" t="s">
        <v>414</v>
      </c>
      <c r="D173" s="214" t="s">
        <v>275</v>
      </c>
      <c r="E173" s="215" t="s">
        <v>3710</v>
      </c>
      <c r="F173" s="216" t="s">
        <v>3711</v>
      </c>
      <c r="G173" s="217" t="s">
        <v>365</v>
      </c>
      <c r="H173" s="218">
        <v>1</v>
      </c>
      <c r="I173" s="219"/>
      <c r="J173" s="220">
        <f>ROUND(I173*H173,2)</f>
        <v>0</v>
      </c>
      <c r="K173" s="216" t="s">
        <v>265</v>
      </c>
      <c r="L173" s="221"/>
      <c r="M173" s="222" t="s">
        <v>19</v>
      </c>
      <c r="N173" s="223" t="s">
        <v>40</v>
      </c>
      <c r="O173" s="83"/>
      <c r="P173" s="204">
        <f>O173*H173</f>
        <v>0</v>
      </c>
      <c r="Q173" s="204">
        <v>0</v>
      </c>
      <c r="R173" s="204">
        <f>Q173*H173</f>
        <v>0</v>
      </c>
      <c r="S173" s="204">
        <v>0</v>
      </c>
      <c r="T173" s="205">
        <f>S173*H173</f>
        <v>0</v>
      </c>
      <c r="U173" s="37"/>
      <c r="V173" s="37"/>
      <c r="W173" s="37"/>
      <c r="X173" s="37"/>
      <c r="Y173" s="37"/>
      <c r="Z173" s="37"/>
      <c r="AA173" s="37"/>
      <c r="AB173" s="37"/>
      <c r="AC173" s="37"/>
      <c r="AD173" s="37"/>
      <c r="AE173" s="37"/>
      <c r="AR173" s="206" t="s">
        <v>279</v>
      </c>
      <c r="AT173" s="206" t="s">
        <v>275</v>
      </c>
      <c r="AU173" s="206" t="s">
        <v>77</v>
      </c>
      <c r="AY173" s="16" t="s">
        <v>260</v>
      </c>
      <c r="BE173" s="207">
        <f>IF(N173="základní",J173,0)</f>
        <v>0</v>
      </c>
      <c r="BF173" s="207">
        <f>IF(N173="snížená",J173,0)</f>
        <v>0</v>
      </c>
      <c r="BG173" s="207">
        <f>IF(N173="zákl. přenesená",J173,0)</f>
        <v>0</v>
      </c>
      <c r="BH173" s="207">
        <f>IF(N173="sníž. přenesená",J173,0)</f>
        <v>0</v>
      </c>
      <c r="BI173" s="207">
        <f>IF(N173="nulová",J173,0)</f>
        <v>0</v>
      </c>
      <c r="BJ173" s="16" t="s">
        <v>77</v>
      </c>
      <c r="BK173" s="207">
        <f>ROUND(I173*H173,2)</f>
        <v>0</v>
      </c>
      <c r="BL173" s="16" t="s">
        <v>266</v>
      </c>
      <c r="BM173" s="206" t="s">
        <v>417</v>
      </c>
    </row>
    <row r="174" s="2" customFormat="1">
      <c r="A174" s="37"/>
      <c r="B174" s="38"/>
      <c r="C174" s="39"/>
      <c r="D174" s="208" t="s">
        <v>267</v>
      </c>
      <c r="E174" s="39"/>
      <c r="F174" s="209" t="s">
        <v>3711</v>
      </c>
      <c r="G174" s="39"/>
      <c r="H174" s="39"/>
      <c r="I174" s="210"/>
      <c r="J174" s="39"/>
      <c r="K174" s="39"/>
      <c r="L174" s="43"/>
      <c r="M174" s="211"/>
      <c r="N174" s="212"/>
      <c r="O174" s="83"/>
      <c r="P174" s="83"/>
      <c r="Q174" s="83"/>
      <c r="R174" s="83"/>
      <c r="S174" s="83"/>
      <c r="T174" s="84"/>
      <c r="U174" s="37"/>
      <c r="V174" s="37"/>
      <c r="W174" s="37"/>
      <c r="X174" s="37"/>
      <c r="Y174" s="37"/>
      <c r="Z174" s="37"/>
      <c r="AA174" s="37"/>
      <c r="AB174" s="37"/>
      <c r="AC174" s="37"/>
      <c r="AD174" s="37"/>
      <c r="AE174" s="37"/>
      <c r="AT174" s="16" t="s">
        <v>267</v>
      </c>
      <c r="AU174" s="16" t="s">
        <v>77</v>
      </c>
    </row>
    <row r="175" s="2" customFormat="1">
      <c r="A175" s="37"/>
      <c r="B175" s="38"/>
      <c r="C175" s="39"/>
      <c r="D175" s="208" t="s">
        <v>271</v>
      </c>
      <c r="E175" s="39"/>
      <c r="F175" s="213" t="s">
        <v>309</v>
      </c>
      <c r="G175" s="39"/>
      <c r="H175" s="39"/>
      <c r="I175" s="210"/>
      <c r="J175" s="39"/>
      <c r="K175" s="39"/>
      <c r="L175" s="43"/>
      <c r="M175" s="211"/>
      <c r="N175" s="212"/>
      <c r="O175" s="83"/>
      <c r="P175" s="83"/>
      <c r="Q175" s="83"/>
      <c r="R175" s="83"/>
      <c r="S175" s="83"/>
      <c r="T175" s="84"/>
      <c r="U175" s="37"/>
      <c r="V175" s="37"/>
      <c r="W175" s="37"/>
      <c r="X175" s="37"/>
      <c r="Y175" s="37"/>
      <c r="Z175" s="37"/>
      <c r="AA175" s="37"/>
      <c r="AB175" s="37"/>
      <c r="AC175" s="37"/>
      <c r="AD175" s="37"/>
      <c r="AE175" s="37"/>
      <c r="AT175" s="16" t="s">
        <v>271</v>
      </c>
      <c r="AU175" s="16" t="s">
        <v>77</v>
      </c>
    </row>
    <row r="176" s="11" customFormat="1" ht="25.92" customHeight="1">
      <c r="A176" s="11"/>
      <c r="B176" s="181"/>
      <c r="C176" s="182"/>
      <c r="D176" s="183" t="s">
        <v>68</v>
      </c>
      <c r="E176" s="184" t="s">
        <v>79</v>
      </c>
      <c r="F176" s="184" t="s">
        <v>834</v>
      </c>
      <c r="G176" s="182"/>
      <c r="H176" s="182"/>
      <c r="I176" s="185"/>
      <c r="J176" s="186">
        <f>BK176</f>
        <v>0</v>
      </c>
      <c r="K176" s="182"/>
      <c r="L176" s="187"/>
      <c r="M176" s="188"/>
      <c r="N176" s="189"/>
      <c r="O176" s="189"/>
      <c r="P176" s="190">
        <f>SUM(P177:P273)</f>
        <v>0</v>
      </c>
      <c r="Q176" s="189"/>
      <c r="R176" s="190">
        <f>SUM(R177:R273)</f>
        <v>0</v>
      </c>
      <c r="S176" s="189"/>
      <c r="T176" s="191">
        <f>SUM(T177:T273)</f>
        <v>0</v>
      </c>
      <c r="U176" s="11"/>
      <c r="V176" s="11"/>
      <c r="W176" s="11"/>
      <c r="X176" s="11"/>
      <c r="Y176" s="11"/>
      <c r="Z176" s="11"/>
      <c r="AA176" s="11"/>
      <c r="AB176" s="11"/>
      <c r="AC176" s="11"/>
      <c r="AD176" s="11"/>
      <c r="AE176" s="11"/>
      <c r="AR176" s="192" t="s">
        <v>77</v>
      </c>
      <c r="AT176" s="193" t="s">
        <v>68</v>
      </c>
      <c r="AU176" s="193" t="s">
        <v>69</v>
      </c>
      <c r="AY176" s="192" t="s">
        <v>260</v>
      </c>
      <c r="BK176" s="194">
        <f>SUM(BK177:BK273)</f>
        <v>0</v>
      </c>
    </row>
    <row r="177" s="2" customFormat="1" ht="21.75" customHeight="1">
      <c r="A177" s="37"/>
      <c r="B177" s="38"/>
      <c r="C177" s="195" t="s">
        <v>341</v>
      </c>
      <c r="D177" s="195" t="s">
        <v>261</v>
      </c>
      <c r="E177" s="196" t="s">
        <v>633</v>
      </c>
      <c r="F177" s="197" t="s">
        <v>634</v>
      </c>
      <c r="G177" s="198" t="s">
        <v>365</v>
      </c>
      <c r="H177" s="199">
        <v>52</v>
      </c>
      <c r="I177" s="200"/>
      <c r="J177" s="201">
        <f>ROUND(I177*H177,2)</f>
        <v>0</v>
      </c>
      <c r="K177" s="197" t="s">
        <v>265</v>
      </c>
      <c r="L177" s="43"/>
      <c r="M177" s="202" t="s">
        <v>19</v>
      </c>
      <c r="N177" s="203" t="s">
        <v>40</v>
      </c>
      <c r="O177" s="83"/>
      <c r="P177" s="204">
        <f>O177*H177</f>
        <v>0</v>
      </c>
      <c r="Q177" s="204">
        <v>0</v>
      </c>
      <c r="R177" s="204">
        <f>Q177*H177</f>
        <v>0</v>
      </c>
      <c r="S177" s="204">
        <v>0</v>
      </c>
      <c r="T177" s="205">
        <f>S177*H177</f>
        <v>0</v>
      </c>
      <c r="U177" s="37"/>
      <c r="V177" s="37"/>
      <c r="W177" s="37"/>
      <c r="X177" s="37"/>
      <c r="Y177" s="37"/>
      <c r="Z177" s="37"/>
      <c r="AA177" s="37"/>
      <c r="AB177" s="37"/>
      <c r="AC177" s="37"/>
      <c r="AD177" s="37"/>
      <c r="AE177" s="37"/>
      <c r="AR177" s="206" t="s">
        <v>266</v>
      </c>
      <c r="AT177" s="206" t="s">
        <v>261</v>
      </c>
      <c r="AU177" s="206" t="s">
        <v>77</v>
      </c>
      <c r="AY177" s="16" t="s">
        <v>260</v>
      </c>
      <c r="BE177" s="207">
        <f>IF(N177="základní",J177,0)</f>
        <v>0</v>
      </c>
      <c r="BF177" s="207">
        <f>IF(N177="snížená",J177,0)</f>
        <v>0</v>
      </c>
      <c r="BG177" s="207">
        <f>IF(N177="zákl. přenesená",J177,0)</f>
        <v>0</v>
      </c>
      <c r="BH177" s="207">
        <f>IF(N177="sníž. přenesená",J177,0)</f>
        <v>0</v>
      </c>
      <c r="BI177" s="207">
        <f>IF(N177="nulová",J177,0)</f>
        <v>0</v>
      </c>
      <c r="BJ177" s="16" t="s">
        <v>77</v>
      </c>
      <c r="BK177" s="207">
        <f>ROUND(I177*H177,2)</f>
        <v>0</v>
      </c>
      <c r="BL177" s="16" t="s">
        <v>266</v>
      </c>
      <c r="BM177" s="206" t="s">
        <v>421</v>
      </c>
    </row>
    <row r="178" s="2" customFormat="1">
      <c r="A178" s="37"/>
      <c r="B178" s="38"/>
      <c r="C178" s="39"/>
      <c r="D178" s="208" t="s">
        <v>267</v>
      </c>
      <c r="E178" s="39"/>
      <c r="F178" s="209" t="s">
        <v>635</v>
      </c>
      <c r="G178" s="39"/>
      <c r="H178" s="39"/>
      <c r="I178" s="210"/>
      <c r="J178" s="39"/>
      <c r="K178" s="39"/>
      <c r="L178" s="43"/>
      <c r="M178" s="211"/>
      <c r="N178" s="212"/>
      <c r="O178" s="83"/>
      <c r="P178" s="83"/>
      <c r="Q178" s="83"/>
      <c r="R178" s="83"/>
      <c r="S178" s="83"/>
      <c r="T178" s="84"/>
      <c r="U178" s="37"/>
      <c r="V178" s="37"/>
      <c r="W178" s="37"/>
      <c r="X178" s="37"/>
      <c r="Y178" s="37"/>
      <c r="Z178" s="37"/>
      <c r="AA178" s="37"/>
      <c r="AB178" s="37"/>
      <c r="AC178" s="37"/>
      <c r="AD178" s="37"/>
      <c r="AE178" s="37"/>
      <c r="AT178" s="16" t="s">
        <v>267</v>
      </c>
      <c r="AU178" s="16" t="s">
        <v>77</v>
      </c>
    </row>
    <row r="179" s="2" customFormat="1">
      <c r="A179" s="37"/>
      <c r="B179" s="38"/>
      <c r="C179" s="39"/>
      <c r="D179" s="208" t="s">
        <v>271</v>
      </c>
      <c r="E179" s="39"/>
      <c r="F179" s="213" t="s">
        <v>309</v>
      </c>
      <c r="G179" s="39"/>
      <c r="H179" s="39"/>
      <c r="I179" s="210"/>
      <c r="J179" s="39"/>
      <c r="K179" s="39"/>
      <c r="L179" s="43"/>
      <c r="M179" s="211"/>
      <c r="N179" s="212"/>
      <c r="O179" s="83"/>
      <c r="P179" s="83"/>
      <c r="Q179" s="83"/>
      <c r="R179" s="83"/>
      <c r="S179" s="83"/>
      <c r="T179" s="84"/>
      <c r="U179" s="37"/>
      <c r="V179" s="37"/>
      <c r="W179" s="37"/>
      <c r="X179" s="37"/>
      <c r="Y179" s="37"/>
      <c r="Z179" s="37"/>
      <c r="AA179" s="37"/>
      <c r="AB179" s="37"/>
      <c r="AC179" s="37"/>
      <c r="AD179" s="37"/>
      <c r="AE179" s="37"/>
      <c r="AT179" s="16" t="s">
        <v>271</v>
      </c>
      <c r="AU179" s="16" t="s">
        <v>77</v>
      </c>
    </row>
    <row r="180" s="2" customFormat="1" ht="16.5" customHeight="1">
      <c r="A180" s="37"/>
      <c r="B180" s="38"/>
      <c r="C180" s="195" t="s">
        <v>424</v>
      </c>
      <c r="D180" s="195" t="s">
        <v>261</v>
      </c>
      <c r="E180" s="196" t="s">
        <v>2928</v>
      </c>
      <c r="F180" s="197" t="s">
        <v>2929</v>
      </c>
      <c r="G180" s="198" t="s">
        <v>547</v>
      </c>
      <c r="H180" s="199">
        <v>30</v>
      </c>
      <c r="I180" s="200"/>
      <c r="J180" s="201">
        <f>ROUND(I180*H180,2)</f>
        <v>0</v>
      </c>
      <c r="K180" s="197" t="s">
        <v>265</v>
      </c>
      <c r="L180" s="43"/>
      <c r="M180" s="202" t="s">
        <v>19</v>
      </c>
      <c r="N180" s="203" t="s">
        <v>40</v>
      </c>
      <c r="O180" s="83"/>
      <c r="P180" s="204">
        <f>O180*H180</f>
        <v>0</v>
      </c>
      <c r="Q180" s="204">
        <v>0</v>
      </c>
      <c r="R180" s="204">
        <f>Q180*H180</f>
        <v>0</v>
      </c>
      <c r="S180" s="204">
        <v>0</v>
      </c>
      <c r="T180" s="205">
        <f>S180*H180</f>
        <v>0</v>
      </c>
      <c r="U180" s="37"/>
      <c r="V180" s="37"/>
      <c r="W180" s="37"/>
      <c r="X180" s="37"/>
      <c r="Y180" s="37"/>
      <c r="Z180" s="37"/>
      <c r="AA180" s="37"/>
      <c r="AB180" s="37"/>
      <c r="AC180" s="37"/>
      <c r="AD180" s="37"/>
      <c r="AE180" s="37"/>
      <c r="AR180" s="206" t="s">
        <v>266</v>
      </c>
      <c r="AT180" s="206" t="s">
        <v>261</v>
      </c>
      <c r="AU180" s="206" t="s">
        <v>77</v>
      </c>
      <c r="AY180" s="16" t="s">
        <v>260</v>
      </c>
      <c r="BE180" s="207">
        <f>IF(N180="základní",J180,0)</f>
        <v>0</v>
      </c>
      <c r="BF180" s="207">
        <f>IF(N180="snížená",J180,0)</f>
        <v>0</v>
      </c>
      <c r="BG180" s="207">
        <f>IF(N180="zákl. přenesená",J180,0)</f>
        <v>0</v>
      </c>
      <c r="BH180" s="207">
        <f>IF(N180="sníž. přenesená",J180,0)</f>
        <v>0</v>
      </c>
      <c r="BI180" s="207">
        <f>IF(N180="nulová",J180,0)</f>
        <v>0</v>
      </c>
      <c r="BJ180" s="16" t="s">
        <v>77</v>
      </c>
      <c r="BK180" s="207">
        <f>ROUND(I180*H180,2)</f>
        <v>0</v>
      </c>
      <c r="BL180" s="16" t="s">
        <v>266</v>
      </c>
      <c r="BM180" s="206" t="s">
        <v>427</v>
      </c>
    </row>
    <row r="181" s="2" customFormat="1">
      <c r="A181" s="37"/>
      <c r="B181" s="38"/>
      <c r="C181" s="39"/>
      <c r="D181" s="208" t="s">
        <v>267</v>
      </c>
      <c r="E181" s="39"/>
      <c r="F181" s="209" t="s">
        <v>2929</v>
      </c>
      <c r="G181" s="39"/>
      <c r="H181" s="39"/>
      <c r="I181" s="210"/>
      <c r="J181" s="39"/>
      <c r="K181" s="39"/>
      <c r="L181" s="43"/>
      <c r="M181" s="211"/>
      <c r="N181" s="212"/>
      <c r="O181" s="83"/>
      <c r="P181" s="83"/>
      <c r="Q181" s="83"/>
      <c r="R181" s="83"/>
      <c r="S181" s="83"/>
      <c r="T181" s="84"/>
      <c r="U181" s="37"/>
      <c r="V181" s="37"/>
      <c r="W181" s="37"/>
      <c r="X181" s="37"/>
      <c r="Y181" s="37"/>
      <c r="Z181" s="37"/>
      <c r="AA181" s="37"/>
      <c r="AB181" s="37"/>
      <c r="AC181" s="37"/>
      <c r="AD181" s="37"/>
      <c r="AE181" s="37"/>
      <c r="AT181" s="16" t="s">
        <v>267</v>
      </c>
      <c r="AU181" s="16" t="s">
        <v>77</v>
      </c>
    </row>
    <row r="182" s="2" customFormat="1">
      <c r="A182" s="37"/>
      <c r="B182" s="38"/>
      <c r="C182" s="39"/>
      <c r="D182" s="208" t="s">
        <v>271</v>
      </c>
      <c r="E182" s="39"/>
      <c r="F182" s="213" t="s">
        <v>309</v>
      </c>
      <c r="G182" s="39"/>
      <c r="H182" s="39"/>
      <c r="I182" s="210"/>
      <c r="J182" s="39"/>
      <c r="K182" s="39"/>
      <c r="L182" s="43"/>
      <c r="M182" s="211"/>
      <c r="N182" s="212"/>
      <c r="O182" s="83"/>
      <c r="P182" s="83"/>
      <c r="Q182" s="83"/>
      <c r="R182" s="83"/>
      <c r="S182" s="83"/>
      <c r="T182" s="84"/>
      <c r="U182" s="37"/>
      <c r="V182" s="37"/>
      <c r="W182" s="37"/>
      <c r="X182" s="37"/>
      <c r="Y182" s="37"/>
      <c r="Z182" s="37"/>
      <c r="AA182" s="37"/>
      <c r="AB182" s="37"/>
      <c r="AC182" s="37"/>
      <c r="AD182" s="37"/>
      <c r="AE182" s="37"/>
      <c r="AT182" s="16" t="s">
        <v>271</v>
      </c>
      <c r="AU182" s="16" t="s">
        <v>77</v>
      </c>
    </row>
    <row r="183" s="2" customFormat="1" ht="16.5" customHeight="1">
      <c r="A183" s="37"/>
      <c r="B183" s="38"/>
      <c r="C183" s="195" t="s">
        <v>346</v>
      </c>
      <c r="D183" s="195" t="s">
        <v>261</v>
      </c>
      <c r="E183" s="196" t="s">
        <v>4389</v>
      </c>
      <c r="F183" s="197" t="s">
        <v>4390</v>
      </c>
      <c r="G183" s="198" t="s">
        <v>365</v>
      </c>
      <c r="H183" s="199">
        <v>4</v>
      </c>
      <c r="I183" s="200"/>
      <c r="J183" s="201">
        <f>ROUND(I183*H183,2)</f>
        <v>0</v>
      </c>
      <c r="K183" s="197" t="s">
        <v>265</v>
      </c>
      <c r="L183" s="43"/>
      <c r="M183" s="202" t="s">
        <v>19</v>
      </c>
      <c r="N183" s="203" t="s">
        <v>40</v>
      </c>
      <c r="O183" s="83"/>
      <c r="P183" s="204">
        <f>O183*H183</f>
        <v>0</v>
      </c>
      <c r="Q183" s="204">
        <v>0</v>
      </c>
      <c r="R183" s="204">
        <f>Q183*H183</f>
        <v>0</v>
      </c>
      <c r="S183" s="204">
        <v>0</v>
      </c>
      <c r="T183" s="205">
        <f>S183*H183</f>
        <v>0</v>
      </c>
      <c r="U183" s="37"/>
      <c r="V183" s="37"/>
      <c r="W183" s="37"/>
      <c r="X183" s="37"/>
      <c r="Y183" s="37"/>
      <c r="Z183" s="37"/>
      <c r="AA183" s="37"/>
      <c r="AB183" s="37"/>
      <c r="AC183" s="37"/>
      <c r="AD183" s="37"/>
      <c r="AE183" s="37"/>
      <c r="AR183" s="206" t="s">
        <v>266</v>
      </c>
      <c r="AT183" s="206" t="s">
        <v>261</v>
      </c>
      <c r="AU183" s="206" t="s">
        <v>77</v>
      </c>
      <c r="AY183" s="16" t="s">
        <v>260</v>
      </c>
      <c r="BE183" s="207">
        <f>IF(N183="základní",J183,0)</f>
        <v>0</v>
      </c>
      <c r="BF183" s="207">
        <f>IF(N183="snížená",J183,0)</f>
        <v>0</v>
      </c>
      <c r="BG183" s="207">
        <f>IF(N183="zákl. přenesená",J183,0)</f>
        <v>0</v>
      </c>
      <c r="BH183" s="207">
        <f>IF(N183="sníž. přenesená",J183,0)</f>
        <v>0</v>
      </c>
      <c r="BI183" s="207">
        <f>IF(N183="nulová",J183,0)</f>
        <v>0</v>
      </c>
      <c r="BJ183" s="16" t="s">
        <v>77</v>
      </c>
      <c r="BK183" s="207">
        <f>ROUND(I183*H183,2)</f>
        <v>0</v>
      </c>
      <c r="BL183" s="16" t="s">
        <v>266</v>
      </c>
      <c r="BM183" s="206" t="s">
        <v>432</v>
      </c>
    </row>
    <row r="184" s="2" customFormat="1">
      <c r="A184" s="37"/>
      <c r="B184" s="38"/>
      <c r="C184" s="39"/>
      <c r="D184" s="208" t="s">
        <v>267</v>
      </c>
      <c r="E184" s="39"/>
      <c r="F184" s="209" t="s">
        <v>4391</v>
      </c>
      <c r="G184" s="39"/>
      <c r="H184" s="39"/>
      <c r="I184" s="210"/>
      <c r="J184" s="39"/>
      <c r="K184" s="39"/>
      <c r="L184" s="43"/>
      <c r="M184" s="211"/>
      <c r="N184" s="212"/>
      <c r="O184" s="83"/>
      <c r="P184" s="83"/>
      <c r="Q184" s="83"/>
      <c r="R184" s="83"/>
      <c r="S184" s="83"/>
      <c r="T184" s="84"/>
      <c r="U184" s="37"/>
      <c r="V184" s="37"/>
      <c r="W184" s="37"/>
      <c r="X184" s="37"/>
      <c r="Y184" s="37"/>
      <c r="Z184" s="37"/>
      <c r="AA184" s="37"/>
      <c r="AB184" s="37"/>
      <c r="AC184" s="37"/>
      <c r="AD184" s="37"/>
      <c r="AE184" s="37"/>
      <c r="AT184" s="16" t="s">
        <v>267</v>
      </c>
      <c r="AU184" s="16" t="s">
        <v>77</v>
      </c>
    </row>
    <row r="185" s="2" customFormat="1">
      <c r="A185" s="37"/>
      <c r="B185" s="38"/>
      <c r="C185" s="39"/>
      <c r="D185" s="208" t="s">
        <v>271</v>
      </c>
      <c r="E185" s="39"/>
      <c r="F185" s="213" t="s">
        <v>309</v>
      </c>
      <c r="G185" s="39"/>
      <c r="H185" s="39"/>
      <c r="I185" s="210"/>
      <c r="J185" s="39"/>
      <c r="K185" s="39"/>
      <c r="L185" s="43"/>
      <c r="M185" s="211"/>
      <c r="N185" s="212"/>
      <c r="O185" s="83"/>
      <c r="P185" s="83"/>
      <c r="Q185" s="83"/>
      <c r="R185" s="83"/>
      <c r="S185" s="83"/>
      <c r="T185" s="84"/>
      <c r="U185" s="37"/>
      <c r="V185" s="37"/>
      <c r="W185" s="37"/>
      <c r="X185" s="37"/>
      <c r="Y185" s="37"/>
      <c r="Z185" s="37"/>
      <c r="AA185" s="37"/>
      <c r="AB185" s="37"/>
      <c r="AC185" s="37"/>
      <c r="AD185" s="37"/>
      <c r="AE185" s="37"/>
      <c r="AT185" s="16" t="s">
        <v>271</v>
      </c>
      <c r="AU185" s="16" t="s">
        <v>77</v>
      </c>
    </row>
    <row r="186" s="2" customFormat="1" ht="16.5" customHeight="1">
      <c r="A186" s="37"/>
      <c r="B186" s="38"/>
      <c r="C186" s="195" t="s">
        <v>435</v>
      </c>
      <c r="D186" s="195" t="s">
        <v>261</v>
      </c>
      <c r="E186" s="196" t="s">
        <v>2930</v>
      </c>
      <c r="F186" s="197" t="s">
        <v>2931</v>
      </c>
      <c r="G186" s="198" t="s">
        <v>365</v>
      </c>
      <c r="H186" s="199">
        <v>4</v>
      </c>
      <c r="I186" s="200"/>
      <c r="J186" s="201">
        <f>ROUND(I186*H186,2)</f>
        <v>0</v>
      </c>
      <c r="K186" s="197" t="s">
        <v>265</v>
      </c>
      <c r="L186" s="43"/>
      <c r="M186" s="202" t="s">
        <v>19</v>
      </c>
      <c r="N186" s="203" t="s">
        <v>40</v>
      </c>
      <c r="O186" s="83"/>
      <c r="P186" s="204">
        <f>O186*H186</f>
        <v>0</v>
      </c>
      <c r="Q186" s="204">
        <v>0</v>
      </c>
      <c r="R186" s="204">
        <f>Q186*H186</f>
        <v>0</v>
      </c>
      <c r="S186" s="204">
        <v>0</v>
      </c>
      <c r="T186" s="205">
        <f>S186*H186</f>
        <v>0</v>
      </c>
      <c r="U186" s="37"/>
      <c r="V186" s="37"/>
      <c r="W186" s="37"/>
      <c r="X186" s="37"/>
      <c r="Y186" s="37"/>
      <c r="Z186" s="37"/>
      <c r="AA186" s="37"/>
      <c r="AB186" s="37"/>
      <c r="AC186" s="37"/>
      <c r="AD186" s="37"/>
      <c r="AE186" s="37"/>
      <c r="AR186" s="206" t="s">
        <v>266</v>
      </c>
      <c r="AT186" s="206" t="s">
        <v>261</v>
      </c>
      <c r="AU186" s="206" t="s">
        <v>77</v>
      </c>
      <c r="AY186" s="16" t="s">
        <v>260</v>
      </c>
      <c r="BE186" s="207">
        <f>IF(N186="základní",J186,0)</f>
        <v>0</v>
      </c>
      <c r="BF186" s="207">
        <f>IF(N186="snížená",J186,0)</f>
        <v>0</v>
      </c>
      <c r="BG186" s="207">
        <f>IF(N186="zákl. přenesená",J186,0)</f>
        <v>0</v>
      </c>
      <c r="BH186" s="207">
        <f>IF(N186="sníž. přenesená",J186,0)</f>
        <v>0</v>
      </c>
      <c r="BI186" s="207">
        <f>IF(N186="nulová",J186,0)</f>
        <v>0</v>
      </c>
      <c r="BJ186" s="16" t="s">
        <v>77</v>
      </c>
      <c r="BK186" s="207">
        <f>ROUND(I186*H186,2)</f>
        <v>0</v>
      </c>
      <c r="BL186" s="16" t="s">
        <v>266</v>
      </c>
      <c r="BM186" s="206" t="s">
        <v>655</v>
      </c>
    </row>
    <row r="187" s="2" customFormat="1">
      <c r="A187" s="37"/>
      <c r="B187" s="38"/>
      <c r="C187" s="39"/>
      <c r="D187" s="208" t="s">
        <v>267</v>
      </c>
      <c r="E187" s="39"/>
      <c r="F187" s="209" t="s">
        <v>2932</v>
      </c>
      <c r="G187" s="39"/>
      <c r="H187" s="39"/>
      <c r="I187" s="210"/>
      <c r="J187" s="39"/>
      <c r="K187" s="39"/>
      <c r="L187" s="43"/>
      <c r="M187" s="211"/>
      <c r="N187" s="212"/>
      <c r="O187" s="83"/>
      <c r="P187" s="83"/>
      <c r="Q187" s="83"/>
      <c r="R187" s="83"/>
      <c r="S187" s="83"/>
      <c r="T187" s="84"/>
      <c r="U187" s="37"/>
      <c r="V187" s="37"/>
      <c r="W187" s="37"/>
      <c r="X187" s="37"/>
      <c r="Y187" s="37"/>
      <c r="Z187" s="37"/>
      <c r="AA187" s="37"/>
      <c r="AB187" s="37"/>
      <c r="AC187" s="37"/>
      <c r="AD187" s="37"/>
      <c r="AE187" s="37"/>
      <c r="AT187" s="16" t="s">
        <v>267</v>
      </c>
      <c r="AU187" s="16" t="s">
        <v>77</v>
      </c>
    </row>
    <row r="188" s="2" customFormat="1">
      <c r="A188" s="37"/>
      <c r="B188" s="38"/>
      <c r="C188" s="39"/>
      <c r="D188" s="208" t="s">
        <v>271</v>
      </c>
      <c r="E188" s="39"/>
      <c r="F188" s="213" t="s">
        <v>309</v>
      </c>
      <c r="G188" s="39"/>
      <c r="H188" s="39"/>
      <c r="I188" s="210"/>
      <c r="J188" s="39"/>
      <c r="K188" s="39"/>
      <c r="L188" s="43"/>
      <c r="M188" s="211"/>
      <c r="N188" s="212"/>
      <c r="O188" s="83"/>
      <c r="P188" s="83"/>
      <c r="Q188" s="83"/>
      <c r="R188" s="83"/>
      <c r="S188" s="83"/>
      <c r="T188" s="84"/>
      <c r="U188" s="37"/>
      <c r="V188" s="37"/>
      <c r="W188" s="37"/>
      <c r="X188" s="37"/>
      <c r="Y188" s="37"/>
      <c r="Z188" s="37"/>
      <c r="AA188" s="37"/>
      <c r="AB188" s="37"/>
      <c r="AC188" s="37"/>
      <c r="AD188" s="37"/>
      <c r="AE188" s="37"/>
      <c r="AT188" s="16" t="s">
        <v>271</v>
      </c>
      <c r="AU188" s="16" t="s">
        <v>77</v>
      </c>
    </row>
    <row r="189" s="2" customFormat="1" ht="16.5" customHeight="1">
      <c r="A189" s="37"/>
      <c r="B189" s="38"/>
      <c r="C189" s="195" t="s">
        <v>350</v>
      </c>
      <c r="D189" s="195" t="s">
        <v>261</v>
      </c>
      <c r="E189" s="196" t="s">
        <v>3023</v>
      </c>
      <c r="F189" s="197" t="s">
        <v>3024</v>
      </c>
      <c r="G189" s="198" t="s">
        <v>547</v>
      </c>
      <c r="H189" s="199">
        <v>50</v>
      </c>
      <c r="I189" s="200"/>
      <c r="J189" s="201">
        <f>ROUND(I189*H189,2)</f>
        <v>0</v>
      </c>
      <c r="K189" s="197" t="s">
        <v>265</v>
      </c>
      <c r="L189" s="43"/>
      <c r="M189" s="202" t="s">
        <v>19</v>
      </c>
      <c r="N189" s="203" t="s">
        <v>40</v>
      </c>
      <c r="O189" s="83"/>
      <c r="P189" s="204">
        <f>O189*H189</f>
        <v>0</v>
      </c>
      <c r="Q189" s="204">
        <v>0</v>
      </c>
      <c r="R189" s="204">
        <f>Q189*H189</f>
        <v>0</v>
      </c>
      <c r="S189" s="204">
        <v>0</v>
      </c>
      <c r="T189" s="205">
        <f>S189*H189</f>
        <v>0</v>
      </c>
      <c r="U189" s="37"/>
      <c r="V189" s="37"/>
      <c r="W189" s="37"/>
      <c r="X189" s="37"/>
      <c r="Y189" s="37"/>
      <c r="Z189" s="37"/>
      <c r="AA189" s="37"/>
      <c r="AB189" s="37"/>
      <c r="AC189" s="37"/>
      <c r="AD189" s="37"/>
      <c r="AE189" s="37"/>
      <c r="AR189" s="206" t="s">
        <v>266</v>
      </c>
      <c r="AT189" s="206" t="s">
        <v>261</v>
      </c>
      <c r="AU189" s="206" t="s">
        <v>77</v>
      </c>
      <c r="AY189" s="16" t="s">
        <v>260</v>
      </c>
      <c r="BE189" s="207">
        <f>IF(N189="základní",J189,0)</f>
        <v>0</v>
      </c>
      <c r="BF189" s="207">
        <f>IF(N189="snížená",J189,0)</f>
        <v>0</v>
      </c>
      <c r="BG189" s="207">
        <f>IF(N189="zákl. přenesená",J189,0)</f>
        <v>0</v>
      </c>
      <c r="BH189" s="207">
        <f>IF(N189="sníž. přenesená",J189,0)</f>
        <v>0</v>
      </c>
      <c r="BI189" s="207">
        <f>IF(N189="nulová",J189,0)</f>
        <v>0</v>
      </c>
      <c r="BJ189" s="16" t="s">
        <v>77</v>
      </c>
      <c r="BK189" s="207">
        <f>ROUND(I189*H189,2)</f>
        <v>0</v>
      </c>
      <c r="BL189" s="16" t="s">
        <v>266</v>
      </c>
      <c r="BM189" s="206" t="s">
        <v>443</v>
      </c>
    </row>
    <row r="190" s="2" customFormat="1">
      <c r="A190" s="37"/>
      <c r="B190" s="38"/>
      <c r="C190" s="39"/>
      <c r="D190" s="208" t="s">
        <v>267</v>
      </c>
      <c r="E190" s="39"/>
      <c r="F190" s="209" t="s">
        <v>3025</v>
      </c>
      <c r="G190" s="39"/>
      <c r="H190" s="39"/>
      <c r="I190" s="210"/>
      <c r="J190" s="39"/>
      <c r="K190" s="39"/>
      <c r="L190" s="43"/>
      <c r="M190" s="211"/>
      <c r="N190" s="212"/>
      <c r="O190" s="83"/>
      <c r="P190" s="83"/>
      <c r="Q190" s="83"/>
      <c r="R190" s="83"/>
      <c r="S190" s="83"/>
      <c r="T190" s="84"/>
      <c r="U190" s="37"/>
      <c r="V190" s="37"/>
      <c r="W190" s="37"/>
      <c r="X190" s="37"/>
      <c r="Y190" s="37"/>
      <c r="Z190" s="37"/>
      <c r="AA190" s="37"/>
      <c r="AB190" s="37"/>
      <c r="AC190" s="37"/>
      <c r="AD190" s="37"/>
      <c r="AE190" s="37"/>
      <c r="AT190" s="16" t="s">
        <v>267</v>
      </c>
      <c r="AU190" s="16" t="s">
        <v>77</v>
      </c>
    </row>
    <row r="191" s="2" customFormat="1">
      <c r="A191" s="37"/>
      <c r="B191" s="38"/>
      <c r="C191" s="39"/>
      <c r="D191" s="208" t="s">
        <v>271</v>
      </c>
      <c r="E191" s="39"/>
      <c r="F191" s="213" t="s">
        <v>626</v>
      </c>
      <c r="G191" s="39"/>
      <c r="H191" s="39"/>
      <c r="I191" s="210"/>
      <c r="J191" s="39"/>
      <c r="K191" s="39"/>
      <c r="L191" s="43"/>
      <c r="M191" s="211"/>
      <c r="N191" s="212"/>
      <c r="O191" s="83"/>
      <c r="P191" s="83"/>
      <c r="Q191" s="83"/>
      <c r="R191" s="83"/>
      <c r="S191" s="83"/>
      <c r="T191" s="84"/>
      <c r="U191" s="37"/>
      <c r="V191" s="37"/>
      <c r="W191" s="37"/>
      <c r="X191" s="37"/>
      <c r="Y191" s="37"/>
      <c r="Z191" s="37"/>
      <c r="AA191" s="37"/>
      <c r="AB191" s="37"/>
      <c r="AC191" s="37"/>
      <c r="AD191" s="37"/>
      <c r="AE191" s="37"/>
      <c r="AT191" s="16" t="s">
        <v>271</v>
      </c>
      <c r="AU191" s="16" t="s">
        <v>77</v>
      </c>
    </row>
    <row r="192" s="2" customFormat="1" ht="16.5" customHeight="1">
      <c r="A192" s="37"/>
      <c r="B192" s="38"/>
      <c r="C192" s="195" t="s">
        <v>667</v>
      </c>
      <c r="D192" s="195" t="s">
        <v>261</v>
      </c>
      <c r="E192" s="196" t="s">
        <v>597</v>
      </c>
      <c r="F192" s="197" t="s">
        <v>598</v>
      </c>
      <c r="G192" s="198" t="s">
        <v>547</v>
      </c>
      <c r="H192" s="199">
        <v>100</v>
      </c>
      <c r="I192" s="200"/>
      <c r="J192" s="201">
        <f>ROUND(I192*H192,2)</f>
        <v>0</v>
      </c>
      <c r="K192" s="197" t="s">
        <v>265</v>
      </c>
      <c r="L192" s="43"/>
      <c r="M192" s="202" t="s">
        <v>19</v>
      </c>
      <c r="N192" s="203" t="s">
        <v>40</v>
      </c>
      <c r="O192" s="83"/>
      <c r="P192" s="204">
        <f>O192*H192</f>
        <v>0</v>
      </c>
      <c r="Q192" s="204">
        <v>0</v>
      </c>
      <c r="R192" s="204">
        <f>Q192*H192</f>
        <v>0</v>
      </c>
      <c r="S192" s="204">
        <v>0</v>
      </c>
      <c r="T192" s="205">
        <f>S192*H192</f>
        <v>0</v>
      </c>
      <c r="U192" s="37"/>
      <c r="V192" s="37"/>
      <c r="W192" s="37"/>
      <c r="X192" s="37"/>
      <c r="Y192" s="37"/>
      <c r="Z192" s="37"/>
      <c r="AA192" s="37"/>
      <c r="AB192" s="37"/>
      <c r="AC192" s="37"/>
      <c r="AD192" s="37"/>
      <c r="AE192" s="37"/>
      <c r="AR192" s="206" t="s">
        <v>266</v>
      </c>
      <c r="AT192" s="206" t="s">
        <v>261</v>
      </c>
      <c r="AU192" s="206" t="s">
        <v>77</v>
      </c>
      <c r="AY192" s="16" t="s">
        <v>260</v>
      </c>
      <c r="BE192" s="207">
        <f>IF(N192="základní",J192,0)</f>
        <v>0</v>
      </c>
      <c r="BF192" s="207">
        <f>IF(N192="snížená",J192,0)</f>
        <v>0</v>
      </c>
      <c r="BG192" s="207">
        <f>IF(N192="zákl. přenesená",J192,0)</f>
        <v>0</v>
      </c>
      <c r="BH192" s="207">
        <f>IF(N192="sníž. přenesená",J192,0)</f>
        <v>0</v>
      </c>
      <c r="BI192" s="207">
        <f>IF(N192="nulová",J192,0)</f>
        <v>0</v>
      </c>
      <c r="BJ192" s="16" t="s">
        <v>77</v>
      </c>
      <c r="BK192" s="207">
        <f>ROUND(I192*H192,2)</f>
        <v>0</v>
      </c>
      <c r="BL192" s="16" t="s">
        <v>266</v>
      </c>
      <c r="BM192" s="206" t="s">
        <v>664</v>
      </c>
    </row>
    <row r="193" s="2" customFormat="1">
      <c r="A193" s="37"/>
      <c r="B193" s="38"/>
      <c r="C193" s="39"/>
      <c r="D193" s="208" t="s">
        <v>267</v>
      </c>
      <c r="E193" s="39"/>
      <c r="F193" s="209" t="s">
        <v>599</v>
      </c>
      <c r="G193" s="39"/>
      <c r="H193" s="39"/>
      <c r="I193" s="210"/>
      <c r="J193" s="39"/>
      <c r="K193" s="39"/>
      <c r="L193" s="43"/>
      <c r="M193" s="211"/>
      <c r="N193" s="212"/>
      <c r="O193" s="83"/>
      <c r="P193" s="83"/>
      <c r="Q193" s="83"/>
      <c r="R193" s="83"/>
      <c r="S193" s="83"/>
      <c r="T193" s="84"/>
      <c r="U193" s="37"/>
      <c r="V193" s="37"/>
      <c r="W193" s="37"/>
      <c r="X193" s="37"/>
      <c r="Y193" s="37"/>
      <c r="Z193" s="37"/>
      <c r="AA193" s="37"/>
      <c r="AB193" s="37"/>
      <c r="AC193" s="37"/>
      <c r="AD193" s="37"/>
      <c r="AE193" s="37"/>
      <c r="AT193" s="16" t="s">
        <v>267</v>
      </c>
      <c r="AU193" s="16" t="s">
        <v>77</v>
      </c>
    </row>
    <row r="194" s="2" customFormat="1">
      <c r="A194" s="37"/>
      <c r="B194" s="38"/>
      <c r="C194" s="39"/>
      <c r="D194" s="208" t="s">
        <v>271</v>
      </c>
      <c r="E194" s="39"/>
      <c r="F194" s="213" t="s">
        <v>309</v>
      </c>
      <c r="G194" s="39"/>
      <c r="H194" s="39"/>
      <c r="I194" s="210"/>
      <c r="J194" s="39"/>
      <c r="K194" s="39"/>
      <c r="L194" s="43"/>
      <c r="M194" s="211"/>
      <c r="N194" s="212"/>
      <c r="O194" s="83"/>
      <c r="P194" s="83"/>
      <c r="Q194" s="83"/>
      <c r="R194" s="83"/>
      <c r="S194" s="83"/>
      <c r="T194" s="84"/>
      <c r="U194" s="37"/>
      <c r="V194" s="37"/>
      <c r="W194" s="37"/>
      <c r="X194" s="37"/>
      <c r="Y194" s="37"/>
      <c r="Z194" s="37"/>
      <c r="AA194" s="37"/>
      <c r="AB194" s="37"/>
      <c r="AC194" s="37"/>
      <c r="AD194" s="37"/>
      <c r="AE194" s="37"/>
      <c r="AT194" s="16" t="s">
        <v>271</v>
      </c>
      <c r="AU194" s="16" t="s">
        <v>77</v>
      </c>
    </row>
    <row r="195" s="2" customFormat="1" ht="16.5" customHeight="1">
      <c r="A195" s="37"/>
      <c r="B195" s="38"/>
      <c r="C195" s="195" t="s">
        <v>355</v>
      </c>
      <c r="D195" s="195" t="s">
        <v>261</v>
      </c>
      <c r="E195" s="196" t="s">
        <v>637</v>
      </c>
      <c r="F195" s="197" t="s">
        <v>638</v>
      </c>
      <c r="G195" s="198" t="s">
        <v>365</v>
      </c>
      <c r="H195" s="199">
        <v>2</v>
      </c>
      <c r="I195" s="200"/>
      <c r="J195" s="201">
        <f>ROUND(I195*H195,2)</f>
        <v>0</v>
      </c>
      <c r="K195" s="197" t="s">
        <v>265</v>
      </c>
      <c r="L195" s="43"/>
      <c r="M195" s="202" t="s">
        <v>19</v>
      </c>
      <c r="N195" s="203" t="s">
        <v>40</v>
      </c>
      <c r="O195" s="83"/>
      <c r="P195" s="204">
        <f>O195*H195</f>
        <v>0</v>
      </c>
      <c r="Q195" s="204">
        <v>0</v>
      </c>
      <c r="R195" s="204">
        <f>Q195*H195</f>
        <v>0</v>
      </c>
      <c r="S195" s="204">
        <v>0</v>
      </c>
      <c r="T195" s="205">
        <f>S195*H195</f>
        <v>0</v>
      </c>
      <c r="U195" s="37"/>
      <c r="V195" s="37"/>
      <c r="W195" s="37"/>
      <c r="X195" s="37"/>
      <c r="Y195" s="37"/>
      <c r="Z195" s="37"/>
      <c r="AA195" s="37"/>
      <c r="AB195" s="37"/>
      <c r="AC195" s="37"/>
      <c r="AD195" s="37"/>
      <c r="AE195" s="37"/>
      <c r="AR195" s="206" t="s">
        <v>266</v>
      </c>
      <c r="AT195" s="206" t="s">
        <v>261</v>
      </c>
      <c r="AU195" s="206" t="s">
        <v>77</v>
      </c>
      <c r="AY195" s="16" t="s">
        <v>260</v>
      </c>
      <c r="BE195" s="207">
        <f>IF(N195="základní",J195,0)</f>
        <v>0</v>
      </c>
      <c r="BF195" s="207">
        <f>IF(N195="snížená",J195,0)</f>
        <v>0</v>
      </c>
      <c r="BG195" s="207">
        <f>IF(N195="zákl. přenesená",J195,0)</f>
        <v>0</v>
      </c>
      <c r="BH195" s="207">
        <f>IF(N195="sníž. přenesená",J195,0)</f>
        <v>0</v>
      </c>
      <c r="BI195" s="207">
        <f>IF(N195="nulová",J195,0)</f>
        <v>0</v>
      </c>
      <c r="BJ195" s="16" t="s">
        <v>77</v>
      </c>
      <c r="BK195" s="207">
        <f>ROUND(I195*H195,2)</f>
        <v>0</v>
      </c>
      <c r="BL195" s="16" t="s">
        <v>266</v>
      </c>
      <c r="BM195" s="206" t="s">
        <v>670</v>
      </c>
    </row>
    <row r="196" s="2" customFormat="1">
      <c r="A196" s="37"/>
      <c r="B196" s="38"/>
      <c r="C196" s="39"/>
      <c r="D196" s="208" t="s">
        <v>267</v>
      </c>
      <c r="E196" s="39"/>
      <c r="F196" s="209" t="s">
        <v>638</v>
      </c>
      <c r="G196" s="39"/>
      <c r="H196" s="39"/>
      <c r="I196" s="210"/>
      <c r="J196" s="39"/>
      <c r="K196" s="39"/>
      <c r="L196" s="43"/>
      <c r="M196" s="211"/>
      <c r="N196" s="212"/>
      <c r="O196" s="83"/>
      <c r="P196" s="83"/>
      <c r="Q196" s="83"/>
      <c r="R196" s="83"/>
      <c r="S196" s="83"/>
      <c r="T196" s="84"/>
      <c r="U196" s="37"/>
      <c r="V196" s="37"/>
      <c r="W196" s="37"/>
      <c r="X196" s="37"/>
      <c r="Y196" s="37"/>
      <c r="Z196" s="37"/>
      <c r="AA196" s="37"/>
      <c r="AB196" s="37"/>
      <c r="AC196" s="37"/>
      <c r="AD196" s="37"/>
      <c r="AE196" s="37"/>
      <c r="AT196" s="16" t="s">
        <v>267</v>
      </c>
      <c r="AU196" s="16" t="s">
        <v>77</v>
      </c>
    </row>
    <row r="197" s="2" customFormat="1">
      <c r="A197" s="37"/>
      <c r="B197" s="38"/>
      <c r="C197" s="39"/>
      <c r="D197" s="208" t="s">
        <v>271</v>
      </c>
      <c r="E197" s="39"/>
      <c r="F197" s="213" t="s">
        <v>309</v>
      </c>
      <c r="G197" s="39"/>
      <c r="H197" s="39"/>
      <c r="I197" s="210"/>
      <c r="J197" s="39"/>
      <c r="K197" s="39"/>
      <c r="L197" s="43"/>
      <c r="M197" s="211"/>
      <c r="N197" s="212"/>
      <c r="O197" s="83"/>
      <c r="P197" s="83"/>
      <c r="Q197" s="83"/>
      <c r="R197" s="83"/>
      <c r="S197" s="83"/>
      <c r="T197" s="84"/>
      <c r="U197" s="37"/>
      <c r="V197" s="37"/>
      <c r="W197" s="37"/>
      <c r="X197" s="37"/>
      <c r="Y197" s="37"/>
      <c r="Z197" s="37"/>
      <c r="AA197" s="37"/>
      <c r="AB197" s="37"/>
      <c r="AC197" s="37"/>
      <c r="AD197" s="37"/>
      <c r="AE197" s="37"/>
      <c r="AT197" s="16" t="s">
        <v>271</v>
      </c>
      <c r="AU197" s="16" t="s">
        <v>77</v>
      </c>
    </row>
    <row r="198" s="2" customFormat="1" ht="16.5" customHeight="1">
      <c r="A198" s="37"/>
      <c r="B198" s="38"/>
      <c r="C198" s="195" t="s">
        <v>676</v>
      </c>
      <c r="D198" s="195" t="s">
        <v>261</v>
      </c>
      <c r="E198" s="196" t="s">
        <v>640</v>
      </c>
      <c r="F198" s="197" t="s">
        <v>641</v>
      </c>
      <c r="G198" s="198" t="s">
        <v>365</v>
      </c>
      <c r="H198" s="199">
        <v>4</v>
      </c>
      <c r="I198" s="200"/>
      <c r="J198" s="201">
        <f>ROUND(I198*H198,2)</f>
        <v>0</v>
      </c>
      <c r="K198" s="197" t="s">
        <v>265</v>
      </c>
      <c r="L198" s="43"/>
      <c r="M198" s="202" t="s">
        <v>19</v>
      </c>
      <c r="N198" s="203" t="s">
        <v>40</v>
      </c>
      <c r="O198" s="83"/>
      <c r="P198" s="204">
        <f>O198*H198</f>
        <v>0</v>
      </c>
      <c r="Q198" s="204">
        <v>0</v>
      </c>
      <c r="R198" s="204">
        <f>Q198*H198</f>
        <v>0</v>
      </c>
      <c r="S198" s="204">
        <v>0</v>
      </c>
      <c r="T198" s="205">
        <f>S198*H198</f>
        <v>0</v>
      </c>
      <c r="U198" s="37"/>
      <c r="V198" s="37"/>
      <c r="W198" s="37"/>
      <c r="X198" s="37"/>
      <c r="Y198" s="37"/>
      <c r="Z198" s="37"/>
      <c r="AA198" s="37"/>
      <c r="AB198" s="37"/>
      <c r="AC198" s="37"/>
      <c r="AD198" s="37"/>
      <c r="AE198" s="37"/>
      <c r="AR198" s="206" t="s">
        <v>266</v>
      </c>
      <c r="AT198" s="206" t="s">
        <v>261</v>
      </c>
      <c r="AU198" s="206" t="s">
        <v>77</v>
      </c>
      <c r="AY198" s="16" t="s">
        <v>260</v>
      </c>
      <c r="BE198" s="207">
        <f>IF(N198="základní",J198,0)</f>
        <v>0</v>
      </c>
      <c r="BF198" s="207">
        <f>IF(N198="snížená",J198,0)</f>
        <v>0</v>
      </c>
      <c r="BG198" s="207">
        <f>IF(N198="zákl. přenesená",J198,0)</f>
        <v>0</v>
      </c>
      <c r="BH198" s="207">
        <f>IF(N198="sníž. přenesená",J198,0)</f>
        <v>0</v>
      </c>
      <c r="BI198" s="207">
        <f>IF(N198="nulová",J198,0)</f>
        <v>0</v>
      </c>
      <c r="BJ198" s="16" t="s">
        <v>77</v>
      </c>
      <c r="BK198" s="207">
        <f>ROUND(I198*H198,2)</f>
        <v>0</v>
      </c>
      <c r="BL198" s="16" t="s">
        <v>266</v>
      </c>
      <c r="BM198" s="206" t="s">
        <v>673</v>
      </c>
    </row>
    <row r="199" s="2" customFormat="1">
      <c r="A199" s="37"/>
      <c r="B199" s="38"/>
      <c r="C199" s="39"/>
      <c r="D199" s="208" t="s">
        <v>267</v>
      </c>
      <c r="E199" s="39"/>
      <c r="F199" s="209" t="s">
        <v>641</v>
      </c>
      <c r="G199" s="39"/>
      <c r="H199" s="39"/>
      <c r="I199" s="210"/>
      <c r="J199" s="39"/>
      <c r="K199" s="39"/>
      <c r="L199" s="43"/>
      <c r="M199" s="211"/>
      <c r="N199" s="212"/>
      <c r="O199" s="83"/>
      <c r="P199" s="83"/>
      <c r="Q199" s="83"/>
      <c r="R199" s="83"/>
      <c r="S199" s="83"/>
      <c r="T199" s="84"/>
      <c r="U199" s="37"/>
      <c r="V199" s="37"/>
      <c r="W199" s="37"/>
      <c r="X199" s="37"/>
      <c r="Y199" s="37"/>
      <c r="Z199" s="37"/>
      <c r="AA199" s="37"/>
      <c r="AB199" s="37"/>
      <c r="AC199" s="37"/>
      <c r="AD199" s="37"/>
      <c r="AE199" s="37"/>
      <c r="AT199" s="16" t="s">
        <v>267</v>
      </c>
      <c r="AU199" s="16" t="s">
        <v>77</v>
      </c>
    </row>
    <row r="200" s="2" customFormat="1">
      <c r="A200" s="37"/>
      <c r="B200" s="38"/>
      <c r="C200" s="39"/>
      <c r="D200" s="208" t="s">
        <v>271</v>
      </c>
      <c r="E200" s="39"/>
      <c r="F200" s="213" t="s">
        <v>309</v>
      </c>
      <c r="G200" s="39"/>
      <c r="H200" s="39"/>
      <c r="I200" s="210"/>
      <c r="J200" s="39"/>
      <c r="K200" s="39"/>
      <c r="L200" s="43"/>
      <c r="M200" s="211"/>
      <c r="N200" s="212"/>
      <c r="O200" s="83"/>
      <c r="P200" s="83"/>
      <c r="Q200" s="83"/>
      <c r="R200" s="83"/>
      <c r="S200" s="83"/>
      <c r="T200" s="84"/>
      <c r="U200" s="37"/>
      <c r="V200" s="37"/>
      <c r="W200" s="37"/>
      <c r="X200" s="37"/>
      <c r="Y200" s="37"/>
      <c r="Z200" s="37"/>
      <c r="AA200" s="37"/>
      <c r="AB200" s="37"/>
      <c r="AC200" s="37"/>
      <c r="AD200" s="37"/>
      <c r="AE200" s="37"/>
      <c r="AT200" s="16" t="s">
        <v>271</v>
      </c>
      <c r="AU200" s="16" t="s">
        <v>77</v>
      </c>
    </row>
    <row r="201" s="2" customFormat="1" ht="24.15" customHeight="1">
      <c r="A201" s="37"/>
      <c r="B201" s="38"/>
      <c r="C201" s="195" t="s">
        <v>360</v>
      </c>
      <c r="D201" s="195" t="s">
        <v>261</v>
      </c>
      <c r="E201" s="196" t="s">
        <v>3713</v>
      </c>
      <c r="F201" s="197" t="s">
        <v>3714</v>
      </c>
      <c r="G201" s="198" t="s">
        <v>365</v>
      </c>
      <c r="H201" s="199">
        <v>9</v>
      </c>
      <c r="I201" s="200"/>
      <c r="J201" s="201">
        <f>ROUND(I201*H201,2)</f>
        <v>0</v>
      </c>
      <c r="K201" s="197" t="s">
        <v>265</v>
      </c>
      <c r="L201" s="43"/>
      <c r="M201" s="202" t="s">
        <v>19</v>
      </c>
      <c r="N201" s="203" t="s">
        <v>40</v>
      </c>
      <c r="O201" s="83"/>
      <c r="P201" s="204">
        <f>O201*H201</f>
        <v>0</v>
      </c>
      <c r="Q201" s="204">
        <v>0</v>
      </c>
      <c r="R201" s="204">
        <f>Q201*H201</f>
        <v>0</v>
      </c>
      <c r="S201" s="204">
        <v>0</v>
      </c>
      <c r="T201" s="205">
        <f>S201*H201</f>
        <v>0</v>
      </c>
      <c r="U201" s="37"/>
      <c r="V201" s="37"/>
      <c r="W201" s="37"/>
      <c r="X201" s="37"/>
      <c r="Y201" s="37"/>
      <c r="Z201" s="37"/>
      <c r="AA201" s="37"/>
      <c r="AB201" s="37"/>
      <c r="AC201" s="37"/>
      <c r="AD201" s="37"/>
      <c r="AE201" s="37"/>
      <c r="AR201" s="206" t="s">
        <v>266</v>
      </c>
      <c r="AT201" s="206" t="s">
        <v>261</v>
      </c>
      <c r="AU201" s="206" t="s">
        <v>77</v>
      </c>
      <c r="AY201" s="16" t="s">
        <v>260</v>
      </c>
      <c r="BE201" s="207">
        <f>IF(N201="základní",J201,0)</f>
        <v>0</v>
      </c>
      <c r="BF201" s="207">
        <f>IF(N201="snížená",J201,0)</f>
        <v>0</v>
      </c>
      <c r="BG201" s="207">
        <f>IF(N201="zákl. přenesená",J201,0)</f>
        <v>0</v>
      </c>
      <c r="BH201" s="207">
        <f>IF(N201="sníž. přenesená",J201,0)</f>
        <v>0</v>
      </c>
      <c r="BI201" s="207">
        <f>IF(N201="nulová",J201,0)</f>
        <v>0</v>
      </c>
      <c r="BJ201" s="16" t="s">
        <v>77</v>
      </c>
      <c r="BK201" s="207">
        <f>ROUND(I201*H201,2)</f>
        <v>0</v>
      </c>
      <c r="BL201" s="16" t="s">
        <v>266</v>
      </c>
      <c r="BM201" s="206" t="s">
        <v>865</v>
      </c>
    </row>
    <row r="202" s="2" customFormat="1">
      <c r="A202" s="37"/>
      <c r="B202" s="38"/>
      <c r="C202" s="39"/>
      <c r="D202" s="208" t="s">
        <v>267</v>
      </c>
      <c r="E202" s="39"/>
      <c r="F202" s="209" t="s">
        <v>3714</v>
      </c>
      <c r="G202" s="39"/>
      <c r="H202" s="39"/>
      <c r="I202" s="210"/>
      <c r="J202" s="39"/>
      <c r="K202" s="39"/>
      <c r="L202" s="43"/>
      <c r="M202" s="211"/>
      <c r="N202" s="212"/>
      <c r="O202" s="83"/>
      <c r="P202" s="83"/>
      <c r="Q202" s="83"/>
      <c r="R202" s="83"/>
      <c r="S202" s="83"/>
      <c r="T202" s="84"/>
      <c r="U202" s="37"/>
      <c r="V202" s="37"/>
      <c r="W202" s="37"/>
      <c r="X202" s="37"/>
      <c r="Y202" s="37"/>
      <c r="Z202" s="37"/>
      <c r="AA202" s="37"/>
      <c r="AB202" s="37"/>
      <c r="AC202" s="37"/>
      <c r="AD202" s="37"/>
      <c r="AE202" s="37"/>
      <c r="AT202" s="16" t="s">
        <v>267</v>
      </c>
      <c r="AU202" s="16" t="s">
        <v>77</v>
      </c>
    </row>
    <row r="203" s="2" customFormat="1">
      <c r="A203" s="37"/>
      <c r="B203" s="38"/>
      <c r="C203" s="39"/>
      <c r="D203" s="208" t="s">
        <v>271</v>
      </c>
      <c r="E203" s="39"/>
      <c r="F203" s="213" t="s">
        <v>309</v>
      </c>
      <c r="G203" s="39"/>
      <c r="H203" s="39"/>
      <c r="I203" s="210"/>
      <c r="J203" s="39"/>
      <c r="K203" s="39"/>
      <c r="L203" s="43"/>
      <c r="M203" s="211"/>
      <c r="N203" s="212"/>
      <c r="O203" s="83"/>
      <c r="P203" s="83"/>
      <c r="Q203" s="83"/>
      <c r="R203" s="83"/>
      <c r="S203" s="83"/>
      <c r="T203" s="84"/>
      <c r="U203" s="37"/>
      <c r="V203" s="37"/>
      <c r="W203" s="37"/>
      <c r="X203" s="37"/>
      <c r="Y203" s="37"/>
      <c r="Z203" s="37"/>
      <c r="AA203" s="37"/>
      <c r="AB203" s="37"/>
      <c r="AC203" s="37"/>
      <c r="AD203" s="37"/>
      <c r="AE203" s="37"/>
      <c r="AT203" s="16" t="s">
        <v>271</v>
      </c>
      <c r="AU203" s="16" t="s">
        <v>77</v>
      </c>
    </row>
    <row r="204" s="2" customFormat="1" ht="16.5" customHeight="1">
      <c r="A204" s="37"/>
      <c r="B204" s="38"/>
      <c r="C204" s="195" t="s">
        <v>682</v>
      </c>
      <c r="D204" s="195" t="s">
        <v>261</v>
      </c>
      <c r="E204" s="196" t="s">
        <v>844</v>
      </c>
      <c r="F204" s="197" t="s">
        <v>845</v>
      </c>
      <c r="G204" s="198" t="s">
        <v>365</v>
      </c>
      <c r="H204" s="199">
        <v>2</v>
      </c>
      <c r="I204" s="200"/>
      <c r="J204" s="201">
        <f>ROUND(I204*H204,2)</f>
        <v>0</v>
      </c>
      <c r="K204" s="197" t="s">
        <v>265</v>
      </c>
      <c r="L204" s="43"/>
      <c r="M204" s="202" t="s">
        <v>19</v>
      </c>
      <c r="N204" s="203" t="s">
        <v>40</v>
      </c>
      <c r="O204" s="83"/>
      <c r="P204" s="204">
        <f>O204*H204</f>
        <v>0</v>
      </c>
      <c r="Q204" s="204">
        <v>0</v>
      </c>
      <c r="R204" s="204">
        <f>Q204*H204</f>
        <v>0</v>
      </c>
      <c r="S204" s="204">
        <v>0</v>
      </c>
      <c r="T204" s="205">
        <f>S204*H204</f>
        <v>0</v>
      </c>
      <c r="U204" s="37"/>
      <c r="V204" s="37"/>
      <c r="W204" s="37"/>
      <c r="X204" s="37"/>
      <c r="Y204" s="37"/>
      <c r="Z204" s="37"/>
      <c r="AA204" s="37"/>
      <c r="AB204" s="37"/>
      <c r="AC204" s="37"/>
      <c r="AD204" s="37"/>
      <c r="AE204" s="37"/>
      <c r="AR204" s="206" t="s">
        <v>266</v>
      </c>
      <c r="AT204" s="206" t="s">
        <v>261</v>
      </c>
      <c r="AU204" s="206" t="s">
        <v>77</v>
      </c>
      <c r="AY204" s="16" t="s">
        <v>260</v>
      </c>
      <c r="BE204" s="207">
        <f>IF(N204="základní",J204,0)</f>
        <v>0</v>
      </c>
      <c r="BF204" s="207">
        <f>IF(N204="snížená",J204,0)</f>
        <v>0</v>
      </c>
      <c r="BG204" s="207">
        <f>IF(N204="zákl. přenesená",J204,0)</f>
        <v>0</v>
      </c>
      <c r="BH204" s="207">
        <f>IF(N204="sníž. přenesená",J204,0)</f>
        <v>0</v>
      </c>
      <c r="BI204" s="207">
        <f>IF(N204="nulová",J204,0)</f>
        <v>0</v>
      </c>
      <c r="BJ204" s="16" t="s">
        <v>77</v>
      </c>
      <c r="BK204" s="207">
        <f>ROUND(I204*H204,2)</f>
        <v>0</v>
      </c>
      <c r="BL204" s="16" t="s">
        <v>266</v>
      </c>
      <c r="BM204" s="206" t="s">
        <v>869</v>
      </c>
    </row>
    <row r="205" s="2" customFormat="1">
      <c r="A205" s="37"/>
      <c r="B205" s="38"/>
      <c r="C205" s="39"/>
      <c r="D205" s="208" t="s">
        <v>267</v>
      </c>
      <c r="E205" s="39"/>
      <c r="F205" s="209" t="s">
        <v>846</v>
      </c>
      <c r="G205" s="39"/>
      <c r="H205" s="39"/>
      <c r="I205" s="210"/>
      <c r="J205" s="39"/>
      <c r="K205" s="39"/>
      <c r="L205" s="43"/>
      <c r="M205" s="211"/>
      <c r="N205" s="212"/>
      <c r="O205" s="83"/>
      <c r="P205" s="83"/>
      <c r="Q205" s="83"/>
      <c r="R205" s="83"/>
      <c r="S205" s="83"/>
      <c r="T205" s="84"/>
      <c r="U205" s="37"/>
      <c r="V205" s="37"/>
      <c r="W205" s="37"/>
      <c r="X205" s="37"/>
      <c r="Y205" s="37"/>
      <c r="Z205" s="37"/>
      <c r="AA205" s="37"/>
      <c r="AB205" s="37"/>
      <c r="AC205" s="37"/>
      <c r="AD205" s="37"/>
      <c r="AE205" s="37"/>
      <c r="AT205" s="16" t="s">
        <v>267</v>
      </c>
      <c r="AU205" s="16" t="s">
        <v>77</v>
      </c>
    </row>
    <row r="206" s="2" customFormat="1">
      <c r="A206" s="37"/>
      <c r="B206" s="38"/>
      <c r="C206" s="39"/>
      <c r="D206" s="208" t="s">
        <v>271</v>
      </c>
      <c r="E206" s="39"/>
      <c r="F206" s="213" t="s">
        <v>309</v>
      </c>
      <c r="G206" s="39"/>
      <c r="H206" s="39"/>
      <c r="I206" s="210"/>
      <c r="J206" s="39"/>
      <c r="K206" s="39"/>
      <c r="L206" s="43"/>
      <c r="M206" s="211"/>
      <c r="N206" s="212"/>
      <c r="O206" s="83"/>
      <c r="P206" s="83"/>
      <c r="Q206" s="83"/>
      <c r="R206" s="83"/>
      <c r="S206" s="83"/>
      <c r="T206" s="84"/>
      <c r="U206" s="37"/>
      <c r="V206" s="37"/>
      <c r="W206" s="37"/>
      <c r="X206" s="37"/>
      <c r="Y206" s="37"/>
      <c r="Z206" s="37"/>
      <c r="AA206" s="37"/>
      <c r="AB206" s="37"/>
      <c r="AC206" s="37"/>
      <c r="AD206" s="37"/>
      <c r="AE206" s="37"/>
      <c r="AT206" s="16" t="s">
        <v>271</v>
      </c>
      <c r="AU206" s="16" t="s">
        <v>77</v>
      </c>
    </row>
    <row r="207" s="2" customFormat="1" ht="16.5" customHeight="1">
      <c r="A207" s="37"/>
      <c r="B207" s="38"/>
      <c r="C207" s="195" t="s">
        <v>366</v>
      </c>
      <c r="D207" s="195" t="s">
        <v>261</v>
      </c>
      <c r="E207" s="196" t="s">
        <v>841</v>
      </c>
      <c r="F207" s="197" t="s">
        <v>842</v>
      </c>
      <c r="G207" s="198" t="s">
        <v>365</v>
      </c>
      <c r="H207" s="199">
        <v>1</v>
      </c>
      <c r="I207" s="200"/>
      <c r="J207" s="201">
        <f>ROUND(I207*H207,2)</f>
        <v>0</v>
      </c>
      <c r="K207" s="197" t="s">
        <v>265</v>
      </c>
      <c r="L207" s="43"/>
      <c r="M207" s="202" t="s">
        <v>19</v>
      </c>
      <c r="N207" s="203" t="s">
        <v>40</v>
      </c>
      <c r="O207" s="83"/>
      <c r="P207" s="204">
        <f>O207*H207</f>
        <v>0</v>
      </c>
      <c r="Q207" s="204">
        <v>0</v>
      </c>
      <c r="R207" s="204">
        <f>Q207*H207</f>
        <v>0</v>
      </c>
      <c r="S207" s="204">
        <v>0</v>
      </c>
      <c r="T207" s="205">
        <f>S207*H207</f>
        <v>0</v>
      </c>
      <c r="U207" s="37"/>
      <c r="V207" s="37"/>
      <c r="W207" s="37"/>
      <c r="X207" s="37"/>
      <c r="Y207" s="37"/>
      <c r="Z207" s="37"/>
      <c r="AA207" s="37"/>
      <c r="AB207" s="37"/>
      <c r="AC207" s="37"/>
      <c r="AD207" s="37"/>
      <c r="AE207" s="37"/>
      <c r="AR207" s="206" t="s">
        <v>266</v>
      </c>
      <c r="AT207" s="206" t="s">
        <v>261</v>
      </c>
      <c r="AU207" s="206" t="s">
        <v>77</v>
      </c>
      <c r="AY207" s="16" t="s">
        <v>260</v>
      </c>
      <c r="BE207" s="207">
        <f>IF(N207="základní",J207,0)</f>
        <v>0</v>
      </c>
      <c r="BF207" s="207">
        <f>IF(N207="snížená",J207,0)</f>
        <v>0</v>
      </c>
      <c r="BG207" s="207">
        <f>IF(N207="zákl. přenesená",J207,0)</f>
        <v>0</v>
      </c>
      <c r="BH207" s="207">
        <f>IF(N207="sníž. přenesená",J207,0)</f>
        <v>0</v>
      </c>
      <c r="BI207" s="207">
        <f>IF(N207="nulová",J207,0)</f>
        <v>0</v>
      </c>
      <c r="BJ207" s="16" t="s">
        <v>77</v>
      </c>
      <c r="BK207" s="207">
        <f>ROUND(I207*H207,2)</f>
        <v>0</v>
      </c>
      <c r="BL207" s="16" t="s">
        <v>266</v>
      </c>
      <c r="BM207" s="206" t="s">
        <v>874</v>
      </c>
    </row>
    <row r="208" s="2" customFormat="1">
      <c r="A208" s="37"/>
      <c r="B208" s="38"/>
      <c r="C208" s="39"/>
      <c r="D208" s="208" t="s">
        <v>267</v>
      </c>
      <c r="E208" s="39"/>
      <c r="F208" s="209" t="s">
        <v>843</v>
      </c>
      <c r="G208" s="39"/>
      <c r="H208" s="39"/>
      <c r="I208" s="210"/>
      <c r="J208" s="39"/>
      <c r="K208" s="39"/>
      <c r="L208" s="43"/>
      <c r="M208" s="211"/>
      <c r="N208" s="212"/>
      <c r="O208" s="83"/>
      <c r="P208" s="83"/>
      <c r="Q208" s="83"/>
      <c r="R208" s="83"/>
      <c r="S208" s="83"/>
      <c r="T208" s="84"/>
      <c r="U208" s="37"/>
      <c r="V208" s="37"/>
      <c r="W208" s="37"/>
      <c r="X208" s="37"/>
      <c r="Y208" s="37"/>
      <c r="Z208" s="37"/>
      <c r="AA208" s="37"/>
      <c r="AB208" s="37"/>
      <c r="AC208" s="37"/>
      <c r="AD208" s="37"/>
      <c r="AE208" s="37"/>
      <c r="AT208" s="16" t="s">
        <v>267</v>
      </c>
      <c r="AU208" s="16" t="s">
        <v>77</v>
      </c>
    </row>
    <row r="209" s="2" customFormat="1">
      <c r="A209" s="37"/>
      <c r="B209" s="38"/>
      <c r="C209" s="39"/>
      <c r="D209" s="208" t="s">
        <v>271</v>
      </c>
      <c r="E209" s="39"/>
      <c r="F209" s="213" t="s">
        <v>309</v>
      </c>
      <c r="G209" s="39"/>
      <c r="H209" s="39"/>
      <c r="I209" s="210"/>
      <c r="J209" s="39"/>
      <c r="K209" s="39"/>
      <c r="L209" s="43"/>
      <c r="M209" s="211"/>
      <c r="N209" s="212"/>
      <c r="O209" s="83"/>
      <c r="P209" s="83"/>
      <c r="Q209" s="83"/>
      <c r="R209" s="83"/>
      <c r="S209" s="83"/>
      <c r="T209" s="84"/>
      <c r="U209" s="37"/>
      <c r="V209" s="37"/>
      <c r="W209" s="37"/>
      <c r="X209" s="37"/>
      <c r="Y209" s="37"/>
      <c r="Z209" s="37"/>
      <c r="AA209" s="37"/>
      <c r="AB209" s="37"/>
      <c r="AC209" s="37"/>
      <c r="AD209" s="37"/>
      <c r="AE209" s="37"/>
      <c r="AT209" s="16" t="s">
        <v>271</v>
      </c>
      <c r="AU209" s="16" t="s">
        <v>77</v>
      </c>
    </row>
    <row r="210" s="2" customFormat="1" ht="16.5" customHeight="1">
      <c r="A210" s="37"/>
      <c r="B210" s="38"/>
      <c r="C210" s="195" t="s">
        <v>691</v>
      </c>
      <c r="D210" s="195" t="s">
        <v>261</v>
      </c>
      <c r="E210" s="196" t="s">
        <v>3715</v>
      </c>
      <c r="F210" s="197" t="s">
        <v>3716</v>
      </c>
      <c r="G210" s="198" t="s">
        <v>365</v>
      </c>
      <c r="H210" s="199">
        <v>1</v>
      </c>
      <c r="I210" s="200"/>
      <c r="J210" s="201">
        <f>ROUND(I210*H210,2)</f>
        <v>0</v>
      </c>
      <c r="K210" s="197" t="s">
        <v>265</v>
      </c>
      <c r="L210" s="43"/>
      <c r="M210" s="202" t="s">
        <v>19</v>
      </c>
      <c r="N210" s="203" t="s">
        <v>40</v>
      </c>
      <c r="O210" s="83"/>
      <c r="P210" s="204">
        <f>O210*H210</f>
        <v>0</v>
      </c>
      <c r="Q210" s="204">
        <v>0</v>
      </c>
      <c r="R210" s="204">
        <f>Q210*H210</f>
        <v>0</v>
      </c>
      <c r="S210" s="204">
        <v>0</v>
      </c>
      <c r="T210" s="205">
        <f>S210*H210</f>
        <v>0</v>
      </c>
      <c r="U210" s="37"/>
      <c r="V210" s="37"/>
      <c r="W210" s="37"/>
      <c r="X210" s="37"/>
      <c r="Y210" s="37"/>
      <c r="Z210" s="37"/>
      <c r="AA210" s="37"/>
      <c r="AB210" s="37"/>
      <c r="AC210" s="37"/>
      <c r="AD210" s="37"/>
      <c r="AE210" s="37"/>
      <c r="AR210" s="206" t="s">
        <v>266</v>
      </c>
      <c r="AT210" s="206" t="s">
        <v>261</v>
      </c>
      <c r="AU210" s="206" t="s">
        <v>77</v>
      </c>
      <c r="AY210" s="16" t="s">
        <v>260</v>
      </c>
      <c r="BE210" s="207">
        <f>IF(N210="základní",J210,0)</f>
        <v>0</v>
      </c>
      <c r="BF210" s="207">
        <f>IF(N210="snížená",J210,0)</f>
        <v>0</v>
      </c>
      <c r="BG210" s="207">
        <f>IF(N210="zákl. přenesená",J210,0)</f>
        <v>0</v>
      </c>
      <c r="BH210" s="207">
        <f>IF(N210="sníž. přenesená",J210,0)</f>
        <v>0</v>
      </c>
      <c r="BI210" s="207">
        <f>IF(N210="nulová",J210,0)</f>
        <v>0</v>
      </c>
      <c r="BJ210" s="16" t="s">
        <v>77</v>
      </c>
      <c r="BK210" s="207">
        <f>ROUND(I210*H210,2)</f>
        <v>0</v>
      </c>
      <c r="BL210" s="16" t="s">
        <v>266</v>
      </c>
      <c r="BM210" s="206" t="s">
        <v>1150</v>
      </c>
    </row>
    <row r="211" s="2" customFormat="1">
      <c r="A211" s="37"/>
      <c r="B211" s="38"/>
      <c r="C211" s="39"/>
      <c r="D211" s="208" t="s">
        <v>267</v>
      </c>
      <c r="E211" s="39"/>
      <c r="F211" s="209" t="s">
        <v>3717</v>
      </c>
      <c r="G211" s="39"/>
      <c r="H211" s="39"/>
      <c r="I211" s="210"/>
      <c r="J211" s="39"/>
      <c r="K211" s="39"/>
      <c r="L211" s="43"/>
      <c r="M211" s="211"/>
      <c r="N211" s="212"/>
      <c r="O211" s="83"/>
      <c r="P211" s="83"/>
      <c r="Q211" s="83"/>
      <c r="R211" s="83"/>
      <c r="S211" s="83"/>
      <c r="T211" s="84"/>
      <c r="U211" s="37"/>
      <c r="V211" s="37"/>
      <c r="W211" s="37"/>
      <c r="X211" s="37"/>
      <c r="Y211" s="37"/>
      <c r="Z211" s="37"/>
      <c r="AA211" s="37"/>
      <c r="AB211" s="37"/>
      <c r="AC211" s="37"/>
      <c r="AD211" s="37"/>
      <c r="AE211" s="37"/>
      <c r="AT211" s="16" t="s">
        <v>267</v>
      </c>
      <c r="AU211" s="16" t="s">
        <v>77</v>
      </c>
    </row>
    <row r="212" s="2" customFormat="1">
      <c r="A212" s="37"/>
      <c r="B212" s="38"/>
      <c r="C212" s="39"/>
      <c r="D212" s="208" t="s">
        <v>271</v>
      </c>
      <c r="E212" s="39"/>
      <c r="F212" s="213" t="s">
        <v>309</v>
      </c>
      <c r="G212" s="39"/>
      <c r="H212" s="39"/>
      <c r="I212" s="210"/>
      <c r="J212" s="39"/>
      <c r="K212" s="39"/>
      <c r="L212" s="43"/>
      <c r="M212" s="211"/>
      <c r="N212" s="212"/>
      <c r="O212" s="83"/>
      <c r="P212" s="83"/>
      <c r="Q212" s="83"/>
      <c r="R212" s="83"/>
      <c r="S212" s="83"/>
      <c r="T212" s="84"/>
      <c r="U212" s="37"/>
      <c r="V212" s="37"/>
      <c r="W212" s="37"/>
      <c r="X212" s="37"/>
      <c r="Y212" s="37"/>
      <c r="Z212" s="37"/>
      <c r="AA212" s="37"/>
      <c r="AB212" s="37"/>
      <c r="AC212" s="37"/>
      <c r="AD212" s="37"/>
      <c r="AE212" s="37"/>
      <c r="AT212" s="16" t="s">
        <v>271</v>
      </c>
      <c r="AU212" s="16" t="s">
        <v>77</v>
      </c>
    </row>
    <row r="213" s="2" customFormat="1" ht="16.5" customHeight="1">
      <c r="A213" s="37"/>
      <c r="B213" s="38"/>
      <c r="C213" s="195" t="s">
        <v>370</v>
      </c>
      <c r="D213" s="195" t="s">
        <v>261</v>
      </c>
      <c r="E213" s="196" t="s">
        <v>609</v>
      </c>
      <c r="F213" s="197" t="s">
        <v>610</v>
      </c>
      <c r="G213" s="198" t="s">
        <v>365</v>
      </c>
      <c r="H213" s="199">
        <v>1</v>
      </c>
      <c r="I213" s="200"/>
      <c r="J213" s="201">
        <f>ROUND(I213*H213,2)</f>
        <v>0</v>
      </c>
      <c r="K213" s="197" t="s">
        <v>265</v>
      </c>
      <c r="L213" s="43"/>
      <c r="M213" s="202" t="s">
        <v>19</v>
      </c>
      <c r="N213" s="203" t="s">
        <v>40</v>
      </c>
      <c r="O213" s="83"/>
      <c r="P213" s="204">
        <f>O213*H213</f>
        <v>0</v>
      </c>
      <c r="Q213" s="204">
        <v>0</v>
      </c>
      <c r="R213" s="204">
        <f>Q213*H213</f>
        <v>0</v>
      </c>
      <c r="S213" s="204">
        <v>0</v>
      </c>
      <c r="T213" s="205">
        <f>S213*H213</f>
        <v>0</v>
      </c>
      <c r="U213" s="37"/>
      <c r="V213" s="37"/>
      <c r="W213" s="37"/>
      <c r="X213" s="37"/>
      <c r="Y213" s="37"/>
      <c r="Z213" s="37"/>
      <c r="AA213" s="37"/>
      <c r="AB213" s="37"/>
      <c r="AC213" s="37"/>
      <c r="AD213" s="37"/>
      <c r="AE213" s="37"/>
      <c r="AR213" s="206" t="s">
        <v>266</v>
      </c>
      <c r="AT213" s="206" t="s">
        <v>261</v>
      </c>
      <c r="AU213" s="206" t="s">
        <v>77</v>
      </c>
      <c r="AY213" s="16" t="s">
        <v>260</v>
      </c>
      <c r="BE213" s="207">
        <f>IF(N213="základní",J213,0)</f>
        <v>0</v>
      </c>
      <c r="BF213" s="207">
        <f>IF(N213="snížená",J213,0)</f>
        <v>0</v>
      </c>
      <c r="BG213" s="207">
        <f>IF(N213="zákl. přenesená",J213,0)</f>
        <v>0</v>
      </c>
      <c r="BH213" s="207">
        <f>IF(N213="sníž. přenesená",J213,0)</f>
        <v>0</v>
      </c>
      <c r="BI213" s="207">
        <f>IF(N213="nulová",J213,0)</f>
        <v>0</v>
      </c>
      <c r="BJ213" s="16" t="s">
        <v>77</v>
      </c>
      <c r="BK213" s="207">
        <f>ROUND(I213*H213,2)</f>
        <v>0</v>
      </c>
      <c r="BL213" s="16" t="s">
        <v>266</v>
      </c>
      <c r="BM213" s="206" t="s">
        <v>1152</v>
      </c>
    </row>
    <row r="214" s="2" customFormat="1">
      <c r="A214" s="37"/>
      <c r="B214" s="38"/>
      <c r="C214" s="39"/>
      <c r="D214" s="208" t="s">
        <v>267</v>
      </c>
      <c r="E214" s="39"/>
      <c r="F214" s="209" t="s">
        <v>611</v>
      </c>
      <c r="G214" s="39"/>
      <c r="H214" s="39"/>
      <c r="I214" s="210"/>
      <c r="J214" s="39"/>
      <c r="K214" s="39"/>
      <c r="L214" s="43"/>
      <c r="M214" s="211"/>
      <c r="N214" s="212"/>
      <c r="O214" s="83"/>
      <c r="P214" s="83"/>
      <c r="Q214" s="83"/>
      <c r="R214" s="83"/>
      <c r="S214" s="83"/>
      <c r="T214" s="84"/>
      <c r="U214" s="37"/>
      <c r="V214" s="37"/>
      <c r="W214" s="37"/>
      <c r="X214" s="37"/>
      <c r="Y214" s="37"/>
      <c r="Z214" s="37"/>
      <c r="AA214" s="37"/>
      <c r="AB214" s="37"/>
      <c r="AC214" s="37"/>
      <c r="AD214" s="37"/>
      <c r="AE214" s="37"/>
      <c r="AT214" s="16" t="s">
        <v>267</v>
      </c>
      <c r="AU214" s="16" t="s">
        <v>77</v>
      </c>
    </row>
    <row r="215" s="2" customFormat="1">
      <c r="A215" s="37"/>
      <c r="B215" s="38"/>
      <c r="C215" s="39"/>
      <c r="D215" s="208" t="s">
        <v>271</v>
      </c>
      <c r="E215" s="39"/>
      <c r="F215" s="213" t="s">
        <v>309</v>
      </c>
      <c r="G215" s="39"/>
      <c r="H215" s="39"/>
      <c r="I215" s="210"/>
      <c r="J215" s="39"/>
      <c r="K215" s="39"/>
      <c r="L215" s="43"/>
      <c r="M215" s="211"/>
      <c r="N215" s="212"/>
      <c r="O215" s="83"/>
      <c r="P215" s="83"/>
      <c r="Q215" s="83"/>
      <c r="R215" s="83"/>
      <c r="S215" s="83"/>
      <c r="T215" s="84"/>
      <c r="U215" s="37"/>
      <c r="V215" s="37"/>
      <c r="W215" s="37"/>
      <c r="X215" s="37"/>
      <c r="Y215" s="37"/>
      <c r="Z215" s="37"/>
      <c r="AA215" s="37"/>
      <c r="AB215" s="37"/>
      <c r="AC215" s="37"/>
      <c r="AD215" s="37"/>
      <c r="AE215" s="37"/>
      <c r="AT215" s="16" t="s">
        <v>271</v>
      </c>
      <c r="AU215" s="16" t="s">
        <v>77</v>
      </c>
    </row>
    <row r="216" s="2" customFormat="1" ht="16.5" customHeight="1">
      <c r="A216" s="37"/>
      <c r="B216" s="38"/>
      <c r="C216" s="195" t="s">
        <v>699</v>
      </c>
      <c r="D216" s="195" t="s">
        <v>261</v>
      </c>
      <c r="E216" s="196" t="s">
        <v>613</v>
      </c>
      <c r="F216" s="197" t="s">
        <v>614</v>
      </c>
      <c r="G216" s="198" t="s">
        <v>365</v>
      </c>
      <c r="H216" s="199">
        <v>1</v>
      </c>
      <c r="I216" s="200"/>
      <c r="J216" s="201">
        <f>ROUND(I216*H216,2)</f>
        <v>0</v>
      </c>
      <c r="K216" s="197" t="s">
        <v>265</v>
      </c>
      <c r="L216" s="43"/>
      <c r="M216" s="202" t="s">
        <v>19</v>
      </c>
      <c r="N216" s="203" t="s">
        <v>40</v>
      </c>
      <c r="O216" s="83"/>
      <c r="P216" s="204">
        <f>O216*H216</f>
        <v>0</v>
      </c>
      <c r="Q216" s="204">
        <v>0</v>
      </c>
      <c r="R216" s="204">
        <f>Q216*H216</f>
        <v>0</v>
      </c>
      <c r="S216" s="204">
        <v>0</v>
      </c>
      <c r="T216" s="205">
        <f>S216*H216</f>
        <v>0</v>
      </c>
      <c r="U216" s="37"/>
      <c r="V216" s="37"/>
      <c r="W216" s="37"/>
      <c r="X216" s="37"/>
      <c r="Y216" s="37"/>
      <c r="Z216" s="37"/>
      <c r="AA216" s="37"/>
      <c r="AB216" s="37"/>
      <c r="AC216" s="37"/>
      <c r="AD216" s="37"/>
      <c r="AE216" s="37"/>
      <c r="AR216" s="206" t="s">
        <v>266</v>
      </c>
      <c r="AT216" s="206" t="s">
        <v>261</v>
      </c>
      <c r="AU216" s="206" t="s">
        <v>77</v>
      </c>
      <c r="AY216" s="16" t="s">
        <v>260</v>
      </c>
      <c r="BE216" s="207">
        <f>IF(N216="základní",J216,0)</f>
        <v>0</v>
      </c>
      <c r="BF216" s="207">
        <f>IF(N216="snížená",J216,0)</f>
        <v>0</v>
      </c>
      <c r="BG216" s="207">
        <f>IF(N216="zákl. přenesená",J216,0)</f>
        <v>0</v>
      </c>
      <c r="BH216" s="207">
        <f>IF(N216="sníž. přenesená",J216,0)</f>
        <v>0</v>
      </c>
      <c r="BI216" s="207">
        <f>IF(N216="nulová",J216,0)</f>
        <v>0</v>
      </c>
      <c r="BJ216" s="16" t="s">
        <v>77</v>
      </c>
      <c r="BK216" s="207">
        <f>ROUND(I216*H216,2)</f>
        <v>0</v>
      </c>
      <c r="BL216" s="16" t="s">
        <v>266</v>
      </c>
      <c r="BM216" s="206" t="s">
        <v>697</v>
      </c>
    </row>
    <row r="217" s="2" customFormat="1">
      <c r="A217" s="37"/>
      <c r="B217" s="38"/>
      <c r="C217" s="39"/>
      <c r="D217" s="208" t="s">
        <v>267</v>
      </c>
      <c r="E217" s="39"/>
      <c r="F217" s="209" t="s">
        <v>615</v>
      </c>
      <c r="G217" s="39"/>
      <c r="H217" s="39"/>
      <c r="I217" s="210"/>
      <c r="J217" s="39"/>
      <c r="K217" s="39"/>
      <c r="L217" s="43"/>
      <c r="M217" s="211"/>
      <c r="N217" s="212"/>
      <c r="O217" s="83"/>
      <c r="P217" s="83"/>
      <c r="Q217" s="83"/>
      <c r="R217" s="83"/>
      <c r="S217" s="83"/>
      <c r="T217" s="84"/>
      <c r="U217" s="37"/>
      <c r="V217" s="37"/>
      <c r="W217" s="37"/>
      <c r="X217" s="37"/>
      <c r="Y217" s="37"/>
      <c r="Z217" s="37"/>
      <c r="AA217" s="37"/>
      <c r="AB217" s="37"/>
      <c r="AC217" s="37"/>
      <c r="AD217" s="37"/>
      <c r="AE217" s="37"/>
      <c r="AT217" s="16" t="s">
        <v>267</v>
      </c>
      <c r="AU217" s="16" t="s">
        <v>77</v>
      </c>
    </row>
    <row r="218" s="2" customFormat="1">
      <c r="A218" s="37"/>
      <c r="B218" s="38"/>
      <c r="C218" s="39"/>
      <c r="D218" s="208" t="s">
        <v>271</v>
      </c>
      <c r="E218" s="39"/>
      <c r="F218" s="213" t="s">
        <v>309</v>
      </c>
      <c r="G218" s="39"/>
      <c r="H218" s="39"/>
      <c r="I218" s="210"/>
      <c r="J218" s="39"/>
      <c r="K218" s="39"/>
      <c r="L218" s="43"/>
      <c r="M218" s="211"/>
      <c r="N218" s="212"/>
      <c r="O218" s="83"/>
      <c r="P218" s="83"/>
      <c r="Q218" s="83"/>
      <c r="R218" s="83"/>
      <c r="S218" s="83"/>
      <c r="T218" s="84"/>
      <c r="U218" s="37"/>
      <c r="V218" s="37"/>
      <c r="W218" s="37"/>
      <c r="X218" s="37"/>
      <c r="Y218" s="37"/>
      <c r="Z218" s="37"/>
      <c r="AA218" s="37"/>
      <c r="AB218" s="37"/>
      <c r="AC218" s="37"/>
      <c r="AD218" s="37"/>
      <c r="AE218" s="37"/>
      <c r="AT218" s="16" t="s">
        <v>271</v>
      </c>
      <c r="AU218" s="16" t="s">
        <v>77</v>
      </c>
    </row>
    <row r="219" s="2" customFormat="1" ht="16.5" customHeight="1">
      <c r="A219" s="37"/>
      <c r="B219" s="38"/>
      <c r="C219" s="195" t="s">
        <v>375</v>
      </c>
      <c r="D219" s="195" t="s">
        <v>261</v>
      </c>
      <c r="E219" s="196" t="s">
        <v>3718</v>
      </c>
      <c r="F219" s="197" t="s">
        <v>3719</v>
      </c>
      <c r="G219" s="198" t="s">
        <v>365</v>
      </c>
      <c r="H219" s="199">
        <v>1</v>
      </c>
      <c r="I219" s="200"/>
      <c r="J219" s="201">
        <f>ROUND(I219*H219,2)</f>
        <v>0</v>
      </c>
      <c r="K219" s="197" t="s">
        <v>265</v>
      </c>
      <c r="L219" s="43"/>
      <c r="M219" s="202" t="s">
        <v>19</v>
      </c>
      <c r="N219" s="203" t="s">
        <v>40</v>
      </c>
      <c r="O219" s="83"/>
      <c r="P219" s="204">
        <f>O219*H219</f>
        <v>0</v>
      </c>
      <c r="Q219" s="204">
        <v>0</v>
      </c>
      <c r="R219" s="204">
        <f>Q219*H219</f>
        <v>0</v>
      </c>
      <c r="S219" s="204">
        <v>0</v>
      </c>
      <c r="T219" s="205">
        <f>S219*H219</f>
        <v>0</v>
      </c>
      <c r="U219" s="37"/>
      <c r="V219" s="37"/>
      <c r="W219" s="37"/>
      <c r="X219" s="37"/>
      <c r="Y219" s="37"/>
      <c r="Z219" s="37"/>
      <c r="AA219" s="37"/>
      <c r="AB219" s="37"/>
      <c r="AC219" s="37"/>
      <c r="AD219" s="37"/>
      <c r="AE219" s="37"/>
      <c r="AR219" s="206" t="s">
        <v>266</v>
      </c>
      <c r="AT219" s="206" t="s">
        <v>261</v>
      </c>
      <c r="AU219" s="206" t="s">
        <v>77</v>
      </c>
      <c r="AY219" s="16" t="s">
        <v>260</v>
      </c>
      <c r="BE219" s="207">
        <f>IF(N219="základní",J219,0)</f>
        <v>0</v>
      </c>
      <c r="BF219" s="207">
        <f>IF(N219="snížená",J219,0)</f>
        <v>0</v>
      </c>
      <c r="BG219" s="207">
        <f>IF(N219="zákl. přenesená",J219,0)</f>
        <v>0</v>
      </c>
      <c r="BH219" s="207">
        <f>IF(N219="sníž. přenesená",J219,0)</f>
        <v>0</v>
      </c>
      <c r="BI219" s="207">
        <f>IF(N219="nulová",J219,0)</f>
        <v>0</v>
      </c>
      <c r="BJ219" s="16" t="s">
        <v>77</v>
      </c>
      <c r="BK219" s="207">
        <f>ROUND(I219*H219,2)</f>
        <v>0</v>
      </c>
      <c r="BL219" s="16" t="s">
        <v>266</v>
      </c>
      <c r="BM219" s="206" t="s">
        <v>702</v>
      </c>
    </row>
    <row r="220" s="2" customFormat="1">
      <c r="A220" s="37"/>
      <c r="B220" s="38"/>
      <c r="C220" s="39"/>
      <c r="D220" s="208" t="s">
        <v>267</v>
      </c>
      <c r="E220" s="39"/>
      <c r="F220" s="209" t="s">
        <v>3720</v>
      </c>
      <c r="G220" s="39"/>
      <c r="H220" s="39"/>
      <c r="I220" s="210"/>
      <c r="J220" s="39"/>
      <c r="K220" s="39"/>
      <c r="L220" s="43"/>
      <c r="M220" s="211"/>
      <c r="N220" s="212"/>
      <c r="O220" s="83"/>
      <c r="P220" s="83"/>
      <c r="Q220" s="83"/>
      <c r="R220" s="83"/>
      <c r="S220" s="83"/>
      <c r="T220" s="84"/>
      <c r="U220" s="37"/>
      <c r="V220" s="37"/>
      <c r="W220" s="37"/>
      <c r="X220" s="37"/>
      <c r="Y220" s="37"/>
      <c r="Z220" s="37"/>
      <c r="AA220" s="37"/>
      <c r="AB220" s="37"/>
      <c r="AC220" s="37"/>
      <c r="AD220" s="37"/>
      <c r="AE220" s="37"/>
      <c r="AT220" s="16" t="s">
        <v>267</v>
      </c>
      <c r="AU220" s="16" t="s">
        <v>77</v>
      </c>
    </row>
    <row r="221" s="2" customFormat="1">
      <c r="A221" s="37"/>
      <c r="B221" s="38"/>
      <c r="C221" s="39"/>
      <c r="D221" s="208" t="s">
        <v>271</v>
      </c>
      <c r="E221" s="39"/>
      <c r="F221" s="213" t="s">
        <v>309</v>
      </c>
      <c r="G221" s="39"/>
      <c r="H221" s="39"/>
      <c r="I221" s="210"/>
      <c r="J221" s="39"/>
      <c r="K221" s="39"/>
      <c r="L221" s="43"/>
      <c r="M221" s="211"/>
      <c r="N221" s="212"/>
      <c r="O221" s="83"/>
      <c r="P221" s="83"/>
      <c r="Q221" s="83"/>
      <c r="R221" s="83"/>
      <c r="S221" s="83"/>
      <c r="T221" s="84"/>
      <c r="U221" s="37"/>
      <c r="V221" s="37"/>
      <c r="W221" s="37"/>
      <c r="X221" s="37"/>
      <c r="Y221" s="37"/>
      <c r="Z221" s="37"/>
      <c r="AA221" s="37"/>
      <c r="AB221" s="37"/>
      <c r="AC221" s="37"/>
      <c r="AD221" s="37"/>
      <c r="AE221" s="37"/>
      <c r="AT221" s="16" t="s">
        <v>271</v>
      </c>
      <c r="AU221" s="16" t="s">
        <v>77</v>
      </c>
    </row>
    <row r="222" s="2" customFormat="1" ht="16.5" customHeight="1">
      <c r="A222" s="37"/>
      <c r="B222" s="38"/>
      <c r="C222" s="195" t="s">
        <v>1162</v>
      </c>
      <c r="D222" s="195" t="s">
        <v>261</v>
      </c>
      <c r="E222" s="196" t="s">
        <v>3721</v>
      </c>
      <c r="F222" s="197" t="s">
        <v>3722</v>
      </c>
      <c r="G222" s="198" t="s">
        <v>365</v>
      </c>
      <c r="H222" s="199">
        <v>7</v>
      </c>
      <c r="I222" s="200"/>
      <c r="J222" s="201">
        <f>ROUND(I222*H222,2)</f>
        <v>0</v>
      </c>
      <c r="K222" s="197" t="s">
        <v>265</v>
      </c>
      <c r="L222" s="43"/>
      <c r="M222" s="202" t="s">
        <v>19</v>
      </c>
      <c r="N222" s="203" t="s">
        <v>40</v>
      </c>
      <c r="O222" s="83"/>
      <c r="P222" s="204">
        <f>O222*H222</f>
        <v>0</v>
      </c>
      <c r="Q222" s="204">
        <v>0</v>
      </c>
      <c r="R222" s="204">
        <f>Q222*H222</f>
        <v>0</v>
      </c>
      <c r="S222" s="204">
        <v>0</v>
      </c>
      <c r="T222" s="205">
        <f>S222*H222</f>
        <v>0</v>
      </c>
      <c r="U222" s="37"/>
      <c r="V222" s="37"/>
      <c r="W222" s="37"/>
      <c r="X222" s="37"/>
      <c r="Y222" s="37"/>
      <c r="Z222" s="37"/>
      <c r="AA222" s="37"/>
      <c r="AB222" s="37"/>
      <c r="AC222" s="37"/>
      <c r="AD222" s="37"/>
      <c r="AE222" s="37"/>
      <c r="AR222" s="206" t="s">
        <v>266</v>
      </c>
      <c r="AT222" s="206" t="s">
        <v>261</v>
      </c>
      <c r="AU222" s="206" t="s">
        <v>77</v>
      </c>
      <c r="AY222" s="16" t="s">
        <v>260</v>
      </c>
      <c r="BE222" s="207">
        <f>IF(N222="základní",J222,0)</f>
        <v>0</v>
      </c>
      <c r="BF222" s="207">
        <f>IF(N222="snížená",J222,0)</f>
        <v>0</v>
      </c>
      <c r="BG222" s="207">
        <f>IF(N222="zákl. přenesená",J222,0)</f>
        <v>0</v>
      </c>
      <c r="BH222" s="207">
        <f>IF(N222="sníž. přenesená",J222,0)</f>
        <v>0</v>
      </c>
      <c r="BI222" s="207">
        <f>IF(N222="nulová",J222,0)</f>
        <v>0</v>
      </c>
      <c r="BJ222" s="16" t="s">
        <v>77</v>
      </c>
      <c r="BK222" s="207">
        <f>ROUND(I222*H222,2)</f>
        <v>0</v>
      </c>
      <c r="BL222" s="16" t="s">
        <v>266</v>
      </c>
      <c r="BM222" s="206" t="s">
        <v>1165</v>
      </c>
    </row>
    <row r="223" s="2" customFormat="1">
      <c r="A223" s="37"/>
      <c r="B223" s="38"/>
      <c r="C223" s="39"/>
      <c r="D223" s="208" t="s">
        <v>267</v>
      </c>
      <c r="E223" s="39"/>
      <c r="F223" s="209" t="s">
        <v>3723</v>
      </c>
      <c r="G223" s="39"/>
      <c r="H223" s="39"/>
      <c r="I223" s="210"/>
      <c r="J223" s="39"/>
      <c r="K223" s="39"/>
      <c r="L223" s="43"/>
      <c r="M223" s="211"/>
      <c r="N223" s="212"/>
      <c r="O223" s="83"/>
      <c r="P223" s="83"/>
      <c r="Q223" s="83"/>
      <c r="R223" s="83"/>
      <c r="S223" s="83"/>
      <c r="T223" s="84"/>
      <c r="U223" s="37"/>
      <c r="V223" s="37"/>
      <c r="W223" s="37"/>
      <c r="X223" s="37"/>
      <c r="Y223" s="37"/>
      <c r="Z223" s="37"/>
      <c r="AA223" s="37"/>
      <c r="AB223" s="37"/>
      <c r="AC223" s="37"/>
      <c r="AD223" s="37"/>
      <c r="AE223" s="37"/>
      <c r="AT223" s="16" t="s">
        <v>267</v>
      </c>
      <c r="AU223" s="16" t="s">
        <v>77</v>
      </c>
    </row>
    <row r="224" s="2" customFormat="1">
      <c r="A224" s="37"/>
      <c r="B224" s="38"/>
      <c r="C224" s="39"/>
      <c r="D224" s="208" t="s">
        <v>271</v>
      </c>
      <c r="E224" s="39"/>
      <c r="F224" s="213" t="s">
        <v>309</v>
      </c>
      <c r="G224" s="39"/>
      <c r="H224" s="39"/>
      <c r="I224" s="210"/>
      <c r="J224" s="39"/>
      <c r="K224" s="39"/>
      <c r="L224" s="43"/>
      <c r="M224" s="211"/>
      <c r="N224" s="212"/>
      <c r="O224" s="83"/>
      <c r="P224" s="83"/>
      <c r="Q224" s="83"/>
      <c r="R224" s="83"/>
      <c r="S224" s="83"/>
      <c r="T224" s="84"/>
      <c r="U224" s="37"/>
      <c r="V224" s="37"/>
      <c r="W224" s="37"/>
      <c r="X224" s="37"/>
      <c r="Y224" s="37"/>
      <c r="Z224" s="37"/>
      <c r="AA224" s="37"/>
      <c r="AB224" s="37"/>
      <c r="AC224" s="37"/>
      <c r="AD224" s="37"/>
      <c r="AE224" s="37"/>
      <c r="AT224" s="16" t="s">
        <v>271</v>
      </c>
      <c r="AU224" s="16" t="s">
        <v>77</v>
      </c>
    </row>
    <row r="225" s="2" customFormat="1" ht="16.5" customHeight="1">
      <c r="A225" s="37"/>
      <c r="B225" s="38"/>
      <c r="C225" s="195" t="s">
        <v>380</v>
      </c>
      <c r="D225" s="195" t="s">
        <v>261</v>
      </c>
      <c r="E225" s="196" t="s">
        <v>642</v>
      </c>
      <c r="F225" s="197" t="s">
        <v>643</v>
      </c>
      <c r="G225" s="198" t="s">
        <v>365</v>
      </c>
      <c r="H225" s="199">
        <v>120</v>
      </c>
      <c r="I225" s="200"/>
      <c r="J225" s="201">
        <f>ROUND(I225*H225,2)</f>
        <v>0</v>
      </c>
      <c r="K225" s="197" t="s">
        <v>265</v>
      </c>
      <c r="L225" s="43"/>
      <c r="M225" s="202" t="s">
        <v>19</v>
      </c>
      <c r="N225" s="203" t="s">
        <v>40</v>
      </c>
      <c r="O225" s="83"/>
      <c r="P225" s="204">
        <f>O225*H225</f>
        <v>0</v>
      </c>
      <c r="Q225" s="204">
        <v>0</v>
      </c>
      <c r="R225" s="204">
        <f>Q225*H225</f>
        <v>0</v>
      </c>
      <c r="S225" s="204">
        <v>0</v>
      </c>
      <c r="T225" s="205">
        <f>S225*H225</f>
        <v>0</v>
      </c>
      <c r="U225" s="37"/>
      <c r="V225" s="37"/>
      <c r="W225" s="37"/>
      <c r="X225" s="37"/>
      <c r="Y225" s="37"/>
      <c r="Z225" s="37"/>
      <c r="AA225" s="37"/>
      <c r="AB225" s="37"/>
      <c r="AC225" s="37"/>
      <c r="AD225" s="37"/>
      <c r="AE225" s="37"/>
      <c r="AR225" s="206" t="s">
        <v>266</v>
      </c>
      <c r="AT225" s="206" t="s">
        <v>261</v>
      </c>
      <c r="AU225" s="206" t="s">
        <v>77</v>
      </c>
      <c r="AY225" s="16" t="s">
        <v>260</v>
      </c>
      <c r="BE225" s="207">
        <f>IF(N225="základní",J225,0)</f>
        <v>0</v>
      </c>
      <c r="BF225" s="207">
        <f>IF(N225="snížená",J225,0)</f>
        <v>0</v>
      </c>
      <c r="BG225" s="207">
        <f>IF(N225="zákl. přenesená",J225,0)</f>
        <v>0</v>
      </c>
      <c r="BH225" s="207">
        <f>IF(N225="sníž. přenesená",J225,0)</f>
        <v>0</v>
      </c>
      <c r="BI225" s="207">
        <f>IF(N225="nulová",J225,0)</f>
        <v>0</v>
      </c>
      <c r="BJ225" s="16" t="s">
        <v>77</v>
      </c>
      <c r="BK225" s="207">
        <f>ROUND(I225*H225,2)</f>
        <v>0</v>
      </c>
      <c r="BL225" s="16" t="s">
        <v>266</v>
      </c>
      <c r="BM225" s="206" t="s">
        <v>1171</v>
      </c>
    </row>
    <row r="226" s="2" customFormat="1">
      <c r="A226" s="37"/>
      <c r="B226" s="38"/>
      <c r="C226" s="39"/>
      <c r="D226" s="208" t="s">
        <v>267</v>
      </c>
      <c r="E226" s="39"/>
      <c r="F226" s="209" t="s">
        <v>644</v>
      </c>
      <c r="G226" s="39"/>
      <c r="H226" s="39"/>
      <c r="I226" s="210"/>
      <c r="J226" s="39"/>
      <c r="K226" s="39"/>
      <c r="L226" s="43"/>
      <c r="M226" s="211"/>
      <c r="N226" s="212"/>
      <c r="O226" s="83"/>
      <c r="P226" s="83"/>
      <c r="Q226" s="83"/>
      <c r="R226" s="83"/>
      <c r="S226" s="83"/>
      <c r="T226" s="84"/>
      <c r="U226" s="37"/>
      <c r="V226" s="37"/>
      <c r="W226" s="37"/>
      <c r="X226" s="37"/>
      <c r="Y226" s="37"/>
      <c r="Z226" s="37"/>
      <c r="AA226" s="37"/>
      <c r="AB226" s="37"/>
      <c r="AC226" s="37"/>
      <c r="AD226" s="37"/>
      <c r="AE226" s="37"/>
      <c r="AT226" s="16" t="s">
        <v>267</v>
      </c>
      <c r="AU226" s="16" t="s">
        <v>77</v>
      </c>
    </row>
    <row r="227" s="2" customFormat="1">
      <c r="A227" s="37"/>
      <c r="B227" s="38"/>
      <c r="C227" s="39"/>
      <c r="D227" s="208" t="s">
        <v>271</v>
      </c>
      <c r="E227" s="39"/>
      <c r="F227" s="213" t="s">
        <v>309</v>
      </c>
      <c r="G227" s="39"/>
      <c r="H227" s="39"/>
      <c r="I227" s="210"/>
      <c r="J227" s="39"/>
      <c r="K227" s="39"/>
      <c r="L227" s="43"/>
      <c r="M227" s="211"/>
      <c r="N227" s="212"/>
      <c r="O227" s="83"/>
      <c r="P227" s="83"/>
      <c r="Q227" s="83"/>
      <c r="R227" s="83"/>
      <c r="S227" s="83"/>
      <c r="T227" s="84"/>
      <c r="U227" s="37"/>
      <c r="V227" s="37"/>
      <c r="W227" s="37"/>
      <c r="X227" s="37"/>
      <c r="Y227" s="37"/>
      <c r="Z227" s="37"/>
      <c r="AA227" s="37"/>
      <c r="AB227" s="37"/>
      <c r="AC227" s="37"/>
      <c r="AD227" s="37"/>
      <c r="AE227" s="37"/>
      <c r="AT227" s="16" t="s">
        <v>271</v>
      </c>
      <c r="AU227" s="16" t="s">
        <v>77</v>
      </c>
    </row>
    <row r="228" s="2" customFormat="1" ht="16.5" customHeight="1">
      <c r="A228" s="37"/>
      <c r="B228" s="38"/>
      <c r="C228" s="195" t="s">
        <v>1175</v>
      </c>
      <c r="D228" s="195" t="s">
        <v>261</v>
      </c>
      <c r="E228" s="196" t="s">
        <v>646</v>
      </c>
      <c r="F228" s="197" t="s">
        <v>647</v>
      </c>
      <c r="G228" s="198" t="s">
        <v>365</v>
      </c>
      <c r="H228" s="199">
        <v>32</v>
      </c>
      <c r="I228" s="200"/>
      <c r="J228" s="201">
        <f>ROUND(I228*H228,2)</f>
        <v>0</v>
      </c>
      <c r="K228" s="197" t="s">
        <v>265</v>
      </c>
      <c r="L228" s="43"/>
      <c r="M228" s="202" t="s">
        <v>19</v>
      </c>
      <c r="N228" s="203" t="s">
        <v>40</v>
      </c>
      <c r="O228" s="83"/>
      <c r="P228" s="204">
        <f>O228*H228</f>
        <v>0</v>
      </c>
      <c r="Q228" s="204">
        <v>0</v>
      </c>
      <c r="R228" s="204">
        <f>Q228*H228</f>
        <v>0</v>
      </c>
      <c r="S228" s="204">
        <v>0</v>
      </c>
      <c r="T228" s="205">
        <f>S228*H228</f>
        <v>0</v>
      </c>
      <c r="U228" s="37"/>
      <c r="V228" s="37"/>
      <c r="W228" s="37"/>
      <c r="X228" s="37"/>
      <c r="Y228" s="37"/>
      <c r="Z228" s="37"/>
      <c r="AA228" s="37"/>
      <c r="AB228" s="37"/>
      <c r="AC228" s="37"/>
      <c r="AD228" s="37"/>
      <c r="AE228" s="37"/>
      <c r="AR228" s="206" t="s">
        <v>266</v>
      </c>
      <c r="AT228" s="206" t="s">
        <v>261</v>
      </c>
      <c r="AU228" s="206" t="s">
        <v>77</v>
      </c>
      <c r="AY228" s="16" t="s">
        <v>260</v>
      </c>
      <c r="BE228" s="207">
        <f>IF(N228="základní",J228,0)</f>
        <v>0</v>
      </c>
      <c r="BF228" s="207">
        <f>IF(N228="snížená",J228,0)</f>
        <v>0</v>
      </c>
      <c r="BG228" s="207">
        <f>IF(N228="zákl. přenesená",J228,0)</f>
        <v>0</v>
      </c>
      <c r="BH228" s="207">
        <f>IF(N228="sníž. přenesená",J228,0)</f>
        <v>0</v>
      </c>
      <c r="BI228" s="207">
        <f>IF(N228="nulová",J228,0)</f>
        <v>0</v>
      </c>
      <c r="BJ228" s="16" t="s">
        <v>77</v>
      </c>
      <c r="BK228" s="207">
        <f>ROUND(I228*H228,2)</f>
        <v>0</v>
      </c>
      <c r="BL228" s="16" t="s">
        <v>266</v>
      </c>
      <c r="BM228" s="206" t="s">
        <v>1178</v>
      </c>
    </row>
    <row r="229" s="2" customFormat="1">
      <c r="A229" s="37"/>
      <c r="B229" s="38"/>
      <c r="C229" s="39"/>
      <c r="D229" s="208" t="s">
        <v>267</v>
      </c>
      <c r="E229" s="39"/>
      <c r="F229" s="209" t="s">
        <v>648</v>
      </c>
      <c r="G229" s="39"/>
      <c r="H229" s="39"/>
      <c r="I229" s="210"/>
      <c r="J229" s="39"/>
      <c r="K229" s="39"/>
      <c r="L229" s="43"/>
      <c r="M229" s="211"/>
      <c r="N229" s="212"/>
      <c r="O229" s="83"/>
      <c r="P229" s="83"/>
      <c r="Q229" s="83"/>
      <c r="R229" s="83"/>
      <c r="S229" s="83"/>
      <c r="T229" s="84"/>
      <c r="U229" s="37"/>
      <c r="V229" s="37"/>
      <c r="W229" s="37"/>
      <c r="X229" s="37"/>
      <c r="Y229" s="37"/>
      <c r="Z229" s="37"/>
      <c r="AA229" s="37"/>
      <c r="AB229" s="37"/>
      <c r="AC229" s="37"/>
      <c r="AD229" s="37"/>
      <c r="AE229" s="37"/>
      <c r="AT229" s="16" t="s">
        <v>267</v>
      </c>
      <c r="AU229" s="16" t="s">
        <v>77</v>
      </c>
    </row>
    <row r="230" s="2" customFormat="1">
      <c r="A230" s="37"/>
      <c r="B230" s="38"/>
      <c r="C230" s="39"/>
      <c r="D230" s="208" t="s">
        <v>271</v>
      </c>
      <c r="E230" s="39"/>
      <c r="F230" s="213" t="s">
        <v>309</v>
      </c>
      <c r="G230" s="39"/>
      <c r="H230" s="39"/>
      <c r="I230" s="210"/>
      <c r="J230" s="39"/>
      <c r="K230" s="39"/>
      <c r="L230" s="43"/>
      <c r="M230" s="211"/>
      <c r="N230" s="212"/>
      <c r="O230" s="83"/>
      <c r="P230" s="83"/>
      <c r="Q230" s="83"/>
      <c r="R230" s="83"/>
      <c r="S230" s="83"/>
      <c r="T230" s="84"/>
      <c r="U230" s="37"/>
      <c r="V230" s="37"/>
      <c r="W230" s="37"/>
      <c r="X230" s="37"/>
      <c r="Y230" s="37"/>
      <c r="Z230" s="37"/>
      <c r="AA230" s="37"/>
      <c r="AB230" s="37"/>
      <c r="AC230" s="37"/>
      <c r="AD230" s="37"/>
      <c r="AE230" s="37"/>
      <c r="AT230" s="16" t="s">
        <v>271</v>
      </c>
      <c r="AU230" s="16" t="s">
        <v>77</v>
      </c>
    </row>
    <row r="231" s="2" customFormat="1" ht="16.5" customHeight="1">
      <c r="A231" s="37"/>
      <c r="B231" s="38"/>
      <c r="C231" s="195" t="s">
        <v>386</v>
      </c>
      <c r="D231" s="195" t="s">
        <v>261</v>
      </c>
      <c r="E231" s="196" t="s">
        <v>3724</v>
      </c>
      <c r="F231" s="197" t="s">
        <v>705</v>
      </c>
      <c r="G231" s="198" t="s">
        <v>365</v>
      </c>
      <c r="H231" s="199">
        <v>5</v>
      </c>
      <c r="I231" s="200"/>
      <c r="J231" s="201">
        <f>ROUND(I231*H231,2)</f>
        <v>0</v>
      </c>
      <c r="K231" s="197" t="s">
        <v>265</v>
      </c>
      <c r="L231" s="43"/>
      <c r="M231" s="202" t="s">
        <v>19</v>
      </c>
      <c r="N231" s="203" t="s">
        <v>40</v>
      </c>
      <c r="O231" s="83"/>
      <c r="P231" s="204">
        <f>O231*H231</f>
        <v>0</v>
      </c>
      <c r="Q231" s="204">
        <v>0</v>
      </c>
      <c r="R231" s="204">
        <f>Q231*H231</f>
        <v>0</v>
      </c>
      <c r="S231" s="204">
        <v>0</v>
      </c>
      <c r="T231" s="205">
        <f>S231*H231</f>
        <v>0</v>
      </c>
      <c r="U231" s="37"/>
      <c r="V231" s="37"/>
      <c r="W231" s="37"/>
      <c r="X231" s="37"/>
      <c r="Y231" s="37"/>
      <c r="Z231" s="37"/>
      <c r="AA231" s="37"/>
      <c r="AB231" s="37"/>
      <c r="AC231" s="37"/>
      <c r="AD231" s="37"/>
      <c r="AE231" s="37"/>
      <c r="AR231" s="206" t="s">
        <v>266</v>
      </c>
      <c r="AT231" s="206" t="s">
        <v>261</v>
      </c>
      <c r="AU231" s="206" t="s">
        <v>77</v>
      </c>
      <c r="AY231" s="16" t="s">
        <v>260</v>
      </c>
      <c r="BE231" s="207">
        <f>IF(N231="základní",J231,0)</f>
        <v>0</v>
      </c>
      <c r="BF231" s="207">
        <f>IF(N231="snížená",J231,0)</f>
        <v>0</v>
      </c>
      <c r="BG231" s="207">
        <f>IF(N231="zákl. přenesená",J231,0)</f>
        <v>0</v>
      </c>
      <c r="BH231" s="207">
        <f>IF(N231="sníž. přenesená",J231,0)</f>
        <v>0</v>
      </c>
      <c r="BI231" s="207">
        <f>IF(N231="nulová",J231,0)</f>
        <v>0</v>
      </c>
      <c r="BJ231" s="16" t="s">
        <v>77</v>
      </c>
      <c r="BK231" s="207">
        <f>ROUND(I231*H231,2)</f>
        <v>0</v>
      </c>
      <c r="BL231" s="16" t="s">
        <v>266</v>
      </c>
      <c r="BM231" s="206" t="s">
        <v>1183</v>
      </c>
    </row>
    <row r="232" s="2" customFormat="1">
      <c r="A232" s="37"/>
      <c r="B232" s="38"/>
      <c r="C232" s="39"/>
      <c r="D232" s="208" t="s">
        <v>267</v>
      </c>
      <c r="E232" s="39"/>
      <c r="F232" s="209" t="s">
        <v>705</v>
      </c>
      <c r="G232" s="39"/>
      <c r="H232" s="39"/>
      <c r="I232" s="210"/>
      <c r="J232" s="39"/>
      <c r="K232" s="39"/>
      <c r="L232" s="43"/>
      <c r="M232" s="211"/>
      <c r="N232" s="212"/>
      <c r="O232" s="83"/>
      <c r="P232" s="83"/>
      <c r="Q232" s="83"/>
      <c r="R232" s="83"/>
      <c r="S232" s="83"/>
      <c r="T232" s="84"/>
      <c r="U232" s="37"/>
      <c r="V232" s="37"/>
      <c r="W232" s="37"/>
      <c r="X232" s="37"/>
      <c r="Y232" s="37"/>
      <c r="Z232" s="37"/>
      <c r="AA232" s="37"/>
      <c r="AB232" s="37"/>
      <c r="AC232" s="37"/>
      <c r="AD232" s="37"/>
      <c r="AE232" s="37"/>
      <c r="AT232" s="16" t="s">
        <v>267</v>
      </c>
      <c r="AU232" s="16" t="s">
        <v>77</v>
      </c>
    </row>
    <row r="233" s="2" customFormat="1">
      <c r="A233" s="37"/>
      <c r="B233" s="38"/>
      <c r="C233" s="39"/>
      <c r="D233" s="208" t="s">
        <v>271</v>
      </c>
      <c r="E233" s="39"/>
      <c r="F233" s="213" t="s">
        <v>309</v>
      </c>
      <c r="G233" s="39"/>
      <c r="H233" s="39"/>
      <c r="I233" s="210"/>
      <c r="J233" s="39"/>
      <c r="K233" s="39"/>
      <c r="L233" s="43"/>
      <c r="M233" s="211"/>
      <c r="N233" s="212"/>
      <c r="O233" s="83"/>
      <c r="P233" s="83"/>
      <c r="Q233" s="83"/>
      <c r="R233" s="83"/>
      <c r="S233" s="83"/>
      <c r="T233" s="84"/>
      <c r="U233" s="37"/>
      <c r="V233" s="37"/>
      <c r="W233" s="37"/>
      <c r="X233" s="37"/>
      <c r="Y233" s="37"/>
      <c r="Z233" s="37"/>
      <c r="AA233" s="37"/>
      <c r="AB233" s="37"/>
      <c r="AC233" s="37"/>
      <c r="AD233" s="37"/>
      <c r="AE233" s="37"/>
      <c r="AT233" s="16" t="s">
        <v>271</v>
      </c>
      <c r="AU233" s="16" t="s">
        <v>77</v>
      </c>
    </row>
    <row r="234" s="2" customFormat="1" ht="16.5" customHeight="1">
      <c r="A234" s="37"/>
      <c r="B234" s="38"/>
      <c r="C234" s="195" t="s">
        <v>1186</v>
      </c>
      <c r="D234" s="195" t="s">
        <v>261</v>
      </c>
      <c r="E234" s="196" t="s">
        <v>1381</v>
      </c>
      <c r="F234" s="197" t="s">
        <v>1382</v>
      </c>
      <c r="G234" s="198" t="s">
        <v>1066</v>
      </c>
      <c r="H234" s="199">
        <v>13</v>
      </c>
      <c r="I234" s="200"/>
      <c r="J234" s="201">
        <f>ROUND(I234*H234,2)</f>
        <v>0</v>
      </c>
      <c r="K234" s="197" t="s">
        <v>265</v>
      </c>
      <c r="L234" s="43"/>
      <c r="M234" s="202" t="s">
        <v>19</v>
      </c>
      <c r="N234" s="203" t="s">
        <v>40</v>
      </c>
      <c r="O234" s="83"/>
      <c r="P234" s="204">
        <f>O234*H234</f>
        <v>0</v>
      </c>
      <c r="Q234" s="204">
        <v>0</v>
      </c>
      <c r="R234" s="204">
        <f>Q234*H234</f>
        <v>0</v>
      </c>
      <c r="S234" s="204">
        <v>0</v>
      </c>
      <c r="T234" s="205">
        <f>S234*H234</f>
        <v>0</v>
      </c>
      <c r="U234" s="37"/>
      <c r="V234" s="37"/>
      <c r="W234" s="37"/>
      <c r="X234" s="37"/>
      <c r="Y234" s="37"/>
      <c r="Z234" s="37"/>
      <c r="AA234" s="37"/>
      <c r="AB234" s="37"/>
      <c r="AC234" s="37"/>
      <c r="AD234" s="37"/>
      <c r="AE234" s="37"/>
      <c r="AR234" s="206" t="s">
        <v>266</v>
      </c>
      <c r="AT234" s="206" t="s">
        <v>261</v>
      </c>
      <c r="AU234" s="206" t="s">
        <v>77</v>
      </c>
      <c r="AY234" s="16" t="s">
        <v>260</v>
      </c>
      <c r="BE234" s="207">
        <f>IF(N234="základní",J234,0)</f>
        <v>0</v>
      </c>
      <c r="BF234" s="207">
        <f>IF(N234="snížená",J234,0)</f>
        <v>0</v>
      </c>
      <c r="BG234" s="207">
        <f>IF(N234="zákl. přenesená",J234,0)</f>
        <v>0</v>
      </c>
      <c r="BH234" s="207">
        <f>IF(N234="sníž. přenesená",J234,0)</f>
        <v>0</v>
      </c>
      <c r="BI234" s="207">
        <f>IF(N234="nulová",J234,0)</f>
        <v>0</v>
      </c>
      <c r="BJ234" s="16" t="s">
        <v>77</v>
      </c>
      <c r="BK234" s="207">
        <f>ROUND(I234*H234,2)</f>
        <v>0</v>
      </c>
      <c r="BL234" s="16" t="s">
        <v>266</v>
      </c>
      <c r="BM234" s="206" t="s">
        <v>1189</v>
      </c>
    </row>
    <row r="235" s="2" customFormat="1">
      <c r="A235" s="37"/>
      <c r="B235" s="38"/>
      <c r="C235" s="39"/>
      <c r="D235" s="208" t="s">
        <v>267</v>
      </c>
      <c r="E235" s="39"/>
      <c r="F235" s="209" t="s">
        <v>1383</v>
      </c>
      <c r="G235" s="39"/>
      <c r="H235" s="39"/>
      <c r="I235" s="210"/>
      <c r="J235" s="39"/>
      <c r="K235" s="39"/>
      <c r="L235" s="43"/>
      <c r="M235" s="211"/>
      <c r="N235" s="212"/>
      <c r="O235" s="83"/>
      <c r="P235" s="83"/>
      <c r="Q235" s="83"/>
      <c r="R235" s="83"/>
      <c r="S235" s="83"/>
      <c r="T235" s="84"/>
      <c r="U235" s="37"/>
      <c r="V235" s="37"/>
      <c r="W235" s="37"/>
      <c r="X235" s="37"/>
      <c r="Y235" s="37"/>
      <c r="Z235" s="37"/>
      <c r="AA235" s="37"/>
      <c r="AB235" s="37"/>
      <c r="AC235" s="37"/>
      <c r="AD235" s="37"/>
      <c r="AE235" s="37"/>
      <c r="AT235" s="16" t="s">
        <v>267</v>
      </c>
      <c r="AU235" s="16" t="s">
        <v>77</v>
      </c>
    </row>
    <row r="236" s="2" customFormat="1">
      <c r="A236" s="37"/>
      <c r="B236" s="38"/>
      <c r="C236" s="39"/>
      <c r="D236" s="208" t="s">
        <v>269</v>
      </c>
      <c r="E236" s="39"/>
      <c r="F236" s="213" t="s">
        <v>270</v>
      </c>
      <c r="G236" s="39"/>
      <c r="H236" s="39"/>
      <c r="I236" s="210"/>
      <c r="J236" s="39"/>
      <c r="K236" s="39"/>
      <c r="L236" s="43"/>
      <c r="M236" s="211"/>
      <c r="N236" s="212"/>
      <c r="O236" s="83"/>
      <c r="P236" s="83"/>
      <c r="Q236" s="83"/>
      <c r="R236" s="83"/>
      <c r="S236" s="83"/>
      <c r="T236" s="84"/>
      <c r="U236" s="37"/>
      <c r="V236" s="37"/>
      <c r="W236" s="37"/>
      <c r="X236" s="37"/>
      <c r="Y236" s="37"/>
      <c r="Z236" s="37"/>
      <c r="AA236" s="37"/>
      <c r="AB236" s="37"/>
      <c r="AC236" s="37"/>
      <c r="AD236" s="37"/>
      <c r="AE236" s="37"/>
      <c r="AT236" s="16" t="s">
        <v>269</v>
      </c>
      <c r="AU236" s="16" t="s">
        <v>77</v>
      </c>
    </row>
    <row r="237" s="2" customFormat="1">
      <c r="A237" s="37"/>
      <c r="B237" s="38"/>
      <c r="C237" s="39"/>
      <c r="D237" s="208" t="s">
        <v>271</v>
      </c>
      <c r="E237" s="39"/>
      <c r="F237" s="213" t="s">
        <v>309</v>
      </c>
      <c r="G237" s="39"/>
      <c r="H237" s="39"/>
      <c r="I237" s="210"/>
      <c r="J237" s="39"/>
      <c r="K237" s="39"/>
      <c r="L237" s="43"/>
      <c r="M237" s="211"/>
      <c r="N237" s="212"/>
      <c r="O237" s="83"/>
      <c r="P237" s="83"/>
      <c r="Q237" s="83"/>
      <c r="R237" s="83"/>
      <c r="S237" s="83"/>
      <c r="T237" s="84"/>
      <c r="U237" s="37"/>
      <c r="V237" s="37"/>
      <c r="W237" s="37"/>
      <c r="X237" s="37"/>
      <c r="Y237" s="37"/>
      <c r="Z237" s="37"/>
      <c r="AA237" s="37"/>
      <c r="AB237" s="37"/>
      <c r="AC237" s="37"/>
      <c r="AD237" s="37"/>
      <c r="AE237" s="37"/>
      <c r="AT237" s="16" t="s">
        <v>271</v>
      </c>
      <c r="AU237" s="16" t="s">
        <v>77</v>
      </c>
    </row>
    <row r="238" s="2" customFormat="1" ht="21.75" customHeight="1">
      <c r="A238" s="37"/>
      <c r="B238" s="38"/>
      <c r="C238" s="195" t="s">
        <v>391</v>
      </c>
      <c r="D238" s="195" t="s">
        <v>261</v>
      </c>
      <c r="E238" s="196" t="s">
        <v>3070</v>
      </c>
      <c r="F238" s="197" t="s">
        <v>3071</v>
      </c>
      <c r="G238" s="198" t="s">
        <v>1066</v>
      </c>
      <c r="H238" s="199">
        <v>1</v>
      </c>
      <c r="I238" s="200"/>
      <c r="J238" s="201">
        <f>ROUND(I238*H238,2)</f>
        <v>0</v>
      </c>
      <c r="K238" s="197" t="s">
        <v>265</v>
      </c>
      <c r="L238" s="43"/>
      <c r="M238" s="202" t="s">
        <v>19</v>
      </c>
      <c r="N238" s="203" t="s">
        <v>40</v>
      </c>
      <c r="O238" s="83"/>
      <c r="P238" s="204">
        <f>O238*H238</f>
        <v>0</v>
      </c>
      <c r="Q238" s="204">
        <v>0</v>
      </c>
      <c r="R238" s="204">
        <f>Q238*H238</f>
        <v>0</v>
      </c>
      <c r="S238" s="204">
        <v>0</v>
      </c>
      <c r="T238" s="205">
        <f>S238*H238</f>
        <v>0</v>
      </c>
      <c r="U238" s="37"/>
      <c r="V238" s="37"/>
      <c r="W238" s="37"/>
      <c r="X238" s="37"/>
      <c r="Y238" s="37"/>
      <c r="Z238" s="37"/>
      <c r="AA238" s="37"/>
      <c r="AB238" s="37"/>
      <c r="AC238" s="37"/>
      <c r="AD238" s="37"/>
      <c r="AE238" s="37"/>
      <c r="AR238" s="206" t="s">
        <v>266</v>
      </c>
      <c r="AT238" s="206" t="s">
        <v>261</v>
      </c>
      <c r="AU238" s="206" t="s">
        <v>77</v>
      </c>
      <c r="AY238" s="16" t="s">
        <v>260</v>
      </c>
      <c r="BE238" s="207">
        <f>IF(N238="základní",J238,0)</f>
        <v>0</v>
      </c>
      <c r="BF238" s="207">
        <f>IF(N238="snížená",J238,0)</f>
        <v>0</v>
      </c>
      <c r="BG238" s="207">
        <f>IF(N238="zákl. přenesená",J238,0)</f>
        <v>0</v>
      </c>
      <c r="BH238" s="207">
        <f>IF(N238="sníž. přenesená",J238,0)</f>
        <v>0</v>
      </c>
      <c r="BI238" s="207">
        <f>IF(N238="nulová",J238,0)</f>
        <v>0</v>
      </c>
      <c r="BJ238" s="16" t="s">
        <v>77</v>
      </c>
      <c r="BK238" s="207">
        <f>ROUND(I238*H238,2)</f>
        <v>0</v>
      </c>
      <c r="BL238" s="16" t="s">
        <v>266</v>
      </c>
      <c r="BM238" s="206" t="s">
        <v>1194</v>
      </c>
    </row>
    <row r="239" s="2" customFormat="1">
      <c r="A239" s="37"/>
      <c r="B239" s="38"/>
      <c r="C239" s="39"/>
      <c r="D239" s="208" t="s">
        <v>267</v>
      </c>
      <c r="E239" s="39"/>
      <c r="F239" s="209" t="s">
        <v>3072</v>
      </c>
      <c r="G239" s="39"/>
      <c r="H239" s="39"/>
      <c r="I239" s="210"/>
      <c r="J239" s="39"/>
      <c r="K239" s="39"/>
      <c r="L239" s="43"/>
      <c r="M239" s="211"/>
      <c r="N239" s="212"/>
      <c r="O239" s="83"/>
      <c r="P239" s="83"/>
      <c r="Q239" s="83"/>
      <c r="R239" s="83"/>
      <c r="S239" s="83"/>
      <c r="T239" s="84"/>
      <c r="U239" s="37"/>
      <c r="V239" s="37"/>
      <c r="W239" s="37"/>
      <c r="X239" s="37"/>
      <c r="Y239" s="37"/>
      <c r="Z239" s="37"/>
      <c r="AA239" s="37"/>
      <c r="AB239" s="37"/>
      <c r="AC239" s="37"/>
      <c r="AD239" s="37"/>
      <c r="AE239" s="37"/>
      <c r="AT239" s="16" t="s">
        <v>267</v>
      </c>
      <c r="AU239" s="16" t="s">
        <v>77</v>
      </c>
    </row>
    <row r="240" s="2" customFormat="1">
      <c r="A240" s="37"/>
      <c r="B240" s="38"/>
      <c r="C240" s="39"/>
      <c r="D240" s="208" t="s">
        <v>271</v>
      </c>
      <c r="E240" s="39"/>
      <c r="F240" s="213" t="s">
        <v>309</v>
      </c>
      <c r="G240" s="39"/>
      <c r="H240" s="39"/>
      <c r="I240" s="210"/>
      <c r="J240" s="39"/>
      <c r="K240" s="39"/>
      <c r="L240" s="43"/>
      <c r="M240" s="211"/>
      <c r="N240" s="212"/>
      <c r="O240" s="83"/>
      <c r="P240" s="83"/>
      <c r="Q240" s="83"/>
      <c r="R240" s="83"/>
      <c r="S240" s="83"/>
      <c r="T240" s="84"/>
      <c r="U240" s="37"/>
      <c r="V240" s="37"/>
      <c r="W240" s="37"/>
      <c r="X240" s="37"/>
      <c r="Y240" s="37"/>
      <c r="Z240" s="37"/>
      <c r="AA240" s="37"/>
      <c r="AB240" s="37"/>
      <c r="AC240" s="37"/>
      <c r="AD240" s="37"/>
      <c r="AE240" s="37"/>
      <c r="AT240" s="16" t="s">
        <v>271</v>
      </c>
      <c r="AU240" s="16" t="s">
        <v>77</v>
      </c>
    </row>
    <row r="241" s="2" customFormat="1" ht="16.5" customHeight="1">
      <c r="A241" s="37"/>
      <c r="B241" s="38"/>
      <c r="C241" s="195" t="s">
        <v>1198</v>
      </c>
      <c r="D241" s="195" t="s">
        <v>261</v>
      </c>
      <c r="E241" s="196" t="s">
        <v>3725</v>
      </c>
      <c r="F241" s="197" t="s">
        <v>2939</v>
      </c>
      <c r="G241" s="198" t="s">
        <v>365</v>
      </c>
      <c r="H241" s="199">
        <v>2</v>
      </c>
      <c r="I241" s="200"/>
      <c r="J241" s="201">
        <f>ROUND(I241*H241,2)</f>
        <v>0</v>
      </c>
      <c r="K241" s="197" t="s">
        <v>265</v>
      </c>
      <c r="L241" s="43"/>
      <c r="M241" s="202" t="s">
        <v>19</v>
      </c>
      <c r="N241" s="203" t="s">
        <v>40</v>
      </c>
      <c r="O241" s="83"/>
      <c r="P241" s="204">
        <f>O241*H241</f>
        <v>0</v>
      </c>
      <c r="Q241" s="204">
        <v>0</v>
      </c>
      <c r="R241" s="204">
        <f>Q241*H241</f>
        <v>0</v>
      </c>
      <c r="S241" s="204">
        <v>0</v>
      </c>
      <c r="T241" s="205">
        <f>S241*H241</f>
        <v>0</v>
      </c>
      <c r="U241" s="37"/>
      <c r="V241" s="37"/>
      <c r="W241" s="37"/>
      <c r="X241" s="37"/>
      <c r="Y241" s="37"/>
      <c r="Z241" s="37"/>
      <c r="AA241" s="37"/>
      <c r="AB241" s="37"/>
      <c r="AC241" s="37"/>
      <c r="AD241" s="37"/>
      <c r="AE241" s="37"/>
      <c r="AR241" s="206" t="s">
        <v>266</v>
      </c>
      <c r="AT241" s="206" t="s">
        <v>261</v>
      </c>
      <c r="AU241" s="206" t="s">
        <v>77</v>
      </c>
      <c r="AY241" s="16" t="s">
        <v>260</v>
      </c>
      <c r="BE241" s="207">
        <f>IF(N241="základní",J241,0)</f>
        <v>0</v>
      </c>
      <c r="BF241" s="207">
        <f>IF(N241="snížená",J241,0)</f>
        <v>0</v>
      </c>
      <c r="BG241" s="207">
        <f>IF(N241="zákl. přenesená",J241,0)</f>
        <v>0</v>
      </c>
      <c r="BH241" s="207">
        <f>IF(N241="sníž. přenesená",J241,0)</f>
        <v>0</v>
      </c>
      <c r="BI241" s="207">
        <f>IF(N241="nulová",J241,0)</f>
        <v>0</v>
      </c>
      <c r="BJ241" s="16" t="s">
        <v>77</v>
      </c>
      <c r="BK241" s="207">
        <f>ROUND(I241*H241,2)</f>
        <v>0</v>
      </c>
      <c r="BL241" s="16" t="s">
        <v>266</v>
      </c>
      <c r="BM241" s="206" t="s">
        <v>1199</v>
      </c>
    </row>
    <row r="242" s="2" customFormat="1">
      <c r="A242" s="37"/>
      <c r="B242" s="38"/>
      <c r="C242" s="39"/>
      <c r="D242" s="208" t="s">
        <v>267</v>
      </c>
      <c r="E242" s="39"/>
      <c r="F242" s="209" t="s">
        <v>3726</v>
      </c>
      <c r="G242" s="39"/>
      <c r="H242" s="39"/>
      <c r="I242" s="210"/>
      <c r="J242" s="39"/>
      <c r="K242" s="39"/>
      <c r="L242" s="43"/>
      <c r="M242" s="211"/>
      <c r="N242" s="212"/>
      <c r="O242" s="83"/>
      <c r="P242" s="83"/>
      <c r="Q242" s="83"/>
      <c r="R242" s="83"/>
      <c r="S242" s="83"/>
      <c r="T242" s="84"/>
      <c r="U242" s="37"/>
      <c r="V242" s="37"/>
      <c r="W242" s="37"/>
      <c r="X242" s="37"/>
      <c r="Y242" s="37"/>
      <c r="Z242" s="37"/>
      <c r="AA242" s="37"/>
      <c r="AB242" s="37"/>
      <c r="AC242" s="37"/>
      <c r="AD242" s="37"/>
      <c r="AE242" s="37"/>
      <c r="AT242" s="16" t="s">
        <v>267</v>
      </c>
      <c r="AU242" s="16" t="s">
        <v>77</v>
      </c>
    </row>
    <row r="243" s="2" customFormat="1">
      <c r="A243" s="37"/>
      <c r="B243" s="38"/>
      <c r="C243" s="39"/>
      <c r="D243" s="208" t="s">
        <v>271</v>
      </c>
      <c r="E243" s="39"/>
      <c r="F243" s="213" t="s">
        <v>309</v>
      </c>
      <c r="G243" s="39"/>
      <c r="H243" s="39"/>
      <c r="I243" s="210"/>
      <c r="J243" s="39"/>
      <c r="K243" s="39"/>
      <c r="L243" s="43"/>
      <c r="M243" s="211"/>
      <c r="N243" s="212"/>
      <c r="O243" s="83"/>
      <c r="P243" s="83"/>
      <c r="Q243" s="83"/>
      <c r="R243" s="83"/>
      <c r="S243" s="83"/>
      <c r="T243" s="84"/>
      <c r="U243" s="37"/>
      <c r="V243" s="37"/>
      <c r="W243" s="37"/>
      <c r="X243" s="37"/>
      <c r="Y243" s="37"/>
      <c r="Z243" s="37"/>
      <c r="AA243" s="37"/>
      <c r="AB243" s="37"/>
      <c r="AC243" s="37"/>
      <c r="AD243" s="37"/>
      <c r="AE243" s="37"/>
      <c r="AT243" s="16" t="s">
        <v>271</v>
      </c>
      <c r="AU243" s="16" t="s">
        <v>77</v>
      </c>
    </row>
    <row r="244" s="2" customFormat="1" ht="16.5" customHeight="1">
      <c r="A244" s="37"/>
      <c r="B244" s="38"/>
      <c r="C244" s="195" t="s">
        <v>397</v>
      </c>
      <c r="D244" s="195" t="s">
        <v>261</v>
      </c>
      <c r="E244" s="196" t="s">
        <v>3727</v>
      </c>
      <c r="F244" s="197" t="s">
        <v>3728</v>
      </c>
      <c r="G244" s="198" t="s">
        <v>365</v>
      </c>
      <c r="H244" s="199">
        <v>1</v>
      </c>
      <c r="I244" s="200"/>
      <c r="J244" s="201">
        <f>ROUND(I244*H244,2)</f>
        <v>0</v>
      </c>
      <c r="K244" s="197" t="s">
        <v>265</v>
      </c>
      <c r="L244" s="43"/>
      <c r="M244" s="202" t="s">
        <v>19</v>
      </c>
      <c r="N244" s="203" t="s">
        <v>40</v>
      </c>
      <c r="O244" s="83"/>
      <c r="P244" s="204">
        <f>O244*H244</f>
        <v>0</v>
      </c>
      <c r="Q244" s="204">
        <v>0</v>
      </c>
      <c r="R244" s="204">
        <f>Q244*H244</f>
        <v>0</v>
      </c>
      <c r="S244" s="204">
        <v>0</v>
      </c>
      <c r="T244" s="205">
        <f>S244*H244</f>
        <v>0</v>
      </c>
      <c r="U244" s="37"/>
      <c r="V244" s="37"/>
      <c r="W244" s="37"/>
      <c r="X244" s="37"/>
      <c r="Y244" s="37"/>
      <c r="Z244" s="37"/>
      <c r="AA244" s="37"/>
      <c r="AB244" s="37"/>
      <c r="AC244" s="37"/>
      <c r="AD244" s="37"/>
      <c r="AE244" s="37"/>
      <c r="AR244" s="206" t="s">
        <v>266</v>
      </c>
      <c r="AT244" s="206" t="s">
        <v>261</v>
      </c>
      <c r="AU244" s="206" t="s">
        <v>77</v>
      </c>
      <c r="AY244" s="16" t="s">
        <v>260</v>
      </c>
      <c r="BE244" s="207">
        <f>IF(N244="základní",J244,0)</f>
        <v>0</v>
      </c>
      <c r="BF244" s="207">
        <f>IF(N244="snížená",J244,0)</f>
        <v>0</v>
      </c>
      <c r="BG244" s="207">
        <f>IF(N244="zákl. přenesená",J244,0)</f>
        <v>0</v>
      </c>
      <c r="BH244" s="207">
        <f>IF(N244="sníž. přenesená",J244,0)</f>
        <v>0</v>
      </c>
      <c r="BI244" s="207">
        <f>IF(N244="nulová",J244,0)</f>
        <v>0</v>
      </c>
      <c r="BJ244" s="16" t="s">
        <v>77</v>
      </c>
      <c r="BK244" s="207">
        <f>ROUND(I244*H244,2)</f>
        <v>0</v>
      </c>
      <c r="BL244" s="16" t="s">
        <v>266</v>
      </c>
      <c r="BM244" s="206" t="s">
        <v>1203</v>
      </c>
    </row>
    <row r="245" s="2" customFormat="1">
      <c r="A245" s="37"/>
      <c r="B245" s="38"/>
      <c r="C245" s="39"/>
      <c r="D245" s="208" t="s">
        <v>267</v>
      </c>
      <c r="E245" s="39"/>
      <c r="F245" s="209" t="s">
        <v>3729</v>
      </c>
      <c r="G245" s="39"/>
      <c r="H245" s="39"/>
      <c r="I245" s="210"/>
      <c r="J245" s="39"/>
      <c r="K245" s="39"/>
      <c r="L245" s="43"/>
      <c r="M245" s="211"/>
      <c r="N245" s="212"/>
      <c r="O245" s="83"/>
      <c r="P245" s="83"/>
      <c r="Q245" s="83"/>
      <c r="R245" s="83"/>
      <c r="S245" s="83"/>
      <c r="T245" s="84"/>
      <c r="U245" s="37"/>
      <c r="V245" s="37"/>
      <c r="W245" s="37"/>
      <c r="X245" s="37"/>
      <c r="Y245" s="37"/>
      <c r="Z245" s="37"/>
      <c r="AA245" s="37"/>
      <c r="AB245" s="37"/>
      <c r="AC245" s="37"/>
      <c r="AD245" s="37"/>
      <c r="AE245" s="37"/>
      <c r="AT245" s="16" t="s">
        <v>267</v>
      </c>
      <c r="AU245" s="16" t="s">
        <v>77</v>
      </c>
    </row>
    <row r="246" s="2" customFormat="1">
      <c r="A246" s="37"/>
      <c r="B246" s="38"/>
      <c r="C246" s="39"/>
      <c r="D246" s="208" t="s">
        <v>271</v>
      </c>
      <c r="E246" s="39"/>
      <c r="F246" s="213" t="s">
        <v>309</v>
      </c>
      <c r="G246" s="39"/>
      <c r="H246" s="39"/>
      <c r="I246" s="210"/>
      <c r="J246" s="39"/>
      <c r="K246" s="39"/>
      <c r="L246" s="43"/>
      <c r="M246" s="211"/>
      <c r="N246" s="212"/>
      <c r="O246" s="83"/>
      <c r="P246" s="83"/>
      <c r="Q246" s="83"/>
      <c r="R246" s="83"/>
      <c r="S246" s="83"/>
      <c r="T246" s="84"/>
      <c r="U246" s="37"/>
      <c r="V246" s="37"/>
      <c r="W246" s="37"/>
      <c r="X246" s="37"/>
      <c r="Y246" s="37"/>
      <c r="Z246" s="37"/>
      <c r="AA246" s="37"/>
      <c r="AB246" s="37"/>
      <c r="AC246" s="37"/>
      <c r="AD246" s="37"/>
      <c r="AE246" s="37"/>
      <c r="AT246" s="16" t="s">
        <v>271</v>
      </c>
      <c r="AU246" s="16" t="s">
        <v>77</v>
      </c>
    </row>
    <row r="247" s="2" customFormat="1" ht="33" customHeight="1">
      <c r="A247" s="37"/>
      <c r="B247" s="38"/>
      <c r="C247" s="195" t="s">
        <v>1206</v>
      </c>
      <c r="D247" s="195" t="s">
        <v>261</v>
      </c>
      <c r="E247" s="196" t="s">
        <v>3730</v>
      </c>
      <c r="F247" s="197" t="s">
        <v>2941</v>
      </c>
      <c r="G247" s="198" t="s">
        <v>365</v>
      </c>
      <c r="H247" s="199">
        <v>1</v>
      </c>
      <c r="I247" s="200"/>
      <c r="J247" s="201">
        <f>ROUND(I247*H247,2)</f>
        <v>0</v>
      </c>
      <c r="K247" s="197" t="s">
        <v>265</v>
      </c>
      <c r="L247" s="43"/>
      <c r="M247" s="202" t="s">
        <v>19</v>
      </c>
      <c r="N247" s="203" t="s">
        <v>40</v>
      </c>
      <c r="O247" s="83"/>
      <c r="P247" s="204">
        <f>O247*H247</f>
        <v>0</v>
      </c>
      <c r="Q247" s="204">
        <v>0</v>
      </c>
      <c r="R247" s="204">
        <f>Q247*H247</f>
        <v>0</v>
      </c>
      <c r="S247" s="204">
        <v>0</v>
      </c>
      <c r="T247" s="205">
        <f>S247*H247</f>
        <v>0</v>
      </c>
      <c r="U247" s="37"/>
      <c r="V247" s="37"/>
      <c r="W247" s="37"/>
      <c r="X247" s="37"/>
      <c r="Y247" s="37"/>
      <c r="Z247" s="37"/>
      <c r="AA247" s="37"/>
      <c r="AB247" s="37"/>
      <c r="AC247" s="37"/>
      <c r="AD247" s="37"/>
      <c r="AE247" s="37"/>
      <c r="AR247" s="206" t="s">
        <v>266</v>
      </c>
      <c r="AT247" s="206" t="s">
        <v>261</v>
      </c>
      <c r="AU247" s="206" t="s">
        <v>77</v>
      </c>
      <c r="AY247" s="16" t="s">
        <v>260</v>
      </c>
      <c r="BE247" s="207">
        <f>IF(N247="základní",J247,0)</f>
        <v>0</v>
      </c>
      <c r="BF247" s="207">
        <f>IF(N247="snížená",J247,0)</f>
        <v>0</v>
      </c>
      <c r="BG247" s="207">
        <f>IF(N247="zákl. přenesená",J247,0)</f>
        <v>0</v>
      </c>
      <c r="BH247" s="207">
        <f>IF(N247="sníž. přenesená",J247,0)</f>
        <v>0</v>
      </c>
      <c r="BI247" s="207">
        <f>IF(N247="nulová",J247,0)</f>
        <v>0</v>
      </c>
      <c r="BJ247" s="16" t="s">
        <v>77</v>
      </c>
      <c r="BK247" s="207">
        <f>ROUND(I247*H247,2)</f>
        <v>0</v>
      </c>
      <c r="BL247" s="16" t="s">
        <v>266</v>
      </c>
      <c r="BM247" s="206" t="s">
        <v>1209</v>
      </c>
    </row>
    <row r="248" s="2" customFormat="1">
      <c r="A248" s="37"/>
      <c r="B248" s="38"/>
      <c r="C248" s="39"/>
      <c r="D248" s="208" t="s">
        <v>267</v>
      </c>
      <c r="E248" s="39"/>
      <c r="F248" s="209" t="s">
        <v>3731</v>
      </c>
      <c r="G248" s="39"/>
      <c r="H248" s="39"/>
      <c r="I248" s="210"/>
      <c r="J248" s="39"/>
      <c r="K248" s="39"/>
      <c r="L248" s="43"/>
      <c r="M248" s="211"/>
      <c r="N248" s="212"/>
      <c r="O248" s="83"/>
      <c r="P248" s="83"/>
      <c r="Q248" s="83"/>
      <c r="R248" s="83"/>
      <c r="S248" s="83"/>
      <c r="T248" s="84"/>
      <c r="U248" s="37"/>
      <c r="V248" s="37"/>
      <c r="W248" s="37"/>
      <c r="X248" s="37"/>
      <c r="Y248" s="37"/>
      <c r="Z248" s="37"/>
      <c r="AA248" s="37"/>
      <c r="AB248" s="37"/>
      <c r="AC248" s="37"/>
      <c r="AD248" s="37"/>
      <c r="AE248" s="37"/>
      <c r="AT248" s="16" t="s">
        <v>267</v>
      </c>
      <c r="AU248" s="16" t="s">
        <v>77</v>
      </c>
    </row>
    <row r="249" s="2" customFormat="1">
      <c r="A249" s="37"/>
      <c r="B249" s="38"/>
      <c r="C249" s="39"/>
      <c r="D249" s="208" t="s">
        <v>271</v>
      </c>
      <c r="E249" s="39"/>
      <c r="F249" s="213" t="s">
        <v>309</v>
      </c>
      <c r="G249" s="39"/>
      <c r="H249" s="39"/>
      <c r="I249" s="210"/>
      <c r="J249" s="39"/>
      <c r="K249" s="39"/>
      <c r="L249" s="43"/>
      <c r="M249" s="211"/>
      <c r="N249" s="212"/>
      <c r="O249" s="83"/>
      <c r="P249" s="83"/>
      <c r="Q249" s="83"/>
      <c r="R249" s="83"/>
      <c r="S249" s="83"/>
      <c r="T249" s="84"/>
      <c r="U249" s="37"/>
      <c r="V249" s="37"/>
      <c r="W249" s="37"/>
      <c r="X249" s="37"/>
      <c r="Y249" s="37"/>
      <c r="Z249" s="37"/>
      <c r="AA249" s="37"/>
      <c r="AB249" s="37"/>
      <c r="AC249" s="37"/>
      <c r="AD249" s="37"/>
      <c r="AE249" s="37"/>
      <c r="AT249" s="16" t="s">
        <v>271</v>
      </c>
      <c r="AU249" s="16" t="s">
        <v>77</v>
      </c>
    </row>
    <row r="250" s="2" customFormat="1" ht="24.15" customHeight="1">
      <c r="A250" s="37"/>
      <c r="B250" s="38"/>
      <c r="C250" s="195" t="s">
        <v>401</v>
      </c>
      <c r="D250" s="195" t="s">
        <v>261</v>
      </c>
      <c r="E250" s="196" t="s">
        <v>4392</v>
      </c>
      <c r="F250" s="197" t="s">
        <v>2943</v>
      </c>
      <c r="G250" s="198" t="s">
        <v>365</v>
      </c>
      <c r="H250" s="199">
        <v>1</v>
      </c>
      <c r="I250" s="200"/>
      <c r="J250" s="201">
        <f>ROUND(I250*H250,2)</f>
        <v>0</v>
      </c>
      <c r="K250" s="197" t="s">
        <v>265</v>
      </c>
      <c r="L250" s="43"/>
      <c r="M250" s="202" t="s">
        <v>19</v>
      </c>
      <c r="N250" s="203" t="s">
        <v>40</v>
      </c>
      <c r="O250" s="83"/>
      <c r="P250" s="204">
        <f>O250*H250</f>
        <v>0</v>
      </c>
      <c r="Q250" s="204">
        <v>0</v>
      </c>
      <c r="R250" s="204">
        <f>Q250*H250</f>
        <v>0</v>
      </c>
      <c r="S250" s="204">
        <v>0</v>
      </c>
      <c r="T250" s="205">
        <f>S250*H250</f>
        <v>0</v>
      </c>
      <c r="U250" s="37"/>
      <c r="V250" s="37"/>
      <c r="W250" s="37"/>
      <c r="X250" s="37"/>
      <c r="Y250" s="37"/>
      <c r="Z250" s="37"/>
      <c r="AA250" s="37"/>
      <c r="AB250" s="37"/>
      <c r="AC250" s="37"/>
      <c r="AD250" s="37"/>
      <c r="AE250" s="37"/>
      <c r="AR250" s="206" t="s">
        <v>266</v>
      </c>
      <c r="AT250" s="206" t="s">
        <v>261</v>
      </c>
      <c r="AU250" s="206" t="s">
        <v>77</v>
      </c>
      <c r="AY250" s="16" t="s">
        <v>260</v>
      </c>
      <c r="BE250" s="207">
        <f>IF(N250="základní",J250,0)</f>
        <v>0</v>
      </c>
      <c r="BF250" s="207">
        <f>IF(N250="snížená",J250,0)</f>
        <v>0</v>
      </c>
      <c r="BG250" s="207">
        <f>IF(N250="zákl. přenesená",J250,0)</f>
        <v>0</v>
      </c>
      <c r="BH250" s="207">
        <f>IF(N250="sníž. přenesená",J250,0)</f>
        <v>0</v>
      </c>
      <c r="BI250" s="207">
        <f>IF(N250="nulová",J250,0)</f>
        <v>0</v>
      </c>
      <c r="BJ250" s="16" t="s">
        <v>77</v>
      </c>
      <c r="BK250" s="207">
        <f>ROUND(I250*H250,2)</f>
        <v>0</v>
      </c>
      <c r="BL250" s="16" t="s">
        <v>266</v>
      </c>
      <c r="BM250" s="206" t="s">
        <v>1219</v>
      </c>
    </row>
    <row r="251" s="2" customFormat="1">
      <c r="A251" s="37"/>
      <c r="B251" s="38"/>
      <c r="C251" s="39"/>
      <c r="D251" s="208" t="s">
        <v>267</v>
      </c>
      <c r="E251" s="39"/>
      <c r="F251" s="209" t="s">
        <v>2943</v>
      </c>
      <c r="G251" s="39"/>
      <c r="H251" s="39"/>
      <c r="I251" s="210"/>
      <c r="J251" s="39"/>
      <c r="K251" s="39"/>
      <c r="L251" s="43"/>
      <c r="M251" s="211"/>
      <c r="N251" s="212"/>
      <c r="O251" s="83"/>
      <c r="P251" s="83"/>
      <c r="Q251" s="83"/>
      <c r="R251" s="83"/>
      <c r="S251" s="83"/>
      <c r="T251" s="84"/>
      <c r="U251" s="37"/>
      <c r="V251" s="37"/>
      <c r="W251" s="37"/>
      <c r="X251" s="37"/>
      <c r="Y251" s="37"/>
      <c r="Z251" s="37"/>
      <c r="AA251" s="37"/>
      <c r="AB251" s="37"/>
      <c r="AC251" s="37"/>
      <c r="AD251" s="37"/>
      <c r="AE251" s="37"/>
      <c r="AT251" s="16" t="s">
        <v>267</v>
      </c>
      <c r="AU251" s="16" t="s">
        <v>77</v>
      </c>
    </row>
    <row r="252" s="2" customFormat="1">
      <c r="A252" s="37"/>
      <c r="B252" s="38"/>
      <c r="C252" s="39"/>
      <c r="D252" s="208" t="s">
        <v>271</v>
      </c>
      <c r="E252" s="39"/>
      <c r="F252" s="213" t="s">
        <v>309</v>
      </c>
      <c r="G252" s="39"/>
      <c r="H252" s="39"/>
      <c r="I252" s="210"/>
      <c r="J252" s="39"/>
      <c r="K252" s="39"/>
      <c r="L252" s="43"/>
      <c r="M252" s="211"/>
      <c r="N252" s="212"/>
      <c r="O252" s="83"/>
      <c r="P252" s="83"/>
      <c r="Q252" s="83"/>
      <c r="R252" s="83"/>
      <c r="S252" s="83"/>
      <c r="T252" s="84"/>
      <c r="U252" s="37"/>
      <c r="V252" s="37"/>
      <c r="W252" s="37"/>
      <c r="X252" s="37"/>
      <c r="Y252" s="37"/>
      <c r="Z252" s="37"/>
      <c r="AA252" s="37"/>
      <c r="AB252" s="37"/>
      <c r="AC252" s="37"/>
      <c r="AD252" s="37"/>
      <c r="AE252" s="37"/>
      <c r="AT252" s="16" t="s">
        <v>271</v>
      </c>
      <c r="AU252" s="16" t="s">
        <v>77</v>
      </c>
    </row>
    <row r="253" s="2" customFormat="1" ht="16.5" customHeight="1">
      <c r="A253" s="37"/>
      <c r="B253" s="38"/>
      <c r="C253" s="195" t="s">
        <v>1216</v>
      </c>
      <c r="D253" s="195" t="s">
        <v>261</v>
      </c>
      <c r="E253" s="196" t="s">
        <v>3732</v>
      </c>
      <c r="F253" s="197" t="s">
        <v>2945</v>
      </c>
      <c r="G253" s="198" t="s">
        <v>365</v>
      </c>
      <c r="H253" s="199">
        <v>1</v>
      </c>
      <c r="I253" s="200"/>
      <c r="J253" s="201">
        <f>ROUND(I253*H253,2)</f>
        <v>0</v>
      </c>
      <c r="K253" s="197" t="s">
        <v>265</v>
      </c>
      <c r="L253" s="43"/>
      <c r="M253" s="202" t="s">
        <v>19</v>
      </c>
      <c r="N253" s="203" t="s">
        <v>40</v>
      </c>
      <c r="O253" s="83"/>
      <c r="P253" s="204">
        <f>O253*H253</f>
        <v>0</v>
      </c>
      <c r="Q253" s="204">
        <v>0</v>
      </c>
      <c r="R253" s="204">
        <f>Q253*H253</f>
        <v>0</v>
      </c>
      <c r="S253" s="204">
        <v>0</v>
      </c>
      <c r="T253" s="205">
        <f>S253*H253</f>
        <v>0</v>
      </c>
      <c r="U253" s="37"/>
      <c r="V253" s="37"/>
      <c r="W253" s="37"/>
      <c r="X253" s="37"/>
      <c r="Y253" s="37"/>
      <c r="Z253" s="37"/>
      <c r="AA253" s="37"/>
      <c r="AB253" s="37"/>
      <c r="AC253" s="37"/>
      <c r="AD253" s="37"/>
      <c r="AE253" s="37"/>
      <c r="AR253" s="206" t="s">
        <v>266</v>
      </c>
      <c r="AT253" s="206" t="s">
        <v>261</v>
      </c>
      <c r="AU253" s="206" t="s">
        <v>77</v>
      </c>
      <c r="AY253" s="16" t="s">
        <v>260</v>
      </c>
      <c r="BE253" s="207">
        <f>IF(N253="základní",J253,0)</f>
        <v>0</v>
      </c>
      <c r="BF253" s="207">
        <f>IF(N253="snížená",J253,0)</f>
        <v>0</v>
      </c>
      <c r="BG253" s="207">
        <f>IF(N253="zákl. přenesená",J253,0)</f>
        <v>0</v>
      </c>
      <c r="BH253" s="207">
        <f>IF(N253="sníž. přenesená",J253,0)</f>
        <v>0</v>
      </c>
      <c r="BI253" s="207">
        <f>IF(N253="nulová",J253,0)</f>
        <v>0</v>
      </c>
      <c r="BJ253" s="16" t="s">
        <v>77</v>
      </c>
      <c r="BK253" s="207">
        <f>ROUND(I253*H253,2)</f>
        <v>0</v>
      </c>
      <c r="BL253" s="16" t="s">
        <v>266</v>
      </c>
      <c r="BM253" s="206" t="s">
        <v>2100</v>
      </c>
    </row>
    <row r="254" s="2" customFormat="1">
      <c r="A254" s="37"/>
      <c r="B254" s="38"/>
      <c r="C254" s="39"/>
      <c r="D254" s="208" t="s">
        <v>267</v>
      </c>
      <c r="E254" s="39"/>
      <c r="F254" s="209" t="s">
        <v>3733</v>
      </c>
      <c r="G254" s="39"/>
      <c r="H254" s="39"/>
      <c r="I254" s="210"/>
      <c r="J254" s="39"/>
      <c r="K254" s="39"/>
      <c r="L254" s="43"/>
      <c r="M254" s="211"/>
      <c r="N254" s="212"/>
      <c r="O254" s="83"/>
      <c r="P254" s="83"/>
      <c r="Q254" s="83"/>
      <c r="R254" s="83"/>
      <c r="S254" s="83"/>
      <c r="T254" s="84"/>
      <c r="U254" s="37"/>
      <c r="V254" s="37"/>
      <c r="W254" s="37"/>
      <c r="X254" s="37"/>
      <c r="Y254" s="37"/>
      <c r="Z254" s="37"/>
      <c r="AA254" s="37"/>
      <c r="AB254" s="37"/>
      <c r="AC254" s="37"/>
      <c r="AD254" s="37"/>
      <c r="AE254" s="37"/>
      <c r="AT254" s="16" t="s">
        <v>267</v>
      </c>
      <c r="AU254" s="16" t="s">
        <v>77</v>
      </c>
    </row>
    <row r="255" s="2" customFormat="1">
      <c r="A255" s="37"/>
      <c r="B255" s="38"/>
      <c r="C255" s="39"/>
      <c r="D255" s="208" t="s">
        <v>271</v>
      </c>
      <c r="E255" s="39"/>
      <c r="F255" s="213" t="s">
        <v>309</v>
      </c>
      <c r="G255" s="39"/>
      <c r="H255" s="39"/>
      <c r="I255" s="210"/>
      <c r="J255" s="39"/>
      <c r="K255" s="39"/>
      <c r="L255" s="43"/>
      <c r="M255" s="211"/>
      <c r="N255" s="212"/>
      <c r="O255" s="83"/>
      <c r="P255" s="83"/>
      <c r="Q255" s="83"/>
      <c r="R255" s="83"/>
      <c r="S255" s="83"/>
      <c r="T255" s="84"/>
      <c r="U255" s="37"/>
      <c r="V255" s="37"/>
      <c r="W255" s="37"/>
      <c r="X255" s="37"/>
      <c r="Y255" s="37"/>
      <c r="Z255" s="37"/>
      <c r="AA255" s="37"/>
      <c r="AB255" s="37"/>
      <c r="AC255" s="37"/>
      <c r="AD255" s="37"/>
      <c r="AE255" s="37"/>
      <c r="AT255" s="16" t="s">
        <v>271</v>
      </c>
      <c r="AU255" s="16" t="s">
        <v>77</v>
      </c>
    </row>
    <row r="256" s="2" customFormat="1" ht="16.5" customHeight="1">
      <c r="A256" s="37"/>
      <c r="B256" s="38"/>
      <c r="C256" s="195" t="s">
        <v>406</v>
      </c>
      <c r="D256" s="195" t="s">
        <v>261</v>
      </c>
      <c r="E256" s="196" t="s">
        <v>4393</v>
      </c>
      <c r="F256" s="197" t="s">
        <v>4394</v>
      </c>
      <c r="G256" s="198" t="s">
        <v>365</v>
      </c>
      <c r="H256" s="199">
        <v>3</v>
      </c>
      <c r="I256" s="200"/>
      <c r="J256" s="201">
        <f>ROUND(I256*H256,2)</f>
        <v>0</v>
      </c>
      <c r="K256" s="197" t="s">
        <v>265</v>
      </c>
      <c r="L256" s="43"/>
      <c r="M256" s="202" t="s">
        <v>19</v>
      </c>
      <c r="N256" s="203" t="s">
        <v>40</v>
      </c>
      <c r="O256" s="83"/>
      <c r="P256" s="204">
        <f>O256*H256</f>
        <v>0</v>
      </c>
      <c r="Q256" s="204">
        <v>0</v>
      </c>
      <c r="R256" s="204">
        <f>Q256*H256</f>
        <v>0</v>
      </c>
      <c r="S256" s="204">
        <v>0</v>
      </c>
      <c r="T256" s="205">
        <f>S256*H256</f>
        <v>0</v>
      </c>
      <c r="U256" s="37"/>
      <c r="V256" s="37"/>
      <c r="W256" s="37"/>
      <c r="X256" s="37"/>
      <c r="Y256" s="37"/>
      <c r="Z256" s="37"/>
      <c r="AA256" s="37"/>
      <c r="AB256" s="37"/>
      <c r="AC256" s="37"/>
      <c r="AD256" s="37"/>
      <c r="AE256" s="37"/>
      <c r="AR256" s="206" t="s">
        <v>266</v>
      </c>
      <c r="AT256" s="206" t="s">
        <v>261</v>
      </c>
      <c r="AU256" s="206" t="s">
        <v>77</v>
      </c>
      <c r="AY256" s="16" t="s">
        <v>260</v>
      </c>
      <c r="BE256" s="207">
        <f>IF(N256="základní",J256,0)</f>
        <v>0</v>
      </c>
      <c r="BF256" s="207">
        <f>IF(N256="snížená",J256,0)</f>
        <v>0</v>
      </c>
      <c r="BG256" s="207">
        <f>IF(N256="zákl. přenesená",J256,0)</f>
        <v>0</v>
      </c>
      <c r="BH256" s="207">
        <f>IF(N256="sníž. přenesená",J256,0)</f>
        <v>0</v>
      </c>
      <c r="BI256" s="207">
        <f>IF(N256="nulová",J256,0)</f>
        <v>0</v>
      </c>
      <c r="BJ256" s="16" t="s">
        <v>77</v>
      </c>
      <c r="BK256" s="207">
        <f>ROUND(I256*H256,2)</f>
        <v>0</v>
      </c>
      <c r="BL256" s="16" t="s">
        <v>266</v>
      </c>
      <c r="BM256" s="206" t="s">
        <v>1232</v>
      </c>
    </row>
    <row r="257" s="2" customFormat="1">
      <c r="A257" s="37"/>
      <c r="B257" s="38"/>
      <c r="C257" s="39"/>
      <c r="D257" s="208" t="s">
        <v>267</v>
      </c>
      <c r="E257" s="39"/>
      <c r="F257" s="209" t="s">
        <v>4395</v>
      </c>
      <c r="G257" s="39"/>
      <c r="H257" s="39"/>
      <c r="I257" s="210"/>
      <c r="J257" s="39"/>
      <c r="K257" s="39"/>
      <c r="L257" s="43"/>
      <c r="M257" s="211"/>
      <c r="N257" s="212"/>
      <c r="O257" s="83"/>
      <c r="P257" s="83"/>
      <c r="Q257" s="83"/>
      <c r="R257" s="83"/>
      <c r="S257" s="83"/>
      <c r="T257" s="84"/>
      <c r="U257" s="37"/>
      <c r="V257" s="37"/>
      <c r="W257" s="37"/>
      <c r="X257" s="37"/>
      <c r="Y257" s="37"/>
      <c r="Z257" s="37"/>
      <c r="AA257" s="37"/>
      <c r="AB257" s="37"/>
      <c r="AC257" s="37"/>
      <c r="AD257" s="37"/>
      <c r="AE257" s="37"/>
      <c r="AT257" s="16" t="s">
        <v>267</v>
      </c>
      <c r="AU257" s="16" t="s">
        <v>77</v>
      </c>
    </row>
    <row r="258" s="2" customFormat="1">
      <c r="A258" s="37"/>
      <c r="B258" s="38"/>
      <c r="C258" s="39"/>
      <c r="D258" s="208" t="s">
        <v>271</v>
      </c>
      <c r="E258" s="39"/>
      <c r="F258" s="213" t="s">
        <v>4396</v>
      </c>
      <c r="G258" s="39"/>
      <c r="H258" s="39"/>
      <c r="I258" s="210"/>
      <c r="J258" s="39"/>
      <c r="K258" s="39"/>
      <c r="L258" s="43"/>
      <c r="M258" s="211"/>
      <c r="N258" s="212"/>
      <c r="O258" s="83"/>
      <c r="P258" s="83"/>
      <c r="Q258" s="83"/>
      <c r="R258" s="83"/>
      <c r="S258" s="83"/>
      <c r="T258" s="84"/>
      <c r="U258" s="37"/>
      <c r="V258" s="37"/>
      <c r="W258" s="37"/>
      <c r="X258" s="37"/>
      <c r="Y258" s="37"/>
      <c r="Z258" s="37"/>
      <c r="AA258" s="37"/>
      <c r="AB258" s="37"/>
      <c r="AC258" s="37"/>
      <c r="AD258" s="37"/>
      <c r="AE258" s="37"/>
      <c r="AT258" s="16" t="s">
        <v>271</v>
      </c>
      <c r="AU258" s="16" t="s">
        <v>77</v>
      </c>
    </row>
    <row r="259" s="2" customFormat="1" ht="16.5" customHeight="1">
      <c r="A259" s="37"/>
      <c r="B259" s="38"/>
      <c r="C259" s="195" t="s">
        <v>1229</v>
      </c>
      <c r="D259" s="195" t="s">
        <v>261</v>
      </c>
      <c r="E259" s="196" t="s">
        <v>4397</v>
      </c>
      <c r="F259" s="197" t="s">
        <v>4398</v>
      </c>
      <c r="G259" s="198" t="s">
        <v>365</v>
      </c>
      <c r="H259" s="199">
        <v>3</v>
      </c>
      <c r="I259" s="200"/>
      <c r="J259" s="201">
        <f>ROUND(I259*H259,2)</f>
        <v>0</v>
      </c>
      <c r="K259" s="197" t="s">
        <v>265</v>
      </c>
      <c r="L259" s="43"/>
      <c r="M259" s="202" t="s">
        <v>19</v>
      </c>
      <c r="N259" s="203" t="s">
        <v>40</v>
      </c>
      <c r="O259" s="83"/>
      <c r="P259" s="204">
        <f>O259*H259</f>
        <v>0</v>
      </c>
      <c r="Q259" s="204">
        <v>0</v>
      </c>
      <c r="R259" s="204">
        <f>Q259*H259</f>
        <v>0</v>
      </c>
      <c r="S259" s="204">
        <v>0</v>
      </c>
      <c r="T259" s="205">
        <f>S259*H259</f>
        <v>0</v>
      </c>
      <c r="U259" s="37"/>
      <c r="V259" s="37"/>
      <c r="W259" s="37"/>
      <c r="X259" s="37"/>
      <c r="Y259" s="37"/>
      <c r="Z259" s="37"/>
      <c r="AA259" s="37"/>
      <c r="AB259" s="37"/>
      <c r="AC259" s="37"/>
      <c r="AD259" s="37"/>
      <c r="AE259" s="37"/>
      <c r="AR259" s="206" t="s">
        <v>266</v>
      </c>
      <c r="AT259" s="206" t="s">
        <v>261</v>
      </c>
      <c r="AU259" s="206" t="s">
        <v>77</v>
      </c>
      <c r="AY259" s="16" t="s">
        <v>260</v>
      </c>
      <c r="BE259" s="207">
        <f>IF(N259="základní",J259,0)</f>
        <v>0</v>
      </c>
      <c r="BF259" s="207">
        <f>IF(N259="snížená",J259,0)</f>
        <v>0</v>
      </c>
      <c r="BG259" s="207">
        <f>IF(N259="zákl. přenesená",J259,0)</f>
        <v>0</v>
      </c>
      <c r="BH259" s="207">
        <f>IF(N259="sníž. přenesená",J259,0)</f>
        <v>0</v>
      </c>
      <c r="BI259" s="207">
        <f>IF(N259="nulová",J259,0)</f>
        <v>0</v>
      </c>
      <c r="BJ259" s="16" t="s">
        <v>77</v>
      </c>
      <c r="BK259" s="207">
        <f>ROUND(I259*H259,2)</f>
        <v>0</v>
      </c>
      <c r="BL259" s="16" t="s">
        <v>266</v>
      </c>
      <c r="BM259" s="206" t="s">
        <v>1236</v>
      </c>
    </row>
    <row r="260" s="2" customFormat="1">
      <c r="A260" s="37"/>
      <c r="B260" s="38"/>
      <c r="C260" s="39"/>
      <c r="D260" s="208" t="s">
        <v>267</v>
      </c>
      <c r="E260" s="39"/>
      <c r="F260" s="209" t="s">
        <v>4398</v>
      </c>
      <c r="G260" s="39"/>
      <c r="H260" s="39"/>
      <c r="I260" s="210"/>
      <c r="J260" s="39"/>
      <c r="K260" s="39"/>
      <c r="L260" s="43"/>
      <c r="M260" s="211"/>
      <c r="N260" s="212"/>
      <c r="O260" s="83"/>
      <c r="P260" s="83"/>
      <c r="Q260" s="83"/>
      <c r="R260" s="83"/>
      <c r="S260" s="83"/>
      <c r="T260" s="84"/>
      <c r="U260" s="37"/>
      <c r="V260" s="37"/>
      <c r="W260" s="37"/>
      <c r="X260" s="37"/>
      <c r="Y260" s="37"/>
      <c r="Z260" s="37"/>
      <c r="AA260" s="37"/>
      <c r="AB260" s="37"/>
      <c r="AC260" s="37"/>
      <c r="AD260" s="37"/>
      <c r="AE260" s="37"/>
      <c r="AT260" s="16" t="s">
        <v>267</v>
      </c>
      <c r="AU260" s="16" t="s">
        <v>77</v>
      </c>
    </row>
    <row r="261" s="2" customFormat="1">
      <c r="A261" s="37"/>
      <c r="B261" s="38"/>
      <c r="C261" s="39"/>
      <c r="D261" s="208" t="s">
        <v>271</v>
      </c>
      <c r="E261" s="39"/>
      <c r="F261" s="213" t="s">
        <v>4399</v>
      </c>
      <c r="G261" s="39"/>
      <c r="H261" s="39"/>
      <c r="I261" s="210"/>
      <c r="J261" s="39"/>
      <c r="K261" s="39"/>
      <c r="L261" s="43"/>
      <c r="M261" s="211"/>
      <c r="N261" s="212"/>
      <c r="O261" s="83"/>
      <c r="P261" s="83"/>
      <c r="Q261" s="83"/>
      <c r="R261" s="83"/>
      <c r="S261" s="83"/>
      <c r="T261" s="84"/>
      <c r="U261" s="37"/>
      <c r="V261" s="37"/>
      <c r="W261" s="37"/>
      <c r="X261" s="37"/>
      <c r="Y261" s="37"/>
      <c r="Z261" s="37"/>
      <c r="AA261" s="37"/>
      <c r="AB261" s="37"/>
      <c r="AC261" s="37"/>
      <c r="AD261" s="37"/>
      <c r="AE261" s="37"/>
      <c r="AT261" s="16" t="s">
        <v>271</v>
      </c>
      <c r="AU261" s="16" t="s">
        <v>77</v>
      </c>
    </row>
    <row r="262" s="2" customFormat="1" ht="16.5" customHeight="1">
      <c r="A262" s="37"/>
      <c r="B262" s="38"/>
      <c r="C262" s="195" t="s">
        <v>411</v>
      </c>
      <c r="D262" s="195" t="s">
        <v>261</v>
      </c>
      <c r="E262" s="196" t="s">
        <v>4400</v>
      </c>
      <c r="F262" s="197" t="s">
        <v>4401</v>
      </c>
      <c r="G262" s="198" t="s">
        <v>365</v>
      </c>
      <c r="H262" s="199">
        <v>1</v>
      </c>
      <c r="I262" s="200"/>
      <c r="J262" s="201">
        <f>ROUND(I262*H262,2)</f>
        <v>0</v>
      </c>
      <c r="K262" s="197" t="s">
        <v>265</v>
      </c>
      <c r="L262" s="43"/>
      <c r="M262" s="202" t="s">
        <v>19</v>
      </c>
      <c r="N262" s="203" t="s">
        <v>40</v>
      </c>
      <c r="O262" s="83"/>
      <c r="P262" s="204">
        <f>O262*H262</f>
        <v>0</v>
      </c>
      <c r="Q262" s="204">
        <v>0</v>
      </c>
      <c r="R262" s="204">
        <f>Q262*H262</f>
        <v>0</v>
      </c>
      <c r="S262" s="204">
        <v>0</v>
      </c>
      <c r="T262" s="205">
        <f>S262*H262</f>
        <v>0</v>
      </c>
      <c r="U262" s="37"/>
      <c r="V262" s="37"/>
      <c r="W262" s="37"/>
      <c r="X262" s="37"/>
      <c r="Y262" s="37"/>
      <c r="Z262" s="37"/>
      <c r="AA262" s="37"/>
      <c r="AB262" s="37"/>
      <c r="AC262" s="37"/>
      <c r="AD262" s="37"/>
      <c r="AE262" s="37"/>
      <c r="AR262" s="206" t="s">
        <v>266</v>
      </c>
      <c r="AT262" s="206" t="s">
        <v>261</v>
      </c>
      <c r="AU262" s="206" t="s">
        <v>77</v>
      </c>
      <c r="AY262" s="16" t="s">
        <v>260</v>
      </c>
      <c r="BE262" s="207">
        <f>IF(N262="základní",J262,0)</f>
        <v>0</v>
      </c>
      <c r="BF262" s="207">
        <f>IF(N262="snížená",J262,0)</f>
        <v>0</v>
      </c>
      <c r="BG262" s="207">
        <f>IF(N262="zákl. přenesená",J262,0)</f>
        <v>0</v>
      </c>
      <c r="BH262" s="207">
        <f>IF(N262="sníž. přenesená",J262,0)</f>
        <v>0</v>
      </c>
      <c r="BI262" s="207">
        <f>IF(N262="nulová",J262,0)</f>
        <v>0</v>
      </c>
      <c r="BJ262" s="16" t="s">
        <v>77</v>
      </c>
      <c r="BK262" s="207">
        <f>ROUND(I262*H262,2)</f>
        <v>0</v>
      </c>
      <c r="BL262" s="16" t="s">
        <v>266</v>
      </c>
      <c r="BM262" s="206" t="s">
        <v>1242</v>
      </c>
    </row>
    <row r="263" s="2" customFormat="1">
      <c r="A263" s="37"/>
      <c r="B263" s="38"/>
      <c r="C263" s="39"/>
      <c r="D263" s="208" t="s">
        <v>267</v>
      </c>
      <c r="E263" s="39"/>
      <c r="F263" s="209" t="s">
        <v>4401</v>
      </c>
      <c r="G263" s="39"/>
      <c r="H263" s="39"/>
      <c r="I263" s="210"/>
      <c r="J263" s="39"/>
      <c r="K263" s="39"/>
      <c r="L263" s="43"/>
      <c r="M263" s="211"/>
      <c r="N263" s="212"/>
      <c r="O263" s="83"/>
      <c r="P263" s="83"/>
      <c r="Q263" s="83"/>
      <c r="R263" s="83"/>
      <c r="S263" s="83"/>
      <c r="T263" s="84"/>
      <c r="U263" s="37"/>
      <c r="V263" s="37"/>
      <c r="W263" s="37"/>
      <c r="X263" s="37"/>
      <c r="Y263" s="37"/>
      <c r="Z263" s="37"/>
      <c r="AA263" s="37"/>
      <c r="AB263" s="37"/>
      <c r="AC263" s="37"/>
      <c r="AD263" s="37"/>
      <c r="AE263" s="37"/>
      <c r="AT263" s="16" t="s">
        <v>267</v>
      </c>
      <c r="AU263" s="16" t="s">
        <v>77</v>
      </c>
    </row>
    <row r="264" s="2" customFormat="1">
      <c r="A264" s="37"/>
      <c r="B264" s="38"/>
      <c r="C264" s="39"/>
      <c r="D264" s="208" t="s">
        <v>271</v>
      </c>
      <c r="E264" s="39"/>
      <c r="F264" s="213" t="s">
        <v>4402</v>
      </c>
      <c r="G264" s="39"/>
      <c r="H264" s="39"/>
      <c r="I264" s="210"/>
      <c r="J264" s="39"/>
      <c r="K264" s="39"/>
      <c r="L264" s="43"/>
      <c r="M264" s="211"/>
      <c r="N264" s="212"/>
      <c r="O264" s="83"/>
      <c r="P264" s="83"/>
      <c r="Q264" s="83"/>
      <c r="R264" s="83"/>
      <c r="S264" s="83"/>
      <c r="T264" s="84"/>
      <c r="U264" s="37"/>
      <c r="V264" s="37"/>
      <c r="W264" s="37"/>
      <c r="X264" s="37"/>
      <c r="Y264" s="37"/>
      <c r="Z264" s="37"/>
      <c r="AA264" s="37"/>
      <c r="AB264" s="37"/>
      <c r="AC264" s="37"/>
      <c r="AD264" s="37"/>
      <c r="AE264" s="37"/>
      <c r="AT264" s="16" t="s">
        <v>271</v>
      </c>
      <c r="AU264" s="16" t="s">
        <v>77</v>
      </c>
    </row>
    <row r="265" s="2" customFormat="1" ht="16.5" customHeight="1">
      <c r="A265" s="37"/>
      <c r="B265" s="38"/>
      <c r="C265" s="195" t="s">
        <v>1239</v>
      </c>
      <c r="D265" s="195" t="s">
        <v>261</v>
      </c>
      <c r="E265" s="196" t="s">
        <v>4374</v>
      </c>
      <c r="F265" s="197" t="s">
        <v>4375</v>
      </c>
      <c r="G265" s="198" t="s">
        <v>438</v>
      </c>
      <c r="H265" s="199">
        <v>16</v>
      </c>
      <c r="I265" s="200"/>
      <c r="J265" s="201">
        <f>ROUND(I265*H265,2)</f>
        <v>0</v>
      </c>
      <c r="K265" s="197" t="s">
        <v>265</v>
      </c>
      <c r="L265" s="43"/>
      <c r="M265" s="202" t="s">
        <v>19</v>
      </c>
      <c r="N265" s="203" t="s">
        <v>40</v>
      </c>
      <c r="O265" s="83"/>
      <c r="P265" s="204">
        <f>O265*H265</f>
        <v>0</v>
      </c>
      <c r="Q265" s="204">
        <v>0</v>
      </c>
      <c r="R265" s="204">
        <f>Q265*H265</f>
        <v>0</v>
      </c>
      <c r="S265" s="204">
        <v>0</v>
      </c>
      <c r="T265" s="205">
        <f>S265*H265</f>
        <v>0</v>
      </c>
      <c r="U265" s="37"/>
      <c r="V265" s="37"/>
      <c r="W265" s="37"/>
      <c r="X265" s="37"/>
      <c r="Y265" s="37"/>
      <c r="Z265" s="37"/>
      <c r="AA265" s="37"/>
      <c r="AB265" s="37"/>
      <c r="AC265" s="37"/>
      <c r="AD265" s="37"/>
      <c r="AE265" s="37"/>
      <c r="AR265" s="206" t="s">
        <v>266</v>
      </c>
      <c r="AT265" s="206" t="s">
        <v>261</v>
      </c>
      <c r="AU265" s="206" t="s">
        <v>77</v>
      </c>
      <c r="AY265" s="16" t="s">
        <v>260</v>
      </c>
      <c r="BE265" s="207">
        <f>IF(N265="základní",J265,0)</f>
        <v>0</v>
      </c>
      <c r="BF265" s="207">
        <f>IF(N265="snížená",J265,0)</f>
        <v>0</v>
      </c>
      <c r="BG265" s="207">
        <f>IF(N265="zákl. přenesená",J265,0)</f>
        <v>0</v>
      </c>
      <c r="BH265" s="207">
        <f>IF(N265="sníž. přenesená",J265,0)</f>
        <v>0</v>
      </c>
      <c r="BI265" s="207">
        <f>IF(N265="nulová",J265,0)</f>
        <v>0</v>
      </c>
      <c r="BJ265" s="16" t="s">
        <v>77</v>
      </c>
      <c r="BK265" s="207">
        <f>ROUND(I265*H265,2)</f>
        <v>0</v>
      </c>
      <c r="BL265" s="16" t="s">
        <v>266</v>
      </c>
      <c r="BM265" s="206" t="s">
        <v>1485</v>
      </c>
    </row>
    <row r="266" s="2" customFormat="1">
      <c r="A266" s="37"/>
      <c r="B266" s="38"/>
      <c r="C266" s="39"/>
      <c r="D266" s="208" t="s">
        <v>267</v>
      </c>
      <c r="E266" s="39"/>
      <c r="F266" s="209" t="s">
        <v>4376</v>
      </c>
      <c r="G266" s="39"/>
      <c r="H266" s="39"/>
      <c r="I266" s="210"/>
      <c r="J266" s="39"/>
      <c r="K266" s="39"/>
      <c r="L266" s="43"/>
      <c r="M266" s="211"/>
      <c r="N266" s="212"/>
      <c r="O266" s="83"/>
      <c r="P266" s="83"/>
      <c r="Q266" s="83"/>
      <c r="R266" s="83"/>
      <c r="S266" s="83"/>
      <c r="T266" s="84"/>
      <c r="U266" s="37"/>
      <c r="V266" s="37"/>
      <c r="W266" s="37"/>
      <c r="X266" s="37"/>
      <c r="Y266" s="37"/>
      <c r="Z266" s="37"/>
      <c r="AA266" s="37"/>
      <c r="AB266" s="37"/>
      <c r="AC266" s="37"/>
      <c r="AD266" s="37"/>
      <c r="AE266" s="37"/>
      <c r="AT266" s="16" t="s">
        <v>267</v>
      </c>
      <c r="AU266" s="16" t="s">
        <v>77</v>
      </c>
    </row>
    <row r="267" s="2" customFormat="1">
      <c r="A267" s="37"/>
      <c r="B267" s="38"/>
      <c r="C267" s="39"/>
      <c r="D267" s="208" t="s">
        <v>271</v>
      </c>
      <c r="E267" s="39"/>
      <c r="F267" s="213" t="s">
        <v>309</v>
      </c>
      <c r="G267" s="39"/>
      <c r="H267" s="39"/>
      <c r="I267" s="210"/>
      <c r="J267" s="39"/>
      <c r="K267" s="39"/>
      <c r="L267" s="43"/>
      <c r="M267" s="211"/>
      <c r="N267" s="212"/>
      <c r="O267" s="83"/>
      <c r="P267" s="83"/>
      <c r="Q267" s="83"/>
      <c r="R267" s="83"/>
      <c r="S267" s="83"/>
      <c r="T267" s="84"/>
      <c r="U267" s="37"/>
      <c r="V267" s="37"/>
      <c r="W267" s="37"/>
      <c r="X267" s="37"/>
      <c r="Y267" s="37"/>
      <c r="Z267" s="37"/>
      <c r="AA267" s="37"/>
      <c r="AB267" s="37"/>
      <c r="AC267" s="37"/>
      <c r="AD267" s="37"/>
      <c r="AE267" s="37"/>
      <c r="AT267" s="16" t="s">
        <v>271</v>
      </c>
      <c r="AU267" s="16" t="s">
        <v>77</v>
      </c>
    </row>
    <row r="268" s="2" customFormat="1" ht="16.5" customHeight="1">
      <c r="A268" s="37"/>
      <c r="B268" s="38"/>
      <c r="C268" s="195" t="s">
        <v>417</v>
      </c>
      <c r="D268" s="195" t="s">
        <v>261</v>
      </c>
      <c r="E268" s="196" t="s">
        <v>4377</v>
      </c>
      <c r="F268" s="197" t="s">
        <v>4378</v>
      </c>
      <c r="G268" s="198" t="s">
        <v>438</v>
      </c>
      <c r="H268" s="199">
        <v>8</v>
      </c>
      <c r="I268" s="200"/>
      <c r="J268" s="201">
        <f>ROUND(I268*H268,2)</f>
        <v>0</v>
      </c>
      <c r="K268" s="197" t="s">
        <v>265</v>
      </c>
      <c r="L268" s="43"/>
      <c r="M268" s="202" t="s">
        <v>19</v>
      </c>
      <c r="N268" s="203" t="s">
        <v>40</v>
      </c>
      <c r="O268" s="83"/>
      <c r="P268" s="204">
        <f>O268*H268</f>
        <v>0</v>
      </c>
      <c r="Q268" s="204">
        <v>0</v>
      </c>
      <c r="R268" s="204">
        <f>Q268*H268</f>
        <v>0</v>
      </c>
      <c r="S268" s="204">
        <v>0</v>
      </c>
      <c r="T268" s="205">
        <f>S268*H268</f>
        <v>0</v>
      </c>
      <c r="U268" s="37"/>
      <c r="V268" s="37"/>
      <c r="W268" s="37"/>
      <c r="X268" s="37"/>
      <c r="Y268" s="37"/>
      <c r="Z268" s="37"/>
      <c r="AA268" s="37"/>
      <c r="AB268" s="37"/>
      <c r="AC268" s="37"/>
      <c r="AD268" s="37"/>
      <c r="AE268" s="37"/>
      <c r="AR268" s="206" t="s">
        <v>266</v>
      </c>
      <c r="AT268" s="206" t="s">
        <v>261</v>
      </c>
      <c r="AU268" s="206" t="s">
        <v>77</v>
      </c>
      <c r="AY268" s="16" t="s">
        <v>260</v>
      </c>
      <c r="BE268" s="207">
        <f>IF(N268="základní",J268,0)</f>
        <v>0</v>
      </c>
      <c r="BF268" s="207">
        <f>IF(N268="snížená",J268,0)</f>
        <v>0</v>
      </c>
      <c r="BG268" s="207">
        <f>IF(N268="zákl. přenesená",J268,0)</f>
        <v>0</v>
      </c>
      <c r="BH268" s="207">
        <f>IF(N268="sníž. přenesená",J268,0)</f>
        <v>0</v>
      </c>
      <c r="BI268" s="207">
        <f>IF(N268="nulová",J268,0)</f>
        <v>0</v>
      </c>
      <c r="BJ268" s="16" t="s">
        <v>77</v>
      </c>
      <c r="BK268" s="207">
        <f>ROUND(I268*H268,2)</f>
        <v>0</v>
      </c>
      <c r="BL268" s="16" t="s">
        <v>266</v>
      </c>
      <c r="BM268" s="206" t="s">
        <v>1490</v>
      </c>
    </row>
    <row r="269" s="2" customFormat="1">
      <c r="A269" s="37"/>
      <c r="B269" s="38"/>
      <c r="C269" s="39"/>
      <c r="D269" s="208" t="s">
        <v>267</v>
      </c>
      <c r="E269" s="39"/>
      <c r="F269" s="209" t="s">
        <v>4379</v>
      </c>
      <c r="G269" s="39"/>
      <c r="H269" s="39"/>
      <c r="I269" s="210"/>
      <c r="J269" s="39"/>
      <c r="K269" s="39"/>
      <c r="L269" s="43"/>
      <c r="M269" s="211"/>
      <c r="N269" s="212"/>
      <c r="O269" s="83"/>
      <c r="P269" s="83"/>
      <c r="Q269" s="83"/>
      <c r="R269" s="83"/>
      <c r="S269" s="83"/>
      <c r="T269" s="84"/>
      <c r="U269" s="37"/>
      <c r="V269" s="37"/>
      <c r="W269" s="37"/>
      <c r="X269" s="37"/>
      <c r="Y269" s="37"/>
      <c r="Z269" s="37"/>
      <c r="AA269" s="37"/>
      <c r="AB269" s="37"/>
      <c r="AC269" s="37"/>
      <c r="AD269" s="37"/>
      <c r="AE269" s="37"/>
      <c r="AT269" s="16" t="s">
        <v>267</v>
      </c>
      <c r="AU269" s="16" t="s">
        <v>77</v>
      </c>
    </row>
    <row r="270" s="2" customFormat="1">
      <c r="A270" s="37"/>
      <c r="B270" s="38"/>
      <c r="C270" s="39"/>
      <c r="D270" s="208" t="s">
        <v>271</v>
      </c>
      <c r="E270" s="39"/>
      <c r="F270" s="213" t="s">
        <v>309</v>
      </c>
      <c r="G270" s="39"/>
      <c r="H270" s="39"/>
      <c r="I270" s="210"/>
      <c r="J270" s="39"/>
      <c r="K270" s="39"/>
      <c r="L270" s="43"/>
      <c r="M270" s="211"/>
      <c r="N270" s="212"/>
      <c r="O270" s="83"/>
      <c r="P270" s="83"/>
      <c r="Q270" s="83"/>
      <c r="R270" s="83"/>
      <c r="S270" s="83"/>
      <c r="T270" s="84"/>
      <c r="U270" s="37"/>
      <c r="V270" s="37"/>
      <c r="W270" s="37"/>
      <c r="X270" s="37"/>
      <c r="Y270" s="37"/>
      <c r="Z270" s="37"/>
      <c r="AA270" s="37"/>
      <c r="AB270" s="37"/>
      <c r="AC270" s="37"/>
      <c r="AD270" s="37"/>
      <c r="AE270" s="37"/>
      <c r="AT270" s="16" t="s">
        <v>271</v>
      </c>
      <c r="AU270" s="16" t="s">
        <v>77</v>
      </c>
    </row>
    <row r="271" s="2" customFormat="1" ht="16.5" customHeight="1">
      <c r="A271" s="37"/>
      <c r="B271" s="38"/>
      <c r="C271" s="195" t="s">
        <v>1494</v>
      </c>
      <c r="D271" s="195" t="s">
        <v>261</v>
      </c>
      <c r="E271" s="196" t="s">
        <v>4380</v>
      </c>
      <c r="F271" s="197" t="s">
        <v>437</v>
      </c>
      <c r="G271" s="198" t="s">
        <v>438</v>
      </c>
      <c r="H271" s="199">
        <v>8</v>
      </c>
      <c r="I271" s="200"/>
      <c r="J271" s="201">
        <f>ROUND(I271*H271,2)</f>
        <v>0</v>
      </c>
      <c r="K271" s="197" t="s">
        <v>265</v>
      </c>
      <c r="L271" s="43"/>
      <c r="M271" s="202" t="s">
        <v>19</v>
      </c>
      <c r="N271" s="203" t="s">
        <v>40</v>
      </c>
      <c r="O271" s="83"/>
      <c r="P271" s="204">
        <f>O271*H271</f>
        <v>0</v>
      </c>
      <c r="Q271" s="204">
        <v>0</v>
      </c>
      <c r="R271" s="204">
        <f>Q271*H271</f>
        <v>0</v>
      </c>
      <c r="S271" s="204">
        <v>0</v>
      </c>
      <c r="T271" s="205">
        <f>S271*H271</f>
        <v>0</v>
      </c>
      <c r="U271" s="37"/>
      <c r="V271" s="37"/>
      <c r="W271" s="37"/>
      <c r="X271" s="37"/>
      <c r="Y271" s="37"/>
      <c r="Z271" s="37"/>
      <c r="AA271" s="37"/>
      <c r="AB271" s="37"/>
      <c r="AC271" s="37"/>
      <c r="AD271" s="37"/>
      <c r="AE271" s="37"/>
      <c r="AR271" s="206" t="s">
        <v>266</v>
      </c>
      <c r="AT271" s="206" t="s">
        <v>261</v>
      </c>
      <c r="AU271" s="206" t="s">
        <v>77</v>
      </c>
      <c r="AY271" s="16" t="s">
        <v>260</v>
      </c>
      <c r="BE271" s="207">
        <f>IF(N271="základní",J271,0)</f>
        <v>0</v>
      </c>
      <c r="BF271" s="207">
        <f>IF(N271="snížená",J271,0)</f>
        <v>0</v>
      </c>
      <c r="BG271" s="207">
        <f>IF(N271="zákl. přenesená",J271,0)</f>
        <v>0</v>
      </c>
      <c r="BH271" s="207">
        <f>IF(N271="sníž. přenesená",J271,0)</f>
        <v>0</v>
      </c>
      <c r="BI271" s="207">
        <f>IF(N271="nulová",J271,0)</f>
        <v>0</v>
      </c>
      <c r="BJ271" s="16" t="s">
        <v>77</v>
      </c>
      <c r="BK271" s="207">
        <f>ROUND(I271*H271,2)</f>
        <v>0</v>
      </c>
      <c r="BL271" s="16" t="s">
        <v>266</v>
      </c>
      <c r="BM271" s="206" t="s">
        <v>1498</v>
      </c>
    </row>
    <row r="272" s="2" customFormat="1">
      <c r="A272" s="37"/>
      <c r="B272" s="38"/>
      <c r="C272" s="39"/>
      <c r="D272" s="208" t="s">
        <v>267</v>
      </c>
      <c r="E272" s="39"/>
      <c r="F272" s="209" t="s">
        <v>440</v>
      </c>
      <c r="G272" s="39"/>
      <c r="H272" s="39"/>
      <c r="I272" s="210"/>
      <c r="J272" s="39"/>
      <c r="K272" s="39"/>
      <c r="L272" s="43"/>
      <c r="M272" s="211"/>
      <c r="N272" s="212"/>
      <c r="O272" s="83"/>
      <c r="P272" s="83"/>
      <c r="Q272" s="83"/>
      <c r="R272" s="83"/>
      <c r="S272" s="83"/>
      <c r="T272" s="84"/>
      <c r="U272" s="37"/>
      <c r="V272" s="37"/>
      <c r="W272" s="37"/>
      <c r="X272" s="37"/>
      <c r="Y272" s="37"/>
      <c r="Z272" s="37"/>
      <c r="AA272" s="37"/>
      <c r="AB272" s="37"/>
      <c r="AC272" s="37"/>
      <c r="AD272" s="37"/>
      <c r="AE272" s="37"/>
      <c r="AT272" s="16" t="s">
        <v>267</v>
      </c>
      <c r="AU272" s="16" t="s">
        <v>77</v>
      </c>
    </row>
    <row r="273" s="2" customFormat="1">
      <c r="A273" s="37"/>
      <c r="B273" s="38"/>
      <c r="C273" s="39"/>
      <c r="D273" s="208" t="s">
        <v>271</v>
      </c>
      <c r="E273" s="39"/>
      <c r="F273" s="213" t="s">
        <v>309</v>
      </c>
      <c r="G273" s="39"/>
      <c r="H273" s="39"/>
      <c r="I273" s="210"/>
      <c r="J273" s="39"/>
      <c r="K273" s="39"/>
      <c r="L273" s="43"/>
      <c r="M273" s="224"/>
      <c r="N273" s="225"/>
      <c r="O273" s="226"/>
      <c r="P273" s="226"/>
      <c r="Q273" s="226"/>
      <c r="R273" s="226"/>
      <c r="S273" s="226"/>
      <c r="T273" s="227"/>
      <c r="U273" s="37"/>
      <c r="V273" s="37"/>
      <c r="W273" s="37"/>
      <c r="X273" s="37"/>
      <c r="Y273" s="37"/>
      <c r="Z273" s="37"/>
      <c r="AA273" s="37"/>
      <c r="AB273" s="37"/>
      <c r="AC273" s="37"/>
      <c r="AD273" s="37"/>
      <c r="AE273" s="37"/>
      <c r="AT273" s="16" t="s">
        <v>271</v>
      </c>
      <c r="AU273" s="16" t="s">
        <v>77</v>
      </c>
    </row>
    <row r="274" s="2" customFormat="1" ht="6.96" customHeight="1">
      <c r="A274" s="37"/>
      <c r="B274" s="58"/>
      <c r="C274" s="59"/>
      <c r="D274" s="59"/>
      <c r="E274" s="59"/>
      <c r="F274" s="59"/>
      <c r="G274" s="59"/>
      <c r="H274" s="59"/>
      <c r="I274" s="59"/>
      <c r="J274" s="59"/>
      <c r="K274" s="59"/>
      <c r="L274" s="43"/>
      <c r="M274" s="37"/>
      <c r="O274" s="37"/>
      <c r="P274" s="37"/>
      <c r="Q274" s="37"/>
      <c r="R274" s="37"/>
      <c r="S274" s="37"/>
      <c r="T274" s="37"/>
      <c r="U274" s="37"/>
      <c r="V274" s="37"/>
      <c r="W274" s="37"/>
      <c r="X274" s="37"/>
      <c r="Y274" s="37"/>
      <c r="Z274" s="37"/>
      <c r="AA274" s="37"/>
      <c r="AB274" s="37"/>
      <c r="AC274" s="37"/>
      <c r="AD274" s="37"/>
      <c r="AE274" s="37"/>
    </row>
  </sheetData>
  <sheetProtection sheet="1" autoFilter="0" formatColumns="0" formatRows="0" objects="1" scenarios="1" spinCount="100000" saltValue="MFiecqUgJol0flwx/BPPxOQ0gd3cdzZuQxwDZtJfcORb81p9XjcksvUyRjWV48rZPbHKHInKYI1ErGTg12+H3g==" hashValue="sKUQkkVSRLHJ3oSxX0OBwObUPwBUITxR5N09Ho5/6Z/3uWtvmKt529w40QBCE5+zV1gyI3rpd+Z0PJF6HL+bIQ==" algorithmName="SHA-512" password="D0DA"/>
  <autoFilter ref="C80:K273"/>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6" t="s">
        <v>235</v>
      </c>
    </row>
    <row r="3" s="1" customFormat="1" ht="6.96" customHeight="1">
      <c r="B3" s="127"/>
      <c r="C3" s="128"/>
      <c r="D3" s="128"/>
      <c r="E3" s="128"/>
      <c r="F3" s="128"/>
      <c r="G3" s="128"/>
      <c r="H3" s="128"/>
      <c r="I3" s="128"/>
      <c r="J3" s="128"/>
      <c r="K3" s="128"/>
      <c r="L3" s="19"/>
      <c r="AT3" s="16" t="s">
        <v>79</v>
      </c>
    </row>
    <row r="4" s="1" customFormat="1" ht="24.96" customHeight="1">
      <c r="B4" s="19"/>
      <c r="D4" s="129" t="s">
        <v>236</v>
      </c>
      <c r="L4" s="19"/>
      <c r="M4" s="130" t="s">
        <v>10</v>
      </c>
      <c r="AT4" s="16" t="s">
        <v>4</v>
      </c>
    </row>
    <row r="5" s="1" customFormat="1" ht="6.96" customHeight="1">
      <c r="B5" s="19"/>
      <c r="L5" s="19"/>
    </row>
    <row r="6" s="1" customFormat="1" ht="12" customHeight="1">
      <c r="B6" s="19"/>
      <c r="D6" s="131" t="s">
        <v>16</v>
      </c>
      <c r="L6" s="19"/>
    </row>
    <row r="7" s="1" customFormat="1" ht="16.5" customHeight="1">
      <c r="B7" s="19"/>
      <c r="E7" s="132" t="str">
        <f>'Rekapitulace stavby'!K6</f>
        <v>Oprava trati v úseku Tanvald - Kořenov</v>
      </c>
      <c r="F7" s="131"/>
      <c r="G7" s="131"/>
      <c r="H7" s="131"/>
      <c r="L7" s="19"/>
    </row>
    <row r="8" s="2" customFormat="1" ht="12" customHeight="1">
      <c r="A8" s="37"/>
      <c r="B8" s="43"/>
      <c r="C8" s="37"/>
      <c r="D8" s="131" t="s">
        <v>237</v>
      </c>
      <c r="E8" s="37"/>
      <c r="F8" s="37"/>
      <c r="G8" s="37"/>
      <c r="H8" s="37"/>
      <c r="I8" s="37"/>
      <c r="J8" s="37"/>
      <c r="K8" s="37"/>
      <c r="L8" s="133"/>
      <c r="S8" s="37"/>
      <c r="T8" s="37"/>
      <c r="U8" s="37"/>
      <c r="V8" s="37"/>
      <c r="W8" s="37"/>
      <c r="X8" s="37"/>
      <c r="Y8" s="37"/>
      <c r="Z8" s="37"/>
      <c r="AA8" s="37"/>
      <c r="AB8" s="37"/>
      <c r="AC8" s="37"/>
      <c r="AD8" s="37"/>
      <c r="AE8" s="37"/>
    </row>
    <row r="9" s="2" customFormat="1" ht="16.5" customHeight="1">
      <c r="A9" s="37"/>
      <c r="B9" s="43"/>
      <c r="C9" s="37"/>
      <c r="D9" s="37"/>
      <c r="E9" s="134" t="s">
        <v>4403</v>
      </c>
      <c r="F9" s="37"/>
      <c r="G9" s="37"/>
      <c r="H9" s="37"/>
      <c r="I9" s="37"/>
      <c r="J9" s="37"/>
      <c r="K9" s="37"/>
      <c r="L9" s="133"/>
      <c r="S9" s="37"/>
      <c r="T9" s="37"/>
      <c r="U9" s="37"/>
      <c r="V9" s="37"/>
      <c r="W9" s="37"/>
      <c r="X9" s="37"/>
      <c r="Y9" s="37"/>
      <c r="Z9" s="37"/>
      <c r="AA9" s="37"/>
      <c r="AB9" s="37"/>
      <c r="AC9" s="37"/>
      <c r="AD9" s="37"/>
      <c r="AE9" s="37"/>
    </row>
    <row r="10" s="2" customFormat="1">
      <c r="A10" s="37"/>
      <c r="B10" s="43"/>
      <c r="C10" s="37"/>
      <c r="D10" s="37"/>
      <c r="E10" s="37"/>
      <c r="F10" s="37"/>
      <c r="G10" s="37"/>
      <c r="H10" s="37"/>
      <c r="I10" s="37"/>
      <c r="J10" s="37"/>
      <c r="K10" s="37"/>
      <c r="L10" s="133"/>
      <c r="S10" s="37"/>
      <c r="T10" s="37"/>
      <c r="U10" s="37"/>
      <c r="V10" s="37"/>
      <c r="W10" s="37"/>
      <c r="X10" s="37"/>
      <c r="Y10" s="37"/>
      <c r="Z10" s="37"/>
      <c r="AA10" s="37"/>
      <c r="AB10" s="37"/>
      <c r="AC10" s="37"/>
      <c r="AD10" s="37"/>
      <c r="AE10" s="37"/>
    </row>
    <row r="11" s="2" customFormat="1" ht="12" customHeight="1">
      <c r="A11" s="37"/>
      <c r="B11" s="43"/>
      <c r="C11" s="37"/>
      <c r="D11" s="131" t="s">
        <v>18</v>
      </c>
      <c r="E11" s="37"/>
      <c r="F11" s="135" t="s">
        <v>19</v>
      </c>
      <c r="G11" s="37"/>
      <c r="H11" s="37"/>
      <c r="I11" s="131" t="s">
        <v>20</v>
      </c>
      <c r="J11" s="135" t="s">
        <v>19</v>
      </c>
      <c r="K11" s="37"/>
      <c r="L11" s="133"/>
      <c r="S11" s="37"/>
      <c r="T11" s="37"/>
      <c r="U11" s="37"/>
      <c r="V11" s="37"/>
      <c r="W11" s="37"/>
      <c r="X11" s="37"/>
      <c r="Y11" s="37"/>
      <c r="Z11" s="37"/>
      <c r="AA11" s="37"/>
      <c r="AB11" s="37"/>
      <c r="AC11" s="37"/>
      <c r="AD11" s="37"/>
      <c r="AE11" s="37"/>
    </row>
    <row r="12" s="2" customFormat="1" ht="12" customHeight="1">
      <c r="A12" s="37"/>
      <c r="B12" s="43"/>
      <c r="C12" s="37"/>
      <c r="D12" s="131" t="s">
        <v>21</v>
      </c>
      <c r="E12" s="37"/>
      <c r="F12" s="135" t="s">
        <v>22</v>
      </c>
      <c r="G12" s="37"/>
      <c r="H12" s="37"/>
      <c r="I12" s="131" t="s">
        <v>23</v>
      </c>
      <c r="J12" s="136" t="str">
        <f>'Rekapitulace stavby'!AN8</f>
        <v>14. 6. 2023</v>
      </c>
      <c r="K12" s="37"/>
      <c r="L12" s="133"/>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37"/>
      <c r="J13" s="37"/>
      <c r="K13" s="37"/>
      <c r="L13" s="133"/>
      <c r="S13" s="37"/>
      <c r="T13" s="37"/>
      <c r="U13" s="37"/>
      <c r="V13" s="37"/>
      <c r="W13" s="37"/>
      <c r="X13" s="37"/>
      <c r="Y13" s="37"/>
      <c r="Z13" s="37"/>
      <c r="AA13" s="37"/>
      <c r="AB13" s="37"/>
      <c r="AC13" s="37"/>
      <c r="AD13" s="37"/>
      <c r="AE13" s="37"/>
    </row>
    <row r="14" s="2" customFormat="1" ht="12" customHeight="1">
      <c r="A14" s="37"/>
      <c r="B14" s="43"/>
      <c r="C14" s="37"/>
      <c r="D14" s="131" t="s">
        <v>25</v>
      </c>
      <c r="E14" s="37"/>
      <c r="F14" s="37"/>
      <c r="G14" s="37"/>
      <c r="H14" s="37"/>
      <c r="I14" s="131" t="s">
        <v>26</v>
      </c>
      <c r="J14" s="135" t="str">
        <f>IF('Rekapitulace stavby'!AN10="","",'Rekapitulace stavby'!AN10)</f>
        <v/>
      </c>
      <c r="K14" s="37"/>
      <c r="L14" s="133"/>
      <c r="S14" s="37"/>
      <c r="T14" s="37"/>
      <c r="U14" s="37"/>
      <c r="V14" s="37"/>
      <c r="W14" s="37"/>
      <c r="X14" s="37"/>
      <c r="Y14" s="37"/>
      <c r="Z14" s="37"/>
      <c r="AA14" s="37"/>
      <c r="AB14" s="37"/>
      <c r="AC14" s="37"/>
      <c r="AD14" s="37"/>
      <c r="AE14" s="37"/>
    </row>
    <row r="15" s="2" customFormat="1" ht="18" customHeight="1">
      <c r="A15" s="37"/>
      <c r="B15" s="43"/>
      <c r="C15" s="37"/>
      <c r="D15" s="37"/>
      <c r="E15" s="135" t="str">
        <f>IF('Rekapitulace stavby'!E11="","",'Rekapitulace stavby'!E11)</f>
        <v xml:space="preserve"> </v>
      </c>
      <c r="F15" s="37"/>
      <c r="G15" s="37"/>
      <c r="H15" s="37"/>
      <c r="I15" s="131" t="s">
        <v>27</v>
      </c>
      <c r="J15" s="135" t="str">
        <f>IF('Rekapitulace stavby'!AN11="","",'Rekapitulace stavby'!AN11)</f>
        <v/>
      </c>
      <c r="K15" s="37"/>
      <c r="L15" s="133"/>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37"/>
      <c r="J16" s="37"/>
      <c r="K16" s="37"/>
      <c r="L16" s="133"/>
      <c r="S16" s="37"/>
      <c r="T16" s="37"/>
      <c r="U16" s="37"/>
      <c r="V16" s="37"/>
      <c r="W16" s="37"/>
      <c r="X16" s="37"/>
      <c r="Y16" s="37"/>
      <c r="Z16" s="37"/>
      <c r="AA16" s="37"/>
      <c r="AB16" s="37"/>
      <c r="AC16" s="37"/>
      <c r="AD16" s="37"/>
      <c r="AE16" s="37"/>
    </row>
    <row r="17" s="2" customFormat="1" ht="12" customHeight="1">
      <c r="A17" s="37"/>
      <c r="B17" s="43"/>
      <c r="C17" s="37"/>
      <c r="D17" s="131" t="s">
        <v>28</v>
      </c>
      <c r="E17" s="37"/>
      <c r="F17" s="37"/>
      <c r="G17" s="37"/>
      <c r="H17" s="37"/>
      <c r="I17" s="131" t="s">
        <v>26</v>
      </c>
      <c r="J17" s="32" t="str">
        <f>'Rekapitulace stavby'!AN13</f>
        <v>Vyplň údaj</v>
      </c>
      <c r="K17" s="37"/>
      <c r="L17" s="133"/>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5"/>
      <c r="G18" s="135"/>
      <c r="H18" s="135"/>
      <c r="I18" s="131" t="s">
        <v>27</v>
      </c>
      <c r="J18" s="32" t="str">
        <f>'Rekapitulace stavby'!AN14</f>
        <v>Vyplň údaj</v>
      </c>
      <c r="K18" s="37"/>
      <c r="L18" s="133"/>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37"/>
      <c r="J19" s="37"/>
      <c r="K19" s="37"/>
      <c r="L19" s="133"/>
      <c r="S19" s="37"/>
      <c r="T19" s="37"/>
      <c r="U19" s="37"/>
      <c r="V19" s="37"/>
      <c r="W19" s="37"/>
      <c r="X19" s="37"/>
      <c r="Y19" s="37"/>
      <c r="Z19" s="37"/>
      <c r="AA19" s="37"/>
      <c r="AB19" s="37"/>
      <c r="AC19" s="37"/>
      <c r="AD19" s="37"/>
      <c r="AE19" s="37"/>
    </row>
    <row r="20" s="2" customFormat="1" ht="12" customHeight="1">
      <c r="A20" s="37"/>
      <c r="B20" s="43"/>
      <c r="C20" s="37"/>
      <c r="D20" s="131" t="s">
        <v>30</v>
      </c>
      <c r="E20" s="37"/>
      <c r="F20" s="37"/>
      <c r="G20" s="37"/>
      <c r="H20" s="37"/>
      <c r="I20" s="131" t="s">
        <v>26</v>
      </c>
      <c r="J20" s="135" t="str">
        <f>IF('Rekapitulace stavby'!AN16="","",'Rekapitulace stavby'!AN16)</f>
        <v/>
      </c>
      <c r="K20" s="37"/>
      <c r="L20" s="133"/>
      <c r="S20" s="37"/>
      <c r="T20" s="37"/>
      <c r="U20" s="37"/>
      <c r="V20" s="37"/>
      <c r="W20" s="37"/>
      <c r="X20" s="37"/>
      <c r="Y20" s="37"/>
      <c r="Z20" s="37"/>
      <c r="AA20" s="37"/>
      <c r="AB20" s="37"/>
      <c r="AC20" s="37"/>
      <c r="AD20" s="37"/>
      <c r="AE20" s="37"/>
    </row>
    <row r="21" s="2" customFormat="1" ht="18" customHeight="1">
      <c r="A21" s="37"/>
      <c r="B21" s="43"/>
      <c r="C21" s="37"/>
      <c r="D21" s="37"/>
      <c r="E21" s="135" t="str">
        <f>IF('Rekapitulace stavby'!E17="","",'Rekapitulace stavby'!E17)</f>
        <v xml:space="preserve"> </v>
      </c>
      <c r="F21" s="37"/>
      <c r="G21" s="37"/>
      <c r="H21" s="37"/>
      <c r="I21" s="131" t="s">
        <v>27</v>
      </c>
      <c r="J21" s="135" t="str">
        <f>IF('Rekapitulace stavby'!AN17="","",'Rekapitulace stavby'!AN17)</f>
        <v/>
      </c>
      <c r="K21" s="37"/>
      <c r="L21" s="133"/>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37"/>
      <c r="J22" s="37"/>
      <c r="K22" s="37"/>
      <c r="L22" s="133"/>
      <c r="S22" s="37"/>
      <c r="T22" s="37"/>
      <c r="U22" s="37"/>
      <c r="V22" s="37"/>
      <c r="W22" s="37"/>
      <c r="X22" s="37"/>
      <c r="Y22" s="37"/>
      <c r="Z22" s="37"/>
      <c r="AA22" s="37"/>
      <c r="AB22" s="37"/>
      <c r="AC22" s="37"/>
      <c r="AD22" s="37"/>
      <c r="AE22" s="37"/>
    </row>
    <row r="23" s="2" customFormat="1" ht="12" customHeight="1">
      <c r="A23" s="37"/>
      <c r="B23" s="43"/>
      <c r="C23" s="37"/>
      <c r="D23" s="131" t="s">
        <v>32</v>
      </c>
      <c r="E23" s="37"/>
      <c r="F23" s="37"/>
      <c r="G23" s="37"/>
      <c r="H23" s="37"/>
      <c r="I23" s="131" t="s">
        <v>26</v>
      </c>
      <c r="J23" s="135" t="str">
        <f>IF('Rekapitulace stavby'!AN19="","",'Rekapitulace stavby'!AN19)</f>
        <v/>
      </c>
      <c r="K23" s="37"/>
      <c r="L23" s="133"/>
      <c r="S23" s="37"/>
      <c r="T23" s="37"/>
      <c r="U23" s="37"/>
      <c r="V23" s="37"/>
      <c r="W23" s="37"/>
      <c r="X23" s="37"/>
      <c r="Y23" s="37"/>
      <c r="Z23" s="37"/>
      <c r="AA23" s="37"/>
      <c r="AB23" s="37"/>
      <c r="AC23" s="37"/>
      <c r="AD23" s="37"/>
      <c r="AE23" s="37"/>
    </row>
    <row r="24" s="2" customFormat="1" ht="18" customHeight="1">
      <c r="A24" s="37"/>
      <c r="B24" s="43"/>
      <c r="C24" s="37"/>
      <c r="D24" s="37"/>
      <c r="E24" s="135" t="str">
        <f>IF('Rekapitulace stavby'!E20="","",'Rekapitulace stavby'!E20)</f>
        <v xml:space="preserve"> </v>
      </c>
      <c r="F24" s="37"/>
      <c r="G24" s="37"/>
      <c r="H24" s="37"/>
      <c r="I24" s="131" t="s">
        <v>27</v>
      </c>
      <c r="J24" s="135" t="str">
        <f>IF('Rekapitulace stavby'!AN20="","",'Rekapitulace stavby'!AN20)</f>
        <v/>
      </c>
      <c r="K24" s="37"/>
      <c r="L24" s="133"/>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37"/>
      <c r="J25" s="37"/>
      <c r="K25" s="37"/>
      <c r="L25" s="133"/>
      <c r="S25" s="37"/>
      <c r="T25" s="37"/>
      <c r="U25" s="37"/>
      <c r="V25" s="37"/>
      <c r="W25" s="37"/>
      <c r="X25" s="37"/>
      <c r="Y25" s="37"/>
      <c r="Z25" s="37"/>
      <c r="AA25" s="37"/>
      <c r="AB25" s="37"/>
      <c r="AC25" s="37"/>
      <c r="AD25" s="37"/>
      <c r="AE25" s="37"/>
    </row>
    <row r="26" s="2" customFormat="1" ht="12" customHeight="1">
      <c r="A26" s="37"/>
      <c r="B26" s="43"/>
      <c r="C26" s="37"/>
      <c r="D26" s="131" t="s">
        <v>33</v>
      </c>
      <c r="E26" s="37"/>
      <c r="F26" s="37"/>
      <c r="G26" s="37"/>
      <c r="H26" s="37"/>
      <c r="I26" s="37"/>
      <c r="J26" s="37"/>
      <c r="K26" s="37"/>
      <c r="L26" s="133"/>
      <c r="S26" s="37"/>
      <c r="T26" s="37"/>
      <c r="U26" s="37"/>
      <c r="V26" s="37"/>
      <c r="W26" s="37"/>
      <c r="X26" s="37"/>
      <c r="Y26" s="37"/>
      <c r="Z26" s="37"/>
      <c r="AA26" s="37"/>
      <c r="AB26" s="37"/>
      <c r="AC26" s="37"/>
      <c r="AD26" s="37"/>
      <c r="AE26" s="37"/>
    </row>
    <row r="27" s="8" customFormat="1" ht="16.5" customHeight="1">
      <c r="A27" s="137"/>
      <c r="B27" s="138"/>
      <c r="C27" s="137"/>
      <c r="D27" s="137"/>
      <c r="E27" s="139" t="s">
        <v>19</v>
      </c>
      <c r="F27" s="139"/>
      <c r="G27" s="139"/>
      <c r="H27" s="139"/>
      <c r="I27" s="137"/>
      <c r="J27" s="137"/>
      <c r="K27" s="137"/>
      <c r="L27" s="140"/>
      <c r="S27" s="137"/>
      <c r="T27" s="137"/>
      <c r="U27" s="137"/>
      <c r="V27" s="137"/>
      <c r="W27" s="137"/>
      <c r="X27" s="137"/>
      <c r="Y27" s="137"/>
      <c r="Z27" s="137"/>
      <c r="AA27" s="137"/>
      <c r="AB27" s="137"/>
      <c r="AC27" s="137"/>
      <c r="AD27" s="137"/>
      <c r="AE27" s="137"/>
    </row>
    <row r="28" s="2" customFormat="1" ht="6.96" customHeight="1">
      <c r="A28" s="37"/>
      <c r="B28" s="43"/>
      <c r="C28" s="37"/>
      <c r="D28" s="37"/>
      <c r="E28" s="37"/>
      <c r="F28" s="37"/>
      <c r="G28" s="37"/>
      <c r="H28" s="37"/>
      <c r="I28" s="37"/>
      <c r="J28" s="37"/>
      <c r="K28" s="37"/>
      <c r="L28" s="133"/>
      <c r="S28" s="37"/>
      <c r="T28" s="37"/>
      <c r="U28" s="37"/>
      <c r="V28" s="37"/>
      <c r="W28" s="37"/>
      <c r="X28" s="37"/>
      <c r="Y28" s="37"/>
      <c r="Z28" s="37"/>
      <c r="AA28" s="37"/>
      <c r="AB28" s="37"/>
      <c r="AC28" s="37"/>
      <c r="AD28" s="37"/>
      <c r="AE28" s="37"/>
    </row>
    <row r="29" s="2" customFormat="1" ht="6.96" customHeight="1">
      <c r="A29" s="37"/>
      <c r="B29" s="43"/>
      <c r="C29" s="37"/>
      <c r="D29" s="141"/>
      <c r="E29" s="141"/>
      <c r="F29" s="141"/>
      <c r="G29" s="141"/>
      <c r="H29" s="141"/>
      <c r="I29" s="141"/>
      <c r="J29" s="141"/>
      <c r="K29" s="141"/>
      <c r="L29" s="133"/>
      <c r="S29" s="37"/>
      <c r="T29" s="37"/>
      <c r="U29" s="37"/>
      <c r="V29" s="37"/>
      <c r="W29" s="37"/>
      <c r="X29" s="37"/>
      <c r="Y29" s="37"/>
      <c r="Z29" s="37"/>
      <c r="AA29" s="37"/>
      <c r="AB29" s="37"/>
      <c r="AC29" s="37"/>
      <c r="AD29" s="37"/>
      <c r="AE29" s="37"/>
    </row>
    <row r="30" s="2" customFormat="1" ht="25.44" customHeight="1">
      <c r="A30" s="37"/>
      <c r="B30" s="43"/>
      <c r="C30" s="37"/>
      <c r="D30" s="142" t="s">
        <v>35</v>
      </c>
      <c r="E30" s="37"/>
      <c r="F30" s="37"/>
      <c r="G30" s="37"/>
      <c r="H30" s="37"/>
      <c r="I30" s="37"/>
      <c r="J30" s="143">
        <f>ROUND(J81, 2)</f>
        <v>0</v>
      </c>
      <c r="K30" s="37"/>
      <c r="L30" s="133"/>
      <c r="S30" s="37"/>
      <c r="T30" s="37"/>
      <c r="U30" s="37"/>
      <c r="V30" s="37"/>
      <c r="W30" s="37"/>
      <c r="X30" s="37"/>
      <c r="Y30" s="37"/>
      <c r="Z30" s="37"/>
      <c r="AA30" s="37"/>
      <c r="AB30" s="37"/>
      <c r="AC30" s="37"/>
      <c r="AD30" s="37"/>
      <c r="AE30" s="37"/>
    </row>
    <row r="31" s="2" customFormat="1" ht="6.96" customHeight="1">
      <c r="A31" s="37"/>
      <c r="B31" s="43"/>
      <c r="C31" s="37"/>
      <c r="D31" s="141"/>
      <c r="E31" s="141"/>
      <c r="F31" s="141"/>
      <c r="G31" s="141"/>
      <c r="H31" s="141"/>
      <c r="I31" s="141"/>
      <c r="J31" s="141"/>
      <c r="K31" s="141"/>
      <c r="L31" s="133"/>
      <c r="S31" s="37"/>
      <c r="T31" s="37"/>
      <c r="U31" s="37"/>
      <c r="V31" s="37"/>
      <c r="W31" s="37"/>
      <c r="X31" s="37"/>
      <c r="Y31" s="37"/>
      <c r="Z31" s="37"/>
      <c r="AA31" s="37"/>
      <c r="AB31" s="37"/>
      <c r="AC31" s="37"/>
      <c r="AD31" s="37"/>
      <c r="AE31" s="37"/>
    </row>
    <row r="32" s="2" customFormat="1" ht="14.4" customHeight="1">
      <c r="A32" s="37"/>
      <c r="B32" s="43"/>
      <c r="C32" s="37"/>
      <c r="D32" s="37"/>
      <c r="E32" s="37"/>
      <c r="F32" s="144" t="s">
        <v>37</v>
      </c>
      <c r="G32" s="37"/>
      <c r="H32" s="37"/>
      <c r="I32" s="144" t="s">
        <v>36</v>
      </c>
      <c r="J32" s="144" t="s">
        <v>38</v>
      </c>
      <c r="K32" s="37"/>
      <c r="L32" s="133"/>
      <c r="S32" s="37"/>
      <c r="T32" s="37"/>
      <c r="U32" s="37"/>
      <c r="V32" s="37"/>
      <c r="W32" s="37"/>
      <c r="X32" s="37"/>
      <c r="Y32" s="37"/>
      <c r="Z32" s="37"/>
      <c r="AA32" s="37"/>
      <c r="AB32" s="37"/>
      <c r="AC32" s="37"/>
      <c r="AD32" s="37"/>
      <c r="AE32" s="37"/>
    </row>
    <row r="33" s="2" customFormat="1" ht="14.4" customHeight="1">
      <c r="A33" s="37"/>
      <c r="B33" s="43"/>
      <c r="C33" s="37"/>
      <c r="D33" s="145" t="s">
        <v>39</v>
      </c>
      <c r="E33" s="131" t="s">
        <v>40</v>
      </c>
      <c r="F33" s="146">
        <f>ROUND((SUM(BE81:BE120)),  2)</f>
        <v>0</v>
      </c>
      <c r="G33" s="37"/>
      <c r="H33" s="37"/>
      <c r="I33" s="147">
        <v>0.20999999999999999</v>
      </c>
      <c r="J33" s="146">
        <f>ROUND(((SUM(BE81:BE120))*I33),  2)</f>
        <v>0</v>
      </c>
      <c r="K33" s="37"/>
      <c r="L33" s="133"/>
      <c r="S33" s="37"/>
      <c r="T33" s="37"/>
      <c r="U33" s="37"/>
      <c r="V33" s="37"/>
      <c r="W33" s="37"/>
      <c r="X33" s="37"/>
      <c r="Y33" s="37"/>
      <c r="Z33" s="37"/>
      <c r="AA33" s="37"/>
      <c r="AB33" s="37"/>
      <c r="AC33" s="37"/>
      <c r="AD33" s="37"/>
      <c r="AE33" s="37"/>
    </row>
    <row r="34" s="2" customFormat="1" ht="14.4" customHeight="1">
      <c r="A34" s="37"/>
      <c r="B34" s="43"/>
      <c r="C34" s="37"/>
      <c r="D34" s="37"/>
      <c r="E34" s="131" t="s">
        <v>41</v>
      </c>
      <c r="F34" s="146">
        <f>ROUND((SUM(BF81:BF120)),  2)</f>
        <v>0</v>
      </c>
      <c r="G34" s="37"/>
      <c r="H34" s="37"/>
      <c r="I34" s="147">
        <v>0.14999999999999999</v>
      </c>
      <c r="J34" s="146">
        <f>ROUND(((SUM(BF81:BF120))*I34),  2)</f>
        <v>0</v>
      </c>
      <c r="K34" s="37"/>
      <c r="L34" s="133"/>
      <c r="S34" s="37"/>
      <c r="T34" s="37"/>
      <c r="U34" s="37"/>
      <c r="V34" s="37"/>
      <c r="W34" s="37"/>
      <c r="X34" s="37"/>
      <c r="Y34" s="37"/>
      <c r="Z34" s="37"/>
      <c r="AA34" s="37"/>
      <c r="AB34" s="37"/>
      <c r="AC34" s="37"/>
      <c r="AD34" s="37"/>
      <c r="AE34" s="37"/>
    </row>
    <row r="35" hidden="1" s="2" customFormat="1" ht="14.4" customHeight="1">
      <c r="A35" s="37"/>
      <c r="B35" s="43"/>
      <c r="C35" s="37"/>
      <c r="D35" s="37"/>
      <c r="E35" s="131" t="s">
        <v>42</v>
      </c>
      <c r="F35" s="146">
        <f>ROUND((SUM(BG81:BG120)),  2)</f>
        <v>0</v>
      </c>
      <c r="G35" s="37"/>
      <c r="H35" s="37"/>
      <c r="I35" s="147">
        <v>0.20999999999999999</v>
      </c>
      <c r="J35" s="146">
        <f>0</f>
        <v>0</v>
      </c>
      <c r="K35" s="37"/>
      <c r="L35" s="133"/>
      <c r="S35" s="37"/>
      <c r="T35" s="37"/>
      <c r="U35" s="37"/>
      <c r="V35" s="37"/>
      <c r="W35" s="37"/>
      <c r="X35" s="37"/>
      <c r="Y35" s="37"/>
      <c r="Z35" s="37"/>
      <c r="AA35" s="37"/>
      <c r="AB35" s="37"/>
      <c r="AC35" s="37"/>
      <c r="AD35" s="37"/>
      <c r="AE35" s="37"/>
    </row>
    <row r="36" hidden="1" s="2" customFormat="1" ht="14.4" customHeight="1">
      <c r="A36" s="37"/>
      <c r="B36" s="43"/>
      <c r="C36" s="37"/>
      <c r="D36" s="37"/>
      <c r="E36" s="131" t="s">
        <v>43</v>
      </c>
      <c r="F36" s="146">
        <f>ROUND((SUM(BH81:BH120)),  2)</f>
        <v>0</v>
      </c>
      <c r="G36" s="37"/>
      <c r="H36" s="37"/>
      <c r="I36" s="147">
        <v>0.14999999999999999</v>
      </c>
      <c r="J36" s="146">
        <f>0</f>
        <v>0</v>
      </c>
      <c r="K36" s="37"/>
      <c r="L36" s="133"/>
      <c r="S36" s="37"/>
      <c r="T36" s="37"/>
      <c r="U36" s="37"/>
      <c r="V36" s="37"/>
      <c r="W36" s="37"/>
      <c r="X36" s="37"/>
      <c r="Y36" s="37"/>
      <c r="Z36" s="37"/>
      <c r="AA36" s="37"/>
      <c r="AB36" s="37"/>
      <c r="AC36" s="37"/>
      <c r="AD36" s="37"/>
      <c r="AE36" s="37"/>
    </row>
    <row r="37" hidden="1" s="2" customFormat="1" ht="14.4" customHeight="1">
      <c r="A37" s="37"/>
      <c r="B37" s="43"/>
      <c r="C37" s="37"/>
      <c r="D37" s="37"/>
      <c r="E37" s="131" t="s">
        <v>44</v>
      </c>
      <c r="F37" s="146">
        <f>ROUND((SUM(BI81:BI120)),  2)</f>
        <v>0</v>
      </c>
      <c r="G37" s="37"/>
      <c r="H37" s="37"/>
      <c r="I37" s="147">
        <v>0</v>
      </c>
      <c r="J37" s="146">
        <f>0</f>
        <v>0</v>
      </c>
      <c r="K37" s="37"/>
      <c r="L37" s="133"/>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37"/>
      <c r="J38" s="37"/>
      <c r="K38" s="37"/>
      <c r="L38" s="133"/>
      <c r="S38" s="37"/>
      <c r="T38" s="37"/>
      <c r="U38" s="37"/>
      <c r="V38" s="37"/>
      <c r="W38" s="37"/>
      <c r="X38" s="37"/>
      <c r="Y38" s="37"/>
      <c r="Z38" s="37"/>
      <c r="AA38" s="37"/>
      <c r="AB38" s="37"/>
      <c r="AC38" s="37"/>
      <c r="AD38" s="37"/>
      <c r="AE38" s="37"/>
    </row>
    <row r="39" s="2" customFormat="1" ht="25.44" customHeight="1">
      <c r="A39" s="37"/>
      <c r="B39" s="43"/>
      <c r="C39" s="148"/>
      <c r="D39" s="149" t="s">
        <v>45</v>
      </c>
      <c r="E39" s="150"/>
      <c r="F39" s="150"/>
      <c r="G39" s="151" t="s">
        <v>46</v>
      </c>
      <c r="H39" s="152" t="s">
        <v>47</v>
      </c>
      <c r="I39" s="150"/>
      <c r="J39" s="153">
        <f>SUM(J30:J37)</f>
        <v>0</v>
      </c>
      <c r="K39" s="154"/>
      <c r="L39" s="133"/>
      <c r="S39" s="37"/>
      <c r="T39" s="37"/>
      <c r="U39" s="37"/>
      <c r="V39" s="37"/>
      <c r="W39" s="37"/>
      <c r="X39" s="37"/>
      <c r="Y39" s="37"/>
      <c r="Z39" s="37"/>
      <c r="AA39" s="37"/>
      <c r="AB39" s="37"/>
      <c r="AC39" s="37"/>
      <c r="AD39" s="37"/>
      <c r="AE39" s="37"/>
    </row>
    <row r="40" s="2" customFormat="1" ht="14.4" customHeight="1">
      <c r="A40" s="37"/>
      <c r="B40" s="155"/>
      <c r="C40" s="156"/>
      <c r="D40" s="156"/>
      <c r="E40" s="156"/>
      <c r="F40" s="156"/>
      <c r="G40" s="156"/>
      <c r="H40" s="156"/>
      <c r="I40" s="156"/>
      <c r="J40" s="156"/>
      <c r="K40" s="156"/>
      <c r="L40" s="133"/>
      <c r="S40" s="37"/>
      <c r="T40" s="37"/>
      <c r="U40" s="37"/>
      <c r="V40" s="37"/>
      <c r="W40" s="37"/>
      <c r="X40" s="37"/>
      <c r="Y40" s="37"/>
      <c r="Z40" s="37"/>
      <c r="AA40" s="37"/>
      <c r="AB40" s="37"/>
      <c r="AC40" s="37"/>
      <c r="AD40" s="37"/>
      <c r="AE40" s="37"/>
    </row>
    <row r="44" s="2" customFormat="1" ht="6.96" customHeight="1">
      <c r="A44" s="37"/>
      <c r="B44" s="157"/>
      <c r="C44" s="158"/>
      <c r="D44" s="158"/>
      <c r="E44" s="158"/>
      <c r="F44" s="158"/>
      <c r="G44" s="158"/>
      <c r="H44" s="158"/>
      <c r="I44" s="158"/>
      <c r="J44" s="158"/>
      <c r="K44" s="158"/>
      <c r="L44" s="133"/>
      <c r="S44" s="37"/>
      <c r="T44" s="37"/>
      <c r="U44" s="37"/>
      <c r="V44" s="37"/>
      <c r="W44" s="37"/>
      <c r="X44" s="37"/>
      <c r="Y44" s="37"/>
      <c r="Z44" s="37"/>
      <c r="AA44" s="37"/>
      <c r="AB44" s="37"/>
      <c r="AC44" s="37"/>
      <c r="AD44" s="37"/>
      <c r="AE44" s="37"/>
    </row>
    <row r="45" s="2" customFormat="1" ht="24.96" customHeight="1">
      <c r="A45" s="37"/>
      <c r="B45" s="38"/>
      <c r="C45" s="22" t="s">
        <v>239</v>
      </c>
      <c r="D45" s="39"/>
      <c r="E45" s="39"/>
      <c r="F45" s="39"/>
      <c r="G45" s="39"/>
      <c r="H45" s="39"/>
      <c r="I45" s="39"/>
      <c r="J45" s="39"/>
      <c r="K45" s="39"/>
      <c r="L45" s="133"/>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39"/>
      <c r="J46" s="39"/>
      <c r="K46" s="39"/>
      <c r="L46" s="133"/>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39"/>
      <c r="J47" s="39"/>
      <c r="K47" s="39"/>
      <c r="L47" s="133"/>
      <c r="S47" s="37"/>
      <c r="T47" s="37"/>
      <c r="U47" s="37"/>
      <c r="V47" s="37"/>
      <c r="W47" s="37"/>
      <c r="X47" s="37"/>
      <c r="Y47" s="37"/>
      <c r="Z47" s="37"/>
      <c r="AA47" s="37"/>
      <c r="AB47" s="37"/>
      <c r="AC47" s="37"/>
      <c r="AD47" s="37"/>
      <c r="AE47" s="37"/>
    </row>
    <row r="48" s="2" customFormat="1" ht="16.5" customHeight="1">
      <c r="A48" s="37"/>
      <c r="B48" s="38"/>
      <c r="C48" s="39"/>
      <c r="D48" s="39"/>
      <c r="E48" s="159" t="str">
        <f>E7</f>
        <v>Oprava trati v úseku Tanvald - Kořenov</v>
      </c>
      <c r="F48" s="31"/>
      <c r="G48" s="31"/>
      <c r="H48" s="31"/>
      <c r="I48" s="39"/>
      <c r="J48" s="39"/>
      <c r="K48" s="39"/>
      <c r="L48" s="133"/>
      <c r="S48" s="37"/>
      <c r="T48" s="37"/>
      <c r="U48" s="37"/>
      <c r="V48" s="37"/>
      <c r="W48" s="37"/>
      <c r="X48" s="37"/>
      <c r="Y48" s="37"/>
      <c r="Z48" s="37"/>
      <c r="AA48" s="37"/>
      <c r="AB48" s="37"/>
      <c r="AC48" s="37"/>
      <c r="AD48" s="37"/>
      <c r="AE48" s="37"/>
    </row>
    <row r="49" s="2" customFormat="1" ht="12" customHeight="1">
      <c r="A49" s="37"/>
      <c r="B49" s="38"/>
      <c r="C49" s="31" t="s">
        <v>237</v>
      </c>
      <c r="D49" s="39"/>
      <c r="E49" s="39"/>
      <c r="F49" s="39"/>
      <c r="G49" s="39"/>
      <c r="H49" s="39"/>
      <c r="I49" s="39"/>
      <c r="J49" s="39"/>
      <c r="K49" s="39"/>
      <c r="L49" s="133"/>
      <c r="S49" s="37"/>
      <c r="T49" s="37"/>
      <c r="U49" s="37"/>
      <c r="V49" s="37"/>
      <c r="W49" s="37"/>
      <c r="X49" s="37"/>
      <c r="Y49" s="37"/>
      <c r="Z49" s="37"/>
      <c r="AA49" s="37"/>
      <c r="AB49" s="37"/>
      <c r="AC49" s="37"/>
      <c r="AD49" s="37"/>
      <c r="AE49" s="37"/>
    </row>
    <row r="50" s="2" customFormat="1" ht="16.5" customHeight="1">
      <c r="A50" s="37"/>
      <c r="B50" s="38"/>
      <c r="C50" s="39"/>
      <c r="D50" s="39"/>
      <c r="E50" s="68" t="str">
        <f>E9</f>
        <v>SO 98-98 - VON</v>
      </c>
      <c r="F50" s="39"/>
      <c r="G50" s="39"/>
      <c r="H50" s="39"/>
      <c r="I50" s="39"/>
      <c r="J50" s="39"/>
      <c r="K50" s="39"/>
      <c r="L50" s="133"/>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39"/>
      <c r="J51" s="39"/>
      <c r="K51" s="39"/>
      <c r="L51" s="133"/>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 xml:space="preserve"> </v>
      </c>
      <c r="G52" s="39"/>
      <c r="H52" s="39"/>
      <c r="I52" s="31" t="s">
        <v>23</v>
      </c>
      <c r="J52" s="71" t="str">
        <f>IF(J12="","",J12)</f>
        <v>14. 6. 2023</v>
      </c>
      <c r="K52" s="39"/>
      <c r="L52" s="133"/>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39"/>
      <c r="J53" s="39"/>
      <c r="K53" s="39"/>
      <c r="L53" s="133"/>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 xml:space="preserve"> </v>
      </c>
      <c r="G54" s="39"/>
      <c r="H54" s="39"/>
      <c r="I54" s="31" t="s">
        <v>30</v>
      </c>
      <c r="J54" s="35" t="str">
        <f>E21</f>
        <v xml:space="preserve"> </v>
      </c>
      <c r="K54" s="39"/>
      <c r="L54" s="133"/>
      <c r="S54" s="37"/>
      <c r="T54" s="37"/>
      <c r="U54" s="37"/>
      <c r="V54" s="37"/>
      <c r="W54" s="37"/>
      <c r="X54" s="37"/>
      <c r="Y54" s="37"/>
      <c r="Z54" s="37"/>
      <c r="AA54" s="37"/>
      <c r="AB54" s="37"/>
      <c r="AC54" s="37"/>
      <c r="AD54" s="37"/>
      <c r="AE54" s="37"/>
    </row>
    <row r="55" s="2" customFormat="1" ht="15.15" customHeight="1">
      <c r="A55" s="37"/>
      <c r="B55" s="38"/>
      <c r="C55" s="31" t="s">
        <v>28</v>
      </c>
      <c r="D55" s="39"/>
      <c r="E55" s="39"/>
      <c r="F55" s="26" t="str">
        <f>IF(E18="","",E18)</f>
        <v>Vyplň údaj</v>
      </c>
      <c r="G55" s="39"/>
      <c r="H55" s="39"/>
      <c r="I55" s="31" t="s">
        <v>32</v>
      </c>
      <c r="J55" s="35" t="str">
        <f>E24</f>
        <v xml:space="preserve"> </v>
      </c>
      <c r="K55" s="39"/>
      <c r="L55" s="133"/>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39"/>
      <c r="J56" s="39"/>
      <c r="K56" s="39"/>
      <c r="L56" s="133"/>
      <c r="S56" s="37"/>
      <c r="T56" s="37"/>
      <c r="U56" s="37"/>
      <c r="V56" s="37"/>
      <c r="W56" s="37"/>
      <c r="X56" s="37"/>
      <c r="Y56" s="37"/>
      <c r="Z56" s="37"/>
      <c r="AA56" s="37"/>
      <c r="AB56" s="37"/>
      <c r="AC56" s="37"/>
      <c r="AD56" s="37"/>
      <c r="AE56" s="37"/>
    </row>
    <row r="57" s="2" customFormat="1" ht="29.28" customHeight="1">
      <c r="A57" s="37"/>
      <c r="B57" s="38"/>
      <c r="C57" s="160" t="s">
        <v>240</v>
      </c>
      <c r="D57" s="161"/>
      <c r="E57" s="161"/>
      <c r="F57" s="161"/>
      <c r="G57" s="161"/>
      <c r="H57" s="161"/>
      <c r="I57" s="161"/>
      <c r="J57" s="162" t="s">
        <v>241</v>
      </c>
      <c r="K57" s="161"/>
      <c r="L57" s="133"/>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39"/>
      <c r="J58" s="39"/>
      <c r="K58" s="39"/>
      <c r="L58" s="133"/>
      <c r="S58" s="37"/>
      <c r="T58" s="37"/>
      <c r="U58" s="37"/>
      <c r="V58" s="37"/>
      <c r="W58" s="37"/>
      <c r="X58" s="37"/>
      <c r="Y58" s="37"/>
      <c r="Z58" s="37"/>
      <c r="AA58" s="37"/>
      <c r="AB58" s="37"/>
      <c r="AC58" s="37"/>
      <c r="AD58" s="37"/>
      <c r="AE58" s="37"/>
    </row>
    <row r="59" s="2" customFormat="1" ht="22.8" customHeight="1">
      <c r="A59" s="37"/>
      <c r="B59" s="38"/>
      <c r="C59" s="163" t="s">
        <v>67</v>
      </c>
      <c r="D59" s="39"/>
      <c r="E59" s="39"/>
      <c r="F59" s="39"/>
      <c r="G59" s="39"/>
      <c r="H59" s="39"/>
      <c r="I59" s="39"/>
      <c r="J59" s="101">
        <f>J81</f>
        <v>0</v>
      </c>
      <c r="K59" s="39"/>
      <c r="L59" s="133"/>
      <c r="S59" s="37"/>
      <c r="T59" s="37"/>
      <c r="U59" s="37"/>
      <c r="V59" s="37"/>
      <c r="W59" s="37"/>
      <c r="X59" s="37"/>
      <c r="Y59" s="37"/>
      <c r="Z59" s="37"/>
      <c r="AA59" s="37"/>
      <c r="AB59" s="37"/>
      <c r="AC59" s="37"/>
      <c r="AD59" s="37"/>
      <c r="AE59" s="37"/>
      <c r="AU59" s="16" t="s">
        <v>242</v>
      </c>
    </row>
    <row r="60" s="9" customFormat="1" ht="24.96" customHeight="1">
      <c r="A60" s="9"/>
      <c r="B60" s="164"/>
      <c r="C60" s="165"/>
      <c r="D60" s="166" t="s">
        <v>4404</v>
      </c>
      <c r="E60" s="167"/>
      <c r="F60" s="167"/>
      <c r="G60" s="167"/>
      <c r="H60" s="167"/>
      <c r="I60" s="167"/>
      <c r="J60" s="168">
        <f>J82</f>
        <v>0</v>
      </c>
      <c r="K60" s="165"/>
      <c r="L60" s="169"/>
      <c r="S60" s="9"/>
      <c r="T60" s="9"/>
      <c r="U60" s="9"/>
      <c r="V60" s="9"/>
      <c r="W60" s="9"/>
      <c r="X60" s="9"/>
      <c r="Y60" s="9"/>
      <c r="Z60" s="9"/>
      <c r="AA60" s="9"/>
      <c r="AB60" s="9"/>
      <c r="AC60" s="9"/>
      <c r="AD60" s="9"/>
      <c r="AE60" s="9"/>
    </row>
    <row r="61" s="9" customFormat="1" ht="24.96" customHeight="1">
      <c r="A61" s="9"/>
      <c r="B61" s="164"/>
      <c r="C61" s="165"/>
      <c r="D61" s="166" t="s">
        <v>4405</v>
      </c>
      <c r="E61" s="167"/>
      <c r="F61" s="167"/>
      <c r="G61" s="167"/>
      <c r="H61" s="167"/>
      <c r="I61" s="167"/>
      <c r="J61" s="168">
        <f>J98</f>
        <v>0</v>
      </c>
      <c r="K61" s="165"/>
      <c r="L61" s="169"/>
      <c r="S61" s="9"/>
      <c r="T61" s="9"/>
      <c r="U61" s="9"/>
      <c r="V61" s="9"/>
      <c r="W61" s="9"/>
      <c r="X61" s="9"/>
      <c r="Y61" s="9"/>
      <c r="Z61" s="9"/>
      <c r="AA61" s="9"/>
      <c r="AB61" s="9"/>
      <c r="AC61" s="9"/>
      <c r="AD61" s="9"/>
      <c r="AE61" s="9"/>
    </row>
    <row r="62" s="2" customFormat="1" ht="21.84" customHeight="1">
      <c r="A62" s="37"/>
      <c r="B62" s="38"/>
      <c r="C62" s="39"/>
      <c r="D62" s="39"/>
      <c r="E62" s="39"/>
      <c r="F62" s="39"/>
      <c r="G62" s="39"/>
      <c r="H62" s="39"/>
      <c r="I62" s="39"/>
      <c r="J62" s="39"/>
      <c r="K62" s="39"/>
      <c r="L62" s="133"/>
      <c r="S62" s="37"/>
      <c r="T62" s="37"/>
      <c r="U62" s="37"/>
      <c r="V62" s="37"/>
      <c r="W62" s="37"/>
      <c r="X62" s="37"/>
      <c r="Y62" s="37"/>
      <c r="Z62" s="37"/>
      <c r="AA62" s="37"/>
      <c r="AB62" s="37"/>
      <c r="AC62" s="37"/>
      <c r="AD62" s="37"/>
      <c r="AE62" s="37"/>
    </row>
    <row r="63" s="2" customFormat="1" ht="6.96" customHeight="1">
      <c r="A63" s="37"/>
      <c r="B63" s="58"/>
      <c r="C63" s="59"/>
      <c r="D63" s="59"/>
      <c r="E63" s="59"/>
      <c r="F63" s="59"/>
      <c r="G63" s="59"/>
      <c r="H63" s="59"/>
      <c r="I63" s="59"/>
      <c r="J63" s="59"/>
      <c r="K63" s="59"/>
      <c r="L63" s="133"/>
      <c r="S63" s="37"/>
      <c r="T63" s="37"/>
      <c r="U63" s="37"/>
      <c r="V63" s="37"/>
      <c r="W63" s="37"/>
      <c r="X63" s="37"/>
      <c r="Y63" s="37"/>
      <c r="Z63" s="37"/>
      <c r="AA63" s="37"/>
      <c r="AB63" s="37"/>
      <c r="AC63" s="37"/>
      <c r="AD63" s="37"/>
      <c r="AE63" s="37"/>
    </row>
    <row r="67" s="2" customFormat="1" ht="6.96" customHeight="1">
      <c r="A67" s="37"/>
      <c r="B67" s="60"/>
      <c r="C67" s="61"/>
      <c r="D67" s="61"/>
      <c r="E67" s="61"/>
      <c r="F67" s="61"/>
      <c r="G67" s="61"/>
      <c r="H67" s="61"/>
      <c r="I67" s="61"/>
      <c r="J67" s="61"/>
      <c r="K67" s="61"/>
      <c r="L67" s="133"/>
      <c r="S67" s="37"/>
      <c r="T67" s="37"/>
      <c r="U67" s="37"/>
      <c r="V67" s="37"/>
      <c r="W67" s="37"/>
      <c r="X67" s="37"/>
      <c r="Y67" s="37"/>
      <c r="Z67" s="37"/>
      <c r="AA67" s="37"/>
      <c r="AB67" s="37"/>
      <c r="AC67" s="37"/>
      <c r="AD67" s="37"/>
      <c r="AE67" s="37"/>
    </row>
    <row r="68" s="2" customFormat="1" ht="24.96" customHeight="1">
      <c r="A68" s="37"/>
      <c r="B68" s="38"/>
      <c r="C68" s="22" t="s">
        <v>245</v>
      </c>
      <c r="D68" s="39"/>
      <c r="E68" s="39"/>
      <c r="F68" s="39"/>
      <c r="G68" s="39"/>
      <c r="H68" s="39"/>
      <c r="I68" s="39"/>
      <c r="J68" s="39"/>
      <c r="K68" s="39"/>
      <c r="L68" s="133"/>
      <c r="S68" s="37"/>
      <c r="T68" s="37"/>
      <c r="U68" s="37"/>
      <c r="V68" s="37"/>
      <c r="W68" s="37"/>
      <c r="X68" s="37"/>
      <c r="Y68" s="37"/>
      <c r="Z68" s="37"/>
      <c r="AA68" s="37"/>
      <c r="AB68" s="37"/>
      <c r="AC68" s="37"/>
      <c r="AD68" s="37"/>
      <c r="AE68" s="37"/>
    </row>
    <row r="69" s="2" customFormat="1" ht="6.96" customHeight="1">
      <c r="A69" s="37"/>
      <c r="B69" s="38"/>
      <c r="C69" s="39"/>
      <c r="D69" s="39"/>
      <c r="E69" s="39"/>
      <c r="F69" s="39"/>
      <c r="G69" s="39"/>
      <c r="H69" s="39"/>
      <c r="I69" s="39"/>
      <c r="J69" s="39"/>
      <c r="K69" s="39"/>
      <c r="L69" s="133"/>
      <c r="S69" s="37"/>
      <c r="T69" s="37"/>
      <c r="U69" s="37"/>
      <c r="V69" s="37"/>
      <c r="W69" s="37"/>
      <c r="X69" s="37"/>
      <c r="Y69" s="37"/>
      <c r="Z69" s="37"/>
      <c r="AA69" s="37"/>
      <c r="AB69" s="37"/>
      <c r="AC69" s="37"/>
      <c r="AD69" s="37"/>
      <c r="AE69" s="37"/>
    </row>
    <row r="70" s="2" customFormat="1" ht="12" customHeight="1">
      <c r="A70" s="37"/>
      <c r="B70" s="38"/>
      <c r="C70" s="31" t="s">
        <v>16</v>
      </c>
      <c r="D70" s="39"/>
      <c r="E70" s="39"/>
      <c r="F70" s="39"/>
      <c r="G70" s="39"/>
      <c r="H70" s="39"/>
      <c r="I70" s="39"/>
      <c r="J70" s="39"/>
      <c r="K70" s="39"/>
      <c r="L70" s="133"/>
      <c r="S70" s="37"/>
      <c r="T70" s="37"/>
      <c r="U70" s="37"/>
      <c r="V70" s="37"/>
      <c r="W70" s="37"/>
      <c r="X70" s="37"/>
      <c r="Y70" s="37"/>
      <c r="Z70" s="37"/>
      <c r="AA70" s="37"/>
      <c r="AB70" s="37"/>
      <c r="AC70" s="37"/>
      <c r="AD70" s="37"/>
      <c r="AE70" s="37"/>
    </row>
    <row r="71" s="2" customFormat="1" ht="16.5" customHeight="1">
      <c r="A71" s="37"/>
      <c r="B71" s="38"/>
      <c r="C71" s="39"/>
      <c r="D71" s="39"/>
      <c r="E71" s="159" t="str">
        <f>E7</f>
        <v>Oprava trati v úseku Tanvald - Kořenov</v>
      </c>
      <c r="F71" s="31"/>
      <c r="G71" s="31"/>
      <c r="H71" s="31"/>
      <c r="I71" s="39"/>
      <c r="J71" s="39"/>
      <c r="K71" s="39"/>
      <c r="L71" s="133"/>
      <c r="S71" s="37"/>
      <c r="T71" s="37"/>
      <c r="U71" s="37"/>
      <c r="V71" s="37"/>
      <c r="W71" s="37"/>
      <c r="X71" s="37"/>
      <c r="Y71" s="37"/>
      <c r="Z71" s="37"/>
      <c r="AA71" s="37"/>
      <c r="AB71" s="37"/>
      <c r="AC71" s="37"/>
      <c r="AD71" s="37"/>
      <c r="AE71" s="37"/>
    </row>
    <row r="72" s="2" customFormat="1" ht="12" customHeight="1">
      <c r="A72" s="37"/>
      <c r="B72" s="38"/>
      <c r="C72" s="31" t="s">
        <v>237</v>
      </c>
      <c r="D72" s="39"/>
      <c r="E72" s="39"/>
      <c r="F72" s="39"/>
      <c r="G72" s="39"/>
      <c r="H72" s="39"/>
      <c r="I72" s="39"/>
      <c r="J72" s="39"/>
      <c r="K72" s="39"/>
      <c r="L72" s="133"/>
      <c r="S72" s="37"/>
      <c r="T72" s="37"/>
      <c r="U72" s="37"/>
      <c r="V72" s="37"/>
      <c r="W72" s="37"/>
      <c r="X72" s="37"/>
      <c r="Y72" s="37"/>
      <c r="Z72" s="37"/>
      <c r="AA72" s="37"/>
      <c r="AB72" s="37"/>
      <c r="AC72" s="37"/>
      <c r="AD72" s="37"/>
      <c r="AE72" s="37"/>
    </row>
    <row r="73" s="2" customFormat="1" ht="16.5" customHeight="1">
      <c r="A73" s="37"/>
      <c r="B73" s="38"/>
      <c r="C73" s="39"/>
      <c r="D73" s="39"/>
      <c r="E73" s="68" t="str">
        <f>E9</f>
        <v>SO 98-98 - VON</v>
      </c>
      <c r="F73" s="39"/>
      <c r="G73" s="39"/>
      <c r="H73" s="39"/>
      <c r="I73" s="39"/>
      <c r="J73" s="39"/>
      <c r="K73" s="39"/>
      <c r="L73" s="133"/>
      <c r="S73" s="37"/>
      <c r="T73" s="37"/>
      <c r="U73" s="37"/>
      <c r="V73" s="37"/>
      <c r="W73" s="37"/>
      <c r="X73" s="37"/>
      <c r="Y73" s="37"/>
      <c r="Z73" s="37"/>
      <c r="AA73" s="37"/>
      <c r="AB73" s="37"/>
      <c r="AC73" s="37"/>
      <c r="AD73" s="37"/>
      <c r="AE73" s="37"/>
    </row>
    <row r="74" s="2" customFormat="1" ht="6.96" customHeight="1">
      <c r="A74" s="37"/>
      <c r="B74" s="38"/>
      <c r="C74" s="39"/>
      <c r="D74" s="39"/>
      <c r="E74" s="39"/>
      <c r="F74" s="39"/>
      <c r="G74" s="39"/>
      <c r="H74" s="39"/>
      <c r="I74" s="39"/>
      <c r="J74" s="39"/>
      <c r="K74" s="39"/>
      <c r="L74" s="133"/>
      <c r="S74" s="37"/>
      <c r="T74" s="37"/>
      <c r="U74" s="37"/>
      <c r="V74" s="37"/>
      <c r="W74" s="37"/>
      <c r="X74" s="37"/>
      <c r="Y74" s="37"/>
      <c r="Z74" s="37"/>
      <c r="AA74" s="37"/>
      <c r="AB74" s="37"/>
      <c r="AC74" s="37"/>
      <c r="AD74" s="37"/>
      <c r="AE74" s="37"/>
    </row>
    <row r="75" s="2" customFormat="1" ht="12" customHeight="1">
      <c r="A75" s="37"/>
      <c r="B75" s="38"/>
      <c r="C75" s="31" t="s">
        <v>21</v>
      </c>
      <c r="D75" s="39"/>
      <c r="E75" s="39"/>
      <c r="F75" s="26" t="str">
        <f>F12</f>
        <v xml:space="preserve"> </v>
      </c>
      <c r="G75" s="39"/>
      <c r="H75" s="39"/>
      <c r="I75" s="31" t="s">
        <v>23</v>
      </c>
      <c r="J75" s="71" t="str">
        <f>IF(J12="","",J12)</f>
        <v>14. 6. 2023</v>
      </c>
      <c r="K75" s="39"/>
      <c r="L75" s="133"/>
      <c r="S75" s="37"/>
      <c r="T75" s="37"/>
      <c r="U75" s="37"/>
      <c r="V75" s="37"/>
      <c r="W75" s="37"/>
      <c r="X75" s="37"/>
      <c r="Y75" s="37"/>
      <c r="Z75" s="37"/>
      <c r="AA75" s="37"/>
      <c r="AB75" s="37"/>
      <c r="AC75" s="37"/>
      <c r="AD75" s="37"/>
      <c r="AE75" s="37"/>
    </row>
    <row r="76" s="2" customFormat="1" ht="6.96" customHeight="1">
      <c r="A76" s="37"/>
      <c r="B76" s="38"/>
      <c r="C76" s="39"/>
      <c r="D76" s="39"/>
      <c r="E76" s="39"/>
      <c r="F76" s="39"/>
      <c r="G76" s="39"/>
      <c r="H76" s="39"/>
      <c r="I76" s="39"/>
      <c r="J76" s="39"/>
      <c r="K76" s="39"/>
      <c r="L76" s="133"/>
      <c r="S76" s="37"/>
      <c r="T76" s="37"/>
      <c r="U76" s="37"/>
      <c r="V76" s="37"/>
      <c r="W76" s="37"/>
      <c r="X76" s="37"/>
      <c r="Y76" s="37"/>
      <c r="Z76" s="37"/>
      <c r="AA76" s="37"/>
      <c r="AB76" s="37"/>
      <c r="AC76" s="37"/>
      <c r="AD76" s="37"/>
      <c r="AE76" s="37"/>
    </row>
    <row r="77" s="2" customFormat="1" ht="15.15" customHeight="1">
      <c r="A77" s="37"/>
      <c r="B77" s="38"/>
      <c r="C77" s="31" t="s">
        <v>25</v>
      </c>
      <c r="D77" s="39"/>
      <c r="E77" s="39"/>
      <c r="F77" s="26" t="str">
        <f>E15</f>
        <v xml:space="preserve"> </v>
      </c>
      <c r="G77" s="39"/>
      <c r="H77" s="39"/>
      <c r="I77" s="31" t="s">
        <v>30</v>
      </c>
      <c r="J77" s="35" t="str">
        <f>E21</f>
        <v xml:space="preserve"> </v>
      </c>
      <c r="K77" s="39"/>
      <c r="L77" s="133"/>
      <c r="S77" s="37"/>
      <c r="T77" s="37"/>
      <c r="U77" s="37"/>
      <c r="V77" s="37"/>
      <c r="W77" s="37"/>
      <c r="X77" s="37"/>
      <c r="Y77" s="37"/>
      <c r="Z77" s="37"/>
      <c r="AA77" s="37"/>
      <c r="AB77" s="37"/>
      <c r="AC77" s="37"/>
      <c r="AD77" s="37"/>
      <c r="AE77" s="37"/>
    </row>
    <row r="78" s="2" customFormat="1" ht="15.15" customHeight="1">
      <c r="A78" s="37"/>
      <c r="B78" s="38"/>
      <c r="C78" s="31" t="s">
        <v>28</v>
      </c>
      <c r="D78" s="39"/>
      <c r="E78" s="39"/>
      <c r="F78" s="26" t="str">
        <f>IF(E18="","",E18)</f>
        <v>Vyplň údaj</v>
      </c>
      <c r="G78" s="39"/>
      <c r="H78" s="39"/>
      <c r="I78" s="31" t="s">
        <v>32</v>
      </c>
      <c r="J78" s="35" t="str">
        <f>E24</f>
        <v xml:space="preserve"> </v>
      </c>
      <c r="K78" s="39"/>
      <c r="L78" s="133"/>
      <c r="S78" s="37"/>
      <c r="T78" s="37"/>
      <c r="U78" s="37"/>
      <c r="V78" s="37"/>
      <c r="W78" s="37"/>
      <c r="X78" s="37"/>
      <c r="Y78" s="37"/>
      <c r="Z78" s="37"/>
      <c r="AA78" s="37"/>
      <c r="AB78" s="37"/>
      <c r="AC78" s="37"/>
      <c r="AD78" s="37"/>
      <c r="AE78" s="37"/>
    </row>
    <row r="79" s="2" customFormat="1" ht="10.32" customHeight="1">
      <c r="A79" s="37"/>
      <c r="B79" s="38"/>
      <c r="C79" s="39"/>
      <c r="D79" s="39"/>
      <c r="E79" s="39"/>
      <c r="F79" s="39"/>
      <c r="G79" s="39"/>
      <c r="H79" s="39"/>
      <c r="I79" s="39"/>
      <c r="J79" s="39"/>
      <c r="K79" s="39"/>
      <c r="L79" s="133"/>
      <c r="S79" s="37"/>
      <c r="T79" s="37"/>
      <c r="U79" s="37"/>
      <c r="V79" s="37"/>
      <c r="W79" s="37"/>
      <c r="X79" s="37"/>
      <c r="Y79" s="37"/>
      <c r="Z79" s="37"/>
      <c r="AA79" s="37"/>
      <c r="AB79" s="37"/>
      <c r="AC79" s="37"/>
      <c r="AD79" s="37"/>
      <c r="AE79" s="37"/>
    </row>
    <row r="80" s="10" customFormat="1" ht="29.28" customHeight="1">
      <c r="A80" s="170"/>
      <c r="B80" s="171"/>
      <c r="C80" s="172" t="s">
        <v>246</v>
      </c>
      <c r="D80" s="173" t="s">
        <v>54</v>
      </c>
      <c r="E80" s="173" t="s">
        <v>50</v>
      </c>
      <c r="F80" s="173" t="s">
        <v>51</v>
      </c>
      <c r="G80" s="173" t="s">
        <v>247</v>
      </c>
      <c r="H80" s="173" t="s">
        <v>248</v>
      </c>
      <c r="I80" s="173" t="s">
        <v>249</v>
      </c>
      <c r="J80" s="173" t="s">
        <v>241</v>
      </c>
      <c r="K80" s="174" t="s">
        <v>250</v>
      </c>
      <c r="L80" s="175"/>
      <c r="M80" s="91" t="s">
        <v>19</v>
      </c>
      <c r="N80" s="92" t="s">
        <v>39</v>
      </c>
      <c r="O80" s="92" t="s">
        <v>251</v>
      </c>
      <c r="P80" s="92" t="s">
        <v>252</v>
      </c>
      <c r="Q80" s="92" t="s">
        <v>253</v>
      </c>
      <c r="R80" s="92" t="s">
        <v>254</v>
      </c>
      <c r="S80" s="92" t="s">
        <v>255</v>
      </c>
      <c r="T80" s="93" t="s">
        <v>256</v>
      </c>
      <c r="U80" s="170"/>
      <c r="V80" s="170"/>
      <c r="W80" s="170"/>
      <c r="X80" s="170"/>
      <c r="Y80" s="170"/>
      <c r="Z80" s="170"/>
      <c r="AA80" s="170"/>
      <c r="AB80" s="170"/>
      <c r="AC80" s="170"/>
      <c r="AD80" s="170"/>
      <c r="AE80" s="170"/>
    </row>
    <row r="81" s="2" customFormat="1" ht="22.8" customHeight="1">
      <c r="A81" s="37"/>
      <c r="B81" s="38"/>
      <c r="C81" s="98" t="s">
        <v>257</v>
      </c>
      <c r="D81" s="39"/>
      <c r="E81" s="39"/>
      <c r="F81" s="39"/>
      <c r="G81" s="39"/>
      <c r="H81" s="39"/>
      <c r="I81" s="39"/>
      <c r="J81" s="176">
        <f>BK81</f>
        <v>0</v>
      </c>
      <c r="K81" s="39"/>
      <c r="L81" s="43"/>
      <c r="M81" s="94"/>
      <c r="N81" s="177"/>
      <c r="O81" s="95"/>
      <c r="P81" s="178">
        <f>P82+P98</f>
        <v>0</v>
      </c>
      <c r="Q81" s="95"/>
      <c r="R81" s="178">
        <f>R82+R98</f>
        <v>0</v>
      </c>
      <c r="S81" s="95"/>
      <c r="T81" s="179">
        <f>T82+T98</f>
        <v>0</v>
      </c>
      <c r="U81" s="37"/>
      <c r="V81" s="37"/>
      <c r="W81" s="37"/>
      <c r="X81" s="37"/>
      <c r="Y81" s="37"/>
      <c r="Z81" s="37"/>
      <c r="AA81" s="37"/>
      <c r="AB81" s="37"/>
      <c r="AC81" s="37"/>
      <c r="AD81" s="37"/>
      <c r="AE81" s="37"/>
      <c r="AT81" s="16" t="s">
        <v>68</v>
      </c>
      <c r="AU81" s="16" t="s">
        <v>242</v>
      </c>
      <c r="BK81" s="180">
        <f>BK82+BK98</f>
        <v>0</v>
      </c>
    </row>
    <row r="82" s="11" customFormat="1" ht="25.92" customHeight="1">
      <c r="A82" s="11"/>
      <c r="B82" s="181"/>
      <c r="C82" s="182"/>
      <c r="D82" s="183" t="s">
        <v>68</v>
      </c>
      <c r="E82" s="184" t="s">
        <v>77</v>
      </c>
      <c r="F82" s="184" t="s">
        <v>4406</v>
      </c>
      <c r="G82" s="182"/>
      <c r="H82" s="182"/>
      <c r="I82" s="185"/>
      <c r="J82" s="186">
        <f>BK82</f>
        <v>0</v>
      </c>
      <c r="K82" s="182"/>
      <c r="L82" s="187"/>
      <c r="M82" s="188"/>
      <c r="N82" s="189"/>
      <c r="O82" s="189"/>
      <c r="P82" s="190">
        <f>SUM(P83:P97)</f>
        <v>0</v>
      </c>
      <c r="Q82" s="189"/>
      <c r="R82" s="190">
        <f>SUM(R83:R97)</f>
        <v>0</v>
      </c>
      <c r="S82" s="189"/>
      <c r="T82" s="191">
        <f>SUM(T83:T97)</f>
        <v>0</v>
      </c>
      <c r="U82" s="11"/>
      <c r="V82" s="11"/>
      <c r="W82" s="11"/>
      <c r="X82" s="11"/>
      <c r="Y82" s="11"/>
      <c r="Z82" s="11"/>
      <c r="AA82" s="11"/>
      <c r="AB82" s="11"/>
      <c r="AC82" s="11"/>
      <c r="AD82" s="11"/>
      <c r="AE82" s="11"/>
      <c r="AR82" s="192" t="s">
        <v>77</v>
      </c>
      <c r="AT82" s="193" t="s">
        <v>68</v>
      </c>
      <c r="AU82" s="193" t="s">
        <v>69</v>
      </c>
      <c r="AY82" s="192" t="s">
        <v>260</v>
      </c>
      <c r="BK82" s="194">
        <f>SUM(BK83:BK97)</f>
        <v>0</v>
      </c>
    </row>
    <row r="83" s="2" customFormat="1" ht="16.5" customHeight="1">
      <c r="A83" s="37"/>
      <c r="B83" s="38"/>
      <c r="C83" s="195" t="s">
        <v>77</v>
      </c>
      <c r="D83" s="195" t="s">
        <v>261</v>
      </c>
      <c r="E83" s="196" t="s">
        <v>4407</v>
      </c>
      <c r="F83" s="197" t="s">
        <v>4408</v>
      </c>
      <c r="G83" s="198" t="s">
        <v>4409</v>
      </c>
      <c r="H83" s="199">
        <v>1</v>
      </c>
      <c r="I83" s="200"/>
      <c r="J83" s="201">
        <f>ROUND(I83*H83,2)</f>
        <v>0</v>
      </c>
      <c r="K83" s="197" t="s">
        <v>4410</v>
      </c>
      <c r="L83" s="43"/>
      <c r="M83" s="202" t="s">
        <v>19</v>
      </c>
      <c r="N83" s="203" t="s">
        <v>40</v>
      </c>
      <c r="O83" s="83"/>
      <c r="P83" s="204">
        <f>O83*H83</f>
        <v>0</v>
      </c>
      <c r="Q83" s="204">
        <v>0</v>
      </c>
      <c r="R83" s="204">
        <f>Q83*H83</f>
        <v>0</v>
      </c>
      <c r="S83" s="204">
        <v>0</v>
      </c>
      <c r="T83" s="205">
        <f>S83*H83</f>
        <v>0</v>
      </c>
      <c r="U83" s="37"/>
      <c r="V83" s="37"/>
      <c r="W83" s="37"/>
      <c r="X83" s="37"/>
      <c r="Y83" s="37"/>
      <c r="Z83" s="37"/>
      <c r="AA83" s="37"/>
      <c r="AB83" s="37"/>
      <c r="AC83" s="37"/>
      <c r="AD83" s="37"/>
      <c r="AE83" s="37"/>
      <c r="AR83" s="206" t="s">
        <v>266</v>
      </c>
      <c r="AT83" s="206" t="s">
        <v>261</v>
      </c>
      <c r="AU83" s="206" t="s">
        <v>77</v>
      </c>
      <c r="AY83" s="16" t="s">
        <v>260</v>
      </c>
      <c r="BE83" s="207">
        <f>IF(N83="základní",J83,0)</f>
        <v>0</v>
      </c>
      <c r="BF83" s="207">
        <f>IF(N83="snížená",J83,0)</f>
        <v>0</v>
      </c>
      <c r="BG83" s="207">
        <f>IF(N83="zákl. přenesená",J83,0)</f>
        <v>0</v>
      </c>
      <c r="BH83" s="207">
        <f>IF(N83="sníž. přenesená",J83,0)</f>
        <v>0</v>
      </c>
      <c r="BI83" s="207">
        <f>IF(N83="nulová",J83,0)</f>
        <v>0</v>
      </c>
      <c r="BJ83" s="16" t="s">
        <v>77</v>
      </c>
      <c r="BK83" s="207">
        <f>ROUND(I83*H83,2)</f>
        <v>0</v>
      </c>
      <c r="BL83" s="16" t="s">
        <v>266</v>
      </c>
      <c r="BM83" s="206" t="s">
        <v>79</v>
      </c>
    </row>
    <row r="84" s="2" customFormat="1">
      <c r="A84" s="37"/>
      <c r="B84" s="38"/>
      <c r="C84" s="39"/>
      <c r="D84" s="208" t="s">
        <v>267</v>
      </c>
      <c r="E84" s="39"/>
      <c r="F84" s="209" t="s">
        <v>4408</v>
      </c>
      <c r="G84" s="39"/>
      <c r="H84" s="39"/>
      <c r="I84" s="210"/>
      <c r="J84" s="39"/>
      <c r="K84" s="39"/>
      <c r="L84" s="43"/>
      <c r="M84" s="211"/>
      <c r="N84" s="212"/>
      <c r="O84" s="83"/>
      <c r="P84" s="83"/>
      <c r="Q84" s="83"/>
      <c r="R84" s="83"/>
      <c r="S84" s="83"/>
      <c r="T84" s="84"/>
      <c r="U84" s="37"/>
      <c r="V84" s="37"/>
      <c r="W84" s="37"/>
      <c r="X84" s="37"/>
      <c r="Y84" s="37"/>
      <c r="Z84" s="37"/>
      <c r="AA84" s="37"/>
      <c r="AB84" s="37"/>
      <c r="AC84" s="37"/>
      <c r="AD84" s="37"/>
      <c r="AE84" s="37"/>
      <c r="AT84" s="16" t="s">
        <v>267</v>
      </c>
      <c r="AU84" s="16" t="s">
        <v>77</v>
      </c>
    </row>
    <row r="85" s="2" customFormat="1">
      <c r="A85" s="37"/>
      <c r="B85" s="38"/>
      <c r="C85" s="39"/>
      <c r="D85" s="208" t="s">
        <v>271</v>
      </c>
      <c r="E85" s="39"/>
      <c r="F85" s="213" t="s">
        <v>4411</v>
      </c>
      <c r="G85" s="39"/>
      <c r="H85" s="39"/>
      <c r="I85" s="210"/>
      <c r="J85" s="39"/>
      <c r="K85" s="39"/>
      <c r="L85" s="43"/>
      <c r="M85" s="211"/>
      <c r="N85" s="212"/>
      <c r="O85" s="83"/>
      <c r="P85" s="83"/>
      <c r="Q85" s="83"/>
      <c r="R85" s="83"/>
      <c r="S85" s="83"/>
      <c r="T85" s="84"/>
      <c r="U85" s="37"/>
      <c r="V85" s="37"/>
      <c r="W85" s="37"/>
      <c r="X85" s="37"/>
      <c r="Y85" s="37"/>
      <c r="Z85" s="37"/>
      <c r="AA85" s="37"/>
      <c r="AB85" s="37"/>
      <c r="AC85" s="37"/>
      <c r="AD85" s="37"/>
      <c r="AE85" s="37"/>
      <c r="AT85" s="16" t="s">
        <v>271</v>
      </c>
      <c r="AU85" s="16" t="s">
        <v>77</v>
      </c>
    </row>
    <row r="86" s="2" customFormat="1" ht="16.5" customHeight="1">
      <c r="A86" s="37"/>
      <c r="B86" s="38"/>
      <c r="C86" s="195" t="s">
        <v>79</v>
      </c>
      <c r="D86" s="195" t="s">
        <v>261</v>
      </c>
      <c r="E86" s="196" t="s">
        <v>4412</v>
      </c>
      <c r="F86" s="197" t="s">
        <v>4413</v>
      </c>
      <c r="G86" s="198" t="s">
        <v>4409</v>
      </c>
      <c r="H86" s="199">
        <v>1</v>
      </c>
      <c r="I86" s="200"/>
      <c r="J86" s="201">
        <f>ROUND(I86*H86,2)</f>
        <v>0</v>
      </c>
      <c r="K86" s="197" t="s">
        <v>4410</v>
      </c>
      <c r="L86" s="43"/>
      <c r="M86" s="202" t="s">
        <v>19</v>
      </c>
      <c r="N86" s="203" t="s">
        <v>40</v>
      </c>
      <c r="O86" s="83"/>
      <c r="P86" s="204">
        <f>O86*H86</f>
        <v>0</v>
      </c>
      <c r="Q86" s="204">
        <v>0</v>
      </c>
      <c r="R86" s="204">
        <f>Q86*H86</f>
        <v>0</v>
      </c>
      <c r="S86" s="204">
        <v>0</v>
      </c>
      <c r="T86" s="205">
        <f>S86*H86</f>
        <v>0</v>
      </c>
      <c r="U86" s="37"/>
      <c r="V86" s="37"/>
      <c r="W86" s="37"/>
      <c r="X86" s="37"/>
      <c r="Y86" s="37"/>
      <c r="Z86" s="37"/>
      <c r="AA86" s="37"/>
      <c r="AB86" s="37"/>
      <c r="AC86" s="37"/>
      <c r="AD86" s="37"/>
      <c r="AE86" s="37"/>
      <c r="AR86" s="206" t="s">
        <v>266</v>
      </c>
      <c r="AT86" s="206" t="s">
        <v>261</v>
      </c>
      <c r="AU86" s="206" t="s">
        <v>77</v>
      </c>
      <c r="AY86" s="16" t="s">
        <v>260</v>
      </c>
      <c r="BE86" s="207">
        <f>IF(N86="základní",J86,0)</f>
        <v>0</v>
      </c>
      <c r="BF86" s="207">
        <f>IF(N86="snížená",J86,0)</f>
        <v>0</v>
      </c>
      <c r="BG86" s="207">
        <f>IF(N86="zákl. přenesená",J86,0)</f>
        <v>0</v>
      </c>
      <c r="BH86" s="207">
        <f>IF(N86="sníž. přenesená",J86,0)</f>
        <v>0</v>
      </c>
      <c r="BI86" s="207">
        <f>IF(N86="nulová",J86,0)</f>
        <v>0</v>
      </c>
      <c r="BJ86" s="16" t="s">
        <v>77</v>
      </c>
      <c r="BK86" s="207">
        <f>ROUND(I86*H86,2)</f>
        <v>0</v>
      </c>
      <c r="BL86" s="16" t="s">
        <v>266</v>
      </c>
      <c r="BM86" s="206" t="s">
        <v>266</v>
      </c>
    </row>
    <row r="87" s="2" customFormat="1">
      <c r="A87" s="37"/>
      <c r="B87" s="38"/>
      <c r="C87" s="39"/>
      <c r="D87" s="208" t="s">
        <v>267</v>
      </c>
      <c r="E87" s="39"/>
      <c r="F87" s="209" t="s">
        <v>4413</v>
      </c>
      <c r="G87" s="39"/>
      <c r="H87" s="39"/>
      <c r="I87" s="210"/>
      <c r="J87" s="39"/>
      <c r="K87" s="39"/>
      <c r="L87" s="43"/>
      <c r="M87" s="211"/>
      <c r="N87" s="212"/>
      <c r="O87" s="83"/>
      <c r="P87" s="83"/>
      <c r="Q87" s="83"/>
      <c r="R87" s="83"/>
      <c r="S87" s="83"/>
      <c r="T87" s="84"/>
      <c r="U87" s="37"/>
      <c r="V87" s="37"/>
      <c r="W87" s="37"/>
      <c r="X87" s="37"/>
      <c r="Y87" s="37"/>
      <c r="Z87" s="37"/>
      <c r="AA87" s="37"/>
      <c r="AB87" s="37"/>
      <c r="AC87" s="37"/>
      <c r="AD87" s="37"/>
      <c r="AE87" s="37"/>
      <c r="AT87" s="16" t="s">
        <v>267</v>
      </c>
      <c r="AU87" s="16" t="s">
        <v>77</v>
      </c>
    </row>
    <row r="88" s="2" customFormat="1">
      <c r="A88" s="37"/>
      <c r="B88" s="38"/>
      <c r="C88" s="39"/>
      <c r="D88" s="208" t="s">
        <v>271</v>
      </c>
      <c r="E88" s="39"/>
      <c r="F88" s="213" t="s">
        <v>4414</v>
      </c>
      <c r="G88" s="39"/>
      <c r="H88" s="39"/>
      <c r="I88" s="210"/>
      <c r="J88" s="39"/>
      <c r="K88" s="39"/>
      <c r="L88" s="43"/>
      <c r="M88" s="211"/>
      <c r="N88" s="212"/>
      <c r="O88" s="83"/>
      <c r="P88" s="83"/>
      <c r="Q88" s="83"/>
      <c r="R88" s="83"/>
      <c r="S88" s="83"/>
      <c r="T88" s="84"/>
      <c r="U88" s="37"/>
      <c r="V88" s="37"/>
      <c r="W88" s="37"/>
      <c r="X88" s="37"/>
      <c r="Y88" s="37"/>
      <c r="Z88" s="37"/>
      <c r="AA88" s="37"/>
      <c r="AB88" s="37"/>
      <c r="AC88" s="37"/>
      <c r="AD88" s="37"/>
      <c r="AE88" s="37"/>
      <c r="AT88" s="16" t="s">
        <v>271</v>
      </c>
      <c r="AU88" s="16" t="s">
        <v>77</v>
      </c>
    </row>
    <row r="89" s="2" customFormat="1" ht="16.5" customHeight="1">
      <c r="A89" s="37"/>
      <c r="B89" s="38"/>
      <c r="C89" s="195" t="s">
        <v>281</v>
      </c>
      <c r="D89" s="195" t="s">
        <v>261</v>
      </c>
      <c r="E89" s="196" t="s">
        <v>4415</v>
      </c>
      <c r="F89" s="197" t="s">
        <v>4416</v>
      </c>
      <c r="G89" s="198" t="s">
        <v>4409</v>
      </c>
      <c r="H89" s="199">
        <v>1</v>
      </c>
      <c r="I89" s="200"/>
      <c r="J89" s="201">
        <f>ROUND(I89*H89,2)</f>
        <v>0</v>
      </c>
      <c r="K89" s="197" t="s">
        <v>4410</v>
      </c>
      <c r="L89" s="43"/>
      <c r="M89" s="202" t="s">
        <v>19</v>
      </c>
      <c r="N89" s="203" t="s">
        <v>40</v>
      </c>
      <c r="O89" s="83"/>
      <c r="P89" s="204">
        <f>O89*H89</f>
        <v>0</v>
      </c>
      <c r="Q89" s="204">
        <v>0</v>
      </c>
      <c r="R89" s="204">
        <f>Q89*H89</f>
        <v>0</v>
      </c>
      <c r="S89" s="204">
        <v>0</v>
      </c>
      <c r="T89" s="205">
        <f>S89*H89</f>
        <v>0</v>
      </c>
      <c r="U89" s="37"/>
      <c r="V89" s="37"/>
      <c r="W89" s="37"/>
      <c r="X89" s="37"/>
      <c r="Y89" s="37"/>
      <c r="Z89" s="37"/>
      <c r="AA89" s="37"/>
      <c r="AB89" s="37"/>
      <c r="AC89" s="37"/>
      <c r="AD89" s="37"/>
      <c r="AE89" s="37"/>
      <c r="AR89" s="206" t="s">
        <v>266</v>
      </c>
      <c r="AT89" s="206" t="s">
        <v>261</v>
      </c>
      <c r="AU89" s="206" t="s">
        <v>77</v>
      </c>
      <c r="AY89" s="16" t="s">
        <v>260</v>
      </c>
      <c r="BE89" s="207">
        <f>IF(N89="základní",J89,0)</f>
        <v>0</v>
      </c>
      <c r="BF89" s="207">
        <f>IF(N89="snížená",J89,0)</f>
        <v>0</v>
      </c>
      <c r="BG89" s="207">
        <f>IF(N89="zákl. přenesená",J89,0)</f>
        <v>0</v>
      </c>
      <c r="BH89" s="207">
        <f>IF(N89="sníž. přenesená",J89,0)</f>
        <v>0</v>
      </c>
      <c r="BI89" s="207">
        <f>IF(N89="nulová",J89,0)</f>
        <v>0</v>
      </c>
      <c r="BJ89" s="16" t="s">
        <v>77</v>
      </c>
      <c r="BK89" s="207">
        <f>ROUND(I89*H89,2)</f>
        <v>0</v>
      </c>
      <c r="BL89" s="16" t="s">
        <v>266</v>
      </c>
      <c r="BM89" s="206" t="s">
        <v>284</v>
      </c>
    </row>
    <row r="90" s="2" customFormat="1">
      <c r="A90" s="37"/>
      <c r="B90" s="38"/>
      <c r="C90" s="39"/>
      <c r="D90" s="208" t="s">
        <v>267</v>
      </c>
      <c r="E90" s="39"/>
      <c r="F90" s="209" t="s">
        <v>4416</v>
      </c>
      <c r="G90" s="39"/>
      <c r="H90" s="39"/>
      <c r="I90" s="210"/>
      <c r="J90" s="39"/>
      <c r="K90" s="39"/>
      <c r="L90" s="43"/>
      <c r="M90" s="211"/>
      <c r="N90" s="212"/>
      <c r="O90" s="83"/>
      <c r="P90" s="83"/>
      <c r="Q90" s="83"/>
      <c r="R90" s="83"/>
      <c r="S90" s="83"/>
      <c r="T90" s="84"/>
      <c r="U90" s="37"/>
      <c r="V90" s="37"/>
      <c r="W90" s="37"/>
      <c r="X90" s="37"/>
      <c r="Y90" s="37"/>
      <c r="Z90" s="37"/>
      <c r="AA90" s="37"/>
      <c r="AB90" s="37"/>
      <c r="AC90" s="37"/>
      <c r="AD90" s="37"/>
      <c r="AE90" s="37"/>
      <c r="AT90" s="16" t="s">
        <v>267</v>
      </c>
      <c r="AU90" s="16" t="s">
        <v>77</v>
      </c>
    </row>
    <row r="91" s="2" customFormat="1">
      <c r="A91" s="37"/>
      <c r="B91" s="38"/>
      <c r="C91" s="39"/>
      <c r="D91" s="208" t="s">
        <v>271</v>
      </c>
      <c r="E91" s="39"/>
      <c r="F91" s="213" t="s">
        <v>4417</v>
      </c>
      <c r="G91" s="39"/>
      <c r="H91" s="39"/>
      <c r="I91" s="210"/>
      <c r="J91" s="39"/>
      <c r="K91" s="39"/>
      <c r="L91" s="43"/>
      <c r="M91" s="211"/>
      <c r="N91" s="212"/>
      <c r="O91" s="83"/>
      <c r="P91" s="83"/>
      <c r="Q91" s="83"/>
      <c r="R91" s="83"/>
      <c r="S91" s="83"/>
      <c r="T91" s="84"/>
      <c r="U91" s="37"/>
      <c r="V91" s="37"/>
      <c r="W91" s="37"/>
      <c r="X91" s="37"/>
      <c r="Y91" s="37"/>
      <c r="Z91" s="37"/>
      <c r="AA91" s="37"/>
      <c r="AB91" s="37"/>
      <c r="AC91" s="37"/>
      <c r="AD91" s="37"/>
      <c r="AE91" s="37"/>
      <c r="AT91" s="16" t="s">
        <v>271</v>
      </c>
      <c r="AU91" s="16" t="s">
        <v>77</v>
      </c>
    </row>
    <row r="92" s="2" customFormat="1" ht="16.5" customHeight="1">
      <c r="A92" s="37"/>
      <c r="B92" s="38"/>
      <c r="C92" s="195" t="s">
        <v>266</v>
      </c>
      <c r="D92" s="195" t="s">
        <v>261</v>
      </c>
      <c r="E92" s="196" t="s">
        <v>4418</v>
      </c>
      <c r="F92" s="197" t="s">
        <v>4419</v>
      </c>
      <c r="G92" s="198" t="s">
        <v>4409</v>
      </c>
      <c r="H92" s="199">
        <v>1</v>
      </c>
      <c r="I92" s="200"/>
      <c r="J92" s="201">
        <f>ROUND(I92*H92,2)</f>
        <v>0</v>
      </c>
      <c r="K92" s="197" t="s">
        <v>4410</v>
      </c>
      <c r="L92" s="43"/>
      <c r="M92" s="202" t="s">
        <v>19</v>
      </c>
      <c r="N92" s="203" t="s">
        <v>40</v>
      </c>
      <c r="O92" s="83"/>
      <c r="P92" s="204">
        <f>O92*H92</f>
        <v>0</v>
      </c>
      <c r="Q92" s="204">
        <v>0</v>
      </c>
      <c r="R92" s="204">
        <f>Q92*H92</f>
        <v>0</v>
      </c>
      <c r="S92" s="204">
        <v>0</v>
      </c>
      <c r="T92" s="205">
        <f>S92*H92</f>
        <v>0</v>
      </c>
      <c r="U92" s="37"/>
      <c r="V92" s="37"/>
      <c r="W92" s="37"/>
      <c r="X92" s="37"/>
      <c r="Y92" s="37"/>
      <c r="Z92" s="37"/>
      <c r="AA92" s="37"/>
      <c r="AB92" s="37"/>
      <c r="AC92" s="37"/>
      <c r="AD92" s="37"/>
      <c r="AE92" s="37"/>
      <c r="AR92" s="206" t="s">
        <v>266</v>
      </c>
      <c r="AT92" s="206" t="s">
        <v>261</v>
      </c>
      <c r="AU92" s="206" t="s">
        <v>77</v>
      </c>
      <c r="AY92" s="16" t="s">
        <v>260</v>
      </c>
      <c r="BE92" s="207">
        <f>IF(N92="základní",J92,0)</f>
        <v>0</v>
      </c>
      <c r="BF92" s="207">
        <f>IF(N92="snížená",J92,0)</f>
        <v>0</v>
      </c>
      <c r="BG92" s="207">
        <f>IF(N92="zákl. přenesená",J92,0)</f>
        <v>0</v>
      </c>
      <c r="BH92" s="207">
        <f>IF(N92="sníž. přenesená",J92,0)</f>
        <v>0</v>
      </c>
      <c r="BI92" s="207">
        <f>IF(N92="nulová",J92,0)</f>
        <v>0</v>
      </c>
      <c r="BJ92" s="16" t="s">
        <v>77</v>
      </c>
      <c r="BK92" s="207">
        <f>ROUND(I92*H92,2)</f>
        <v>0</v>
      </c>
      <c r="BL92" s="16" t="s">
        <v>266</v>
      </c>
      <c r="BM92" s="206" t="s">
        <v>279</v>
      </c>
    </row>
    <row r="93" s="2" customFormat="1">
      <c r="A93" s="37"/>
      <c r="B93" s="38"/>
      <c r="C93" s="39"/>
      <c r="D93" s="208" t="s">
        <v>267</v>
      </c>
      <c r="E93" s="39"/>
      <c r="F93" s="209" t="s">
        <v>4419</v>
      </c>
      <c r="G93" s="39"/>
      <c r="H93" s="39"/>
      <c r="I93" s="210"/>
      <c r="J93" s="39"/>
      <c r="K93" s="39"/>
      <c r="L93" s="43"/>
      <c r="M93" s="211"/>
      <c r="N93" s="212"/>
      <c r="O93" s="83"/>
      <c r="P93" s="83"/>
      <c r="Q93" s="83"/>
      <c r="R93" s="83"/>
      <c r="S93" s="83"/>
      <c r="T93" s="84"/>
      <c r="U93" s="37"/>
      <c r="V93" s="37"/>
      <c r="W93" s="37"/>
      <c r="X93" s="37"/>
      <c r="Y93" s="37"/>
      <c r="Z93" s="37"/>
      <c r="AA93" s="37"/>
      <c r="AB93" s="37"/>
      <c r="AC93" s="37"/>
      <c r="AD93" s="37"/>
      <c r="AE93" s="37"/>
      <c r="AT93" s="16" t="s">
        <v>267</v>
      </c>
      <c r="AU93" s="16" t="s">
        <v>77</v>
      </c>
    </row>
    <row r="94" s="2" customFormat="1">
      <c r="A94" s="37"/>
      <c r="B94" s="38"/>
      <c r="C94" s="39"/>
      <c r="D94" s="208" t="s">
        <v>271</v>
      </c>
      <c r="E94" s="39"/>
      <c r="F94" s="213" t="s">
        <v>4420</v>
      </c>
      <c r="G94" s="39"/>
      <c r="H94" s="39"/>
      <c r="I94" s="210"/>
      <c r="J94" s="39"/>
      <c r="K94" s="39"/>
      <c r="L94" s="43"/>
      <c r="M94" s="211"/>
      <c r="N94" s="212"/>
      <c r="O94" s="83"/>
      <c r="P94" s="83"/>
      <c r="Q94" s="83"/>
      <c r="R94" s="83"/>
      <c r="S94" s="83"/>
      <c r="T94" s="84"/>
      <c r="U94" s="37"/>
      <c r="V94" s="37"/>
      <c r="W94" s="37"/>
      <c r="X94" s="37"/>
      <c r="Y94" s="37"/>
      <c r="Z94" s="37"/>
      <c r="AA94" s="37"/>
      <c r="AB94" s="37"/>
      <c r="AC94" s="37"/>
      <c r="AD94" s="37"/>
      <c r="AE94" s="37"/>
      <c r="AT94" s="16" t="s">
        <v>271</v>
      </c>
      <c r="AU94" s="16" t="s">
        <v>77</v>
      </c>
    </row>
    <row r="95" s="2" customFormat="1" ht="16.5" customHeight="1">
      <c r="A95" s="37"/>
      <c r="B95" s="38"/>
      <c r="C95" s="195" t="s">
        <v>258</v>
      </c>
      <c r="D95" s="195" t="s">
        <v>261</v>
      </c>
      <c r="E95" s="196" t="s">
        <v>4421</v>
      </c>
      <c r="F95" s="197" t="s">
        <v>4422</v>
      </c>
      <c r="G95" s="198" t="s">
        <v>4409</v>
      </c>
      <c r="H95" s="199">
        <v>1</v>
      </c>
      <c r="I95" s="200"/>
      <c r="J95" s="201">
        <f>ROUND(I95*H95,2)</f>
        <v>0</v>
      </c>
      <c r="K95" s="197" t="s">
        <v>4410</v>
      </c>
      <c r="L95" s="43"/>
      <c r="M95" s="202" t="s">
        <v>19</v>
      </c>
      <c r="N95" s="203" t="s">
        <v>40</v>
      </c>
      <c r="O95" s="83"/>
      <c r="P95" s="204">
        <f>O95*H95</f>
        <v>0</v>
      </c>
      <c r="Q95" s="204">
        <v>0</v>
      </c>
      <c r="R95" s="204">
        <f>Q95*H95</f>
        <v>0</v>
      </c>
      <c r="S95" s="204">
        <v>0</v>
      </c>
      <c r="T95" s="205">
        <f>S95*H95</f>
        <v>0</v>
      </c>
      <c r="U95" s="37"/>
      <c r="V95" s="37"/>
      <c r="W95" s="37"/>
      <c r="X95" s="37"/>
      <c r="Y95" s="37"/>
      <c r="Z95" s="37"/>
      <c r="AA95" s="37"/>
      <c r="AB95" s="37"/>
      <c r="AC95" s="37"/>
      <c r="AD95" s="37"/>
      <c r="AE95" s="37"/>
      <c r="AR95" s="206" t="s">
        <v>266</v>
      </c>
      <c r="AT95" s="206" t="s">
        <v>261</v>
      </c>
      <c r="AU95" s="206" t="s">
        <v>77</v>
      </c>
      <c r="AY95" s="16" t="s">
        <v>260</v>
      </c>
      <c r="BE95" s="207">
        <f>IF(N95="základní",J95,0)</f>
        <v>0</v>
      </c>
      <c r="BF95" s="207">
        <f>IF(N95="snížená",J95,0)</f>
        <v>0</v>
      </c>
      <c r="BG95" s="207">
        <f>IF(N95="zákl. přenesená",J95,0)</f>
        <v>0</v>
      </c>
      <c r="BH95" s="207">
        <f>IF(N95="sníž. přenesená",J95,0)</f>
        <v>0</v>
      </c>
      <c r="BI95" s="207">
        <f>IF(N95="nulová",J95,0)</f>
        <v>0</v>
      </c>
      <c r="BJ95" s="16" t="s">
        <v>77</v>
      </c>
      <c r="BK95" s="207">
        <f>ROUND(I95*H95,2)</f>
        <v>0</v>
      </c>
      <c r="BL95" s="16" t="s">
        <v>266</v>
      </c>
      <c r="BM95" s="206" t="s">
        <v>291</v>
      </c>
    </row>
    <row r="96" s="2" customFormat="1">
      <c r="A96" s="37"/>
      <c r="B96" s="38"/>
      <c r="C96" s="39"/>
      <c r="D96" s="208" t="s">
        <v>267</v>
      </c>
      <c r="E96" s="39"/>
      <c r="F96" s="209" t="s">
        <v>4422</v>
      </c>
      <c r="G96" s="39"/>
      <c r="H96" s="39"/>
      <c r="I96" s="210"/>
      <c r="J96" s="39"/>
      <c r="K96" s="39"/>
      <c r="L96" s="43"/>
      <c r="M96" s="211"/>
      <c r="N96" s="212"/>
      <c r="O96" s="83"/>
      <c r="P96" s="83"/>
      <c r="Q96" s="83"/>
      <c r="R96" s="83"/>
      <c r="S96" s="83"/>
      <c r="T96" s="84"/>
      <c r="U96" s="37"/>
      <c r="V96" s="37"/>
      <c r="W96" s="37"/>
      <c r="X96" s="37"/>
      <c r="Y96" s="37"/>
      <c r="Z96" s="37"/>
      <c r="AA96" s="37"/>
      <c r="AB96" s="37"/>
      <c r="AC96" s="37"/>
      <c r="AD96" s="37"/>
      <c r="AE96" s="37"/>
      <c r="AT96" s="16" t="s">
        <v>267</v>
      </c>
      <c r="AU96" s="16" t="s">
        <v>77</v>
      </c>
    </row>
    <row r="97" s="2" customFormat="1">
      <c r="A97" s="37"/>
      <c r="B97" s="38"/>
      <c r="C97" s="39"/>
      <c r="D97" s="208" t="s">
        <v>271</v>
      </c>
      <c r="E97" s="39"/>
      <c r="F97" s="213" t="s">
        <v>4423</v>
      </c>
      <c r="G97" s="39"/>
      <c r="H97" s="39"/>
      <c r="I97" s="210"/>
      <c r="J97" s="39"/>
      <c r="K97" s="39"/>
      <c r="L97" s="43"/>
      <c r="M97" s="211"/>
      <c r="N97" s="212"/>
      <c r="O97" s="83"/>
      <c r="P97" s="83"/>
      <c r="Q97" s="83"/>
      <c r="R97" s="83"/>
      <c r="S97" s="83"/>
      <c r="T97" s="84"/>
      <c r="U97" s="37"/>
      <c r="V97" s="37"/>
      <c r="W97" s="37"/>
      <c r="X97" s="37"/>
      <c r="Y97" s="37"/>
      <c r="Z97" s="37"/>
      <c r="AA97" s="37"/>
      <c r="AB97" s="37"/>
      <c r="AC97" s="37"/>
      <c r="AD97" s="37"/>
      <c r="AE97" s="37"/>
      <c r="AT97" s="16" t="s">
        <v>271</v>
      </c>
      <c r="AU97" s="16" t="s">
        <v>77</v>
      </c>
    </row>
    <row r="98" s="11" customFormat="1" ht="25.92" customHeight="1">
      <c r="A98" s="11"/>
      <c r="B98" s="181"/>
      <c r="C98" s="182"/>
      <c r="D98" s="183" t="s">
        <v>68</v>
      </c>
      <c r="E98" s="184" t="s">
        <v>79</v>
      </c>
      <c r="F98" s="184" t="s">
        <v>4424</v>
      </c>
      <c r="G98" s="182"/>
      <c r="H98" s="182"/>
      <c r="I98" s="185"/>
      <c r="J98" s="186">
        <f>BK98</f>
        <v>0</v>
      </c>
      <c r="K98" s="182"/>
      <c r="L98" s="187"/>
      <c r="M98" s="188"/>
      <c r="N98" s="189"/>
      <c r="O98" s="189"/>
      <c r="P98" s="190">
        <f>SUM(P99:P120)</f>
        <v>0</v>
      </c>
      <c r="Q98" s="189"/>
      <c r="R98" s="190">
        <f>SUM(R99:R120)</f>
        <v>0</v>
      </c>
      <c r="S98" s="189"/>
      <c r="T98" s="191">
        <f>SUM(T99:T120)</f>
        <v>0</v>
      </c>
      <c r="U98" s="11"/>
      <c r="V98" s="11"/>
      <c r="W98" s="11"/>
      <c r="X98" s="11"/>
      <c r="Y98" s="11"/>
      <c r="Z98" s="11"/>
      <c r="AA98" s="11"/>
      <c r="AB98" s="11"/>
      <c r="AC98" s="11"/>
      <c r="AD98" s="11"/>
      <c r="AE98" s="11"/>
      <c r="AR98" s="192" t="s">
        <v>77</v>
      </c>
      <c r="AT98" s="193" t="s">
        <v>68</v>
      </c>
      <c r="AU98" s="193" t="s">
        <v>69</v>
      </c>
      <c r="AY98" s="192" t="s">
        <v>260</v>
      </c>
      <c r="BK98" s="194">
        <f>SUM(BK99:BK120)</f>
        <v>0</v>
      </c>
    </row>
    <row r="99" s="2" customFormat="1" ht="16.5" customHeight="1">
      <c r="A99" s="37"/>
      <c r="B99" s="38"/>
      <c r="C99" s="195" t="s">
        <v>284</v>
      </c>
      <c r="D99" s="195" t="s">
        <v>261</v>
      </c>
      <c r="E99" s="196" t="s">
        <v>4425</v>
      </c>
      <c r="F99" s="197" t="s">
        <v>4426</v>
      </c>
      <c r="G99" s="198" t="s">
        <v>4409</v>
      </c>
      <c r="H99" s="199">
        <v>1</v>
      </c>
      <c r="I99" s="200"/>
      <c r="J99" s="201">
        <f>ROUND(I99*H99,2)</f>
        <v>0</v>
      </c>
      <c r="K99" s="197" t="s">
        <v>4410</v>
      </c>
      <c r="L99" s="43"/>
      <c r="M99" s="202" t="s">
        <v>19</v>
      </c>
      <c r="N99" s="203" t="s">
        <v>40</v>
      </c>
      <c r="O99" s="83"/>
      <c r="P99" s="204">
        <f>O99*H99</f>
        <v>0</v>
      </c>
      <c r="Q99" s="204">
        <v>0</v>
      </c>
      <c r="R99" s="204">
        <f>Q99*H99</f>
        <v>0</v>
      </c>
      <c r="S99" s="204">
        <v>0</v>
      </c>
      <c r="T99" s="205">
        <f>S99*H99</f>
        <v>0</v>
      </c>
      <c r="U99" s="37"/>
      <c r="V99" s="37"/>
      <c r="W99" s="37"/>
      <c r="X99" s="37"/>
      <c r="Y99" s="37"/>
      <c r="Z99" s="37"/>
      <c r="AA99" s="37"/>
      <c r="AB99" s="37"/>
      <c r="AC99" s="37"/>
      <c r="AD99" s="37"/>
      <c r="AE99" s="37"/>
      <c r="AR99" s="206" t="s">
        <v>266</v>
      </c>
      <c r="AT99" s="206" t="s">
        <v>261</v>
      </c>
      <c r="AU99" s="206" t="s">
        <v>77</v>
      </c>
      <c r="AY99" s="16" t="s">
        <v>260</v>
      </c>
      <c r="BE99" s="207">
        <f>IF(N99="základní",J99,0)</f>
        <v>0</v>
      </c>
      <c r="BF99" s="207">
        <f>IF(N99="snížená",J99,0)</f>
        <v>0</v>
      </c>
      <c r="BG99" s="207">
        <f>IF(N99="zákl. přenesená",J99,0)</f>
        <v>0</v>
      </c>
      <c r="BH99" s="207">
        <f>IF(N99="sníž. přenesená",J99,0)</f>
        <v>0</v>
      </c>
      <c r="BI99" s="207">
        <f>IF(N99="nulová",J99,0)</f>
        <v>0</v>
      </c>
      <c r="BJ99" s="16" t="s">
        <v>77</v>
      </c>
      <c r="BK99" s="207">
        <f>ROUND(I99*H99,2)</f>
        <v>0</v>
      </c>
      <c r="BL99" s="16" t="s">
        <v>266</v>
      </c>
      <c r="BM99" s="206" t="s">
        <v>295</v>
      </c>
    </row>
    <row r="100" s="2" customFormat="1">
      <c r="A100" s="37"/>
      <c r="B100" s="38"/>
      <c r="C100" s="39"/>
      <c r="D100" s="208" t="s">
        <v>267</v>
      </c>
      <c r="E100" s="39"/>
      <c r="F100" s="209" t="s">
        <v>4426</v>
      </c>
      <c r="G100" s="39"/>
      <c r="H100" s="39"/>
      <c r="I100" s="210"/>
      <c r="J100" s="39"/>
      <c r="K100" s="39"/>
      <c r="L100" s="43"/>
      <c r="M100" s="211"/>
      <c r="N100" s="212"/>
      <c r="O100" s="83"/>
      <c r="P100" s="83"/>
      <c r="Q100" s="83"/>
      <c r="R100" s="83"/>
      <c r="S100" s="83"/>
      <c r="T100" s="84"/>
      <c r="U100" s="37"/>
      <c r="V100" s="37"/>
      <c r="W100" s="37"/>
      <c r="X100" s="37"/>
      <c r="Y100" s="37"/>
      <c r="Z100" s="37"/>
      <c r="AA100" s="37"/>
      <c r="AB100" s="37"/>
      <c r="AC100" s="37"/>
      <c r="AD100" s="37"/>
      <c r="AE100" s="37"/>
      <c r="AT100" s="16" t="s">
        <v>267</v>
      </c>
      <c r="AU100" s="16" t="s">
        <v>77</v>
      </c>
    </row>
    <row r="101" s="2" customFormat="1">
      <c r="A101" s="37"/>
      <c r="B101" s="38"/>
      <c r="C101" s="39"/>
      <c r="D101" s="208" t="s">
        <v>271</v>
      </c>
      <c r="E101" s="39"/>
      <c r="F101" s="213" t="s">
        <v>4427</v>
      </c>
      <c r="G101" s="39"/>
      <c r="H101" s="39"/>
      <c r="I101" s="210"/>
      <c r="J101" s="39"/>
      <c r="K101" s="39"/>
      <c r="L101" s="43"/>
      <c r="M101" s="211"/>
      <c r="N101" s="212"/>
      <c r="O101" s="83"/>
      <c r="P101" s="83"/>
      <c r="Q101" s="83"/>
      <c r="R101" s="83"/>
      <c r="S101" s="83"/>
      <c r="T101" s="84"/>
      <c r="U101" s="37"/>
      <c r="V101" s="37"/>
      <c r="W101" s="37"/>
      <c r="X101" s="37"/>
      <c r="Y101" s="37"/>
      <c r="Z101" s="37"/>
      <c r="AA101" s="37"/>
      <c r="AB101" s="37"/>
      <c r="AC101" s="37"/>
      <c r="AD101" s="37"/>
      <c r="AE101" s="37"/>
      <c r="AT101" s="16" t="s">
        <v>271</v>
      </c>
      <c r="AU101" s="16" t="s">
        <v>77</v>
      </c>
    </row>
    <row r="102" s="2" customFormat="1" ht="16.5" customHeight="1">
      <c r="A102" s="37"/>
      <c r="B102" s="38"/>
      <c r="C102" s="195" t="s">
        <v>273</v>
      </c>
      <c r="D102" s="195" t="s">
        <v>261</v>
      </c>
      <c r="E102" s="196" t="s">
        <v>4428</v>
      </c>
      <c r="F102" s="197" t="s">
        <v>4429</v>
      </c>
      <c r="G102" s="198" t="s">
        <v>4409</v>
      </c>
      <c r="H102" s="199">
        <v>1</v>
      </c>
      <c r="I102" s="200"/>
      <c r="J102" s="201">
        <f>ROUND(I102*H102,2)</f>
        <v>0</v>
      </c>
      <c r="K102" s="197" t="s">
        <v>4410</v>
      </c>
      <c r="L102" s="43"/>
      <c r="M102" s="202" t="s">
        <v>19</v>
      </c>
      <c r="N102" s="203" t="s">
        <v>40</v>
      </c>
      <c r="O102" s="83"/>
      <c r="P102" s="204">
        <f>O102*H102</f>
        <v>0</v>
      </c>
      <c r="Q102" s="204">
        <v>0</v>
      </c>
      <c r="R102" s="204">
        <f>Q102*H102</f>
        <v>0</v>
      </c>
      <c r="S102" s="204">
        <v>0</v>
      </c>
      <c r="T102" s="205">
        <f>S102*H102</f>
        <v>0</v>
      </c>
      <c r="U102" s="37"/>
      <c r="V102" s="37"/>
      <c r="W102" s="37"/>
      <c r="X102" s="37"/>
      <c r="Y102" s="37"/>
      <c r="Z102" s="37"/>
      <c r="AA102" s="37"/>
      <c r="AB102" s="37"/>
      <c r="AC102" s="37"/>
      <c r="AD102" s="37"/>
      <c r="AE102" s="37"/>
      <c r="AR102" s="206" t="s">
        <v>266</v>
      </c>
      <c r="AT102" s="206" t="s">
        <v>261</v>
      </c>
      <c r="AU102" s="206" t="s">
        <v>77</v>
      </c>
      <c r="AY102" s="16" t="s">
        <v>260</v>
      </c>
      <c r="BE102" s="207">
        <f>IF(N102="základní",J102,0)</f>
        <v>0</v>
      </c>
      <c r="BF102" s="207">
        <f>IF(N102="snížená",J102,0)</f>
        <v>0</v>
      </c>
      <c r="BG102" s="207">
        <f>IF(N102="zákl. přenesená",J102,0)</f>
        <v>0</v>
      </c>
      <c r="BH102" s="207">
        <f>IF(N102="sníž. přenesená",J102,0)</f>
        <v>0</v>
      </c>
      <c r="BI102" s="207">
        <f>IF(N102="nulová",J102,0)</f>
        <v>0</v>
      </c>
      <c r="BJ102" s="16" t="s">
        <v>77</v>
      </c>
      <c r="BK102" s="207">
        <f>ROUND(I102*H102,2)</f>
        <v>0</v>
      </c>
      <c r="BL102" s="16" t="s">
        <v>266</v>
      </c>
      <c r="BM102" s="206" t="s">
        <v>299</v>
      </c>
    </row>
    <row r="103" s="2" customFormat="1">
      <c r="A103" s="37"/>
      <c r="B103" s="38"/>
      <c r="C103" s="39"/>
      <c r="D103" s="208" t="s">
        <v>267</v>
      </c>
      <c r="E103" s="39"/>
      <c r="F103" s="209" t="s">
        <v>4429</v>
      </c>
      <c r="G103" s="39"/>
      <c r="H103" s="39"/>
      <c r="I103" s="210"/>
      <c r="J103" s="39"/>
      <c r="K103" s="39"/>
      <c r="L103" s="43"/>
      <c r="M103" s="211"/>
      <c r="N103" s="212"/>
      <c r="O103" s="83"/>
      <c r="P103" s="83"/>
      <c r="Q103" s="83"/>
      <c r="R103" s="83"/>
      <c r="S103" s="83"/>
      <c r="T103" s="84"/>
      <c r="U103" s="37"/>
      <c r="V103" s="37"/>
      <c r="W103" s="37"/>
      <c r="X103" s="37"/>
      <c r="Y103" s="37"/>
      <c r="Z103" s="37"/>
      <c r="AA103" s="37"/>
      <c r="AB103" s="37"/>
      <c r="AC103" s="37"/>
      <c r="AD103" s="37"/>
      <c r="AE103" s="37"/>
      <c r="AT103" s="16" t="s">
        <v>267</v>
      </c>
      <c r="AU103" s="16" t="s">
        <v>77</v>
      </c>
    </row>
    <row r="104" s="2" customFormat="1" ht="16.5" customHeight="1">
      <c r="A104" s="37"/>
      <c r="B104" s="38"/>
      <c r="C104" s="195" t="s">
        <v>279</v>
      </c>
      <c r="D104" s="195" t="s">
        <v>261</v>
      </c>
      <c r="E104" s="196" t="s">
        <v>4430</v>
      </c>
      <c r="F104" s="197" t="s">
        <v>4431</v>
      </c>
      <c r="G104" s="198" t="s">
        <v>4409</v>
      </c>
      <c r="H104" s="199">
        <v>1</v>
      </c>
      <c r="I104" s="200"/>
      <c r="J104" s="201">
        <f>ROUND(I104*H104,2)</f>
        <v>0</v>
      </c>
      <c r="K104" s="197" t="s">
        <v>4410</v>
      </c>
      <c r="L104" s="43"/>
      <c r="M104" s="202" t="s">
        <v>19</v>
      </c>
      <c r="N104" s="203" t="s">
        <v>40</v>
      </c>
      <c r="O104" s="83"/>
      <c r="P104" s="204">
        <f>O104*H104</f>
        <v>0</v>
      </c>
      <c r="Q104" s="204">
        <v>0</v>
      </c>
      <c r="R104" s="204">
        <f>Q104*H104</f>
        <v>0</v>
      </c>
      <c r="S104" s="204">
        <v>0</v>
      </c>
      <c r="T104" s="205">
        <f>S104*H104</f>
        <v>0</v>
      </c>
      <c r="U104" s="37"/>
      <c r="V104" s="37"/>
      <c r="W104" s="37"/>
      <c r="X104" s="37"/>
      <c r="Y104" s="37"/>
      <c r="Z104" s="37"/>
      <c r="AA104" s="37"/>
      <c r="AB104" s="37"/>
      <c r="AC104" s="37"/>
      <c r="AD104" s="37"/>
      <c r="AE104" s="37"/>
      <c r="AR104" s="206" t="s">
        <v>266</v>
      </c>
      <c r="AT104" s="206" t="s">
        <v>261</v>
      </c>
      <c r="AU104" s="206" t="s">
        <v>77</v>
      </c>
      <c r="AY104" s="16" t="s">
        <v>260</v>
      </c>
      <c r="BE104" s="207">
        <f>IF(N104="základní",J104,0)</f>
        <v>0</v>
      </c>
      <c r="BF104" s="207">
        <f>IF(N104="snížená",J104,0)</f>
        <v>0</v>
      </c>
      <c r="BG104" s="207">
        <f>IF(N104="zákl. přenesená",J104,0)</f>
        <v>0</v>
      </c>
      <c r="BH104" s="207">
        <f>IF(N104="sníž. přenesená",J104,0)</f>
        <v>0</v>
      </c>
      <c r="BI104" s="207">
        <f>IF(N104="nulová",J104,0)</f>
        <v>0</v>
      </c>
      <c r="BJ104" s="16" t="s">
        <v>77</v>
      </c>
      <c r="BK104" s="207">
        <f>ROUND(I104*H104,2)</f>
        <v>0</v>
      </c>
      <c r="BL104" s="16" t="s">
        <v>266</v>
      </c>
      <c r="BM104" s="206" t="s">
        <v>303</v>
      </c>
    </row>
    <row r="105" s="2" customFormat="1">
      <c r="A105" s="37"/>
      <c r="B105" s="38"/>
      <c r="C105" s="39"/>
      <c r="D105" s="208" t="s">
        <v>267</v>
      </c>
      <c r="E105" s="39"/>
      <c r="F105" s="209" t="s">
        <v>4431</v>
      </c>
      <c r="G105" s="39"/>
      <c r="H105" s="39"/>
      <c r="I105" s="210"/>
      <c r="J105" s="39"/>
      <c r="K105" s="39"/>
      <c r="L105" s="43"/>
      <c r="M105" s="211"/>
      <c r="N105" s="212"/>
      <c r="O105" s="83"/>
      <c r="P105" s="83"/>
      <c r="Q105" s="83"/>
      <c r="R105" s="83"/>
      <c r="S105" s="83"/>
      <c r="T105" s="84"/>
      <c r="U105" s="37"/>
      <c r="V105" s="37"/>
      <c r="W105" s="37"/>
      <c r="X105" s="37"/>
      <c r="Y105" s="37"/>
      <c r="Z105" s="37"/>
      <c r="AA105" s="37"/>
      <c r="AB105" s="37"/>
      <c r="AC105" s="37"/>
      <c r="AD105" s="37"/>
      <c r="AE105" s="37"/>
      <c r="AT105" s="16" t="s">
        <v>267</v>
      </c>
      <c r="AU105" s="16" t="s">
        <v>77</v>
      </c>
    </row>
    <row r="106" s="2" customFormat="1">
      <c r="A106" s="37"/>
      <c r="B106" s="38"/>
      <c r="C106" s="39"/>
      <c r="D106" s="208" t="s">
        <v>271</v>
      </c>
      <c r="E106" s="39"/>
      <c r="F106" s="213" t="s">
        <v>4432</v>
      </c>
      <c r="G106" s="39"/>
      <c r="H106" s="39"/>
      <c r="I106" s="210"/>
      <c r="J106" s="39"/>
      <c r="K106" s="39"/>
      <c r="L106" s="43"/>
      <c r="M106" s="211"/>
      <c r="N106" s="212"/>
      <c r="O106" s="83"/>
      <c r="P106" s="83"/>
      <c r="Q106" s="83"/>
      <c r="R106" s="83"/>
      <c r="S106" s="83"/>
      <c r="T106" s="84"/>
      <c r="U106" s="37"/>
      <c r="V106" s="37"/>
      <c r="W106" s="37"/>
      <c r="X106" s="37"/>
      <c r="Y106" s="37"/>
      <c r="Z106" s="37"/>
      <c r="AA106" s="37"/>
      <c r="AB106" s="37"/>
      <c r="AC106" s="37"/>
      <c r="AD106" s="37"/>
      <c r="AE106" s="37"/>
      <c r="AT106" s="16" t="s">
        <v>271</v>
      </c>
      <c r="AU106" s="16" t="s">
        <v>77</v>
      </c>
    </row>
    <row r="107" s="2" customFormat="1" ht="16.5" customHeight="1">
      <c r="A107" s="37"/>
      <c r="B107" s="38"/>
      <c r="C107" s="195" t="s">
        <v>305</v>
      </c>
      <c r="D107" s="195" t="s">
        <v>261</v>
      </c>
      <c r="E107" s="196" t="s">
        <v>4433</v>
      </c>
      <c r="F107" s="197" t="s">
        <v>4434</v>
      </c>
      <c r="G107" s="198" t="s">
        <v>4409</v>
      </c>
      <c r="H107" s="199">
        <v>1</v>
      </c>
      <c r="I107" s="200"/>
      <c r="J107" s="201">
        <f>ROUND(I107*H107,2)</f>
        <v>0</v>
      </c>
      <c r="K107" s="197" t="s">
        <v>4410</v>
      </c>
      <c r="L107" s="43"/>
      <c r="M107" s="202" t="s">
        <v>19</v>
      </c>
      <c r="N107" s="203" t="s">
        <v>40</v>
      </c>
      <c r="O107" s="83"/>
      <c r="P107" s="204">
        <f>O107*H107</f>
        <v>0</v>
      </c>
      <c r="Q107" s="204">
        <v>0</v>
      </c>
      <c r="R107" s="204">
        <f>Q107*H107</f>
        <v>0</v>
      </c>
      <c r="S107" s="204">
        <v>0</v>
      </c>
      <c r="T107" s="205">
        <f>S107*H107</f>
        <v>0</v>
      </c>
      <c r="U107" s="37"/>
      <c r="V107" s="37"/>
      <c r="W107" s="37"/>
      <c r="X107" s="37"/>
      <c r="Y107" s="37"/>
      <c r="Z107" s="37"/>
      <c r="AA107" s="37"/>
      <c r="AB107" s="37"/>
      <c r="AC107" s="37"/>
      <c r="AD107" s="37"/>
      <c r="AE107" s="37"/>
      <c r="AR107" s="206" t="s">
        <v>266</v>
      </c>
      <c r="AT107" s="206" t="s">
        <v>261</v>
      </c>
      <c r="AU107" s="206" t="s">
        <v>77</v>
      </c>
      <c r="AY107" s="16" t="s">
        <v>260</v>
      </c>
      <c r="BE107" s="207">
        <f>IF(N107="základní",J107,0)</f>
        <v>0</v>
      </c>
      <c r="BF107" s="207">
        <f>IF(N107="snížená",J107,0)</f>
        <v>0</v>
      </c>
      <c r="BG107" s="207">
        <f>IF(N107="zákl. přenesená",J107,0)</f>
        <v>0</v>
      </c>
      <c r="BH107" s="207">
        <f>IF(N107="sníž. přenesená",J107,0)</f>
        <v>0</v>
      </c>
      <c r="BI107" s="207">
        <f>IF(N107="nulová",J107,0)</f>
        <v>0</v>
      </c>
      <c r="BJ107" s="16" t="s">
        <v>77</v>
      </c>
      <c r="BK107" s="207">
        <f>ROUND(I107*H107,2)</f>
        <v>0</v>
      </c>
      <c r="BL107" s="16" t="s">
        <v>266</v>
      </c>
      <c r="BM107" s="206" t="s">
        <v>308</v>
      </c>
    </row>
    <row r="108" s="2" customFormat="1">
      <c r="A108" s="37"/>
      <c r="B108" s="38"/>
      <c r="C108" s="39"/>
      <c r="D108" s="208" t="s">
        <v>267</v>
      </c>
      <c r="E108" s="39"/>
      <c r="F108" s="209" t="s">
        <v>4434</v>
      </c>
      <c r="G108" s="39"/>
      <c r="H108" s="39"/>
      <c r="I108" s="210"/>
      <c r="J108" s="39"/>
      <c r="K108" s="39"/>
      <c r="L108" s="43"/>
      <c r="M108" s="211"/>
      <c r="N108" s="212"/>
      <c r="O108" s="83"/>
      <c r="P108" s="83"/>
      <c r="Q108" s="83"/>
      <c r="R108" s="83"/>
      <c r="S108" s="83"/>
      <c r="T108" s="84"/>
      <c r="U108" s="37"/>
      <c r="V108" s="37"/>
      <c r="W108" s="37"/>
      <c r="X108" s="37"/>
      <c r="Y108" s="37"/>
      <c r="Z108" s="37"/>
      <c r="AA108" s="37"/>
      <c r="AB108" s="37"/>
      <c r="AC108" s="37"/>
      <c r="AD108" s="37"/>
      <c r="AE108" s="37"/>
      <c r="AT108" s="16" t="s">
        <v>267</v>
      </c>
      <c r="AU108" s="16" t="s">
        <v>77</v>
      </c>
    </row>
    <row r="109" s="2" customFormat="1">
      <c r="A109" s="37"/>
      <c r="B109" s="38"/>
      <c r="C109" s="39"/>
      <c r="D109" s="208" t="s">
        <v>271</v>
      </c>
      <c r="E109" s="39"/>
      <c r="F109" s="213" t="s">
        <v>4435</v>
      </c>
      <c r="G109" s="39"/>
      <c r="H109" s="39"/>
      <c r="I109" s="210"/>
      <c r="J109" s="39"/>
      <c r="K109" s="39"/>
      <c r="L109" s="43"/>
      <c r="M109" s="211"/>
      <c r="N109" s="212"/>
      <c r="O109" s="83"/>
      <c r="P109" s="83"/>
      <c r="Q109" s="83"/>
      <c r="R109" s="83"/>
      <c r="S109" s="83"/>
      <c r="T109" s="84"/>
      <c r="U109" s="37"/>
      <c r="V109" s="37"/>
      <c r="W109" s="37"/>
      <c r="X109" s="37"/>
      <c r="Y109" s="37"/>
      <c r="Z109" s="37"/>
      <c r="AA109" s="37"/>
      <c r="AB109" s="37"/>
      <c r="AC109" s="37"/>
      <c r="AD109" s="37"/>
      <c r="AE109" s="37"/>
      <c r="AT109" s="16" t="s">
        <v>271</v>
      </c>
      <c r="AU109" s="16" t="s">
        <v>77</v>
      </c>
    </row>
    <row r="110" s="2" customFormat="1" ht="24.15" customHeight="1">
      <c r="A110" s="37"/>
      <c r="B110" s="38"/>
      <c r="C110" s="195" t="s">
        <v>291</v>
      </c>
      <c r="D110" s="195" t="s">
        <v>261</v>
      </c>
      <c r="E110" s="196" t="s">
        <v>4436</v>
      </c>
      <c r="F110" s="197" t="s">
        <v>4437</v>
      </c>
      <c r="G110" s="198" t="s">
        <v>4438</v>
      </c>
      <c r="H110" s="199">
        <v>600</v>
      </c>
      <c r="I110" s="200"/>
      <c r="J110" s="201">
        <f>ROUND(I110*H110,2)</f>
        <v>0</v>
      </c>
      <c r="K110" s="197" t="s">
        <v>4410</v>
      </c>
      <c r="L110" s="43"/>
      <c r="M110" s="202" t="s">
        <v>19</v>
      </c>
      <c r="N110" s="203" t="s">
        <v>40</v>
      </c>
      <c r="O110" s="83"/>
      <c r="P110" s="204">
        <f>O110*H110</f>
        <v>0</v>
      </c>
      <c r="Q110" s="204">
        <v>0</v>
      </c>
      <c r="R110" s="204">
        <f>Q110*H110</f>
        <v>0</v>
      </c>
      <c r="S110" s="204">
        <v>0</v>
      </c>
      <c r="T110" s="205">
        <f>S110*H110</f>
        <v>0</v>
      </c>
      <c r="U110" s="37"/>
      <c r="V110" s="37"/>
      <c r="W110" s="37"/>
      <c r="X110" s="37"/>
      <c r="Y110" s="37"/>
      <c r="Z110" s="37"/>
      <c r="AA110" s="37"/>
      <c r="AB110" s="37"/>
      <c r="AC110" s="37"/>
      <c r="AD110" s="37"/>
      <c r="AE110" s="37"/>
      <c r="AR110" s="206" t="s">
        <v>266</v>
      </c>
      <c r="AT110" s="206" t="s">
        <v>261</v>
      </c>
      <c r="AU110" s="206" t="s">
        <v>77</v>
      </c>
      <c r="AY110" s="16" t="s">
        <v>260</v>
      </c>
      <c r="BE110" s="207">
        <f>IF(N110="základní",J110,0)</f>
        <v>0</v>
      </c>
      <c r="BF110" s="207">
        <f>IF(N110="snížená",J110,0)</f>
        <v>0</v>
      </c>
      <c r="BG110" s="207">
        <f>IF(N110="zákl. přenesená",J110,0)</f>
        <v>0</v>
      </c>
      <c r="BH110" s="207">
        <f>IF(N110="sníž. přenesená",J110,0)</f>
        <v>0</v>
      </c>
      <c r="BI110" s="207">
        <f>IF(N110="nulová",J110,0)</f>
        <v>0</v>
      </c>
      <c r="BJ110" s="16" t="s">
        <v>77</v>
      </c>
      <c r="BK110" s="207">
        <f>ROUND(I110*H110,2)</f>
        <v>0</v>
      </c>
      <c r="BL110" s="16" t="s">
        <v>266</v>
      </c>
      <c r="BM110" s="206" t="s">
        <v>313</v>
      </c>
    </row>
    <row r="111" s="2" customFormat="1">
      <c r="A111" s="37"/>
      <c r="B111" s="38"/>
      <c r="C111" s="39"/>
      <c r="D111" s="208" t="s">
        <v>267</v>
      </c>
      <c r="E111" s="39"/>
      <c r="F111" s="209" t="s">
        <v>4437</v>
      </c>
      <c r="G111" s="39"/>
      <c r="H111" s="39"/>
      <c r="I111" s="210"/>
      <c r="J111" s="39"/>
      <c r="K111" s="39"/>
      <c r="L111" s="43"/>
      <c r="M111" s="211"/>
      <c r="N111" s="212"/>
      <c r="O111" s="83"/>
      <c r="P111" s="83"/>
      <c r="Q111" s="83"/>
      <c r="R111" s="83"/>
      <c r="S111" s="83"/>
      <c r="T111" s="84"/>
      <c r="U111" s="37"/>
      <c r="V111" s="37"/>
      <c r="W111" s="37"/>
      <c r="X111" s="37"/>
      <c r="Y111" s="37"/>
      <c r="Z111" s="37"/>
      <c r="AA111" s="37"/>
      <c r="AB111" s="37"/>
      <c r="AC111" s="37"/>
      <c r="AD111" s="37"/>
      <c r="AE111" s="37"/>
      <c r="AT111" s="16" t="s">
        <v>267</v>
      </c>
      <c r="AU111" s="16" t="s">
        <v>77</v>
      </c>
    </row>
    <row r="112" s="2" customFormat="1">
      <c r="A112" s="37"/>
      <c r="B112" s="38"/>
      <c r="C112" s="39"/>
      <c r="D112" s="208" t="s">
        <v>271</v>
      </c>
      <c r="E112" s="39"/>
      <c r="F112" s="213" t="s">
        <v>4439</v>
      </c>
      <c r="G112" s="39"/>
      <c r="H112" s="39"/>
      <c r="I112" s="210"/>
      <c r="J112" s="39"/>
      <c r="K112" s="39"/>
      <c r="L112" s="43"/>
      <c r="M112" s="211"/>
      <c r="N112" s="212"/>
      <c r="O112" s="83"/>
      <c r="P112" s="83"/>
      <c r="Q112" s="83"/>
      <c r="R112" s="83"/>
      <c r="S112" s="83"/>
      <c r="T112" s="84"/>
      <c r="U112" s="37"/>
      <c r="V112" s="37"/>
      <c r="W112" s="37"/>
      <c r="X112" s="37"/>
      <c r="Y112" s="37"/>
      <c r="Z112" s="37"/>
      <c r="AA112" s="37"/>
      <c r="AB112" s="37"/>
      <c r="AC112" s="37"/>
      <c r="AD112" s="37"/>
      <c r="AE112" s="37"/>
      <c r="AT112" s="16" t="s">
        <v>271</v>
      </c>
      <c r="AU112" s="16" t="s">
        <v>77</v>
      </c>
    </row>
    <row r="113" s="2" customFormat="1" ht="16.5" customHeight="1">
      <c r="A113" s="37"/>
      <c r="B113" s="38"/>
      <c r="C113" s="195" t="s">
        <v>315</v>
      </c>
      <c r="D113" s="195" t="s">
        <v>261</v>
      </c>
      <c r="E113" s="196" t="s">
        <v>4440</v>
      </c>
      <c r="F113" s="197" t="s">
        <v>4441</v>
      </c>
      <c r="G113" s="198" t="s">
        <v>4409</v>
      </c>
      <c r="H113" s="199">
        <v>1</v>
      </c>
      <c r="I113" s="200"/>
      <c r="J113" s="201">
        <f>ROUND(I113*H113,2)</f>
        <v>0</v>
      </c>
      <c r="K113" s="197" t="s">
        <v>4410</v>
      </c>
      <c r="L113" s="43"/>
      <c r="M113" s="202" t="s">
        <v>19</v>
      </c>
      <c r="N113" s="203" t="s">
        <v>40</v>
      </c>
      <c r="O113" s="83"/>
      <c r="P113" s="204">
        <f>O113*H113</f>
        <v>0</v>
      </c>
      <c r="Q113" s="204">
        <v>0</v>
      </c>
      <c r="R113" s="204">
        <f>Q113*H113</f>
        <v>0</v>
      </c>
      <c r="S113" s="204">
        <v>0</v>
      </c>
      <c r="T113" s="205">
        <f>S113*H113</f>
        <v>0</v>
      </c>
      <c r="U113" s="37"/>
      <c r="V113" s="37"/>
      <c r="W113" s="37"/>
      <c r="X113" s="37"/>
      <c r="Y113" s="37"/>
      <c r="Z113" s="37"/>
      <c r="AA113" s="37"/>
      <c r="AB113" s="37"/>
      <c r="AC113" s="37"/>
      <c r="AD113" s="37"/>
      <c r="AE113" s="37"/>
      <c r="AR113" s="206" t="s">
        <v>266</v>
      </c>
      <c r="AT113" s="206" t="s">
        <v>261</v>
      </c>
      <c r="AU113" s="206" t="s">
        <v>77</v>
      </c>
      <c r="AY113" s="16" t="s">
        <v>260</v>
      </c>
      <c r="BE113" s="207">
        <f>IF(N113="základní",J113,0)</f>
        <v>0</v>
      </c>
      <c r="BF113" s="207">
        <f>IF(N113="snížená",J113,0)</f>
        <v>0</v>
      </c>
      <c r="BG113" s="207">
        <f>IF(N113="zákl. přenesená",J113,0)</f>
        <v>0</v>
      </c>
      <c r="BH113" s="207">
        <f>IF(N113="sníž. přenesená",J113,0)</f>
        <v>0</v>
      </c>
      <c r="BI113" s="207">
        <f>IF(N113="nulová",J113,0)</f>
        <v>0</v>
      </c>
      <c r="BJ113" s="16" t="s">
        <v>77</v>
      </c>
      <c r="BK113" s="207">
        <f>ROUND(I113*H113,2)</f>
        <v>0</v>
      </c>
      <c r="BL113" s="16" t="s">
        <v>266</v>
      </c>
      <c r="BM113" s="206" t="s">
        <v>318</v>
      </c>
    </row>
    <row r="114" s="2" customFormat="1">
      <c r="A114" s="37"/>
      <c r="B114" s="38"/>
      <c r="C114" s="39"/>
      <c r="D114" s="208" t="s">
        <v>267</v>
      </c>
      <c r="E114" s="39"/>
      <c r="F114" s="209" t="s">
        <v>4441</v>
      </c>
      <c r="G114" s="39"/>
      <c r="H114" s="39"/>
      <c r="I114" s="210"/>
      <c r="J114" s="39"/>
      <c r="K114" s="39"/>
      <c r="L114" s="43"/>
      <c r="M114" s="211"/>
      <c r="N114" s="212"/>
      <c r="O114" s="83"/>
      <c r="P114" s="83"/>
      <c r="Q114" s="83"/>
      <c r="R114" s="83"/>
      <c r="S114" s="83"/>
      <c r="T114" s="84"/>
      <c r="U114" s="37"/>
      <c r="V114" s="37"/>
      <c r="W114" s="37"/>
      <c r="X114" s="37"/>
      <c r="Y114" s="37"/>
      <c r="Z114" s="37"/>
      <c r="AA114" s="37"/>
      <c r="AB114" s="37"/>
      <c r="AC114" s="37"/>
      <c r="AD114" s="37"/>
      <c r="AE114" s="37"/>
      <c r="AT114" s="16" t="s">
        <v>267</v>
      </c>
      <c r="AU114" s="16" t="s">
        <v>77</v>
      </c>
    </row>
    <row r="115" s="2" customFormat="1">
      <c r="A115" s="37"/>
      <c r="B115" s="38"/>
      <c r="C115" s="39"/>
      <c r="D115" s="208" t="s">
        <v>271</v>
      </c>
      <c r="E115" s="39"/>
      <c r="F115" s="213" t="s">
        <v>4442</v>
      </c>
      <c r="G115" s="39"/>
      <c r="H115" s="39"/>
      <c r="I115" s="210"/>
      <c r="J115" s="39"/>
      <c r="K115" s="39"/>
      <c r="L115" s="43"/>
      <c r="M115" s="211"/>
      <c r="N115" s="212"/>
      <c r="O115" s="83"/>
      <c r="P115" s="83"/>
      <c r="Q115" s="83"/>
      <c r="R115" s="83"/>
      <c r="S115" s="83"/>
      <c r="T115" s="84"/>
      <c r="U115" s="37"/>
      <c r="V115" s="37"/>
      <c r="W115" s="37"/>
      <c r="X115" s="37"/>
      <c r="Y115" s="37"/>
      <c r="Z115" s="37"/>
      <c r="AA115" s="37"/>
      <c r="AB115" s="37"/>
      <c r="AC115" s="37"/>
      <c r="AD115" s="37"/>
      <c r="AE115" s="37"/>
      <c r="AT115" s="16" t="s">
        <v>271</v>
      </c>
      <c r="AU115" s="16" t="s">
        <v>77</v>
      </c>
    </row>
    <row r="116" s="2" customFormat="1" ht="21.75" customHeight="1">
      <c r="A116" s="37"/>
      <c r="B116" s="38"/>
      <c r="C116" s="195" t="s">
        <v>295</v>
      </c>
      <c r="D116" s="195" t="s">
        <v>261</v>
      </c>
      <c r="E116" s="196" t="s">
        <v>4443</v>
      </c>
      <c r="F116" s="197" t="s">
        <v>4444</v>
      </c>
      <c r="G116" s="198" t="s">
        <v>1082</v>
      </c>
      <c r="H116" s="199">
        <v>6.5819999999999999</v>
      </c>
      <c r="I116" s="200"/>
      <c r="J116" s="201">
        <f>ROUND(I116*H116,2)</f>
        <v>0</v>
      </c>
      <c r="K116" s="197" t="s">
        <v>4445</v>
      </c>
      <c r="L116" s="43"/>
      <c r="M116" s="202" t="s">
        <v>19</v>
      </c>
      <c r="N116" s="203" t="s">
        <v>40</v>
      </c>
      <c r="O116" s="83"/>
      <c r="P116" s="204">
        <f>O116*H116</f>
        <v>0</v>
      </c>
      <c r="Q116" s="204">
        <v>0</v>
      </c>
      <c r="R116" s="204">
        <f>Q116*H116</f>
        <v>0</v>
      </c>
      <c r="S116" s="204">
        <v>0</v>
      </c>
      <c r="T116" s="205">
        <f>S116*H116</f>
        <v>0</v>
      </c>
      <c r="U116" s="37"/>
      <c r="V116" s="37"/>
      <c r="W116" s="37"/>
      <c r="X116" s="37"/>
      <c r="Y116" s="37"/>
      <c r="Z116" s="37"/>
      <c r="AA116" s="37"/>
      <c r="AB116" s="37"/>
      <c r="AC116" s="37"/>
      <c r="AD116" s="37"/>
      <c r="AE116" s="37"/>
      <c r="AR116" s="206" t="s">
        <v>266</v>
      </c>
      <c r="AT116" s="206" t="s">
        <v>261</v>
      </c>
      <c r="AU116" s="206" t="s">
        <v>77</v>
      </c>
      <c r="AY116" s="16" t="s">
        <v>260</v>
      </c>
      <c r="BE116" s="207">
        <f>IF(N116="základní",J116,0)</f>
        <v>0</v>
      </c>
      <c r="BF116" s="207">
        <f>IF(N116="snížená",J116,0)</f>
        <v>0</v>
      </c>
      <c r="BG116" s="207">
        <f>IF(N116="zákl. přenesená",J116,0)</f>
        <v>0</v>
      </c>
      <c r="BH116" s="207">
        <f>IF(N116="sníž. přenesená",J116,0)</f>
        <v>0</v>
      </c>
      <c r="BI116" s="207">
        <f>IF(N116="nulová",J116,0)</f>
        <v>0</v>
      </c>
      <c r="BJ116" s="16" t="s">
        <v>77</v>
      </c>
      <c r="BK116" s="207">
        <f>ROUND(I116*H116,2)</f>
        <v>0</v>
      </c>
      <c r="BL116" s="16" t="s">
        <v>266</v>
      </c>
      <c r="BM116" s="206" t="s">
        <v>323</v>
      </c>
    </row>
    <row r="117" s="2" customFormat="1">
      <c r="A117" s="37"/>
      <c r="B117" s="38"/>
      <c r="C117" s="39"/>
      <c r="D117" s="208" t="s">
        <v>267</v>
      </c>
      <c r="E117" s="39"/>
      <c r="F117" s="209" t="s">
        <v>4446</v>
      </c>
      <c r="G117" s="39"/>
      <c r="H117" s="39"/>
      <c r="I117" s="210"/>
      <c r="J117" s="39"/>
      <c r="K117" s="39"/>
      <c r="L117" s="43"/>
      <c r="M117" s="211"/>
      <c r="N117" s="212"/>
      <c r="O117" s="83"/>
      <c r="P117" s="83"/>
      <c r="Q117" s="83"/>
      <c r="R117" s="83"/>
      <c r="S117" s="83"/>
      <c r="T117" s="84"/>
      <c r="U117" s="37"/>
      <c r="V117" s="37"/>
      <c r="W117" s="37"/>
      <c r="X117" s="37"/>
      <c r="Y117" s="37"/>
      <c r="Z117" s="37"/>
      <c r="AA117" s="37"/>
      <c r="AB117" s="37"/>
      <c r="AC117" s="37"/>
      <c r="AD117" s="37"/>
      <c r="AE117" s="37"/>
      <c r="AT117" s="16" t="s">
        <v>267</v>
      </c>
      <c r="AU117" s="16" t="s">
        <v>77</v>
      </c>
    </row>
    <row r="118" s="2" customFormat="1">
      <c r="A118" s="37"/>
      <c r="B118" s="38"/>
      <c r="C118" s="39"/>
      <c r="D118" s="208" t="s">
        <v>271</v>
      </c>
      <c r="E118" s="39"/>
      <c r="F118" s="213" t="s">
        <v>4447</v>
      </c>
      <c r="G118" s="39"/>
      <c r="H118" s="39"/>
      <c r="I118" s="210"/>
      <c r="J118" s="39"/>
      <c r="K118" s="39"/>
      <c r="L118" s="43"/>
      <c r="M118" s="211"/>
      <c r="N118" s="212"/>
      <c r="O118" s="83"/>
      <c r="P118" s="83"/>
      <c r="Q118" s="83"/>
      <c r="R118" s="83"/>
      <c r="S118" s="83"/>
      <c r="T118" s="84"/>
      <c r="U118" s="37"/>
      <c r="V118" s="37"/>
      <c r="W118" s="37"/>
      <c r="X118" s="37"/>
      <c r="Y118" s="37"/>
      <c r="Z118" s="37"/>
      <c r="AA118" s="37"/>
      <c r="AB118" s="37"/>
      <c r="AC118" s="37"/>
      <c r="AD118" s="37"/>
      <c r="AE118" s="37"/>
      <c r="AT118" s="16" t="s">
        <v>271</v>
      </c>
      <c r="AU118" s="16" t="s">
        <v>77</v>
      </c>
    </row>
    <row r="119" s="2" customFormat="1" ht="16.5" customHeight="1">
      <c r="A119" s="37"/>
      <c r="B119" s="38"/>
      <c r="C119" s="195" t="s">
        <v>325</v>
      </c>
      <c r="D119" s="195" t="s">
        <v>261</v>
      </c>
      <c r="E119" s="196" t="s">
        <v>4448</v>
      </c>
      <c r="F119" s="197" t="s">
        <v>4449</v>
      </c>
      <c r="G119" s="198" t="s">
        <v>4409</v>
      </c>
      <c r="H119" s="199">
        <v>1</v>
      </c>
      <c r="I119" s="200"/>
      <c r="J119" s="201">
        <f>ROUND(I119*H119,2)</f>
        <v>0</v>
      </c>
      <c r="K119" s="197" t="s">
        <v>4410</v>
      </c>
      <c r="L119" s="43"/>
      <c r="M119" s="202" t="s">
        <v>19</v>
      </c>
      <c r="N119" s="203" t="s">
        <v>40</v>
      </c>
      <c r="O119" s="83"/>
      <c r="P119" s="204">
        <f>O119*H119</f>
        <v>0</v>
      </c>
      <c r="Q119" s="204">
        <v>0</v>
      </c>
      <c r="R119" s="204">
        <f>Q119*H119</f>
        <v>0</v>
      </c>
      <c r="S119" s="204">
        <v>0</v>
      </c>
      <c r="T119" s="205">
        <f>S119*H119</f>
        <v>0</v>
      </c>
      <c r="U119" s="37"/>
      <c r="V119" s="37"/>
      <c r="W119" s="37"/>
      <c r="X119" s="37"/>
      <c r="Y119" s="37"/>
      <c r="Z119" s="37"/>
      <c r="AA119" s="37"/>
      <c r="AB119" s="37"/>
      <c r="AC119" s="37"/>
      <c r="AD119" s="37"/>
      <c r="AE119" s="37"/>
      <c r="AR119" s="206" t="s">
        <v>266</v>
      </c>
      <c r="AT119" s="206" t="s">
        <v>261</v>
      </c>
      <c r="AU119" s="206" t="s">
        <v>77</v>
      </c>
      <c r="AY119" s="16" t="s">
        <v>260</v>
      </c>
      <c r="BE119" s="207">
        <f>IF(N119="základní",J119,0)</f>
        <v>0</v>
      </c>
      <c r="BF119" s="207">
        <f>IF(N119="snížená",J119,0)</f>
        <v>0</v>
      </c>
      <c r="BG119" s="207">
        <f>IF(N119="zákl. přenesená",J119,0)</f>
        <v>0</v>
      </c>
      <c r="BH119" s="207">
        <f>IF(N119="sníž. přenesená",J119,0)</f>
        <v>0</v>
      </c>
      <c r="BI119" s="207">
        <f>IF(N119="nulová",J119,0)</f>
        <v>0</v>
      </c>
      <c r="BJ119" s="16" t="s">
        <v>77</v>
      </c>
      <c r="BK119" s="207">
        <f>ROUND(I119*H119,2)</f>
        <v>0</v>
      </c>
      <c r="BL119" s="16" t="s">
        <v>266</v>
      </c>
      <c r="BM119" s="206" t="s">
        <v>329</v>
      </c>
    </row>
    <row r="120" s="2" customFormat="1">
      <c r="A120" s="37"/>
      <c r="B120" s="38"/>
      <c r="C120" s="39"/>
      <c r="D120" s="208" t="s">
        <v>267</v>
      </c>
      <c r="E120" s="39"/>
      <c r="F120" s="209" t="s">
        <v>4450</v>
      </c>
      <c r="G120" s="39"/>
      <c r="H120" s="39"/>
      <c r="I120" s="210"/>
      <c r="J120" s="39"/>
      <c r="K120" s="39"/>
      <c r="L120" s="43"/>
      <c r="M120" s="224"/>
      <c r="N120" s="225"/>
      <c r="O120" s="226"/>
      <c r="P120" s="226"/>
      <c r="Q120" s="226"/>
      <c r="R120" s="226"/>
      <c r="S120" s="226"/>
      <c r="T120" s="227"/>
      <c r="U120" s="37"/>
      <c r="V120" s="37"/>
      <c r="W120" s="37"/>
      <c r="X120" s="37"/>
      <c r="Y120" s="37"/>
      <c r="Z120" s="37"/>
      <c r="AA120" s="37"/>
      <c r="AB120" s="37"/>
      <c r="AC120" s="37"/>
      <c r="AD120" s="37"/>
      <c r="AE120" s="37"/>
      <c r="AT120" s="16" t="s">
        <v>267</v>
      </c>
      <c r="AU120" s="16" t="s">
        <v>77</v>
      </c>
    </row>
    <row r="121" s="2" customFormat="1" ht="6.96" customHeight="1">
      <c r="A121" s="37"/>
      <c r="B121" s="58"/>
      <c r="C121" s="59"/>
      <c r="D121" s="59"/>
      <c r="E121" s="59"/>
      <c r="F121" s="59"/>
      <c r="G121" s="59"/>
      <c r="H121" s="59"/>
      <c r="I121" s="59"/>
      <c r="J121" s="59"/>
      <c r="K121" s="59"/>
      <c r="L121" s="43"/>
      <c r="M121" s="37"/>
      <c r="O121" s="37"/>
      <c r="P121" s="37"/>
      <c r="Q121" s="37"/>
      <c r="R121" s="37"/>
      <c r="S121" s="37"/>
      <c r="T121" s="37"/>
      <c r="U121" s="37"/>
      <c r="V121" s="37"/>
      <c r="W121" s="37"/>
      <c r="X121" s="37"/>
      <c r="Y121" s="37"/>
      <c r="Z121" s="37"/>
      <c r="AA121" s="37"/>
      <c r="AB121" s="37"/>
      <c r="AC121" s="37"/>
      <c r="AD121" s="37"/>
      <c r="AE121" s="37"/>
    </row>
  </sheetData>
  <sheetProtection sheet="1" autoFilter="0" formatColumns="0" formatRows="0" objects="1" scenarios="1" spinCount="100000" saltValue="s2gblg3cjzv+rKrXOkz5UlMzn+m1xmM+ZqBb7gusC6/7LDaxnd5GlP+ZkjIaEAem0jkyF0gOD26kAV/IKEHN9Q==" hashValue="DJGAc/HxsuDQWMaq93m5iivH7Rdi3wkv6d5m3+vEeOPik73xQPKVWWLKDHB9gkCQcxsbauVyEiCFTQpRgI142A==" algorithmName="SHA-512" password="D0DA"/>
  <autoFilter ref="C80:K120"/>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sheetViews>
  <cols>
    <col min="1" max="1" width="8.332031" style="259" customWidth="1"/>
    <col min="2" max="2" width="1.667969" style="259" customWidth="1"/>
    <col min="3" max="4" width="5" style="259" customWidth="1"/>
    <col min="5" max="5" width="11.66016" style="259" customWidth="1"/>
    <col min="6" max="6" width="9.160156" style="259" customWidth="1"/>
    <col min="7" max="7" width="5" style="259" customWidth="1"/>
    <col min="8" max="8" width="77.83203" style="259" customWidth="1"/>
    <col min="9" max="10" width="20" style="259" customWidth="1"/>
    <col min="11" max="11" width="1.667969" style="259" customWidth="1"/>
  </cols>
  <sheetData>
    <row r="1" s="1" customFormat="1" ht="37.5" customHeight="1"/>
    <row r="2" s="1" customFormat="1" ht="7.5" customHeight="1">
      <c r="B2" s="260"/>
      <c r="C2" s="261"/>
      <c r="D2" s="261"/>
      <c r="E2" s="261"/>
      <c r="F2" s="261"/>
      <c r="G2" s="261"/>
      <c r="H2" s="261"/>
      <c r="I2" s="261"/>
      <c r="J2" s="261"/>
      <c r="K2" s="262"/>
    </row>
    <row r="3" s="14" customFormat="1" ht="45" customHeight="1">
      <c r="B3" s="263"/>
      <c r="C3" s="264" t="s">
        <v>4451</v>
      </c>
      <c r="D3" s="264"/>
      <c r="E3" s="264"/>
      <c r="F3" s="264"/>
      <c r="G3" s="264"/>
      <c r="H3" s="264"/>
      <c r="I3" s="264"/>
      <c r="J3" s="264"/>
      <c r="K3" s="265"/>
    </row>
    <row r="4" s="1" customFormat="1" ht="25.5" customHeight="1">
      <c r="B4" s="266"/>
      <c r="C4" s="267" t="s">
        <v>4452</v>
      </c>
      <c r="D4" s="267"/>
      <c r="E4" s="267"/>
      <c r="F4" s="267"/>
      <c r="G4" s="267"/>
      <c r="H4" s="267"/>
      <c r="I4" s="267"/>
      <c r="J4" s="267"/>
      <c r="K4" s="268"/>
    </row>
    <row r="5" s="1" customFormat="1" ht="5.25" customHeight="1">
      <c r="B5" s="266"/>
      <c r="C5" s="269"/>
      <c r="D5" s="269"/>
      <c r="E5" s="269"/>
      <c r="F5" s="269"/>
      <c r="G5" s="269"/>
      <c r="H5" s="269"/>
      <c r="I5" s="269"/>
      <c r="J5" s="269"/>
      <c r="K5" s="268"/>
    </row>
    <row r="6" s="1" customFormat="1" ht="15" customHeight="1">
      <c r="B6" s="266"/>
      <c r="C6" s="270" t="s">
        <v>4453</v>
      </c>
      <c r="D6" s="270"/>
      <c r="E6" s="270"/>
      <c r="F6" s="270"/>
      <c r="G6" s="270"/>
      <c r="H6" s="270"/>
      <c r="I6" s="270"/>
      <c r="J6" s="270"/>
      <c r="K6" s="268"/>
    </row>
    <row r="7" s="1" customFormat="1" ht="15" customHeight="1">
      <c r="B7" s="271"/>
      <c r="C7" s="270" t="s">
        <v>4454</v>
      </c>
      <c r="D7" s="270"/>
      <c r="E7" s="270"/>
      <c r="F7" s="270"/>
      <c r="G7" s="270"/>
      <c r="H7" s="270"/>
      <c r="I7" s="270"/>
      <c r="J7" s="270"/>
      <c r="K7" s="268"/>
    </row>
    <row r="8" s="1" customFormat="1" ht="12.75" customHeight="1">
      <c r="B8" s="271"/>
      <c r="C8" s="270"/>
      <c r="D8" s="270"/>
      <c r="E8" s="270"/>
      <c r="F8" s="270"/>
      <c r="G8" s="270"/>
      <c r="H8" s="270"/>
      <c r="I8" s="270"/>
      <c r="J8" s="270"/>
      <c r="K8" s="268"/>
    </row>
    <row r="9" s="1" customFormat="1" ht="15" customHeight="1">
      <c r="B9" s="271"/>
      <c r="C9" s="270" t="s">
        <v>4455</v>
      </c>
      <c r="D9" s="270"/>
      <c r="E9" s="270"/>
      <c r="F9" s="270"/>
      <c r="G9" s="270"/>
      <c r="H9" s="270"/>
      <c r="I9" s="270"/>
      <c r="J9" s="270"/>
      <c r="K9" s="268"/>
    </row>
    <row r="10" s="1" customFormat="1" ht="15" customHeight="1">
      <c r="B10" s="271"/>
      <c r="C10" s="270"/>
      <c r="D10" s="270" t="s">
        <v>4456</v>
      </c>
      <c r="E10" s="270"/>
      <c r="F10" s="270"/>
      <c r="G10" s="270"/>
      <c r="H10" s="270"/>
      <c r="I10" s="270"/>
      <c r="J10" s="270"/>
      <c r="K10" s="268"/>
    </row>
    <row r="11" s="1" customFormat="1" ht="15" customHeight="1">
      <c r="B11" s="271"/>
      <c r="C11" s="272"/>
      <c r="D11" s="270" t="s">
        <v>4457</v>
      </c>
      <c r="E11" s="270"/>
      <c r="F11" s="270"/>
      <c r="G11" s="270"/>
      <c r="H11" s="270"/>
      <c r="I11" s="270"/>
      <c r="J11" s="270"/>
      <c r="K11" s="268"/>
    </row>
    <row r="12" s="1" customFormat="1" ht="15" customHeight="1">
      <c r="B12" s="271"/>
      <c r="C12" s="272"/>
      <c r="D12" s="270"/>
      <c r="E12" s="270"/>
      <c r="F12" s="270"/>
      <c r="G12" s="270"/>
      <c r="H12" s="270"/>
      <c r="I12" s="270"/>
      <c r="J12" s="270"/>
      <c r="K12" s="268"/>
    </row>
    <row r="13" s="1" customFormat="1" ht="15" customHeight="1">
      <c r="B13" s="271"/>
      <c r="C13" s="272"/>
      <c r="D13" s="273" t="s">
        <v>4458</v>
      </c>
      <c r="E13" s="270"/>
      <c r="F13" s="270"/>
      <c r="G13" s="270"/>
      <c r="H13" s="270"/>
      <c r="I13" s="270"/>
      <c r="J13" s="270"/>
      <c r="K13" s="268"/>
    </row>
    <row r="14" s="1" customFormat="1" ht="12.75" customHeight="1">
      <c r="B14" s="271"/>
      <c r="C14" s="272"/>
      <c r="D14" s="272"/>
      <c r="E14" s="272"/>
      <c r="F14" s="272"/>
      <c r="G14" s="272"/>
      <c r="H14" s="272"/>
      <c r="I14" s="272"/>
      <c r="J14" s="272"/>
      <c r="K14" s="268"/>
    </row>
    <row r="15" s="1" customFormat="1" ht="15" customHeight="1">
      <c r="B15" s="271"/>
      <c r="C15" s="272"/>
      <c r="D15" s="270" t="s">
        <v>4459</v>
      </c>
      <c r="E15" s="270"/>
      <c r="F15" s="270"/>
      <c r="G15" s="270"/>
      <c r="H15" s="270"/>
      <c r="I15" s="270"/>
      <c r="J15" s="270"/>
      <c r="K15" s="268"/>
    </row>
    <row r="16" s="1" customFormat="1" ht="15" customHeight="1">
      <c r="B16" s="271"/>
      <c r="C16" s="272"/>
      <c r="D16" s="270" t="s">
        <v>4460</v>
      </c>
      <c r="E16" s="270"/>
      <c r="F16" s="270"/>
      <c r="G16" s="270"/>
      <c r="H16" s="270"/>
      <c r="I16" s="270"/>
      <c r="J16" s="270"/>
      <c r="K16" s="268"/>
    </row>
    <row r="17" s="1" customFormat="1" ht="15" customHeight="1">
      <c r="B17" s="271"/>
      <c r="C17" s="272"/>
      <c r="D17" s="270" t="s">
        <v>4461</v>
      </c>
      <c r="E17" s="270"/>
      <c r="F17" s="270"/>
      <c r="G17" s="270"/>
      <c r="H17" s="270"/>
      <c r="I17" s="270"/>
      <c r="J17" s="270"/>
      <c r="K17" s="268"/>
    </row>
    <row r="18" s="1" customFormat="1" ht="15" customHeight="1">
      <c r="B18" s="271"/>
      <c r="C18" s="272"/>
      <c r="D18" s="272"/>
      <c r="E18" s="274" t="s">
        <v>76</v>
      </c>
      <c r="F18" s="270" t="s">
        <v>4462</v>
      </c>
      <c r="G18" s="270"/>
      <c r="H18" s="270"/>
      <c r="I18" s="270"/>
      <c r="J18" s="270"/>
      <c r="K18" s="268"/>
    </row>
    <row r="19" s="1" customFormat="1" ht="15" customHeight="1">
      <c r="B19" s="271"/>
      <c r="C19" s="272"/>
      <c r="D19" s="272"/>
      <c r="E19" s="274" t="s">
        <v>4463</v>
      </c>
      <c r="F19" s="270" t="s">
        <v>4464</v>
      </c>
      <c r="G19" s="270"/>
      <c r="H19" s="270"/>
      <c r="I19" s="270"/>
      <c r="J19" s="270"/>
      <c r="K19" s="268"/>
    </row>
    <row r="20" s="1" customFormat="1" ht="15" customHeight="1">
      <c r="B20" s="271"/>
      <c r="C20" s="272"/>
      <c r="D20" s="272"/>
      <c r="E20" s="274" t="s">
        <v>4465</v>
      </c>
      <c r="F20" s="270" t="s">
        <v>4466</v>
      </c>
      <c r="G20" s="270"/>
      <c r="H20" s="270"/>
      <c r="I20" s="270"/>
      <c r="J20" s="270"/>
      <c r="K20" s="268"/>
    </row>
    <row r="21" s="1" customFormat="1" ht="15" customHeight="1">
      <c r="B21" s="271"/>
      <c r="C21" s="272"/>
      <c r="D21" s="272"/>
      <c r="E21" s="274" t="s">
        <v>234</v>
      </c>
      <c r="F21" s="270" t="s">
        <v>4467</v>
      </c>
      <c r="G21" s="270"/>
      <c r="H21" s="270"/>
      <c r="I21" s="270"/>
      <c r="J21" s="270"/>
      <c r="K21" s="268"/>
    </row>
    <row r="22" s="1" customFormat="1" ht="15" customHeight="1">
      <c r="B22" s="271"/>
      <c r="C22" s="272"/>
      <c r="D22" s="272"/>
      <c r="E22" s="274" t="s">
        <v>4468</v>
      </c>
      <c r="F22" s="270" t="s">
        <v>4424</v>
      </c>
      <c r="G22" s="270"/>
      <c r="H22" s="270"/>
      <c r="I22" s="270"/>
      <c r="J22" s="270"/>
      <c r="K22" s="268"/>
    </row>
    <row r="23" s="1" customFormat="1" ht="15" customHeight="1">
      <c r="B23" s="271"/>
      <c r="C23" s="272"/>
      <c r="D23" s="272"/>
      <c r="E23" s="274" t="s">
        <v>4469</v>
      </c>
      <c r="F23" s="270" t="s">
        <v>4470</v>
      </c>
      <c r="G23" s="270"/>
      <c r="H23" s="270"/>
      <c r="I23" s="270"/>
      <c r="J23" s="270"/>
      <c r="K23" s="268"/>
    </row>
    <row r="24" s="1" customFormat="1" ht="12.75" customHeight="1">
      <c r="B24" s="271"/>
      <c r="C24" s="272"/>
      <c r="D24" s="272"/>
      <c r="E24" s="272"/>
      <c r="F24" s="272"/>
      <c r="G24" s="272"/>
      <c r="H24" s="272"/>
      <c r="I24" s="272"/>
      <c r="J24" s="272"/>
      <c r="K24" s="268"/>
    </row>
    <row r="25" s="1" customFormat="1" ht="15" customHeight="1">
      <c r="B25" s="271"/>
      <c r="C25" s="270" t="s">
        <v>4471</v>
      </c>
      <c r="D25" s="270"/>
      <c r="E25" s="270"/>
      <c r="F25" s="270"/>
      <c r="G25" s="270"/>
      <c r="H25" s="270"/>
      <c r="I25" s="270"/>
      <c r="J25" s="270"/>
      <c r="K25" s="268"/>
    </row>
    <row r="26" s="1" customFormat="1" ht="15" customHeight="1">
      <c r="B26" s="271"/>
      <c r="C26" s="270" t="s">
        <v>4472</v>
      </c>
      <c r="D26" s="270"/>
      <c r="E26" s="270"/>
      <c r="F26" s="270"/>
      <c r="G26" s="270"/>
      <c r="H26" s="270"/>
      <c r="I26" s="270"/>
      <c r="J26" s="270"/>
      <c r="K26" s="268"/>
    </row>
    <row r="27" s="1" customFormat="1" ht="15" customHeight="1">
      <c r="B27" s="271"/>
      <c r="C27" s="270"/>
      <c r="D27" s="270" t="s">
        <v>4473</v>
      </c>
      <c r="E27" s="270"/>
      <c r="F27" s="270"/>
      <c r="G27" s="270"/>
      <c r="H27" s="270"/>
      <c r="I27" s="270"/>
      <c r="J27" s="270"/>
      <c r="K27" s="268"/>
    </row>
    <row r="28" s="1" customFormat="1" ht="15" customHeight="1">
      <c r="B28" s="271"/>
      <c r="C28" s="272"/>
      <c r="D28" s="270" t="s">
        <v>4474</v>
      </c>
      <c r="E28" s="270"/>
      <c r="F28" s="270"/>
      <c r="G28" s="270"/>
      <c r="H28" s="270"/>
      <c r="I28" s="270"/>
      <c r="J28" s="270"/>
      <c r="K28" s="268"/>
    </row>
    <row r="29" s="1" customFormat="1" ht="12.75" customHeight="1">
      <c r="B29" s="271"/>
      <c r="C29" s="272"/>
      <c r="D29" s="272"/>
      <c r="E29" s="272"/>
      <c r="F29" s="272"/>
      <c r="G29" s="272"/>
      <c r="H29" s="272"/>
      <c r="I29" s="272"/>
      <c r="J29" s="272"/>
      <c r="K29" s="268"/>
    </row>
    <row r="30" s="1" customFormat="1" ht="15" customHeight="1">
      <c r="B30" s="271"/>
      <c r="C30" s="272"/>
      <c r="D30" s="270" t="s">
        <v>4475</v>
      </c>
      <c r="E30" s="270"/>
      <c r="F30" s="270"/>
      <c r="G30" s="270"/>
      <c r="H30" s="270"/>
      <c r="I30" s="270"/>
      <c r="J30" s="270"/>
      <c r="K30" s="268"/>
    </row>
    <row r="31" s="1" customFormat="1" ht="15" customHeight="1">
      <c r="B31" s="271"/>
      <c r="C31" s="272"/>
      <c r="D31" s="270" t="s">
        <v>4476</v>
      </c>
      <c r="E31" s="270"/>
      <c r="F31" s="270"/>
      <c r="G31" s="270"/>
      <c r="H31" s="270"/>
      <c r="I31" s="270"/>
      <c r="J31" s="270"/>
      <c r="K31" s="268"/>
    </row>
    <row r="32" s="1" customFormat="1" ht="12.75" customHeight="1">
      <c r="B32" s="271"/>
      <c r="C32" s="272"/>
      <c r="D32" s="272"/>
      <c r="E32" s="272"/>
      <c r="F32" s="272"/>
      <c r="G32" s="272"/>
      <c r="H32" s="272"/>
      <c r="I32" s="272"/>
      <c r="J32" s="272"/>
      <c r="K32" s="268"/>
    </row>
    <row r="33" s="1" customFormat="1" ht="15" customHeight="1">
      <c r="B33" s="271"/>
      <c r="C33" s="272"/>
      <c r="D33" s="270" t="s">
        <v>4477</v>
      </c>
      <c r="E33" s="270"/>
      <c r="F33" s="270"/>
      <c r="G33" s="270"/>
      <c r="H33" s="270"/>
      <c r="I33" s="270"/>
      <c r="J33" s="270"/>
      <c r="K33" s="268"/>
    </row>
    <row r="34" s="1" customFormat="1" ht="15" customHeight="1">
      <c r="B34" s="271"/>
      <c r="C34" s="272"/>
      <c r="D34" s="270" t="s">
        <v>4478</v>
      </c>
      <c r="E34" s="270"/>
      <c r="F34" s="270"/>
      <c r="G34" s="270"/>
      <c r="H34" s="270"/>
      <c r="I34" s="270"/>
      <c r="J34" s="270"/>
      <c r="K34" s="268"/>
    </row>
    <row r="35" s="1" customFormat="1" ht="15" customHeight="1">
      <c r="B35" s="271"/>
      <c r="C35" s="272"/>
      <c r="D35" s="270" t="s">
        <v>4479</v>
      </c>
      <c r="E35" s="270"/>
      <c r="F35" s="270"/>
      <c r="G35" s="270"/>
      <c r="H35" s="270"/>
      <c r="I35" s="270"/>
      <c r="J35" s="270"/>
      <c r="K35" s="268"/>
    </row>
    <row r="36" s="1" customFormat="1" ht="15" customHeight="1">
      <c r="B36" s="271"/>
      <c r="C36" s="272"/>
      <c r="D36" s="270"/>
      <c r="E36" s="273" t="s">
        <v>246</v>
      </c>
      <c r="F36" s="270"/>
      <c r="G36" s="270" t="s">
        <v>4480</v>
      </c>
      <c r="H36" s="270"/>
      <c r="I36" s="270"/>
      <c r="J36" s="270"/>
      <c r="K36" s="268"/>
    </row>
    <row r="37" s="1" customFormat="1" ht="30.75" customHeight="1">
      <c r="B37" s="271"/>
      <c r="C37" s="272"/>
      <c r="D37" s="270"/>
      <c r="E37" s="273" t="s">
        <v>4481</v>
      </c>
      <c r="F37" s="270"/>
      <c r="G37" s="270" t="s">
        <v>4482</v>
      </c>
      <c r="H37" s="270"/>
      <c r="I37" s="270"/>
      <c r="J37" s="270"/>
      <c r="K37" s="268"/>
    </row>
    <row r="38" s="1" customFormat="1" ht="15" customHeight="1">
      <c r="B38" s="271"/>
      <c r="C38" s="272"/>
      <c r="D38" s="270"/>
      <c r="E38" s="273" t="s">
        <v>50</v>
      </c>
      <c r="F38" s="270"/>
      <c r="G38" s="270" t="s">
        <v>4483</v>
      </c>
      <c r="H38" s="270"/>
      <c r="I38" s="270"/>
      <c r="J38" s="270"/>
      <c r="K38" s="268"/>
    </row>
    <row r="39" s="1" customFormat="1" ht="15" customHeight="1">
      <c r="B39" s="271"/>
      <c r="C39" s="272"/>
      <c r="D39" s="270"/>
      <c r="E39" s="273" t="s">
        <v>51</v>
      </c>
      <c r="F39" s="270"/>
      <c r="G39" s="270" t="s">
        <v>4484</v>
      </c>
      <c r="H39" s="270"/>
      <c r="I39" s="270"/>
      <c r="J39" s="270"/>
      <c r="K39" s="268"/>
    </row>
    <row r="40" s="1" customFormat="1" ht="15" customHeight="1">
      <c r="B40" s="271"/>
      <c r="C40" s="272"/>
      <c r="D40" s="270"/>
      <c r="E40" s="273" t="s">
        <v>247</v>
      </c>
      <c r="F40" s="270"/>
      <c r="G40" s="270" t="s">
        <v>4485</v>
      </c>
      <c r="H40" s="270"/>
      <c r="I40" s="270"/>
      <c r="J40" s="270"/>
      <c r="K40" s="268"/>
    </row>
    <row r="41" s="1" customFormat="1" ht="15" customHeight="1">
      <c r="B41" s="271"/>
      <c r="C41" s="272"/>
      <c r="D41" s="270"/>
      <c r="E41" s="273" t="s">
        <v>248</v>
      </c>
      <c r="F41" s="270"/>
      <c r="G41" s="270" t="s">
        <v>4486</v>
      </c>
      <c r="H41" s="270"/>
      <c r="I41" s="270"/>
      <c r="J41" s="270"/>
      <c r="K41" s="268"/>
    </row>
    <row r="42" s="1" customFormat="1" ht="15" customHeight="1">
      <c r="B42" s="271"/>
      <c r="C42" s="272"/>
      <c r="D42" s="270"/>
      <c r="E42" s="273" t="s">
        <v>4487</v>
      </c>
      <c r="F42" s="270"/>
      <c r="G42" s="270" t="s">
        <v>4488</v>
      </c>
      <c r="H42" s="270"/>
      <c r="I42" s="270"/>
      <c r="J42" s="270"/>
      <c r="K42" s="268"/>
    </row>
    <row r="43" s="1" customFormat="1" ht="15" customHeight="1">
      <c r="B43" s="271"/>
      <c r="C43" s="272"/>
      <c r="D43" s="270"/>
      <c r="E43" s="273"/>
      <c r="F43" s="270"/>
      <c r="G43" s="270" t="s">
        <v>4489</v>
      </c>
      <c r="H43" s="270"/>
      <c r="I43" s="270"/>
      <c r="J43" s="270"/>
      <c r="K43" s="268"/>
    </row>
    <row r="44" s="1" customFormat="1" ht="15" customHeight="1">
      <c r="B44" s="271"/>
      <c r="C44" s="272"/>
      <c r="D44" s="270"/>
      <c r="E44" s="273" t="s">
        <v>4490</v>
      </c>
      <c r="F44" s="270"/>
      <c r="G44" s="270" t="s">
        <v>4491</v>
      </c>
      <c r="H44" s="270"/>
      <c r="I44" s="270"/>
      <c r="J44" s="270"/>
      <c r="K44" s="268"/>
    </row>
    <row r="45" s="1" customFormat="1" ht="15" customHeight="1">
      <c r="B45" s="271"/>
      <c r="C45" s="272"/>
      <c r="D45" s="270"/>
      <c r="E45" s="273" t="s">
        <v>250</v>
      </c>
      <c r="F45" s="270"/>
      <c r="G45" s="270" t="s">
        <v>4492</v>
      </c>
      <c r="H45" s="270"/>
      <c r="I45" s="270"/>
      <c r="J45" s="270"/>
      <c r="K45" s="268"/>
    </row>
    <row r="46" s="1" customFormat="1" ht="12.75" customHeight="1">
      <c r="B46" s="271"/>
      <c r="C46" s="272"/>
      <c r="D46" s="270"/>
      <c r="E46" s="270"/>
      <c r="F46" s="270"/>
      <c r="G46" s="270"/>
      <c r="H46" s="270"/>
      <c r="I46" s="270"/>
      <c r="J46" s="270"/>
      <c r="K46" s="268"/>
    </row>
    <row r="47" s="1" customFormat="1" ht="15" customHeight="1">
      <c r="B47" s="271"/>
      <c r="C47" s="272"/>
      <c r="D47" s="270" t="s">
        <v>4493</v>
      </c>
      <c r="E47" s="270"/>
      <c r="F47" s="270"/>
      <c r="G47" s="270"/>
      <c r="H47" s="270"/>
      <c r="I47" s="270"/>
      <c r="J47" s="270"/>
      <c r="K47" s="268"/>
    </row>
    <row r="48" s="1" customFormat="1" ht="15" customHeight="1">
      <c r="B48" s="271"/>
      <c r="C48" s="272"/>
      <c r="D48" s="272"/>
      <c r="E48" s="270" t="s">
        <v>4494</v>
      </c>
      <c r="F48" s="270"/>
      <c r="G48" s="270"/>
      <c r="H48" s="270"/>
      <c r="I48" s="270"/>
      <c r="J48" s="270"/>
      <c r="K48" s="268"/>
    </row>
    <row r="49" s="1" customFormat="1" ht="15" customHeight="1">
      <c r="B49" s="271"/>
      <c r="C49" s="272"/>
      <c r="D49" s="272"/>
      <c r="E49" s="270" t="s">
        <v>4495</v>
      </c>
      <c r="F49" s="270"/>
      <c r="G49" s="270"/>
      <c r="H49" s="270"/>
      <c r="I49" s="270"/>
      <c r="J49" s="270"/>
      <c r="K49" s="268"/>
    </row>
    <row r="50" s="1" customFormat="1" ht="15" customHeight="1">
      <c r="B50" s="271"/>
      <c r="C50" s="272"/>
      <c r="D50" s="272"/>
      <c r="E50" s="270" t="s">
        <v>4496</v>
      </c>
      <c r="F50" s="270"/>
      <c r="G50" s="270"/>
      <c r="H50" s="270"/>
      <c r="I50" s="270"/>
      <c r="J50" s="270"/>
      <c r="K50" s="268"/>
    </row>
    <row r="51" s="1" customFormat="1" ht="15" customHeight="1">
      <c r="B51" s="271"/>
      <c r="C51" s="272"/>
      <c r="D51" s="270" t="s">
        <v>4497</v>
      </c>
      <c r="E51" s="270"/>
      <c r="F51" s="270"/>
      <c r="G51" s="270"/>
      <c r="H51" s="270"/>
      <c r="I51" s="270"/>
      <c r="J51" s="270"/>
      <c r="K51" s="268"/>
    </row>
    <row r="52" s="1" customFormat="1" ht="25.5" customHeight="1">
      <c r="B52" s="266"/>
      <c r="C52" s="267" t="s">
        <v>4498</v>
      </c>
      <c r="D52" s="267"/>
      <c r="E52" s="267"/>
      <c r="F52" s="267"/>
      <c r="G52" s="267"/>
      <c r="H52" s="267"/>
      <c r="I52" s="267"/>
      <c r="J52" s="267"/>
      <c r="K52" s="268"/>
    </row>
    <row r="53" s="1" customFormat="1" ht="5.25" customHeight="1">
      <c r="B53" s="266"/>
      <c r="C53" s="269"/>
      <c r="D53" s="269"/>
      <c r="E53" s="269"/>
      <c r="F53" s="269"/>
      <c r="G53" s="269"/>
      <c r="H53" s="269"/>
      <c r="I53" s="269"/>
      <c r="J53" s="269"/>
      <c r="K53" s="268"/>
    </row>
    <row r="54" s="1" customFormat="1" ht="15" customHeight="1">
      <c r="B54" s="266"/>
      <c r="C54" s="270" t="s">
        <v>4499</v>
      </c>
      <c r="D54" s="270"/>
      <c r="E54" s="270"/>
      <c r="F54" s="270"/>
      <c r="G54" s="270"/>
      <c r="H54" s="270"/>
      <c r="I54" s="270"/>
      <c r="J54" s="270"/>
      <c r="K54" s="268"/>
    </row>
    <row r="55" s="1" customFormat="1" ht="15" customHeight="1">
      <c r="B55" s="266"/>
      <c r="C55" s="270" t="s">
        <v>4500</v>
      </c>
      <c r="D55" s="270"/>
      <c r="E55" s="270"/>
      <c r="F55" s="270"/>
      <c r="G55" s="270"/>
      <c r="H55" s="270"/>
      <c r="I55" s="270"/>
      <c r="J55" s="270"/>
      <c r="K55" s="268"/>
    </row>
    <row r="56" s="1" customFormat="1" ht="12.75" customHeight="1">
      <c r="B56" s="266"/>
      <c r="C56" s="270"/>
      <c r="D56" s="270"/>
      <c r="E56" s="270"/>
      <c r="F56" s="270"/>
      <c r="G56" s="270"/>
      <c r="H56" s="270"/>
      <c r="I56" s="270"/>
      <c r="J56" s="270"/>
      <c r="K56" s="268"/>
    </row>
    <row r="57" s="1" customFormat="1" ht="15" customHeight="1">
      <c r="B57" s="266"/>
      <c r="C57" s="270" t="s">
        <v>4501</v>
      </c>
      <c r="D57" s="270"/>
      <c r="E57" s="270"/>
      <c r="F57" s="270"/>
      <c r="G57" s="270"/>
      <c r="H57" s="270"/>
      <c r="I57" s="270"/>
      <c r="J57" s="270"/>
      <c r="K57" s="268"/>
    </row>
    <row r="58" s="1" customFormat="1" ht="15" customHeight="1">
      <c r="B58" s="266"/>
      <c r="C58" s="272"/>
      <c r="D58" s="270" t="s">
        <v>4502</v>
      </c>
      <c r="E58" s="270"/>
      <c r="F58" s="270"/>
      <c r="G58" s="270"/>
      <c r="H58" s="270"/>
      <c r="I58" s="270"/>
      <c r="J58" s="270"/>
      <c r="K58" s="268"/>
    </row>
    <row r="59" s="1" customFormat="1" ht="15" customHeight="1">
      <c r="B59" s="266"/>
      <c r="C59" s="272"/>
      <c r="D59" s="270" t="s">
        <v>4503</v>
      </c>
      <c r="E59" s="270"/>
      <c r="F59" s="270"/>
      <c r="G59" s="270"/>
      <c r="H59" s="270"/>
      <c r="I59" s="270"/>
      <c r="J59" s="270"/>
      <c r="K59" s="268"/>
    </row>
    <row r="60" s="1" customFormat="1" ht="15" customHeight="1">
      <c r="B60" s="266"/>
      <c r="C60" s="272"/>
      <c r="D60" s="270" t="s">
        <v>4504</v>
      </c>
      <c r="E60" s="270"/>
      <c r="F60" s="270"/>
      <c r="G60" s="270"/>
      <c r="H60" s="270"/>
      <c r="I60" s="270"/>
      <c r="J60" s="270"/>
      <c r="K60" s="268"/>
    </row>
    <row r="61" s="1" customFormat="1" ht="15" customHeight="1">
      <c r="B61" s="266"/>
      <c r="C61" s="272"/>
      <c r="D61" s="270" t="s">
        <v>4505</v>
      </c>
      <c r="E61" s="270"/>
      <c r="F61" s="270"/>
      <c r="G61" s="270"/>
      <c r="H61" s="270"/>
      <c r="I61" s="270"/>
      <c r="J61" s="270"/>
      <c r="K61" s="268"/>
    </row>
    <row r="62" s="1" customFormat="1" ht="15" customHeight="1">
      <c r="B62" s="266"/>
      <c r="C62" s="272"/>
      <c r="D62" s="275" t="s">
        <v>4506</v>
      </c>
      <c r="E62" s="275"/>
      <c r="F62" s="275"/>
      <c r="G62" s="275"/>
      <c r="H62" s="275"/>
      <c r="I62" s="275"/>
      <c r="J62" s="275"/>
      <c r="K62" s="268"/>
    </row>
    <row r="63" s="1" customFormat="1" ht="15" customHeight="1">
      <c r="B63" s="266"/>
      <c r="C63" s="272"/>
      <c r="D63" s="270" t="s">
        <v>4507</v>
      </c>
      <c r="E63" s="270"/>
      <c r="F63" s="270"/>
      <c r="G63" s="270"/>
      <c r="H63" s="270"/>
      <c r="I63" s="270"/>
      <c r="J63" s="270"/>
      <c r="K63" s="268"/>
    </row>
    <row r="64" s="1" customFormat="1" ht="12.75" customHeight="1">
      <c r="B64" s="266"/>
      <c r="C64" s="272"/>
      <c r="D64" s="272"/>
      <c r="E64" s="276"/>
      <c r="F64" s="272"/>
      <c r="G64" s="272"/>
      <c r="H64" s="272"/>
      <c r="I64" s="272"/>
      <c r="J64" s="272"/>
      <c r="K64" s="268"/>
    </row>
    <row r="65" s="1" customFormat="1" ht="15" customHeight="1">
      <c r="B65" s="266"/>
      <c r="C65" s="272"/>
      <c r="D65" s="270" t="s">
        <v>4508</v>
      </c>
      <c r="E65" s="270"/>
      <c r="F65" s="270"/>
      <c r="G65" s="270"/>
      <c r="H65" s="270"/>
      <c r="I65" s="270"/>
      <c r="J65" s="270"/>
      <c r="K65" s="268"/>
    </row>
    <row r="66" s="1" customFormat="1" ht="15" customHeight="1">
      <c r="B66" s="266"/>
      <c r="C66" s="272"/>
      <c r="D66" s="275" t="s">
        <v>4509</v>
      </c>
      <c r="E66" s="275"/>
      <c r="F66" s="275"/>
      <c r="G66" s="275"/>
      <c r="H66" s="275"/>
      <c r="I66" s="275"/>
      <c r="J66" s="275"/>
      <c r="K66" s="268"/>
    </row>
    <row r="67" s="1" customFormat="1" ht="15" customHeight="1">
      <c r="B67" s="266"/>
      <c r="C67" s="272"/>
      <c r="D67" s="270" t="s">
        <v>4510</v>
      </c>
      <c r="E67" s="270"/>
      <c r="F67" s="270"/>
      <c r="G67" s="270"/>
      <c r="H67" s="270"/>
      <c r="I67" s="270"/>
      <c r="J67" s="270"/>
      <c r="K67" s="268"/>
    </row>
    <row r="68" s="1" customFormat="1" ht="15" customHeight="1">
      <c r="B68" s="266"/>
      <c r="C68" s="272"/>
      <c r="D68" s="270" t="s">
        <v>4511</v>
      </c>
      <c r="E68" s="270"/>
      <c r="F68" s="270"/>
      <c r="G68" s="270"/>
      <c r="H68" s="270"/>
      <c r="I68" s="270"/>
      <c r="J68" s="270"/>
      <c r="K68" s="268"/>
    </row>
    <row r="69" s="1" customFormat="1" ht="15" customHeight="1">
      <c r="B69" s="266"/>
      <c r="C69" s="272"/>
      <c r="D69" s="270" t="s">
        <v>4512</v>
      </c>
      <c r="E69" s="270"/>
      <c r="F69" s="270"/>
      <c r="G69" s="270"/>
      <c r="H69" s="270"/>
      <c r="I69" s="270"/>
      <c r="J69" s="270"/>
      <c r="K69" s="268"/>
    </row>
    <row r="70" s="1" customFormat="1" ht="15" customHeight="1">
      <c r="B70" s="266"/>
      <c r="C70" s="272"/>
      <c r="D70" s="270" t="s">
        <v>4513</v>
      </c>
      <c r="E70" s="270"/>
      <c r="F70" s="270"/>
      <c r="G70" s="270"/>
      <c r="H70" s="270"/>
      <c r="I70" s="270"/>
      <c r="J70" s="270"/>
      <c r="K70" s="268"/>
    </row>
    <row r="71" s="1" customFormat="1" ht="12.75" customHeight="1">
      <c r="B71" s="277"/>
      <c r="C71" s="278"/>
      <c r="D71" s="278"/>
      <c r="E71" s="278"/>
      <c r="F71" s="278"/>
      <c r="G71" s="278"/>
      <c r="H71" s="278"/>
      <c r="I71" s="278"/>
      <c r="J71" s="278"/>
      <c r="K71" s="279"/>
    </row>
    <row r="72" s="1" customFormat="1" ht="18.75" customHeight="1">
      <c r="B72" s="280"/>
      <c r="C72" s="280"/>
      <c r="D72" s="280"/>
      <c r="E72" s="280"/>
      <c r="F72" s="280"/>
      <c r="G72" s="280"/>
      <c r="H72" s="280"/>
      <c r="I72" s="280"/>
      <c r="J72" s="280"/>
      <c r="K72" s="281"/>
    </row>
    <row r="73" s="1" customFormat="1" ht="18.75" customHeight="1">
      <c r="B73" s="281"/>
      <c r="C73" s="281"/>
      <c r="D73" s="281"/>
      <c r="E73" s="281"/>
      <c r="F73" s="281"/>
      <c r="G73" s="281"/>
      <c r="H73" s="281"/>
      <c r="I73" s="281"/>
      <c r="J73" s="281"/>
      <c r="K73" s="281"/>
    </row>
    <row r="74" s="1" customFormat="1" ht="7.5" customHeight="1">
      <c r="B74" s="282"/>
      <c r="C74" s="283"/>
      <c r="D74" s="283"/>
      <c r="E74" s="283"/>
      <c r="F74" s="283"/>
      <c r="G74" s="283"/>
      <c r="H74" s="283"/>
      <c r="I74" s="283"/>
      <c r="J74" s="283"/>
      <c r="K74" s="284"/>
    </row>
    <row r="75" s="1" customFormat="1" ht="45" customHeight="1">
      <c r="B75" s="285"/>
      <c r="C75" s="286" t="s">
        <v>4514</v>
      </c>
      <c r="D75" s="286"/>
      <c r="E75" s="286"/>
      <c r="F75" s="286"/>
      <c r="G75" s="286"/>
      <c r="H75" s="286"/>
      <c r="I75" s="286"/>
      <c r="J75" s="286"/>
      <c r="K75" s="287"/>
    </row>
    <row r="76" s="1" customFormat="1" ht="17.25" customHeight="1">
      <c r="B76" s="285"/>
      <c r="C76" s="288" t="s">
        <v>4515</v>
      </c>
      <c r="D76" s="288"/>
      <c r="E76" s="288"/>
      <c r="F76" s="288" t="s">
        <v>4516</v>
      </c>
      <c r="G76" s="289"/>
      <c r="H76" s="288" t="s">
        <v>51</v>
      </c>
      <c r="I76" s="288" t="s">
        <v>54</v>
      </c>
      <c r="J76" s="288" t="s">
        <v>4517</v>
      </c>
      <c r="K76" s="287"/>
    </row>
    <row r="77" s="1" customFormat="1" ht="17.25" customHeight="1">
      <c r="B77" s="285"/>
      <c r="C77" s="290" t="s">
        <v>4518</v>
      </c>
      <c r="D77" s="290"/>
      <c r="E77" s="290"/>
      <c r="F77" s="291" t="s">
        <v>4519</v>
      </c>
      <c r="G77" s="292"/>
      <c r="H77" s="290"/>
      <c r="I77" s="290"/>
      <c r="J77" s="290" t="s">
        <v>4520</v>
      </c>
      <c r="K77" s="287"/>
    </row>
    <row r="78" s="1" customFormat="1" ht="5.25" customHeight="1">
      <c r="B78" s="285"/>
      <c r="C78" s="293"/>
      <c r="D78" s="293"/>
      <c r="E78" s="293"/>
      <c r="F78" s="293"/>
      <c r="G78" s="294"/>
      <c r="H78" s="293"/>
      <c r="I78" s="293"/>
      <c r="J78" s="293"/>
      <c r="K78" s="287"/>
    </row>
    <row r="79" s="1" customFormat="1" ht="15" customHeight="1">
      <c r="B79" s="285"/>
      <c r="C79" s="273" t="s">
        <v>50</v>
      </c>
      <c r="D79" s="295"/>
      <c r="E79" s="295"/>
      <c r="F79" s="296" t="s">
        <v>4521</v>
      </c>
      <c r="G79" s="297"/>
      <c r="H79" s="273" t="s">
        <v>4522</v>
      </c>
      <c r="I79" s="273" t="s">
        <v>4523</v>
      </c>
      <c r="J79" s="273">
        <v>20</v>
      </c>
      <c r="K79" s="287"/>
    </row>
    <row r="80" s="1" customFormat="1" ht="15" customHeight="1">
      <c r="B80" s="285"/>
      <c r="C80" s="273" t="s">
        <v>4524</v>
      </c>
      <c r="D80" s="273"/>
      <c r="E80" s="273"/>
      <c r="F80" s="296" t="s">
        <v>4521</v>
      </c>
      <c r="G80" s="297"/>
      <c r="H80" s="273" t="s">
        <v>4525</v>
      </c>
      <c r="I80" s="273" t="s">
        <v>4523</v>
      </c>
      <c r="J80" s="273">
        <v>120</v>
      </c>
      <c r="K80" s="287"/>
    </row>
    <row r="81" s="1" customFormat="1" ht="15" customHeight="1">
      <c r="B81" s="298"/>
      <c r="C81" s="273" t="s">
        <v>4526</v>
      </c>
      <c r="D81" s="273"/>
      <c r="E81" s="273"/>
      <c r="F81" s="296" t="s">
        <v>4527</v>
      </c>
      <c r="G81" s="297"/>
      <c r="H81" s="273" t="s">
        <v>4528</v>
      </c>
      <c r="I81" s="273" t="s">
        <v>4523</v>
      </c>
      <c r="J81" s="273">
        <v>50</v>
      </c>
      <c r="K81" s="287"/>
    </row>
    <row r="82" s="1" customFormat="1" ht="15" customHeight="1">
      <c r="B82" s="298"/>
      <c r="C82" s="273" t="s">
        <v>4529</v>
      </c>
      <c r="D82" s="273"/>
      <c r="E82" s="273"/>
      <c r="F82" s="296" t="s">
        <v>4521</v>
      </c>
      <c r="G82" s="297"/>
      <c r="H82" s="273" t="s">
        <v>4530</v>
      </c>
      <c r="I82" s="273" t="s">
        <v>4531</v>
      </c>
      <c r="J82" s="273"/>
      <c r="K82" s="287"/>
    </row>
    <row r="83" s="1" customFormat="1" ht="15" customHeight="1">
      <c r="B83" s="298"/>
      <c r="C83" s="299" t="s">
        <v>4532</v>
      </c>
      <c r="D83" s="299"/>
      <c r="E83" s="299"/>
      <c r="F83" s="300" t="s">
        <v>4527</v>
      </c>
      <c r="G83" s="299"/>
      <c r="H83" s="299" t="s">
        <v>4533</v>
      </c>
      <c r="I83" s="299" t="s">
        <v>4523</v>
      </c>
      <c r="J83" s="299">
        <v>15</v>
      </c>
      <c r="K83" s="287"/>
    </row>
    <row r="84" s="1" customFormat="1" ht="15" customHeight="1">
      <c r="B84" s="298"/>
      <c r="C84" s="299" t="s">
        <v>4534</v>
      </c>
      <c r="D84" s="299"/>
      <c r="E84" s="299"/>
      <c r="F84" s="300" t="s">
        <v>4527</v>
      </c>
      <c r="G84" s="299"/>
      <c r="H84" s="299" t="s">
        <v>4535</v>
      </c>
      <c r="I84" s="299" t="s">
        <v>4523</v>
      </c>
      <c r="J84" s="299">
        <v>15</v>
      </c>
      <c r="K84" s="287"/>
    </row>
    <row r="85" s="1" customFormat="1" ht="15" customHeight="1">
      <c r="B85" s="298"/>
      <c r="C85" s="299" t="s">
        <v>4536</v>
      </c>
      <c r="D85" s="299"/>
      <c r="E85" s="299"/>
      <c r="F85" s="300" t="s">
        <v>4527</v>
      </c>
      <c r="G85" s="299"/>
      <c r="H85" s="299" t="s">
        <v>4537</v>
      </c>
      <c r="I85" s="299" t="s">
        <v>4523</v>
      </c>
      <c r="J85" s="299">
        <v>20</v>
      </c>
      <c r="K85" s="287"/>
    </row>
    <row r="86" s="1" customFormat="1" ht="15" customHeight="1">
      <c r="B86" s="298"/>
      <c r="C86" s="299" t="s">
        <v>4538</v>
      </c>
      <c r="D86" s="299"/>
      <c r="E86" s="299"/>
      <c r="F86" s="300" t="s">
        <v>4527</v>
      </c>
      <c r="G86" s="299"/>
      <c r="H86" s="299" t="s">
        <v>4539</v>
      </c>
      <c r="I86" s="299" t="s">
        <v>4523</v>
      </c>
      <c r="J86" s="299">
        <v>20</v>
      </c>
      <c r="K86" s="287"/>
    </row>
    <row r="87" s="1" customFormat="1" ht="15" customHeight="1">
      <c r="B87" s="298"/>
      <c r="C87" s="273" t="s">
        <v>4540</v>
      </c>
      <c r="D87" s="273"/>
      <c r="E87" s="273"/>
      <c r="F87" s="296" t="s">
        <v>4527</v>
      </c>
      <c r="G87" s="297"/>
      <c r="H87" s="273" t="s">
        <v>4541</v>
      </c>
      <c r="I87" s="273" t="s">
        <v>4523</v>
      </c>
      <c r="J87" s="273">
        <v>50</v>
      </c>
      <c r="K87" s="287"/>
    </row>
    <row r="88" s="1" customFormat="1" ht="15" customHeight="1">
      <c r="B88" s="298"/>
      <c r="C88" s="273" t="s">
        <v>4542</v>
      </c>
      <c r="D88" s="273"/>
      <c r="E88" s="273"/>
      <c r="F88" s="296" t="s">
        <v>4527</v>
      </c>
      <c r="G88" s="297"/>
      <c r="H88" s="273" t="s">
        <v>4543</v>
      </c>
      <c r="I88" s="273" t="s">
        <v>4523</v>
      </c>
      <c r="J88" s="273">
        <v>20</v>
      </c>
      <c r="K88" s="287"/>
    </row>
    <row r="89" s="1" customFormat="1" ht="15" customHeight="1">
      <c r="B89" s="298"/>
      <c r="C89" s="273" t="s">
        <v>4544</v>
      </c>
      <c r="D89" s="273"/>
      <c r="E89" s="273"/>
      <c r="F89" s="296" t="s">
        <v>4527</v>
      </c>
      <c r="G89" s="297"/>
      <c r="H89" s="273" t="s">
        <v>4545</v>
      </c>
      <c r="I89" s="273" t="s">
        <v>4523</v>
      </c>
      <c r="J89" s="273">
        <v>20</v>
      </c>
      <c r="K89" s="287"/>
    </row>
    <row r="90" s="1" customFormat="1" ht="15" customHeight="1">
      <c r="B90" s="298"/>
      <c r="C90" s="273" t="s">
        <v>4546</v>
      </c>
      <c r="D90" s="273"/>
      <c r="E90" s="273"/>
      <c r="F90" s="296" t="s">
        <v>4527</v>
      </c>
      <c r="G90" s="297"/>
      <c r="H90" s="273" t="s">
        <v>4547</v>
      </c>
      <c r="I90" s="273" t="s">
        <v>4523</v>
      </c>
      <c r="J90" s="273">
        <v>50</v>
      </c>
      <c r="K90" s="287"/>
    </row>
    <row r="91" s="1" customFormat="1" ht="15" customHeight="1">
      <c r="B91" s="298"/>
      <c r="C91" s="273" t="s">
        <v>4548</v>
      </c>
      <c r="D91" s="273"/>
      <c r="E91" s="273"/>
      <c r="F91" s="296" t="s">
        <v>4527</v>
      </c>
      <c r="G91" s="297"/>
      <c r="H91" s="273" t="s">
        <v>4548</v>
      </c>
      <c r="I91" s="273" t="s">
        <v>4523</v>
      </c>
      <c r="J91" s="273">
        <v>50</v>
      </c>
      <c r="K91" s="287"/>
    </row>
    <row r="92" s="1" customFormat="1" ht="15" customHeight="1">
      <c r="B92" s="298"/>
      <c r="C92" s="273" t="s">
        <v>4549</v>
      </c>
      <c r="D92" s="273"/>
      <c r="E92" s="273"/>
      <c r="F92" s="296" t="s">
        <v>4527</v>
      </c>
      <c r="G92" s="297"/>
      <c r="H92" s="273" t="s">
        <v>4550</v>
      </c>
      <c r="I92" s="273" t="s">
        <v>4523</v>
      </c>
      <c r="J92" s="273">
        <v>255</v>
      </c>
      <c r="K92" s="287"/>
    </row>
    <row r="93" s="1" customFormat="1" ht="15" customHeight="1">
      <c r="B93" s="298"/>
      <c r="C93" s="273" t="s">
        <v>4551</v>
      </c>
      <c r="D93" s="273"/>
      <c r="E93" s="273"/>
      <c r="F93" s="296" t="s">
        <v>4521</v>
      </c>
      <c r="G93" s="297"/>
      <c r="H93" s="273" t="s">
        <v>4552</v>
      </c>
      <c r="I93" s="273" t="s">
        <v>4553</v>
      </c>
      <c r="J93" s="273"/>
      <c r="K93" s="287"/>
    </row>
    <row r="94" s="1" customFormat="1" ht="15" customHeight="1">
      <c r="B94" s="298"/>
      <c r="C94" s="273" t="s">
        <v>4554</v>
      </c>
      <c r="D94" s="273"/>
      <c r="E94" s="273"/>
      <c r="F94" s="296" t="s">
        <v>4521</v>
      </c>
      <c r="G94" s="297"/>
      <c r="H94" s="273" t="s">
        <v>4555</v>
      </c>
      <c r="I94" s="273" t="s">
        <v>4556</v>
      </c>
      <c r="J94" s="273"/>
      <c r="K94" s="287"/>
    </row>
    <row r="95" s="1" customFormat="1" ht="15" customHeight="1">
      <c r="B95" s="298"/>
      <c r="C95" s="273" t="s">
        <v>4557</v>
      </c>
      <c r="D95" s="273"/>
      <c r="E95" s="273"/>
      <c r="F95" s="296" t="s">
        <v>4521</v>
      </c>
      <c r="G95" s="297"/>
      <c r="H95" s="273" t="s">
        <v>4557</v>
      </c>
      <c r="I95" s="273" t="s">
        <v>4556</v>
      </c>
      <c r="J95" s="273"/>
      <c r="K95" s="287"/>
    </row>
    <row r="96" s="1" customFormat="1" ht="15" customHeight="1">
      <c r="B96" s="298"/>
      <c r="C96" s="273" t="s">
        <v>35</v>
      </c>
      <c r="D96" s="273"/>
      <c r="E96" s="273"/>
      <c r="F96" s="296" t="s">
        <v>4521</v>
      </c>
      <c r="G96" s="297"/>
      <c r="H96" s="273" t="s">
        <v>4558</v>
      </c>
      <c r="I96" s="273" t="s">
        <v>4556</v>
      </c>
      <c r="J96" s="273"/>
      <c r="K96" s="287"/>
    </row>
    <row r="97" s="1" customFormat="1" ht="15" customHeight="1">
      <c r="B97" s="298"/>
      <c r="C97" s="273" t="s">
        <v>45</v>
      </c>
      <c r="D97" s="273"/>
      <c r="E97" s="273"/>
      <c r="F97" s="296" t="s">
        <v>4521</v>
      </c>
      <c r="G97" s="297"/>
      <c r="H97" s="273" t="s">
        <v>4559</v>
      </c>
      <c r="I97" s="273" t="s">
        <v>4556</v>
      </c>
      <c r="J97" s="273"/>
      <c r="K97" s="287"/>
    </row>
    <row r="98" s="1" customFormat="1" ht="15" customHeight="1">
      <c r="B98" s="301"/>
      <c r="C98" s="302"/>
      <c r="D98" s="302"/>
      <c r="E98" s="302"/>
      <c r="F98" s="302"/>
      <c r="G98" s="302"/>
      <c r="H98" s="302"/>
      <c r="I98" s="302"/>
      <c r="J98" s="302"/>
      <c r="K98" s="303"/>
    </row>
    <row r="99" s="1" customFormat="1" ht="18.75" customHeight="1">
      <c r="B99" s="304"/>
      <c r="C99" s="305"/>
      <c r="D99" s="305"/>
      <c r="E99" s="305"/>
      <c r="F99" s="305"/>
      <c r="G99" s="305"/>
      <c r="H99" s="305"/>
      <c r="I99" s="305"/>
      <c r="J99" s="305"/>
      <c r="K99" s="304"/>
    </row>
    <row r="100" s="1" customFormat="1" ht="18.75" customHeight="1">
      <c r="B100" s="281"/>
      <c r="C100" s="281"/>
      <c r="D100" s="281"/>
      <c r="E100" s="281"/>
      <c r="F100" s="281"/>
      <c r="G100" s="281"/>
      <c r="H100" s="281"/>
      <c r="I100" s="281"/>
      <c r="J100" s="281"/>
      <c r="K100" s="281"/>
    </row>
    <row r="101" s="1" customFormat="1" ht="7.5" customHeight="1">
      <c r="B101" s="282"/>
      <c r="C101" s="283"/>
      <c r="D101" s="283"/>
      <c r="E101" s="283"/>
      <c r="F101" s="283"/>
      <c r="G101" s="283"/>
      <c r="H101" s="283"/>
      <c r="I101" s="283"/>
      <c r="J101" s="283"/>
      <c r="K101" s="284"/>
    </row>
    <row r="102" s="1" customFormat="1" ht="45" customHeight="1">
      <c r="B102" s="285"/>
      <c r="C102" s="286" t="s">
        <v>4560</v>
      </c>
      <c r="D102" s="286"/>
      <c r="E102" s="286"/>
      <c r="F102" s="286"/>
      <c r="G102" s="286"/>
      <c r="H102" s="286"/>
      <c r="I102" s="286"/>
      <c r="J102" s="286"/>
      <c r="K102" s="287"/>
    </row>
    <row r="103" s="1" customFormat="1" ht="17.25" customHeight="1">
      <c r="B103" s="285"/>
      <c r="C103" s="288" t="s">
        <v>4515</v>
      </c>
      <c r="D103" s="288"/>
      <c r="E103" s="288"/>
      <c r="F103" s="288" t="s">
        <v>4516</v>
      </c>
      <c r="G103" s="289"/>
      <c r="H103" s="288" t="s">
        <v>51</v>
      </c>
      <c r="I103" s="288" t="s">
        <v>54</v>
      </c>
      <c r="J103" s="288" t="s">
        <v>4517</v>
      </c>
      <c r="K103" s="287"/>
    </row>
    <row r="104" s="1" customFormat="1" ht="17.25" customHeight="1">
      <c r="B104" s="285"/>
      <c r="C104" s="290" t="s">
        <v>4518</v>
      </c>
      <c r="D104" s="290"/>
      <c r="E104" s="290"/>
      <c r="F104" s="291" t="s">
        <v>4519</v>
      </c>
      <c r="G104" s="292"/>
      <c r="H104" s="290"/>
      <c r="I104" s="290"/>
      <c r="J104" s="290" t="s">
        <v>4520</v>
      </c>
      <c r="K104" s="287"/>
    </row>
    <row r="105" s="1" customFormat="1" ht="5.25" customHeight="1">
      <c r="B105" s="285"/>
      <c r="C105" s="288"/>
      <c r="D105" s="288"/>
      <c r="E105" s="288"/>
      <c r="F105" s="288"/>
      <c r="G105" s="306"/>
      <c r="H105" s="288"/>
      <c r="I105" s="288"/>
      <c r="J105" s="288"/>
      <c r="K105" s="287"/>
    </row>
    <row r="106" s="1" customFormat="1" ht="15" customHeight="1">
      <c r="B106" s="285"/>
      <c r="C106" s="273" t="s">
        <v>50</v>
      </c>
      <c r="D106" s="295"/>
      <c r="E106" s="295"/>
      <c r="F106" s="296" t="s">
        <v>4521</v>
      </c>
      <c r="G106" s="273"/>
      <c r="H106" s="273" t="s">
        <v>4561</v>
      </c>
      <c r="I106" s="273" t="s">
        <v>4523</v>
      </c>
      <c r="J106" s="273">
        <v>20</v>
      </c>
      <c r="K106" s="287"/>
    </row>
    <row r="107" s="1" customFormat="1" ht="15" customHeight="1">
      <c r="B107" s="285"/>
      <c r="C107" s="273" t="s">
        <v>4524</v>
      </c>
      <c r="D107" s="273"/>
      <c r="E107" s="273"/>
      <c r="F107" s="296" t="s">
        <v>4521</v>
      </c>
      <c r="G107" s="273"/>
      <c r="H107" s="273" t="s">
        <v>4561</v>
      </c>
      <c r="I107" s="273" t="s">
        <v>4523</v>
      </c>
      <c r="J107" s="273">
        <v>120</v>
      </c>
      <c r="K107" s="287"/>
    </row>
    <row r="108" s="1" customFormat="1" ht="15" customHeight="1">
      <c r="B108" s="298"/>
      <c r="C108" s="273" t="s">
        <v>4526</v>
      </c>
      <c r="D108" s="273"/>
      <c r="E108" s="273"/>
      <c r="F108" s="296" t="s">
        <v>4527</v>
      </c>
      <c r="G108" s="273"/>
      <c r="H108" s="273" t="s">
        <v>4561</v>
      </c>
      <c r="I108" s="273" t="s">
        <v>4523</v>
      </c>
      <c r="J108" s="273">
        <v>50</v>
      </c>
      <c r="K108" s="287"/>
    </row>
    <row r="109" s="1" customFormat="1" ht="15" customHeight="1">
      <c r="B109" s="298"/>
      <c r="C109" s="273" t="s">
        <v>4529</v>
      </c>
      <c r="D109" s="273"/>
      <c r="E109" s="273"/>
      <c r="F109" s="296" t="s">
        <v>4521</v>
      </c>
      <c r="G109" s="273"/>
      <c r="H109" s="273" t="s">
        <v>4561</v>
      </c>
      <c r="I109" s="273" t="s">
        <v>4531</v>
      </c>
      <c r="J109" s="273"/>
      <c r="K109" s="287"/>
    </row>
    <row r="110" s="1" customFormat="1" ht="15" customHeight="1">
      <c r="B110" s="298"/>
      <c r="C110" s="273" t="s">
        <v>4540</v>
      </c>
      <c r="D110" s="273"/>
      <c r="E110" s="273"/>
      <c r="F110" s="296" t="s">
        <v>4527</v>
      </c>
      <c r="G110" s="273"/>
      <c r="H110" s="273" t="s">
        <v>4561</v>
      </c>
      <c r="I110" s="273" t="s">
        <v>4523</v>
      </c>
      <c r="J110" s="273">
        <v>50</v>
      </c>
      <c r="K110" s="287"/>
    </row>
    <row r="111" s="1" customFormat="1" ht="15" customHeight="1">
      <c r="B111" s="298"/>
      <c r="C111" s="273" t="s">
        <v>4548</v>
      </c>
      <c r="D111" s="273"/>
      <c r="E111" s="273"/>
      <c r="F111" s="296" t="s">
        <v>4527</v>
      </c>
      <c r="G111" s="273"/>
      <c r="H111" s="273" t="s">
        <v>4561</v>
      </c>
      <c r="I111" s="273" t="s">
        <v>4523</v>
      </c>
      <c r="J111" s="273">
        <v>50</v>
      </c>
      <c r="K111" s="287"/>
    </row>
    <row r="112" s="1" customFormat="1" ht="15" customHeight="1">
      <c r="B112" s="298"/>
      <c r="C112" s="273" t="s">
        <v>4546</v>
      </c>
      <c r="D112" s="273"/>
      <c r="E112" s="273"/>
      <c r="F112" s="296" t="s">
        <v>4527</v>
      </c>
      <c r="G112" s="273"/>
      <c r="H112" s="273" t="s">
        <v>4561</v>
      </c>
      <c r="I112" s="273" t="s">
        <v>4523</v>
      </c>
      <c r="J112" s="273">
        <v>50</v>
      </c>
      <c r="K112" s="287"/>
    </row>
    <row r="113" s="1" customFormat="1" ht="15" customHeight="1">
      <c r="B113" s="298"/>
      <c r="C113" s="273" t="s">
        <v>50</v>
      </c>
      <c r="D113" s="273"/>
      <c r="E113" s="273"/>
      <c r="F113" s="296" t="s">
        <v>4521</v>
      </c>
      <c r="G113" s="273"/>
      <c r="H113" s="273" t="s">
        <v>4562</v>
      </c>
      <c r="I113" s="273" t="s">
        <v>4523</v>
      </c>
      <c r="J113" s="273">
        <v>20</v>
      </c>
      <c r="K113" s="287"/>
    </row>
    <row r="114" s="1" customFormat="1" ht="15" customHeight="1">
      <c r="B114" s="298"/>
      <c r="C114" s="273" t="s">
        <v>4563</v>
      </c>
      <c r="D114" s="273"/>
      <c r="E114" s="273"/>
      <c r="F114" s="296" t="s">
        <v>4521</v>
      </c>
      <c r="G114" s="273"/>
      <c r="H114" s="273" t="s">
        <v>4564</v>
      </c>
      <c r="I114" s="273" t="s">
        <v>4523</v>
      </c>
      <c r="J114" s="273">
        <v>120</v>
      </c>
      <c r="K114" s="287"/>
    </row>
    <row r="115" s="1" customFormat="1" ht="15" customHeight="1">
      <c r="B115" s="298"/>
      <c r="C115" s="273" t="s">
        <v>35</v>
      </c>
      <c r="D115" s="273"/>
      <c r="E115" s="273"/>
      <c r="F115" s="296" t="s">
        <v>4521</v>
      </c>
      <c r="G115" s="273"/>
      <c r="H115" s="273" t="s">
        <v>4565</v>
      </c>
      <c r="I115" s="273" t="s">
        <v>4556</v>
      </c>
      <c r="J115" s="273"/>
      <c r="K115" s="287"/>
    </row>
    <row r="116" s="1" customFormat="1" ht="15" customHeight="1">
      <c r="B116" s="298"/>
      <c r="C116" s="273" t="s">
        <v>45</v>
      </c>
      <c r="D116" s="273"/>
      <c r="E116" s="273"/>
      <c r="F116" s="296" t="s">
        <v>4521</v>
      </c>
      <c r="G116" s="273"/>
      <c r="H116" s="273" t="s">
        <v>4566</v>
      </c>
      <c r="I116" s="273" t="s">
        <v>4556</v>
      </c>
      <c r="J116" s="273"/>
      <c r="K116" s="287"/>
    </row>
    <row r="117" s="1" customFormat="1" ht="15" customHeight="1">
      <c r="B117" s="298"/>
      <c r="C117" s="273" t="s">
        <v>54</v>
      </c>
      <c r="D117" s="273"/>
      <c r="E117" s="273"/>
      <c r="F117" s="296" t="s">
        <v>4521</v>
      </c>
      <c r="G117" s="273"/>
      <c r="H117" s="273" t="s">
        <v>4567</v>
      </c>
      <c r="I117" s="273" t="s">
        <v>4568</v>
      </c>
      <c r="J117" s="273"/>
      <c r="K117" s="287"/>
    </row>
    <row r="118" s="1" customFormat="1" ht="15" customHeight="1">
      <c r="B118" s="301"/>
      <c r="C118" s="307"/>
      <c r="D118" s="307"/>
      <c r="E118" s="307"/>
      <c r="F118" s="307"/>
      <c r="G118" s="307"/>
      <c r="H118" s="307"/>
      <c r="I118" s="307"/>
      <c r="J118" s="307"/>
      <c r="K118" s="303"/>
    </row>
    <row r="119" s="1" customFormat="1" ht="18.75" customHeight="1">
      <c r="B119" s="308"/>
      <c r="C119" s="309"/>
      <c r="D119" s="309"/>
      <c r="E119" s="309"/>
      <c r="F119" s="310"/>
      <c r="G119" s="309"/>
      <c r="H119" s="309"/>
      <c r="I119" s="309"/>
      <c r="J119" s="309"/>
      <c r="K119" s="308"/>
    </row>
    <row r="120" s="1" customFormat="1" ht="18.75" customHeight="1">
      <c r="B120" s="281"/>
      <c r="C120" s="281"/>
      <c r="D120" s="281"/>
      <c r="E120" s="281"/>
      <c r="F120" s="281"/>
      <c r="G120" s="281"/>
      <c r="H120" s="281"/>
      <c r="I120" s="281"/>
      <c r="J120" s="281"/>
      <c r="K120" s="281"/>
    </row>
    <row r="121" s="1" customFormat="1" ht="7.5" customHeight="1">
      <c r="B121" s="311"/>
      <c r="C121" s="312"/>
      <c r="D121" s="312"/>
      <c r="E121" s="312"/>
      <c r="F121" s="312"/>
      <c r="G121" s="312"/>
      <c r="H121" s="312"/>
      <c r="I121" s="312"/>
      <c r="J121" s="312"/>
      <c r="K121" s="313"/>
    </row>
    <row r="122" s="1" customFormat="1" ht="45" customHeight="1">
      <c r="B122" s="314"/>
      <c r="C122" s="264" t="s">
        <v>4569</v>
      </c>
      <c r="D122" s="264"/>
      <c r="E122" s="264"/>
      <c r="F122" s="264"/>
      <c r="G122" s="264"/>
      <c r="H122" s="264"/>
      <c r="I122" s="264"/>
      <c r="J122" s="264"/>
      <c r="K122" s="315"/>
    </row>
    <row r="123" s="1" customFormat="1" ht="17.25" customHeight="1">
      <c r="B123" s="316"/>
      <c r="C123" s="288" t="s">
        <v>4515</v>
      </c>
      <c r="D123" s="288"/>
      <c r="E123" s="288"/>
      <c r="F123" s="288" t="s">
        <v>4516</v>
      </c>
      <c r="G123" s="289"/>
      <c r="H123" s="288" t="s">
        <v>51</v>
      </c>
      <c r="I123" s="288" t="s">
        <v>54</v>
      </c>
      <c r="J123" s="288" t="s">
        <v>4517</v>
      </c>
      <c r="K123" s="317"/>
    </row>
    <row r="124" s="1" customFormat="1" ht="17.25" customHeight="1">
      <c r="B124" s="316"/>
      <c r="C124" s="290" t="s">
        <v>4518</v>
      </c>
      <c r="D124" s="290"/>
      <c r="E124" s="290"/>
      <c r="F124" s="291" t="s">
        <v>4519</v>
      </c>
      <c r="G124" s="292"/>
      <c r="H124" s="290"/>
      <c r="I124" s="290"/>
      <c r="J124" s="290" t="s">
        <v>4520</v>
      </c>
      <c r="K124" s="317"/>
    </row>
    <row r="125" s="1" customFormat="1" ht="5.25" customHeight="1">
      <c r="B125" s="318"/>
      <c r="C125" s="293"/>
      <c r="D125" s="293"/>
      <c r="E125" s="293"/>
      <c r="F125" s="293"/>
      <c r="G125" s="319"/>
      <c r="H125" s="293"/>
      <c r="I125" s="293"/>
      <c r="J125" s="293"/>
      <c r="K125" s="320"/>
    </row>
    <row r="126" s="1" customFormat="1" ht="15" customHeight="1">
      <c r="B126" s="318"/>
      <c r="C126" s="273" t="s">
        <v>4524</v>
      </c>
      <c r="D126" s="295"/>
      <c r="E126" s="295"/>
      <c r="F126" s="296" t="s">
        <v>4521</v>
      </c>
      <c r="G126" s="273"/>
      <c r="H126" s="273" t="s">
        <v>4561</v>
      </c>
      <c r="I126" s="273" t="s">
        <v>4523</v>
      </c>
      <c r="J126" s="273">
        <v>120</v>
      </c>
      <c r="K126" s="321"/>
    </row>
    <row r="127" s="1" customFormat="1" ht="15" customHeight="1">
      <c r="B127" s="318"/>
      <c r="C127" s="273" t="s">
        <v>4570</v>
      </c>
      <c r="D127" s="273"/>
      <c r="E127" s="273"/>
      <c r="F127" s="296" t="s">
        <v>4521</v>
      </c>
      <c r="G127" s="273"/>
      <c r="H127" s="273" t="s">
        <v>4571</v>
      </c>
      <c r="I127" s="273" t="s">
        <v>4523</v>
      </c>
      <c r="J127" s="273" t="s">
        <v>4572</v>
      </c>
      <c r="K127" s="321"/>
    </row>
    <row r="128" s="1" customFormat="1" ht="15" customHeight="1">
      <c r="B128" s="318"/>
      <c r="C128" s="273" t="s">
        <v>4469</v>
      </c>
      <c r="D128" s="273"/>
      <c r="E128" s="273"/>
      <c r="F128" s="296" t="s">
        <v>4521</v>
      </c>
      <c r="G128" s="273"/>
      <c r="H128" s="273" t="s">
        <v>4573</v>
      </c>
      <c r="I128" s="273" t="s">
        <v>4523</v>
      </c>
      <c r="J128" s="273" t="s">
        <v>4572</v>
      </c>
      <c r="K128" s="321"/>
    </row>
    <row r="129" s="1" customFormat="1" ht="15" customHeight="1">
      <c r="B129" s="318"/>
      <c r="C129" s="273" t="s">
        <v>4532</v>
      </c>
      <c r="D129" s="273"/>
      <c r="E129" s="273"/>
      <c r="F129" s="296" t="s">
        <v>4527</v>
      </c>
      <c r="G129" s="273"/>
      <c r="H129" s="273" t="s">
        <v>4533</v>
      </c>
      <c r="I129" s="273" t="s">
        <v>4523</v>
      </c>
      <c r="J129" s="273">
        <v>15</v>
      </c>
      <c r="K129" s="321"/>
    </row>
    <row r="130" s="1" customFormat="1" ht="15" customHeight="1">
      <c r="B130" s="318"/>
      <c r="C130" s="299" t="s">
        <v>4534</v>
      </c>
      <c r="D130" s="299"/>
      <c r="E130" s="299"/>
      <c r="F130" s="300" t="s">
        <v>4527</v>
      </c>
      <c r="G130" s="299"/>
      <c r="H130" s="299" t="s">
        <v>4535</v>
      </c>
      <c r="I130" s="299" t="s">
        <v>4523</v>
      </c>
      <c r="J130" s="299">
        <v>15</v>
      </c>
      <c r="K130" s="321"/>
    </row>
    <row r="131" s="1" customFormat="1" ht="15" customHeight="1">
      <c r="B131" s="318"/>
      <c r="C131" s="299" t="s">
        <v>4536</v>
      </c>
      <c r="D131" s="299"/>
      <c r="E131" s="299"/>
      <c r="F131" s="300" t="s">
        <v>4527</v>
      </c>
      <c r="G131" s="299"/>
      <c r="H131" s="299" t="s">
        <v>4537</v>
      </c>
      <c r="I131" s="299" t="s">
        <v>4523</v>
      </c>
      <c r="J131" s="299">
        <v>20</v>
      </c>
      <c r="K131" s="321"/>
    </row>
    <row r="132" s="1" customFormat="1" ht="15" customHeight="1">
      <c r="B132" s="318"/>
      <c r="C132" s="299" t="s">
        <v>4538</v>
      </c>
      <c r="D132" s="299"/>
      <c r="E132" s="299"/>
      <c r="F132" s="300" t="s">
        <v>4527</v>
      </c>
      <c r="G132" s="299"/>
      <c r="H132" s="299" t="s">
        <v>4539</v>
      </c>
      <c r="I132" s="299" t="s">
        <v>4523</v>
      </c>
      <c r="J132" s="299">
        <v>20</v>
      </c>
      <c r="K132" s="321"/>
    </row>
    <row r="133" s="1" customFormat="1" ht="15" customHeight="1">
      <c r="B133" s="318"/>
      <c r="C133" s="273" t="s">
        <v>4526</v>
      </c>
      <c r="D133" s="273"/>
      <c r="E133" s="273"/>
      <c r="F133" s="296" t="s">
        <v>4527</v>
      </c>
      <c r="G133" s="273"/>
      <c r="H133" s="273" t="s">
        <v>4561</v>
      </c>
      <c r="I133" s="273" t="s">
        <v>4523</v>
      </c>
      <c r="J133" s="273">
        <v>50</v>
      </c>
      <c r="K133" s="321"/>
    </row>
    <row r="134" s="1" customFormat="1" ht="15" customHeight="1">
      <c r="B134" s="318"/>
      <c r="C134" s="273" t="s">
        <v>4540</v>
      </c>
      <c r="D134" s="273"/>
      <c r="E134" s="273"/>
      <c r="F134" s="296" t="s">
        <v>4527</v>
      </c>
      <c r="G134" s="273"/>
      <c r="H134" s="273" t="s">
        <v>4561</v>
      </c>
      <c r="I134" s="273" t="s">
        <v>4523</v>
      </c>
      <c r="J134" s="273">
        <v>50</v>
      </c>
      <c r="K134" s="321"/>
    </row>
    <row r="135" s="1" customFormat="1" ht="15" customHeight="1">
      <c r="B135" s="318"/>
      <c r="C135" s="273" t="s">
        <v>4546</v>
      </c>
      <c r="D135" s="273"/>
      <c r="E135" s="273"/>
      <c r="F135" s="296" t="s">
        <v>4527</v>
      </c>
      <c r="G135" s="273"/>
      <c r="H135" s="273" t="s">
        <v>4561</v>
      </c>
      <c r="I135" s="273" t="s">
        <v>4523</v>
      </c>
      <c r="J135" s="273">
        <v>50</v>
      </c>
      <c r="K135" s="321"/>
    </row>
    <row r="136" s="1" customFormat="1" ht="15" customHeight="1">
      <c r="B136" s="318"/>
      <c r="C136" s="273" t="s">
        <v>4548</v>
      </c>
      <c r="D136" s="273"/>
      <c r="E136" s="273"/>
      <c r="F136" s="296" t="s">
        <v>4527</v>
      </c>
      <c r="G136" s="273"/>
      <c r="H136" s="273" t="s">
        <v>4561</v>
      </c>
      <c r="I136" s="273" t="s">
        <v>4523</v>
      </c>
      <c r="J136" s="273">
        <v>50</v>
      </c>
      <c r="K136" s="321"/>
    </row>
    <row r="137" s="1" customFormat="1" ht="15" customHeight="1">
      <c r="B137" s="318"/>
      <c r="C137" s="273" t="s">
        <v>4549</v>
      </c>
      <c r="D137" s="273"/>
      <c r="E137" s="273"/>
      <c r="F137" s="296" t="s">
        <v>4527</v>
      </c>
      <c r="G137" s="273"/>
      <c r="H137" s="273" t="s">
        <v>4574</v>
      </c>
      <c r="I137" s="273" t="s">
        <v>4523</v>
      </c>
      <c r="J137" s="273">
        <v>255</v>
      </c>
      <c r="K137" s="321"/>
    </row>
    <row r="138" s="1" customFormat="1" ht="15" customHeight="1">
      <c r="B138" s="318"/>
      <c r="C138" s="273" t="s">
        <v>4551</v>
      </c>
      <c r="D138" s="273"/>
      <c r="E138" s="273"/>
      <c r="F138" s="296" t="s">
        <v>4521</v>
      </c>
      <c r="G138" s="273"/>
      <c r="H138" s="273" t="s">
        <v>4575</v>
      </c>
      <c r="I138" s="273" t="s">
        <v>4553</v>
      </c>
      <c r="J138" s="273"/>
      <c r="K138" s="321"/>
    </row>
    <row r="139" s="1" customFormat="1" ht="15" customHeight="1">
      <c r="B139" s="318"/>
      <c r="C139" s="273" t="s">
        <v>4554</v>
      </c>
      <c r="D139" s="273"/>
      <c r="E139" s="273"/>
      <c r="F139" s="296" t="s">
        <v>4521</v>
      </c>
      <c r="G139" s="273"/>
      <c r="H139" s="273" t="s">
        <v>4576</v>
      </c>
      <c r="I139" s="273" t="s">
        <v>4556</v>
      </c>
      <c r="J139" s="273"/>
      <c r="K139" s="321"/>
    </row>
    <row r="140" s="1" customFormat="1" ht="15" customHeight="1">
      <c r="B140" s="318"/>
      <c r="C140" s="273" t="s">
        <v>4557</v>
      </c>
      <c r="D140" s="273"/>
      <c r="E140" s="273"/>
      <c r="F140" s="296" t="s">
        <v>4521</v>
      </c>
      <c r="G140" s="273"/>
      <c r="H140" s="273" t="s">
        <v>4557</v>
      </c>
      <c r="I140" s="273" t="s">
        <v>4556</v>
      </c>
      <c r="J140" s="273"/>
      <c r="K140" s="321"/>
    </row>
    <row r="141" s="1" customFormat="1" ht="15" customHeight="1">
      <c r="B141" s="318"/>
      <c r="C141" s="273" t="s">
        <v>35</v>
      </c>
      <c r="D141" s="273"/>
      <c r="E141" s="273"/>
      <c r="F141" s="296" t="s">
        <v>4521</v>
      </c>
      <c r="G141" s="273"/>
      <c r="H141" s="273" t="s">
        <v>4577</v>
      </c>
      <c r="I141" s="273" t="s">
        <v>4556</v>
      </c>
      <c r="J141" s="273"/>
      <c r="K141" s="321"/>
    </row>
    <row r="142" s="1" customFormat="1" ht="15" customHeight="1">
      <c r="B142" s="318"/>
      <c r="C142" s="273" t="s">
        <v>4578</v>
      </c>
      <c r="D142" s="273"/>
      <c r="E142" s="273"/>
      <c r="F142" s="296" t="s">
        <v>4521</v>
      </c>
      <c r="G142" s="273"/>
      <c r="H142" s="273" t="s">
        <v>4579</v>
      </c>
      <c r="I142" s="273" t="s">
        <v>4556</v>
      </c>
      <c r="J142" s="273"/>
      <c r="K142" s="321"/>
    </row>
    <row r="143" s="1" customFormat="1" ht="15" customHeight="1">
      <c r="B143" s="322"/>
      <c r="C143" s="323"/>
      <c r="D143" s="323"/>
      <c r="E143" s="323"/>
      <c r="F143" s="323"/>
      <c r="G143" s="323"/>
      <c r="H143" s="323"/>
      <c r="I143" s="323"/>
      <c r="J143" s="323"/>
      <c r="K143" s="324"/>
    </row>
    <row r="144" s="1" customFormat="1" ht="18.75" customHeight="1">
      <c r="B144" s="309"/>
      <c r="C144" s="309"/>
      <c r="D144" s="309"/>
      <c r="E144" s="309"/>
      <c r="F144" s="310"/>
      <c r="G144" s="309"/>
      <c r="H144" s="309"/>
      <c r="I144" s="309"/>
      <c r="J144" s="309"/>
      <c r="K144" s="309"/>
    </row>
    <row r="145" s="1" customFormat="1" ht="18.75" customHeight="1">
      <c r="B145" s="281"/>
      <c r="C145" s="281"/>
      <c r="D145" s="281"/>
      <c r="E145" s="281"/>
      <c r="F145" s="281"/>
      <c r="G145" s="281"/>
      <c r="H145" s="281"/>
      <c r="I145" s="281"/>
      <c r="J145" s="281"/>
      <c r="K145" s="281"/>
    </row>
    <row r="146" s="1" customFormat="1" ht="7.5" customHeight="1">
      <c r="B146" s="282"/>
      <c r="C146" s="283"/>
      <c r="D146" s="283"/>
      <c r="E146" s="283"/>
      <c r="F146" s="283"/>
      <c r="G146" s="283"/>
      <c r="H146" s="283"/>
      <c r="I146" s="283"/>
      <c r="J146" s="283"/>
      <c r="K146" s="284"/>
    </row>
    <row r="147" s="1" customFormat="1" ht="45" customHeight="1">
      <c r="B147" s="285"/>
      <c r="C147" s="286" t="s">
        <v>4580</v>
      </c>
      <c r="D147" s="286"/>
      <c r="E147" s="286"/>
      <c r="F147" s="286"/>
      <c r="G147" s="286"/>
      <c r="H147" s="286"/>
      <c r="I147" s="286"/>
      <c r="J147" s="286"/>
      <c r="K147" s="287"/>
    </row>
    <row r="148" s="1" customFormat="1" ht="17.25" customHeight="1">
      <c r="B148" s="285"/>
      <c r="C148" s="288" t="s">
        <v>4515</v>
      </c>
      <c r="D148" s="288"/>
      <c r="E148" s="288"/>
      <c r="F148" s="288" t="s">
        <v>4516</v>
      </c>
      <c r="G148" s="289"/>
      <c r="H148" s="288" t="s">
        <v>51</v>
      </c>
      <c r="I148" s="288" t="s">
        <v>54</v>
      </c>
      <c r="J148" s="288" t="s">
        <v>4517</v>
      </c>
      <c r="K148" s="287"/>
    </row>
    <row r="149" s="1" customFormat="1" ht="17.25" customHeight="1">
      <c r="B149" s="285"/>
      <c r="C149" s="290" t="s">
        <v>4518</v>
      </c>
      <c r="D149" s="290"/>
      <c r="E149" s="290"/>
      <c r="F149" s="291" t="s">
        <v>4519</v>
      </c>
      <c r="G149" s="292"/>
      <c r="H149" s="290"/>
      <c r="I149" s="290"/>
      <c r="J149" s="290" t="s">
        <v>4520</v>
      </c>
      <c r="K149" s="287"/>
    </row>
    <row r="150" s="1" customFormat="1" ht="5.25" customHeight="1">
      <c r="B150" s="298"/>
      <c r="C150" s="293"/>
      <c r="D150" s="293"/>
      <c r="E150" s="293"/>
      <c r="F150" s="293"/>
      <c r="G150" s="294"/>
      <c r="H150" s="293"/>
      <c r="I150" s="293"/>
      <c r="J150" s="293"/>
      <c r="K150" s="321"/>
    </row>
    <row r="151" s="1" customFormat="1" ht="15" customHeight="1">
      <c r="B151" s="298"/>
      <c r="C151" s="325" t="s">
        <v>4524</v>
      </c>
      <c r="D151" s="273"/>
      <c r="E151" s="273"/>
      <c r="F151" s="326" t="s">
        <v>4521</v>
      </c>
      <c r="G151" s="273"/>
      <c r="H151" s="325" t="s">
        <v>4561</v>
      </c>
      <c r="I151" s="325" t="s">
        <v>4523</v>
      </c>
      <c r="J151" s="325">
        <v>120</v>
      </c>
      <c r="K151" s="321"/>
    </row>
    <row r="152" s="1" customFormat="1" ht="15" customHeight="1">
      <c r="B152" s="298"/>
      <c r="C152" s="325" t="s">
        <v>4570</v>
      </c>
      <c r="D152" s="273"/>
      <c r="E152" s="273"/>
      <c r="F152" s="326" t="s">
        <v>4521</v>
      </c>
      <c r="G152" s="273"/>
      <c r="H152" s="325" t="s">
        <v>4581</v>
      </c>
      <c r="I152" s="325" t="s">
        <v>4523</v>
      </c>
      <c r="J152" s="325" t="s">
        <v>4572</v>
      </c>
      <c r="K152" s="321"/>
    </row>
    <row r="153" s="1" customFormat="1" ht="15" customHeight="1">
      <c r="B153" s="298"/>
      <c r="C153" s="325" t="s">
        <v>4469</v>
      </c>
      <c r="D153" s="273"/>
      <c r="E153" s="273"/>
      <c r="F153" s="326" t="s">
        <v>4521</v>
      </c>
      <c r="G153" s="273"/>
      <c r="H153" s="325" t="s">
        <v>4582</v>
      </c>
      <c r="I153" s="325" t="s">
        <v>4523</v>
      </c>
      <c r="J153" s="325" t="s">
        <v>4572</v>
      </c>
      <c r="K153" s="321"/>
    </row>
    <row r="154" s="1" customFormat="1" ht="15" customHeight="1">
      <c r="B154" s="298"/>
      <c r="C154" s="325" t="s">
        <v>4526</v>
      </c>
      <c r="D154" s="273"/>
      <c r="E154" s="273"/>
      <c r="F154" s="326" t="s">
        <v>4527</v>
      </c>
      <c r="G154" s="273"/>
      <c r="H154" s="325" t="s">
        <v>4561</v>
      </c>
      <c r="I154" s="325" t="s">
        <v>4523</v>
      </c>
      <c r="J154" s="325">
        <v>50</v>
      </c>
      <c r="K154" s="321"/>
    </row>
    <row r="155" s="1" customFormat="1" ht="15" customHeight="1">
      <c r="B155" s="298"/>
      <c r="C155" s="325" t="s">
        <v>4529</v>
      </c>
      <c r="D155" s="273"/>
      <c r="E155" s="273"/>
      <c r="F155" s="326" t="s">
        <v>4521</v>
      </c>
      <c r="G155" s="273"/>
      <c r="H155" s="325" t="s">
        <v>4561</v>
      </c>
      <c r="I155" s="325" t="s">
        <v>4531</v>
      </c>
      <c r="J155" s="325"/>
      <c r="K155" s="321"/>
    </row>
    <row r="156" s="1" customFormat="1" ht="15" customHeight="1">
      <c r="B156" s="298"/>
      <c r="C156" s="325" t="s">
        <v>4540</v>
      </c>
      <c r="D156" s="273"/>
      <c r="E156" s="273"/>
      <c r="F156" s="326" t="s">
        <v>4527</v>
      </c>
      <c r="G156" s="273"/>
      <c r="H156" s="325" t="s">
        <v>4561</v>
      </c>
      <c r="I156" s="325" t="s">
        <v>4523</v>
      </c>
      <c r="J156" s="325">
        <v>50</v>
      </c>
      <c r="K156" s="321"/>
    </row>
    <row r="157" s="1" customFormat="1" ht="15" customHeight="1">
      <c r="B157" s="298"/>
      <c r="C157" s="325" t="s">
        <v>4548</v>
      </c>
      <c r="D157" s="273"/>
      <c r="E157" s="273"/>
      <c r="F157" s="326" t="s">
        <v>4527</v>
      </c>
      <c r="G157" s="273"/>
      <c r="H157" s="325" t="s">
        <v>4561</v>
      </c>
      <c r="I157" s="325" t="s">
        <v>4523</v>
      </c>
      <c r="J157" s="325">
        <v>50</v>
      </c>
      <c r="K157" s="321"/>
    </row>
    <row r="158" s="1" customFormat="1" ht="15" customHeight="1">
      <c r="B158" s="298"/>
      <c r="C158" s="325" t="s">
        <v>4546</v>
      </c>
      <c r="D158" s="273"/>
      <c r="E158" s="273"/>
      <c r="F158" s="326" t="s">
        <v>4527</v>
      </c>
      <c r="G158" s="273"/>
      <c r="H158" s="325" t="s">
        <v>4561</v>
      </c>
      <c r="I158" s="325" t="s">
        <v>4523</v>
      </c>
      <c r="J158" s="325">
        <v>50</v>
      </c>
      <c r="K158" s="321"/>
    </row>
    <row r="159" s="1" customFormat="1" ht="15" customHeight="1">
      <c r="B159" s="298"/>
      <c r="C159" s="325" t="s">
        <v>240</v>
      </c>
      <c r="D159" s="273"/>
      <c r="E159" s="273"/>
      <c r="F159" s="326" t="s">
        <v>4521</v>
      </c>
      <c r="G159" s="273"/>
      <c r="H159" s="325" t="s">
        <v>4583</v>
      </c>
      <c r="I159" s="325" t="s">
        <v>4523</v>
      </c>
      <c r="J159" s="325" t="s">
        <v>4584</v>
      </c>
      <c r="K159" s="321"/>
    </row>
    <row r="160" s="1" customFormat="1" ht="15" customHeight="1">
      <c r="B160" s="298"/>
      <c r="C160" s="325" t="s">
        <v>4585</v>
      </c>
      <c r="D160" s="273"/>
      <c r="E160" s="273"/>
      <c r="F160" s="326" t="s">
        <v>4521</v>
      </c>
      <c r="G160" s="273"/>
      <c r="H160" s="325" t="s">
        <v>4586</v>
      </c>
      <c r="I160" s="325" t="s">
        <v>4556</v>
      </c>
      <c r="J160" s="325"/>
      <c r="K160" s="321"/>
    </row>
    <row r="161" s="1" customFormat="1" ht="15" customHeight="1">
      <c r="B161" s="327"/>
      <c r="C161" s="307"/>
      <c r="D161" s="307"/>
      <c r="E161" s="307"/>
      <c r="F161" s="307"/>
      <c r="G161" s="307"/>
      <c r="H161" s="307"/>
      <c r="I161" s="307"/>
      <c r="J161" s="307"/>
      <c r="K161" s="328"/>
    </row>
    <row r="162" s="1" customFormat="1" ht="18.75" customHeight="1">
      <c r="B162" s="309"/>
      <c r="C162" s="319"/>
      <c r="D162" s="319"/>
      <c r="E162" s="319"/>
      <c r="F162" s="329"/>
      <c r="G162" s="319"/>
      <c r="H162" s="319"/>
      <c r="I162" s="319"/>
      <c r="J162" s="319"/>
      <c r="K162" s="309"/>
    </row>
    <row r="163" s="1" customFormat="1" ht="18.75" customHeight="1">
      <c r="B163" s="281"/>
      <c r="C163" s="281"/>
      <c r="D163" s="281"/>
      <c r="E163" s="281"/>
      <c r="F163" s="281"/>
      <c r="G163" s="281"/>
      <c r="H163" s="281"/>
      <c r="I163" s="281"/>
      <c r="J163" s="281"/>
      <c r="K163" s="281"/>
    </row>
    <row r="164" s="1" customFormat="1" ht="7.5" customHeight="1">
      <c r="B164" s="260"/>
      <c r="C164" s="261"/>
      <c r="D164" s="261"/>
      <c r="E164" s="261"/>
      <c r="F164" s="261"/>
      <c r="G164" s="261"/>
      <c r="H164" s="261"/>
      <c r="I164" s="261"/>
      <c r="J164" s="261"/>
      <c r="K164" s="262"/>
    </row>
    <row r="165" s="1" customFormat="1" ht="45" customHeight="1">
      <c r="B165" s="263"/>
      <c r="C165" s="264" t="s">
        <v>4587</v>
      </c>
      <c r="D165" s="264"/>
      <c r="E165" s="264"/>
      <c r="F165" s="264"/>
      <c r="G165" s="264"/>
      <c r="H165" s="264"/>
      <c r="I165" s="264"/>
      <c r="J165" s="264"/>
      <c r="K165" s="265"/>
    </row>
    <row r="166" s="1" customFormat="1" ht="17.25" customHeight="1">
      <c r="B166" s="263"/>
      <c r="C166" s="288" t="s">
        <v>4515</v>
      </c>
      <c r="D166" s="288"/>
      <c r="E166" s="288"/>
      <c r="F166" s="288" t="s">
        <v>4516</v>
      </c>
      <c r="G166" s="330"/>
      <c r="H166" s="331" t="s">
        <v>51</v>
      </c>
      <c r="I166" s="331" t="s">
        <v>54</v>
      </c>
      <c r="J166" s="288" t="s">
        <v>4517</v>
      </c>
      <c r="K166" s="265"/>
    </row>
    <row r="167" s="1" customFormat="1" ht="17.25" customHeight="1">
      <c r="B167" s="266"/>
      <c r="C167" s="290" t="s">
        <v>4518</v>
      </c>
      <c r="D167" s="290"/>
      <c r="E167" s="290"/>
      <c r="F167" s="291" t="s">
        <v>4519</v>
      </c>
      <c r="G167" s="332"/>
      <c r="H167" s="333"/>
      <c r="I167" s="333"/>
      <c r="J167" s="290" t="s">
        <v>4520</v>
      </c>
      <c r="K167" s="268"/>
    </row>
    <row r="168" s="1" customFormat="1" ht="5.25" customHeight="1">
      <c r="B168" s="298"/>
      <c r="C168" s="293"/>
      <c r="D168" s="293"/>
      <c r="E168" s="293"/>
      <c r="F168" s="293"/>
      <c r="G168" s="294"/>
      <c r="H168" s="293"/>
      <c r="I168" s="293"/>
      <c r="J168" s="293"/>
      <c r="K168" s="321"/>
    </row>
    <row r="169" s="1" customFormat="1" ht="15" customHeight="1">
      <c r="B169" s="298"/>
      <c r="C169" s="273" t="s">
        <v>4524</v>
      </c>
      <c r="D169" s="273"/>
      <c r="E169" s="273"/>
      <c r="F169" s="296" t="s">
        <v>4521</v>
      </c>
      <c r="G169" s="273"/>
      <c r="H169" s="273" t="s">
        <v>4561</v>
      </c>
      <c r="I169" s="273" t="s">
        <v>4523</v>
      </c>
      <c r="J169" s="273">
        <v>120</v>
      </c>
      <c r="K169" s="321"/>
    </row>
    <row r="170" s="1" customFormat="1" ht="15" customHeight="1">
      <c r="B170" s="298"/>
      <c r="C170" s="273" t="s">
        <v>4570</v>
      </c>
      <c r="D170" s="273"/>
      <c r="E170" s="273"/>
      <c r="F170" s="296" t="s">
        <v>4521</v>
      </c>
      <c r="G170" s="273"/>
      <c r="H170" s="273" t="s">
        <v>4571</v>
      </c>
      <c r="I170" s="273" t="s">
        <v>4523</v>
      </c>
      <c r="J170" s="273" t="s">
        <v>4572</v>
      </c>
      <c r="K170" s="321"/>
    </row>
    <row r="171" s="1" customFormat="1" ht="15" customHeight="1">
      <c r="B171" s="298"/>
      <c r="C171" s="273" t="s">
        <v>4469</v>
      </c>
      <c r="D171" s="273"/>
      <c r="E171" s="273"/>
      <c r="F171" s="296" t="s">
        <v>4521</v>
      </c>
      <c r="G171" s="273"/>
      <c r="H171" s="273" t="s">
        <v>4588</v>
      </c>
      <c r="I171" s="273" t="s">
        <v>4523</v>
      </c>
      <c r="J171" s="273" t="s">
        <v>4572</v>
      </c>
      <c r="K171" s="321"/>
    </row>
    <row r="172" s="1" customFormat="1" ht="15" customHeight="1">
      <c r="B172" s="298"/>
      <c r="C172" s="273" t="s">
        <v>4526</v>
      </c>
      <c r="D172" s="273"/>
      <c r="E172" s="273"/>
      <c r="F172" s="296" t="s">
        <v>4527</v>
      </c>
      <c r="G172" s="273"/>
      <c r="H172" s="273" t="s">
        <v>4588</v>
      </c>
      <c r="I172" s="273" t="s">
        <v>4523</v>
      </c>
      <c r="J172" s="273">
        <v>50</v>
      </c>
      <c r="K172" s="321"/>
    </row>
    <row r="173" s="1" customFormat="1" ht="15" customHeight="1">
      <c r="B173" s="298"/>
      <c r="C173" s="273" t="s">
        <v>4529</v>
      </c>
      <c r="D173" s="273"/>
      <c r="E173" s="273"/>
      <c r="F173" s="296" t="s">
        <v>4521</v>
      </c>
      <c r="G173" s="273"/>
      <c r="H173" s="273" t="s">
        <v>4588</v>
      </c>
      <c r="I173" s="273" t="s">
        <v>4531</v>
      </c>
      <c r="J173" s="273"/>
      <c r="K173" s="321"/>
    </row>
    <row r="174" s="1" customFormat="1" ht="15" customHeight="1">
      <c r="B174" s="298"/>
      <c r="C174" s="273" t="s">
        <v>4540</v>
      </c>
      <c r="D174" s="273"/>
      <c r="E174" s="273"/>
      <c r="F174" s="296" t="s">
        <v>4527</v>
      </c>
      <c r="G174" s="273"/>
      <c r="H174" s="273" t="s">
        <v>4588</v>
      </c>
      <c r="I174" s="273" t="s">
        <v>4523</v>
      </c>
      <c r="J174" s="273">
        <v>50</v>
      </c>
      <c r="K174" s="321"/>
    </row>
    <row r="175" s="1" customFormat="1" ht="15" customHeight="1">
      <c r="B175" s="298"/>
      <c r="C175" s="273" t="s">
        <v>4548</v>
      </c>
      <c r="D175" s="273"/>
      <c r="E175" s="273"/>
      <c r="F175" s="296" t="s">
        <v>4527</v>
      </c>
      <c r="G175" s="273"/>
      <c r="H175" s="273" t="s">
        <v>4588</v>
      </c>
      <c r="I175" s="273" t="s">
        <v>4523</v>
      </c>
      <c r="J175" s="273">
        <v>50</v>
      </c>
      <c r="K175" s="321"/>
    </row>
    <row r="176" s="1" customFormat="1" ht="15" customHeight="1">
      <c r="B176" s="298"/>
      <c r="C176" s="273" t="s">
        <v>4546</v>
      </c>
      <c r="D176" s="273"/>
      <c r="E176" s="273"/>
      <c r="F176" s="296" t="s">
        <v>4527</v>
      </c>
      <c r="G176" s="273"/>
      <c r="H176" s="273" t="s">
        <v>4588</v>
      </c>
      <c r="I176" s="273" t="s">
        <v>4523</v>
      </c>
      <c r="J176" s="273">
        <v>50</v>
      </c>
      <c r="K176" s="321"/>
    </row>
    <row r="177" s="1" customFormat="1" ht="15" customHeight="1">
      <c r="B177" s="298"/>
      <c r="C177" s="273" t="s">
        <v>246</v>
      </c>
      <c r="D177" s="273"/>
      <c r="E177" s="273"/>
      <c r="F177" s="296" t="s">
        <v>4521</v>
      </c>
      <c r="G177" s="273"/>
      <c r="H177" s="273" t="s">
        <v>4589</v>
      </c>
      <c r="I177" s="273" t="s">
        <v>4590</v>
      </c>
      <c r="J177" s="273"/>
      <c r="K177" s="321"/>
    </row>
    <row r="178" s="1" customFormat="1" ht="15" customHeight="1">
      <c r="B178" s="298"/>
      <c r="C178" s="273" t="s">
        <v>54</v>
      </c>
      <c r="D178" s="273"/>
      <c r="E178" s="273"/>
      <c r="F178" s="296" t="s">
        <v>4521</v>
      </c>
      <c r="G178" s="273"/>
      <c r="H178" s="273" t="s">
        <v>4591</v>
      </c>
      <c r="I178" s="273" t="s">
        <v>4592</v>
      </c>
      <c r="J178" s="273">
        <v>1</v>
      </c>
      <c r="K178" s="321"/>
    </row>
    <row r="179" s="1" customFormat="1" ht="15" customHeight="1">
      <c r="B179" s="298"/>
      <c r="C179" s="273" t="s">
        <v>50</v>
      </c>
      <c r="D179" s="273"/>
      <c r="E179" s="273"/>
      <c r="F179" s="296" t="s">
        <v>4521</v>
      </c>
      <c r="G179" s="273"/>
      <c r="H179" s="273" t="s">
        <v>4593</v>
      </c>
      <c r="I179" s="273" t="s">
        <v>4523</v>
      </c>
      <c r="J179" s="273">
        <v>20</v>
      </c>
      <c r="K179" s="321"/>
    </row>
    <row r="180" s="1" customFormat="1" ht="15" customHeight="1">
      <c r="B180" s="298"/>
      <c r="C180" s="273" t="s">
        <v>51</v>
      </c>
      <c r="D180" s="273"/>
      <c r="E180" s="273"/>
      <c r="F180" s="296" t="s">
        <v>4521</v>
      </c>
      <c r="G180" s="273"/>
      <c r="H180" s="273" t="s">
        <v>4594</v>
      </c>
      <c r="I180" s="273" t="s">
        <v>4523</v>
      </c>
      <c r="J180" s="273">
        <v>255</v>
      </c>
      <c r="K180" s="321"/>
    </row>
    <row r="181" s="1" customFormat="1" ht="15" customHeight="1">
      <c r="B181" s="298"/>
      <c r="C181" s="273" t="s">
        <v>247</v>
      </c>
      <c r="D181" s="273"/>
      <c r="E181" s="273"/>
      <c r="F181" s="296" t="s">
        <v>4521</v>
      </c>
      <c r="G181" s="273"/>
      <c r="H181" s="273" t="s">
        <v>4485</v>
      </c>
      <c r="I181" s="273" t="s">
        <v>4523</v>
      </c>
      <c r="J181" s="273">
        <v>10</v>
      </c>
      <c r="K181" s="321"/>
    </row>
    <row r="182" s="1" customFormat="1" ht="15" customHeight="1">
      <c r="B182" s="298"/>
      <c r="C182" s="273" t="s">
        <v>248</v>
      </c>
      <c r="D182" s="273"/>
      <c r="E182" s="273"/>
      <c r="F182" s="296" t="s">
        <v>4521</v>
      </c>
      <c r="G182" s="273"/>
      <c r="H182" s="273" t="s">
        <v>4595</v>
      </c>
      <c r="I182" s="273" t="s">
        <v>4556</v>
      </c>
      <c r="J182" s="273"/>
      <c r="K182" s="321"/>
    </row>
    <row r="183" s="1" customFormat="1" ht="15" customHeight="1">
      <c r="B183" s="298"/>
      <c r="C183" s="273" t="s">
        <v>4596</v>
      </c>
      <c r="D183" s="273"/>
      <c r="E183" s="273"/>
      <c r="F183" s="296" t="s">
        <v>4521</v>
      </c>
      <c r="G183" s="273"/>
      <c r="H183" s="273" t="s">
        <v>4597</v>
      </c>
      <c r="I183" s="273" t="s">
        <v>4556</v>
      </c>
      <c r="J183" s="273"/>
      <c r="K183" s="321"/>
    </row>
    <row r="184" s="1" customFormat="1" ht="15" customHeight="1">
      <c r="B184" s="298"/>
      <c r="C184" s="273" t="s">
        <v>4585</v>
      </c>
      <c r="D184" s="273"/>
      <c r="E184" s="273"/>
      <c r="F184" s="296" t="s">
        <v>4521</v>
      </c>
      <c r="G184" s="273"/>
      <c r="H184" s="273" t="s">
        <v>4598</v>
      </c>
      <c r="I184" s="273" t="s">
        <v>4556</v>
      </c>
      <c r="J184" s="273"/>
      <c r="K184" s="321"/>
    </row>
    <row r="185" s="1" customFormat="1" ht="15" customHeight="1">
      <c r="B185" s="298"/>
      <c r="C185" s="273" t="s">
        <v>250</v>
      </c>
      <c r="D185" s="273"/>
      <c r="E185" s="273"/>
      <c r="F185" s="296" t="s">
        <v>4527</v>
      </c>
      <c r="G185" s="273"/>
      <c r="H185" s="273" t="s">
        <v>4599</v>
      </c>
      <c r="I185" s="273" t="s">
        <v>4523</v>
      </c>
      <c r="J185" s="273">
        <v>50</v>
      </c>
      <c r="K185" s="321"/>
    </row>
    <row r="186" s="1" customFormat="1" ht="15" customHeight="1">
      <c r="B186" s="298"/>
      <c r="C186" s="273" t="s">
        <v>4600</v>
      </c>
      <c r="D186" s="273"/>
      <c r="E186" s="273"/>
      <c r="F186" s="296" t="s">
        <v>4527</v>
      </c>
      <c r="G186" s="273"/>
      <c r="H186" s="273" t="s">
        <v>4601</v>
      </c>
      <c r="I186" s="273" t="s">
        <v>4602</v>
      </c>
      <c r="J186" s="273"/>
      <c r="K186" s="321"/>
    </row>
    <row r="187" s="1" customFormat="1" ht="15" customHeight="1">
      <c r="B187" s="298"/>
      <c r="C187" s="273" t="s">
        <v>4603</v>
      </c>
      <c r="D187" s="273"/>
      <c r="E187" s="273"/>
      <c r="F187" s="296" t="s">
        <v>4527</v>
      </c>
      <c r="G187" s="273"/>
      <c r="H187" s="273" t="s">
        <v>4604</v>
      </c>
      <c r="I187" s="273" t="s">
        <v>4602</v>
      </c>
      <c r="J187" s="273"/>
      <c r="K187" s="321"/>
    </row>
    <row r="188" s="1" customFormat="1" ht="15" customHeight="1">
      <c r="B188" s="298"/>
      <c r="C188" s="273" t="s">
        <v>4605</v>
      </c>
      <c r="D188" s="273"/>
      <c r="E188" s="273"/>
      <c r="F188" s="296" t="s">
        <v>4527</v>
      </c>
      <c r="G188" s="273"/>
      <c r="H188" s="273" t="s">
        <v>4606</v>
      </c>
      <c r="I188" s="273" t="s">
        <v>4602</v>
      </c>
      <c r="J188" s="273"/>
      <c r="K188" s="321"/>
    </row>
    <row r="189" s="1" customFormat="1" ht="15" customHeight="1">
      <c r="B189" s="298"/>
      <c r="C189" s="334" t="s">
        <v>4607</v>
      </c>
      <c r="D189" s="273"/>
      <c r="E189" s="273"/>
      <c r="F189" s="296" t="s">
        <v>4527</v>
      </c>
      <c r="G189" s="273"/>
      <c r="H189" s="273" t="s">
        <v>4608</v>
      </c>
      <c r="I189" s="273" t="s">
        <v>4609</v>
      </c>
      <c r="J189" s="335" t="s">
        <v>4610</v>
      </c>
      <c r="K189" s="321"/>
    </row>
    <row r="190" s="1" customFormat="1" ht="15" customHeight="1">
      <c r="B190" s="298"/>
      <c r="C190" s="334" t="s">
        <v>39</v>
      </c>
      <c r="D190" s="273"/>
      <c r="E190" s="273"/>
      <c r="F190" s="296" t="s">
        <v>4521</v>
      </c>
      <c r="G190" s="273"/>
      <c r="H190" s="270" t="s">
        <v>4611</v>
      </c>
      <c r="I190" s="273" t="s">
        <v>4612</v>
      </c>
      <c r="J190" s="273"/>
      <c r="K190" s="321"/>
    </row>
    <row r="191" s="1" customFormat="1" ht="15" customHeight="1">
      <c r="B191" s="298"/>
      <c r="C191" s="334" t="s">
        <v>4613</v>
      </c>
      <c r="D191" s="273"/>
      <c r="E191" s="273"/>
      <c r="F191" s="296" t="s">
        <v>4521</v>
      </c>
      <c r="G191" s="273"/>
      <c r="H191" s="273" t="s">
        <v>4614</v>
      </c>
      <c r="I191" s="273" t="s">
        <v>4556</v>
      </c>
      <c r="J191" s="273"/>
      <c r="K191" s="321"/>
    </row>
    <row r="192" s="1" customFormat="1" ht="15" customHeight="1">
      <c r="B192" s="298"/>
      <c r="C192" s="334" t="s">
        <v>4615</v>
      </c>
      <c r="D192" s="273"/>
      <c r="E192" s="273"/>
      <c r="F192" s="296" t="s">
        <v>4521</v>
      </c>
      <c r="G192" s="273"/>
      <c r="H192" s="273" t="s">
        <v>4616</v>
      </c>
      <c r="I192" s="273" t="s">
        <v>4556</v>
      </c>
      <c r="J192" s="273"/>
      <c r="K192" s="321"/>
    </row>
    <row r="193" s="1" customFormat="1" ht="15" customHeight="1">
      <c r="B193" s="298"/>
      <c r="C193" s="334" t="s">
        <v>4617</v>
      </c>
      <c r="D193" s="273"/>
      <c r="E193" s="273"/>
      <c r="F193" s="296" t="s">
        <v>4527</v>
      </c>
      <c r="G193" s="273"/>
      <c r="H193" s="273" t="s">
        <v>4618</v>
      </c>
      <c r="I193" s="273" t="s">
        <v>4556</v>
      </c>
      <c r="J193" s="273"/>
      <c r="K193" s="321"/>
    </row>
    <row r="194" s="1" customFormat="1" ht="15" customHeight="1">
      <c r="B194" s="327"/>
      <c r="C194" s="336"/>
      <c r="D194" s="307"/>
      <c r="E194" s="307"/>
      <c r="F194" s="307"/>
      <c r="G194" s="307"/>
      <c r="H194" s="307"/>
      <c r="I194" s="307"/>
      <c r="J194" s="307"/>
      <c r="K194" s="328"/>
    </row>
    <row r="195" s="1" customFormat="1" ht="18.75" customHeight="1">
      <c r="B195" s="309"/>
      <c r="C195" s="319"/>
      <c r="D195" s="319"/>
      <c r="E195" s="319"/>
      <c r="F195" s="329"/>
      <c r="G195" s="319"/>
      <c r="H195" s="319"/>
      <c r="I195" s="319"/>
      <c r="J195" s="319"/>
      <c r="K195" s="309"/>
    </row>
    <row r="196" s="1" customFormat="1" ht="18.75" customHeight="1">
      <c r="B196" s="309"/>
      <c r="C196" s="319"/>
      <c r="D196" s="319"/>
      <c r="E196" s="319"/>
      <c r="F196" s="329"/>
      <c r="G196" s="319"/>
      <c r="H196" s="319"/>
      <c r="I196" s="319"/>
      <c r="J196" s="319"/>
      <c r="K196" s="309"/>
    </row>
    <row r="197" s="1" customFormat="1" ht="18.75" customHeight="1">
      <c r="B197" s="281"/>
      <c r="C197" s="281"/>
      <c r="D197" s="281"/>
      <c r="E197" s="281"/>
      <c r="F197" s="281"/>
      <c r="G197" s="281"/>
      <c r="H197" s="281"/>
      <c r="I197" s="281"/>
      <c r="J197" s="281"/>
      <c r="K197" s="281"/>
    </row>
    <row r="198" s="1" customFormat="1" ht="13.5">
      <c r="B198" s="260"/>
      <c r="C198" s="261"/>
      <c r="D198" s="261"/>
      <c r="E198" s="261"/>
      <c r="F198" s="261"/>
      <c r="G198" s="261"/>
      <c r="H198" s="261"/>
      <c r="I198" s="261"/>
      <c r="J198" s="261"/>
      <c r="K198" s="262"/>
    </row>
    <row r="199" s="1" customFormat="1" ht="21">
      <c r="B199" s="263"/>
      <c r="C199" s="264" t="s">
        <v>4619</v>
      </c>
      <c r="D199" s="264"/>
      <c r="E199" s="264"/>
      <c r="F199" s="264"/>
      <c r="G199" s="264"/>
      <c r="H199" s="264"/>
      <c r="I199" s="264"/>
      <c r="J199" s="264"/>
      <c r="K199" s="265"/>
    </row>
    <row r="200" s="1" customFormat="1" ht="25.5" customHeight="1">
      <c r="B200" s="263"/>
      <c r="C200" s="337" t="s">
        <v>4620</v>
      </c>
      <c r="D200" s="337"/>
      <c r="E200" s="337"/>
      <c r="F200" s="337" t="s">
        <v>4621</v>
      </c>
      <c r="G200" s="338"/>
      <c r="H200" s="337" t="s">
        <v>4622</v>
      </c>
      <c r="I200" s="337"/>
      <c r="J200" s="337"/>
      <c r="K200" s="265"/>
    </row>
    <row r="201" s="1" customFormat="1" ht="5.25" customHeight="1">
      <c r="B201" s="298"/>
      <c r="C201" s="293"/>
      <c r="D201" s="293"/>
      <c r="E201" s="293"/>
      <c r="F201" s="293"/>
      <c r="G201" s="319"/>
      <c r="H201" s="293"/>
      <c r="I201" s="293"/>
      <c r="J201" s="293"/>
      <c r="K201" s="321"/>
    </row>
    <row r="202" s="1" customFormat="1" ht="15" customHeight="1">
      <c r="B202" s="298"/>
      <c r="C202" s="273" t="s">
        <v>4612</v>
      </c>
      <c r="D202" s="273"/>
      <c r="E202" s="273"/>
      <c r="F202" s="296" t="s">
        <v>40</v>
      </c>
      <c r="G202" s="273"/>
      <c r="H202" s="273" t="s">
        <v>4623</v>
      </c>
      <c r="I202" s="273"/>
      <c r="J202" s="273"/>
      <c r="K202" s="321"/>
    </row>
    <row r="203" s="1" customFormat="1" ht="15" customHeight="1">
      <c r="B203" s="298"/>
      <c r="C203" s="273"/>
      <c r="D203" s="273"/>
      <c r="E203" s="273"/>
      <c r="F203" s="296" t="s">
        <v>41</v>
      </c>
      <c r="G203" s="273"/>
      <c r="H203" s="273" t="s">
        <v>4624</v>
      </c>
      <c r="I203" s="273"/>
      <c r="J203" s="273"/>
      <c r="K203" s="321"/>
    </row>
    <row r="204" s="1" customFormat="1" ht="15" customHeight="1">
      <c r="B204" s="298"/>
      <c r="C204" s="273"/>
      <c r="D204" s="273"/>
      <c r="E204" s="273"/>
      <c r="F204" s="296" t="s">
        <v>44</v>
      </c>
      <c r="G204" s="273"/>
      <c r="H204" s="273" t="s">
        <v>4625</v>
      </c>
      <c r="I204" s="273"/>
      <c r="J204" s="273"/>
      <c r="K204" s="321"/>
    </row>
    <row r="205" s="1" customFormat="1" ht="15" customHeight="1">
      <c r="B205" s="298"/>
      <c r="C205" s="273"/>
      <c r="D205" s="273"/>
      <c r="E205" s="273"/>
      <c r="F205" s="296" t="s">
        <v>42</v>
      </c>
      <c r="G205" s="273"/>
      <c r="H205" s="273" t="s">
        <v>4626</v>
      </c>
      <c r="I205" s="273"/>
      <c r="J205" s="273"/>
      <c r="K205" s="321"/>
    </row>
    <row r="206" s="1" customFormat="1" ht="15" customHeight="1">
      <c r="B206" s="298"/>
      <c r="C206" s="273"/>
      <c r="D206" s="273"/>
      <c r="E206" s="273"/>
      <c r="F206" s="296" t="s">
        <v>43</v>
      </c>
      <c r="G206" s="273"/>
      <c r="H206" s="273" t="s">
        <v>4627</v>
      </c>
      <c r="I206" s="273"/>
      <c r="J206" s="273"/>
      <c r="K206" s="321"/>
    </row>
    <row r="207" s="1" customFormat="1" ht="15" customHeight="1">
      <c r="B207" s="298"/>
      <c r="C207" s="273"/>
      <c r="D207" s="273"/>
      <c r="E207" s="273"/>
      <c r="F207" s="296"/>
      <c r="G207" s="273"/>
      <c r="H207" s="273"/>
      <c r="I207" s="273"/>
      <c r="J207" s="273"/>
      <c r="K207" s="321"/>
    </row>
    <row r="208" s="1" customFormat="1" ht="15" customHeight="1">
      <c r="B208" s="298"/>
      <c r="C208" s="273" t="s">
        <v>4568</v>
      </c>
      <c r="D208" s="273"/>
      <c r="E208" s="273"/>
      <c r="F208" s="296" t="s">
        <v>76</v>
      </c>
      <c r="G208" s="273"/>
      <c r="H208" s="273" t="s">
        <v>4628</v>
      </c>
      <c r="I208" s="273"/>
      <c r="J208" s="273"/>
      <c r="K208" s="321"/>
    </row>
    <row r="209" s="1" customFormat="1" ht="15" customHeight="1">
      <c r="B209" s="298"/>
      <c r="C209" s="273"/>
      <c r="D209" s="273"/>
      <c r="E209" s="273"/>
      <c r="F209" s="296" t="s">
        <v>4465</v>
      </c>
      <c r="G209" s="273"/>
      <c r="H209" s="273" t="s">
        <v>4466</v>
      </c>
      <c r="I209" s="273"/>
      <c r="J209" s="273"/>
      <c r="K209" s="321"/>
    </row>
    <row r="210" s="1" customFormat="1" ht="15" customHeight="1">
      <c r="B210" s="298"/>
      <c r="C210" s="273"/>
      <c r="D210" s="273"/>
      <c r="E210" s="273"/>
      <c r="F210" s="296" t="s">
        <v>4463</v>
      </c>
      <c r="G210" s="273"/>
      <c r="H210" s="273" t="s">
        <v>4629</v>
      </c>
      <c r="I210" s="273"/>
      <c r="J210" s="273"/>
      <c r="K210" s="321"/>
    </row>
    <row r="211" s="1" customFormat="1" ht="15" customHeight="1">
      <c r="B211" s="339"/>
      <c r="C211" s="273"/>
      <c r="D211" s="273"/>
      <c r="E211" s="273"/>
      <c r="F211" s="296" t="s">
        <v>234</v>
      </c>
      <c r="G211" s="334"/>
      <c r="H211" s="325" t="s">
        <v>4467</v>
      </c>
      <c r="I211" s="325"/>
      <c r="J211" s="325"/>
      <c r="K211" s="340"/>
    </row>
    <row r="212" s="1" customFormat="1" ht="15" customHeight="1">
      <c r="B212" s="339"/>
      <c r="C212" s="273"/>
      <c r="D212" s="273"/>
      <c r="E212" s="273"/>
      <c r="F212" s="296" t="s">
        <v>4468</v>
      </c>
      <c r="G212" s="334"/>
      <c r="H212" s="325" t="s">
        <v>4630</v>
      </c>
      <c r="I212" s="325"/>
      <c r="J212" s="325"/>
      <c r="K212" s="340"/>
    </row>
    <row r="213" s="1" customFormat="1" ht="15" customHeight="1">
      <c r="B213" s="339"/>
      <c r="C213" s="273"/>
      <c r="D213" s="273"/>
      <c r="E213" s="273"/>
      <c r="F213" s="296"/>
      <c r="G213" s="334"/>
      <c r="H213" s="325"/>
      <c r="I213" s="325"/>
      <c r="J213" s="325"/>
      <c r="K213" s="340"/>
    </row>
    <row r="214" s="1" customFormat="1" ht="15" customHeight="1">
      <c r="B214" s="339"/>
      <c r="C214" s="273" t="s">
        <v>4592</v>
      </c>
      <c r="D214" s="273"/>
      <c r="E214" s="273"/>
      <c r="F214" s="296">
        <v>1</v>
      </c>
      <c r="G214" s="334"/>
      <c r="H214" s="325" t="s">
        <v>4631</v>
      </c>
      <c r="I214" s="325"/>
      <c r="J214" s="325"/>
      <c r="K214" s="340"/>
    </row>
    <row r="215" s="1" customFormat="1" ht="15" customHeight="1">
      <c r="B215" s="339"/>
      <c r="C215" s="273"/>
      <c r="D215" s="273"/>
      <c r="E215" s="273"/>
      <c r="F215" s="296">
        <v>2</v>
      </c>
      <c r="G215" s="334"/>
      <c r="H215" s="325" t="s">
        <v>4632</v>
      </c>
      <c r="I215" s="325"/>
      <c r="J215" s="325"/>
      <c r="K215" s="340"/>
    </row>
    <row r="216" s="1" customFormat="1" ht="15" customHeight="1">
      <c r="B216" s="339"/>
      <c r="C216" s="273"/>
      <c r="D216" s="273"/>
      <c r="E216" s="273"/>
      <c r="F216" s="296">
        <v>3</v>
      </c>
      <c r="G216" s="334"/>
      <c r="H216" s="325" t="s">
        <v>4633</v>
      </c>
      <c r="I216" s="325"/>
      <c r="J216" s="325"/>
      <c r="K216" s="340"/>
    </row>
    <row r="217" s="1" customFormat="1" ht="15" customHeight="1">
      <c r="B217" s="339"/>
      <c r="C217" s="273"/>
      <c r="D217" s="273"/>
      <c r="E217" s="273"/>
      <c r="F217" s="296">
        <v>4</v>
      </c>
      <c r="G217" s="334"/>
      <c r="H217" s="325" t="s">
        <v>4634</v>
      </c>
      <c r="I217" s="325"/>
      <c r="J217" s="325"/>
      <c r="K217" s="340"/>
    </row>
    <row r="218" s="1" customFormat="1" ht="12.75" customHeight="1">
      <c r="B218" s="341"/>
      <c r="C218" s="342"/>
      <c r="D218" s="342"/>
      <c r="E218" s="342"/>
      <c r="F218" s="342"/>
      <c r="G218" s="342"/>
      <c r="H218" s="342"/>
      <c r="I218" s="342"/>
      <c r="J218" s="342"/>
      <c r="K218" s="343"/>
    </row>
  </sheetData>
  <sheetProtection autoFilter="0" deleteColumns="0" deleteRows="0" formatCells="0" formatColumns="0" formatRows="0" insertColumns="0" insertHyperlinks="0" insertRows="0" pivotTables="0" sort="0"/>
  <mergeCells count="77">
    <mergeCell ref="C102:J102"/>
    <mergeCell ref="C122:J122"/>
    <mergeCell ref="C147:J147"/>
    <mergeCell ref="C165:J165"/>
    <mergeCell ref="C199:J199"/>
    <mergeCell ref="H200:J200"/>
    <mergeCell ref="H202:J202"/>
    <mergeCell ref="H203:J203"/>
    <mergeCell ref="H204:J204"/>
    <mergeCell ref="H205:J205"/>
    <mergeCell ref="H206:J206"/>
    <mergeCell ref="H208:J208"/>
    <mergeCell ref="H209:J209"/>
    <mergeCell ref="H210:J210"/>
    <mergeCell ref="H211:J211"/>
    <mergeCell ref="H212:J212"/>
    <mergeCell ref="H214:J214"/>
    <mergeCell ref="H215:J215"/>
    <mergeCell ref="H216:J216"/>
    <mergeCell ref="H217:J217"/>
    <mergeCell ref="D47:J47"/>
    <mergeCell ref="E48:J48"/>
    <mergeCell ref="E49:J49"/>
    <mergeCell ref="E50:J50"/>
    <mergeCell ref="D51:J51"/>
    <mergeCell ref="C52:J52"/>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C3:J3"/>
    <mergeCell ref="C4:J4"/>
    <mergeCell ref="C6:J6"/>
    <mergeCell ref="C7:J7"/>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Desenský Jiří, DiS.</dc:creator>
  <cp:lastModifiedBy>Desenský Jiří, DiS.</cp:lastModifiedBy>
  <dcterms:created xsi:type="dcterms:W3CDTF">2023-11-27T12:50:51Z</dcterms:created>
  <dcterms:modified xsi:type="dcterms:W3CDTF">2023-11-27T12:52:27Z</dcterms:modified>
</cp:coreProperties>
</file>